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240" yWindow="240" windowWidth="24860" windowHeight="1536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V276" i="1" l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092" i="1"/>
  <c r="V1093" i="1"/>
  <c r="V1094" i="1"/>
  <c r="V1095" i="1"/>
  <c r="V1096" i="1"/>
  <c r="V1097" i="1"/>
  <c r="V1098" i="1"/>
  <c r="V1099" i="1"/>
  <c r="V1100" i="1"/>
  <c r="V1101" i="1"/>
  <c r="V1102" i="1"/>
  <c r="V1103" i="1"/>
  <c r="V1104" i="1"/>
  <c r="V1105" i="1"/>
  <c r="V1106" i="1"/>
  <c r="V1107" i="1"/>
  <c r="V1108" i="1"/>
  <c r="V1109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1158" i="1"/>
  <c r="V1159" i="1"/>
  <c r="V1160" i="1"/>
  <c r="V1161" i="1"/>
  <c r="V1162" i="1"/>
  <c r="V1163" i="1"/>
  <c r="V1164" i="1"/>
  <c r="V1165" i="1"/>
  <c r="V1166" i="1"/>
  <c r="V1167" i="1"/>
  <c r="V1168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215" i="1"/>
  <c r="V1216" i="1"/>
  <c r="V1217" i="1"/>
  <c r="V1218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1284" i="1"/>
  <c r="V1285" i="1"/>
  <c r="V1286" i="1"/>
  <c r="V1287" i="1"/>
  <c r="V1288" i="1"/>
  <c r="V1289" i="1"/>
  <c r="V1290" i="1"/>
  <c r="V1291" i="1"/>
  <c r="V1292" i="1"/>
  <c r="V1293" i="1"/>
  <c r="V1294" i="1"/>
  <c r="V1295" i="1"/>
  <c r="V1296" i="1"/>
  <c r="V1297" i="1"/>
  <c r="V1298" i="1"/>
  <c r="V1299" i="1"/>
  <c r="V1300" i="1"/>
  <c r="V1301" i="1"/>
  <c r="V1302" i="1"/>
  <c r="V1303" i="1"/>
  <c r="V1304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1339" i="1"/>
  <c r="V1340" i="1"/>
  <c r="V1341" i="1"/>
  <c r="V1342" i="1"/>
  <c r="V1343" i="1"/>
  <c r="V1344" i="1"/>
  <c r="V1345" i="1"/>
  <c r="V1346" i="1"/>
  <c r="V1347" i="1"/>
  <c r="V1348" i="1"/>
  <c r="V1349" i="1"/>
  <c r="V135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1396" i="1"/>
  <c r="V1397" i="1"/>
  <c r="V1398" i="1"/>
  <c r="V1399" i="1"/>
  <c r="V1400" i="1"/>
  <c r="V1401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1419" i="1"/>
  <c r="V1420" i="1"/>
  <c r="V1421" i="1"/>
  <c r="V1422" i="1"/>
  <c r="V1423" i="1"/>
  <c r="V1424" i="1"/>
  <c r="V1425" i="1"/>
  <c r="V1426" i="1"/>
  <c r="V1427" i="1"/>
  <c r="V1428" i="1"/>
  <c r="V1429" i="1"/>
  <c r="V1430" i="1"/>
  <c r="V1431" i="1"/>
  <c r="V1432" i="1"/>
  <c r="V1433" i="1"/>
  <c r="V1434" i="1"/>
  <c r="V1435" i="1"/>
  <c r="V143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1464" i="1"/>
  <c r="V1465" i="1"/>
  <c r="V1466" i="1"/>
  <c r="V1467" i="1"/>
  <c r="V1468" i="1"/>
  <c r="V1469" i="1"/>
  <c r="V1470" i="1"/>
  <c r="V1471" i="1"/>
  <c r="V1472" i="1"/>
  <c r="V1473" i="1"/>
  <c r="V1474" i="1"/>
  <c r="V1475" i="1"/>
  <c r="V1476" i="1"/>
  <c r="V1477" i="1"/>
  <c r="V1478" i="1"/>
  <c r="V1479" i="1"/>
  <c r="V1480" i="1"/>
  <c r="V1481" i="1"/>
  <c r="V1482" i="1"/>
  <c r="V1483" i="1"/>
  <c r="V1484" i="1"/>
  <c r="V1485" i="1"/>
  <c r="V1486" i="1"/>
  <c r="V1487" i="1"/>
  <c r="V1488" i="1"/>
  <c r="V1489" i="1"/>
  <c r="V1490" i="1"/>
  <c r="V1491" i="1"/>
  <c r="V1492" i="1"/>
  <c r="V1493" i="1"/>
  <c r="V1494" i="1"/>
  <c r="V1495" i="1"/>
  <c r="V1496" i="1"/>
  <c r="V1497" i="1"/>
  <c r="V1498" i="1"/>
  <c r="V1499" i="1"/>
  <c r="V1500" i="1"/>
  <c r="V1501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6" i="1"/>
  <c r="V1517" i="1"/>
  <c r="V1518" i="1"/>
  <c r="V1519" i="1"/>
  <c r="V1520" i="1"/>
  <c r="V1521" i="1"/>
  <c r="V1522" i="1"/>
  <c r="V1523" i="1"/>
  <c r="V1524" i="1"/>
  <c r="V1525" i="1"/>
  <c r="V1526" i="1"/>
  <c r="V1527" i="1"/>
  <c r="V1528" i="1"/>
  <c r="V1529" i="1"/>
  <c r="V1530" i="1"/>
  <c r="V1531" i="1"/>
  <c r="V1532" i="1"/>
  <c r="V1533" i="1"/>
  <c r="V1534" i="1"/>
  <c r="V1535" i="1"/>
  <c r="V1536" i="1"/>
  <c r="V1537" i="1"/>
  <c r="V1538" i="1"/>
  <c r="V1539" i="1"/>
  <c r="V1540" i="1"/>
  <c r="V1541" i="1"/>
  <c r="V1542" i="1"/>
  <c r="V1543" i="1"/>
  <c r="V1544" i="1"/>
  <c r="V1545" i="1"/>
  <c r="V1546" i="1"/>
  <c r="V1547" i="1"/>
  <c r="V1548" i="1"/>
  <c r="V1549" i="1"/>
  <c r="V1550" i="1"/>
  <c r="V1551" i="1"/>
  <c r="V1552" i="1"/>
  <c r="V1553" i="1"/>
  <c r="V1554" i="1"/>
  <c r="V1555" i="1"/>
  <c r="V1556" i="1"/>
  <c r="V1557" i="1"/>
  <c r="V1558" i="1"/>
  <c r="V1559" i="1"/>
  <c r="V1560" i="1"/>
  <c r="V1561" i="1"/>
  <c r="V1562" i="1"/>
  <c r="V1563" i="1"/>
  <c r="V1564" i="1"/>
  <c r="V1565" i="1"/>
  <c r="V1566" i="1"/>
  <c r="V1567" i="1"/>
  <c r="V1568" i="1"/>
  <c r="V1569" i="1"/>
  <c r="V1570" i="1"/>
  <c r="V1571" i="1"/>
  <c r="V1572" i="1"/>
  <c r="V1573" i="1"/>
  <c r="V1574" i="1"/>
  <c r="V1575" i="1"/>
  <c r="V1576" i="1"/>
  <c r="V1577" i="1"/>
  <c r="V1578" i="1"/>
  <c r="V1579" i="1"/>
  <c r="V1580" i="1"/>
  <c r="V1581" i="1"/>
  <c r="V1582" i="1"/>
  <c r="V1583" i="1"/>
  <c r="V1584" i="1"/>
  <c r="V1585" i="1"/>
  <c r="V1586" i="1"/>
  <c r="V1587" i="1"/>
  <c r="V1588" i="1"/>
  <c r="V1589" i="1"/>
  <c r="V1590" i="1"/>
  <c r="V1591" i="1"/>
  <c r="V1592" i="1"/>
  <c r="V1593" i="1"/>
  <c r="V1594" i="1"/>
  <c r="V1595" i="1"/>
  <c r="V1596" i="1"/>
  <c r="V1597" i="1"/>
  <c r="V1598" i="1"/>
  <c r="V1599" i="1"/>
  <c r="V1600" i="1"/>
  <c r="V1601" i="1"/>
  <c r="V1602" i="1"/>
  <c r="V1603" i="1"/>
  <c r="V1604" i="1"/>
  <c r="V1605" i="1"/>
  <c r="V1606" i="1"/>
  <c r="V1607" i="1"/>
  <c r="V1608" i="1"/>
  <c r="V1609" i="1"/>
  <c r="V1610" i="1"/>
  <c r="V1611" i="1"/>
  <c r="V1612" i="1"/>
  <c r="V1613" i="1"/>
  <c r="V1614" i="1"/>
  <c r="V1615" i="1"/>
  <c r="V1616" i="1"/>
  <c r="V1617" i="1"/>
  <c r="V1618" i="1"/>
  <c r="V1619" i="1"/>
  <c r="V1620" i="1"/>
  <c r="V1621" i="1"/>
  <c r="V1622" i="1"/>
  <c r="V1623" i="1"/>
  <c r="V1624" i="1"/>
  <c r="V1625" i="1"/>
  <c r="V1626" i="1"/>
  <c r="V1627" i="1"/>
  <c r="V1628" i="1"/>
  <c r="V1629" i="1"/>
  <c r="V1630" i="1"/>
  <c r="V1631" i="1"/>
  <c r="V1632" i="1"/>
  <c r="V1633" i="1"/>
  <c r="V1634" i="1"/>
  <c r="V1635" i="1"/>
  <c r="V1636" i="1"/>
  <c r="V1637" i="1"/>
  <c r="V1638" i="1"/>
  <c r="V1639" i="1"/>
  <c r="V1640" i="1"/>
  <c r="V1641" i="1"/>
  <c r="V1642" i="1"/>
  <c r="V1643" i="1"/>
  <c r="V1644" i="1"/>
  <c r="V1645" i="1"/>
  <c r="V1646" i="1"/>
  <c r="V1647" i="1"/>
  <c r="V1648" i="1"/>
  <c r="V1649" i="1"/>
  <c r="V1650" i="1"/>
  <c r="V1651" i="1"/>
  <c r="V1652" i="1"/>
  <c r="V1653" i="1"/>
  <c r="V1654" i="1"/>
  <c r="V1655" i="1"/>
  <c r="V1656" i="1"/>
  <c r="V1657" i="1"/>
  <c r="V1658" i="1"/>
  <c r="V1659" i="1"/>
  <c r="V1660" i="1"/>
  <c r="V1661" i="1"/>
  <c r="V1662" i="1"/>
  <c r="V1663" i="1"/>
  <c r="V1664" i="1"/>
  <c r="V1665" i="1"/>
  <c r="V1666" i="1"/>
  <c r="V1667" i="1"/>
  <c r="V1668" i="1"/>
  <c r="V1669" i="1"/>
  <c r="V1670" i="1"/>
  <c r="V1671" i="1"/>
  <c r="V1672" i="1"/>
  <c r="V1673" i="1"/>
  <c r="V1674" i="1"/>
  <c r="V1675" i="1"/>
  <c r="V1676" i="1"/>
  <c r="V1677" i="1"/>
  <c r="V1678" i="1"/>
  <c r="V1679" i="1"/>
  <c r="V1680" i="1"/>
  <c r="V1681" i="1"/>
  <c r="V1682" i="1"/>
  <c r="V1683" i="1"/>
  <c r="V1684" i="1"/>
  <c r="V1685" i="1"/>
  <c r="V1686" i="1"/>
  <c r="V1687" i="1"/>
  <c r="V1688" i="1"/>
  <c r="V1689" i="1"/>
  <c r="V1690" i="1"/>
  <c r="V1691" i="1"/>
  <c r="V1692" i="1"/>
  <c r="V1693" i="1"/>
  <c r="V1694" i="1"/>
  <c r="V1695" i="1"/>
  <c r="V1696" i="1"/>
  <c r="V1697" i="1"/>
  <c r="V1698" i="1"/>
  <c r="V1699" i="1"/>
  <c r="V1700" i="1"/>
  <c r="V1701" i="1"/>
  <c r="V1702" i="1"/>
  <c r="V1703" i="1"/>
  <c r="V1704" i="1"/>
  <c r="V1705" i="1"/>
  <c r="V1706" i="1"/>
  <c r="V1707" i="1"/>
  <c r="V1708" i="1"/>
  <c r="V1709" i="1"/>
  <c r="V1710" i="1"/>
  <c r="V1711" i="1"/>
  <c r="V1712" i="1"/>
  <c r="V1713" i="1"/>
  <c r="V1714" i="1"/>
  <c r="V1715" i="1"/>
  <c r="V1716" i="1"/>
  <c r="V1717" i="1"/>
  <c r="V1718" i="1"/>
  <c r="V1719" i="1"/>
  <c r="V1720" i="1"/>
  <c r="V1721" i="1"/>
  <c r="V1722" i="1"/>
  <c r="V1723" i="1"/>
  <c r="V1724" i="1"/>
  <c r="V1725" i="1"/>
  <c r="V1726" i="1"/>
  <c r="V1727" i="1"/>
  <c r="V1728" i="1"/>
  <c r="V1729" i="1"/>
  <c r="V1730" i="1"/>
  <c r="V1731" i="1"/>
  <c r="V1732" i="1"/>
  <c r="V1733" i="1"/>
  <c r="V1734" i="1"/>
  <c r="V1735" i="1"/>
  <c r="V1736" i="1"/>
  <c r="V1737" i="1"/>
  <c r="V1738" i="1"/>
  <c r="V1739" i="1"/>
  <c r="V1740" i="1"/>
  <c r="V1741" i="1"/>
  <c r="V1742" i="1"/>
  <c r="V1743" i="1"/>
  <c r="V1744" i="1"/>
  <c r="V1745" i="1"/>
  <c r="V1746" i="1"/>
  <c r="V1747" i="1"/>
  <c r="V1748" i="1"/>
  <c r="V1749" i="1"/>
  <c r="V1750" i="1"/>
  <c r="V1751" i="1"/>
  <c r="V1752" i="1"/>
  <c r="V1753" i="1"/>
  <c r="V1754" i="1"/>
  <c r="V1755" i="1"/>
  <c r="V1756" i="1"/>
  <c r="V1757" i="1"/>
  <c r="V1758" i="1"/>
  <c r="V1759" i="1"/>
  <c r="V1760" i="1"/>
  <c r="V1761" i="1"/>
  <c r="V1762" i="1"/>
  <c r="V1763" i="1"/>
  <c r="V1764" i="1"/>
  <c r="V1765" i="1"/>
  <c r="V1766" i="1"/>
  <c r="V1767" i="1"/>
  <c r="V1768" i="1"/>
  <c r="V1769" i="1"/>
  <c r="V1770" i="1"/>
  <c r="V1771" i="1"/>
  <c r="V1772" i="1"/>
  <c r="V1773" i="1"/>
  <c r="V1774" i="1"/>
  <c r="V1775" i="1"/>
  <c r="V1776" i="1"/>
  <c r="V1777" i="1"/>
  <c r="V1778" i="1"/>
  <c r="V1779" i="1"/>
  <c r="V1780" i="1"/>
  <c r="V1781" i="1"/>
  <c r="V1782" i="1"/>
  <c r="V1783" i="1"/>
  <c r="V1784" i="1"/>
  <c r="V1785" i="1"/>
  <c r="V1786" i="1"/>
  <c r="V1787" i="1"/>
  <c r="V1788" i="1"/>
  <c r="V1789" i="1"/>
  <c r="V1790" i="1"/>
  <c r="V1791" i="1"/>
  <c r="V1792" i="1"/>
  <c r="V1793" i="1"/>
  <c r="V1794" i="1"/>
  <c r="V1795" i="1"/>
  <c r="V1796" i="1"/>
  <c r="V1797" i="1"/>
  <c r="V1798" i="1"/>
  <c r="V1799" i="1"/>
  <c r="V1800" i="1"/>
  <c r="V1801" i="1"/>
  <c r="V1802" i="1"/>
  <c r="V1803" i="1"/>
  <c r="V1804" i="1"/>
  <c r="V1805" i="1"/>
  <c r="V1806" i="1"/>
  <c r="V1807" i="1"/>
  <c r="V1808" i="1"/>
  <c r="V1809" i="1"/>
  <c r="V1810" i="1"/>
  <c r="V1811" i="1"/>
  <c r="V1812" i="1"/>
  <c r="V1813" i="1"/>
  <c r="V1814" i="1"/>
  <c r="V1815" i="1"/>
  <c r="V1816" i="1"/>
  <c r="V1817" i="1"/>
  <c r="V1818" i="1"/>
  <c r="V1819" i="1"/>
  <c r="V1820" i="1"/>
  <c r="V1821" i="1"/>
  <c r="V1822" i="1"/>
  <c r="V1823" i="1"/>
  <c r="V1824" i="1"/>
  <c r="V1825" i="1"/>
  <c r="V1826" i="1"/>
  <c r="V1827" i="1"/>
  <c r="V1828" i="1"/>
  <c r="V1829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1842" i="1"/>
  <c r="V1843" i="1"/>
  <c r="V1844" i="1"/>
  <c r="V1845" i="1"/>
  <c r="V1846" i="1"/>
  <c r="V1847" i="1"/>
  <c r="V1848" i="1"/>
  <c r="V1849" i="1"/>
  <c r="V1850" i="1"/>
  <c r="V1851" i="1"/>
  <c r="V1852" i="1"/>
  <c r="V1853" i="1"/>
  <c r="V1854" i="1"/>
  <c r="V1855" i="1"/>
  <c r="V1856" i="1"/>
  <c r="V1857" i="1"/>
  <c r="V1858" i="1"/>
  <c r="V1859" i="1"/>
  <c r="V1860" i="1"/>
  <c r="V1861" i="1"/>
  <c r="V1862" i="1"/>
  <c r="V1863" i="1"/>
  <c r="V1864" i="1"/>
  <c r="V1865" i="1"/>
  <c r="V1866" i="1"/>
  <c r="V1867" i="1"/>
  <c r="V1868" i="1"/>
  <c r="V1869" i="1"/>
  <c r="V1870" i="1"/>
  <c r="V1871" i="1"/>
  <c r="V1872" i="1"/>
  <c r="V1873" i="1"/>
  <c r="V1874" i="1"/>
  <c r="V1875" i="1"/>
  <c r="V1876" i="1"/>
  <c r="V1877" i="1"/>
  <c r="V1878" i="1"/>
  <c r="V1879" i="1"/>
  <c r="V1880" i="1"/>
  <c r="V1881" i="1"/>
  <c r="V1882" i="1"/>
  <c r="V1883" i="1"/>
  <c r="V1884" i="1"/>
  <c r="V1885" i="1"/>
  <c r="V1886" i="1"/>
  <c r="V1887" i="1"/>
  <c r="V1888" i="1"/>
  <c r="V1889" i="1"/>
  <c r="V1890" i="1"/>
  <c r="V1891" i="1"/>
  <c r="V1892" i="1"/>
  <c r="V1893" i="1"/>
  <c r="V1894" i="1"/>
  <c r="V1895" i="1"/>
  <c r="V1896" i="1"/>
  <c r="V1897" i="1"/>
  <c r="V1898" i="1"/>
  <c r="V1899" i="1"/>
  <c r="V1900" i="1"/>
  <c r="V1901" i="1"/>
  <c r="V1902" i="1"/>
  <c r="V1903" i="1"/>
  <c r="V1904" i="1"/>
  <c r="V1905" i="1"/>
  <c r="V1906" i="1"/>
  <c r="V1907" i="1"/>
  <c r="V1908" i="1"/>
  <c r="V1909" i="1"/>
  <c r="V1910" i="1"/>
  <c r="V1911" i="1"/>
  <c r="V1912" i="1"/>
  <c r="V1913" i="1"/>
  <c r="V1914" i="1"/>
  <c r="V1915" i="1"/>
  <c r="V1916" i="1"/>
  <c r="V1917" i="1"/>
  <c r="V1918" i="1"/>
  <c r="V1919" i="1"/>
  <c r="V1920" i="1"/>
  <c r="V1921" i="1"/>
  <c r="V1922" i="1"/>
  <c r="V1923" i="1"/>
  <c r="V1924" i="1"/>
  <c r="V1925" i="1"/>
  <c r="V1926" i="1"/>
  <c r="V1927" i="1"/>
  <c r="V1928" i="1"/>
  <c r="V1929" i="1"/>
  <c r="V1930" i="1"/>
  <c r="V1931" i="1"/>
  <c r="V1932" i="1"/>
  <c r="V1933" i="1"/>
  <c r="V1934" i="1"/>
  <c r="V1935" i="1"/>
  <c r="V1936" i="1"/>
  <c r="V1937" i="1"/>
  <c r="V1938" i="1"/>
  <c r="V1939" i="1"/>
  <c r="V1940" i="1"/>
  <c r="V1941" i="1"/>
  <c r="V1942" i="1"/>
  <c r="V1943" i="1"/>
  <c r="V1944" i="1"/>
  <c r="V1945" i="1"/>
  <c r="V1946" i="1"/>
  <c r="V1947" i="1"/>
  <c r="V1948" i="1"/>
  <c r="V1949" i="1"/>
  <c r="V1950" i="1"/>
  <c r="V1951" i="1"/>
  <c r="V1952" i="1"/>
  <c r="V1953" i="1"/>
  <c r="V1954" i="1"/>
  <c r="V1955" i="1"/>
  <c r="V1956" i="1"/>
  <c r="V1957" i="1"/>
  <c r="V1958" i="1"/>
  <c r="V1959" i="1"/>
  <c r="V1960" i="1"/>
  <c r="V1961" i="1"/>
  <c r="V1962" i="1"/>
  <c r="V1963" i="1"/>
  <c r="V1964" i="1"/>
  <c r="V1965" i="1"/>
  <c r="V1966" i="1"/>
  <c r="V1967" i="1"/>
  <c r="V1968" i="1"/>
  <c r="V1969" i="1"/>
  <c r="V1970" i="1"/>
  <c r="V1971" i="1"/>
  <c r="V1972" i="1"/>
  <c r="V1973" i="1"/>
  <c r="V1974" i="1"/>
  <c r="V1975" i="1"/>
  <c r="V1976" i="1"/>
  <c r="V1977" i="1"/>
  <c r="V1978" i="1"/>
  <c r="V1979" i="1"/>
  <c r="V1980" i="1"/>
  <c r="V1981" i="1"/>
  <c r="V1982" i="1"/>
  <c r="V1983" i="1"/>
  <c r="V1984" i="1"/>
  <c r="V1985" i="1"/>
  <c r="V1986" i="1"/>
  <c r="V1987" i="1"/>
  <c r="V1988" i="1"/>
  <c r="V1989" i="1"/>
  <c r="V1990" i="1"/>
  <c r="V1991" i="1"/>
  <c r="V1992" i="1"/>
  <c r="V1993" i="1"/>
  <c r="V1994" i="1"/>
  <c r="V1995" i="1"/>
  <c r="V1996" i="1"/>
  <c r="V1997" i="1"/>
  <c r="V1998" i="1"/>
  <c r="V1999" i="1"/>
  <c r="V2000" i="1"/>
  <c r="V2001" i="1"/>
  <c r="V2002" i="1"/>
  <c r="V2003" i="1"/>
  <c r="V2004" i="1"/>
  <c r="V2005" i="1"/>
  <c r="V2006" i="1"/>
  <c r="V2007" i="1"/>
  <c r="V2008" i="1"/>
  <c r="V2009" i="1"/>
  <c r="V2010" i="1"/>
  <c r="V2011" i="1"/>
  <c r="V2012" i="1"/>
  <c r="V2013" i="1"/>
  <c r="V2014" i="1"/>
  <c r="V2015" i="1"/>
  <c r="V2016" i="1"/>
  <c r="V2017" i="1"/>
  <c r="V2018" i="1"/>
  <c r="V2019" i="1"/>
  <c r="V2020" i="1"/>
  <c r="V2021" i="1"/>
  <c r="V2022" i="1"/>
  <c r="V2023" i="1"/>
  <c r="V2024" i="1"/>
  <c r="V2025" i="1"/>
  <c r="V2026" i="1"/>
  <c r="V2027" i="1"/>
  <c r="V2028" i="1"/>
  <c r="V2029" i="1"/>
  <c r="V2030" i="1"/>
  <c r="V2031" i="1"/>
  <c r="V2032" i="1"/>
  <c r="V2033" i="1"/>
  <c r="V2034" i="1"/>
  <c r="V2035" i="1"/>
  <c r="V2036" i="1"/>
  <c r="V2037" i="1"/>
  <c r="V2038" i="1"/>
  <c r="V2039" i="1"/>
  <c r="V2040" i="1"/>
  <c r="V2041" i="1"/>
  <c r="V2042" i="1"/>
  <c r="V2043" i="1"/>
  <c r="V2044" i="1"/>
  <c r="V2045" i="1"/>
  <c r="V2046" i="1"/>
  <c r="V2047" i="1"/>
  <c r="V2048" i="1"/>
  <c r="V2049" i="1"/>
  <c r="V2050" i="1"/>
  <c r="V2051" i="1"/>
  <c r="V2052" i="1"/>
  <c r="V2053" i="1"/>
  <c r="V2054" i="1"/>
  <c r="V2055" i="1"/>
  <c r="V2056" i="1"/>
  <c r="V2057" i="1"/>
  <c r="V2058" i="1"/>
  <c r="V2059" i="1"/>
  <c r="V2060" i="1"/>
  <c r="V2061" i="1"/>
  <c r="V2062" i="1"/>
  <c r="V2063" i="1"/>
  <c r="V2064" i="1"/>
  <c r="V2065" i="1"/>
  <c r="V2066" i="1"/>
  <c r="V2067" i="1"/>
  <c r="V2068" i="1"/>
  <c r="V2069" i="1"/>
  <c r="V2070" i="1"/>
  <c r="V2071" i="1"/>
  <c r="V2072" i="1"/>
  <c r="V2073" i="1"/>
  <c r="V2074" i="1"/>
  <c r="V2075" i="1"/>
  <c r="V2076" i="1"/>
  <c r="V2077" i="1"/>
  <c r="V2078" i="1"/>
  <c r="V2079" i="1"/>
  <c r="V2080" i="1"/>
  <c r="V2081" i="1"/>
  <c r="V2082" i="1"/>
  <c r="V2083" i="1"/>
  <c r="V2084" i="1"/>
  <c r="V2085" i="1"/>
  <c r="V2086" i="1"/>
  <c r="V2087" i="1"/>
  <c r="V2088" i="1"/>
  <c r="V2089" i="1"/>
  <c r="V2090" i="1"/>
  <c r="V2091" i="1"/>
  <c r="V2092" i="1"/>
  <c r="V2093" i="1"/>
  <c r="V2094" i="1"/>
  <c r="V2095" i="1"/>
  <c r="V2096" i="1"/>
  <c r="V2097" i="1"/>
  <c r="V2098" i="1"/>
  <c r="V2099" i="1"/>
  <c r="V2100" i="1"/>
  <c r="V2101" i="1"/>
  <c r="V2102" i="1"/>
  <c r="V2103" i="1"/>
  <c r="V2104" i="1"/>
  <c r="V2105" i="1"/>
  <c r="V2106" i="1"/>
  <c r="V2107" i="1"/>
  <c r="V2108" i="1"/>
  <c r="V2109" i="1"/>
  <c r="V2110" i="1"/>
  <c r="V2111" i="1"/>
  <c r="V2112" i="1"/>
  <c r="V2113" i="1"/>
  <c r="V2114" i="1"/>
  <c r="V2115" i="1"/>
  <c r="V2116" i="1"/>
  <c r="V2117" i="1"/>
  <c r="V2118" i="1"/>
  <c r="V2119" i="1"/>
  <c r="V2120" i="1"/>
  <c r="V2121" i="1"/>
  <c r="V2122" i="1"/>
  <c r="V2123" i="1"/>
  <c r="V2124" i="1"/>
  <c r="V2125" i="1"/>
  <c r="V2126" i="1"/>
  <c r="V2127" i="1"/>
  <c r="V2128" i="1"/>
  <c r="V2129" i="1"/>
  <c r="V2130" i="1"/>
  <c r="V2131" i="1"/>
  <c r="V2132" i="1"/>
  <c r="V2133" i="1"/>
  <c r="V2134" i="1"/>
  <c r="V2135" i="1"/>
  <c r="V2136" i="1"/>
  <c r="V2137" i="1"/>
  <c r="V2138" i="1"/>
  <c r="V2139" i="1"/>
  <c r="V2140" i="1"/>
  <c r="V2141" i="1"/>
  <c r="V2142" i="1"/>
  <c r="V2143" i="1"/>
  <c r="V2144" i="1"/>
  <c r="V2145" i="1"/>
  <c r="V2146" i="1"/>
  <c r="V2147" i="1"/>
  <c r="V2148" i="1"/>
  <c r="V2149" i="1"/>
  <c r="V2150" i="1"/>
  <c r="V2151" i="1"/>
  <c r="V2152" i="1"/>
  <c r="V2153" i="1"/>
  <c r="V2154" i="1"/>
  <c r="V2155" i="1"/>
  <c r="V2156" i="1"/>
  <c r="V2157" i="1"/>
  <c r="V2158" i="1"/>
  <c r="V2159" i="1"/>
  <c r="V2160" i="1"/>
  <c r="V2161" i="1"/>
  <c r="V2162" i="1"/>
  <c r="V2163" i="1"/>
  <c r="V2164" i="1"/>
  <c r="V2165" i="1"/>
  <c r="V2166" i="1"/>
  <c r="V2167" i="1"/>
  <c r="V2168" i="1"/>
  <c r="V2169" i="1"/>
  <c r="V2170" i="1"/>
  <c r="V2171" i="1"/>
  <c r="V2172" i="1"/>
  <c r="V2173" i="1"/>
  <c r="V2174" i="1"/>
  <c r="V2175" i="1"/>
  <c r="V2176" i="1"/>
  <c r="V2177" i="1"/>
  <c r="V2178" i="1"/>
  <c r="V2179" i="1"/>
  <c r="V2180" i="1"/>
  <c r="V2181" i="1"/>
  <c r="V2182" i="1"/>
  <c r="V2183" i="1"/>
  <c r="V2184" i="1"/>
  <c r="V2185" i="1"/>
  <c r="V2186" i="1"/>
  <c r="V2187" i="1"/>
  <c r="V2188" i="1"/>
  <c r="V2189" i="1"/>
  <c r="V2190" i="1"/>
  <c r="V2191" i="1"/>
  <c r="V2192" i="1"/>
  <c r="V2193" i="1"/>
  <c r="V2194" i="1"/>
  <c r="V2195" i="1"/>
  <c r="V2196" i="1"/>
  <c r="V2197" i="1"/>
  <c r="V2198" i="1"/>
  <c r="V2199" i="1"/>
  <c r="V2200" i="1"/>
  <c r="V2201" i="1"/>
  <c r="V2202" i="1"/>
  <c r="V2203" i="1"/>
  <c r="V2204" i="1"/>
  <c r="V2205" i="1"/>
  <c r="V2206" i="1"/>
  <c r="V2207" i="1"/>
  <c r="V2208" i="1"/>
  <c r="V2209" i="1"/>
  <c r="V2210" i="1"/>
  <c r="V2211" i="1"/>
  <c r="V2212" i="1"/>
  <c r="V2213" i="1"/>
  <c r="V2214" i="1"/>
  <c r="V2215" i="1"/>
  <c r="V2216" i="1"/>
  <c r="V2217" i="1"/>
  <c r="V2218" i="1"/>
  <c r="V2219" i="1"/>
  <c r="V2220" i="1"/>
  <c r="V2221" i="1"/>
  <c r="V2222" i="1"/>
  <c r="V2223" i="1"/>
  <c r="V2224" i="1"/>
  <c r="V2225" i="1"/>
  <c r="V2226" i="1"/>
  <c r="V2227" i="1"/>
  <c r="V2228" i="1"/>
  <c r="V2229" i="1"/>
  <c r="V2230" i="1"/>
  <c r="V2231" i="1"/>
  <c r="V2232" i="1"/>
  <c r="V2233" i="1"/>
  <c r="V2234" i="1"/>
  <c r="V2235" i="1"/>
  <c r="V2236" i="1"/>
  <c r="V2237" i="1"/>
  <c r="V2238" i="1"/>
  <c r="V2239" i="1"/>
  <c r="V2240" i="1"/>
  <c r="V2241" i="1"/>
  <c r="V2242" i="1"/>
  <c r="V2243" i="1"/>
  <c r="V2244" i="1"/>
  <c r="V2245" i="1"/>
  <c r="V2246" i="1"/>
  <c r="V2247" i="1"/>
  <c r="V2248" i="1"/>
  <c r="V2249" i="1"/>
  <c r="V2250" i="1"/>
  <c r="V2251" i="1"/>
  <c r="V2252" i="1"/>
  <c r="V2253" i="1"/>
  <c r="V2254" i="1"/>
  <c r="V2255" i="1"/>
  <c r="V2256" i="1"/>
  <c r="V2257" i="1"/>
  <c r="V2258" i="1"/>
  <c r="V2259" i="1"/>
  <c r="V2260" i="1"/>
  <c r="V2261" i="1"/>
  <c r="V2262" i="1"/>
  <c r="V2263" i="1"/>
  <c r="V2264" i="1"/>
  <c r="V2265" i="1"/>
  <c r="V2266" i="1"/>
  <c r="V2267" i="1"/>
  <c r="V2268" i="1"/>
  <c r="V2269" i="1"/>
  <c r="V2270" i="1"/>
  <c r="V2271" i="1"/>
  <c r="V2272" i="1"/>
  <c r="V2273" i="1"/>
  <c r="V2274" i="1"/>
  <c r="V2275" i="1"/>
  <c r="V2276" i="1"/>
  <c r="V2277" i="1"/>
  <c r="V2278" i="1"/>
  <c r="V2279" i="1"/>
  <c r="V2280" i="1"/>
  <c r="V2281" i="1"/>
  <c r="V2282" i="1"/>
  <c r="V2283" i="1"/>
  <c r="V2284" i="1"/>
  <c r="V2285" i="1"/>
  <c r="V2286" i="1"/>
  <c r="V2287" i="1"/>
  <c r="V2288" i="1"/>
  <c r="V2289" i="1"/>
  <c r="V2290" i="1"/>
  <c r="V2291" i="1"/>
  <c r="V2292" i="1"/>
  <c r="V2293" i="1"/>
  <c r="V2294" i="1"/>
  <c r="V2295" i="1"/>
  <c r="V2296" i="1"/>
  <c r="V2297" i="1"/>
  <c r="V2298" i="1"/>
  <c r="V2299" i="1"/>
  <c r="V2300" i="1"/>
  <c r="V2301" i="1"/>
  <c r="V2302" i="1"/>
  <c r="V2303" i="1"/>
  <c r="V2304" i="1"/>
  <c r="V2305" i="1"/>
  <c r="V2306" i="1"/>
  <c r="V2307" i="1"/>
  <c r="V2308" i="1"/>
  <c r="V2309" i="1"/>
  <c r="V2310" i="1"/>
  <c r="V2311" i="1"/>
  <c r="V2312" i="1"/>
  <c r="V2313" i="1"/>
  <c r="V2314" i="1"/>
  <c r="V2315" i="1"/>
  <c r="V2316" i="1"/>
  <c r="V2317" i="1"/>
  <c r="V2318" i="1"/>
  <c r="V2319" i="1"/>
  <c r="V2320" i="1"/>
  <c r="V2321" i="1"/>
  <c r="V2322" i="1"/>
  <c r="V2323" i="1"/>
  <c r="V2324" i="1"/>
  <c r="V2325" i="1"/>
  <c r="V2326" i="1"/>
  <c r="V2327" i="1"/>
  <c r="V2328" i="1"/>
  <c r="V2329" i="1"/>
  <c r="V2330" i="1"/>
  <c r="V2331" i="1"/>
  <c r="V2332" i="1"/>
  <c r="V2333" i="1"/>
  <c r="V2334" i="1"/>
  <c r="V2335" i="1"/>
  <c r="V2336" i="1"/>
  <c r="V2337" i="1"/>
  <c r="V2338" i="1"/>
  <c r="V2339" i="1"/>
  <c r="V2340" i="1"/>
  <c r="V2341" i="1"/>
  <c r="V2342" i="1"/>
  <c r="V2343" i="1"/>
  <c r="V2344" i="1"/>
  <c r="V2345" i="1"/>
  <c r="V2346" i="1"/>
  <c r="V2347" i="1"/>
  <c r="V2348" i="1"/>
  <c r="V2349" i="1"/>
  <c r="V2350" i="1"/>
  <c r="V2351" i="1"/>
  <c r="V2352" i="1"/>
  <c r="V2353" i="1"/>
  <c r="V2354" i="1"/>
  <c r="V2355" i="1"/>
  <c r="V2356" i="1"/>
  <c r="V2357" i="1"/>
  <c r="V2358" i="1"/>
  <c r="V2359" i="1"/>
  <c r="V2360" i="1"/>
  <c r="V2361" i="1"/>
  <c r="V2362" i="1"/>
  <c r="V2363" i="1"/>
  <c r="V2364" i="1"/>
  <c r="V2365" i="1"/>
  <c r="V2366" i="1"/>
  <c r="V2367" i="1"/>
  <c r="V2368" i="1"/>
  <c r="V2369" i="1"/>
  <c r="V2370" i="1"/>
  <c r="V2371" i="1"/>
  <c r="V2372" i="1"/>
  <c r="V2373" i="1"/>
  <c r="V2374" i="1"/>
  <c r="V2375" i="1"/>
  <c r="V2376" i="1"/>
  <c r="V2377" i="1"/>
  <c r="V2378" i="1"/>
  <c r="V2379" i="1"/>
  <c r="V2380" i="1"/>
  <c r="V2381" i="1"/>
  <c r="V2382" i="1"/>
  <c r="V2383" i="1"/>
  <c r="V2384" i="1"/>
  <c r="V2385" i="1"/>
  <c r="V2386" i="1"/>
  <c r="V2387" i="1"/>
  <c r="V2388" i="1"/>
  <c r="V2389" i="1"/>
  <c r="V2390" i="1"/>
  <c r="V2391" i="1"/>
  <c r="V2392" i="1"/>
  <c r="V2393" i="1"/>
  <c r="V2394" i="1"/>
  <c r="V2395" i="1"/>
  <c r="V2396" i="1"/>
  <c r="V2397" i="1"/>
  <c r="V2398" i="1"/>
  <c r="V2399" i="1"/>
  <c r="V2400" i="1"/>
  <c r="V2401" i="1"/>
  <c r="V2402" i="1"/>
  <c r="V2403" i="1"/>
  <c r="V2404" i="1"/>
  <c r="V2405" i="1"/>
  <c r="V2406" i="1"/>
  <c r="V2407" i="1"/>
  <c r="V2408" i="1"/>
  <c r="V2409" i="1"/>
  <c r="V2410" i="1"/>
  <c r="V2411" i="1"/>
  <c r="V2412" i="1"/>
  <c r="V2413" i="1"/>
  <c r="V2414" i="1"/>
  <c r="V2415" i="1"/>
  <c r="V2416" i="1"/>
  <c r="V2417" i="1"/>
  <c r="V2418" i="1"/>
  <c r="V2419" i="1"/>
  <c r="V2420" i="1"/>
  <c r="V2421" i="1"/>
  <c r="V2422" i="1"/>
  <c r="V2423" i="1"/>
  <c r="V2424" i="1"/>
  <c r="V2425" i="1"/>
  <c r="V2426" i="1"/>
  <c r="V2427" i="1"/>
  <c r="V2428" i="1"/>
  <c r="V2429" i="1"/>
  <c r="V2430" i="1"/>
  <c r="V2431" i="1"/>
  <c r="V2432" i="1"/>
  <c r="V2433" i="1"/>
  <c r="V2434" i="1"/>
  <c r="V2435" i="1"/>
  <c r="V2436" i="1"/>
  <c r="V2437" i="1"/>
  <c r="V2438" i="1"/>
  <c r="V2439" i="1"/>
  <c r="V2440" i="1"/>
  <c r="V2441" i="1"/>
  <c r="V2442" i="1"/>
  <c r="V2443" i="1"/>
  <c r="V2444" i="1"/>
  <c r="V2445" i="1"/>
  <c r="V2446" i="1"/>
  <c r="V2447" i="1"/>
  <c r="V2448" i="1"/>
  <c r="V2449" i="1"/>
  <c r="V2450" i="1"/>
  <c r="V2451" i="1"/>
  <c r="V2452" i="1"/>
  <c r="V2453" i="1"/>
  <c r="V2454" i="1"/>
  <c r="V2455" i="1"/>
  <c r="V2456" i="1"/>
  <c r="V2457" i="1"/>
  <c r="V2458" i="1"/>
  <c r="V2459" i="1"/>
  <c r="V2460" i="1"/>
  <c r="V2461" i="1"/>
  <c r="V2462" i="1"/>
  <c r="V2463" i="1"/>
  <c r="V2464" i="1"/>
  <c r="V2465" i="1"/>
  <c r="V2466" i="1"/>
  <c r="V2467" i="1"/>
  <c r="V2468" i="1"/>
  <c r="V2469" i="1"/>
  <c r="V2470" i="1"/>
  <c r="V2471" i="1"/>
  <c r="V2472" i="1"/>
  <c r="V2473" i="1"/>
  <c r="V2474" i="1"/>
  <c r="V2475" i="1"/>
  <c r="V2476" i="1"/>
  <c r="V2477" i="1"/>
  <c r="V2478" i="1"/>
  <c r="V2479" i="1"/>
  <c r="V2480" i="1"/>
  <c r="V2481" i="1"/>
  <c r="V2482" i="1"/>
  <c r="V2483" i="1"/>
  <c r="V2484" i="1"/>
  <c r="V2485" i="1"/>
  <c r="V2486" i="1"/>
  <c r="V2487" i="1"/>
  <c r="V2488" i="1"/>
  <c r="V2489" i="1"/>
  <c r="V2490" i="1"/>
  <c r="V2491" i="1"/>
  <c r="V2492" i="1"/>
  <c r="V2493" i="1"/>
  <c r="V2494" i="1"/>
  <c r="V2495" i="1"/>
  <c r="V2496" i="1"/>
  <c r="V2497" i="1"/>
  <c r="V2498" i="1"/>
  <c r="V2499" i="1"/>
  <c r="V2500" i="1"/>
  <c r="V2501" i="1"/>
  <c r="V2502" i="1"/>
  <c r="V2503" i="1"/>
  <c r="V2504" i="1"/>
  <c r="V2505" i="1"/>
  <c r="V2506" i="1"/>
  <c r="V2507" i="1"/>
  <c r="V2508" i="1"/>
  <c r="V2509" i="1"/>
  <c r="V2510" i="1"/>
  <c r="V2511" i="1"/>
  <c r="V2512" i="1"/>
  <c r="V2513" i="1"/>
  <c r="V2514" i="1"/>
  <c r="V2515" i="1"/>
  <c r="V2516" i="1"/>
  <c r="V2517" i="1"/>
  <c r="V2518" i="1"/>
  <c r="V2519" i="1"/>
  <c r="V2520" i="1"/>
  <c r="V2521" i="1"/>
  <c r="V2522" i="1"/>
  <c r="V2523" i="1"/>
  <c r="V2524" i="1"/>
  <c r="V2525" i="1"/>
  <c r="V2526" i="1"/>
  <c r="V2527" i="1"/>
  <c r="V2528" i="1"/>
  <c r="V2529" i="1"/>
  <c r="V2530" i="1"/>
  <c r="V2531" i="1"/>
  <c r="V2532" i="1"/>
  <c r="V2533" i="1"/>
  <c r="V2534" i="1"/>
  <c r="V2535" i="1"/>
  <c r="V2536" i="1"/>
  <c r="V2537" i="1"/>
  <c r="V2538" i="1"/>
  <c r="V2539" i="1"/>
  <c r="V2540" i="1"/>
  <c r="V2541" i="1"/>
  <c r="V2542" i="1"/>
  <c r="V2543" i="1"/>
  <c r="V2544" i="1"/>
  <c r="V2545" i="1"/>
  <c r="V2546" i="1"/>
  <c r="V2547" i="1"/>
  <c r="V2548" i="1"/>
  <c r="V2549" i="1"/>
  <c r="V2550" i="1"/>
  <c r="V2551" i="1"/>
  <c r="V2552" i="1"/>
  <c r="V2553" i="1"/>
  <c r="V2554" i="1"/>
  <c r="V2555" i="1"/>
  <c r="V2556" i="1"/>
  <c r="V2557" i="1"/>
  <c r="V2558" i="1"/>
  <c r="V2559" i="1"/>
  <c r="V2560" i="1"/>
  <c r="V2561" i="1"/>
  <c r="V2562" i="1"/>
  <c r="V2563" i="1"/>
  <c r="V2564" i="1"/>
  <c r="V2565" i="1"/>
  <c r="V2566" i="1"/>
  <c r="V2567" i="1"/>
  <c r="V2568" i="1"/>
  <c r="V2569" i="1"/>
  <c r="V2570" i="1"/>
  <c r="V2571" i="1"/>
  <c r="V2572" i="1"/>
  <c r="V2573" i="1"/>
  <c r="V2574" i="1"/>
  <c r="V2575" i="1"/>
  <c r="V2576" i="1"/>
  <c r="V2577" i="1"/>
  <c r="V2578" i="1"/>
  <c r="V2579" i="1"/>
  <c r="V2580" i="1"/>
  <c r="V2581" i="1"/>
  <c r="V2582" i="1"/>
  <c r="V2583" i="1"/>
  <c r="V2584" i="1"/>
  <c r="V2585" i="1"/>
  <c r="V2586" i="1"/>
  <c r="V2587" i="1"/>
  <c r="V2588" i="1"/>
  <c r="V2589" i="1"/>
  <c r="V2590" i="1"/>
  <c r="V2591" i="1"/>
  <c r="V2592" i="1"/>
  <c r="V2593" i="1"/>
  <c r="V2594" i="1"/>
  <c r="V2595" i="1"/>
  <c r="V2596" i="1"/>
  <c r="V2597" i="1"/>
  <c r="V2598" i="1"/>
  <c r="V2599" i="1"/>
  <c r="V2600" i="1"/>
  <c r="V2601" i="1"/>
  <c r="V2602" i="1"/>
  <c r="V2603" i="1"/>
  <c r="V2604" i="1"/>
  <c r="V2605" i="1"/>
  <c r="V2606" i="1"/>
  <c r="V2607" i="1"/>
  <c r="V2608" i="1"/>
  <c r="V2609" i="1"/>
  <c r="V2610" i="1"/>
  <c r="V2611" i="1"/>
  <c r="V2612" i="1"/>
  <c r="V2613" i="1"/>
  <c r="V2614" i="1"/>
  <c r="V2615" i="1"/>
  <c r="V2616" i="1"/>
  <c r="V2617" i="1"/>
  <c r="V2618" i="1"/>
  <c r="V2619" i="1"/>
  <c r="V2620" i="1"/>
  <c r="V2621" i="1"/>
  <c r="V2622" i="1"/>
  <c r="V2623" i="1"/>
  <c r="V2624" i="1"/>
  <c r="V2625" i="1"/>
  <c r="V2626" i="1"/>
  <c r="V2627" i="1"/>
  <c r="V2628" i="1"/>
  <c r="V2629" i="1"/>
  <c r="V2630" i="1"/>
  <c r="V2631" i="1"/>
  <c r="V2632" i="1"/>
  <c r="V2633" i="1"/>
  <c r="V2634" i="1"/>
  <c r="V2635" i="1"/>
  <c r="V2636" i="1"/>
  <c r="V2637" i="1"/>
  <c r="V2638" i="1"/>
  <c r="V2639" i="1"/>
  <c r="V2640" i="1"/>
  <c r="V2641" i="1"/>
  <c r="V2642" i="1"/>
  <c r="V2643" i="1"/>
  <c r="V2644" i="1"/>
  <c r="V2645" i="1"/>
  <c r="V2646" i="1"/>
  <c r="V2647" i="1"/>
  <c r="V2648" i="1"/>
  <c r="V2649" i="1"/>
  <c r="V2650" i="1"/>
  <c r="V2651" i="1"/>
  <c r="V2652" i="1"/>
  <c r="V2653" i="1"/>
  <c r="V2654" i="1"/>
  <c r="V2655" i="1"/>
  <c r="V2656" i="1"/>
  <c r="V2657" i="1"/>
  <c r="V2658" i="1"/>
  <c r="V2659" i="1"/>
  <c r="V2660" i="1"/>
  <c r="V2661" i="1"/>
  <c r="V2662" i="1"/>
  <c r="V2663" i="1"/>
  <c r="V2664" i="1"/>
  <c r="V2665" i="1"/>
  <c r="V2666" i="1"/>
  <c r="V2667" i="1"/>
  <c r="V2668" i="1"/>
  <c r="V2669" i="1"/>
  <c r="V2670" i="1"/>
  <c r="V2671" i="1"/>
  <c r="V2672" i="1"/>
  <c r="V2673" i="1"/>
  <c r="V2674" i="1"/>
  <c r="V2675" i="1"/>
  <c r="V2676" i="1"/>
  <c r="V2677" i="1"/>
  <c r="V2678" i="1"/>
  <c r="V2679" i="1"/>
  <c r="V2680" i="1"/>
  <c r="V2681" i="1"/>
  <c r="V2682" i="1"/>
  <c r="V2683" i="1"/>
  <c r="V2684" i="1"/>
  <c r="V2685" i="1"/>
  <c r="V2686" i="1"/>
  <c r="V2687" i="1"/>
  <c r="V2688" i="1"/>
  <c r="V2689" i="1"/>
  <c r="V2690" i="1"/>
  <c r="V2691" i="1"/>
  <c r="V2692" i="1"/>
  <c r="V2693" i="1"/>
  <c r="V2694" i="1"/>
  <c r="V2695" i="1"/>
  <c r="V2696" i="1"/>
  <c r="V2697" i="1"/>
  <c r="V2698" i="1"/>
  <c r="V2699" i="1"/>
  <c r="V2700" i="1"/>
  <c r="V2701" i="1"/>
  <c r="V2702" i="1"/>
  <c r="V2703" i="1"/>
  <c r="V2704" i="1"/>
  <c r="V2705" i="1"/>
  <c r="V2706" i="1"/>
  <c r="V2707" i="1"/>
  <c r="V2708" i="1"/>
  <c r="V2709" i="1"/>
  <c r="V2710" i="1"/>
  <c r="V2711" i="1"/>
  <c r="V2712" i="1"/>
  <c r="V2713" i="1"/>
  <c r="V2714" i="1"/>
  <c r="V2715" i="1"/>
  <c r="V2716" i="1"/>
  <c r="V2717" i="1"/>
  <c r="V2718" i="1"/>
  <c r="V2719" i="1"/>
  <c r="V2720" i="1"/>
  <c r="V2721" i="1"/>
  <c r="V2722" i="1"/>
  <c r="V2723" i="1"/>
  <c r="V2724" i="1"/>
  <c r="V2725" i="1"/>
  <c r="V2726" i="1"/>
  <c r="V2727" i="1"/>
  <c r="V2728" i="1"/>
  <c r="V2729" i="1"/>
  <c r="V2730" i="1"/>
  <c r="V2731" i="1"/>
  <c r="V2732" i="1"/>
  <c r="V2733" i="1"/>
  <c r="V2734" i="1"/>
  <c r="V2735" i="1"/>
  <c r="V2736" i="1"/>
  <c r="V2737" i="1"/>
  <c r="V2738" i="1"/>
  <c r="V2739" i="1"/>
  <c r="V2740" i="1"/>
  <c r="V2741" i="1"/>
  <c r="V2742" i="1"/>
  <c r="V2743" i="1"/>
  <c r="V2744" i="1"/>
  <c r="V2745" i="1"/>
  <c r="V2746" i="1"/>
  <c r="V2747" i="1"/>
  <c r="V2748" i="1"/>
  <c r="V2749" i="1"/>
  <c r="V2750" i="1"/>
  <c r="V2751" i="1"/>
  <c r="V2752" i="1"/>
  <c r="V2753" i="1"/>
  <c r="V2754" i="1"/>
  <c r="V2755" i="1"/>
  <c r="V2756" i="1"/>
  <c r="V2757" i="1"/>
  <c r="V2758" i="1"/>
  <c r="V2759" i="1"/>
  <c r="V2760" i="1"/>
  <c r="V2761" i="1"/>
  <c r="V2762" i="1"/>
  <c r="V2763" i="1"/>
  <c r="V2764" i="1"/>
  <c r="V2765" i="1"/>
  <c r="V2766" i="1"/>
  <c r="V2767" i="1"/>
  <c r="V2768" i="1"/>
  <c r="V2769" i="1"/>
  <c r="V2770" i="1"/>
  <c r="V2771" i="1"/>
  <c r="V2772" i="1"/>
  <c r="V2773" i="1"/>
  <c r="V2774" i="1"/>
  <c r="V2775" i="1"/>
  <c r="V2776" i="1"/>
  <c r="V2777" i="1"/>
  <c r="V2778" i="1"/>
  <c r="V2779" i="1"/>
  <c r="V2780" i="1"/>
  <c r="V2781" i="1"/>
  <c r="V2782" i="1"/>
  <c r="V2783" i="1"/>
  <c r="V2784" i="1"/>
  <c r="V2785" i="1"/>
  <c r="V2786" i="1"/>
  <c r="V2787" i="1"/>
  <c r="V2788" i="1"/>
  <c r="V2789" i="1"/>
  <c r="V2790" i="1"/>
  <c r="V2791" i="1"/>
  <c r="V2792" i="1"/>
  <c r="V2793" i="1"/>
  <c r="V2794" i="1"/>
  <c r="V2795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2810" i="1"/>
  <c r="V2811" i="1"/>
  <c r="V2812" i="1"/>
  <c r="V2813" i="1"/>
  <c r="V2814" i="1"/>
  <c r="V2815" i="1"/>
  <c r="V2816" i="1"/>
  <c r="V2817" i="1"/>
  <c r="V2818" i="1"/>
  <c r="V2819" i="1"/>
  <c r="V2820" i="1"/>
  <c r="V2821" i="1"/>
  <c r="V2822" i="1"/>
  <c r="V2823" i="1"/>
  <c r="V2824" i="1"/>
  <c r="V2825" i="1"/>
  <c r="V2826" i="1"/>
  <c r="V2827" i="1"/>
  <c r="V2828" i="1"/>
  <c r="V2829" i="1"/>
  <c r="V2830" i="1"/>
  <c r="V2831" i="1"/>
  <c r="V2832" i="1"/>
  <c r="V2833" i="1"/>
  <c r="V2834" i="1"/>
  <c r="V2835" i="1"/>
  <c r="V2836" i="1"/>
  <c r="V2837" i="1"/>
  <c r="V2838" i="1"/>
  <c r="V2839" i="1"/>
  <c r="V2840" i="1"/>
  <c r="V2841" i="1"/>
  <c r="V2842" i="1"/>
  <c r="V2843" i="1"/>
  <c r="V2844" i="1"/>
  <c r="V2845" i="1"/>
  <c r="V2846" i="1"/>
  <c r="V2847" i="1"/>
  <c r="V2848" i="1"/>
  <c r="V2849" i="1"/>
  <c r="V2850" i="1"/>
  <c r="V2851" i="1"/>
  <c r="V2852" i="1"/>
  <c r="V2853" i="1"/>
  <c r="V2854" i="1"/>
  <c r="V2855" i="1"/>
  <c r="V2856" i="1"/>
  <c r="V2857" i="1"/>
  <c r="V2858" i="1"/>
  <c r="V2859" i="1"/>
  <c r="V2860" i="1"/>
  <c r="V2861" i="1"/>
  <c r="V2862" i="1"/>
  <c r="V2863" i="1"/>
  <c r="V2864" i="1"/>
  <c r="V2865" i="1"/>
  <c r="V2866" i="1"/>
  <c r="V2867" i="1"/>
  <c r="V2868" i="1"/>
  <c r="V2869" i="1"/>
  <c r="V2870" i="1"/>
  <c r="V2871" i="1"/>
  <c r="V2872" i="1"/>
  <c r="V2873" i="1"/>
  <c r="V2874" i="1"/>
  <c r="V2875" i="1"/>
  <c r="V2876" i="1"/>
  <c r="V2877" i="1"/>
  <c r="V2878" i="1"/>
  <c r="V2879" i="1"/>
  <c r="V2880" i="1"/>
  <c r="V2881" i="1"/>
  <c r="V2882" i="1"/>
  <c r="V2883" i="1"/>
  <c r="V2884" i="1"/>
  <c r="V2885" i="1"/>
  <c r="V2886" i="1"/>
  <c r="V2887" i="1"/>
  <c r="V2888" i="1"/>
  <c r="V2889" i="1"/>
  <c r="V2890" i="1"/>
  <c r="V2891" i="1"/>
  <c r="V2892" i="1"/>
  <c r="V2893" i="1"/>
  <c r="V2894" i="1"/>
  <c r="V2895" i="1"/>
  <c r="V2896" i="1"/>
  <c r="V2897" i="1"/>
  <c r="V2898" i="1"/>
  <c r="V2899" i="1"/>
  <c r="V2900" i="1"/>
  <c r="V2901" i="1"/>
  <c r="V2902" i="1"/>
  <c r="V2903" i="1"/>
  <c r="V2904" i="1"/>
  <c r="V2905" i="1"/>
  <c r="V2906" i="1"/>
  <c r="V2907" i="1"/>
  <c r="V2908" i="1"/>
  <c r="V2909" i="1"/>
  <c r="V2910" i="1"/>
  <c r="V2911" i="1"/>
  <c r="V2912" i="1"/>
  <c r="V2913" i="1"/>
  <c r="V2914" i="1"/>
  <c r="V2915" i="1"/>
  <c r="V2916" i="1"/>
  <c r="V2917" i="1"/>
  <c r="V2918" i="1"/>
  <c r="V2919" i="1"/>
  <c r="V2920" i="1"/>
  <c r="V2921" i="1"/>
  <c r="V2922" i="1"/>
  <c r="V2923" i="1"/>
  <c r="V2924" i="1"/>
  <c r="V2925" i="1"/>
  <c r="V2926" i="1"/>
  <c r="V2927" i="1"/>
  <c r="V2928" i="1"/>
  <c r="V2929" i="1"/>
  <c r="V2930" i="1"/>
  <c r="V2931" i="1"/>
  <c r="V2932" i="1"/>
  <c r="V2933" i="1"/>
  <c r="V2934" i="1"/>
  <c r="V2935" i="1"/>
  <c r="V2936" i="1"/>
  <c r="V2937" i="1"/>
  <c r="V2938" i="1"/>
  <c r="V2939" i="1"/>
  <c r="V2940" i="1"/>
  <c r="V2941" i="1"/>
  <c r="V2942" i="1"/>
  <c r="V2943" i="1"/>
  <c r="V2944" i="1"/>
  <c r="V2945" i="1"/>
  <c r="V2946" i="1"/>
  <c r="V2947" i="1"/>
  <c r="V2948" i="1"/>
  <c r="V2949" i="1"/>
  <c r="V2950" i="1"/>
  <c r="V2951" i="1"/>
  <c r="V2952" i="1"/>
  <c r="V2953" i="1"/>
  <c r="V2954" i="1"/>
  <c r="V2955" i="1"/>
  <c r="V2956" i="1"/>
  <c r="V2957" i="1"/>
  <c r="V2958" i="1"/>
  <c r="V2959" i="1"/>
  <c r="V2960" i="1"/>
  <c r="V2961" i="1"/>
  <c r="V2962" i="1"/>
  <c r="V2963" i="1"/>
  <c r="V2964" i="1"/>
  <c r="V2965" i="1"/>
  <c r="V2966" i="1"/>
  <c r="V2967" i="1"/>
  <c r="V2968" i="1"/>
  <c r="V2969" i="1"/>
  <c r="V2970" i="1"/>
  <c r="V2971" i="1"/>
  <c r="V2972" i="1"/>
  <c r="V2973" i="1"/>
  <c r="V2974" i="1"/>
  <c r="V2975" i="1"/>
  <c r="V2976" i="1"/>
  <c r="V2977" i="1"/>
  <c r="V2978" i="1"/>
  <c r="V2979" i="1"/>
  <c r="V2980" i="1"/>
  <c r="V2981" i="1"/>
  <c r="V2982" i="1"/>
  <c r="V2983" i="1"/>
  <c r="V2984" i="1"/>
  <c r="V2985" i="1"/>
  <c r="V2986" i="1"/>
  <c r="V2987" i="1"/>
  <c r="V2988" i="1"/>
  <c r="V2989" i="1"/>
  <c r="V2990" i="1"/>
  <c r="V2991" i="1"/>
  <c r="V2992" i="1"/>
  <c r="V2993" i="1"/>
  <c r="V2994" i="1"/>
  <c r="V2995" i="1"/>
  <c r="V2996" i="1"/>
  <c r="V2997" i="1"/>
  <c r="V2998" i="1"/>
  <c r="V2999" i="1"/>
  <c r="V3000" i="1"/>
  <c r="V3001" i="1"/>
  <c r="V3002" i="1"/>
  <c r="V3003" i="1"/>
  <c r="V3004" i="1"/>
  <c r="V3005" i="1"/>
  <c r="V3006" i="1"/>
  <c r="V3007" i="1"/>
  <c r="V3008" i="1"/>
  <c r="V3009" i="1"/>
  <c r="V3010" i="1"/>
  <c r="V3011" i="1"/>
  <c r="V3012" i="1"/>
  <c r="V3013" i="1"/>
  <c r="V3014" i="1"/>
  <c r="V3015" i="1"/>
  <c r="V3016" i="1"/>
  <c r="V3017" i="1"/>
  <c r="V3018" i="1"/>
  <c r="V3019" i="1"/>
  <c r="V3020" i="1"/>
  <c r="V3021" i="1"/>
  <c r="V3022" i="1"/>
  <c r="V3023" i="1"/>
  <c r="V3024" i="1"/>
  <c r="V3025" i="1"/>
  <c r="V3026" i="1"/>
  <c r="V3027" i="1"/>
  <c r="V3028" i="1"/>
  <c r="V3029" i="1"/>
  <c r="V3030" i="1"/>
  <c r="V3031" i="1"/>
  <c r="V3032" i="1"/>
  <c r="V3033" i="1"/>
  <c r="V3034" i="1"/>
  <c r="V3035" i="1"/>
  <c r="V3036" i="1"/>
  <c r="V3037" i="1"/>
  <c r="V3038" i="1"/>
  <c r="V3039" i="1"/>
  <c r="V3040" i="1"/>
  <c r="V3041" i="1"/>
  <c r="V3042" i="1"/>
  <c r="V3043" i="1"/>
  <c r="V3044" i="1"/>
  <c r="V3045" i="1"/>
  <c r="V3046" i="1"/>
  <c r="V3047" i="1"/>
  <c r="V3048" i="1"/>
  <c r="V3049" i="1"/>
  <c r="V3050" i="1"/>
  <c r="V3051" i="1"/>
  <c r="V3052" i="1"/>
  <c r="V3053" i="1"/>
  <c r="V3054" i="1"/>
  <c r="V3055" i="1"/>
  <c r="V3056" i="1"/>
  <c r="V3057" i="1"/>
  <c r="V3058" i="1"/>
  <c r="V3059" i="1"/>
  <c r="V3060" i="1"/>
  <c r="V3061" i="1"/>
  <c r="V3062" i="1"/>
  <c r="V3063" i="1"/>
  <c r="V3064" i="1"/>
  <c r="V3065" i="1"/>
  <c r="V3066" i="1"/>
  <c r="V3067" i="1"/>
  <c r="V3068" i="1"/>
  <c r="V3069" i="1"/>
  <c r="V3070" i="1"/>
  <c r="V3071" i="1"/>
  <c r="V3072" i="1"/>
  <c r="V3073" i="1"/>
  <c r="V3074" i="1"/>
  <c r="V3075" i="1"/>
  <c r="V3076" i="1"/>
  <c r="V3077" i="1"/>
  <c r="V3078" i="1"/>
  <c r="V3079" i="1"/>
  <c r="V3080" i="1"/>
  <c r="V3081" i="1"/>
  <c r="V3082" i="1"/>
  <c r="V3083" i="1"/>
  <c r="V3084" i="1"/>
  <c r="V3085" i="1"/>
  <c r="V3086" i="1"/>
  <c r="V3087" i="1"/>
  <c r="V3088" i="1"/>
  <c r="V3089" i="1"/>
  <c r="V3090" i="1"/>
  <c r="V3091" i="1"/>
  <c r="V3092" i="1"/>
  <c r="V3093" i="1"/>
  <c r="V3094" i="1"/>
  <c r="V3095" i="1"/>
  <c r="V3096" i="1"/>
  <c r="V3097" i="1"/>
  <c r="V3098" i="1"/>
  <c r="V3099" i="1"/>
  <c r="V3100" i="1"/>
  <c r="V3101" i="1"/>
  <c r="V3102" i="1"/>
  <c r="V3103" i="1"/>
  <c r="V3104" i="1"/>
  <c r="V3105" i="1"/>
  <c r="V3106" i="1"/>
  <c r="V3107" i="1"/>
  <c r="V3108" i="1"/>
  <c r="V3109" i="1"/>
  <c r="V3110" i="1"/>
  <c r="V3111" i="1"/>
  <c r="V3112" i="1"/>
  <c r="V3113" i="1"/>
  <c r="V3114" i="1"/>
  <c r="V3115" i="1"/>
  <c r="V3116" i="1"/>
  <c r="V3117" i="1"/>
  <c r="V3118" i="1"/>
  <c r="V3119" i="1"/>
  <c r="V3120" i="1"/>
  <c r="V3121" i="1"/>
  <c r="V3122" i="1"/>
  <c r="V3123" i="1"/>
  <c r="V3124" i="1"/>
  <c r="V3125" i="1"/>
  <c r="V3126" i="1"/>
  <c r="V3127" i="1"/>
  <c r="V3128" i="1"/>
  <c r="V3129" i="1"/>
  <c r="V3130" i="1"/>
  <c r="V3131" i="1"/>
  <c r="V3132" i="1"/>
  <c r="V3133" i="1"/>
  <c r="V3134" i="1"/>
  <c r="V3135" i="1"/>
  <c r="V3136" i="1"/>
  <c r="V3137" i="1"/>
  <c r="V3138" i="1"/>
  <c r="V3139" i="1"/>
  <c r="V3140" i="1"/>
  <c r="V3141" i="1"/>
  <c r="V3142" i="1"/>
  <c r="V3143" i="1"/>
  <c r="V3144" i="1"/>
  <c r="V3145" i="1"/>
  <c r="V3146" i="1"/>
  <c r="V3147" i="1"/>
  <c r="V3148" i="1"/>
  <c r="V3149" i="1"/>
  <c r="V3150" i="1"/>
  <c r="V3151" i="1"/>
  <c r="V3152" i="1"/>
  <c r="V3153" i="1"/>
  <c r="V3154" i="1"/>
  <c r="V3155" i="1"/>
  <c r="V3156" i="1"/>
  <c r="V3157" i="1"/>
  <c r="V3158" i="1"/>
  <c r="V3159" i="1"/>
  <c r="V3160" i="1"/>
  <c r="V3161" i="1"/>
  <c r="V3162" i="1"/>
  <c r="V3163" i="1"/>
  <c r="V3164" i="1"/>
  <c r="V3165" i="1"/>
  <c r="V3166" i="1"/>
  <c r="V3167" i="1"/>
  <c r="V3168" i="1"/>
  <c r="V3169" i="1"/>
  <c r="V3170" i="1"/>
  <c r="V3171" i="1"/>
  <c r="V3172" i="1"/>
  <c r="V3173" i="1"/>
  <c r="V3174" i="1"/>
  <c r="V3175" i="1"/>
  <c r="V3176" i="1"/>
  <c r="V3177" i="1"/>
  <c r="V3178" i="1"/>
  <c r="V3179" i="1"/>
  <c r="V3180" i="1"/>
  <c r="V3181" i="1"/>
  <c r="V3182" i="1"/>
  <c r="V3183" i="1"/>
  <c r="V3184" i="1"/>
  <c r="V3185" i="1"/>
  <c r="V3186" i="1"/>
  <c r="V3187" i="1"/>
  <c r="V3188" i="1"/>
  <c r="V3189" i="1"/>
  <c r="V3190" i="1"/>
  <c r="V3191" i="1"/>
  <c r="V3192" i="1"/>
  <c r="V3193" i="1"/>
  <c r="V3194" i="1"/>
  <c r="V3195" i="1"/>
  <c r="V3196" i="1"/>
  <c r="V3197" i="1"/>
  <c r="V3198" i="1"/>
  <c r="V3199" i="1"/>
  <c r="V3200" i="1"/>
  <c r="V3201" i="1"/>
  <c r="V3202" i="1"/>
  <c r="V3203" i="1"/>
  <c r="V3204" i="1"/>
  <c r="V3205" i="1"/>
  <c r="V3206" i="1"/>
  <c r="V3207" i="1"/>
  <c r="V3208" i="1"/>
  <c r="V3209" i="1"/>
  <c r="V3210" i="1"/>
  <c r="V3211" i="1"/>
  <c r="V3212" i="1"/>
  <c r="V3213" i="1"/>
  <c r="V3214" i="1"/>
  <c r="V3215" i="1"/>
  <c r="V3216" i="1"/>
  <c r="V3217" i="1"/>
  <c r="V3218" i="1"/>
  <c r="V3219" i="1"/>
  <c r="V3220" i="1"/>
  <c r="V3221" i="1"/>
  <c r="V3222" i="1"/>
  <c r="V3223" i="1"/>
  <c r="V3224" i="1"/>
  <c r="V3225" i="1"/>
  <c r="V3226" i="1"/>
  <c r="V3227" i="1"/>
  <c r="V3228" i="1"/>
  <c r="V3229" i="1"/>
  <c r="V3230" i="1"/>
  <c r="V3231" i="1"/>
  <c r="V3232" i="1"/>
  <c r="V3233" i="1"/>
  <c r="V3234" i="1"/>
  <c r="V3235" i="1"/>
  <c r="V3236" i="1"/>
  <c r="V3237" i="1"/>
  <c r="V3238" i="1"/>
  <c r="V3239" i="1"/>
  <c r="V3240" i="1"/>
  <c r="V3241" i="1"/>
  <c r="V3242" i="1"/>
  <c r="V3243" i="1"/>
  <c r="V3244" i="1"/>
  <c r="V3245" i="1"/>
  <c r="V3246" i="1"/>
  <c r="V3247" i="1"/>
  <c r="V3248" i="1"/>
  <c r="V3249" i="1"/>
  <c r="V3250" i="1"/>
  <c r="V3251" i="1"/>
  <c r="V3252" i="1"/>
  <c r="V3253" i="1"/>
  <c r="V3254" i="1"/>
  <c r="V3255" i="1"/>
  <c r="V3256" i="1"/>
  <c r="V3257" i="1"/>
  <c r="V3258" i="1"/>
  <c r="V3259" i="1"/>
  <c r="V3260" i="1"/>
  <c r="V3261" i="1"/>
  <c r="V3262" i="1"/>
  <c r="V3263" i="1"/>
  <c r="V3264" i="1"/>
  <c r="V3265" i="1"/>
  <c r="V3266" i="1"/>
  <c r="V3267" i="1"/>
  <c r="V3268" i="1"/>
  <c r="V3269" i="1"/>
  <c r="V3270" i="1"/>
  <c r="V3271" i="1"/>
  <c r="V3272" i="1"/>
  <c r="V3273" i="1"/>
  <c r="V3274" i="1"/>
  <c r="V3275" i="1"/>
  <c r="V3276" i="1"/>
  <c r="V3277" i="1"/>
  <c r="V3278" i="1"/>
  <c r="V3279" i="1"/>
  <c r="V3280" i="1"/>
  <c r="V3281" i="1"/>
  <c r="V3282" i="1"/>
  <c r="V3283" i="1"/>
  <c r="V3284" i="1"/>
  <c r="V3285" i="1"/>
  <c r="V3286" i="1"/>
  <c r="V3287" i="1"/>
  <c r="V3288" i="1"/>
  <c r="V3289" i="1"/>
  <c r="V3290" i="1"/>
  <c r="V3291" i="1"/>
  <c r="V3292" i="1"/>
  <c r="V3293" i="1"/>
  <c r="V3294" i="1"/>
  <c r="V3295" i="1"/>
  <c r="V3296" i="1"/>
  <c r="V3297" i="1"/>
  <c r="V3298" i="1"/>
  <c r="V3299" i="1"/>
  <c r="V3300" i="1"/>
  <c r="V3301" i="1"/>
  <c r="V3302" i="1"/>
  <c r="V3303" i="1"/>
  <c r="V3304" i="1"/>
  <c r="V3305" i="1"/>
  <c r="V3306" i="1"/>
  <c r="V3307" i="1"/>
  <c r="V3308" i="1"/>
  <c r="V3309" i="1"/>
  <c r="V3310" i="1"/>
  <c r="V3311" i="1"/>
  <c r="V3312" i="1"/>
  <c r="V3313" i="1"/>
  <c r="V3314" i="1"/>
  <c r="V3315" i="1"/>
  <c r="V3316" i="1"/>
  <c r="V3317" i="1"/>
  <c r="V3318" i="1"/>
  <c r="V3319" i="1"/>
  <c r="V3320" i="1"/>
  <c r="V3321" i="1"/>
  <c r="V3322" i="1"/>
  <c r="V3323" i="1"/>
  <c r="V3324" i="1"/>
  <c r="V3325" i="1"/>
  <c r="V3326" i="1"/>
  <c r="V3327" i="1"/>
  <c r="V3328" i="1"/>
  <c r="V3329" i="1"/>
  <c r="V3330" i="1"/>
  <c r="V3331" i="1"/>
  <c r="V3332" i="1"/>
  <c r="V3333" i="1"/>
  <c r="V3334" i="1"/>
  <c r="V3335" i="1"/>
  <c r="V3336" i="1"/>
  <c r="V3337" i="1"/>
  <c r="V3338" i="1"/>
  <c r="V3339" i="1"/>
  <c r="V3340" i="1"/>
  <c r="V3341" i="1"/>
  <c r="V3342" i="1"/>
  <c r="V3343" i="1"/>
  <c r="V3344" i="1"/>
  <c r="V3345" i="1"/>
  <c r="V3346" i="1"/>
  <c r="V3347" i="1"/>
  <c r="V3348" i="1"/>
  <c r="V3349" i="1"/>
  <c r="V3350" i="1"/>
  <c r="V3351" i="1"/>
  <c r="V3352" i="1"/>
  <c r="V3353" i="1"/>
  <c r="V3354" i="1"/>
  <c r="V3355" i="1"/>
  <c r="V3356" i="1"/>
  <c r="V3357" i="1"/>
  <c r="V3358" i="1"/>
  <c r="V3359" i="1"/>
  <c r="V3360" i="1"/>
  <c r="V3361" i="1"/>
  <c r="V3362" i="1"/>
  <c r="V3363" i="1"/>
  <c r="V3364" i="1"/>
  <c r="V3365" i="1"/>
  <c r="V3366" i="1"/>
  <c r="V3367" i="1"/>
  <c r="V3368" i="1"/>
  <c r="V3369" i="1"/>
  <c r="V3370" i="1"/>
  <c r="V3371" i="1"/>
  <c r="V3372" i="1"/>
  <c r="V3373" i="1"/>
  <c r="V3374" i="1"/>
  <c r="V3375" i="1"/>
  <c r="V3376" i="1"/>
  <c r="V3377" i="1"/>
  <c r="V3378" i="1"/>
  <c r="V3379" i="1"/>
  <c r="V3380" i="1"/>
  <c r="V3381" i="1"/>
  <c r="V3382" i="1"/>
  <c r="V3383" i="1"/>
  <c r="V3384" i="1"/>
  <c r="V3385" i="1"/>
  <c r="V3386" i="1"/>
  <c r="V3387" i="1"/>
  <c r="V3388" i="1"/>
  <c r="V3389" i="1"/>
  <c r="V3390" i="1"/>
  <c r="V3391" i="1"/>
  <c r="V3392" i="1"/>
  <c r="V3393" i="1"/>
  <c r="V3394" i="1"/>
  <c r="V3395" i="1"/>
  <c r="V3396" i="1"/>
  <c r="V3397" i="1"/>
  <c r="V3398" i="1"/>
  <c r="V3399" i="1"/>
  <c r="V3400" i="1"/>
  <c r="V3401" i="1"/>
  <c r="V3402" i="1"/>
  <c r="V3403" i="1"/>
  <c r="V3404" i="1"/>
  <c r="V3405" i="1"/>
  <c r="V3406" i="1"/>
  <c r="V3407" i="1"/>
  <c r="V3408" i="1"/>
  <c r="V3409" i="1"/>
  <c r="V3410" i="1"/>
  <c r="V3411" i="1"/>
  <c r="V3412" i="1"/>
  <c r="V3413" i="1"/>
  <c r="V3414" i="1"/>
  <c r="V3415" i="1"/>
  <c r="V3416" i="1"/>
  <c r="V3417" i="1"/>
  <c r="V3418" i="1"/>
  <c r="V3419" i="1"/>
  <c r="V3420" i="1"/>
  <c r="V3421" i="1"/>
  <c r="V3422" i="1"/>
  <c r="V3423" i="1"/>
  <c r="V3424" i="1"/>
  <c r="V3425" i="1"/>
  <c r="V3426" i="1"/>
  <c r="V3427" i="1"/>
  <c r="V3428" i="1"/>
  <c r="V3429" i="1"/>
  <c r="V3430" i="1"/>
  <c r="V3431" i="1"/>
  <c r="V3432" i="1"/>
  <c r="V3433" i="1"/>
  <c r="V3434" i="1"/>
  <c r="V3435" i="1"/>
  <c r="V3436" i="1"/>
  <c r="V3437" i="1"/>
  <c r="V3438" i="1"/>
  <c r="V3439" i="1"/>
  <c r="V3440" i="1"/>
  <c r="V3441" i="1"/>
  <c r="V3442" i="1"/>
  <c r="V3443" i="1"/>
  <c r="V3444" i="1"/>
  <c r="V3445" i="1"/>
  <c r="V3446" i="1"/>
  <c r="V3447" i="1"/>
  <c r="V3448" i="1"/>
  <c r="V3449" i="1"/>
  <c r="V3450" i="1"/>
  <c r="V3451" i="1"/>
  <c r="V3452" i="1"/>
  <c r="V3453" i="1"/>
  <c r="V3454" i="1"/>
  <c r="V3455" i="1"/>
  <c r="V3456" i="1"/>
  <c r="V3457" i="1"/>
  <c r="V3458" i="1"/>
  <c r="V3459" i="1"/>
  <c r="V3460" i="1"/>
  <c r="V3461" i="1"/>
  <c r="V3462" i="1"/>
  <c r="V3463" i="1"/>
  <c r="V3464" i="1"/>
  <c r="V3465" i="1"/>
  <c r="V3466" i="1"/>
  <c r="V3467" i="1"/>
  <c r="V3468" i="1"/>
  <c r="V3469" i="1"/>
  <c r="V3470" i="1"/>
  <c r="V3471" i="1"/>
  <c r="V3472" i="1"/>
  <c r="V3473" i="1"/>
  <c r="V3474" i="1"/>
  <c r="V3475" i="1"/>
  <c r="V3476" i="1"/>
  <c r="V3477" i="1"/>
  <c r="V3478" i="1"/>
  <c r="V3479" i="1"/>
  <c r="V3480" i="1"/>
  <c r="V3481" i="1"/>
  <c r="V3482" i="1"/>
  <c r="V3483" i="1"/>
  <c r="V3484" i="1"/>
  <c r="V3485" i="1"/>
  <c r="V3486" i="1"/>
  <c r="V3487" i="1"/>
  <c r="V3488" i="1"/>
  <c r="V3489" i="1"/>
  <c r="V3490" i="1"/>
  <c r="V3491" i="1"/>
  <c r="V3492" i="1"/>
  <c r="V3493" i="1"/>
  <c r="V3494" i="1"/>
  <c r="V3495" i="1"/>
  <c r="V3496" i="1"/>
  <c r="V3497" i="1"/>
  <c r="V3498" i="1"/>
  <c r="V3499" i="1"/>
  <c r="V3500" i="1"/>
  <c r="V3501" i="1"/>
  <c r="V3502" i="1"/>
  <c r="V3503" i="1"/>
  <c r="V3504" i="1"/>
  <c r="V3505" i="1"/>
  <c r="V3506" i="1"/>
  <c r="V3507" i="1"/>
  <c r="V3508" i="1"/>
  <c r="V3509" i="1"/>
  <c r="V3510" i="1"/>
  <c r="V3511" i="1"/>
  <c r="V3512" i="1"/>
  <c r="V3513" i="1"/>
  <c r="V3514" i="1"/>
  <c r="V3515" i="1"/>
  <c r="V3516" i="1"/>
  <c r="V3517" i="1"/>
  <c r="V3518" i="1"/>
  <c r="V3519" i="1"/>
  <c r="V3520" i="1"/>
  <c r="V3521" i="1"/>
  <c r="V3522" i="1"/>
  <c r="V3523" i="1"/>
  <c r="V3524" i="1"/>
  <c r="V3525" i="1"/>
  <c r="V3526" i="1"/>
  <c r="V3527" i="1"/>
  <c r="V3528" i="1"/>
  <c r="V3529" i="1"/>
  <c r="V3530" i="1"/>
  <c r="V3531" i="1"/>
  <c r="V3532" i="1"/>
  <c r="V3533" i="1"/>
  <c r="V3534" i="1"/>
  <c r="V3535" i="1"/>
  <c r="V3536" i="1"/>
  <c r="V3537" i="1"/>
  <c r="V3538" i="1"/>
  <c r="V3539" i="1"/>
  <c r="V3540" i="1"/>
  <c r="V3541" i="1"/>
  <c r="V3542" i="1"/>
  <c r="V3543" i="1"/>
  <c r="V3544" i="1"/>
  <c r="V3545" i="1"/>
  <c r="V3546" i="1"/>
  <c r="V3547" i="1"/>
  <c r="V3548" i="1"/>
  <c r="V3549" i="1"/>
  <c r="V3550" i="1"/>
  <c r="V3551" i="1"/>
  <c r="V3552" i="1"/>
  <c r="V3553" i="1"/>
  <c r="V3554" i="1"/>
  <c r="V3555" i="1"/>
  <c r="V3556" i="1"/>
  <c r="V3557" i="1"/>
  <c r="V3558" i="1"/>
  <c r="V3559" i="1"/>
  <c r="V3560" i="1"/>
  <c r="V3561" i="1"/>
  <c r="V3562" i="1"/>
  <c r="V3563" i="1"/>
  <c r="V3564" i="1"/>
  <c r="V3565" i="1"/>
  <c r="V3566" i="1"/>
  <c r="V3567" i="1"/>
  <c r="V3568" i="1"/>
  <c r="V3569" i="1"/>
  <c r="V3570" i="1"/>
  <c r="V3571" i="1"/>
  <c r="V3572" i="1"/>
  <c r="V3573" i="1"/>
  <c r="V3574" i="1"/>
  <c r="V3575" i="1"/>
  <c r="V3576" i="1"/>
  <c r="V3577" i="1"/>
  <c r="V3578" i="1"/>
  <c r="V3579" i="1"/>
  <c r="V3580" i="1"/>
  <c r="V3581" i="1"/>
  <c r="V3582" i="1"/>
  <c r="V3583" i="1"/>
  <c r="V3584" i="1"/>
  <c r="V3585" i="1"/>
  <c r="V3586" i="1"/>
  <c r="V3587" i="1"/>
  <c r="V3588" i="1"/>
  <c r="V3589" i="1"/>
  <c r="V3590" i="1"/>
  <c r="V3591" i="1"/>
  <c r="V3592" i="1"/>
  <c r="V3593" i="1"/>
  <c r="V3594" i="1"/>
  <c r="V3595" i="1"/>
  <c r="V3596" i="1"/>
  <c r="V3597" i="1"/>
  <c r="V3598" i="1"/>
  <c r="V3599" i="1"/>
  <c r="V3600" i="1"/>
  <c r="V3601" i="1"/>
  <c r="V3602" i="1"/>
  <c r="V3603" i="1"/>
  <c r="V3604" i="1"/>
  <c r="V3605" i="1"/>
  <c r="V3606" i="1"/>
  <c r="V3607" i="1"/>
  <c r="V3608" i="1"/>
  <c r="V3609" i="1"/>
  <c r="V3610" i="1"/>
  <c r="V3611" i="1"/>
  <c r="V3612" i="1"/>
  <c r="V3613" i="1"/>
  <c r="V3614" i="1"/>
  <c r="V3615" i="1"/>
  <c r="V3616" i="1"/>
  <c r="V3617" i="1"/>
  <c r="V3618" i="1"/>
  <c r="V3619" i="1"/>
  <c r="V3620" i="1"/>
  <c r="V3621" i="1"/>
  <c r="V3622" i="1"/>
  <c r="V3623" i="1"/>
  <c r="V3624" i="1"/>
  <c r="V3625" i="1"/>
  <c r="V3626" i="1"/>
  <c r="V3627" i="1"/>
  <c r="V3628" i="1"/>
  <c r="V3629" i="1"/>
  <c r="V3630" i="1"/>
  <c r="V3631" i="1"/>
  <c r="V3632" i="1"/>
  <c r="V3633" i="1"/>
  <c r="V3634" i="1"/>
  <c r="V3635" i="1"/>
  <c r="V3636" i="1"/>
  <c r="V3637" i="1"/>
  <c r="V3638" i="1"/>
  <c r="V3639" i="1"/>
  <c r="V3640" i="1"/>
  <c r="V3641" i="1"/>
  <c r="V3642" i="1"/>
  <c r="V3643" i="1"/>
  <c r="V3644" i="1"/>
  <c r="V3645" i="1"/>
  <c r="V3646" i="1"/>
  <c r="V3647" i="1"/>
  <c r="V3648" i="1"/>
  <c r="V3649" i="1"/>
  <c r="V3650" i="1"/>
  <c r="V3651" i="1"/>
  <c r="V3652" i="1"/>
  <c r="V3653" i="1"/>
  <c r="V3654" i="1"/>
  <c r="V3655" i="1"/>
  <c r="V3656" i="1"/>
  <c r="V3657" i="1"/>
  <c r="V3658" i="1"/>
  <c r="V3659" i="1"/>
  <c r="V3660" i="1"/>
  <c r="V3661" i="1"/>
  <c r="V3662" i="1"/>
  <c r="V3663" i="1"/>
  <c r="V3664" i="1"/>
  <c r="V3665" i="1"/>
  <c r="V3666" i="1"/>
  <c r="V3667" i="1"/>
  <c r="V3668" i="1"/>
  <c r="V3669" i="1"/>
  <c r="V3670" i="1"/>
  <c r="V3671" i="1"/>
  <c r="V3672" i="1"/>
  <c r="V3673" i="1"/>
  <c r="V3674" i="1"/>
  <c r="V3675" i="1"/>
  <c r="V3676" i="1"/>
  <c r="V3677" i="1"/>
  <c r="V3678" i="1"/>
  <c r="V3679" i="1"/>
  <c r="V3680" i="1"/>
  <c r="V3681" i="1"/>
  <c r="V3682" i="1"/>
  <c r="V3683" i="1"/>
  <c r="V3684" i="1"/>
  <c r="V3685" i="1"/>
  <c r="V3686" i="1"/>
  <c r="V3687" i="1"/>
  <c r="V3688" i="1"/>
  <c r="V3689" i="1"/>
  <c r="V3690" i="1"/>
  <c r="V3691" i="1"/>
  <c r="V3692" i="1"/>
  <c r="V3693" i="1"/>
  <c r="V3694" i="1"/>
  <c r="V3695" i="1"/>
  <c r="V3696" i="1"/>
  <c r="V3697" i="1"/>
  <c r="V3698" i="1"/>
  <c r="V3699" i="1"/>
  <c r="V3700" i="1"/>
  <c r="V3701" i="1"/>
  <c r="V3702" i="1"/>
  <c r="V3703" i="1"/>
  <c r="V3704" i="1"/>
  <c r="V3705" i="1"/>
  <c r="V3706" i="1"/>
  <c r="V3707" i="1"/>
  <c r="V3708" i="1"/>
  <c r="V3709" i="1"/>
  <c r="V3710" i="1"/>
  <c r="V3711" i="1"/>
  <c r="V3712" i="1"/>
  <c r="V3713" i="1"/>
  <c r="V3714" i="1"/>
  <c r="V3715" i="1"/>
  <c r="V3716" i="1"/>
  <c r="V3717" i="1"/>
  <c r="V3718" i="1"/>
  <c r="V3719" i="1"/>
  <c r="V3720" i="1"/>
  <c r="V3721" i="1"/>
  <c r="V3722" i="1"/>
  <c r="V3723" i="1"/>
  <c r="V3724" i="1"/>
  <c r="V3725" i="1"/>
  <c r="V3726" i="1"/>
  <c r="V3727" i="1"/>
  <c r="V3728" i="1"/>
  <c r="V3729" i="1"/>
  <c r="V3730" i="1"/>
  <c r="V3731" i="1"/>
  <c r="V3732" i="1"/>
  <c r="V3733" i="1"/>
  <c r="V3734" i="1"/>
  <c r="V3735" i="1"/>
  <c r="V3736" i="1"/>
  <c r="V3737" i="1"/>
  <c r="V3738" i="1"/>
  <c r="V3739" i="1"/>
  <c r="V3740" i="1"/>
  <c r="V3741" i="1"/>
  <c r="V3742" i="1"/>
  <c r="V3743" i="1"/>
  <c r="V3744" i="1"/>
  <c r="V3745" i="1"/>
  <c r="V3746" i="1"/>
  <c r="V3747" i="1"/>
  <c r="V3748" i="1"/>
  <c r="V3749" i="1"/>
  <c r="V3750" i="1"/>
  <c r="V3751" i="1"/>
  <c r="V3752" i="1"/>
  <c r="V3753" i="1"/>
  <c r="V3754" i="1"/>
  <c r="V3755" i="1"/>
  <c r="V3756" i="1"/>
  <c r="V3757" i="1"/>
  <c r="V3758" i="1"/>
  <c r="V3759" i="1"/>
  <c r="V3760" i="1"/>
  <c r="V3761" i="1"/>
  <c r="V3762" i="1"/>
  <c r="V3763" i="1"/>
  <c r="V3764" i="1"/>
  <c r="V3765" i="1"/>
  <c r="V3766" i="1"/>
  <c r="V3767" i="1"/>
  <c r="V3768" i="1"/>
  <c r="V3769" i="1"/>
  <c r="V3770" i="1"/>
  <c r="V3771" i="1"/>
  <c r="V3772" i="1"/>
  <c r="V3773" i="1"/>
  <c r="V3774" i="1"/>
  <c r="V3775" i="1"/>
  <c r="V3776" i="1"/>
  <c r="V3777" i="1"/>
  <c r="V3778" i="1"/>
  <c r="V3779" i="1"/>
  <c r="V3780" i="1"/>
  <c r="V3781" i="1"/>
  <c r="V3782" i="1"/>
  <c r="V3783" i="1"/>
  <c r="V3784" i="1"/>
  <c r="V3785" i="1"/>
  <c r="V3786" i="1"/>
  <c r="V3787" i="1"/>
  <c r="V3788" i="1"/>
  <c r="V3789" i="1"/>
  <c r="V3790" i="1"/>
  <c r="V3791" i="1"/>
  <c r="V3792" i="1"/>
  <c r="V3793" i="1"/>
  <c r="V3794" i="1"/>
  <c r="V3795" i="1"/>
  <c r="V3796" i="1"/>
  <c r="V3797" i="1"/>
  <c r="V3798" i="1"/>
  <c r="V3799" i="1"/>
  <c r="V3800" i="1"/>
  <c r="V3801" i="1"/>
  <c r="V3802" i="1"/>
  <c r="V3803" i="1"/>
  <c r="V3804" i="1"/>
  <c r="V3805" i="1"/>
  <c r="V3806" i="1"/>
  <c r="V3807" i="1"/>
  <c r="V3808" i="1"/>
  <c r="V3809" i="1"/>
  <c r="V3810" i="1"/>
  <c r="V3811" i="1"/>
  <c r="V3812" i="1"/>
  <c r="V3813" i="1"/>
  <c r="V3814" i="1"/>
  <c r="V3815" i="1"/>
  <c r="V3816" i="1"/>
  <c r="V3817" i="1"/>
  <c r="V3818" i="1"/>
  <c r="V3819" i="1"/>
  <c r="V3820" i="1"/>
  <c r="V3821" i="1"/>
  <c r="V3822" i="1"/>
  <c r="V3823" i="1"/>
  <c r="V3824" i="1"/>
  <c r="V3825" i="1"/>
  <c r="V3826" i="1"/>
  <c r="V3827" i="1"/>
  <c r="V3828" i="1"/>
  <c r="V3829" i="1"/>
  <c r="V3830" i="1"/>
  <c r="V3831" i="1"/>
  <c r="V3832" i="1"/>
  <c r="V3833" i="1"/>
  <c r="V3834" i="1"/>
  <c r="V3835" i="1"/>
  <c r="V3836" i="1"/>
  <c r="V3837" i="1"/>
  <c r="V3838" i="1"/>
  <c r="V3839" i="1"/>
  <c r="V3840" i="1"/>
  <c r="V3841" i="1"/>
  <c r="V3842" i="1"/>
  <c r="V3843" i="1"/>
  <c r="V3844" i="1"/>
  <c r="V3845" i="1"/>
  <c r="V3846" i="1"/>
  <c r="V3847" i="1"/>
  <c r="V3848" i="1"/>
  <c r="V3849" i="1"/>
  <c r="V3850" i="1"/>
  <c r="V3851" i="1"/>
  <c r="V3852" i="1"/>
  <c r="V3853" i="1"/>
  <c r="V3854" i="1"/>
  <c r="V3855" i="1"/>
  <c r="V3856" i="1"/>
  <c r="V3857" i="1"/>
  <c r="V3858" i="1"/>
  <c r="V3859" i="1"/>
  <c r="V3860" i="1"/>
  <c r="V3861" i="1"/>
  <c r="V3862" i="1"/>
  <c r="V3863" i="1"/>
  <c r="V3864" i="1"/>
  <c r="V3865" i="1"/>
  <c r="V3866" i="1"/>
  <c r="V3867" i="1"/>
  <c r="V3868" i="1"/>
  <c r="V3869" i="1"/>
  <c r="V3870" i="1"/>
  <c r="V3871" i="1"/>
  <c r="V3872" i="1"/>
  <c r="V3873" i="1"/>
  <c r="V3874" i="1"/>
  <c r="V3875" i="1"/>
  <c r="V3876" i="1"/>
  <c r="V3877" i="1"/>
  <c r="V3878" i="1"/>
  <c r="V3879" i="1"/>
  <c r="V3880" i="1"/>
  <c r="V3881" i="1"/>
  <c r="V3882" i="1"/>
  <c r="V3883" i="1"/>
  <c r="V3884" i="1"/>
  <c r="V3885" i="1"/>
  <c r="V3886" i="1"/>
  <c r="V3887" i="1"/>
  <c r="V3888" i="1"/>
  <c r="V3889" i="1"/>
  <c r="V3890" i="1"/>
  <c r="V3891" i="1"/>
  <c r="V3892" i="1"/>
  <c r="V3893" i="1"/>
  <c r="V3894" i="1"/>
  <c r="V3895" i="1"/>
  <c r="V3896" i="1"/>
  <c r="V3897" i="1"/>
  <c r="V3898" i="1"/>
  <c r="V3899" i="1"/>
  <c r="V3900" i="1"/>
  <c r="V3901" i="1"/>
  <c r="V3902" i="1"/>
  <c r="V3903" i="1"/>
  <c r="V3904" i="1"/>
  <c r="V3905" i="1"/>
  <c r="V3906" i="1"/>
  <c r="V3907" i="1"/>
  <c r="V3908" i="1"/>
  <c r="V3909" i="1"/>
  <c r="V3910" i="1"/>
  <c r="V3911" i="1"/>
  <c r="V3912" i="1"/>
  <c r="V3913" i="1"/>
  <c r="V3914" i="1"/>
  <c r="V3915" i="1"/>
  <c r="V3916" i="1"/>
  <c r="V3917" i="1"/>
  <c r="V3918" i="1"/>
  <c r="V3919" i="1"/>
  <c r="V3920" i="1"/>
  <c r="V3921" i="1"/>
  <c r="V3922" i="1"/>
  <c r="V3923" i="1"/>
  <c r="V3924" i="1"/>
  <c r="V3925" i="1"/>
  <c r="V3926" i="1"/>
  <c r="V3927" i="1"/>
  <c r="V3928" i="1"/>
  <c r="V3929" i="1"/>
  <c r="V3930" i="1"/>
  <c r="V3931" i="1"/>
  <c r="V3932" i="1"/>
  <c r="V3933" i="1"/>
  <c r="V3934" i="1"/>
  <c r="V3935" i="1"/>
  <c r="V3936" i="1"/>
  <c r="V3937" i="1"/>
  <c r="V3938" i="1"/>
  <c r="V3939" i="1"/>
  <c r="V3940" i="1"/>
  <c r="V3941" i="1"/>
  <c r="V3942" i="1"/>
  <c r="V3943" i="1"/>
  <c r="V3944" i="1"/>
  <c r="V3945" i="1"/>
  <c r="V3946" i="1"/>
  <c r="V3947" i="1"/>
  <c r="V3948" i="1"/>
  <c r="V3949" i="1"/>
  <c r="V3950" i="1"/>
  <c r="V3951" i="1"/>
  <c r="V3952" i="1"/>
  <c r="V3953" i="1"/>
  <c r="V3954" i="1"/>
  <c r="V3955" i="1"/>
  <c r="V3956" i="1"/>
  <c r="V3957" i="1"/>
  <c r="V3958" i="1"/>
  <c r="V3959" i="1"/>
  <c r="V3960" i="1"/>
  <c r="V3961" i="1"/>
  <c r="V3962" i="1"/>
  <c r="V3963" i="1"/>
  <c r="V3964" i="1"/>
  <c r="V3965" i="1"/>
  <c r="V3966" i="1"/>
  <c r="V3967" i="1"/>
  <c r="V3968" i="1"/>
  <c r="V3969" i="1"/>
  <c r="V3970" i="1"/>
  <c r="V3971" i="1"/>
  <c r="V3972" i="1"/>
  <c r="V3973" i="1"/>
  <c r="V3974" i="1"/>
  <c r="V3975" i="1"/>
  <c r="V3976" i="1"/>
  <c r="V3977" i="1"/>
  <c r="V3978" i="1"/>
  <c r="V3979" i="1"/>
  <c r="V3980" i="1"/>
  <c r="V3981" i="1"/>
  <c r="V3982" i="1"/>
  <c r="V3983" i="1"/>
  <c r="V3984" i="1"/>
  <c r="V3985" i="1"/>
  <c r="V3986" i="1"/>
  <c r="V3987" i="1"/>
  <c r="V3988" i="1"/>
  <c r="V3989" i="1"/>
  <c r="V3990" i="1"/>
  <c r="V3991" i="1"/>
  <c r="V3992" i="1"/>
  <c r="V3993" i="1"/>
  <c r="V3994" i="1"/>
  <c r="V3995" i="1"/>
  <c r="V3996" i="1"/>
  <c r="V3997" i="1"/>
  <c r="V3998" i="1"/>
  <c r="V3999" i="1"/>
  <c r="V4000" i="1"/>
  <c r="V4001" i="1"/>
  <c r="V4002" i="1"/>
  <c r="V4003" i="1"/>
  <c r="V4004" i="1"/>
  <c r="V4005" i="1"/>
  <c r="V4006" i="1"/>
  <c r="V4007" i="1"/>
  <c r="V4008" i="1"/>
  <c r="V4009" i="1"/>
  <c r="V4010" i="1"/>
  <c r="V4011" i="1"/>
  <c r="V4012" i="1"/>
  <c r="V4013" i="1"/>
  <c r="V4014" i="1"/>
  <c r="V4015" i="1"/>
  <c r="V4016" i="1"/>
  <c r="V4017" i="1"/>
  <c r="V4018" i="1"/>
  <c r="V4019" i="1"/>
  <c r="V4020" i="1"/>
  <c r="V4021" i="1"/>
  <c r="V4022" i="1"/>
  <c r="V4023" i="1"/>
  <c r="V4024" i="1"/>
  <c r="V4025" i="1"/>
  <c r="V4026" i="1"/>
  <c r="V4027" i="1"/>
  <c r="V4028" i="1"/>
  <c r="V4029" i="1"/>
  <c r="V4030" i="1"/>
  <c r="V4031" i="1"/>
  <c r="V4032" i="1"/>
  <c r="V4033" i="1"/>
  <c r="V4034" i="1"/>
  <c r="V4035" i="1"/>
  <c r="V4036" i="1"/>
  <c r="V4037" i="1"/>
  <c r="V4038" i="1"/>
  <c r="V4039" i="1"/>
  <c r="V4040" i="1"/>
  <c r="V4041" i="1"/>
  <c r="V4042" i="1"/>
  <c r="V4043" i="1"/>
  <c r="V4044" i="1"/>
  <c r="V4045" i="1"/>
  <c r="V4046" i="1"/>
  <c r="V4047" i="1"/>
  <c r="V4048" i="1"/>
  <c r="V4049" i="1"/>
  <c r="V4050" i="1"/>
  <c r="V4051" i="1"/>
  <c r="V4052" i="1"/>
  <c r="V4053" i="1"/>
  <c r="V4054" i="1"/>
  <c r="V4055" i="1"/>
  <c r="V4056" i="1"/>
  <c r="V4057" i="1"/>
  <c r="V4058" i="1"/>
  <c r="V4059" i="1"/>
  <c r="V4060" i="1"/>
  <c r="V4061" i="1"/>
  <c r="V4062" i="1"/>
  <c r="V4063" i="1"/>
  <c r="V4064" i="1"/>
  <c r="V4065" i="1"/>
  <c r="V4066" i="1"/>
  <c r="V4067" i="1"/>
  <c r="V4068" i="1"/>
  <c r="V4069" i="1"/>
  <c r="V4070" i="1"/>
  <c r="V4071" i="1"/>
  <c r="V4072" i="1"/>
  <c r="V4073" i="1"/>
  <c r="V4074" i="1"/>
  <c r="V4075" i="1"/>
  <c r="V4076" i="1"/>
  <c r="V4077" i="1"/>
  <c r="V4078" i="1"/>
  <c r="V4079" i="1"/>
  <c r="V4080" i="1"/>
  <c r="V4081" i="1"/>
  <c r="V4082" i="1"/>
  <c r="V4083" i="1"/>
  <c r="V4084" i="1"/>
  <c r="V4085" i="1"/>
  <c r="V4086" i="1"/>
  <c r="V4087" i="1"/>
  <c r="V4088" i="1"/>
  <c r="V4089" i="1"/>
  <c r="V4090" i="1"/>
  <c r="V4091" i="1"/>
  <c r="V4092" i="1"/>
  <c r="V4093" i="1"/>
  <c r="V4094" i="1"/>
  <c r="V4095" i="1"/>
  <c r="V4096" i="1"/>
  <c r="V4097" i="1"/>
  <c r="V4098" i="1"/>
  <c r="V4099" i="1"/>
  <c r="V4100" i="1"/>
  <c r="V4101" i="1"/>
  <c r="V4102" i="1"/>
  <c r="V4103" i="1"/>
  <c r="V4104" i="1"/>
  <c r="V4105" i="1"/>
  <c r="V4106" i="1"/>
  <c r="V4107" i="1"/>
  <c r="V4108" i="1"/>
  <c r="V4109" i="1"/>
  <c r="V4110" i="1"/>
  <c r="V4111" i="1"/>
  <c r="V4112" i="1"/>
  <c r="V4113" i="1"/>
  <c r="V4114" i="1"/>
  <c r="V4115" i="1"/>
  <c r="V4116" i="1"/>
  <c r="V4117" i="1"/>
  <c r="V4118" i="1"/>
  <c r="V4119" i="1"/>
  <c r="V4120" i="1"/>
  <c r="V4121" i="1"/>
  <c r="V4122" i="1"/>
  <c r="V4123" i="1"/>
  <c r="V4124" i="1"/>
  <c r="V4125" i="1"/>
  <c r="V4126" i="1"/>
  <c r="V4127" i="1"/>
  <c r="V4128" i="1"/>
  <c r="V4129" i="1"/>
  <c r="V4130" i="1"/>
  <c r="V4131" i="1"/>
  <c r="V4132" i="1"/>
  <c r="V4133" i="1"/>
  <c r="V4134" i="1"/>
  <c r="V4135" i="1"/>
  <c r="V4136" i="1"/>
  <c r="V4137" i="1"/>
  <c r="V4138" i="1"/>
  <c r="V4139" i="1"/>
  <c r="V4140" i="1"/>
  <c r="V4141" i="1"/>
  <c r="V4142" i="1"/>
  <c r="V4143" i="1"/>
  <c r="V4144" i="1"/>
  <c r="V4145" i="1"/>
  <c r="V4146" i="1"/>
  <c r="V4147" i="1"/>
  <c r="V4148" i="1"/>
  <c r="V4149" i="1"/>
  <c r="V4150" i="1"/>
  <c r="V4151" i="1"/>
  <c r="V4152" i="1"/>
  <c r="V4153" i="1"/>
  <c r="V4154" i="1"/>
  <c r="V4155" i="1"/>
  <c r="V4156" i="1"/>
  <c r="V4157" i="1"/>
  <c r="V4158" i="1"/>
  <c r="V4159" i="1"/>
  <c r="V4160" i="1"/>
  <c r="V4161" i="1"/>
  <c r="V4162" i="1"/>
  <c r="V4163" i="1"/>
  <c r="V4164" i="1"/>
  <c r="V4165" i="1"/>
  <c r="V4166" i="1"/>
  <c r="V4167" i="1"/>
  <c r="V4168" i="1"/>
  <c r="V4169" i="1"/>
  <c r="V4170" i="1"/>
  <c r="V4171" i="1"/>
  <c r="V4172" i="1"/>
  <c r="V4173" i="1"/>
  <c r="V4174" i="1"/>
  <c r="V4175" i="1"/>
  <c r="V4176" i="1"/>
  <c r="V4177" i="1"/>
  <c r="V4178" i="1"/>
  <c r="V4179" i="1"/>
  <c r="V4180" i="1"/>
  <c r="V4181" i="1"/>
  <c r="V4182" i="1"/>
  <c r="V4183" i="1"/>
  <c r="V4184" i="1"/>
  <c r="V4185" i="1"/>
  <c r="V4186" i="1"/>
  <c r="V4187" i="1"/>
  <c r="V4188" i="1"/>
  <c r="V4189" i="1"/>
  <c r="V4190" i="1"/>
  <c r="V4191" i="1"/>
  <c r="V4192" i="1"/>
  <c r="V4193" i="1"/>
  <c r="V4194" i="1"/>
  <c r="V4195" i="1"/>
  <c r="V4196" i="1"/>
  <c r="V4197" i="1"/>
  <c r="V4198" i="1"/>
  <c r="V4199" i="1"/>
  <c r="V4200" i="1"/>
  <c r="V4201" i="1"/>
  <c r="V4202" i="1"/>
  <c r="V4203" i="1"/>
  <c r="V4204" i="1"/>
  <c r="V4205" i="1"/>
  <c r="V4206" i="1"/>
  <c r="V4207" i="1"/>
  <c r="V4208" i="1"/>
  <c r="V4209" i="1"/>
  <c r="V4210" i="1"/>
  <c r="V4211" i="1"/>
  <c r="V4212" i="1"/>
  <c r="V4213" i="1"/>
  <c r="V4214" i="1"/>
  <c r="V4215" i="1"/>
  <c r="V4216" i="1"/>
  <c r="V4217" i="1"/>
  <c r="V4218" i="1"/>
  <c r="V4219" i="1"/>
  <c r="V4220" i="1"/>
  <c r="V4221" i="1"/>
  <c r="V4222" i="1"/>
  <c r="V4223" i="1"/>
  <c r="V4224" i="1"/>
  <c r="V4225" i="1"/>
  <c r="V4226" i="1"/>
  <c r="V4227" i="1"/>
  <c r="V4228" i="1"/>
  <c r="V4229" i="1"/>
  <c r="V4230" i="1"/>
  <c r="V4231" i="1"/>
  <c r="V4232" i="1"/>
  <c r="V4233" i="1"/>
  <c r="V4234" i="1"/>
  <c r="V4235" i="1"/>
  <c r="V4236" i="1"/>
  <c r="V4237" i="1"/>
  <c r="V4238" i="1"/>
  <c r="V4239" i="1"/>
  <c r="V4240" i="1"/>
  <c r="V4241" i="1"/>
  <c r="V4242" i="1"/>
  <c r="V4243" i="1"/>
  <c r="V4244" i="1"/>
  <c r="V4245" i="1"/>
  <c r="V4246" i="1"/>
  <c r="V4247" i="1"/>
  <c r="V4248" i="1"/>
  <c r="V4249" i="1"/>
  <c r="V4250" i="1"/>
  <c r="V4251" i="1"/>
  <c r="V4252" i="1"/>
  <c r="V4253" i="1"/>
  <c r="V4254" i="1"/>
  <c r="V4255" i="1"/>
  <c r="V4256" i="1"/>
  <c r="V4257" i="1"/>
  <c r="V4258" i="1"/>
  <c r="V4259" i="1"/>
  <c r="V4260" i="1"/>
  <c r="V4261" i="1"/>
  <c r="V4262" i="1"/>
  <c r="V4263" i="1"/>
  <c r="V4264" i="1"/>
  <c r="V4265" i="1"/>
  <c r="V4266" i="1"/>
  <c r="V4267" i="1"/>
  <c r="V4268" i="1"/>
  <c r="V4269" i="1"/>
  <c r="V4270" i="1"/>
  <c r="V4271" i="1"/>
  <c r="V4272" i="1"/>
  <c r="V4273" i="1"/>
  <c r="V4274" i="1"/>
  <c r="V4275" i="1"/>
  <c r="V4276" i="1"/>
  <c r="V4277" i="1"/>
  <c r="V4278" i="1"/>
  <c r="V4279" i="1"/>
  <c r="V4280" i="1"/>
  <c r="V4281" i="1"/>
  <c r="V4282" i="1"/>
  <c r="V4283" i="1"/>
  <c r="V4284" i="1"/>
  <c r="V4285" i="1"/>
  <c r="V4286" i="1"/>
  <c r="V4287" i="1"/>
  <c r="V4288" i="1"/>
  <c r="V4289" i="1"/>
  <c r="V4290" i="1"/>
  <c r="V4291" i="1"/>
  <c r="V4292" i="1"/>
  <c r="V4293" i="1"/>
  <c r="V4294" i="1"/>
  <c r="V4295" i="1"/>
  <c r="V4296" i="1"/>
  <c r="V4297" i="1"/>
  <c r="V4298" i="1"/>
  <c r="V4299" i="1"/>
  <c r="V4300" i="1"/>
  <c r="V4301" i="1"/>
  <c r="V4302" i="1"/>
  <c r="V4303" i="1"/>
  <c r="V4304" i="1"/>
  <c r="V4305" i="1"/>
  <c r="V4306" i="1"/>
  <c r="V4307" i="1"/>
  <c r="V4308" i="1"/>
  <c r="V4309" i="1"/>
  <c r="V4310" i="1"/>
  <c r="V4311" i="1"/>
  <c r="V4312" i="1"/>
  <c r="V4313" i="1"/>
  <c r="V4314" i="1"/>
  <c r="V4315" i="1"/>
  <c r="V4316" i="1"/>
  <c r="V4317" i="1"/>
  <c r="V4318" i="1"/>
  <c r="V4319" i="1"/>
  <c r="V4320" i="1"/>
  <c r="V4321" i="1"/>
  <c r="V4322" i="1"/>
  <c r="V4323" i="1"/>
  <c r="V4324" i="1"/>
  <c r="V4325" i="1"/>
  <c r="V4326" i="1"/>
  <c r="V4327" i="1"/>
  <c r="V4328" i="1"/>
  <c r="V4329" i="1"/>
  <c r="V4330" i="1"/>
  <c r="V4331" i="1"/>
  <c r="V4332" i="1"/>
  <c r="V4333" i="1"/>
  <c r="V4334" i="1"/>
  <c r="V4335" i="1"/>
  <c r="V4336" i="1"/>
  <c r="V4337" i="1"/>
  <c r="V4338" i="1"/>
  <c r="V4339" i="1"/>
  <c r="V4340" i="1"/>
  <c r="V4341" i="1"/>
  <c r="V4342" i="1"/>
  <c r="V4343" i="1"/>
  <c r="V4344" i="1"/>
  <c r="V4345" i="1"/>
  <c r="V4346" i="1"/>
  <c r="V4347" i="1"/>
  <c r="V4348" i="1"/>
  <c r="V4349" i="1"/>
  <c r="V4350" i="1"/>
  <c r="V4351" i="1"/>
  <c r="V4352" i="1"/>
  <c r="V4353" i="1"/>
  <c r="V4354" i="1"/>
  <c r="V4355" i="1"/>
  <c r="V4356" i="1"/>
  <c r="V4357" i="1"/>
  <c r="V4358" i="1"/>
  <c r="V4359" i="1"/>
  <c r="V4360" i="1"/>
  <c r="V4361" i="1"/>
  <c r="V4362" i="1"/>
  <c r="V4363" i="1"/>
  <c r="V4364" i="1"/>
  <c r="V4365" i="1"/>
  <c r="V4366" i="1"/>
  <c r="V4367" i="1"/>
  <c r="V4368" i="1"/>
  <c r="V4369" i="1"/>
  <c r="V4370" i="1"/>
  <c r="V4371" i="1"/>
  <c r="V4372" i="1"/>
  <c r="V4373" i="1"/>
  <c r="V4374" i="1"/>
  <c r="V4375" i="1"/>
  <c r="V4376" i="1"/>
  <c r="V4377" i="1"/>
  <c r="V4378" i="1"/>
  <c r="V4379" i="1"/>
  <c r="V4380" i="1"/>
  <c r="V4381" i="1"/>
  <c r="V4382" i="1"/>
  <c r="V4383" i="1"/>
  <c r="V4384" i="1"/>
  <c r="V4385" i="1"/>
  <c r="V4386" i="1"/>
  <c r="V4387" i="1"/>
  <c r="V4388" i="1"/>
  <c r="V4389" i="1"/>
  <c r="V4390" i="1"/>
  <c r="V4391" i="1"/>
  <c r="V4392" i="1"/>
  <c r="V4393" i="1"/>
  <c r="V4394" i="1"/>
  <c r="V4395" i="1"/>
  <c r="V4396" i="1"/>
  <c r="V4397" i="1"/>
  <c r="V4398" i="1"/>
  <c r="V4399" i="1"/>
  <c r="V4400" i="1"/>
  <c r="V4401" i="1"/>
  <c r="V4402" i="1"/>
  <c r="V4403" i="1"/>
  <c r="V4404" i="1"/>
  <c r="V4405" i="1"/>
  <c r="V4406" i="1"/>
  <c r="V4407" i="1"/>
  <c r="V4408" i="1"/>
  <c r="V4409" i="1"/>
  <c r="V4410" i="1"/>
  <c r="V4411" i="1"/>
  <c r="V4412" i="1"/>
  <c r="V4413" i="1"/>
  <c r="V4414" i="1"/>
  <c r="V4415" i="1"/>
  <c r="V4416" i="1"/>
  <c r="V4417" i="1"/>
  <c r="V4418" i="1"/>
  <c r="V4419" i="1"/>
  <c r="V4420" i="1"/>
  <c r="V4421" i="1"/>
  <c r="V4422" i="1"/>
  <c r="V4423" i="1"/>
  <c r="V4424" i="1"/>
  <c r="V4425" i="1"/>
  <c r="V4426" i="1"/>
  <c r="V4427" i="1"/>
  <c r="V4428" i="1"/>
  <c r="V4429" i="1"/>
  <c r="V4430" i="1"/>
  <c r="V4431" i="1"/>
  <c r="V4432" i="1"/>
  <c r="V4433" i="1"/>
  <c r="V4434" i="1"/>
  <c r="V4435" i="1"/>
  <c r="V4436" i="1"/>
  <c r="V4437" i="1"/>
  <c r="V4438" i="1"/>
  <c r="V4439" i="1"/>
  <c r="V4440" i="1"/>
  <c r="V4441" i="1"/>
  <c r="V4442" i="1"/>
  <c r="V4443" i="1"/>
  <c r="V4444" i="1"/>
  <c r="V4445" i="1"/>
  <c r="V4446" i="1"/>
  <c r="V4447" i="1"/>
  <c r="V4448" i="1"/>
  <c r="V4449" i="1"/>
  <c r="V4450" i="1"/>
  <c r="V4451" i="1"/>
  <c r="V4452" i="1"/>
  <c r="V4453" i="1"/>
  <c r="V4454" i="1"/>
  <c r="V4455" i="1"/>
  <c r="V4456" i="1"/>
  <c r="V4457" i="1"/>
  <c r="V4458" i="1"/>
  <c r="V4459" i="1"/>
  <c r="V4460" i="1"/>
  <c r="V4461" i="1"/>
  <c r="V4462" i="1"/>
  <c r="V4463" i="1"/>
  <c r="V4464" i="1"/>
  <c r="V4465" i="1"/>
  <c r="V4466" i="1"/>
  <c r="V4467" i="1"/>
  <c r="V4468" i="1"/>
  <c r="V4469" i="1"/>
  <c r="V4470" i="1"/>
  <c r="V4471" i="1"/>
  <c r="V4472" i="1"/>
  <c r="V4473" i="1"/>
  <c r="V4474" i="1"/>
  <c r="V4475" i="1"/>
  <c r="V4476" i="1"/>
  <c r="V4477" i="1"/>
  <c r="V4478" i="1"/>
  <c r="V4479" i="1"/>
  <c r="V4480" i="1"/>
  <c r="V4481" i="1"/>
  <c r="V4482" i="1"/>
  <c r="V4483" i="1"/>
  <c r="V4484" i="1"/>
  <c r="V4485" i="1"/>
  <c r="V4486" i="1"/>
  <c r="V4487" i="1"/>
  <c r="V4488" i="1"/>
  <c r="V4489" i="1"/>
  <c r="V4490" i="1"/>
  <c r="V4491" i="1"/>
  <c r="V4492" i="1"/>
  <c r="V4493" i="1"/>
  <c r="V4494" i="1"/>
  <c r="V4495" i="1"/>
  <c r="V4496" i="1"/>
  <c r="V4497" i="1"/>
  <c r="V4498" i="1"/>
  <c r="V4499" i="1"/>
  <c r="V4500" i="1"/>
  <c r="V4501" i="1"/>
  <c r="V4502" i="1"/>
  <c r="V4503" i="1"/>
  <c r="V4504" i="1"/>
  <c r="V4505" i="1"/>
  <c r="V4506" i="1"/>
  <c r="V4507" i="1"/>
  <c r="V4508" i="1"/>
  <c r="V4509" i="1"/>
  <c r="V4510" i="1"/>
  <c r="V4511" i="1"/>
  <c r="V4512" i="1"/>
  <c r="V4513" i="1"/>
  <c r="V4514" i="1"/>
  <c r="V4515" i="1"/>
  <c r="V4516" i="1"/>
  <c r="V4517" i="1"/>
  <c r="V4518" i="1"/>
  <c r="V4519" i="1"/>
  <c r="V4520" i="1"/>
  <c r="V4521" i="1"/>
  <c r="V4522" i="1"/>
  <c r="V4523" i="1"/>
  <c r="V4524" i="1"/>
  <c r="V4525" i="1"/>
  <c r="V4526" i="1"/>
  <c r="V4527" i="1"/>
  <c r="V4528" i="1"/>
  <c r="V4529" i="1"/>
  <c r="V4530" i="1"/>
  <c r="V4531" i="1"/>
  <c r="V4532" i="1"/>
  <c r="V4533" i="1"/>
  <c r="V4534" i="1"/>
  <c r="V4535" i="1"/>
  <c r="V4536" i="1"/>
  <c r="V4537" i="1"/>
  <c r="V4538" i="1"/>
  <c r="V4539" i="1"/>
  <c r="V4540" i="1"/>
  <c r="V4541" i="1"/>
  <c r="V4542" i="1"/>
  <c r="V4543" i="1"/>
  <c r="V4544" i="1"/>
  <c r="V4545" i="1"/>
  <c r="V4546" i="1"/>
  <c r="V4547" i="1"/>
  <c r="V4548" i="1"/>
  <c r="V4549" i="1"/>
  <c r="V4550" i="1"/>
  <c r="V4551" i="1"/>
  <c r="V4552" i="1"/>
  <c r="V4553" i="1"/>
  <c r="V4554" i="1"/>
  <c r="V4555" i="1"/>
  <c r="V4556" i="1"/>
  <c r="V4557" i="1"/>
  <c r="V4558" i="1"/>
  <c r="V4559" i="1"/>
  <c r="V4560" i="1"/>
  <c r="V4561" i="1"/>
  <c r="V4562" i="1"/>
  <c r="V4563" i="1"/>
  <c r="V4564" i="1"/>
  <c r="V4565" i="1"/>
  <c r="V4566" i="1"/>
  <c r="V4567" i="1"/>
  <c r="V4568" i="1"/>
  <c r="V4569" i="1"/>
  <c r="V4570" i="1"/>
  <c r="V4571" i="1"/>
  <c r="V4572" i="1"/>
  <c r="V4573" i="1"/>
  <c r="V4574" i="1"/>
  <c r="V4575" i="1"/>
  <c r="V4576" i="1"/>
  <c r="V4577" i="1"/>
  <c r="V4578" i="1"/>
  <c r="V4579" i="1"/>
  <c r="V4580" i="1"/>
  <c r="V4581" i="1"/>
  <c r="V4582" i="1"/>
  <c r="V4583" i="1"/>
  <c r="V4584" i="1"/>
  <c r="V4585" i="1"/>
  <c r="V4586" i="1"/>
  <c r="V4587" i="1"/>
  <c r="V4588" i="1"/>
  <c r="V4589" i="1"/>
  <c r="V4590" i="1"/>
  <c r="V4591" i="1"/>
  <c r="V4592" i="1"/>
  <c r="V4593" i="1"/>
  <c r="V4594" i="1"/>
  <c r="V4595" i="1"/>
  <c r="V4596" i="1"/>
  <c r="V4597" i="1"/>
  <c r="V4598" i="1"/>
  <c r="V4599" i="1"/>
  <c r="V4600" i="1"/>
  <c r="V4601" i="1"/>
  <c r="V4602" i="1"/>
  <c r="V4603" i="1"/>
  <c r="V4604" i="1"/>
  <c r="V4605" i="1"/>
  <c r="V4606" i="1"/>
  <c r="V4607" i="1"/>
  <c r="V4608" i="1"/>
  <c r="V4609" i="1"/>
  <c r="V4610" i="1"/>
  <c r="V4611" i="1"/>
  <c r="V4612" i="1"/>
  <c r="V4613" i="1"/>
  <c r="V4614" i="1"/>
  <c r="V4615" i="1"/>
  <c r="V4616" i="1"/>
  <c r="V4617" i="1"/>
  <c r="V4618" i="1"/>
  <c r="V4619" i="1"/>
  <c r="V4620" i="1"/>
  <c r="V4621" i="1"/>
  <c r="V4622" i="1"/>
  <c r="V4623" i="1"/>
  <c r="V4624" i="1"/>
  <c r="V4625" i="1"/>
  <c r="V4626" i="1"/>
  <c r="V4627" i="1"/>
  <c r="V4628" i="1"/>
  <c r="V4629" i="1"/>
  <c r="V4630" i="1"/>
  <c r="V4631" i="1"/>
  <c r="V4632" i="1"/>
  <c r="V4633" i="1"/>
  <c r="V4634" i="1"/>
  <c r="V4635" i="1"/>
  <c r="V4636" i="1"/>
  <c r="V4637" i="1"/>
  <c r="V4638" i="1"/>
  <c r="V4639" i="1"/>
  <c r="V4640" i="1"/>
  <c r="V4641" i="1"/>
  <c r="V4642" i="1"/>
  <c r="V4643" i="1"/>
  <c r="V4644" i="1"/>
  <c r="V4645" i="1"/>
  <c r="V4646" i="1"/>
  <c r="V4647" i="1"/>
  <c r="V4648" i="1"/>
  <c r="V4649" i="1"/>
  <c r="V4650" i="1"/>
  <c r="V275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274" i="1"/>
  <c r="K245" i="1"/>
  <c r="R245" i="1"/>
  <c r="L245" i="1"/>
  <c r="M245" i="1"/>
  <c r="N245" i="1"/>
  <c r="O245" i="1"/>
  <c r="P245" i="1"/>
  <c r="Q245" i="1"/>
  <c r="S245" i="1"/>
  <c r="T245" i="1"/>
  <c r="U245" i="1"/>
  <c r="K246" i="1"/>
  <c r="R246" i="1"/>
  <c r="L246" i="1"/>
  <c r="M246" i="1"/>
  <c r="N246" i="1"/>
  <c r="O246" i="1"/>
  <c r="P246" i="1"/>
  <c r="Q246" i="1"/>
  <c r="S246" i="1"/>
  <c r="T246" i="1"/>
  <c r="U246" i="1"/>
  <c r="K247" i="1"/>
  <c r="R247" i="1"/>
  <c r="L247" i="1"/>
  <c r="M247" i="1"/>
  <c r="N247" i="1"/>
  <c r="O247" i="1"/>
  <c r="P247" i="1"/>
  <c r="Q247" i="1"/>
  <c r="S247" i="1"/>
  <c r="T247" i="1"/>
  <c r="U247" i="1"/>
  <c r="K248" i="1"/>
  <c r="R248" i="1"/>
  <c r="L248" i="1"/>
  <c r="M248" i="1"/>
  <c r="N248" i="1"/>
  <c r="O248" i="1"/>
  <c r="P248" i="1"/>
  <c r="Q248" i="1"/>
  <c r="S248" i="1"/>
  <c r="T248" i="1"/>
  <c r="U248" i="1"/>
  <c r="K249" i="1"/>
  <c r="R249" i="1"/>
  <c r="L249" i="1"/>
  <c r="M249" i="1"/>
  <c r="N249" i="1"/>
  <c r="O249" i="1"/>
  <c r="P249" i="1"/>
  <c r="Q249" i="1"/>
  <c r="S249" i="1"/>
  <c r="T249" i="1"/>
  <c r="U249" i="1"/>
  <c r="K250" i="1"/>
  <c r="R250" i="1"/>
  <c r="L250" i="1"/>
  <c r="M250" i="1"/>
  <c r="N250" i="1"/>
  <c r="O250" i="1"/>
  <c r="P250" i="1"/>
  <c r="Q250" i="1"/>
  <c r="S250" i="1"/>
  <c r="T250" i="1"/>
  <c r="U250" i="1"/>
  <c r="K251" i="1"/>
  <c r="R251" i="1"/>
  <c r="L251" i="1"/>
  <c r="M251" i="1"/>
  <c r="N251" i="1"/>
  <c r="O251" i="1"/>
  <c r="P251" i="1"/>
  <c r="Q251" i="1"/>
  <c r="S251" i="1"/>
  <c r="T251" i="1"/>
  <c r="U251" i="1"/>
  <c r="K252" i="1"/>
  <c r="R252" i="1"/>
  <c r="L252" i="1"/>
  <c r="M252" i="1"/>
  <c r="N252" i="1"/>
  <c r="O252" i="1"/>
  <c r="P252" i="1"/>
  <c r="Q252" i="1"/>
  <c r="S252" i="1"/>
  <c r="T252" i="1"/>
  <c r="U252" i="1"/>
  <c r="K253" i="1"/>
  <c r="R253" i="1"/>
  <c r="L253" i="1"/>
  <c r="M253" i="1"/>
  <c r="N253" i="1"/>
  <c r="O253" i="1"/>
  <c r="P253" i="1"/>
  <c r="Q253" i="1"/>
  <c r="S253" i="1"/>
  <c r="T253" i="1"/>
  <c r="U253" i="1"/>
  <c r="K254" i="1"/>
  <c r="R254" i="1"/>
  <c r="L254" i="1"/>
  <c r="M254" i="1"/>
  <c r="N254" i="1"/>
  <c r="O254" i="1"/>
  <c r="P254" i="1"/>
  <c r="Q254" i="1"/>
  <c r="S254" i="1"/>
  <c r="T254" i="1"/>
  <c r="U254" i="1"/>
  <c r="K255" i="1"/>
  <c r="R255" i="1"/>
  <c r="L255" i="1"/>
  <c r="M255" i="1"/>
  <c r="N255" i="1"/>
  <c r="O255" i="1"/>
  <c r="P255" i="1"/>
  <c r="Q255" i="1"/>
  <c r="S255" i="1"/>
  <c r="T255" i="1"/>
  <c r="U255" i="1"/>
  <c r="K256" i="1"/>
  <c r="R256" i="1"/>
  <c r="L256" i="1"/>
  <c r="M256" i="1"/>
  <c r="N256" i="1"/>
  <c r="O256" i="1"/>
  <c r="P256" i="1"/>
  <c r="Q256" i="1"/>
  <c r="S256" i="1"/>
  <c r="T256" i="1"/>
  <c r="U256" i="1"/>
  <c r="K257" i="1"/>
  <c r="R257" i="1"/>
  <c r="L257" i="1"/>
  <c r="M257" i="1"/>
  <c r="N257" i="1"/>
  <c r="O257" i="1"/>
  <c r="P257" i="1"/>
  <c r="Q257" i="1"/>
  <c r="S257" i="1"/>
  <c r="T257" i="1"/>
  <c r="U257" i="1"/>
  <c r="K258" i="1"/>
  <c r="R258" i="1"/>
  <c r="L258" i="1"/>
  <c r="M258" i="1"/>
  <c r="N258" i="1"/>
  <c r="O258" i="1"/>
  <c r="P258" i="1"/>
  <c r="Q258" i="1"/>
  <c r="S258" i="1"/>
  <c r="T258" i="1"/>
  <c r="U258" i="1"/>
  <c r="K259" i="1"/>
  <c r="R259" i="1"/>
  <c r="L259" i="1"/>
  <c r="M259" i="1"/>
  <c r="N259" i="1"/>
  <c r="O259" i="1"/>
  <c r="P259" i="1"/>
  <c r="Q259" i="1"/>
  <c r="S259" i="1"/>
  <c r="T259" i="1"/>
  <c r="U259" i="1"/>
  <c r="K260" i="1"/>
  <c r="R260" i="1"/>
  <c r="L260" i="1"/>
  <c r="M260" i="1"/>
  <c r="N260" i="1"/>
  <c r="O260" i="1"/>
  <c r="P260" i="1"/>
  <c r="Q260" i="1"/>
  <c r="S260" i="1"/>
  <c r="T260" i="1"/>
  <c r="U260" i="1"/>
  <c r="K261" i="1"/>
  <c r="R261" i="1"/>
  <c r="L261" i="1"/>
  <c r="M261" i="1"/>
  <c r="N261" i="1"/>
  <c r="O261" i="1"/>
  <c r="P261" i="1"/>
  <c r="Q261" i="1"/>
  <c r="S261" i="1"/>
  <c r="T261" i="1"/>
  <c r="U261" i="1"/>
  <c r="K262" i="1"/>
  <c r="R262" i="1"/>
  <c r="L262" i="1"/>
  <c r="M262" i="1"/>
  <c r="N262" i="1"/>
  <c r="O262" i="1"/>
  <c r="P262" i="1"/>
  <c r="Q262" i="1"/>
  <c r="S262" i="1"/>
  <c r="T262" i="1"/>
  <c r="U262" i="1"/>
  <c r="K263" i="1"/>
  <c r="R263" i="1"/>
  <c r="L263" i="1"/>
  <c r="M263" i="1"/>
  <c r="N263" i="1"/>
  <c r="O263" i="1"/>
  <c r="P263" i="1"/>
  <c r="Q263" i="1"/>
  <c r="S263" i="1"/>
  <c r="T263" i="1"/>
  <c r="U263" i="1"/>
  <c r="K264" i="1"/>
  <c r="R264" i="1"/>
  <c r="L264" i="1"/>
  <c r="M264" i="1"/>
  <c r="N264" i="1"/>
  <c r="O264" i="1"/>
  <c r="P264" i="1"/>
  <c r="Q264" i="1"/>
  <c r="S264" i="1"/>
  <c r="T264" i="1"/>
  <c r="U264" i="1"/>
  <c r="K265" i="1"/>
  <c r="R265" i="1"/>
  <c r="L265" i="1"/>
  <c r="M265" i="1"/>
  <c r="N265" i="1"/>
  <c r="O265" i="1"/>
  <c r="P265" i="1"/>
  <c r="Q265" i="1"/>
  <c r="S265" i="1"/>
  <c r="T265" i="1"/>
  <c r="U265" i="1"/>
  <c r="K266" i="1"/>
  <c r="R266" i="1"/>
  <c r="L266" i="1"/>
  <c r="M266" i="1"/>
  <c r="N266" i="1"/>
  <c r="O266" i="1"/>
  <c r="P266" i="1"/>
  <c r="Q266" i="1"/>
  <c r="S266" i="1"/>
  <c r="T266" i="1"/>
  <c r="U266" i="1"/>
  <c r="K267" i="1"/>
  <c r="R267" i="1"/>
  <c r="L267" i="1"/>
  <c r="M267" i="1"/>
  <c r="N267" i="1"/>
  <c r="O267" i="1"/>
  <c r="P267" i="1"/>
  <c r="Q267" i="1"/>
  <c r="S267" i="1"/>
  <c r="T267" i="1"/>
  <c r="U267" i="1"/>
  <c r="K268" i="1"/>
  <c r="R268" i="1"/>
  <c r="L268" i="1"/>
  <c r="M268" i="1"/>
  <c r="N268" i="1"/>
  <c r="O268" i="1"/>
  <c r="P268" i="1"/>
  <c r="Q268" i="1"/>
  <c r="S268" i="1"/>
  <c r="T268" i="1"/>
  <c r="U268" i="1"/>
  <c r="K269" i="1"/>
  <c r="R269" i="1"/>
  <c r="L269" i="1"/>
  <c r="M269" i="1"/>
  <c r="N269" i="1"/>
  <c r="O269" i="1"/>
  <c r="P269" i="1"/>
  <c r="Q269" i="1"/>
  <c r="S269" i="1"/>
  <c r="T269" i="1"/>
  <c r="U269" i="1"/>
  <c r="K270" i="1"/>
  <c r="R270" i="1"/>
  <c r="L270" i="1"/>
  <c r="M270" i="1"/>
  <c r="N270" i="1"/>
  <c r="O270" i="1"/>
  <c r="P270" i="1"/>
  <c r="Q270" i="1"/>
  <c r="S270" i="1"/>
  <c r="T270" i="1"/>
  <c r="U270" i="1"/>
  <c r="N30" i="1"/>
  <c r="T280" i="1"/>
  <c r="T278" i="1"/>
  <c r="Z279" i="1"/>
  <c r="T281" i="1"/>
  <c r="T279" i="1"/>
  <c r="Z280" i="1"/>
  <c r="T282" i="1"/>
  <c r="Z281" i="1"/>
  <c r="T283" i="1"/>
  <c r="Z282" i="1"/>
  <c r="T284" i="1"/>
  <c r="Z283" i="1"/>
  <c r="T285" i="1"/>
  <c r="Z284" i="1"/>
  <c r="T286" i="1"/>
  <c r="Z285" i="1"/>
  <c r="AA282" i="1"/>
  <c r="AC282" i="1"/>
  <c r="Q281" i="1"/>
  <c r="Q282" i="1"/>
  <c r="Q283" i="1"/>
  <c r="Y282" i="1"/>
  <c r="AD282" i="1"/>
  <c r="T277" i="1"/>
  <c r="T287" i="1"/>
  <c r="T288" i="1"/>
  <c r="T289" i="1"/>
  <c r="W283" i="1"/>
  <c r="T275" i="1"/>
  <c r="T276" i="1"/>
  <c r="W281" i="1"/>
  <c r="L277" i="1"/>
  <c r="M277" i="1"/>
  <c r="Q277" i="1"/>
  <c r="S277" i="1"/>
  <c r="L278" i="1"/>
  <c r="M278" i="1"/>
  <c r="Q278" i="1"/>
  <c r="S278" i="1"/>
  <c r="L279" i="1"/>
  <c r="M279" i="1"/>
  <c r="Q279" i="1"/>
  <c r="S279" i="1"/>
  <c r="L280" i="1"/>
  <c r="M280" i="1"/>
  <c r="Q280" i="1"/>
  <c r="S280" i="1"/>
  <c r="L281" i="1"/>
  <c r="M281" i="1"/>
  <c r="S281" i="1"/>
  <c r="L282" i="1"/>
  <c r="M282" i="1"/>
  <c r="S282" i="1"/>
  <c r="L283" i="1"/>
  <c r="M283" i="1"/>
  <c r="S283" i="1"/>
  <c r="L284" i="1"/>
  <c r="M284" i="1"/>
  <c r="Q284" i="1"/>
  <c r="S284" i="1"/>
  <c r="L285" i="1"/>
  <c r="M285" i="1"/>
  <c r="Q285" i="1"/>
  <c r="S285" i="1"/>
  <c r="L286" i="1"/>
  <c r="M286" i="1"/>
  <c r="Q286" i="1"/>
  <c r="S286" i="1"/>
  <c r="L287" i="1"/>
  <c r="M287" i="1"/>
  <c r="Q287" i="1"/>
  <c r="S287" i="1"/>
  <c r="L288" i="1"/>
  <c r="M288" i="1"/>
  <c r="Q288" i="1"/>
  <c r="S288" i="1"/>
  <c r="L289" i="1"/>
  <c r="M289" i="1"/>
  <c r="Q289" i="1"/>
  <c r="S289" i="1"/>
  <c r="X283" i="1"/>
  <c r="L275" i="1"/>
  <c r="M275" i="1"/>
  <c r="Q275" i="1"/>
  <c r="S275" i="1"/>
  <c r="L276" i="1"/>
  <c r="M276" i="1"/>
  <c r="Q276" i="1"/>
  <c r="S276" i="1"/>
  <c r="X281" i="1"/>
  <c r="AE282" i="1"/>
  <c r="AF282" i="1"/>
  <c r="AH282" i="1"/>
  <c r="Z286" i="1"/>
  <c r="AA283" i="1"/>
  <c r="AC283" i="1"/>
  <c r="Y283" i="1"/>
  <c r="AD283" i="1"/>
  <c r="T290" i="1"/>
  <c r="W284" i="1"/>
  <c r="W282" i="1"/>
  <c r="L290" i="1"/>
  <c r="M290" i="1"/>
  <c r="Q290" i="1"/>
  <c r="S290" i="1"/>
  <c r="X284" i="1"/>
  <c r="X282" i="1"/>
  <c r="AE283" i="1"/>
  <c r="AF283" i="1"/>
  <c r="AH283" i="1"/>
  <c r="Z287" i="1"/>
  <c r="AA284" i="1"/>
  <c r="AC284" i="1"/>
  <c r="Y284" i="1"/>
  <c r="AD284" i="1"/>
  <c r="T291" i="1"/>
  <c r="W285" i="1"/>
  <c r="L291" i="1"/>
  <c r="M291" i="1"/>
  <c r="Q291" i="1"/>
  <c r="S291" i="1"/>
  <c r="X285" i="1"/>
  <c r="AE284" i="1"/>
  <c r="AF284" i="1"/>
  <c r="AH284" i="1"/>
  <c r="Z288" i="1"/>
  <c r="AA285" i="1"/>
  <c r="AC285" i="1"/>
  <c r="Y285" i="1"/>
  <c r="AD285" i="1"/>
  <c r="T292" i="1"/>
  <c r="W286" i="1"/>
  <c r="L292" i="1"/>
  <c r="M292" i="1"/>
  <c r="Q292" i="1"/>
  <c r="S292" i="1"/>
  <c r="X286" i="1"/>
  <c r="AE285" i="1"/>
  <c r="AF285" i="1"/>
  <c r="AH285" i="1"/>
  <c r="Z289" i="1"/>
  <c r="AA286" i="1"/>
  <c r="AC286" i="1"/>
  <c r="Y286" i="1"/>
  <c r="AD286" i="1"/>
  <c r="T293" i="1"/>
  <c r="W287" i="1"/>
  <c r="L293" i="1"/>
  <c r="M293" i="1"/>
  <c r="Q293" i="1"/>
  <c r="S293" i="1"/>
  <c r="X287" i="1"/>
  <c r="AE286" i="1"/>
  <c r="AF286" i="1"/>
  <c r="AH286" i="1"/>
  <c r="Z290" i="1"/>
  <c r="AA287" i="1"/>
  <c r="AC287" i="1"/>
  <c r="Y287" i="1"/>
  <c r="AD287" i="1"/>
  <c r="T294" i="1"/>
  <c r="W288" i="1"/>
  <c r="L294" i="1"/>
  <c r="M294" i="1"/>
  <c r="Q294" i="1"/>
  <c r="S294" i="1"/>
  <c r="X288" i="1"/>
  <c r="AE287" i="1"/>
  <c r="AF287" i="1"/>
  <c r="AH287" i="1"/>
  <c r="Z291" i="1"/>
  <c r="AA288" i="1"/>
  <c r="AC288" i="1"/>
  <c r="Y288" i="1"/>
  <c r="AD288" i="1"/>
  <c r="T295" i="1"/>
  <c r="W289" i="1"/>
  <c r="L295" i="1"/>
  <c r="M295" i="1"/>
  <c r="Q295" i="1"/>
  <c r="S295" i="1"/>
  <c r="X289" i="1"/>
  <c r="AE288" i="1"/>
  <c r="AF288" i="1"/>
  <c r="AH288" i="1"/>
  <c r="Z292" i="1"/>
  <c r="AA289" i="1"/>
  <c r="AC289" i="1"/>
  <c r="Y289" i="1"/>
  <c r="AD289" i="1"/>
  <c r="T296" i="1"/>
  <c r="W290" i="1"/>
  <c r="L296" i="1"/>
  <c r="M296" i="1"/>
  <c r="Q296" i="1"/>
  <c r="S296" i="1"/>
  <c r="X290" i="1"/>
  <c r="AE289" i="1"/>
  <c r="AF289" i="1"/>
  <c r="AH289" i="1"/>
  <c r="Z293" i="1"/>
  <c r="AA290" i="1"/>
  <c r="AC290" i="1"/>
  <c r="Y290" i="1"/>
  <c r="AD290" i="1"/>
  <c r="T297" i="1"/>
  <c r="W291" i="1"/>
  <c r="L297" i="1"/>
  <c r="M297" i="1"/>
  <c r="Q297" i="1"/>
  <c r="S297" i="1"/>
  <c r="X291" i="1"/>
  <c r="AE290" i="1"/>
  <c r="AF290" i="1"/>
  <c r="AH290" i="1"/>
  <c r="Z294" i="1"/>
  <c r="AA291" i="1"/>
  <c r="AC291" i="1"/>
  <c r="Y291" i="1"/>
  <c r="AD291" i="1"/>
  <c r="T298" i="1"/>
  <c r="W292" i="1"/>
  <c r="L298" i="1"/>
  <c r="M298" i="1"/>
  <c r="Q298" i="1"/>
  <c r="S298" i="1"/>
  <c r="X292" i="1"/>
  <c r="AE291" i="1"/>
  <c r="AF291" i="1"/>
  <c r="AH291" i="1"/>
  <c r="Z295" i="1"/>
  <c r="AA292" i="1"/>
  <c r="AC292" i="1"/>
  <c r="Y292" i="1"/>
  <c r="AD292" i="1"/>
  <c r="T299" i="1"/>
  <c r="W293" i="1"/>
  <c r="L299" i="1"/>
  <c r="M299" i="1"/>
  <c r="Q299" i="1"/>
  <c r="S299" i="1"/>
  <c r="X293" i="1"/>
  <c r="AE292" i="1"/>
  <c r="AF292" i="1"/>
  <c r="AH292" i="1"/>
  <c r="Z296" i="1"/>
  <c r="AA293" i="1"/>
  <c r="AC293" i="1"/>
  <c r="Y293" i="1"/>
  <c r="AD293" i="1"/>
  <c r="T300" i="1"/>
  <c r="W294" i="1"/>
  <c r="L300" i="1"/>
  <c r="M300" i="1"/>
  <c r="Q300" i="1"/>
  <c r="S300" i="1"/>
  <c r="X294" i="1"/>
  <c r="AE293" i="1"/>
  <c r="AF293" i="1"/>
  <c r="AH293" i="1"/>
  <c r="Z297" i="1"/>
  <c r="AA294" i="1"/>
  <c r="AC294" i="1"/>
  <c r="Y294" i="1"/>
  <c r="AD294" i="1"/>
  <c r="T301" i="1"/>
  <c r="W295" i="1"/>
  <c r="L301" i="1"/>
  <c r="M301" i="1"/>
  <c r="Q301" i="1"/>
  <c r="S301" i="1"/>
  <c r="X295" i="1"/>
  <c r="AE294" i="1"/>
  <c r="AF294" i="1"/>
  <c r="AH294" i="1"/>
  <c r="Z298" i="1"/>
  <c r="AA295" i="1"/>
  <c r="AC295" i="1"/>
  <c r="Y295" i="1"/>
  <c r="AD295" i="1"/>
  <c r="T302" i="1"/>
  <c r="W296" i="1"/>
  <c r="L302" i="1"/>
  <c r="M302" i="1"/>
  <c r="Q302" i="1"/>
  <c r="S302" i="1"/>
  <c r="X296" i="1"/>
  <c r="AE295" i="1"/>
  <c r="AF295" i="1"/>
  <c r="AH295" i="1"/>
  <c r="Z299" i="1"/>
  <c r="AA296" i="1"/>
  <c r="AC296" i="1"/>
  <c r="Y296" i="1"/>
  <c r="AD296" i="1"/>
  <c r="T303" i="1"/>
  <c r="W297" i="1"/>
  <c r="L303" i="1"/>
  <c r="M303" i="1"/>
  <c r="Q303" i="1"/>
  <c r="S303" i="1"/>
  <c r="X297" i="1"/>
  <c r="AE296" i="1"/>
  <c r="AF296" i="1"/>
  <c r="AH296" i="1"/>
  <c r="Z300" i="1"/>
  <c r="AA297" i="1"/>
  <c r="AC297" i="1"/>
  <c r="Y297" i="1"/>
  <c r="AD297" i="1"/>
  <c r="T304" i="1"/>
  <c r="W298" i="1"/>
  <c r="L304" i="1"/>
  <c r="M304" i="1"/>
  <c r="Q304" i="1"/>
  <c r="S304" i="1"/>
  <c r="X298" i="1"/>
  <c r="AE297" i="1"/>
  <c r="AF297" i="1"/>
  <c r="AH297" i="1"/>
  <c r="Z301" i="1"/>
  <c r="AA298" i="1"/>
  <c r="AC298" i="1"/>
  <c r="Y298" i="1"/>
  <c r="AD298" i="1"/>
  <c r="T305" i="1"/>
  <c r="W299" i="1"/>
  <c r="L305" i="1"/>
  <c r="M305" i="1"/>
  <c r="Q305" i="1"/>
  <c r="S305" i="1"/>
  <c r="X299" i="1"/>
  <c r="AE298" i="1"/>
  <c r="AF298" i="1"/>
  <c r="AH298" i="1"/>
  <c r="Z302" i="1"/>
  <c r="AA299" i="1"/>
  <c r="AC299" i="1"/>
  <c r="Y299" i="1"/>
  <c r="AD299" i="1"/>
  <c r="T306" i="1"/>
  <c r="W300" i="1"/>
  <c r="L306" i="1"/>
  <c r="M306" i="1"/>
  <c r="Q306" i="1"/>
  <c r="S306" i="1"/>
  <c r="X300" i="1"/>
  <c r="AE299" i="1"/>
  <c r="AF299" i="1"/>
  <c r="AH299" i="1"/>
  <c r="Z303" i="1"/>
  <c r="AA300" i="1"/>
  <c r="AC300" i="1"/>
  <c r="Y300" i="1"/>
  <c r="AD300" i="1"/>
  <c r="T307" i="1"/>
  <c r="W301" i="1"/>
  <c r="L307" i="1"/>
  <c r="M307" i="1"/>
  <c r="Q307" i="1"/>
  <c r="S307" i="1"/>
  <c r="X301" i="1"/>
  <c r="AE300" i="1"/>
  <c r="AF300" i="1"/>
  <c r="AH300" i="1"/>
  <c r="Z304" i="1"/>
  <c r="AA301" i="1"/>
  <c r="AC301" i="1"/>
  <c r="Y301" i="1"/>
  <c r="AD301" i="1"/>
  <c r="T308" i="1"/>
  <c r="W302" i="1"/>
  <c r="L308" i="1"/>
  <c r="M308" i="1"/>
  <c r="Q308" i="1"/>
  <c r="S308" i="1"/>
  <c r="X302" i="1"/>
  <c r="AE301" i="1"/>
  <c r="AF301" i="1"/>
  <c r="AH301" i="1"/>
  <c r="Z305" i="1"/>
  <c r="AA302" i="1"/>
  <c r="AC302" i="1"/>
  <c r="Y302" i="1"/>
  <c r="AD302" i="1"/>
  <c r="T309" i="1"/>
  <c r="W303" i="1"/>
  <c r="L309" i="1"/>
  <c r="M309" i="1"/>
  <c r="Q309" i="1"/>
  <c r="S309" i="1"/>
  <c r="X303" i="1"/>
  <c r="AE302" i="1"/>
  <c r="AF302" i="1"/>
  <c r="AH302" i="1"/>
  <c r="Z306" i="1"/>
  <c r="AA303" i="1"/>
  <c r="AC303" i="1"/>
  <c r="Y303" i="1"/>
  <c r="AD303" i="1"/>
  <c r="T310" i="1"/>
  <c r="W304" i="1"/>
  <c r="L310" i="1"/>
  <c r="M310" i="1"/>
  <c r="Q310" i="1"/>
  <c r="S310" i="1"/>
  <c r="X304" i="1"/>
  <c r="AE303" i="1"/>
  <c r="AF303" i="1"/>
  <c r="AH303" i="1"/>
  <c r="Z307" i="1"/>
  <c r="AA304" i="1"/>
  <c r="AC304" i="1"/>
  <c r="Y304" i="1"/>
  <c r="AD304" i="1"/>
  <c r="T311" i="1"/>
  <c r="W305" i="1"/>
  <c r="L311" i="1"/>
  <c r="M311" i="1"/>
  <c r="Q311" i="1"/>
  <c r="S311" i="1"/>
  <c r="X305" i="1"/>
  <c r="AE304" i="1"/>
  <c r="AF304" i="1"/>
  <c r="AH304" i="1"/>
  <c r="Z308" i="1"/>
  <c r="AA305" i="1"/>
  <c r="AC305" i="1"/>
  <c r="Y305" i="1"/>
  <c r="AD305" i="1"/>
  <c r="T312" i="1"/>
  <c r="W306" i="1"/>
  <c r="L312" i="1"/>
  <c r="M312" i="1"/>
  <c r="Q312" i="1"/>
  <c r="S312" i="1"/>
  <c r="X306" i="1"/>
  <c r="AE305" i="1"/>
  <c r="AF305" i="1"/>
  <c r="AH305" i="1"/>
  <c r="Z309" i="1"/>
  <c r="AA306" i="1"/>
  <c r="AC306" i="1"/>
  <c r="Y306" i="1"/>
  <c r="AD306" i="1"/>
  <c r="T313" i="1"/>
  <c r="W307" i="1"/>
  <c r="L313" i="1"/>
  <c r="M313" i="1"/>
  <c r="Q313" i="1"/>
  <c r="S313" i="1"/>
  <c r="X307" i="1"/>
  <c r="AE306" i="1"/>
  <c r="AF306" i="1"/>
  <c r="AH306" i="1"/>
  <c r="Z310" i="1"/>
  <c r="AA307" i="1"/>
  <c r="AC307" i="1"/>
  <c r="Y307" i="1"/>
  <c r="AD307" i="1"/>
  <c r="T314" i="1"/>
  <c r="W308" i="1"/>
  <c r="L314" i="1"/>
  <c r="M314" i="1"/>
  <c r="Q314" i="1"/>
  <c r="S314" i="1"/>
  <c r="X308" i="1"/>
  <c r="AE307" i="1"/>
  <c r="AF307" i="1"/>
  <c r="AH307" i="1"/>
  <c r="Z311" i="1"/>
  <c r="AA308" i="1"/>
  <c r="AC308" i="1"/>
  <c r="Y308" i="1"/>
  <c r="AD308" i="1"/>
  <c r="T315" i="1"/>
  <c r="W309" i="1"/>
  <c r="L315" i="1"/>
  <c r="M315" i="1"/>
  <c r="Q315" i="1"/>
  <c r="S315" i="1"/>
  <c r="X309" i="1"/>
  <c r="AE308" i="1"/>
  <c r="AF308" i="1"/>
  <c r="AH308" i="1"/>
  <c r="Z312" i="1"/>
  <c r="AA309" i="1"/>
  <c r="AC309" i="1"/>
  <c r="Y309" i="1"/>
  <c r="AD309" i="1"/>
  <c r="T316" i="1"/>
  <c r="W310" i="1"/>
  <c r="L316" i="1"/>
  <c r="M316" i="1"/>
  <c r="Q316" i="1"/>
  <c r="S316" i="1"/>
  <c r="X310" i="1"/>
  <c r="AE309" i="1"/>
  <c r="AF309" i="1"/>
  <c r="AH309" i="1"/>
  <c r="Z313" i="1"/>
  <c r="AA310" i="1"/>
  <c r="AC310" i="1"/>
  <c r="Y310" i="1"/>
  <c r="AD310" i="1"/>
  <c r="T317" i="1"/>
  <c r="W311" i="1"/>
  <c r="L317" i="1"/>
  <c r="M317" i="1"/>
  <c r="Q317" i="1"/>
  <c r="S317" i="1"/>
  <c r="X311" i="1"/>
  <c r="AE310" i="1"/>
  <c r="AF310" i="1"/>
  <c r="AH310" i="1"/>
  <c r="Z314" i="1"/>
  <c r="AA311" i="1"/>
  <c r="AC311" i="1"/>
  <c r="Y311" i="1"/>
  <c r="AD311" i="1"/>
  <c r="T318" i="1"/>
  <c r="W312" i="1"/>
  <c r="L318" i="1"/>
  <c r="M318" i="1"/>
  <c r="Q318" i="1"/>
  <c r="S318" i="1"/>
  <c r="X312" i="1"/>
  <c r="AE311" i="1"/>
  <c r="AF311" i="1"/>
  <c r="AH311" i="1"/>
  <c r="Z315" i="1"/>
  <c r="AA312" i="1"/>
  <c r="AC312" i="1"/>
  <c r="Y312" i="1"/>
  <c r="AD312" i="1"/>
  <c r="T319" i="1"/>
  <c r="W313" i="1"/>
  <c r="L319" i="1"/>
  <c r="M319" i="1"/>
  <c r="Q319" i="1"/>
  <c r="S319" i="1"/>
  <c r="X313" i="1"/>
  <c r="AE312" i="1"/>
  <c r="AF312" i="1"/>
  <c r="AH312" i="1"/>
  <c r="Z316" i="1"/>
  <c r="AA313" i="1"/>
  <c r="AC313" i="1"/>
  <c r="Y313" i="1"/>
  <c r="AD313" i="1"/>
  <c r="T320" i="1"/>
  <c r="W314" i="1"/>
  <c r="L320" i="1"/>
  <c r="M320" i="1"/>
  <c r="Q320" i="1"/>
  <c r="S320" i="1"/>
  <c r="X314" i="1"/>
  <c r="AE313" i="1"/>
  <c r="AF313" i="1"/>
  <c r="AH313" i="1"/>
  <c r="Z317" i="1"/>
  <c r="AA314" i="1"/>
  <c r="AC314" i="1"/>
  <c r="Y314" i="1"/>
  <c r="AD314" i="1"/>
  <c r="T321" i="1"/>
  <c r="W315" i="1"/>
  <c r="L321" i="1"/>
  <c r="M321" i="1"/>
  <c r="Q321" i="1"/>
  <c r="S321" i="1"/>
  <c r="X315" i="1"/>
  <c r="AE314" i="1"/>
  <c r="AF314" i="1"/>
  <c r="AH314" i="1"/>
  <c r="Z318" i="1"/>
  <c r="AA315" i="1"/>
  <c r="AC315" i="1"/>
  <c r="Y315" i="1"/>
  <c r="AD315" i="1"/>
  <c r="T322" i="1"/>
  <c r="W316" i="1"/>
  <c r="L322" i="1"/>
  <c r="M322" i="1"/>
  <c r="Q322" i="1"/>
  <c r="S322" i="1"/>
  <c r="X316" i="1"/>
  <c r="AE315" i="1"/>
  <c r="AF315" i="1"/>
  <c r="AH315" i="1"/>
  <c r="Z319" i="1"/>
  <c r="AA316" i="1"/>
  <c r="AC316" i="1"/>
  <c r="Y316" i="1"/>
  <c r="AD316" i="1"/>
  <c r="T323" i="1"/>
  <c r="W317" i="1"/>
  <c r="L323" i="1"/>
  <c r="M323" i="1"/>
  <c r="Q323" i="1"/>
  <c r="S323" i="1"/>
  <c r="X317" i="1"/>
  <c r="AE316" i="1"/>
  <c r="AF316" i="1"/>
  <c r="AH316" i="1"/>
  <c r="Z320" i="1"/>
  <c r="AA317" i="1"/>
  <c r="AC317" i="1"/>
  <c r="Y317" i="1"/>
  <c r="AD317" i="1"/>
  <c r="T324" i="1"/>
  <c r="W318" i="1"/>
  <c r="L324" i="1"/>
  <c r="M324" i="1"/>
  <c r="Q324" i="1"/>
  <c r="S324" i="1"/>
  <c r="X318" i="1"/>
  <c r="AE317" i="1"/>
  <c r="AF317" i="1"/>
  <c r="AH317" i="1"/>
  <c r="Z321" i="1"/>
  <c r="AA318" i="1"/>
  <c r="AC318" i="1"/>
  <c r="Y318" i="1"/>
  <c r="AD318" i="1"/>
  <c r="T325" i="1"/>
  <c r="W319" i="1"/>
  <c r="L325" i="1"/>
  <c r="M325" i="1"/>
  <c r="Q325" i="1"/>
  <c r="S325" i="1"/>
  <c r="X319" i="1"/>
  <c r="AE318" i="1"/>
  <c r="AF318" i="1"/>
  <c r="AH318" i="1"/>
  <c r="Z322" i="1"/>
  <c r="AA319" i="1"/>
  <c r="AC319" i="1"/>
  <c r="Y319" i="1"/>
  <c r="AD319" i="1"/>
  <c r="T326" i="1"/>
  <c r="W320" i="1"/>
  <c r="L326" i="1"/>
  <c r="M326" i="1"/>
  <c r="Q326" i="1"/>
  <c r="S326" i="1"/>
  <c r="X320" i="1"/>
  <c r="AE319" i="1"/>
  <c r="AF319" i="1"/>
  <c r="AH319" i="1"/>
  <c r="Z323" i="1"/>
  <c r="AA320" i="1"/>
  <c r="AC320" i="1"/>
  <c r="Y320" i="1"/>
  <c r="AD320" i="1"/>
  <c r="T327" i="1"/>
  <c r="W321" i="1"/>
  <c r="L327" i="1"/>
  <c r="M327" i="1"/>
  <c r="Q327" i="1"/>
  <c r="S327" i="1"/>
  <c r="X321" i="1"/>
  <c r="AE320" i="1"/>
  <c r="AF320" i="1"/>
  <c r="AH320" i="1"/>
  <c r="Z324" i="1"/>
  <c r="AA321" i="1"/>
  <c r="AC321" i="1"/>
  <c r="Y321" i="1"/>
  <c r="AD321" i="1"/>
  <c r="T328" i="1"/>
  <c r="W322" i="1"/>
  <c r="L328" i="1"/>
  <c r="M328" i="1"/>
  <c r="Q328" i="1"/>
  <c r="S328" i="1"/>
  <c r="X322" i="1"/>
  <c r="AE321" i="1"/>
  <c r="AF321" i="1"/>
  <c r="AH321" i="1"/>
  <c r="Z325" i="1"/>
  <c r="AA322" i="1"/>
  <c r="AC322" i="1"/>
  <c r="Y322" i="1"/>
  <c r="AD322" i="1"/>
  <c r="T329" i="1"/>
  <c r="W323" i="1"/>
  <c r="L329" i="1"/>
  <c r="M329" i="1"/>
  <c r="Q329" i="1"/>
  <c r="S329" i="1"/>
  <c r="X323" i="1"/>
  <c r="AE322" i="1"/>
  <c r="AF322" i="1"/>
  <c r="AH322" i="1"/>
  <c r="Z326" i="1"/>
  <c r="AA323" i="1"/>
  <c r="AC323" i="1"/>
  <c r="Y323" i="1"/>
  <c r="AD323" i="1"/>
  <c r="T330" i="1"/>
  <c r="W324" i="1"/>
  <c r="L330" i="1"/>
  <c r="M330" i="1"/>
  <c r="Q330" i="1"/>
  <c r="S330" i="1"/>
  <c r="X324" i="1"/>
  <c r="AE323" i="1"/>
  <c r="AF323" i="1"/>
  <c r="AH323" i="1"/>
  <c r="Z327" i="1"/>
  <c r="AA324" i="1"/>
  <c r="AC324" i="1"/>
  <c r="Y324" i="1"/>
  <c r="AD324" i="1"/>
  <c r="T331" i="1"/>
  <c r="W325" i="1"/>
  <c r="L331" i="1"/>
  <c r="M331" i="1"/>
  <c r="Q331" i="1"/>
  <c r="S331" i="1"/>
  <c r="X325" i="1"/>
  <c r="AE324" i="1"/>
  <c r="AF324" i="1"/>
  <c r="AH324" i="1"/>
  <c r="Z328" i="1"/>
  <c r="AA325" i="1"/>
  <c r="AC325" i="1"/>
  <c r="Y325" i="1"/>
  <c r="AD325" i="1"/>
  <c r="T332" i="1"/>
  <c r="W326" i="1"/>
  <c r="L332" i="1"/>
  <c r="M332" i="1"/>
  <c r="Q332" i="1"/>
  <c r="S332" i="1"/>
  <c r="X326" i="1"/>
  <c r="AE325" i="1"/>
  <c r="AF325" i="1"/>
  <c r="AH325" i="1"/>
  <c r="Z329" i="1"/>
  <c r="AA326" i="1"/>
  <c r="AC326" i="1"/>
  <c r="Y326" i="1"/>
  <c r="AD326" i="1"/>
  <c r="T333" i="1"/>
  <c r="W327" i="1"/>
  <c r="L333" i="1"/>
  <c r="M333" i="1"/>
  <c r="Q333" i="1"/>
  <c r="S333" i="1"/>
  <c r="X327" i="1"/>
  <c r="AE326" i="1"/>
  <c r="AF326" i="1"/>
  <c r="AH326" i="1"/>
  <c r="Z330" i="1"/>
  <c r="AA327" i="1"/>
  <c r="AC327" i="1"/>
  <c r="Y327" i="1"/>
  <c r="AD327" i="1"/>
  <c r="T334" i="1"/>
  <c r="W328" i="1"/>
  <c r="L334" i="1"/>
  <c r="M334" i="1"/>
  <c r="Q334" i="1"/>
  <c r="S334" i="1"/>
  <c r="X328" i="1"/>
  <c r="AE327" i="1"/>
  <c r="AF327" i="1"/>
  <c r="AH327" i="1"/>
  <c r="Z331" i="1"/>
  <c r="AA328" i="1"/>
  <c r="AC328" i="1"/>
  <c r="Y328" i="1"/>
  <c r="AD328" i="1"/>
  <c r="T335" i="1"/>
  <c r="W329" i="1"/>
  <c r="L335" i="1"/>
  <c r="M335" i="1"/>
  <c r="Q335" i="1"/>
  <c r="S335" i="1"/>
  <c r="X329" i="1"/>
  <c r="AE328" i="1"/>
  <c r="AF328" i="1"/>
  <c r="AH328" i="1"/>
  <c r="Z332" i="1"/>
  <c r="AA329" i="1"/>
  <c r="AC329" i="1"/>
  <c r="Y329" i="1"/>
  <c r="AD329" i="1"/>
  <c r="T336" i="1"/>
  <c r="W330" i="1"/>
  <c r="L336" i="1"/>
  <c r="M336" i="1"/>
  <c r="Q336" i="1"/>
  <c r="S336" i="1"/>
  <c r="X330" i="1"/>
  <c r="AE329" i="1"/>
  <c r="AF329" i="1"/>
  <c r="AH329" i="1"/>
  <c r="Z333" i="1"/>
  <c r="AA330" i="1"/>
  <c r="AC330" i="1"/>
  <c r="Y330" i="1"/>
  <c r="AD330" i="1"/>
  <c r="T337" i="1"/>
  <c r="W331" i="1"/>
  <c r="L337" i="1"/>
  <c r="M337" i="1"/>
  <c r="Q337" i="1"/>
  <c r="S337" i="1"/>
  <c r="X331" i="1"/>
  <c r="AE330" i="1"/>
  <c r="AF330" i="1"/>
  <c r="AH330" i="1"/>
  <c r="Z334" i="1"/>
  <c r="AA331" i="1"/>
  <c r="AC331" i="1"/>
  <c r="Y331" i="1"/>
  <c r="AD331" i="1"/>
  <c r="T338" i="1"/>
  <c r="W332" i="1"/>
  <c r="L338" i="1"/>
  <c r="M338" i="1"/>
  <c r="Q338" i="1"/>
  <c r="S338" i="1"/>
  <c r="X332" i="1"/>
  <c r="AE331" i="1"/>
  <c r="AF331" i="1"/>
  <c r="AH331" i="1"/>
  <c r="Z335" i="1"/>
  <c r="AA332" i="1"/>
  <c r="AC332" i="1"/>
  <c r="Y332" i="1"/>
  <c r="AD332" i="1"/>
  <c r="T339" i="1"/>
  <c r="W333" i="1"/>
  <c r="L339" i="1"/>
  <c r="M339" i="1"/>
  <c r="Q339" i="1"/>
  <c r="S339" i="1"/>
  <c r="X333" i="1"/>
  <c r="AE332" i="1"/>
  <c r="AF332" i="1"/>
  <c r="AH332" i="1"/>
  <c r="Z336" i="1"/>
  <c r="AA333" i="1"/>
  <c r="AC333" i="1"/>
  <c r="Y333" i="1"/>
  <c r="AD333" i="1"/>
  <c r="T340" i="1"/>
  <c r="W334" i="1"/>
  <c r="L340" i="1"/>
  <c r="M340" i="1"/>
  <c r="Q340" i="1"/>
  <c r="S340" i="1"/>
  <c r="X334" i="1"/>
  <c r="AE333" i="1"/>
  <c r="AF333" i="1"/>
  <c r="AH333" i="1"/>
  <c r="Z337" i="1"/>
  <c r="AA334" i="1"/>
  <c r="AC334" i="1"/>
  <c r="Y334" i="1"/>
  <c r="AD334" i="1"/>
  <c r="T341" i="1"/>
  <c r="W335" i="1"/>
  <c r="L341" i="1"/>
  <c r="M341" i="1"/>
  <c r="Q341" i="1"/>
  <c r="S341" i="1"/>
  <c r="X335" i="1"/>
  <c r="AE334" i="1"/>
  <c r="AF334" i="1"/>
  <c r="AH334" i="1"/>
  <c r="Z338" i="1"/>
  <c r="AA335" i="1"/>
  <c r="AC335" i="1"/>
  <c r="Y335" i="1"/>
  <c r="AD335" i="1"/>
  <c r="T342" i="1"/>
  <c r="W336" i="1"/>
  <c r="L342" i="1"/>
  <c r="M342" i="1"/>
  <c r="Q342" i="1"/>
  <c r="S342" i="1"/>
  <c r="X336" i="1"/>
  <c r="AE335" i="1"/>
  <c r="AF335" i="1"/>
  <c r="AH335" i="1"/>
  <c r="Z339" i="1"/>
  <c r="AA336" i="1"/>
  <c r="AC336" i="1"/>
  <c r="Y336" i="1"/>
  <c r="AD336" i="1"/>
  <c r="T343" i="1"/>
  <c r="W337" i="1"/>
  <c r="L343" i="1"/>
  <c r="M343" i="1"/>
  <c r="Q343" i="1"/>
  <c r="S343" i="1"/>
  <c r="X337" i="1"/>
  <c r="AE336" i="1"/>
  <c r="AF336" i="1"/>
  <c r="AH336" i="1"/>
  <c r="Z340" i="1"/>
  <c r="AA337" i="1"/>
  <c r="AC337" i="1"/>
  <c r="Y337" i="1"/>
  <c r="AD337" i="1"/>
  <c r="T344" i="1"/>
  <c r="W338" i="1"/>
  <c r="L344" i="1"/>
  <c r="M344" i="1"/>
  <c r="Q344" i="1"/>
  <c r="S344" i="1"/>
  <c r="X338" i="1"/>
  <c r="AE337" i="1"/>
  <c r="AF337" i="1"/>
  <c r="AH337" i="1"/>
  <c r="Z341" i="1"/>
  <c r="AA338" i="1"/>
  <c r="AC338" i="1"/>
  <c r="Y338" i="1"/>
  <c r="AD338" i="1"/>
  <c r="T345" i="1"/>
  <c r="W339" i="1"/>
  <c r="L345" i="1"/>
  <c r="M345" i="1"/>
  <c r="Q345" i="1"/>
  <c r="S345" i="1"/>
  <c r="X339" i="1"/>
  <c r="AE338" i="1"/>
  <c r="AF338" i="1"/>
  <c r="AH338" i="1"/>
  <c r="Z342" i="1"/>
  <c r="AA339" i="1"/>
  <c r="AC339" i="1"/>
  <c r="Y339" i="1"/>
  <c r="AD339" i="1"/>
  <c r="T346" i="1"/>
  <c r="W340" i="1"/>
  <c r="L346" i="1"/>
  <c r="M346" i="1"/>
  <c r="Q346" i="1"/>
  <c r="S346" i="1"/>
  <c r="X340" i="1"/>
  <c r="AE339" i="1"/>
  <c r="AF339" i="1"/>
  <c r="AH339" i="1"/>
  <c r="Z343" i="1"/>
  <c r="AA340" i="1"/>
  <c r="AC340" i="1"/>
  <c r="Y340" i="1"/>
  <c r="AD340" i="1"/>
  <c r="T347" i="1"/>
  <c r="W341" i="1"/>
  <c r="L347" i="1"/>
  <c r="M347" i="1"/>
  <c r="Q347" i="1"/>
  <c r="S347" i="1"/>
  <c r="X341" i="1"/>
  <c r="AE340" i="1"/>
  <c r="AF340" i="1"/>
  <c r="AH340" i="1"/>
  <c r="Z344" i="1"/>
  <c r="AA341" i="1"/>
  <c r="AC341" i="1"/>
  <c r="Y341" i="1"/>
  <c r="AD341" i="1"/>
  <c r="T348" i="1"/>
  <c r="W342" i="1"/>
  <c r="L348" i="1"/>
  <c r="M348" i="1"/>
  <c r="Q348" i="1"/>
  <c r="S348" i="1"/>
  <c r="X342" i="1"/>
  <c r="AE341" i="1"/>
  <c r="AF341" i="1"/>
  <c r="AH341" i="1"/>
  <c r="Z345" i="1"/>
  <c r="AA342" i="1"/>
  <c r="AC342" i="1"/>
  <c r="Y342" i="1"/>
  <c r="AD342" i="1"/>
  <c r="T349" i="1"/>
  <c r="W343" i="1"/>
  <c r="L349" i="1"/>
  <c r="M349" i="1"/>
  <c r="Q349" i="1"/>
  <c r="S349" i="1"/>
  <c r="X343" i="1"/>
  <c r="AE342" i="1"/>
  <c r="AF342" i="1"/>
  <c r="AH342" i="1"/>
  <c r="Z346" i="1"/>
  <c r="AA343" i="1"/>
  <c r="AC343" i="1"/>
  <c r="Y343" i="1"/>
  <c r="AD343" i="1"/>
  <c r="T350" i="1"/>
  <c r="W344" i="1"/>
  <c r="L350" i="1"/>
  <c r="M350" i="1"/>
  <c r="Q350" i="1"/>
  <c r="S350" i="1"/>
  <c r="X344" i="1"/>
  <c r="AE343" i="1"/>
  <c r="AF343" i="1"/>
  <c r="AH343" i="1"/>
  <c r="Z347" i="1"/>
  <c r="AA344" i="1"/>
  <c r="AC344" i="1"/>
  <c r="Y344" i="1"/>
  <c r="AD344" i="1"/>
  <c r="T351" i="1"/>
  <c r="W345" i="1"/>
  <c r="L351" i="1"/>
  <c r="M351" i="1"/>
  <c r="Q351" i="1"/>
  <c r="S351" i="1"/>
  <c r="X345" i="1"/>
  <c r="AE344" i="1"/>
  <c r="AF344" i="1"/>
  <c r="AH344" i="1"/>
  <c r="Z348" i="1"/>
  <c r="AA345" i="1"/>
  <c r="AC345" i="1"/>
  <c r="Y345" i="1"/>
  <c r="AD345" i="1"/>
  <c r="T352" i="1"/>
  <c r="W346" i="1"/>
  <c r="L352" i="1"/>
  <c r="M352" i="1"/>
  <c r="Q352" i="1"/>
  <c r="S352" i="1"/>
  <c r="X346" i="1"/>
  <c r="AE345" i="1"/>
  <c r="AF345" i="1"/>
  <c r="AH345" i="1"/>
  <c r="Z349" i="1"/>
  <c r="AA346" i="1"/>
  <c r="AC346" i="1"/>
  <c r="Y346" i="1"/>
  <c r="AD346" i="1"/>
  <c r="T353" i="1"/>
  <c r="W347" i="1"/>
  <c r="L353" i="1"/>
  <c r="M353" i="1"/>
  <c r="Q353" i="1"/>
  <c r="S353" i="1"/>
  <c r="X347" i="1"/>
  <c r="AE346" i="1"/>
  <c r="AF346" i="1"/>
  <c r="AH346" i="1"/>
  <c r="Z350" i="1"/>
  <c r="AA347" i="1"/>
  <c r="AC347" i="1"/>
  <c r="Y347" i="1"/>
  <c r="AD347" i="1"/>
  <c r="T354" i="1"/>
  <c r="W348" i="1"/>
  <c r="L354" i="1"/>
  <c r="M354" i="1"/>
  <c r="Q354" i="1"/>
  <c r="S354" i="1"/>
  <c r="X348" i="1"/>
  <c r="AE347" i="1"/>
  <c r="AF347" i="1"/>
  <c r="AH347" i="1"/>
  <c r="Z351" i="1"/>
  <c r="AA348" i="1"/>
  <c r="AC348" i="1"/>
  <c r="Y348" i="1"/>
  <c r="AD348" i="1"/>
  <c r="T355" i="1"/>
  <c r="W349" i="1"/>
  <c r="L355" i="1"/>
  <c r="M355" i="1"/>
  <c r="Q355" i="1"/>
  <c r="S355" i="1"/>
  <c r="X349" i="1"/>
  <c r="AE348" i="1"/>
  <c r="AF348" i="1"/>
  <c r="AH348" i="1"/>
  <c r="Z352" i="1"/>
  <c r="AA349" i="1"/>
  <c r="AC349" i="1"/>
  <c r="Y349" i="1"/>
  <c r="AD349" i="1"/>
  <c r="T356" i="1"/>
  <c r="W350" i="1"/>
  <c r="L356" i="1"/>
  <c r="M356" i="1"/>
  <c r="Q356" i="1"/>
  <c r="S356" i="1"/>
  <c r="X350" i="1"/>
  <c r="AE349" i="1"/>
  <c r="AF349" i="1"/>
  <c r="AH349" i="1"/>
  <c r="Z353" i="1"/>
  <c r="AA350" i="1"/>
  <c r="AC350" i="1"/>
  <c r="Y350" i="1"/>
  <c r="AD350" i="1"/>
  <c r="T357" i="1"/>
  <c r="W351" i="1"/>
  <c r="L357" i="1"/>
  <c r="M357" i="1"/>
  <c r="Q357" i="1"/>
  <c r="S357" i="1"/>
  <c r="X351" i="1"/>
  <c r="AE350" i="1"/>
  <c r="AF350" i="1"/>
  <c r="AH350" i="1"/>
  <c r="Z354" i="1"/>
  <c r="AA351" i="1"/>
  <c r="AC351" i="1"/>
  <c r="Y351" i="1"/>
  <c r="AD351" i="1"/>
  <c r="T358" i="1"/>
  <c r="W352" i="1"/>
  <c r="L358" i="1"/>
  <c r="M358" i="1"/>
  <c r="Q358" i="1"/>
  <c r="S358" i="1"/>
  <c r="X352" i="1"/>
  <c r="AE351" i="1"/>
  <c r="AF351" i="1"/>
  <c r="AH351" i="1"/>
  <c r="Z355" i="1"/>
  <c r="AA352" i="1"/>
  <c r="AC352" i="1"/>
  <c r="Y352" i="1"/>
  <c r="AD352" i="1"/>
  <c r="T359" i="1"/>
  <c r="W353" i="1"/>
  <c r="L359" i="1"/>
  <c r="M359" i="1"/>
  <c r="Q359" i="1"/>
  <c r="S359" i="1"/>
  <c r="X353" i="1"/>
  <c r="AE352" i="1"/>
  <c r="AF352" i="1"/>
  <c r="AH352" i="1"/>
  <c r="Z356" i="1"/>
  <c r="AA353" i="1"/>
  <c r="AC353" i="1"/>
  <c r="Y353" i="1"/>
  <c r="AD353" i="1"/>
  <c r="T360" i="1"/>
  <c r="W354" i="1"/>
  <c r="L360" i="1"/>
  <c r="M360" i="1"/>
  <c r="Q360" i="1"/>
  <c r="S360" i="1"/>
  <c r="X354" i="1"/>
  <c r="AE353" i="1"/>
  <c r="AF353" i="1"/>
  <c r="AH353" i="1"/>
  <c r="Z357" i="1"/>
  <c r="AA354" i="1"/>
  <c r="AC354" i="1"/>
  <c r="Y354" i="1"/>
  <c r="AD354" i="1"/>
  <c r="T361" i="1"/>
  <c r="W355" i="1"/>
  <c r="L361" i="1"/>
  <c r="M361" i="1"/>
  <c r="Q361" i="1"/>
  <c r="S361" i="1"/>
  <c r="X355" i="1"/>
  <c r="AE354" i="1"/>
  <c r="AF354" i="1"/>
  <c r="AH354" i="1"/>
  <c r="Z358" i="1"/>
  <c r="AA355" i="1"/>
  <c r="AC355" i="1"/>
  <c r="Y355" i="1"/>
  <c r="AD355" i="1"/>
  <c r="T362" i="1"/>
  <c r="W356" i="1"/>
  <c r="L362" i="1"/>
  <c r="M362" i="1"/>
  <c r="Q362" i="1"/>
  <c r="S362" i="1"/>
  <c r="X356" i="1"/>
  <c r="AE355" i="1"/>
  <c r="AF355" i="1"/>
  <c r="AH355" i="1"/>
  <c r="Z359" i="1"/>
  <c r="AA356" i="1"/>
  <c r="AC356" i="1"/>
  <c r="Y356" i="1"/>
  <c r="AD356" i="1"/>
  <c r="T363" i="1"/>
  <c r="W357" i="1"/>
  <c r="L363" i="1"/>
  <c r="M363" i="1"/>
  <c r="Q363" i="1"/>
  <c r="S363" i="1"/>
  <c r="X357" i="1"/>
  <c r="AE356" i="1"/>
  <c r="AF356" i="1"/>
  <c r="AH356" i="1"/>
  <c r="Z360" i="1"/>
  <c r="AA357" i="1"/>
  <c r="AC357" i="1"/>
  <c r="Y357" i="1"/>
  <c r="AD357" i="1"/>
  <c r="T364" i="1"/>
  <c r="W358" i="1"/>
  <c r="L364" i="1"/>
  <c r="M364" i="1"/>
  <c r="Q364" i="1"/>
  <c r="S364" i="1"/>
  <c r="X358" i="1"/>
  <c r="AE357" i="1"/>
  <c r="AF357" i="1"/>
  <c r="AH357" i="1"/>
  <c r="Z361" i="1"/>
  <c r="AA358" i="1"/>
  <c r="AC358" i="1"/>
  <c r="Y358" i="1"/>
  <c r="AD358" i="1"/>
  <c r="T365" i="1"/>
  <c r="W359" i="1"/>
  <c r="L365" i="1"/>
  <c r="M365" i="1"/>
  <c r="Q365" i="1"/>
  <c r="S365" i="1"/>
  <c r="X359" i="1"/>
  <c r="AE358" i="1"/>
  <c r="AF358" i="1"/>
  <c r="AH358" i="1"/>
  <c r="Z362" i="1"/>
  <c r="AA359" i="1"/>
  <c r="AC359" i="1"/>
  <c r="Y359" i="1"/>
  <c r="AD359" i="1"/>
  <c r="T366" i="1"/>
  <c r="W360" i="1"/>
  <c r="L366" i="1"/>
  <c r="M366" i="1"/>
  <c r="Q366" i="1"/>
  <c r="S366" i="1"/>
  <c r="X360" i="1"/>
  <c r="AE359" i="1"/>
  <c r="AF359" i="1"/>
  <c r="AH359" i="1"/>
  <c r="Z363" i="1"/>
  <c r="AA360" i="1"/>
  <c r="AC360" i="1"/>
  <c r="Y360" i="1"/>
  <c r="AD360" i="1"/>
  <c r="T367" i="1"/>
  <c r="W361" i="1"/>
  <c r="L367" i="1"/>
  <c r="M367" i="1"/>
  <c r="Q367" i="1"/>
  <c r="S367" i="1"/>
  <c r="X361" i="1"/>
  <c r="AE360" i="1"/>
  <c r="AF360" i="1"/>
  <c r="AH360" i="1"/>
  <c r="Z364" i="1"/>
  <c r="AA361" i="1"/>
  <c r="AC361" i="1"/>
  <c r="Y361" i="1"/>
  <c r="AD361" i="1"/>
  <c r="T368" i="1"/>
  <c r="W362" i="1"/>
  <c r="L368" i="1"/>
  <c r="M368" i="1"/>
  <c r="Q368" i="1"/>
  <c r="S368" i="1"/>
  <c r="X362" i="1"/>
  <c r="AE361" i="1"/>
  <c r="AF361" i="1"/>
  <c r="AH361" i="1"/>
  <c r="Z365" i="1"/>
  <c r="AA362" i="1"/>
  <c r="AC362" i="1"/>
  <c r="Y362" i="1"/>
  <c r="AD362" i="1"/>
  <c r="T369" i="1"/>
  <c r="W363" i="1"/>
  <c r="L369" i="1"/>
  <c r="M369" i="1"/>
  <c r="Q369" i="1"/>
  <c r="S369" i="1"/>
  <c r="X363" i="1"/>
  <c r="AE362" i="1"/>
  <c r="AF362" i="1"/>
  <c r="AH362" i="1"/>
  <c r="Z366" i="1"/>
  <c r="AA363" i="1"/>
  <c r="AC363" i="1"/>
  <c r="Y363" i="1"/>
  <c r="AD363" i="1"/>
  <c r="T370" i="1"/>
  <c r="W364" i="1"/>
  <c r="L370" i="1"/>
  <c r="M370" i="1"/>
  <c r="Q370" i="1"/>
  <c r="S370" i="1"/>
  <c r="X364" i="1"/>
  <c r="AE363" i="1"/>
  <c r="AF363" i="1"/>
  <c r="AH363" i="1"/>
  <c r="Z367" i="1"/>
  <c r="AA364" i="1"/>
  <c r="AC364" i="1"/>
  <c r="Y364" i="1"/>
  <c r="AD364" i="1"/>
  <c r="T371" i="1"/>
  <c r="W365" i="1"/>
  <c r="L371" i="1"/>
  <c r="M371" i="1"/>
  <c r="Q371" i="1"/>
  <c r="S371" i="1"/>
  <c r="X365" i="1"/>
  <c r="AE364" i="1"/>
  <c r="AF364" i="1"/>
  <c r="AH364" i="1"/>
  <c r="Z368" i="1"/>
  <c r="AA365" i="1"/>
  <c r="AC365" i="1"/>
  <c r="Y365" i="1"/>
  <c r="AD365" i="1"/>
  <c r="T372" i="1"/>
  <c r="W366" i="1"/>
  <c r="L372" i="1"/>
  <c r="M372" i="1"/>
  <c r="Q372" i="1"/>
  <c r="S372" i="1"/>
  <c r="X366" i="1"/>
  <c r="AE365" i="1"/>
  <c r="AF365" i="1"/>
  <c r="AH365" i="1"/>
  <c r="Z369" i="1"/>
  <c r="AA366" i="1"/>
  <c r="AC366" i="1"/>
  <c r="Y366" i="1"/>
  <c r="AD366" i="1"/>
  <c r="T373" i="1"/>
  <c r="W367" i="1"/>
  <c r="L373" i="1"/>
  <c r="M373" i="1"/>
  <c r="Q373" i="1"/>
  <c r="S373" i="1"/>
  <c r="X367" i="1"/>
  <c r="AE366" i="1"/>
  <c r="AF366" i="1"/>
  <c r="AH366" i="1"/>
  <c r="Z370" i="1"/>
  <c r="AA367" i="1"/>
  <c r="AC367" i="1"/>
  <c r="Y367" i="1"/>
  <c r="AD367" i="1"/>
  <c r="T374" i="1"/>
  <c r="W368" i="1"/>
  <c r="L374" i="1"/>
  <c r="M374" i="1"/>
  <c r="Q374" i="1"/>
  <c r="S374" i="1"/>
  <c r="X368" i="1"/>
  <c r="AE367" i="1"/>
  <c r="AF367" i="1"/>
  <c r="AH367" i="1"/>
  <c r="Z371" i="1"/>
  <c r="AA368" i="1"/>
  <c r="AC368" i="1"/>
  <c r="Y368" i="1"/>
  <c r="AD368" i="1"/>
  <c r="T375" i="1"/>
  <c r="W369" i="1"/>
  <c r="L375" i="1"/>
  <c r="M375" i="1"/>
  <c r="Q375" i="1"/>
  <c r="S375" i="1"/>
  <c r="X369" i="1"/>
  <c r="AE368" i="1"/>
  <c r="AF368" i="1"/>
  <c r="AH368" i="1"/>
  <c r="Z372" i="1"/>
  <c r="AA369" i="1"/>
  <c r="AC369" i="1"/>
  <c r="Y369" i="1"/>
  <c r="AD369" i="1"/>
  <c r="T376" i="1"/>
  <c r="W370" i="1"/>
  <c r="L376" i="1"/>
  <c r="M376" i="1"/>
  <c r="Q376" i="1"/>
  <c r="S376" i="1"/>
  <c r="X370" i="1"/>
  <c r="AE369" i="1"/>
  <c r="AF369" i="1"/>
  <c r="AH369" i="1"/>
  <c r="Z373" i="1"/>
  <c r="AA370" i="1"/>
  <c r="AC370" i="1"/>
  <c r="Y370" i="1"/>
  <c r="AD370" i="1"/>
  <c r="T377" i="1"/>
  <c r="W371" i="1"/>
  <c r="L377" i="1"/>
  <c r="M377" i="1"/>
  <c r="Q377" i="1"/>
  <c r="S377" i="1"/>
  <c r="X371" i="1"/>
  <c r="AE370" i="1"/>
  <c r="AF370" i="1"/>
  <c r="AH370" i="1"/>
  <c r="Z374" i="1"/>
  <c r="AA371" i="1"/>
  <c r="AC371" i="1"/>
  <c r="Y371" i="1"/>
  <c r="AD371" i="1"/>
  <c r="T378" i="1"/>
  <c r="W372" i="1"/>
  <c r="L378" i="1"/>
  <c r="M378" i="1"/>
  <c r="Q378" i="1"/>
  <c r="S378" i="1"/>
  <c r="X372" i="1"/>
  <c r="AE371" i="1"/>
  <c r="AF371" i="1"/>
  <c r="AH371" i="1"/>
  <c r="Z375" i="1"/>
  <c r="AA372" i="1"/>
  <c r="AC372" i="1"/>
  <c r="Y372" i="1"/>
  <c r="AD372" i="1"/>
  <c r="T379" i="1"/>
  <c r="W373" i="1"/>
  <c r="L379" i="1"/>
  <c r="M379" i="1"/>
  <c r="Q379" i="1"/>
  <c r="S379" i="1"/>
  <c r="X373" i="1"/>
  <c r="AE372" i="1"/>
  <c r="AF372" i="1"/>
  <c r="AH372" i="1"/>
  <c r="Z376" i="1"/>
  <c r="AA373" i="1"/>
  <c r="AC373" i="1"/>
  <c r="Y373" i="1"/>
  <c r="AD373" i="1"/>
  <c r="T380" i="1"/>
  <c r="W374" i="1"/>
  <c r="L380" i="1"/>
  <c r="M380" i="1"/>
  <c r="Q380" i="1"/>
  <c r="S380" i="1"/>
  <c r="X374" i="1"/>
  <c r="AE373" i="1"/>
  <c r="AF373" i="1"/>
  <c r="AH373" i="1"/>
  <c r="Z377" i="1"/>
  <c r="AA374" i="1"/>
  <c r="AC374" i="1"/>
  <c r="Y374" i="1"/>
  <c r="AD374" i="1"/>
  <c r="T381" i="1"/>
  <c r="W375" i="1"/>
  <c r="L381" i="1"/>
  <c r="M381" i="1"/>
  <c r="Q381" i="1"/>
  <c r="S381" i="1"/>
  <c r="X375" i="1"/>
  <c r="AE374" i="1"/>
  <c r="AF374" i="1"/>
  <c r="AH374" i="1"/>
  <c r="Z378" i="1"/>
  <c r="AA375" i="1"/>
  <c r="AC375" i="1"/>
  <c r="Y375" i="1"/>
  <c r="AD375" i="1"/>
  <c r="T382" i="1"/>
  <c r="W376" i="1"/>
  <c r="L382" i="1"/>
  <c r="M382" i="1"/>
  <c r="Q382" i="1"/>
  <c r="S382" i="1"/>
  <c r="X376" i="1"/>
  <c r="AE375" i="1"/>
  <c r="AF375" i="1"/>
  <c r="AH375" i="1"/>
  <c r="Z379" i="1"/>
  <c r="AA376" i="1"/>
  <c r="AC376" i="1"/>
  <c r="Y376" i="1"/>
  <c r="AD376" i="1"/>
  <c r="T383" i="1"/>
  <c r="W377" i="1"/>
  <c r="L383" i="1"/>
  <c r="M383" i="1"/>
  <c r="Q383" i="1"/>
  <c r="S383" i="1"/>
  <c r="X377" i="1"/>
  <c r="AE376" i="1"/>
  <c r="AF376" i="1"/>
  <c r="AH376" i="1"/>
  <c r="Z380" i="1"/>
  <c r="AA377" i="1"/>
  <c r="AC377" i="1"/>
  <c r="Y377" i="1"/>
  <c r="AD377" i="1"/>
  <c r="T384" i="1"/>
  <c r="W378" i="1"/>
  <c r="L384" i="1"/>
  <c r="M384" i="1"/>
  <c r="Q384" i="1"/>
  <c r="S384" i="1"/>
  <c r="X378" i="1"/>
  <c r="AE377" i="1"/>
  <c r="AF377" i="1"/>
  <c r="AH377" i="1"/>
  <c r="Z381" i="1"/>
  <c r="AA378" i="1"/>
  <c r="AC378" i="1"/>
  <c r="Y378" i="1"/>
  <c r="AD378" i="1"/>
  <c r="T385" i="1"/>
  <c r="W379" i="1"/>
  <c r="L385" i="1"/>
  <c r="M385" i="1"/>
  <c r="Q385" i="1"/>
  <c r="S385" i="1"/>
  <c r="X379" i="1"/>
  <c r="AE378" i="1"/>
  <c r="AF378" i="1"/>
  <c r="AH378" i="1"/>
  <c r="Z382" i="1"/>
  <c r="AA379" i="1"/>
  <c r="AC379" i="1"/>
  <c r="Y379" i="1"/>
  <c r="AD379" i="1"/>
  <c r="T386" i="1"/>
  <c r="W380" i="1"/>
  <c r="L386" i="1"/>
  <c r="M386" i="1"/>
  <c r="Q386" i="1"/>
  <c r="S386" i="1"/>
  <c r="X380" i="1"/>
  <c r="AE379" i="1"/>
  <c r="AF379" i="1"/>
  <c r="AH379" i="1"/>
  <c r="Z383" i="1"/>
  <c r="AA380" i="1"/>
  <c r="AC380" i="1"/>
  <c r="Y380" i="1"/>
  <c r="AD380" i="1"/>
  <c r="T387" i="1"/>
  <c r="W381" i="1"/>
  <c r="L387" i="1"/>
  <c r="M387" i="1"/>
  <c r="Q387" i="1"/>
  <c r="S387" i="1"/>
  <c r="X381" i="1"/>
  <c r="AE380" i="1"/>
  <c r="AF380" i="1"/>
  <c r="AH380" i="1"/>
  <c r="Z384" i="1"/>
  <c r="AA381" i="1"/>
  <c r="AC381" i="1"/>
  <c r="Y381" i="1"/>
  <c r="AD381" i="1"/>
  <c r="T388" i="1"/>
  <c r="W382" i="1"/>
  <c r="L388" i="1"/>
  <c r="M388" i="1"/>
  <c r="Q388" i="1"/>
  <c r="S388" i="1"/>
  <c r="X382" i="1"/>
  <c r="AE381" i="1"/>
  <c r="AF381" i="1"/>
  <c r="AH381" i="1"/>
  <c r="Z385" i="1"/>
  <c r="AA382" i="1"/>
  <c r="AC382" i="1"/>
  <c r="Y382" i="1"/>
  <c r="AD382" i="1"/>
  <c r="T389" i="1"/>
  <c r="W383" i="1"/>
  <c r="L389" i="1"/>
  <c r="M389" i="1"/>
  <c r="Q389" i="1"/>
  <c r="S389" i="1"/>
  <c r="X383" i="1"/>
  <c r="AE382" i="1"/>
  <c r="AF382" i="1"/>
  <c r="AH382" i="1"/>
  <c r="Z386" i="1"/>
  <c r="AA383" i="1"/>
  <c r="AC383" i="1"/>
  <c r="Y383" i="1"/>
  <c r="AD383" i="1"/>
  <c r="T390" i="1"/>
  <c r="W384" i="1"/>
  <c r="L390" i="1"/>
  <c r="M390" i="1"/>
  <c r="Q390" i="1"/>
  <c r="S390" i="1"/>
  <c r="X384" i="1"/>
  <c r="AE383" i="1"/>
  <c r="AF383" i="1"/>
  <c r="AH383" i="1"/>
  <c r="Z387" i="1"/>
  <c r="AA384" i="1"/>
  <c r="AC384" i="1"/>
  <c r="Y384" i="1"/>
  <c r="AD384" i="1"/>
  <c r="T391" i="1"/>
  <c r="W385" i="1"/>
  <c r="L391" i="1"/>
  <c r="M391" i="1"/>
  <c r="Q391" i="1"/>
  <c r="S391" i="1"/>
  <c r="X385" i="1"/>
  <c r="AE384" i="1"/>
  <c r="AF384" i="1"/>
  <c r="AH384" i="1"/>
  <c r="Z388" i="1"/>
  <c r="AA385" i="1"/>
  <c r="AC385" i="1"/>
  <c r="Y385" i="1"/>
  <c r="AD385" i="1"/>
  <c r="T392" i="1"/>
  <c r="W386" i="1"/>
  <c r="L392" i="1"/>
  <c r="M392" i="1"/>
  <c r="Q392" i="1"/>
  <c r="S392" i="1"/>
  <c r="X386" i="1"/>
  <c r="AE385" i="1"/>
  <c r="AF385" i="1"/>
  <c r="AH385" i="1"/>
  <c r="Z389" i="1"/>
  <c r="AA386" i="1"/>
  <c r="AC386" i="1"/>
  <c r="Y386" i="1"/>
  <c r="AD386" i="1"/>
  <c r="T393" i="1"/>
  <c r="W387" i="1"/>
  <c r="L393" i="1"/>
  <c r="M393" i="1"/>
  <c r="Q393" i="1"/>
  <c r="S393" i="1"/>
  <c r="X387" i="1"/>
  <c r="AE386" i="1"/>
  <c r="AF386" i="1"/>
  <c r="AH386" i="1"/>
  <c r="Z390" i="1"/>
  <c r="AA387" i="1"/>
  <c r="AC387" i="1"/>
  <c r="Y387" i="1"/>
  <c r="AD387" i="1"/>
  <c r="T394" i="1"/>
  <c r="W388" i="1"/>
  <c r="L394" i="1"/>
  <c r="M394" i="1"/>
  <c r="Q394" i="1"/>
  <c r="S394" i="1"/>
  <c r="X388" i="1"/>
  <c r="AE387" i="1"/>
  <c r="AF387" i="1"/>
  <c r="AH387" i="1"/>
  <c r="Z391" i="1"/>
  <c r="AA388" i="1"/>
  <c r="AC388" i="1"/>
  <c r="Y388" i="1"/>
  <c r="AD388" i="1"/>
  <c r="T395" i="1"/>
  <c r="W389" i="1"/>
  <c r="L395" i="1"/>
  <c r="M395" i="1"/>
  <c r="Q395" i="1"/>
  <c r="S395" i="1"/>
  <c r="X389" i="1"/>
  <c r="AE388" i="1"/>
  <c r="AF388" i="1"/>
  <c r="AH388" i="1"/>
  <c r="Z392" i="1"/>
  <c r="AA389" i="1"/>
  <c r="AC389" i="1"/>
  <c r="Y389" i="1"/>
  <c r="AD389" i="1"/>
  <c r="T396" i="1"/>
  <c r="W390" i="1"/>
  <c r="L396" i="1"/>
  <c r="M396" i="1"/>
  <c r="Q396" i="1"/>
  <c r="S396" i="1"/>
  <c r="X390" i="1"/>
  <c r="AE389" i="1"/>
  <c r="AF389" i="1"/>
  <c r="AH389" i="1"/>
  <c r="Z393" i="1"/>
  <c r="AA390" i="1"/>
  <c r="AC390" i="1"/>
  <c r="Y390" i="1"/>
  <c r="AD390" i="1"/>
  <c r="T397" i="1"/>
  <c r="W391" i="1"/>
  <c r="L397" i="1"/>
  <c r="M397" i="1"/>
  <c r="Q397" i="1"/>
  <c r="S397" i="1"/>
  <c r="X391" i="1"/>
  <c r="AE390" i="1"/>
  <c r="AF390" i="1"/>
  <c r="AH390" i="1"/>
  <c r="Z394" i="1"/>
  <c r="AA391" i="1"/>
  <c r="AC391" i="1"/>
  <c r="Y391" i="1"/>
  <c r="AD391" i="1"/>
  <c r="T398" i="1"/>
  <c r="W392" i="1"/>
  <c r="L398" i="1"/>
  <c r="M398" i="1"/>
  <c r="Q398" i="1"/>
  <c r="S398" i="1"/>
  <c r="X392" i="1"/>
  <c r="AE391" i="1"/>
  <c r="AF391" i="1"/>
  <c r="AH391" i="1"/>
  <c r="Z395" i="1"/>
  <c r="AA392" i="1"/>
  <c r="AC392" i="1"/>
  <c r="Y392" i="1"/>
  <c r="AD392" i="1"/>
  <c r="T399" i="1"/>
  <c r="W393" i="1"/>
  <c r="L399" i="1"/>
  <c r="M399" i="1"/>
  <c r="Q399" i="1"/>
  <c r="S399" i="1"/>
  <c r="X393" i="1"/>
  <c r="AE392" i="1"/>
  <c r="AF392" i="1"/>
  <c r="AH392" i="1"/>
  <c r="Z396" i="1"/>
  <c r="AA393" i="1"/>
  <c r="AC393" i="1"/>
  <c r="Y393" i="1"/>
  <c r="AD393" i="1"/>
  <c r="T400" i="1"/>
  <c r="W394" i="1"/>
  <c r="L400" i="1"/>
  <c r="M400" i="1"/>
  <c r="Q400" i="1"/>
  <c r="S400" i="1"/>
  <c r="X394" i="1"/>
  <c r="AE393" i="1"/>
  <c r="AF393" i="1"/>
  <c r="AH393" i="1"/>
  <c r="Z397" i="1"/>
  <c r="AA394" i="1"/>
  <c r="AC394" i="1"/>
  <c r="Y394" i="1"/>
  <c r="AD394" i="1"/>
  <c r="T401" i="1"/>
  <c r="W395" i="1"/>
  <c r="L401" i="1"/>
  <c r="M401" i="1"/>
  <c r="Q401" i="1"/>
  <c r="S401" i="1"/>
  <c r="X395" i="1"/>
  <c r="AE394" i="1"/>
  <c r="AF394" i="1"/>
  <c r="AH394" i="1"/>
  <c r="Z398" i="1"/>
  <c r="AA395" i="1"/>
  <c r="AC395" i="1"/>
  <c r="Y395" i="1"/>
  <c r="AD395" i="1"/>
  <c r="T402" i="1"/>
  <c r="W396" i="1"/>
  <c r="L402" i="1"/>
  <c r="M402" i="1"/>
  <c r="Q402" i="1"/>
  <c r="S402" i="1"/>
  <c r="X396" i="1"/>
  <c r="AE395" i="1"/>
  <c r="AF395" i="1"/>
  <c r="AH395" i="1"/>
  <c r="Z399" i="1"/>
  <c r="AA396" i="1"/>
  <c r="AC396" i="1"/>
  <c r="Y396" i="1"/>
  <c r="AD396" i="1"/>
  <c r="T403" i="1"/>
  <c r="W397" i="1"/>
  <c r="L403" i="1"/>
  <c r="M403" i="1"/>
  <c r="Q403" i="1"/>
  <c r="S403" i="1"/>
  <c r="X397" i="1"/>
  <c r="AE396" i="1"/>
  <c r="AF396" i="1"/>
  <c r="AH396" i="1"/>
  <c r="Z400" i="1"/>
  <c r="AA397" i="1"/>
  <c r="AC397" i="1"/>
  <c r="Y397" i="1"/>
  <c r="AD397" i="1"/>
  <c r="T404" i="1"/>
  <c r="W398" i="1"/>
  <c r="L404" i="1"/>
  <c r="M404" i="1"/>
  <c r="Q404" i="1"/>
  <c r="S404" i="1"/>
  <c r="X398" i="1"/>
  <c r="AE397" i="1"/>
  <c r="AF397" i="1"/>
  <c r="AH397" i="1"/>
  <c r="Z401" i="1"/>
  <c r="AA398" i="1"/>
  <c r="AC398" i="1"/>
  <c r="Y398" i="1"/>
  <c r="AD398" i="1"/>
  <c r="T405" i="1"/>
  <c r="W399" i="1"/>
  <c r="L405" i="1"/>
  <c r="M405" i="1"/>
  <c r="Q405" i="1"/>
  <c r="S405" i="1"/>
  <c r="X399" i="1"/>
  <c r="AE398" i="1"/>
  <c r="AF398" i="1"/>
  <c r="AH398" i="1"/>
  <c r="Z402" i="1"/>
  <c r="AA399" i="1"/>
  <c r="AC399" i="1"/>
  <c r="Y399" i="1"/>
  <c r="AD399" i="1"/>
  <c r="T406" i="1"/>
  <c r="W400" i="1"/>
  <c r="L406" i="1"/>
  <c r="M406" i="1"/>
  <c r="Q406" i="1"/>
  <c r="S406" i="1"/>
  <c r="X400" i="1"/>
  <c r="AE399" i="1"/>
  <c r="AF399" i="1"/>
  <c r="AH399" i="1"/>
  <c r="Z403" i="1"/>
  <c r="AA400" i="1"/>
  <c r="AC400" i="1"/>
  <c r="Y400" i="1"/>
  <c r="AD400" i="1"/>
  <c r="T407" i="1"/>
  <c r="W401" i="1"/>
  <c r="L407" i="1"/>
  <c r="M407" i="1"/>
  <c r="Q407" i="1"/>
  <c r="S407" i="1"/>
  <c r="X401" i="1"/>
  <c r="AE400" i="1"/>
  <c r="AF400" i="1"/>
  <c r="AH400" i="1"/>
  <c r="Z404" i="1"/>
  <c r="AA401" i="1"/>
  <c r="AC401" i="1"/>
  <c r="Y401" i="1"/>
  <c r="AD401" i="1"/>
  <c r="T408" i="1"/>
  <c r="W402" i="1"/>
  <c r="L408" i="1"/>
  <c r="M408" i="1"/>
  <c r="Q408" i="1"/>
  <c r="S408" i="1"/>
  <c r="X402" i="1"/>
  <c r="AE401" i="1"/>
  <c r="AF401" i="1"/>
  <c r="AH401" i="1"/>
  <c r="Z405" i="1"/>
  <c r="AA402" i="1"/>
  <c r="AC402" i="1"/>
  <c r="Y402" i="1"/>
  <c r="AD402" i="1"/>
  <c r="T409" i="1"/>
  <c r="W403" i="1"/>
  <c r="L409" i="1"/>
  <c r="M409" i="1"/>
  <c r="Q409" i="1"/>
  <c r="S409" i="1"/>
  <c r="X403" i="1"/>
  <c r="AE402" i="1"/>
  <c r="AF402" i="1"/>
  <c r="AH402" i="1"/>
  <c r="Z406" i="1"/>
  <c r="AA403" i="1"/>
  <c r="AC403" i="1"/>
  <c r="Y403" i="1"/>
  <c r="AD403" i="1"/>
  <c r="T410" i="1"/>
  <c r="W404" i="1"/>
  <c r="L410" i="1"/>
  <c r="M410" i="1"/>
  <c r="Q410" i="1"/>
  <c r="S410" i="1"/>
  <c r="X404" i="1"/>
  <c r="AE403" i="1"/>
  <c r="AF403" i="1"/>
  <c r="AH403" i="1"/>
  <c r="Z407" i="1"/>
  <c r="AA404" i="1"/>
  <c r="AC404" i="1"/>
  <c r="Y404" i="1"/>
  <c r="AD404" i="1"/>
  <c r="T411" i="1"/>
  <c r="W405" i="1"/>
  <c r="L411" i="1"/>
  <c r="M411" i="1"/>
  <c r="Q411" i="1"/>
  <c r="S411" i="1"/>
  <c r="X405" i="1"/>
  <c r="AE404" i="1"/>
  <c r="AF404" i="1"/>
  <c r="AH404" i="1"/>
  <c r="Z408" i="1"/>
  <c r="AA405" i="1"/>
  <c r="AC405" i="1"/>
  <c r="Y405" i="1"/>
  <c r="AD405" i="1"/>
  <c r="T412" i="1"/>
  <c r="W406" i="1"/>
  <c r="L412" i="1"/>
  <c r="M412" i="1"/>
  <c r="Q412" i="1"/>
  <c r="S412" i="1"/>
  <c r="X406" i="1"/>
  <c r="AE405" i="1"/>
  <c r="AF405" i="1"/>
  <c r="AH405" i="1"/>
  <c r="Z409" i="1"/>
  <c r="AA406" i="1"/>
  <c r="AC406" i="1"/>
  <c r="Y406" i="1"/>
  <c r="AD406" i="1"/>
  <c r="T413" i="1"/>
  <c r="W407" i="1"/>
  <c r="L413" i="1"/>
  <c r="M413" i="1"/>
  <c r="Q413" i="1"/>
  <c r="S413" i="1"/>
  <c r="X407" i="1"/>
  <c r="AE406" i="1"/>
  <c r="AF406" i="1"/>
  <c r="AH406" i="1"/>
  <c r="Z410" i="1"/>
  <c r="AA407" i="1"/>
  <c r="AC407" i="1"/>
  <c r="Y407" i="1"/>
  <c r="AD407" i="1"/>
  <c r="T414" i="1"/>
  <c r="W408" i="1"/>
  <c r="L414" i="1"/>
  <c r="M414" i="1"/>
  <c r="Q414" i="1"/>
  <c r="S414" i="1"/>
  <c r="X408" i="1"/>
  <c r="AE407" i="1"/>
  <c r="AF407" i="1"/>
  <c r="AH407" i="1"/>
  <c r="Z411" i="1"/>
  <c r="AA408" i="1"/>
  <c r="AC408" i="1"/>
  <c r="Y408" i="1"/>
  <c r="AD408" i="1"/>
  <c r="T415" i="1"/>
  <c r="W409" i="1"/>
  <c r="L415" i="1"/>
  <c r="M415" i="1"/>
  <c r="Q415" i="1"/>
  <c r="S415" i="1"/>
  <c r="X409" i="1"/>
  <c r="AE408" i="1"/>
  <c r="AF408" i="1"/>
  <c r="AH408" i="1"/>
  <c r="Z412" i="1"/>
  <c r="AA409" i="1"/>
  <c r="AC409" i="1"/>
  <c r="Y409" i="1"/>
  <c r="AD409" i="1"/>
  <c r="T416" i="1"/>
  <c r="W410" i="1"/>
  <c r="L416" i="1"/>
  <c r="M416" i="1"/>
  <c r="Q416" i="1"/>
  <c r="S416" i="1"/>
  <c r="X410" i="1"/>
  <c r="AE409" i="1"/>
  <c r="AF409" i="1"/>
  <c r="AH409" i="1"/>
  <c r="Z413" i="1"/>
  <c r="AA410" i="1"/>
  <c r="AC410" i="1"/>
  <c r="Y410" i="1"/>
  <c r="AD410" i="1"/>
  <c r="T417" i="1"/>
  <c r="W411" i="1"/>
  <c r="L417" i="1"/>
  <c r="M417" i="1"/>
  <c r="Q417" i="1"/>
  <c r="S417" i="1"/>
  <c r="X411" i="1"/>
  <c r="AE410" i="1"/>
  <c r="AF410" i="1"/>
  <c r="AH410" i="1"/>
  <c r="Z414" i="1"/>
  <c r="AA411" i="1"/>
  <c r="AC411" i="1"/>
  <c r="Y411" i="1"/>
  <c r="AD411" i="1"/>
  <c r="T418" i="1"/>
  <c r="W412" i="1"/>
  <c r="L418" i="1"/>
  <c r="M418" i="1"/>
  <c r="Q418" i="1"/>
  <c r="S418" i="1"/>
  <c r="X412" i="1"/>
  <c r="AE411" i="1"/>
  <c r="AF411" i="1"/>
  <c r="AH411" i="1"/>
  <c r="Z415" i="1"/>
  <c r="AA412" i="1"/>
  <c r="AC412" i="1"/>
  <c r="Y412" i="1"/>
  <c r="AD412" i="1"/>
  <c r="T419" i="1"/>
  <c r="W413" i="1"/>
  <c r="L419" i="1"/>
  <c r="M419" i="1"/>
  <c r="Q419" i="1"/>
  <c r="S419" i="1"/>
  <c r="X413" i="1"/>
  <c r="AE412" i="1"/>
  <c r="AF412" i="1"/>
  <c r="AH412" i="1"/>
  <c r="Z416" i="1"/>
  <c r="AA413" i="1"/>
  <c r="AC413" i="1"/>
  <c r="Y413" i="1"/>
  <c r="AD413" i="1"/>
  <c r="T420" i="1"/>
  <c r="W414" i="1"/>
  <c r="L420" i="1"/>
  <c r="M420" i="1"/>
  <c r="Q420" i="1"/>
  <c r="S420" i="1"/>
  <c r="X414" i="1"/>
  <c r="AE413" i="1"/>
  <c r="AF413" i="1"/>
  <c r="AH413" i="1"/>
  <c r="Z417" i="1"/>
  <c r="AA414" i="1"/>
  <c r="AC414" i="1"/>
  <c r="Y414" i="1"/>
  <c r="AD414" i="1"/>
  <c r="T421" i="1"/>
  <c r="W415" i="1"/>
  <c r="L421" i="1"/>
  <c r="M421" i="1"/>
  <c r="Q421" i="1"/>
  <c r="S421" i="1"/>
  <c r="X415" i="1"/>
  <c r="AE414" i="1"/>
  <c r="AF414" i="1"/>
  <c r="AH414" i="1"/>
  <c r="Z418" i="1"/>
  <c r="AA415" i="1"/>
  <c r="AC415" i="1"/>
  <c r="Y415" i="1"/>
  <c r="AD415" i="1"/>
  <c r="T422" i="1"/>
  <c r="W416" i="1"/>
  <c r="L422" i="1"/>
  <c r="M422" i="1"/>
  <c r="Q422" i="1"/>
  <c r="S422" i="1"/>
  <c r="X416" i="1"/>
  <c r="AE415" i="1"/>
  <c r="AF415" i="1"/>
  <c r="AH415" i="1"/>
  <c r="Z419" i="1"/>
  <c r="AA416" i="1"/>
  <c r="AC416" i="1"/>
  <c r="Y416" i="1"/>
  <c r="AD416" i="1"/>
  <c r="T423" i="1"/>
  <c r="W417" i="1"/>
  <c r="L423" i="1"/>
  <c r="M423" i="1"/>
  <c r="Q423" i="1"/>
  <c r="S423" i="1"/>
  <c r="X417" i="1"/>
  <c r="AE416" i="1"/>
  <c r="AF416" i="1"/>
  <c r="AH416" i="1"/>
  <c r="Z420" i="1"/>
  <c r="AA417" i="1"/>
  <c r="AC417" i="1"/>
  <c r="Y417" i="1"/>
  <c r="AD417" i="1"/>
  <c r="T424" i="1"/>
  <c r="W418" i="1"/>
  <c r="L424" i="1"/>
  <c r="M424" i="1"/>
  <c r="Q424" i="1"/>
  <c r="S424" i="1"/>
  <c r="X418" i="1"/>
  <c r="AE417" i="1"/>
  <c r="AF417" i="1"/>
  <c r="AH417" i="1"/>
  <c r="Z421" i="1"/>
  <c r="AA418" i="1"/>
  <c r="AC418" i="1"/>
  <c r="Y418" i="1"/>
  <c r="AD418" i="1"/>
  <c r="T425" i="1"/>
  <c r="W419" i="1"/>
  <c r="L425" i="1"/>
  <c r="M425" i="1"/>
  <c r="Q425" i="1"/>
  <c r="S425" i="1"/>
  <c r="X419" i="1"/>
  <c r="AE418" i="1"/>
  <c r="AF418" i="1"/>
  <c r="AH418" i="1"/>
  <c r="Z422" i="1"/>
  <c r="AA419" i="1"/>
  <c r="AC419" i="1"/>
  <c r="Y419" i="1"/>
  <c r="AD419" i="1"/>
  <c r="T426" i="1"/>
  <c r="W420" i="1"/>
  <c r="L426" i="1"/>
  <c r="M426" i="1"/>
  <c r="Q426" i="1"/>
  <c r="S426" i="1"/>
  <c r="X420" i="1"/>
  <c r="AE419" i="1"/>
  <c r="AF419" i="1"/>
  <c r="AH419" i="1"/>
  <c r="Z423" i="1"/>
  <c r="AA420" i="1"/>
  <c r="AC420" i="1"/>
  <c r="Y420" i="1"/>
  <c r="AD420" i="1"/>
  <c r="T427" i="1"/>
  <c r="W421" i="1"/>
  <c r="L427" i="1"/>
  <c r="M427" i="1"/>
  <c r="Q427" i="1"/>
  <c r="S427" i="1"/>
  <c r="X421" i="1"/>
  <c r="AE420" i="1"/>
  <c r="AF420" i="1"/>
  <c r="AH420" i="1"/>
  <c r="Z424" i="1"/>
  <c r="AA421" i="1"/>
  <c r="AC421" i="1"/>
  <c r="Y421" i="1"/>
  <c r="AD421" i="1"/>
  <c r="T428" i="1"/>
  <c r="W422" i="1"/>
  <c r="L428" i="1"/>
  <c r="M428" i="1"/>
  <c r="Q428" i="1"/>
  <c r="S428" i="1"/>
  <c r="X422" i="1"/>
  <c r="AE421" i="1"/>
  <c r="AF421" i="1"/>
  <c r="AH421" i="1"/>
  <c r="Z425" i="1"/>
  <c r="AA422" i="1"/>
  <c r="AC422" i="1"/>
  <c r="Y422" i="1"/>
  <c r="AD422" i="1"/>
  <c r="T429" i="1"/>
  <c r="W423" i="1"/>
  <c r="L429" i="1"/>
  <c r="M429" i="1"/>
  <c r="Q429" i="1"/>
  <c r="S429" i="1"/>
  <c r="X423" i="1"/>
  <c r="AE422" i="1"/>
  <c r="AF422" i="1"/>
  <c r="AH422" i="1"/>
  <c r="Z426" i="1"/>
  <c r="AA423" i="1"/>
  <c r="AC423" i="1"/>
  <c r="Y423" i="1"/>
  <c r="AD423" i="1"/>
  <c r="T430" i="1"/>
  <c r="W424" i="1"/>
  <c r="L430" i="1"/>
  <c r="M430" i="1"/>
  <c r="Q430" i="1"/>
  <c r="S430" i="1"/>
  <c r="X424" i="1"/>
  <c r="AE423" i="1"/>
  <c r="AF423" i="1"/>
  <c r="AH423" i="1"/>
  <c r="Z427" i="1"/>
  <c r="AA424" i="1"/>
  <c r="AC424" i="1"/>
  <c r="Y424" i="1"/>
  <c r="AD424" i="1"/>
  <c r="T431" i="1"/>
  <c r="W425" i="1"/>
  <c r="L431" i="1"/>
  <c r="M431" i="1"/>
  <c r="Q431" i="1"/>
  <c r="S431" i="1"/>
  <c r="X425" i="1"/>
  <c r="AE424" i="1"/>
  <c r="AF424" i="1"/>
  <c r="AH424" i="1"/>
  <c r="Z428" i="1"/>
  <c r="AA425" i="1"/>
  <c r="AC425" i="1"/>
  <c r="Y425" i="1"/>
  <c r="AD425" i="1"/>
  <c r="T432" i="1"/>
  <c r="W426" i="1"/>
  <c r="L432" i="1"/>
  <c r="M432" i="1"/>
  <c r="Q432" i="1"/>
  <c r="S432" i="1"/>
  <c r="X426" i="1"/>
  <c r="AE425" i="1"/>
  <c r="AF425" i="1"/>
  <c r="AH425" i="1"/>
  <c r="Z429" i="1"/>
  <c r="AA426" i="1"/>
  <c r="AC426" i="1"/>
  <c r="Y426" i="1"/>
  <c r="AD426" i="1"/>
  <c r="T433" i="1"/>
  <c r="W427" i="1"/>
  <c r="L433" i="1"/>
  <c r="M433" i="1"/>
  <c r="Q433" i="1"/>
  <c r="S433" i="1"/>
  <c r="X427" i="1"/>
  <c r="AE426" i="1"/>
  <c r="AF426" i="1"/>
  <c r="AH426" i="1"/>
  <c r="Z430" i="1"/>
  <c r="AA427" i="1"/>
  <c r="AC427" i="1"/>
  <c r="Y427" i="1"/>
  <c r="AD427" i="1"/>
  <c r="T434" i="1"/>
  <c r="W428" i="1"/>
  <c r="L434" i="1"/>
  <c r="M434" i="1"/>
  <c r="Q434" i="1"/>
  <c r="S434" i="1"/>
  <c r="X428" i="1"/>
  <c r="AE427" i="1"/>
  <c r="AF427" i="1"/>
  <c r="AH427" i="1"/>
  <c r="Z431" i="1"/>
  <c r="AA428" i="1"/>
  <c r="AC428" i="1"/>
  <c r="Y428" i="1"/>
  <c r="AD428" i="1"/>
  <c r="T435" i="1"/>
  <c r="W429" i="1"/>
  <c r="L435" i="1"/>
  <c r="M435" i="1"/>
  <c r="Q435" i="1"/>
  <c r="S435" i="1"/>
  <c r="X429" i="1"/>
  <c r="AE428" i="1"/>
  <c r="AF428" i="1"/>
  <c r="AH428" i="1"/>
  <c r="Z432" i="1"/>
  <c r="AA429" i="1"/>
  <c r="AC429" i="1"/>
  <c r="Y429" i="1"/>
  <c r="AD429" i="1"/>
  <c r="T436" i="1"/>
  <c r="W430" i="1"/>
  <c r="L436" i="1"/>
  <c r="M436" i="1"/>
  <c r="Q436" i="1"/>
  <c r="S436" i="1"/>
  <c r="X430" i="1"/>
  <c r="AE429" i="1"/>
  <c r="AF429" i="1"/>
  <c r="AH429" i="1"/>
  <c r="Z433" i="1"/>
  <c r="AA430" i="1"/>
  <c r="AC430" i="1"/>
  <c r="Y430" i="1"/>
  <c r="AD430" i="1"/>
  <c r="T437" i="1"/>
  <c r="W431" i="1"/>
  <c r="L437" i="1"/>
  <c r="M437" i="1"/>
  <c r="Q437" i="1"/>
  <c r="S437" i="1"/>
  <c r="X431" i="1"/>
  <c r="AE430" i="1"/>
  <c r="AF430" i="1"/>
  <c r="AH430" i="1"/>
  <c r="Z434" i="1"/>
  <c r="AA431" i="1"/>
  <c r="AC431" i="1"/>
  <c r="Y431" i="1"/>
  <c r="AD431" i="1"/>
  <c r="T438" i="1"/>
  <c r="W432" i="1"/>
  <c r="L438" i="1"/>
  <c r="M438" i="1"/>
  <c r="Q438" i="1"/>
  <c r="S438" i="1"/>
  <c r="X432" i="1"/>
  <c r="AE431" i="1"/>
  <c r="AF431" i="1"/>
  <c r="AH431" i="1"/>
  <c r="Z435" i="1"/>
  <c r="AA432" i="1"/>
  <c r="AC432" i="1"/>
  <c r="Y432" i="1"/>
  <c r="AD432" i="1"/>
  <c r="T439" i="1"/>
  <c r="W433" i="1"/>
  <c r="L439" i="1"/>
  <c r="M439" i="1"/>
  <c r="Q439" i="1"/>
  <c r="S439" i="1"/>
  <c r="X433" i="1"/>
  <c r="AE432" i="1"/>
  <c r="AF432" i="1"/>
  <c r="AH432" i="1"/>
  <c r="Z436" i="1"/>
  <c r="AA433" i="1"/>
  <c r="AC433" i="1"/>
  <c r="Y433" i="1"/>
  <c r="AD433" i="1"/>
  <c r="T440" i="1"/>
  <c r="W434" i="1"/>
  <c r="L440" i="1"/>
  <c r="M440" i="1"/>
  <c r="Q440" i="1"/>
  <c r="S440" i="1"/>
  <c r="X434" i="1"/>
  <c r="AE433" i="1"/>
  <c r="AF433" i="1"/>
  <c r="AH433" i="1"/>
  <c r="Z437" i="1"/>
  <c r="AA434" i="1"/>
  <c r="AC434" i="1"/>
  <c r="Y434" i="1"/>
  <c r="AD434" i="1"/>
  <c r="T441" i="1"/>
  <c r="W435" i="1"/>
  <c r="L441" i="1"/>
  <c r="M441" i="1"/>
  <c r="Q441" i="1"/>
  <c r="S441" i="1"/>
  <c r="X435" i="1"/>
  <c r="AE434" i="1"/>
  <c r="AF434" i="1"/>
  <c r="AH434" i="1"/>
  <c r="Z438" i="1"/>
  <c r="AA435" i="1"/>
  <c r="AC435" i="1"/>
  <c r="Y435" i="1"/>
  <c r="AD435" i="1"/>
  <c r="T442" i="1"/>
  <c r="W436" i="1"/>
  <c r="L442" i="1"/>
  <c r="M442" i="1"/>
  <c r="Q442" i="1"/>
  <c r="S442" i="1"/>
  <c r="X436" i="1"/>
  <c r="AE435" i="1"/>
  <c r="AF435" i="1"/>
  <c r="AH435" i="1"/>
  <c r="Z439" i="1"/>
  <c r="AA436" i="1"/>
  <c r="AC436" i="1"/>
  <c r="Y436" i="1"/>
  <c r="AD436" i="1"/>
  <c r="T443" i="1"/>
  <c r="W437" i="1"/>
  <c r="L443" i="1"/>
  <c r="M443" i="1"/>
  <c r="Q443" i="1"/>
  <c r="S443" i="1"/>
  <c r="X437" i="1"/>
  <c r="AE436" i="1"/>
  <c r="AF436" i="1"/>
  <c r="AH436" i="1"/>
  <c r="Z440" i="1"/>
  <c r="AA437" i="1"/>
  <c r="AC437" i="1"/>
  <c r="Y437" i="1"/>
  <c r="AD437" i="1"/>
  <c r="T444" i="1"/>
  <c r="W438" i="1"/>
  <c r="L444" i="1"/>
  <c r="M444" i="1"/>
  <c r="Q444" i="1"/>
  <c r="S444" i="1"/>
  <c r="X438" i="1"/>
  <c r="AE437" i="1"/>
  <c r="AF437" i="1"/>
  <c r="AH437" i="1"/>
  <c r="Z441" i="1"/>
  <c r="AA438" i="1"/>
  <c r="AC438" i="1"/>
  <c r="Y438" i="1"/>
  <c r="AD438" i="1"/>
  <c r="T445" i="1"/>
  <c r="W439" i="1"/>
  <c r="L445" i="1"/>
  <c r="M445" i="1"/>
  <c r="Q445" i="1"/>
  <c r="S445" i="1"/>
  <c r="X439" i="1"/>
  <c r="AE438" i="1"/>
  <c r="AF438" i="1"/>
  <c r="AH438" i="1"/>
  <c r="Z442" i="1"/>
  <c r="AA439" i="1"/>
  <c r="AC439" i="1"/>
  <c r="Y439" i="1"/>
  <c r="AD439" i="1"/>
  <c r="T446" i="1"/>
  <c r="W440" i="1"/>
  <c r="L446" i="1"/>
  <c r="M446" i="1"/>
  <c r="Q446" i="1"/>
  <c r="S446" i="1"/>
  <c r="X440" i="1"/>
  <c r="AE439" i="1"/>
  <c r="AF439" i="1"/>
  <c r="AH439" i="1"/>
  <c r="Z443" i="1"/>
  <c r="AA440" i="1"/>
  <c r="AC440" i="1"/>
  <c r="Y440" i="1"/>
  <c r="AD440" i="1"/>
  <c r="T447" i="1"/>
  <c r="W441" i="1"/>
  <c r="L447" i="1"/>
  <c r="M447" i="1"/>
  <c r="Q447" i="1"/>
  <c r="S447" i="1"/>
  <c r="X441" i="1"/>
  <c r="AE440" i="1"/>
  <c r="AF440" i="1"/>
  <c r="AH440" i="1"/>
  <c r="Z444" i="1"/>
  <c r="AA441" i="1"/>
  <c r="AC441" i="1"/>
  <c r="Y441" i="1"/>
  <c r="AD441" i="1"/>
  <c r="T448" i="1"/>
  <c r="W442" i="1"/>
  <c r="L448" i="1"/>
  <c r="M448" i="1"/>
  <c r="Q448" i="1"/>
  <c r="S448" i="1"/>
  <c r="X442" i="1"/>
  <c r="AE441" i="1"/>
  <c r="AF441" i="1"/>
  <c r="AH441" i="1"/>
  <c r="Z445" i="1"/>
  <c r="AA442" i="1"/>
  <c r="AC442" i="1"/>
  <c r="Y442" i="1"/>
  <c r="AD442" i="1"/>
  <c r="T449" i="1"/>
  <c r="W443" i="1"/>
  <c r="L449" i="1"/>
  <c r="M449" i="1"/>
  <c r="Q449" i="1"/>
  <c r="S449" i="1"/>
  <c r="X443" i="1"/>
  <c r="AE442" i="1"/>
  <c r="AF442" i="1"/>
  <c r="AH442" i="1"/>
  <c r="Z446" i="1"/>
  <c r="AA443" i="1"/>
  <c r="AC443" i="1"/>
  <c r="Y443" i="1"/>
  <c r="AD443" i="1"/>
  <c r="T450" i="1"/>
  <c r="W444" i="1"/>
  <c r="L450" i="1"/>
  <c r="M450" i="1"/>
  <c r="Q450" i="1"/>
  <c r="S450" i="1"/>
  <c r="X444" i="1"/>
  <c r="AE443" i="1"/>
  <c r="AF443" i="1"/>
  <c r="AH443" i="1"/>
  <c r="Z447" i="1"/>
  <c r="AA444" i="1"/>
  <c r="AC444" i="1"/>
  <c r="Y444" i="1"/>
  <c r="AD444" i="1"/>
  <c r="T451" i="1"/>
  <c r="W445" i="1"/>
  <c r="L451" i="1"/>
  <c r="M451" i="1"/>
  <c r="Q451" i="1"/>
  <c r="S451" i="1"/>
  <c r="X445" i="1"/>
  <c r="AE444" i="1"/>
  <c r="AF444" i="1"/>
  <c r="AH444" i="1"/>
  <c r="Z448" i="1"/>
  <c r="AA445" i="1"/>
  <c r="AC445" i="1"/>
  <c r="Y445" i="1"/>
  <c r="AD445" i="1"/>
  <c r="T452" i="1"/>
  <c r="W446" i="1"/>
  <c r="L452" i="1"/>
  <c r="M452" i="1"/>
  <c r="Q452" i="1"/>
  <c r="S452" i="1"/>
  <c r="X446" i="1"/>
  <c r="AE445" i="1"/>
  <c r="AF445" i="1"/>
  <c r="AH445" i="1"/>
  <c r="Z449" i="1"/>
  <c r="AA446" i="1"/>
  <c r="AC446" i="1"/>
  <c r="Y446" i="1"/>
  <c r="AD446" i="1"/>
  <c r="T453" i="1"/>
  <c r="W447" i="1"/>
  <c r="L453" i="1"/>
  <c r="M453" i="1"/>
  <c r="Q453" i="1"/>
  <c r="S453" i="1"/>
  <c r="X447" i="1"/>
  <c r="AE446" i="1"/>
  <c r="AF446" i="1"/>
  <c r="AH446" i="1"/>
  <c r="Z450" i="1"/>
  <c r="AA447" i="1"/>
  <c r="AC447" i="1"/>
  <c r="Y447" i="1"/>
  <c r="AD447" i="1"/>
  <c r="T454" i="1"/>
  <c r="W448" i="1"/>
  <c r="L454" i="1"/>
  <c r="M454" i="1"/>
  <c r="Q454" i="1"/>
  <c r="S454" i="1"/>
  <c r="X448" i="1"/>
  <c r="AE447" i="1"/>
  <c r="AF447" i="1"/>
  <c r="AH447" i="1"/>
  <c r="Z451" i="1"/>
  <c r="AA448" i="1"/>
  <c r="AC448" i="1"/>
  <c r="Y448" i="1"/>
  <c r="AD448" i="1"/>
  <c r="T455" i="1"/>
  <c r="W449" i="1"/>
  <c r="L455" i="1"/>
  <c r="M455" i="1"/>
  <c r="Q455" i="1"/>
  <c r="S455" i="1"/>
  <c r="X449" i="1"/>
  <c r="AE448" i="1"/>
  <c r="AF448" i="1"/>
  <c r="AH448" i="1"/>
  <c r="Z452" i="1"/>
  <c r="AA449" i="1"/>
  <c r="AC449" i="1"/>
  <c r="Y449" i="1"/>
  <c r="AD449" i="1"/>
  <c r="T456" i="1"/>
  <c r="W450" i="1"/>
  <c r="L456" i="1"/>
  <c r="M456" i="1"/>
  <c r="Q456" i="1"/>
  <c r="S456" i="1"/>
  <c r="X450" i="1"/>
  <c r="AE449" i="1"/>
  <c r="AF449" i="1"/>
  <c r="AH449" i="1"/>
  <c r="Z453" i="1"/>
  <c r="AA450" i="1"/>
  <c r="AC450" i="1"/>
  <c r="Y450" i="1"/>
  <c r="AD450" i="1"/>
  <c r="T457" i="1"/>
  <c r="W451" i="1"/>
  <c r="L457" i="1"/>
  <c r="M457" i="1"/>
  <c r="Q457" i="1"/>
  <c r="S457" i="1"/>
  <c r="X451" i="1"/>
  <c r="AE450" i="1"/>
  <c r="AF450" i="1"/>
  <c r="AH450" i="1"/>
  <c r="Z454" i="1"/>
  <c r="AA451" i="1"/>
  <c r="AC451" i="1"/>
  <c r="Y451" i="1"/>
  <c r="AD451" i="1"/>
  <c r="T458" i="1"/>
  <c r="W452" i="1"/>
  <c r="L458" i="1"/>
  <c r="M458" i="1"/>
  <c r="Q458" i="1"/>
  <c r="S458" i="1"/>
  <c r="X452" i="1"/>
  <c r="AE451" i="1"/>
  <c r="AF451" i="1"/>
  <c r="AH451" i="1"/>
  <c r="Z455" i="1"/>
  <c r="AA452" i="1"/>
  <c r="AC452" i="1"/>
  <c r="Y452" i="1"/>
  <c r="AD452" i="1"/>
  <c r="T459" i="1"/>
  <c r="W453" i="1"/>
  <c r="L459" i="1"/>
  <c r="M459" i="1"/>
  <c r="Q459" i="1"/>
  <c r="S459" i="1"/>
  <c r="X453" i="1"/>
  <c r="AE452" i="1"/>
  <c r="AF452" i="1"/>
  <c r="AH452" i="1"/>
  <c r="Z456" i="1"/>
  <c r="AA453" i="1"/>
  <c r="AC453" i="1"/>
  <c r="Y453" i="1"/>
  <c r="AD453" i="1"/>
  <c r="T460" i="1"/>
  <c r="W454" i="1"/>
  <c r="L460" i="1"/>
  <c r="M460" i="1"/>
  <c r="Q460" i="1"/>
  <c r="S460" i="1"/>
  <c r="X454" i="1"/>
  <c r="AE453" i="1"/>
  <c r="AF453" i="1"/>
  <c r="AH453" i="1"/>
  <c r="Z457" i="1"/>
  <c r="AA454" i="1"/>
  <c r="AC454" i="1"/>
  <c r="Y454" i="1"/>
  <c r="AD454" i="1"/>
  <c r="T461" i="1"/>
  <c r="W455" i="1"/>
  <c r="L461" i="1"/>
  <c r="M461" i="1"/>
  <c r="Q461" i="1"/>
  <c r="S461" i="1"/>
  <c r="X455" i="1"/>
  <c r="AE454" i="1"/>
  <c r="AF454" i="1"/>
  <c r="AH454" i="1"/>
  <c r="Z458" i="1"/>
  <c r="AA455" i="1"/>
  <c r="AC455" i="1"/>
  <c r="Y455" i="1"/>
  <c r="AD455" i="1"/>
  <c r="T462" i="1"/>
  <c r="W456" i="1"/>
  <c r="L462" i="1"/>
  <c r="M462" i="1"/>
  <c r="Q462" i="1"/>
  <c r="S462" i="1"/>
  <c r="X456" i="1"/>
  <c r="AE455" i="1"/>
  <c r="AF455" i="1"/>
  <c r="AH455" i="1"/>
  <c r="Z459" i="1"/>
  <c r="AA456" i="1"/>
  <c r="AC456" i="1"/>
  <c r="Y456" i="1"/>
  <c r="AD456" i="1"/>
  <c r="T463" i="1"/>
  <c r="W457" i="1"/>
  <c r="L463" i="1"/>
  <c r="M463" i="1"/>
  <c r="Q463" i="1"/>
  <c r="S463" i="1"/>
  <c r="X457" i="1"/>
  <c r="AE456" i="1"/>
  <c r="AF456" i="1"/>
  <c r="AH456" i="1"/>
  <c r="Z460" i="1"/>
  <c r="AA457" i="1"/>
  <c r="AC457" i="1"/>
  <c r="Y457" i="1"/>
  <c r="AD457" i="1"/>
  <c r="T464" i="1"/>
  <c r="W458" i="1"/>
  <c r="L464" i="1"/>
  <c r="M464" i="1"/>
  <c r="Q464" i="1"/>
  <c r="S464" i="1"/>
  <c r="X458" i="1"/>
  <c r="AE457" i="1"/>
  <c r="AF457" i="1"/>
  <c r="AH457" i="1"/>
  <c r="Z461" i="1"/>
  <c r="AA458" i="1"/>
  <c r="AC458" i="1"/>
  <c r="Y458" i="1"/>
  <c r="AD458" i="1"/>
  <c r="T465" i="1"/>
  <c r="W459" i="1"/>
  <c r="L465" i="1"/>
  <c r="M465" i="1"/>
  <c r="Q465" i="1"/>
  <c r="S465" i="1"/>
  <c r="X459" i="1"/>
  <c r="AE458" i="1"/>
  <c r="AF458" i="1"/>
  <c r="AH458" i="1"/>
  <c r="Z462" i="1"/>
  <c r="AA459" i="1"/>
  <c r="AC459" i="1"/>
  <c r="Y459" i="1"/>
  <c r="AD459" i="1"/>
  <c r="T466" i="1"/>
  <c r="W460" i="1"/>
  <c r="L466" i="1"/>
  <c r="M466" i="1"/>
  <c r="Q466" i="1"/>
  <c r="S466" i="1"/>
  <c r="X460" i="1"/>
  <c r="AE459" i="1"/>
  <c r="AF459" i="1"/>
  <c r="AH459" i="1"/>
  <c r="Z463" i="1"/>
  <c r="AA460" i="1"/>
  <c r="AC460" i="1"/>
  <c r="Y460" i="1"/>
  <c r="AD460" i="1"/>
  <c r="T467" i="1"/>
  <c r="W461" i="1"/>
  <c r="L467" i="1"/>
  <c r="M467" i="1"/>
  <c r="Q467" i="1"/>
  <c r="S467" i="1"/>
  <c r="X461" i="1"/>
  <c r="AE460" i="1"/>
  <c r="AF460" i="1"/>
  <c r="AH460" i="1"/>
  <c r="Z464" i="1"/>
  <c r="AA461" i="1"/>
  <c r="AC461" i="1"/>
  <c r="Y461" i="1"/>
  <c r="AD461" i="1"/>
  <c r="T468" i="1"/>
  <c r="W462" i="1"/>
  <c r="L468" i="1"/>
  <c r="M468" i="1"/>
  <c r="Q468" i="1"/>
  <c r="S468" i="1"/>
  <c r="X462" i="1"/>
  <c r="AE461" i="1"/>
  <c r="AF461" i="1"/>
  <c r="AH461" i="1"/>
  <c r="Z465" i="1"/>
  <c r="AA462" i="1"/>
  <c r="AC462" i="1"/>
  <c r="Y462" i="1"/>
  <c r="AD462" i="1"/>
  <c r="T469" i="1"/>
  <c r="W463" i="1"/>
  <c r="L469" i="1"/>
  <c r="M469" i="1"/>
  <c r="Q469" i="1"/>
  <c r="S469" i="1"/>
  <c r="X463" i="1"/>
  <c r="AE462" i="1"/>
  <c r="AF462" i="1"/>
  <c r="AH462" i="1"/>
  <c r="Z466" i="1"/>
  <c r="AA463" i="1"/>
  <c r="AC463" i="1"/>
  <c r="Y463" i="1"/>
  <c r="AD463" i="1"/>
  <c r="T470" i="1"/>
  <c r="W464" i="1"/>
  <c r="L470" i="1"/>
  <c r="M470" i="1"/>
  <c r="Q470" i="1"/>
  <c r="S470" i="1"/>
  <c r="X464" i="1"/>
  <c r="AE463" i="1"/>
  <c r="AF463" i="1"/>
  <c r="AH463" i="1"/>
  <c r="Z467" i="1"/>
  <c r="AA464" i="1"/>
  <c r="AC464" i="1"/>
  <c r="Y464" i="1"/>
  <c r="AD464" i="1"/>
  <c r="T471" i="1"/>
  <c r="W465" i="1"/>
  <c r="L471" i="1"/>
  <c r="M471" i="1"/>
  <c r="Q471" i="1"/>
  <c r="S471" i="1"/>
  <c r="X465" i="1"/>
  <c r="AE464" i="1"/>
  <c r="AF464" i="1"/>
  <c r="AH464" i="1"/>
  <c r="Z468" i="1"/>
  <c r="AA465" i="1"/>
  <c r="AC465" i="1"/>
  <c r="Y465" i="1"/>
  <c r="AD465" i="1"/>
  <c r="T472" i="1"/>
  <c r="W466" i="1"/>
  <c r="L472" i="1"/>
  <c r="M472" i="1"/>
  <c r="Q472" i="1"/>
  <c r="S472" i="1"/>
  <c r="X466" i="1"/>
  <c r="AE465" i="1"/>
  <c r="AF465" i="1"/>
  <c r="AH465" i="1"/>
  <c r="Z469" i="1"/>
  <c r="AA466" i="1"/>
  <c r="AC466" i="1"/>
  <c r="Y466" i="1"/>
  <c r="AD466" i="1"/>
  <c r="T473" i="1"/>
  <c r="W467" i="1"/>
  <c r="L473" i="1"/>
  <c r="M473" i="1"/>
  <c r="Q473" i="1"/>
  <c r="S473" i="1"/>
  <c r="X467" i="1"/>
  <c r="AE466" i="1"/>
  <c r="AF466" i="1"/>
  <c r="AH466" i="1"/>
  <c r="Z470" i="1"/>
  <c r="AA467" i="1"/>
  <c r="AC467" i="1"/>
  <c r="Y467" i="1"/>
  <c r="AD467" i="1"/>
  <c r="T474" i="1"/>
  <c r="W468" i="1"/>
  <c r="L474" i="1"/>
  <c r="M474" i="1"/>
  <c r="Q474" i="1"/>
  <c r="S474" i="1"/>
  <c r="X468" i="1"/>
  <c r="AE467" i="1"/>
  <c r="AF467" i="1"/>
  <c r="AH467" i="1"/>
  <c r="Z471" i="1"/>
  <c r="AA468" i="1"/>
  <c r="AC468" i="1"/>
  <c r="Y468" i="1"/>
  <c r="AD468" i="1"/>
  <c r="T475" i="1"/>
  <c r="W469" i="1"/>
  <c r="L475" i="1"/>
  <c r="M475" i="1"/>
  <c r="Q475" i="1"/>
  <c r="S475" i="1"/>
  <c r="X469" i="1"/>
  <c r="AE468" i="1"/>
  <c r="AF468" i="1"/>
  <c r="AH468" i="1"/>
  <c r="Z472" i="1"/>
  <c r="AA469" i="1"/>
  <c r="AC469" i="1"/>
  <c r="Y469" i="1"/>
  <c r="AD469" i="1"/>
  <c r="T476" i="1"/>
  <c r="W470" i="1"/>
  <c r="L476" i="1"/>
  <c r="M476" i="1"/>
  <c r="Q476" i="1"/>
  <c r="S476" i="1"/>
  <c r="X470" i="1"/>
  <c r="AE469" i="1"/>
  <c r="AF469" i="1"/>
  <c r="AH469" i="1"/>
  <c r="Z473" i="1"/>
  <c r="AA470" i="1"/>
  <c r="AC470" i="1"/>
  <c r="Y470" i="1"/>
  <c r="AD470" i="1"/>
  <c r="T477" i="1"/>
  <c r="W471" i="1"/>
  <c r="L477" i="1"/>
  <c r="M477" i="1"/>
  <c r="Q477" i="1"/>
  <c r="S477" i="1"/>
  <c r="X471" i="1"/>
  <c r="AE470" i="1"/>
  <c r="AF470" i="1"/>
  <c r="AH470" i="1"/>
  <c r="Z474" i="1"/>
  <c r="AA471" i="1"/>
  <c r="AC471" i="1"/>
  <c r="Y471" i="1"/>
  <c r="AD471" i="1"/>
  <c r="T478" i="1"/>
  <c r="W472" i="1"/>
  <c r="L478" i="1"/>
  <c r="M478" i="1"/>
  <c r="Q478" i="1"/>
  <c r="S478" i="1"/>
  <c r="X472" i="1"/>
  <c r="AE471" i="1"/>
  <c r="AF471" i="1"/>
  <c r="AH471" i="1"/>
  <c r="Z475" i="1"/>
  <c r="AA472" i="1"/>
  <c r="AC472" i="1"/>
  <c r="Y472" i="1"/>
  <c r="AD472" i="1"/>
  <c r="T479" i="1"/>
  <c r="W473" i="1"/>
  <c r="L479" i="1"/>
  <c r="M479" i="1"/>
  <c r="Q479" i="1"/>
  <c r="S479" i="1"/>
  <c r="X473" i="1"/>
  <c r="AE472" i="1"/>
  <c r="AF472" i="1"/>
  <c r="AH472" i="1"/>
  <c r="Z476" i="1"/>
  <c r="AA473" i="1"/>
  <c r="AC473" i="1"/>
  <c r="Y473" i="1"/>
  <c r="AD473" i="1"/>
  <c r="T480" i="1"/>
  <c r="W474" i="1"/>
  <c r="L480" i="1"/>
  <c r="M480" i="1"/>
  <c r="Q480" i="1"/>
  <c r="S480" i="1"/>
  <c r="X474" i="1"/>
  <c r="AE473" i="1"/>
  <c r="AF473" i="1"/>
  <c r="AH473" i="1"/>
  <c r="Z477" i="1"/>
  <c r="AA474" i="1"/>
  <c r="AC474" i="1"/>
  <c r="Y474" i="1"/>
  <c r="AD474" i="1"/>
  <c r="T481" i="1"/>
  <c r="W475" i="1"/>
  <c r="L481" i="1"/>
  <c r="M481" i="1"/>
  <c r="Q481" i="1"/>
  <c r="S481" i="1"/>
  <c r="X475" i="1"/>
  <c r="AE474" i="1"/>
  <c r="AF474" i="1"/>
  <c r="AH474" i="1"/>
  <c r="Z478" i="1"/>
  <c r="AA475" i="1"/>
  <c r="AC475" i="1"/>
  <c r="Y475" i="1"/>
  <c r="AD475" i="1"/>
  <c r="T482" i="1"/>
  <c r="W476" i="1"/>
  <c r="L482" i="1"/>
  <c r="M482" i="1"/>
  <c r="Q482" i="1"/>
  <c r="S482" i="1"/>
  <c r="X476" i="1"/>
  <c r="AE475" i="1"/>
  <c r="AF475" i="1"/>
  <c r="AH475" i="1"/>
  <c r="Z479" i="1"/>
  <c r="AA476" i="1"/>
  <c r="AC476" i="1"/>
  <c r="Y476" i="1"/>
  <c r="AD476" i="1"/>
  <c r="T483" i="1"/>
  <c r="W477" i="1"/>
  <c r="L483" i="1"/>
  <c r="M483" i="1"/>
  <c r="Q483" i="1"/>
  <c r="S483" i="1"/>
  <c r="X477" i="1"/>
  <c r="AE476" i="1"/>
  <c r="AF476" i="1"/>
  <c r="AH476" i="1"/>
  <c r="Z480" i="1"/>
  <c r="AA477" i="1"/>
  <c r="AC477" i="1"/>
  <c r="Y477" i="1"/>
  <c r="AD477" i="1"/>
  <c r="T484" i="1"/>
  <c r="W478" i="1"/>
  <c r="L484" i="1"/>
  <c r="M484" i="1"/>
  <c r="Q484" i="1"/>
  <c r="S484" i="1"/>
  <c r="X478" i="1"/>
  <c r="AE477" i="1"/>
  <c r="AF477" i="1"/>
  <c r="AH477" i="1"/>
  <c r="Z481" i="1"/>
  <c r="AA478" i="1"/>
  <c r="AC478" i="1"/>
  <c r="Y478" i="1"/>
  <c r="AD478" i="1"/>
  <c r="T485" i="1"/>
  <c r="W479" i="1"/>
  <c r="L485" i="1"/>
  <c r="M485" i="1"/>
  <c r="Q485" i="1"/>
  <c r="S485" i="1"/>
  <c r="X479" i="1"/>
  <c r="AE478" i="1"/>
  <c r="AF478" i="1"/>
  <c r="AH478" i="1"/>
  <c r="Z482" i="1"/>
  <c r="AA479" i="1"/>
  <c r="AC479" i="1"/>
  <c r="Y479" i="1"/>
  <c r="AD479" i="1"/>
  <c r="T486" i="1"/>
  <c r="W480" i="1"/>
  <c r="L486" i="1"/>
  <c r="M486" i="1"/>
  <c r="Q486" i="1"/>
  <c r="S486" i="1"/>
  <c r="X480" i="1"/>
  <c r="AE479" i="1"/>
  <c r="AF479" i="1"/>
  <c r="AH479" i="1"/>
  <c r="Z483" i="1"/>
  <c r="AA480" i="1"/>
  <c r="AC480" i="1"/>
  <c r="Y480" i="1"/>
  <c r="AD480" i="1"/>
  <c r="T487" i="1"/>
  <c r="W481" i="1"/>
  <c r="L487" i="1"/>
  <c r="M487" i="1"/>
  <c r="Q487" i="1"/>
  <c r="S487" i="1"/>
  <c r="X481" i="1"/>
  <c r="AE480" i="1"/>
  <c r="AF480" i="1"/>
  <c r="AH480" i="1"/>
  <c r="Z484" i="1"/>
  <c r="AA481" i="1"/>
  <c r="AC481" i="1"/>
  <c r="Y481" i="1"/>
  <c r="AD481" i="1"/>
  <c r="T488" i="1"/>
  <c r="W482" i="1"/>
  <c r="L488" i="1"/>
  <c r="M488" i="1"/>
  <c r="Q488" i="1"/>
  <c r="S488" i="1"/>
  <c r="X482" i="1"/>
  <c r="AE481" i="1"/>
  <c r="AF481" i="1"/>
  <c r="AH481" i="1"/>
  <c r="Z485" i="1"/>
  <c r="AA482" i="1"/>
  <c r="AC482" i="1"/>
  <c r="Y482" i="1"/>
  <c r="AD482" i="1"/>
  <c r="T489" i="1"/>
  <c r="W483" i="1"/>
  <c r="L489" i="1"/>
  <c r="M489" i="1"/>
  <c r="Q489" i="1"/>
  <c r="S489" i="1"/>
  <c r="X483" i="1"/>
  <c r="AE482" i="1"/>
  <c r="AF482" i="1"/>
  <c r="AH482" i="1"/>
  <c r="Z486" i="1"/>
  <c r="AA483" i="1"/>
  <c r="AC483" i="1"/>
  <c r="Y483" i="1"/>
  <c r="AD483" i="1"/>
  <c r="T490" i="1"/>
  <c r="W484" i="1"/>
  <c r="L490" i="1"/>
  <c r="M490" i="1"/>
  <c r="Q490" i="1"/>
  <c r="S490" i="1"/>
  <c r="X484" i="1"/>
  <c r="AE483" i="1"/>
  <c r="AF483" i="1"/>
  <c r="AH483" i="1"/>
  <c r="Z487" i="1"/>
  <c r="AA484" i="1"/>
  <c r="AC484" i="1"/>
  <c r="Y484" i="1"/>
  <c r="AD484" i="1"/>
  <c r="T491" i="1"/>
  <c r="W485" i="1"/>
  <c r="L491" i="1"/>
  <c r="M491" i="1"/>
  <c r="Q491" i="1"/>
  <c r="S491" i="1"/>
  <c r="X485" i="1"/>
  <c r="AE484" i="1"/>
  <c r="AF484" i="1"/>
  <c r="AH484" i="1"/>
  <c r="Z488" i="1"/>
  <c r="AA485" i="1"/>
  <c r="AC485" i="1"/>
  <c r="Y485" i="1"/>
  <c r="AD485" i="1"/>
  <c r="T492" i="1"/>
  <c r="W486" i="1"/>
  <c r="L492" i="1"/>
  <c r="M492" i="1"/>
  <c r="Q492" i="1"/>
  <c r="S492" i="1"/>
  <c r="X486" i="1"/>
  <c r="AE485" i="1"/>
  <c r="AF485" i="1"/>
  <c r="AH485" i="1"/>
  <c r="Z489" i="1"/>
  <c r="AA486" i="1"/>
  <c r="AC486" i="1"/>
  <c r="Y486" i="1"/>
  <c r="AD486" i="1"/>
  <c r="T493" i="1"/>
  <c r="W487" i="1"/>
  <c r="L493" i="1"/>
  <c r="M493" i="1"/>
  <c r="Q493" i="1"/>
  <c r="S493" i="1"/>
  <c r="X487" i="1"/>
  <c r="AE486" i="1"/>
  <c r="AF486" i="1"/>
  <c r="AH486" i="1"/>
  <c r="Z490" i="1"/>
  <c r="AA487" i="1"/>
  <c r="AC487" i="1"/>
  <c r="Y487" i="1"/>
  <c r="AD487" i="1"/>
  <c r="T494" i="1"/>
  <c r="W488" i="1"/>
  <c r="L494" i="1"/>
  <c r="M494" i="1"/>
  <c r="Q494" i="1"/>
  <c r="S494" i="1"/>
  <c r="X488" i="1"/>
  <c r="AE487" i="1"/>
  <c r="AF487" i="1"/>
  <c r="AH487" i="1"/>
  <c r="Z491" i="1"/>
  <c r="AA488" i="1"/>
  <c r="AC488" i="1"/>
  <c r="Y488" i="1"/>
  <c r="AD488" i="1"/>
  <c r="T495" i="1"/>
  <c r="W489" i="1"/>
  <c r="L495" i="1"/>
  <c r="M495" i="1"/>
  <c r="Q495" i="1"/>
  <c r="S495" i="1"/>
  <c r="X489" i="1"/>
  <c r="AE488" i="1"/>
  <c r="AF488" i="1"/>
  <c r="AH488" i="1"/>
  <c r="Z492" i="1"/>
  <c r="AA489" i="1"/>
  <c r="AC489" i="1"/>
  <c r="Y489" i="1"/>
  <c r="AD489" i="1"/>
  <c r="T496" i="1"/>
  <c r="W490" i="1"/>
  <c r="L496" i="1"/>
  <c r="M496" i="1"/>
  <c r="Q496" i="1"/>
  <c r="S496" i="1"/>
  <c r="X490" i="1"/>
  <c r="AE489" i="1"/>
  <c r="AF489" i="1"/>
  <c r="AH489" i="1"/>
  <c r="Z493" i="1"/>
  <c r="AA490" i="1"/>
  <c r="AC490" i="1"/>
  <c r="Y490" i="1"/>
  <c r="AD490" i="1"/>
  <c r="T497" i="1"/>
  <c r="W491" i="1"/>
  <c r="L497" i="1"/>
  <c r="M497" i="1"/>
  <c r="Q497" i="1"/>
  <c r="S497" i="1"/>
  <c r="X491" i="1"/>
  <c r="AE490" i="1"/>
  <c r="AF490" i="1"/>
  <c r="AH490" i="1"/>
  <c r="Z494" i="1"/>
  <c r="AA491" i="1"/>
  <c r="AC491" i="1"/>
  <c r="Y491" i="1"/>
  <c r="AD491" i="1"/>
  <c r="T498" i="1"/>
  <c r="W492" i="1"/>
  <c r="L498" i="1"/>
  <c r="M498" i="1"/>
  <c r="Q498" i="1"/>
  <c r="S498" i="1"/>
  <c r="X492" i="1"/>
  <c r="AE491" i="1"/>
  <c r="AF491" i="1"/>
  <c r="AH491" i="1"/>
  <c r="Z495" i="1"/>
  <c r="AA492" i="1"/>
  <c r="AC492" i="1"/>
  <c r="Y492" i="1"/>
  <c r="AD492" i="1"/>
  <c r="T499" i="1"/>
  <c r="W493" i="1"/>
  <c r="L499" i="1"/>
  <c r="M499" i="1"/>
  <c r="Q499" i="1"/>
  <c r="S499" i="1"/>
  <c r="X493" i="1"/>
  <c r="AE492" i="1"/>
  <c r="AF492" i="1"/>
  <c r="AH492" i="1"/>
  <c r="Z496" i="1"/>
  <c r="AA493" i="1"/>
  <c r="AC493" i="1"/>
  <c r="Y493" i="1"/>
  <c r="AD493" i="1"/>
  <c r="T500" i="1"/>
  <c r="W494" i="1"/>
  <c r="L500" i="1"/>
  <c r="M500" i="1"/>
  <c r="Q500" i="1"/>
  <c r="S500" i="1"/>
  <c r="X494" i="1"/>
  <c r="AE493" i="1"/>
  <c r="AF493" i="1"/>
  <c r="AH493" i="1"/>
  <c r="Z497" i="1"/>
  <c r="AA494" i="1"/>
  <c r="AC494" i="1"/>
  <c r="Y494" i="1"/>
  <c r="AD494" i="1"/>
  <c r="T501" i="1"/>
  <c r="W495" i="1"/>
  <c r="L501" i="1"/>
  <c r="M501" i="1"/>
  <c r="Q501" i="1"/>
  <c r="S501" i="1"/>
  <c r="X495" i="1"/>
  <c r="AE494" i="1"/>
  <c r="AF494" i="1"/>
  <c r="AH494" i="1"/>
  <c r="Z498" i="1"/>
  <c r="AA495" i="1"/>
  <c r="AC495" i="1"/>
  <c r="Y495" i="1"/>
  <c r="AD495" i="1"/>
  <c r="T502" i="1"/>
  <c r="W496" i="1"/>
  <c r="L502" i="1"/>
  <c r="M502" i="1"/>
  <c r="Q502" i="1"/>
  <c r="S502" i="1"/>
  <c r="X496" i="1"/>
  <c r="AE495" i="1"/>
  <c r="AF495" i="1"/>
  <c r="AH495" i="1"/>
  <c r="Z499" i="1"/>
  <c r="AA496" i="1"/>
  <c r="AC496" i="1"/>
  <c r="Y496" i="1"/>
  <c r="AD496" i="1"/>
  <c r="T503" i="1"/>
  <c r="W497" i="1"/>
  <c r="L503" i="1"/>
  <c r="M503" i="1"/>
  <c r="Q503" i="1"/>
  <c r="S503" i="1"/>
  <c r="X497" i="1"/>
  <c r="AE496" i="1"/>
  <c r="AF496" i="1"/>
  <c r="AH496" i="1"/>
  <c r="Z500" i="1"/>
  <c r="AA497" i="1"/>
  <c r="AC497" i="1"/>
  <c r="Y497" i="1"/>
  <c r="AD497" i="1"/>
  <c r="T504" i="1"/>
  <c r="W498" i="1"/>
  <c r="L504" i="1"/>
  <c r="M504" i="1"/>
  <c r="Q504" i="1"/>
  <c r="S504" i="1"/>
  <c r="X498" i="1"/>
  <c r="AE497" i="1"/>
  <c r="AF497" i="1"/>
  <c r="AH497" i="1"/>
  <c r="Z501" i="1"/>
  <c r="AA498" i="1"/>
  <c r="AC498" i="1"/>
  <c r="Y498" i="1"/>
  <c r="AD498" i="1"/>
  <c r="T505" i="1"/>
  <c r="W499" i="1"/>
  <c r="L505" i="1"/>
  <c r="M505" i="1"/>
  <c r="Q505" i="1"/>
  <c r="S505" i="1"/>
  <c r="X499" i="1"/>
  <c r="AE498" i="1"/>
  <c r="AF498" i="1"/>
  <c r="AH498" i="1"/>
  <c r="Z502" i="1"/>
  <c r="AA499" i="1"/>
  <c r="AC499" i="1"/>
  <c r="Y499" i="1"/>
  <c r="AD499" i="1"/>
  <c r="T506" i="1"/>
  <c r="W500" i="1"/>
  <c r="L506" i="1"/>
  <c r="M506" i="1"/>
  <c r="Q506" i="1"/>
  <c r="S506" i="1"/>
  <c r="X500" i="1"/>
  <c r="AE499" i="1"/>
  <c r="AF499" i="1"/>
  <c r="AH499" i="1"/>
  <c r="Z503" i="1"/>
  <c r="AA500" i="1"/>
  <c r="AC500" i="1"/>
  <c r="Y500" i="1"/>
  <c r="AD500" i="1"/>
  <c r="T507" i="1"/>
  <c r="W501" i="1"/>
  <c r="L507" i="1"/>
  <c r="M507" i="1"/>
  <c r="Q507" i="1"/>
  <c r="S507" i="1"/>
  <c r="X501" i="1"/>
  <c r="AE500" i="1"/>
  <c r="AF500" i="1"/>
  <c r="AH500" i="1"/>
  <c r="Z504" i="1"/>
  <c r="AA501" i="1"/>
  <c r="AC501" i="1"/>
  <c r="Y501" i="1"/>
  <c r="AD501" i="1"/>
  <c r="T508" i="1"/>
  <c r="W502" i="1"/>
  <c r="L508" i="1"/>
  <c r="M508" i="1"/>
  <c r="Q508" i="1"/>
  <c r="S508" i="1"/>
  <c r="X502" i="1"/>
  <c r="AE501" i="1"/>
  <c r="AF501" i="1"/>
  <c r="AH501" i="1"/>
  <c r="Z505" i="1"/>
  <c r="AA502" i="1"/>
  <c r="AC502" i="1"/>
  <c r="Y502" i="1"/>
  <c r="AD502" i="1"/>
  <c r="T509" i="1"/>
  <c r="W503" i="1"/>
  <c r="L509" i="1"/>
  <c r="M509" i="1"/>
  <c r="Q509" i="1"/>
  <c r="S509" i="1"/>
  <c r="X503" i="1"/>
  <c r="AE502" i="1"/>
  <c r="AF502" i="1"/>
  <c r="AH502" i="1"/>
  <c r="Z506" i="1"/>
  <c r="AA503" i="1"/>
  <c r="AC503" i="1"/>
  <c r="Y503" i="1"/>
  <c r="AD503" i="1"/>
  <c r="T510" i="1"/>
  <c r="W504" i="1"/>
  <c r="L510" i="1"/>
  <c r="M510" i="1"/>
  <c r="Q510" i="1"/>
  <c r="S510" i="1"/>
  <c r="X504" i="1"/>
  <c r="AE503" i="1"/>
  <c r="AF503" i="1"/>
  <c r="AH503" i="1"/>
  <c r="Z507" i="1"/>
  <c r="AA504" i="1"/>
  <c r="AC504" i="1"/>
  <c r="Y504" i="1"/>
  <c r="AD504" i="1"/>
  <c r="T511" i="1"/>
  <c r="W505" i="1"/>
  <c r="L511" i="1"/>
  <c r="M511" i="1"/>
  <c r="Q511" i="1"/>
  <c r="S511" i="1"/>
  <c r="X505" i="1"/>
  <c r="AE504" i="1"/>
  <c r="AF504" i="1"/>
  <c r="AH504" i="1"/>
  <c r="Z508" i="1"/>
  <c r="AA505" i="1"/>
  <c r="AC505" i="1"/>
  <c r="Y505" i="1"/>
  <c r="AD505" i="1"/>
  <c r="T512" i="1"/>
  <c r="W506" i="1"/>
  <c r="L512" i="1"/>
  <c r="M512" i="1"/>
  <c r="Q512" i="1"/>
  <c r="S512" i="1"/>
  <c r="X506" i="1"/>
  <c r="AE505" i="1"/>
  <c r="AF505" i="1"/>
  <c r="AH505" i="1"/>
  <c r="Z509" i="1"/>
  <c r="AA506" i="1"/>
  <c r="AC506" i="1"/>
  <c r="Y506" i="1"/>
  <c r="AD506" i="1"/>
  <c r="T513" i="1"/>
  <c r="W507" i="1"/>
  <c r="L513" i="1"/>
  <c r="M513" i="1"/>
  <c r="Q513" i="1"/>
  <c r="S513" i="1"/>
  <c r="X507" i="1"/>
  <c r="AE506" i="1"/>
  <c r="AF506" i="1"/>
  <c r="AH506" i="1"/>
  <c r="Z510" i="1"/>
  <c r="AA507" i="1"/>
  <c r="AC507" i="1"/>
  <c r="Y507" i="1"/>
  <c r="AD507" i="1"/>
  <c r="T514" i="1"/>
  <c r="W508" i="1"/>
  <c r="L514" i="1"/>
  <c r="M514" i="1"/>
  <c r="Q514" i="1"/>
  <c r="S514" i="1"/>
  <c r="X508" i="1"/>
  <c r="AE507" i="1"/>
  <c r="AF507" i="1"/>
  <c r="AH507" i="1"/>
  <c r="Z511" i="1"/>
  <c r="AA508" i="1"/>
  <c r="AC508" i="1"/>
  <c r="Y508" i="1"/>
  <c r="AD508" i="1"/>
  <c r="T515" i="1"/>
  <c r="W509" i="1"/>
  <c r="L515" i="1"/>
  <c r="M515" i="1"/>
  <c r="Q515" i="1"/>
  <c r="S515" i="1"/>
  <c r="X509" i="1"/>
  <c r="AE508" i="1"/>
  <c r="AF508" i="1"/>
  <c r="AH508" i="1"/>
  <c r="Z512" i="1"/>
  <c r="AA509" i="1"/>
  <c r="AC509" i="1"/>
  <c r="Y509" i="1"/>
  <c r="AD509" i="1"/>
  <c r="T516" i="1"/>
  <c r="W510" i="1"/>
  <c r="L516" i="1"/>
  <c r="M516" i="1"/>
  <c r="Q516" i="1"/>
  <c r="S516" i="1"/>
  <c r="X510" i="1"/>
  <c r="AE509" i="1"/>
  <c r="AF509" i="1"/>
  <c r="AH509" i="1"/>
  <c r="Z513" i="1"/>
  <c r="AA510" i="1"/>
  <c r="AC510" i="1"/>
  <c r="Y510" i="1"/>
  <c r="AD510" i="1"/>
  <c r="T517" i="1"/>
  <c r="W511" i="1"/>
  <c r="L517" i="1"/>
  <c r="M517" i="1"/>
  <c r="Q517" i="1"/>
  <c r="S517" i="1"/>
  <c r="X511" i="1"/>
  <c r="AE510" i="1"/>
  <c r="AF510" i="1"/>
  <c r="AH510" i="1"/>
  <c r="Z514" i="1"/>
  <c r="AA511" i="1"/>
  <c r="AC511" i="1"/>
  <c r="Y511" i="1"/>
  <c r="AD511" i="1"/>
  <c r="T518" i="1"/>
  <c r="W512" i="1"/>
  <c r="L518" i="1"/>
  <c r="M518" i="1"/>
  <c r="Q518" i="1"/>
  <c r="S518" i="1"/>
  <c r="X512" i="1"/>
  <c r="AE511" i="1"/>
  <c r="AF511" i="1"/>
  <c r="AH511" i="1"/>
  <c r="Z515" i="1"/>
  <c r="AA512" i="1"/>
  <c r="AC512" i="1"/>
  <c r="Y512" i="1"/>
  <c r="AD512" i="1"/>
  <c r="T519" i="1"/>
  <c r="W513" i="1"/>
  <c r="L519" i="1"/>
  <c r="M519" i="1"/>
  <c r="Q519" i="1"/>
  <c r="S519" i="1"/>
  <c r="X513" i="1"/>
  <c r="AE512" i="1"/>
  <c r="AF512" i="1"/>
  <c r="AH512" i="1"/>
  <c r="Z516" i="1"/>
  <c r="AA513" i="1"/>
  <c r="AC513" i="1"/>
  <c r="Y513" i="1"/>
  <c r="AD513" i="1"/>
  <c r="T520" i="1"/>
  <c r="W514" i="1"/>
  <c r="L520" i="1"/>
  <c r="M520" i="1"/>
  <c r="Q520" i="1"/>
  <c r="S520" i="1"/>
  <c r="X514" i="1"/>
  <c r="AE513" i="1"/>
  <c r="AF513" i="1"/>
  <c r="AH513" i="1"/>
  <c r="Z517" i="1"/>
  <c r="AA514" i="1"/>
  <c r="AC514" i="1"/>
  <c r="Y514" i="1"/>
  <c r="AD514" i="1"/>
  <c r="T521" i="1"/>
  <c r="W515" i="1"/>
  <c r="L521" i="1"/>
  <c r="M521" i="1"/>
  <c r="Q521" i="1"/>
  <c r="S521" i="1"/>
  <c r="X515" i="1"/>
  <c r="AE514" i="1"/>
  <c r="AF514" i="1"/>
  <c r="AH514" i="1"/>
  <c r="Z518" i="1"/>
  <c r="AA515" i="1"/>
  <c r="AC515" i="1"/>
  <c r="Y515" i="1"/>
  <c r="AD515" i="1"/>
  <c r="T522" i="1"/>
  <c r="W516" i="1"/>
  <c r="L522" i="1"/>
  <c r="M522" i="1"/>
  <c r="Q522" i="1"/>
  <c r="S522" i="1"/>
  <c r="X516" i="1"/>
  <c r="AE515" i="1"/>
  <c r="AF515" i="1"/>
  <c r="AH515" i="1"/>
  <c r="Z519" i="1"/>
  <c r="AA516" i="1"/>
  <c r="AC516" i="1"/>
  <c r="Y516" i="1"/>
  <c r="AD516" i="1"/>
  <c r="T523" i="1"/>
  <c r="W517" i="1"/>
  <c r="L523" i="1"/>
  <c r="M523" i="1"/>
  <c r="Q523" i="1"/>
  <c r="S523" i="1"/>
  <c r="X517" i="1"/>
  <c r="AE516" i="1"/>
  <c r="AF516" i="1"/>
  <c r="AH516" i="1"/>
  <c r="Z520" i="1"/>
  <c r="AA517" i="1"/>
  <c r="AC517" i="1"/>
  <c r="Y517" i="1"/>
  <c r="AD517" i="1"/>
  <c r="T524" i="1"/>
  <c r="W518" i="1"/>
  <c r="L524" i="1"/>
  <c r="M524" i="1"/>
  <c r="Q524" i="1"/>
  <c r="S524" i="1"/>
  <c r="X518" i="1"/>
  <c r="AE517" i="1"/>
  <c r="AF517" i="1"/>
  <c r="AH517" i="1"/>
  <c r="Z521" i="1"/>
  <c r="AA518" i="1"/>
  <c r="AC518" i="1"/>
  <c r="Y518" i="1"/>
  <c r="AD518" i="1"/>
  <c r="T525" i="1"/>
  <c r="W519" i="1"/>
  <c r="L525" i="1"/>
  <c r="M525" i="1"/>
  <c r="Q525" i="1"/>
  <c r="S525" i="1"/>
  <c r="X519" i="1"/>
  <c r="AE518" i="1"/>
  <c r="AF518" i="1"/>
  <c r="AH518" i="1"/>
  <c r="Z522" i="1"/>
  <c r="AA519" i="1"/>
  <c r="AC519" i="1"/>
  <c r="Y519" i="1"/>
  <c r="AD519" i="1"/>
  <c r="T526" i="1"/>
  <c r="W520" i="1"/>
  <c r="L526" i="1"/>
  <c r="M526" i="1"/>
  <c r="Q526" i="1"/>
  <c r="S526" i="1"/>
  <c r="X520" i="1"/>
  <c r="AE519" i="1"/>
  <c r="AF519" i="1"/>
  <c r="AH519" i="1"/>
  <c r="Z523" i="1"/>
  <c r="AA520" i="1"/>
  <c r="AC520" i="1"/>
  <c r="Y520" i="1"/>
  <c r="AD520" i="1"/>
  <c r="T527" i="1"/>
  <c r="W521" i="1"/>
  <c r="L527" i="1"/>
  <c r="M527" i="1"/>
  <c r="Q527" i="1"/>
  <c r="S527" i="1"/>
  <c r="X521" i="1"/>
  <c r="AE520" i="1"/>
  <c r="AF520" i="1"/>
  <c r="AH520" i="1"/>
  <c r="Z524" i="1"/>
  <c r="AA521" i="1"/>
  <c r="AC521" i="1"/>
  <c r="Y521" i="1"/>
  <c r="AD521" i="1"/>
  <c r="T528" i="1"/>
  <c r="W522" i="1"/>
  <c r="L528" i="1"/>
  <c r="M528" i="1"/>
  <c r="Q528" i="1"/>
  <c r="S528" i="1"/>
  <c r="X522" i="1"/>
  <c r="AE521" i="1"/>
  <c r="AF521" i="1"/>
  <c r="AH521" i="1"/>
  <c r="Z525" i="1"/>
  <c r="AA522" i="1"/>
  <c r="AC522" i="1"/>
  <c r="Y522" i="1"/>
  <c r="AD522" i="1"/>
  <c r="T529" i="1"/>
  <c r="W523" i="1"/>
  <c r="L529" i="1"/>
  <c r="M529" i="1"/>
  <c r="Q529" i="1"/>
  <c r="S529" i="1"/>
  <c r="X523" i="1"/>
  <c r="AE522" i="1"/>
  <c r="AF522" i="1"/>
  <c r="AH522" i="1"/>
  <c r="Z526" i="1"/>
  <c r="AA523" i="1"/>
  <c r="AC523" i="1"/>
  <c r="Y523" i="1"/>
  <c r="AD523" i="1"/>
  <c r="T530" i="1"/>
  <c r="W524" i="1"/>
  <c r="L530" i="1"/>
  <c r="M530" i="1"/>
  <c r="Q530" i="1"/>
  <c r="S530" i="1"/>
  <c r="X524" i="1"/>
  <c r="AE523" i="1"/>
  <c r="AF523" i="1"/>
  <c r="AH523" i="1"/>
  <c r="Z527" i="1"/>
  <c r="AA524" i="1"/>
  <c r="AC524" i="1"/>
  <c r="Y524" i="1"/>
  <c r="AD524" i="1"/>
  <c r="T531" i="1"/>
  <c r="W525" i="1"/>
  <c r="L531" i="1"/>
  <c r="M531" i="1"/>
  <c r="Q531" i="1"/>
  <c r="S531" i="1"/>
  <c r="X525" i="1"/>
  <c r="AE524" i="1"/>
  <c r="AF524" i="1"/>
  <c r="AH524" i="1"/>
  <c r="Z528" i="1"/>
  <c r="AA525" i="1"/>
  <c r="AC525" i="1"/>
  <c r="Y525" i="1"/>
  <c r="AD525" i="1"/>
  <c r="T532" i="1"/>
  <c r="W526" i="1"/>
  <c r="L532" i="1"/>
  <c r="M532" i="1"/>
  <c r="Q532" i="1"/>
  <c r="S532" i="1"/>
  <c r="X526" i="1"/>
  <c r="AE525" i="1"/>
  <c r="AF525" i="1"/>
  <c r="AH525" i="1"/>
  <c r="Z529" i="1"/>
  <c r="AA526" i="1"/>
  <c r="AC526" i="1"/>
  <c r="Y526" i="1"/>
  <c r="AD526" i="1"/>
  <c r="T533" i="1"/>
  <c r="W527" i="1"/>
  <c r="L533" i="1"/>
  <c r="M533" i="1"/>
  <c r="Q533" i="1"/>
  <c r="S533" i="1"/>
  <c r="X527" i="1"/>
  <c r="AE526" i="1"/>
  <c r="AF526" i="1"/>
  <c r="AH526" i="1"/>
  <c r="Z530" i="1"/>
  <c r="AA527" i="1"/>
  <c r="AC527" i="1"/>
  <c r="Y527" i="1"/>
  <c r="AD527" i="1"/>
  <c r="T534" i="1"/>
  <c r="W528" i="1"/>
  <c r="L534" i="1"/>
  <c r="M534" i="1"/>
  <c r="Q534" i="1"/>
  <c r="S534" i="1"/>
  <c r="X528" i="1"/>
  <c r="AE527" i="1"/>
  <c r="AF527" i="1"/>
  <c r="AH527" i="1"/>
  <c r="Z531" i="1"/>
  <c r="AA528" i="1"/>
  <c r="AC528" i="1"/>
  <c r="Y528" i="1"/>
  <c r="AD528" i="1"/>
  <c r="T535" i="1"/>
  <c r="W529" i="1"/>
  <c r="L535" i="1"/>
  <c r="M535" i="1"/>
  <c r="Q535" i="1"/>
  <c r="S535" i="1"/>
  <c r="X529" i="1"/>
  <c r="AE528" i="1"/>
  <c r="AF528" i="1"/>
  <c r="AH528" i="1"/>
  <c r="Z532" i="1"/>
  <c r="AA529" i="1"/>
  <c r="AC529" i="1"/>
  <c r="Y529" i="1"/>
  <c r="AD529" i="1"/>
  <c r="T536" i="1"/>
  <c r="W530" i="1"/>
  <c r="L536" i="1"/>
  <c r="M536" i="1"/>
  <c r="Q536" i="1"/>
  <c r="S536" i="1"/>
  <c r="X530" i="1"/>
  <c r="AE529" i="1"/>
  <c r="AF529" i="1"/>
  <c r="AH529" i="1"/>
  <c r="Z533" i="1"/>
  <c r="AA530" i="1"/>
  <c r="AC530" i="1"/>
  <c r="Y530" i="1"/>
  <c r="AD530" i="1"/>
  <c r="T537" i="1"/>
  <c r="W531" i="1"/>
  <c r="L537" i="1"/>
  <c r="M537" i="1"/>
  <c r="Q537" i="1"/>
  <c r="S537" i="1"/>
  <c r="X531" i="1"/>
  <c r="AE530" i="1"/>
  <c r="AF530" i="1"/>
  <c r="AH530" i="1"/>
  <c r="Z534" i="1"/>
  <c r="AA531" i="1"/>
  <c r="AC531" i="1"/>
  <c r="Y531" i="1"/>
  <c r="AD531" i="1"/>
  <c r="T538" i="1"/>
  <c r="W532" i="1"/>
  <c r="L538" i="1"/>
  <c r="M538" i="1"/>
  <c r="Q538" i="1"/>
  <c r="S538" i="1"/>
  <c r="X532" i="1"/>
  <c r="AE531" i="1"/>
  <c r="AF531" i="1"/>
  <c r="AH531" i="1"/>
  <c r="Z535" i="1"/>
  <c r="AA532" i="1"/>
  <c r="AC532" i="1"/>
  <c r="Y532" i="1"/>
  <c r="AD532" i="1"/>
  <c r="T539" i="1"/>
  <c r="W533" i="1"/>
  <c r="L539" i="1"/>
  <c r="M539" i="1"/>
  <c r="Q539" i="1"/>
  <c r="S539" i="1"/>
  <c r="X533" i="1"/>
  <c r="AE532" i="1"/>
  <c r="AF532" i="1"/>
  <c r="AH532" i="1"/>
  <c r="Z536" i="1"/>
  <c r="AA533" i="1"/>
  <c r="AC533" i="1"/>
  <c r="Y533" i="1"/>
  <c r="AD533" i="1"/>
  <c r="T540" i="1"/>
  <c r="W534" i="1"/>
  <c r="L540" i="1"/>
  <c r="M540" i="1"/>
  <c r="Q540" i="1"/>
  <c r="S540" i="1"/>
  <c r="X534" i="1"/>
  <c r="AE533" i="1"/>
  <c r="AF533" i="1"/>
  <c r="AH533" i="1"/>
  <c r="Z537" i="1"/>
  <c r="AA534" i="1"/>
  <c r="AC534" i="1"/>
  <c r="Y534" i="1"/>
  <c r="AD534" i="1"/>
  <c r="T541" i="1"/>
  <c r="W535" i="1"/>
  <c r="L541" i="1"/>
  <c r="M541" i="1"/>
  <c r="Q541" i="1"/>
  <c r="S541" i="1"/>
  <c r="X535" i="1"/>
  <c r="AE534" i="1"/>
  <c r="AF534" i="1"/>
  <c r="AH534" i="1"/>
  <c r="Z538" i="1"/>
  <c r="AA535" i="1"/>
  <c r="AC535" i="1"/>
  <c r="Y535" i="1"/>
  <c r="AD535" i="1"/>
  <c r="T542" i="1"/>
  <c r="W536" i="1"/>
  <c r="L542" i="1"/>
  <c r="M542" i="1"/>
  <c r="Q542" i="1"/>
  <c r="S542" i="1"/>
  <c r="X536" i="1"/>
  <c r="AE535" i="1"/>
  <c r="AF535" i="1"/>
  <c r="AH535" i="1"/>
  <c r="Z539" i="1"/>
  <c r="AA536" i="1"/>
  <c r="AC536" i="1"/>
  <c r="Y536" i="1"/>
  <c r="AD536" i="1"/>
  <c r="T543" i="1"/>
  <c r="W537" i="1"/>
  <c r="L543" i="1"/>
  <c r="M543" i="1"/>
  <c r="Q543" i="1"/>
  <c r="S543" i="1"/>
  <c r="X537" i="1"/>
  <c r="AE536" i="1"/>
  <c r="AF536" i="1"/>
  <c r="AH536" i="1"/>
  <c r="Z540" i="1"/>
  <c r="AA537" i="1"/>
  <c r="AC537" i="1"/>
  <c r="Y537" i="1"/>
  <c r="AD537" i="1"/>
  <c r="T544" i="1"/>
  <c r="W538" i="1"/>
  <c r="L544" i="1"/>
  <c r="M544" i="1"/>
  <c r="Q544" i="1"/>
  <c r="S544" i="1"/>
  <c r="X538" i="1"/>
  <c r="AE537" i="1"/>
  <c r="AF537" i="1"/>
  <c r="AH537" i="1"/>
  <c r="Z541" i="1"/>
  <c r="AA538" i="1"/>
  <c r="AC538" i="1"/>
  <c r="Y538" i="1"/>
  <c r="AD538" i="1"/>
  <c r="T545" i="1"/>
  <c r="W539" i="1"/>
  <c r="L545" i="1"/>
  <c r="M545" i="1"/>
  <c r="Q545" i="1"/>
  <c r="S545" i="1"/>
  <c r="X539" i="1"/>
  <c r="AE538" i="1"/>
  <c r="AF538" i="1"/>
  <c r="AH538" i="1"/>
  <c r="Z542" i="1"/>
  <c r="AA539" i="1"/>
  <c r="AC539" i="1"/>
  <c r="Y539" i="1"/>
  <c r="AD539" i="1"/>
  <c r="T546" i="1"/>
  <c r="W540" i="1"/>
  <c r="L546" i="1"/>
  <c r="M546" i="1"/>
  <c r="Q546" i="1"/>
  <c r="S546" i="1"/>
  <c r="X540" i="1"/>
  <c r="AE539" i="1"/>
  <c r="AF539" i="1"/>
  <c r="AH539" i="1"/>
  <c r="Z543" i="1"/>
  <c r="AA540" i="1"/>
  <c r="AC540" i="1"/>
  <c r="Y540" i="1"/>
  <c r="AD540" i="1"/>
  <c r="T547" i="1"/>
  <c r="W541" i="1"/>
  <c r="L547" i="1"/>
  <c r="M547" i="1"/>
  <c r="Q547" i="1"/>
  <c r="S547" i="1"/>
  <c r="X541" i="1"/>
  <c r="AE540" i="1"/>
  <c r="AF540" i="1"/>
  <c r="AH540" i="1"/>
  <c r="Z544" i="1"/>
  <c r="AA541" i="1"/>
  <c r="AC541" i="1"/>
  <c r="Y541" i="1"/>
  <c r="AD541" i="1"/>
  <c r="T548" i="1"/>
  <c r="W542" i="1"/>
  <c r="L548" i="1"/>
  <c r="M548" i="1"/>
  <c r="Q548" i="1"/>
  <c r="S548" i="1"/>
  <c r="X542" i="1"/>
  <c r="AE541" i="1"/>
  <c r="AF541" i="1"/>
  <c r="AH541" i="1"/>
  <c r="Z545" i="1"/>
  <c r="AA542" i="1"/>
  <c r="AC542" i="1"/>
  <c r="Y542" i="1"/>
  <c r="AD542" i="1"/>
  <c r="T549" i="1"/>
  <c r="W543" i="1"/>
  <c r="L549" i="1"/>
  <c r="M549" i="1"/>
  <c r="Q549" i="1"/>
  <c r="S549" i="1"/>
  <c r="X543" i="1"/>
  <c r="AE542" i="1"/>
  <c r="AF542" i="1"/>
  <c r="AH542" i="1"/>
  <c r="Z546" i="1"/>
  <c r="AA543" i="1"/>
  <c r="AC543" i="1"/>
  <c r="Y543" i="1"/>
  <c r="AD543" i="1"/>
  <c r="T550" i="1"/>
  <c r="W544" i="1"/>
  <c r="L550" i="1"/>
  <c r="M550" i="1"/>
  <c r="Q550" i="1"/>
  <c r="S550" i="1"/>
  <c r="X544" i="1"/>
  <c r="AE543" i="1"/>
  <c r="AF543" i="1"/>
  <c r="AH543" i="1"/>
  <c r="Z547" i="1"/>
  <c r="AA544" i="1"/>
  <c r="AC544" i="1"/>
  <c r="Y544" i="1"/>
  <c r="AD544" i="1"/>
  <c r="T551" i="1"/>
  <c r="W545" i="1"/>
  <c r="L551" i="1"/>
  <c r="M551" i="1"/>
  <c r="Q551" i="1"/>
  <c r="S551" i="1"/>
  <c r="X545" i="1"/>
  <c r="AE544" i="1"/>
  <c r="AF544" i="1"/>
  <c r="AH544" i="1"/>
  <c r="Z548" i="1"/>
  <c r="AA545" i="1"/>
  <c r="AC545" i="1"/>
  <c r="Y545" i="1"/>
  <c r="AD545" i="1"/>
  <c r="T552" i="1"/>
  <c r="W546" i="1"/>
  <c r="L552" i="1"/>
  <c r="M552" i="1"/>
  <c r="Q552" i="1"/>
  <c r="S552" i="1"/>
  <c r="X546" i="1"/>
  <c r="AE545" i="1"/>
  <c r="AF545" i="1"/>
  <c r="AH545" i="1"/>
  <c r="Z549" i="1"/>
  <c r="AA546" i="1"/>
  <c r="AC546" i="1"/>
  <c r="Y546" i="1"/>
  <c r="AD546" i="1"/>
  <c r="T553" i="1"/>
  <c r="W547" i="1"/>
  <c r="L553" i="1"/>
  <c r="M553" i="1"/>
  <c r="Q553" i="1"/>
  <c r="S553" i="1"/>
  <c r="X547" i="1"/>
  <c r="AE546" i="1"/>
  <c r="AF546" i="1"/>
  <c r="AH546" i="1"/>
  <c r="Z550" i="1"/>
  <c r="AA547" i="1"/>
  <c r="AC547" i="1"/>
  <c r="Y547" i="1"/>
  <c r="AD547" i="1"/>
  <c r="T554" i="1"/>
  <c r="W548" i="1"/>
  <c r="L554" i="1"/>
  <c r="M554" i="1"/>
  <c r="Q554" i="1"/>
  <c r="S554" i="1"/>
  <c r="X548" i="1"/>
  <c r="AE547" i="1"/>
  <c r="AF547" i="1"/>
  <c r="AH547" i="1"/>
  <c r="Z551" i="1"/>
  <c r="AA548" i="1"/>
  <c r="AC548" i="1"/>
  <c r="Y548" i="1"/>
  <c r="AD548" i="1"/>
  <c r="T555" i="1"/>
  <c r="W549" i="1"/>
  <c r="L555" i="1"/>
  <c r="M555" i="1"/>
  <c r="Q555" i="1"/>
  <c r="S555" i="1"/>
  <c r="X549" i="1"/>
  <c r="AE548" i="1"/>
  <c r="AF548" i="1"/>
  <c r="AH548" i="1"/>
  <c r="Z552" i="1"/>
  <c r="AA549" i="1"/>
  <c r="AC549" i="1"/>
  <c r="Y549" i="1"/>
  <c r="AD549" i="1"/>
  <c r="T556" i="1"/>
  <c r="W550" i="1"/>
  <c r="L556" i="1"/>
  <c r="M556" i="1"/>
  <c r="Q556" i="1"/>
  <c r="S556" i="1"/>
  <c r="X550" i="1"/>
  <c r="AE549" i="1"/>
  <c r="AF549" i="1"/>
  <c r="AH549" i="1"/>
  <c r="Z553" i="1"/>
  <c r="AA550" i="1"/>
  <c r="AC550" i="1"/>
  <c r="Y550" i="1"/>
  <c r="AD550" i="1"/>
  <c r="T557" i="1"/>
  <c r="W551" i="1"/>
  <c r="L557" i="1"/>
  <c r="M557" i="1"/>
  <c r="Q557" i="1"/>
  <c r="S557" i="1"/>
  <c r="X551" i="1"/>
  <c r="AE550" i="1"/>
  <c r="AF550" i="1"/>
  <c r="AH550" i="1"/>
  <c r="Z554" i="1"/>
  <c r="AA551" i="1"/>
  <c r="AC551" i="1"/>
  <c r="Y551" i="1"/>
  <c r="AD551" i="1"/>
  <c r="T558" i="1"/>
  <c r="W552" i="1"/>
  <c r="L558" i="1"/>
  <c r="M558" i="1"/>
  <c r="Q558" i="1"/>
  <c r="S558" i="1"/>
  <c r="X552" i="1"/>
  <c r="AE551" i="1"/>
  <c r="AF551" i="1"/>
  <c r="AH551" i="1"/>
  <c r="Z555" i="1"/>
  <c r="AA552" i="1"/>
  <c r="AC552" i="1"/>
  <c r="Y552" i="1"/>
  <c r="AD552" i="1"/>
  <c r="T559" i="1"/>
  <c r="W553" i="1"/>
  <c r="L559" i="1"/>
  <c r="M559" i="1"/>
  <c r="Q559" i="1"/>
  <c r="S559" i="1"/>
  <c r="X553" i="1"/>
  <c r="AE552" i="1"/>
  <c r="AF552" i="1"/>
  <c r="AH552" i="1"/>
  <c r="Z556" i="1"/>
  <c r="AA553" i="1"/>
  <c r="AC553" i="1"/>
  <c r="Y553" i="1"/>
  <c r="AD553" i="1"/>
  <c r="T560" i="1"/>
  <c r="W554" i="1"/>
  <c r="L560" i="1"/>
  <c r="M560" i="1"/>
  <c r="Q560" i="1"/>
  <c r="S560" i="1"/>
  <c r="X554" i="1"/>
  <c r="AE553" i="1"/>
  <c r="AF553" i="1"/>
  <c r="AH553" i="1"/>
  <c r="Z557" i="1"/>
  <c r="AA554" i="1"/>
  <c r="AC554" i="1"/>
  <c r="Y554" i="1"/>
  <c r="AD554" i="1"/>
  <c r="T561" i="1"/>
  <c r="W555" i="1"/>
  <c r="L561" i="1"/>
  <c r="M561" i="1"/>
  <c r="Q561" i="1"/>
  <c r="S561" i="1"/>
  <c r="X555" i="1"/>
  <c r="AE554" i="1"/>
  <c r="AF554" i="1"/>
  <c r="AH554" i="1"/>
  <c r="Z558" i="1"/>
  <c r="AA555" i="1"/>
  <c r="AC555" i="1"/>
  <c r="Y555" i="1"/>
  <c r="AD555" i="1"/>
  <c r="T562" i="1"/>
  <c r="W556" i="1"/>
  <c r="L562" i="1"/>
  <c r="M562" i="1"/>
  <c r="Q562" i="1"/>
  <c r="S562" i="1"/>
  <c r="X556" i="1"/>
  <c r="AE555" i="1"/>
  <c r="AF555" i="1"/>
  <c r="AH555" i="1"/>
  <c r="Z559" i="1"/>
  <c r="AA556" i="1"/>
  <c r="AC556" i="1"/>
  <c r="Y556" i="1"/>
  <c r="AD556" i="1"/>
  <c r="T563" i="1"/>
  <c r="W557" i="1"/>
  <c r="L563" i="1"/>
  <c r="M563" i="1"/>
  <c r="Q563" i="1"/>
  <c r="S563" i="1"/>
  <c r="X557" i="1"/>
  <c r="AE556" i="1"/>
  <c r="AF556" i="1"/>
  <c r="AH556" i="1"/>
  <c r="Z560" i="1"/>
  <c r="AA557" i="1"/>
  <c r="AC557" i="1"/>
  <c r="Y557" i="1"/>
  <c r="AD557" i="1"/>
  <c r="T564" i="1"/>
  <c r="W558" i="1"/>
  <c r="L564" i="1"/>
  <c r="M564" i="1"/>
  <c r="Q564" i="1"/>
  <c r="S564" i="1"/>
  <c r="X558" i="1"/>
  <c r="AE557" i="1"/>
  <c r="AF557" i="1"/>
  <c r="AH557" i="1"/>
  <c r="Z561" i="1"/>
  <c r="AA558" i="1"/>
  <c r="AC558" i="1"/>
  <c r="Y558" i="1"/>
  <c r="AD558" i="1"/>
  <c r="T565" i="1"/>
  <c r="W559" i="1"/>
  <c r="L565" i="1"/>
  <c r="M565" i="1"/>
  <c r="Q565" i="1"/>
  <c r="S565" i="1"/>
  <c r="X559" i="1"/>
  <c r="AE558" i="1"/>
  <c r="AF558" i="1"/>
  <c r="AH558" i="1"/>
  <c r="Z562" i="1"/>
  <c r="AA559" i="1"/>
  <c r="AC559" i="1"/>
  <c r="Y559" i="1"/>
  <c r="AD559" i="1"/>
  <c r="T566" i="1"/>
  <c r="W560" i="1"/>
  <c r="L566" i="1"/>
  <c r="M566" i="1"/>
  <c r="Q566" i="1"/>
  <c r="S566" i="1"/>
  <c r="X560" i="1"/>
  <c r="AE559" i="1"/>
  <c r="AF559" i="1"/>
  <c r="AH559" i="1"/>
  <c r="Z563" i="1"/>
  <c r="AA560" i="1"/>
  <c r="AC560" i="1"/>
  <c r="Y560" i="1"/>
  <c r="AD560" i="1"/>
  <c r="T567" i="1"/>
  <c r="W561" i="1"/>
  <c r="L567" i="1"/>
  <c r="M567" i="1"/>
  <c r="Q567" i="1"/>
  <c r="S567" i="1"/>
  <c r="X561" i="1"/>
  <c r="AE560" i="1"/>
  <c r="AF560" i="1"/>
  <c r="AH560" i="1"/>
  <c r="Z564" i="1"/>
  <c r="AA561" i="1"/>
  <c r="AC561" i="1"/>
  <c r="Y561" i="1"/>
  <c r="AD561" i="1"/>
  <c r="T568" i="1"/>
  <c r="W562" i="1"/>
  <c r="L568" i="1"/>
  <c r="M568" i="1"/>
  <c r="Q568" i="1"/>
  <c r="S568" i="1"/>
  <c r="X562" i="1"/>
  <c r="AE561" i="1"/>
  <c r="AF561" i="1"/>
  <c r="AH561" i="1"/>
  <c r="Z565" i="1"/>
  <c r="AA562" i="1"/>
  <c r="AC562" i="1"/>
  <c r="Y562" i="1"/>
  <c r="AD562" i="1"/>
  <c r="T569" i="1"/>
  <c r="W563" i="1"/>
  <c r="L569" i="1"/>
  <c r="M569" i="1"/>
  <c r="Q569" i="1"/>
  <c r="S569" i="1"/>
  <c r="X563" i="1"/>
  <c r="AE562" i="1"/>
  <c r="AF562" i="1"/>
  <c r="AH562" i="1"/>
  <c r="Z566" i="1"/>
  <c r="AA563" i="1"/>
  <c r="AC563" i="1"/>
  <c r="Y563" i="1"/>
  <c r="AD563" i="1"/>
  <c r="T570" i="1"/>
  <c r="W564" i="1"/>
  <c r="L570" i="1"/>
  <c r="M570" i="1"/>
  <c r="Q570" i="1"/>
  <c r="S570" i="1"/>
  <c r="X564" i="1"/>
  <c r="AE563" i="1"/>
  <c r="AF563" i="1"/>
  <c r="AH563" i="1"/>
  <c r="Z567" i="1"/>
  <c r="AA564" i="1"/>
  <c r="AC564" i="1"/>
  <c r="Y564" i="1"/>
  <c r="AD564" i="1"/>
  <c r="T571" i="1"/>
  <c r="W565" i="1"/>
  <c r="L571" i="1"/>
  <c r="M571" i="1"/>
  <c r="Q571" i="1"/>
  <c r="S571" i="1"/>
  <c r="X565" i="1"/>
  <c r="AE564" i="1"/>
  <c r="AF564" i="1"/>
  <c r="AH564" i="1"/>
  <c r="Z568" i="1"/>
  <c r="AA565" i="1"/>
  <c r="AC565" i="1"/>
  <c r="Y565" i="1"/>
  <c r="AD565" i="1"/>
  <c r="T572" i="1"/>
  <c r="W566" i="1"/>
  <c r="L572" i="1"/>
  <c r="M572" i="1"/>
  <c r="Q572" i="1"/>
  <c r="S572" i="1"/>
  <c r="X566" i="1"/>
  <c r="AE565" i="1"/>
  <c r="AF565" i="1"/>
  <c r="AH565" i="1"/>
  <c r="Z569" i="1"/>
  <c r="AA566" i="1"/>
  <c r="AC566" i="1"/>
  <c r="Y566" i="1"/>
  <c r="AD566" i="1"/>
  <c r="T573" i="1"/>
  <c r="W567" i="1"/>
  <c r="L573" i="1"/>
  <c r="M573" i="1"/>
  <c r="Q573" i="1"/>
  <c r="S573" i="1"/>
  <c r="X567" i="1"/>
  <c r="AE566" i="1"/>
  <c r="AF566" i="1"/>
  <c r="AH566" i="1"/>
  <c r="Z570" i="1"/>
  <c r="AA567" i="1"/>
  <c r="AC567" i="1"/>
  <c r="Y567" i="1"/>
  <c r="AD567" i="1"/>
  <c r="T574" i="1"/>
  <c r="W568" i="1"/>
  <c r="L574" i="1"/>
  <c r="M574" i="1"/>
  <c r="Q574" i="1"/>
  <c r="S574" i="1"/>
  <c r="X568" i="1"/>
  <c r="AE567" i="1"/>
  <c r="AF567" i="1"/>
  <c r="AH567" i="1"/>
  <c r="Z571" i="1"/>
  <c r="AA568" i="1"/>
  <c r="AC568" i="1"/>
  <c r="Y568" i="1"/>
  <c r="AD568" i="1"/>
  <c r="T575" i="1"/>
  <c r="W569" i="1"/>
  <c r="L575" i="1"/>
  <c r="M575" i="1"/>
  <c r="Q575" i="1"/>
  <c r="S575" i="1"/>
  <c r="X569" i="1"/>
  <c r="AE568" i="1"/>
  <c r="AF568" i="1"/>
  <c r="AH568" i="1"/>
  <c r="Z572" i="1"/>
  <c r="AA569" i="1"/>
  <c r="AC569" i="1"/>
  <c r="Y569" i="1"/>
  <c r="AD569" i="1"/>
  <c r="T576" i="1"/>
  <c r="W570" i="1"/>
  <c r="L576" i="1"/>
  <c r="M576" i="1"/>
  <c r="Q576" i="1"/>
  <c r="S576" i="1"/>
  <c r="X570" i="1"/>
  <c r="AE569" i="1"/>
  <c r="AF569" i="1"/>
  <c r="AH569" i="1"/>
  <c r="Z573" i="1"/>
  <c r="AA570" i="1"/>
  <c r="AC570" i="1"/>
  <c r="Y570" i="1"/>
  <c r="AD570" i="1"/>
  <c r="T577" i="1"/>
  <c r="W571" i="1"/>
  <c r="L577" i="1"/>
  <c r="M577" i="1"/>
  <c r="Q577" i="1"/>
  <c r="S577" i="1"/>
  <c r="X571" i="1"/>
  <c r="AE570" i="1"/>
  <c r="AF570" i="1"/>
  <c r="AH570" i="1"/>
  <c r="Z574" i="1"/>
  <c r="AA571" i="1"/>
  <c r="AC571" i="1"/>
  <c r="Y571" i="1"/>
  <c r="AD571" i="1"/>
  <c r="T578" i="1"/>
  <c r="W572" i="1"/>
  <c r="L578" i="1"/>
  <c r="M578" i="1"/>
  <c r="Q578" i="1"/>
  <c r="S578" i="1"/>
  <c r="X572" i="1"/>
  <c r="AE571" i="1"/>
  <c r="AF571" i="1"/>
  <c r="AH571" i="1"/>
  <c r="Z575" i="1"/>
  <c r="AA572" i="1"/>
  <c r="AC572" i="1"/>
  <c r="Y572" i="1"/>
  <c r="AD572" i="1"/>
  <c r="T579" i="1"/>
  <c r="W573" i="1"/>
  <c r="L579" i="1"/>
  <c r="M579" i="1"/>
  <c r="Q579" i="1"/>
  <c r="S579" i="1"/>
  <c r="X573" i="1"/>
  <c r="AE572" i="1"/>
  <c r="AF572" i="1"/>
  <c r="AH572" i="1"/>
  <c r="Z576" i="1"/>
  <c r="AA573" i="1"/>
  <c r="AC573" i="1"/>
  <c r="Y573" i="1"/>
  <c r="AD573" i="1"/>
  <c r="T580" i="1"/>
  <c r="W574" i="1"/>
  <c r="L580" i="1"/>
  <c r="M580" i="1"/>
  <c r="Q580" i="1"/>
  <c r="S580" i="1"/>
  <c r="X574" i="1"/>
  <c r="AE573" i="1"/>
  <c r="AF573" i="1"/>
  <c r="AH573" i="1"/>
  <c r="Z577" i="1"/>
  <c r="AA574" i="1"/>
  <c r="AC574" i="1"/>
  <c r="Y574" i="1"/>
  <c r="AD574" i="1"/>
  <c r="T581" i="1"/>
  <c r="W575" i="1"/>
  <c r="L581" i="1"/>
  <c r="M581" i="1"/>
  <c r="Q581" i="1"/>
  <c r="S581" i="1"/>
  <c r="X575" i="1"/>
  <c r="AE574" i="1"/>
  <c r="AF574" i="1"/>
  <c r="AH574" i="1"/>
  <c r="Z578" i="1"/>
  <c r="AA575" i="1"/>
  <c r="AC575" i="1"/>
  <c r="Y575" i="1"/>
  <c r="AD575" i="1"/>
  <c r="T582" i="1"/>
  <c r="W576" i="1"/>
  <c r="L582" i="1"/>
  <c r="M582" i="1"/>
  <c r="Q582" i="1"/>
  <c r="S582" i="1"/>
  <c r="X576" i="1"/>
  <c r="AE575" i="1"/>
  <c r="AF575" i="1"/>
  <c r="AH575" i="1"/>
  <c r="Z579" i="1"/>
  <c r="AA576" i="1"/>
  <c r="AC576" i="1"/>
  <c r="Y576" i="1"/>
  <c r="AD576" i="1"/>
  <c r="T583" i="1"/>
  <c r="W577" i="1"/>
  <c r="L583" i="1"/>
  <c r="M583" i="1"/>
  <c r="Q583" i="1"/>
  <c r="S583" i="1"/>
  <c r="X577" i="1"/>
  <c r="AE576" i="1"/>
  <c r="AF576" i="1"/>
  <c r="AH576" i="1"/>
  <c r="Z580" i="1"/>
  <c r="AA577" i="1"/>
  <c r="AC577" i="1"/>
  <c r="Y577" i="1"/>
  <c r="AD577" i="1"/>
  <c r="T584" i="1"/>
  <c r="W578" i="1"/>
  <c r="L584" i="1"/>
  <c r="M584" i="1"/>
  <c r="Q584" i="1"/>
  <c r="S584" i="1"/>
  <c r="X578" i="1"/>
  <c r="AE577" i="1"/>
  <c r="AF577" i="1"/>
  <c r="AH577" i="1"/>
  <c r="Z581" i="1"/>
  <c r="AA578" i="1"/>
  <c r="AC578" i="1"/>
  <c r="Y578" i="1"/>
  <c r="AD578" i="1"/>
  <c r="T585" i="1"/>
  <c r="W579" i="1"/>
  <c r="L585" i="1"/>
  <c r="M585" i="1"/>
  <c r="Q585" i="1"/>
  <c r="S585" i="1"/>
  <c r="X579" i="1"/>
  <c r="AE578" i="1"/>
  <c r="AF578" i="1"/>
  <c r="AH578" i="1"/>
  <c r="Z582" i="1"/>
  <c r="AA579" i="1"/>
  <c r="AC579" i="1"/>
  <c r="Y579" i="1"/>
  <c r="AD579" i="1"/>
  <c r="T586" i="1"/>
  <c r="W580" i="1"/>
  <c r="L586" i="1"/>
  <c r="M586" i="1"/>
  <c r="Q586" i="1"/>
  <c r="S586" i="1"/>
  <c r="X580" i="1"/>
  <c r="AE579" i="1"/>
  <c r="AF579" i="1"/>
  <c r="AH579" i="1"/>
  <c r="Z583" i="1"/>
  <c r="AA580" i="1"/>
  <c r="AC580" i="1"/>
  <c r="Y580" i="1"/>
  <c r="AD580" i="1"/>
  <c r="T587" i="1"/>
  <c r="W581" i="1"/>
  <c r="L587" i="1"/>
  <c r="M587" i="1"/>
  <c r="Q587" i="1"/>
  <c r="S587" i="1"/>
  <c r="X581" i="1"/>
  <c r="AE580" i="1"/>
  <c r="AF580" i="1"/>
  <c r="AH580" i="1"/>
  <c r="Z584" i="1"/>
  <c r="AA581" i="1"/>
  <c r="AC581" i="1"/>
  <c r="Y581" i="1"/>
  <c r="AD581" i="1"/>
  <c r="T588" i="1"/>
  <c r="W582" i="1"/>
  <c r="L588" i="1"/>
  <c r="M588" i="1"/>
  <c r="Q588" i="1"/>
  <c r="S588" i="1"/>
  <c r="X582" i="1"/>
  <c r="AE581" i="1"/>
  <c r="AF581" i="1"/>
  <c r="AH581" i="1"/>
  <c r="Z585" i="1"/>
  <c r="AA582" i="1"/>
  <c r="AC582" i="1"/>
  <c r="Y582" i="1"/>
  <c r="AD582" i="1"/>
  <c r="T589" i="1"/>
  <c r="W583" i="1"/>
  <c r="L589" i="1"/>
  <c r="M589" i="1"/>
  <c r="Q589" i="1"/>
  <c r="S589" i="1"/>
  <c r="X583" i="1"/>
  <c r="AE582" i="1"/>
  <c r="AF582" i="1"/>
  <c r="AH582" i="1"/>
  <c r="Z586" i="1"/>
  <c r="AA583" i="1"/>
  <c r="AC583" i="1"/>
  <c r="Y583" i="1"/>
  <c r="AD583" i="1"/>
  <c r="T590" i="1"/>
  <c r="W584" i="1"/>
  <c r="L590" i="1"/>
  <c r="M590" i="1"/>
  <c r="Q590" i="1"/>
  <c r="S590" i="1"/>
  <c r="X584" i="1"/>
  <c r="AE583" i="1"/>
  <c r="AF583" i="1"/>
  <c r="AH583" i="1"/>
  <c r="Z587" i="1"/>
  <c r="AA584" i="1"/>
  <c r="AC584" i="1"/>
  <c r="Y584" i="1"/>
  <c r="AD584" i="1"/>
  <c r="T591" i="1"/>
  <c r="W585" i="1"/>
  <c r="L591" i="1"/>
  <c r="M591" i="1"/>
  <c r="Q591" i="1"/>
  <c r="S591" i="1"/>
  <c r="X585" i="1"/>
  <c r="AE584" i="1"/>
  <c r="AF584" i="1"/>
  <c r="AH584" i="1"/>
  <c r="Z588" i="1"/>
  <c r="AA585" i="1"/>
  <c r="AC585" i="1"/>
  <c r="Y585" i="1"/>
  <c r="AD585" i="1"/>
  <c r="T592" i="1"/>
  <c r="W586" i="1"/>
  <c r="L592" i="1"/>
  <c r="M592" i="1"/>
  <c r="Q592" i="1"/>
  <c r="S592" i="1"/>
  <c r="X586" i="1"/>
  <c r="AE585" i="1"/>
  <c r="AF585" i="1"/>
  <c r="AH585" i="1"/>
  <c r="Z589" i="1"/>
  <c r="AA586" i="1"/>
  <c r="AC586" i="1"/>
  <c r="Y586" i="1"/>
  <c r="AD586" i="1"/>
  <c r="T593" i="1"/>
  <c r="W587" i="1"/>
  <c r="L593" i="1"/>
  <c r="M593" i="1"/>
  <c r="Q593" i="1"/>
  <c r="S593" i="1"/>
  <c r="X587" i="1"/>
  <c r="AE586" i="1"/>
  <c r="AF586" i="1"/>
  <c r="AH586" i="1"/>
  <c r="Z590" i="1"/>
  <c r="AA587" i="1"/>
  <c r="AC587" i="1"/>
  <c r="Y587" i="1"/>
  <c r="AD587" i="1"/>
  <c r="T594" i="1"/>
  <c r="W588" i="1"/>
  <c r="L594" i="1"/>
  <c r="M594" i="1"/>
  <c r="Q594" i="1"/>
  <c r="S594" i="1"/>
  <c r="X588" i="1"/>
  <c r="AE587" i="1"/>
  <c r="AF587" i="1"/>
  <c r="AH587" i="1"/>
  <c r="Z591" i="1"/>
  <c r="AA588" i="1"/>
  <c r="AC588" i="1"/>
  <c r="Y588" i="1"/>
  <c r="AD588" i="1"/>
  <c r="T595" i="1"/>
  <c r="W589" i="1"/>
  <c r="L595" i="1"/>
  <c r="M595" i="1"/>
  <c r="Q595" i="1"/>
  <c r="S595" i="1"/>
  <c r="X589" i="1"/>
  <c r="AE588" i="1"/>
  <c r="AF588" i="1"/>
  <c r="AH588" i="1"/>
  <c r="Z592" i="1"/>
  <c r="AA589" i="1"/>
  <c r="AC589" i="1"/>
  <c r="Y589" i="1"/>
  <c r="AD589" i="1"/>
  <c r="T596" i="1"/>
  <c r="W590" i="1"/>
  <c r="L596" i="1"/>
  <c r="M596" i="1"/>
  <c r="Q596" i="1"/>
  <c r="S596" i="1"/>
  <c r="X590" i="1"/>
  <c r="AE589" i="1"/>
  <c r="AF589" i="1"/>
  <c r="AH589" i="1"/>
  <c r="Z593" i="1"/>
  <c r="AA590" i="1"/>
  <c r="AC590" i="1"/>
  <c r="Y590" i="1"/>
  <c r="AD590" i="1"/>
  <c r="T597" i="1"/>
  <c r="W591" i="1"/>
  <c r="L597" i="1"/>
  <c r="M597" i="1"/>
  <c r="Q597" i="1"/>
  <c r="S597" i="1"/>
  <c r="X591" i="1"/>
  <c r="AE590" i="1"/>
  <c r="AF590" i="1"/>
  <c r="AH590" i="1"/>
  <c r="Z594" i="1"/>
  <c r="AA591" i="1"/>
  <c r="AC591" i="1"/>
  <c r="Y591" i="1"/>
  <c r="AD591" i="1"/>
  <c r="T598" i="1"/>
  <c r="W592" i="1"/>
  <c r="L598" i="1"/>
  <c r="M598" i="1"/>
  <c r="Q598" i="1"/>
  <c r="S598" i="1"/>
  <c r="X592" i="1"/>
  <c r="AE591" i="1"/>
  <c r="AF591" i="1"/>
  <c r="AH591" i="1"/>
  <c r="Z595" i="1"/>
  <c r="AA592" i="1"/>
  <c r="AC592" i="1"/>
  <c r="Y592" i="1"/>
  <c r="AD592" i="1"/>
  <c r="T599" i="1"/>
  <c r="W593" i="1"/>
  <c r="L599" i="1"/>
  <c r="M599" i="1"/>
  <c r="Q599" i="1"/>
  <c r="S599" i="1"/>
  <c r="X593" i="1"/>
  <c r="AE592" i="1"/>
  <c r="AF592" i="1"/>
  <c r="AH592" i="1"/>
  <c r="Z596" i="1"/>
  <c r="AA593" i="1"/>
  <c r="AC593" i="1"/>
  <c r="Y593" i="1"/>
  <c r="AD593" i="1"/>
  <c r="T600" i="1"/>
  <c r="W594" i="1"/>
  <c r="L600" i="1"/>
  <c r="M600" i="1"/>
  <c r="Q600" i="1"/>
  <c r="S600" i="1"/>
  <c r="X594" i="1"/>
  <c r="AE593" i="1"/>
  <c r="AF593" i="1"/>
  <c r="AH593" i="1"/>
  <c r="Z597" i="1"/>
  <c r="AA594" i="1"/>
  <c r="AC594" i="1"/>
  <c r="Y594" i="1"/>
  <c r="AD594" i="1"/>
  <c r="T601" i="1"/>
  <c r="W595" i="1"/>
  <c r="L601" i="1"/>
  <c r="M601" i="1"/>
  <c r="Q601" i="1"/>
  <c r="S601" i="1"/>
  <c r="X595" i="1"/>
  <c r="AE594" i="1"/>
  <c r="AF594" i="1"/>
  <c r="AH594" i="1"/>
  <c r="Z598" i="1"/>
  <c r="AA595" i="1"/>
  <c r="AC595" i="1"/>
  <c r="Y595" i="1"/>
  <c r="AD595" i="1"/>
  <c r="T602" i="1"/>
  <c r="W596" i="1"/>
  <c r="L602" i="1"/>
  <c r="M602" i="1"/>
  <c r="Q602" i="1"/>
  <c r="S602" i="1"/>
  <c r="X596" i="1"/>
  <c r="AE595" i="1"/>
  <c r="AF595" i="1"/>
  <c r="AH595" i="1"/>
  <c r="Z599" i="1"/>
  <c r="AA596" i="1"/>
  <c r="AC596" i="1"/>
  <c r="Y596" i="1"/>
  <c r="AD596" i="1"/>
  <c r="T603" i="1"/>
  <c r="W597" i="1"/>
  <c r="L603" i="1"/>
  <c r="M603" i="1"/>
  <c r="Q603" i="1"/>
  <c r="S603" i="1"/>
  <c r="X597" i="1"/>
  <c r="AE596" i="1"/>
  <c r="AF596" i="1"/>
  <c r="AH596" i="1"/>
  <c r="Z600" i="1"/>
  <c r="AA597" i="1"/>
  <c r="AC597" i="1"/>
  <c r="Y597" i="1"/>
  <c r="AD597" i="1"/>
  <c r="T604" i="1"/>
  <c r="W598" i="1"/>
  <c r="L604" i="1"/>
  <c r="M604" i="1"/>
  <c r="Q604" i="1"/>
  <c r="S604" i="1"/>
  <c r="X598" i="1"/>
  <c r="AE597" i="1"/>
  <c r="AF597" i="1"/>
  <c r="AH597" i="1"/>
  <c r="Z601" i="1"/>
  <c r="AA598" i="1"/>
  <c r="AC598" i="1"/>
  <c r="Y598" i="1"/>
  <c r="AD598" i="1"/>
  <c r="T605" i="1"/>
  <c r="W599" i="1"/>
  <c r="L605" i="1"/>
  <c r="M605" i="1"/>
  <c r="Q605" i="1"/>
  <c r="S605" i="1"/>
  <c r="X599" i="1"/>
  <c r="AE598" i="1"/>
  <c r="AF598" i="1"/>
  <c r="AH598" i="1"/>
  <c r="Z602" i="1"/>
  <c r="AA599" i="1"/>
  <c r="AC599" i="1"/>
  <c r="Y599" i="1"/>
  <c r="AD599" i="1"/>
  <c r="T606" i="1"/>
  <c r="W600" i="1"/>
  <c r="L606" i="1"/>
  <c r="M606" i="1"/>
  <c r="Q606" i="1"/>
  <c r="S606" i="1"/>
  <c r="X600" i="1"/>
  <c r="AE599" i="1"/>
  <c r="AF599" i="1"/>
  <c r="AH599" i="1"/>
  <c r="Z603" i="1"/>
  <c r="AA600" i="1"/>
  <c r="AC600" i="1"/>
  <c r="Y600" i="1"/>
  <c r="AD600" i="1"/>
  <c r="T607" i="1"/>
  <c r="W601" i="1"/>
  <c r="L607" i="1"/>
  <c r="M607" i="1"/>
  <c r="Q607" i="1"/>
  <c r="S607" i="1"/>
  <c r="X601" i="1"/>
  <c r="AE600" i="1"/>
  <c r="AF600" i="1"/>
  <c r="AH600" i="1"/>
  <c r="Z604" i="1"/>
  <c r="AA601" i="1"/>
  <c r="AC601" i="1"/>
  <c r="Y601" i="1"/>
  <c r="AD601" i="1"/>
  <c r="T608" i="1"/>
  <c r="W602" i="1"/>
  <c r="L608" i="1"/>
  <c r="M608" i="1"/>
  <c r="Q608" i="1"/>
  <c r="S608" i="1"/>
  <c r="X602" i="1"/>
  <c r="AE601" i="1"/>
  <c r="AF601" i="1"/>
  <c r="AH601" i="1"/>
  <c r="Z605" i="1"/>
  <c r="AA602" i="1"/>
  <c r="AC602" i="1"/>
  <c r="Y602" i="1"/>
  <c r="AD602" i="1"/>
  <c r="T609" i="1"/>
  <c r="W603" i="1"/>
  <c r="L609" i="1"/>
  <c r="M609" i="1"/>
  <c r="Q609" i="1"/>
  <c r="S609" i="1"/>
  <c r="X603" i="1"/>
  <c r="AE602" i="1"/>
  <c r="AF602" i="1"/>
  <c r="AH602" i="1"/>
  <c r="Z606" i="1"/>
  <c r="AA603" i="1"/>
  <c r="AC603" i="1"/>
  <c r="Y603" i="1"/>
  <c r="AD603" i="1"/>
  <c r="T610" i="1"/>
  <c r="W604" i="1"/>
  <c r="L610" i="1"/>
  <c r="M610" i="1"/>
  <c r="Q610" i="1"/>
  <c r="S610" i="1"/>
  <c r="X604" i="1"/>
  <c r="AE603" i="1"/>
  <c r="AF603" i="1"/>
  <c r="AH603" i="1"/>
  <c r="Z607" i="1"/>
  <c r="AA604" i="1"/>
  <c r="AC604" i="1"/>
  <c r="Y604" i="1"/>
  <c r="AD604" i="1"/>
  <c r="T611" i="1"/>
  <c r="W605" i="1"/>
  <c r="L611" i="1"/>
  <c r="M611" i="1"/>
  <c r="Q611" i="1"/>
  <c r="S611" i="1"/>
  <c r="X605" i="1"/>
  <c r="AE604" i="1"/>
  <c r="AF604" i="1"/>
  <c r="AH604" i="1"/>
  <c r="Z608" i="1"/>
  <c r="AA605" i="1"/>
  <c r="AC605" i="1"/>
  <c r="Y605" i="1"/>
  <c r="AD605" i="1"/>
  <c r="T612" i="1"/>
  <c r="W606" i="1"/>
  <c r="L612" i="1"/>
  <c r="M612" i="1"/>
  <c r="Q612" i="1"/>
  <c r="S612" i="1"/>
  <c r="X606" i="1"/>
  <c r="AE605" i="1"/>
  <c r="AF605" i="1"/>
  <c r="AH605" i="1"/>
  <c r="Z609" i="1"/>
  <c r="AA606" i="1"/>
  <c r="AC606" i="1"/>
  <c r="Y606" i="1"/>
  <c r="AD606" i="1"/>
  <c r="T613" i="1"/>
  <c r="W607" i="1"/>
  <c r="L613" i="1"/>
  <c r="M613" i="1"/>
  <c r="Q613" i="1"/>
  <c r="S613" i="1"/>
  <c r="X607" i="1"/>
  <c r="AE606" i="1"/>
  <c r="AF606" i="1"/>
  <c r="AH606" i="1"/>
  <c r="Z610" i="1"/>
  <c r="AA607" i="1"/>
  <c r="AC607" i="1"/>
  <c r="Y607" i="1"/>
  <c r="AD607" i="1"/>
  <c r="T614" i="1"/>
  <c r="W608" i="1"/>
  <c r="L614" i="1"/>
  <c r="M614" i="1"/>
  <c r="Q614" i="1"/>
  <c r="S614" i="1"/>
  <c r="X608" i="1"/>
  <c r="AE607" i="1"/>
  <c r="AF607" i="1"/>
  <c r="AH607" i="1"/>
  <c r="Z611" i="1"/>
  <c r="AA608" i="1"/>
  <c r="AC608" i="1"/>
  <c r="Y608" i="1"/>
  <c r="AD608" i="1"/>
  <c r="T615" i="1"/>
  <c r="W609" i="1"/>
  <c r="L615" i="1"/>
  <c r="M615" i="1"/>
  <c r="Q615" i="1"/>
  <c r="S615" i="1"/>
  <c r="X609" i="1"/>
  <c r="AE608" i="1"/>
  <c r="AF608" i="1"/>
  <c r="AH608" i="1"/>
  <c r="Z612" i="1"/>
  <c r="AA609" i="1"/>
  <c r="AC609" i="1"/>
  <c r="Y609" i="1"/>
  <c r="AD609" i="1"/>
  <c r="T616" i="1"/>
  <c r="W610" i="1"/>
  <c r="L616" i="1"/>
  <c r="M616" i="1"/>
  <c r="Q616" i="1"/>
  <c r="S616" i="1"/>
  <c r="X610" i="1"/>
  <c r="AE609" i="1"/>
  <c r="AF609" i="1"/>
  <c r="AH609" i="1"/>
  <c r="Z613" i="1"/>
  <c r="AA610" i="1"/>
  <c r="AC610" i="1"/>
  <c r="Y610" i="1"/>
  <c r="AD610" i="1"/>
  <c r="T617" i="1"/>
  <c r="W611" i="1"/>
  <c r="L617" i="1"/>
  <c r="M617" i="1"/>
  <c r="Q617" i="1"/>
  <c r="S617" i="1"/>
  <c r="X611" i="1"/>
  <c r="AE610" i="1"/>
  <c r="AF610" i="1"/>
  <c r="AH610" i="1"/>
  <c r="Z614" i="1"/>
  <c r="AA611" i="1"/>
  <c r="AC611" i="1"/>
  <c r="Y611" i="1"/>
  <c r="AD611" i="1"/>
  <c r="T618" i="1"/>
  <c r="W612" i="1"/>
  <c r="L618" i="1"/>
  <c r="M618" i="1"/>
  <c r="Q618" i="1"/>
  <c r="S618" i="1"/>
  <c r="X612" i="1"/>
  <c r="AE611" i="1"/>
  <c r="AF611" i="1"/>
  <c r="AH611" i="1"/>
  <c r="Z615" i="1"/>
  <c r="AA612" i="1"/>
  <c r="AC612" i="1"/>
  <c r="Y612" i="1"/>
  <c r="AD612" i="1"/>
  <c r="T619" i="1"/>
  <c r="W613" i="1"/>
  <c r="L619" i="1"/>
  <c r="M619" i="1"/>
  <c r="Q619" i="1"/>
  <c r="S619" i="1"/>
  <c r="X613" i="1"/>
  <c r="AE612" i="1"/>
  <c r="AF612" i="1"/>
  <c r="AH612" i="1"/>
  <c r="Z616" i="1"/>
  <c r="AA613" i="1"/>
  <c r="AC613" i="1"/>
  <c r="Y613" i="1"/>
  <c r="AD613" i="1"/>
  <c r="T620" i="1"/>
  <c r="W614" i="1"/>
  <c r="L620" i="1"/>
  <c r="M620" i="1"/>
  <c r="Q620" i="1"/>
  <c r="S620" i="1"/>
  <c r="X614" i="1"/>
  <c r="AE613" i="1"/>
  <c r="AF613" i="1"/>
  <c r="AH613" i="1"/>
  <c r="Z617" i="1"/>
  <c r="AA614" i="1"/>
  <c r="AC614" i="1"/>
  <c r="Y614" i="1"/>
  <c r="AD614" i="1"/>
  <c r="T621" i="1"/>
  <c r="W615" i="1"/>
  <c r="L621" i="1"/>
  <c r="M621" i="1"/>
  <c r="Q621" i="1"/>
  <c r="S621" i="1"/>
  <c r="X615" i="1"/>
  <c r="AE614" i="1"/>
  <c r="AF614" i="1"/>
  <c r="AH614" i="1"/>
  <c r="Z618" i="1"/>
  <c r="AA615" i="1"/>
  <c r="AC615" i="1"/>
  <c r="Y615" i="1"/>
  <c r="AD615" i="1"/>
  <c r="T622" i="1"/>
  <c r="W616" i="1"/>
  <c r="L622" i="1"/>
  <c r="M622" i="1"/>
  <c r="Q622" i="1"/>
  <c r="S622" i="1"/>
  <c r="X616" i="1"/>
  <c r="AE615" i="1"/>
  <c r="AF615" i="1"/>
  <c r="AH615" i="1"/>
  <c r="Z619" i="1"/>
  <c r="AA616" i="1"/>
  <c r="AC616" i="1"/>
  <c r="Y616" i="1"/>
  <c r="AD616" i="1"/>
  <c r="T623" i="1"/>
  <c r="W617" i="1"/>
  <c r="L623" i="1"/>
  <c r="M623" i="1"/>
  <c r="Q623" i="1"/>
  <c r="S623" i="1"/>
  <c r="X617" i="1"/>
  <c r="AE616" i="1"/>
  <c r="AF616" i="1"/>
  <c r="AH616" i="1"/>
  <c r="Z620" i="1"/>
  <c r="AA617" i="1"/>
  <c r="AC617" i="1"/>
  <c r="Y617" i="1"/>
  <c r="AD617" i="1"/>
  <c r="T624" i="1"/>
  <c r="W618" i="1"/>
  <c r="L624" i="1"/>
  <c r="M624" i="1"/>
  <c r="Q624" i="1"/>
  <c r="S624" i="1"/>
  <c r="X618" i="1"/>
  <c r="AE617" i="1"/>
  <c r="AF617" i="1"/>
  <c r="AH617" i="1"/>
  <c r="Z621" i="1"/>
  <c r="AA618" i="1"/>
  <c r="AC618" i="1"/>
  <c r="Y618" i="1"/>
  <c r="AD618" i="1"/>
  <c r="T625" i="1"/>
  <c r="W619" i="1"/>
  <c r="L625" i="1"/>
  <c r="M625" i="1"/>
  <c r="Q625" i="1"/>
  <c r="S625" i="1"/>
  <c r="X619" i="1"/>
  <c r="AE618" i="1"/>
  <c r="AF618" i="1"/>
  <c r="AH618" i="1"/>
  <c r="Z622" i="1"/>
  <c r="AA619" i="1"/>
  <c r="AC619" i="1"/>
  <c r="Y619" i="1"/>
  <c r="AD619" i="1"/>
  <c r="T626" i="1"/>
  <c r="W620" i="1"/>
  <c r="L626" i="1"/>
  <c r="M626" i="1"/>
  <c r="Q626" i="1"/>
  <c r="S626" i="1"/>
  <c r="X620" i="1"/>
  <c r="AE619" i="1"/>
  <c r="AF619" i="1"/>
  <c r="AH619" i="1"/>
  <c r="Z623" i="1"/>
  <c r="AA620" i="1"/>
  <c r="AC620" i="1"/>
  <c r="Y620" i="1"/>
  <c r="AD620" i="1"/>
  <c r="T627" i="1"/>
  <c r="W621" i="1"/>
  <c r="L627" i="1"/>
  <c r="M627" i="1"/>
  <c r="Q627" i="1"/>
  <c r="S627" i="1"/>
  <c r="X621" i="1"/>
  <c r="AE620" i="1"/>
  <c r="AF620" i="1"/>
  <c r="AH620" i="1"/>
  <c r="Z624" i="1"/>
  <c r="AA621" i="1"/>
  <c r="AC621" i="1"/>
  <c r="Y621" i="1"/>
  <c r="AD621" i="1"/>
  <c r="T628" i="1"/>
  <c r="W622" i="1"/>
  <c r="L628" i="1"/>
  <c r="M628" i="1"/>
  <c r="Q628" i="1"/>
  <c r="S628" i="1"/>
  <c r="X622" i="1"/>
  <c r="AE621" i="1"/>
  <c r="AF621" i="1"/>
  <c r="AH621" i="1"/>
  <c r="Z625" i="1"/>
  <c r="AA622" i="1"/>
  <c r="AC622" i="1"/>
  <c r="Y622" i="1"/>
  <c r="AD622" i="1"/>
  <c r="T629" i="1"/>
  <c r="W623" i="1"/>
  <c r="L629" i="1"/>
  <c r="M629" i="1"/>
  <c r="Q629" i="1"/>
  <c r="S629" i="1"/>
  <c r="X623" i="1"/>
  <c r="AE622" i="1"/>
  <c r="AF622" i="1"/>
  <c r="AH622" i="1"/>
  <c r="Z626" i="1"/>
  <c r="AA623" i="1"/>
  <c r="AC623" i="1"/>
  <c r="Y623" i="1"/>
  <c r="AD623" i="1"/>
  <c r="T630" i="1"/>
  <c r="W624" i="1"/>
  <c r="L630" i="1"/>
  <c r="M630" i="1"/>
  <c r="Q630" i="1"/>
  <c r="S630" i="1"/>
  <c r="X624" i="1"/>
  <c r="AE623" i="1"/>
  <c r="AF623" i="1"/>
  <c r="AH623" i="1"/>
  <c r="Z627" i="1"/>
  <c r="AA624" i="1"/>
  <c r="AC624" i="1"/>
  <c r="Y624" i="1"/>
  <c r="AD624" i="1"/>
  <c r="T631" i="1"/>
  <c r="W625" i="1"/>
  <c r="L631" i="1"/>
  <c r="M631" i="1"/>
  <c r="Q631" i="1"/>
  <c r="S631" i="1"/>
  <c r="X625" i="1"/>
  <c r="AE624" i="1"/>
  <c r="AF624" i="1"/>
  <c r="AH624" i="1"/>
  <c r="Z628" i="1"/>
  <c r="AA625" i="1"/>
  <c r="AC625" i="1"/>
  <c r="Y625" i="1"/>
  <c r="AD625" i="1"/>
  <c r="T632" i="1"/>
  <c r="W626" i="1"/>
  <c r="L632" i="1"/>
  <c r="M632" i="1"/>
  <c r="Q632" i="1"/>
  <c r="S632" i="1"/>
  <c r="X626" i="1"/>
  <c r="AE625" i="1"/>
  <c r="AF625" i="1"/>
  <c r="AH625" i="1"/>
  <c r="Z629" i="1"/>
  <c r="AA626" i="1"/>
  <c r="AC626" i="1"/>
  <c r="Y626" i="1"/>
  <c r="AD626" i="1"/>
  <c r="T633" i="1"/>
  <c r="W627" i="1"/>
  <c r="L633" i="1"/>
  <c r="M633" i="1"/>
  <c r="Q633" i="1"/>
  <c r="S633" i="1"/>
  <c r="X627" i="1"/>
  <c r="AE626" i="1"/>
  <c r="AF626" i="1"/>
  <c r="AH626" i="1"/>
  <c r="Z630" i="1"/>
  <c r="AA627" i="1"/>
  <c r="AC627" i="1"/>
  <c r="Y627" i="1"/>
  <c r="AD627" i="1"/>
  <c r="T634" i="1"/>
  <c r="W628" i="1"/>
  <c r="L634" i="1"/>
  <c r="M634" i="1"/>
  <c r="Q634" i="1"/>
  <c r="S634" i="1"/>
  <c r="X628" i="1"/>
  <c r="AE627" i="1"/>
  <c r="AF627" i="1"/>
  <c r="AH627" i="1"/>
  <c r="Z631" i="1"/>
  <c r="AA628" i="1"/>
  <c r="AC628" i="1"/>
  <c r="Y628" i="1"/>
  <c r="AD628" i="1"/>
  <c r="T635" i="1"/>
  <c r="W629" i="1"/>
  <c r="L635" i="1"/>
  <c r="M635" i="1"/>
  <c r="Q635" i="1"/>
  <c r="S635" i="1"/>
  <c r="X629" i="1"/>
  <c r="AE628" i="1"/>
  <c r="AF628" i="1"/>
  <c r="AH628" i="1"/>
  <c r="Z632" i="1"/>
  <c r="AA629" i="1"/>
  <c r="AC629" i="1"/>
  <c r="Y629" i="1"/>
  <c r="AD629" i="1"/>
  <c r="T636" i="1"/>
  <c r="W630" i="1"/>
  <c r="L636" i="1"/>
  <c r="M636" i="1"/>
  <c r="Q636" i="1"/>
  <c r="S636" i="1"/>
  <c r="X630" i="1"/>
  <c r="AE629" i="1"/>
  <c r="AF629" i="1"/>
  <c r="AH629" i="1"/>
  <c r="Z633" i="1"/>
  <c r="AA630" i="1"/>
  <c r="AC630" i="1"/>
  <c r="Y630" i="1"/>
  <c r="AD630" i="1"/>
  <c r="T637" i="1"/>
  <c r="W631" i="1"/>
  <c r="L637" i="1"/>
  <c r="M637" i="1"/>
  <c r="Q637" i="1"/>
  <c r="S637" i="1"/>
  <c r="X631" i="1"/>
  <c r="AE630" i="1"/>
  <c r="AF630" i="1"/>
  <c r="AH630" i="1"/>
  <c r="Z634" i="1"/>
  <c r="AA631" i="1"/>
  <c r="AC631" i="1"/>
  <c r="Y631" i="1"/>
  <c r="AD631" i="1"/>
  <c r="T638" i="1"/>
  <c r="W632" i="1"/>
  <c r="L638" i="1"/>
  <c r="M638" i="1"/>
  <c r="Q638" i="1"/>
  <c r="S638" i="1"/>
  <c r="X632" i="1"/>
  <c r="AE631" i="1"/>
  <c r="AF631" i="1"/>
  <c r="AH631" i="1"/>
  <c r="Z635" i="1"/>
  <c r="AA632" i="1"/>
  <c r="AC632" i="1"/>
  <c r="Y632" i="1"/>
  <c r="AD632" i="1"/>
  <c r="T639" i="1"/>
  <c r="W633" i="1"/>
  <c r="L639" i="1"/>
  <c r="M639" i="1"/>
  <c r="Q639" i="1"/>
  <c r="S639" i="1"/>
  <c r="X633" i="1"/>
  <c r="AE632" i="1"/>
  <c r="AF632" i="1"/>
  <c r="AH632" i="1"/>
  <c r="Z636" i="1"/>
  <c r="AA633" i="1"/>
  <c r="AC633" i="1"/>
  <c r="Y633" i="1"/>
  <c r="AD633" i="1"/>
  <c r="T640" i="1"/>
  <c r="W634" i="1"/>
  <c r="L640" i="1"/>
  <c r="M640" i="1"/>
  <c r="Q640" i="1"/>
  <c r="S640" i="1"/>
  <c r="X634" i="1"/>
  <c r="AE633" i="1"/>
  <c r="AF633" i="1"/>
  <c r="AH633" i="1"/>
  <c r="Z637" i="1"/>
  <c r="AA634" i="1"/>
  <c r="AC634" i="1"/>
  <c r="Y634" i="1"/>
  <c r="AD634" i="1"/>
  <c r="T641" i="1"/>
  <c r="W635" i="1"/>
  <c r="L641" i="1"/>
  <c r="M641" i="1"/>
  <c r="Q641" i="1"/>
  <c r="S641" i="1"/>
  <c r="X635" i="1"/>
  <c r="AE634" i="1"/>
  <c r="AF634" i="1"/>
  <c r="AH634" i="1"/>
  <c r="Z638" i="1"/>
  <c r="AA635" i="1"/>
  <c r="AC635" i="1"/>
  <c r="Y635" i="1"/>
  <c r="AD635" i="1"/>
  <c r="T642" i="1"/>
  <c r="W636" i="1"/>
  <c r="L642" i="1"/>
  <c r="M642" i="1"/>
  <c r="Q642" i="1"/>
  <c r="S642" i="1"/>
  <c r="X636" i="1"/>
  <c r="AE635" i="1"/>
  <c r="AF635" i="1"/>
  <c r="AH635" i="1"/>
  <c r="Z639" i="1"/>
  <c r="AA636" i="1"/>
  <c r="AC636" i="1"/>
  <c r="Y636" i="1"/>
  <c r="AD636" i="1"/>
  <c r="T643" i="1"/>
  <c r="W637" i="1"/>
  <c r="L643" i="1"/>
  <c r="M643" i="1"/>
  <c r="Q643" i="1"/>
  <c r="S643" i="1"/>
  <c r="X637" i="1"/>
  <c r="AE636" i="1"/>
  <c r="AF636" i="1"/>
  <c r="AH636" i="1"/>
  <c r="Z640" i="1"/>
  <c r="AA637" i="1"/>
  <c r="AC637" i="1"/>
  <c r="Y637" i="1"/>
  <c r="AD637" i="1"/>
  <c r="T644" i="1"/>
  <c r="W638" i="1"/>
  <c r="L644" i="1"/>
  <c r="M644" i="1"/>
  <c r="Q644" i="1"/>
  <c r="S644" i="1"/>
  <c r="X638" i="1"/>
  <c r="AE637" i="1"/>
  <c r="AF637" i="1"/>
  <c r="AH637" i="1"/>
  <c r="Z641" i="1"/>
  <c r="AA638" i="1"/>
  <c r="AC638" i="1"/>
  <c r="Y638" i="1"/>
  <c r="AD638" i="1"/>
  <c r="T645" i="1"/>
  <c r="W639" i="1"/>
  <c r="L645" i="1"/>
  <c r="M645" i="1"/>
  <c r="Q645" i="1"/>
  <c r="S645" i="1"/>
  <c r="X639" i="1"/>
  <c r="AE638" i="1"/>
  <c r="AF638" i="1"/>
  <c r="AH638" i="1"/>
  <c r="Z642" i="1"/>
  <c r="AA639" i="1"/>
  <c r="AC639" i="1"/>
  <c r="Y639" i="1"/>
  <c r="AD639" i="1"/>
  <c r="T646" i="1"/>
  <c r="W640" i="1"/>
  <c r="L646" i="1"/>
  <c r="M646" i="1"/>
  <c r="Q646" i="1"/>
  <c r="S646" i="1"/>
  <c r="X640" i="1"/>
  <c r="AE639" i="1"/>
  <c r="AF639" i="1"/>
  <c r="AH639" i="1"/>
  <c r="Z643" i="1"/>
  <c r="AA640" i="1"/>
  <c r="AC640" i="1"/>
  <c r="Y640" i="1"/>
  <c r="AD640" i="1"/>
  <c r="T647" i="1"/>
  <c r="W641" i="1"/>
  <c r="L647" i="1"/>
  <c r="M647" i="1"/>
  <c r="Q647" i="1"/>
  <c r="S647" i="1"/>
  <c r="X641" i="1"/>
  <c r="AE640" i="1"/>
  <c r="AF640" i="1"/>
  <c r="AH640" i="1"/>
  <c r="Z644" i="1"/>
  <c r="AA641" i="1"/>
  <c r="AC641" i="1"/>
  <c r="Y641" i="1"/>
  <c r="AD641" i="1"/>
  <c r="T648" i="1"/>
  <c r="W642" i="1"/>
  <c r="L648" i="1"/>
  <c r="M648" i="1"/>
  <c r="Q648" i="1"/>
  <c r="S648" i="1"/>
  <c r="X642" i="1"/>
  <c r="AE641" i="1"/>
  <c r="AF641" i="1"/>
  <c r="AH641" i="1"/>
  <c r="Z645" i="1"/>
  <c r="AA642" i="1"/>
  <c r="AC642" i="1"/>
  <c r="Y642" i="1"/>
  <c r="AD642" i="1"/>
  <c r="T649" i="1"/>
  <c r="W643" i="1"/>
  <c r="L649" i="1"/>
  <c r="M649" i="1"/>
  <c r="Q649" i="1"/>
  <c r="S649" i="1"/>
  <c r="X643" i="1"/>
  <c r="AE642" i="1"/>
  <c r="AF642" i="1"/>
  <c r="AH642" i="1"/>
  <c r="Z646" i="1"/>
  <c r="AA643" i="1"/>
  <c r="AC643" i="1"/>
  <c r="Y643" i="1"/>
  <c r="AD643" i="1"/>
  <c r="T650" i="1"/>
  <c r="W644" i="1"/>
  <c r="L650" i="1"/>
  <c r="M650" i="1"/>
  <c r="Q650" i="1"/>
  <c r="S650" i="1"/>
  <c r="X644" i="1"/>
  <c r="AE643" i="1"/>
  <c r="AF643" i="1"/>
  <c r="AH643" i="1"/>
  <c r="Z647" i="1"/>
  <c r="AA644" i="1"/>
  <c r="AC644" i="1"/>
  <c r="Y644" i="1"/>
  <c r="AD644" i="1"/>
  <c r="T651" i="1"/>
  <c r="W645" i="1"/>
  <c r="L651" i="1"/>
  <c r="M651" i="1"/>
  <c r="Q651" i="1"/>
  <c r="S651" i="1"/>
  <c r="X645" i="1"/>
  <c r="AE644" i="1"/>
  <c r="AF644" i="1"/>
  <c r="AH644" i="1"/>
  <c r="Z648" i="1"/>
  <c r="AA645" i="1"/>
  <c r="AC645" i="1"/>
  <c r="Y645" i="1"/>
  <c r="AD645" i="1"/>
  <c r="T652" i="1"/>
  <c r="W646" i="1"/>
  <c r="L652" i="1"/>
  <c r="M652" i="1"/>
  <c r="Q652" i="1"/>
  <c r="S652" i="1"/>
  <c r="X646" i="1"/>
  <c r="AE645" i="1"/>
  <c r="AF645" i="1"/>
  <c r="AH645" i="1"/>
  <c r="Z649" i="1"/>
  <c r="AA646" i="1"/>
  <c r="AC646" i="1"/>
  <c r="Y646" i="1"/>
  <c r="AD646" i="1"/>
  <c r="T653" i="1"/>
  <c r="W647" i="1"/>
  <c r="L653" i="1"/>
  <c r="M653" i="1"/>
  <c r="Q653" i="1"/>
  <c r="S653" i="1"/>
  <c r="X647" i="1"/>
  <c r="AE646" i="1"/>
  <c r="AF646" i="1"/>
  <c r="AH646" i="1"/>
  <c r="Z650" i="1"/>
  <c r="AA647" i="1"/>
  <c r="AC647" i="1"/>
  <c r="Y647" i="1"/>
  <c r="AD647" i="1"/>
  <c r="T654" i="1"/>
  <c r="W648" i="1"/>
  <c r="L654" i="1"/>
  <c r="M654" i="1"/>
  <c r="Q654" i="1"/>
  <c r="S654" i="1"/>
  <c r="X648" i="1"/>
  <c r="AE647" i="1"/>
  <c r="AF647" i="1"/>
  <c r="AH647" i="1"/>
  <c r="Z651" i="1"/>
  <c r="AA648" i="1"/>
  <c r="AC648" i="1"/>
  <c r="Y648" i="1"/>
  <c r="AD648" i="1"/>
  <c r="T655" i="1"/>
  <c r="W649" i="1"/>
  <c r="L655" i="1"/>
  <c r="M655" i="1"/>
  <c r="Q655" i="1"/>
  <c r="S655" i="1"/>
  <c r="X649" i="1"/>
  <c r="AE648" i="1"/>
  <c r="AF648" i="1"/>
  <c r="AH648" i="1"/>
  <c r="Z652" i="1"/>
  <c r="AA649" i="1"/>
  <c r="AC649" i="1"/>
  <c r="Y649" i="1"/>
  <c r="AD649" i="1"/>
  <c r="T656" i="1"/>
  <c r="W650" i="1"/>
  <c r="L656" i="1"/>
  <c r="M656" i="1"/>
  <c r="Q656" i="1"/>
  <c r="S656" i="1"/>
  <c r="X650" i="1"/>
  <c r="AE649" i="1"/>
  <c r="AF649" i="1"/>
  <c r="AH649" i="1"/>
  <c r="Z653" i="1"/>
  <c r="AA650" i="1"/>
  <c r="AC650" i="1"/>
  <c r="Y650" i="1"/>
  <c r="AD650" i="1"/>
  <c r="T657" i="1"/>
  <c r="W651" i="1"/>
  <c r="L657" i="1"/>
  <c r="M657" i="1"/>
  <c r="Q657" i="1"/>
  <c r="S657" i="1"/>
  <c r="X651" i="1"/>
  <c r="AE650" i="1"/>
  <c r="AF650" i="1"/>
  <c r="AH650" i="1"/>
  <c r="Z654" i="1"/>
  <c r="AA651" i="1"/>
  <c r="AC651" i="1"/>
  <c r="Y651" i="1"/>
  <c r="AD651" i="1"/>
  <c r="T658" i="1"/>
  <c r="W652" i="1"/>
  <c r="L658" i="1"/>
  <c r="M658" i="1"/>
  <c r="Q658" i="1"/>
  <c r="S658" i="1"/>
  <c r="X652" i="1"/>
  <c r="AE651" i="1"/>
  <c r="AF651" i="1"/>
  <c r="AH651" i="1"/>
  <c r="Z655" i="1"/>
  <c r="AA652" i="1"/>
  <c r="AC652" i="1"/>
  <c r="Y652" i="1"/>
  <c r="AD652" i="1"/>
  <c r="T659" i="1"/>
  <c r="W653" i="1"/>
  <c r="L659" i="1"/>
  <c r="M659" i="1"/>
  <c r="Q659" i="1"/>
  <c r="S659" i="1"/>
  <c r="X653" i="1"/>
  <c r="AE652" i="1"/>
  <c r="AF652" i="1"/>
  <c r="AH652" i="1"/>
  <c r="Z656" i="1"/>
  <c r="AA653" i="1"/>
  <c r="AC653" i="1"/>
  <c r="Y653" i="1"/>
  <c r="AD653" i="1"/>
  <c r="T660" i="1"/>
  <c r="W654" i="1"/>
  <c r="L660" i="1"/>
  <c r="M660" i="1"/>
  <c r="Q660" i="1"/>
  <c r="S660" i="1"/>
  <c r="X654" i="1"/>
  <c r="AE653" i="1"/>
  <c r="AF653" i="1"/>
  <c r="AH653" i="1"/>
  <c r="Z657" i="1"/>
  <c r="AA654" i="1"/>
  <c r="AC654" i="1"/>
  <c r="Y654" i="1"/>
  <c r="AD654" i="1"/>
  <c r="T661" i="1"/>
  <c r="W655" i="1"/>
  <c r="L661" i="1"/>
  <c r="M661" i="1"/>
  <c r="Q661" i="1"/>
  <c r="S661" i="1"/>
  <c r="X655" i="1"/>
  <c r="AE654" i="1"/>
  <c r="AF654" i="1"/>
  <c r="AH654" i="1"/>
  <c r="Z658" i="1"/>
  <c r="AA655" i="1"/>
  <c r="AC655" i="1"/>
  <c r="Y655" i="1"/>
  <c r="AD655" i="1"/>
  <c r="T662" i="1"/>
  <c r="W656" i="1"/>
  <c r="L662" i="1"/>
  <c r="M662" i="1"/>
  <c r="Q662" i="1"/>
  <c r="S662" i="1"/>
  <c r="X656" i="1"/>
  <c r="AE655" i="1"/>
  <c r="AF655" i="1"/>
  <c r="AH655" i="1"/>
  <c r="Z659" i="1"/>
  <c r="AA656" i="1"/>
  <c r="AC656" i="1"/>
  <c r="Y656" i="1"/>
  <c r="AD656" i="1"/>
  <c r="T663" i="1"/>
  <c r="W657" i="1"/>
  <c r="L663" i="1"/>
  <c r="M663" i="1"/>
  <c r="Q663" i="1"/>
  <c r="S663" i="1"/>
  <c r="X657" i="1"/>
  <c r="AE656" i="1"/>
  <c r="AF656" i="1"/>
  <c r="AH656" i="1"/>
  <c r="Z660" i="1"/>
  <c r="AA657" i="1"/>
  <c r="AC657" i="1"/>
  <c r="Y657" i="1"/>
  <c r="AD657" i="1"/>
  <c r="T664" i="1"/>
  <c r="W658" i="1"/>
  <c r="L664" i="1"/>
  <c r="M664" i="1"/>
  <c r="Q664" i="1"/>
  <c r="S664" i="1"/>
  <c r="X658" i="1"/>
  <c r="AE657" i="1"/>
  <c r="AF657" i="1"/>
  <c r="AH657" i="1"/>
  <c r="Z661" i="1"/>
  <c r="AA658" i="1"/>
  <c r="AC658" i="1"/>
  <c r="Y658" i="1"/>
  <c r="AD658" i="1"/>
  <c r="T665" i="1"/>
  <c r="W659" i="1"/>
  <c r="L665" i="1"/>
  <c r="M665" i="1"/>
  <c r="Q665" i="1"/>
  <c r="S665" i="1"/>
  <c r="X659" i="1"/>
  <c r="AE658" i="1"/>
  <c r="AF658" i="1"/>
  <c r="AH658" i="1"/>
  <c r="Z662" i="1"/>
  <c r="AA659" i="1"/>
  <c r="AC659" i="1"/>
  <c r="Y659" i="1"/>
  <c r="AD659" i="1"/>
  <c r="T666" i="1"/>
  <c r="W660" i="1"/>
  <c r="L666" i="1"/>
  <c r="M666" i="1"/>
  <c r="Q666" i="1"/>
  <c r="S666" i="1"/>
  <c r="X660" i="1"/>
  <c r="AE659" i="1"/>
  <c r="AF659" i="1"/>
  <c r="AH659" i="1"/>
  <c r="Z663" i="1"/>
  <c r="AA660" i="1"/>
  <c r="AC660" i="1"/>
  <c r="Y660" i="1"/>
  <c r="AD660" i="1"/>
  <c r="T667" i="1"/>
  <c r="W661" i="1"/>
  <c r="L667" i="1"/>
  <c r="M667" i="1"/>
  <c r="Q667" i="1"/>
  <c r="S667" i="1"/>
  <c r="X661" i="1"/>
  <c r="AE660" i="1"/>
  <c r="AF660" i="1"/>
  <c r="AH660" i="1"/>
  <c r="Z664" i="1"/>
  <c r="AA661" i="1"/>
  <c r="AC661" i="1"/>
  <c r="Y661" i="1"/>
  <c r="AD661" i="1"/>
  <c r="T668" i="1"/>
  <c r="W662" i="1"/>
  <c r="L668" i="1"/>
  <c r="M668" i="1"/>
  <c r="Q668" i="1"/>
  <c r="S668" i="1"/>
  <c r="X662" i="1"/>
  <c r="AE661" i="1"/>
  <c r="AF661" i="1"/>
  <c r="AH661" i="1"/>
  <c r="Z665" i="1"/>
  <c r="AA662" i="1"/>
  <c r="AC662" i="1"/>
  <c r="Y662" i="1"/>
  <c r="AD662" i="1"/>
  <c r="T669" i="1"/>
  <c r="W663" i="1"/>
  <c r="L669" i="1"/>
  <c r="M669" i="1"/>
  <c r="Q669" i="1"/>
  <c r="S669" i="1"/>
  <c r="X663" i="1"/>
  <c r="AE662" i="1"/>
  <c r="AF662" i="1"/>
  <c r="AH662" i="1"/>
  <c r="Z666" i="1"/>
  <c r="AA663" i="1"/>
  <c r="AC663" i="1"/>
  <c r="Y663" i="1"/>
  <c r="AD663" i="1"/>
  <c r="T670" i="1"/>
  <c r="W664" i="1"/>
  <c r="L670" i="1"/>
  <c r="M670" i="1"/>
  <c r="Q670" i="1"/>
  <c r="S670" i="1"/>
  <c r="X664" i="1"/>
  <c r="AE663" i="1"/>
  <c r="AF663" i="1"/>
  <c r="AH663" i="1"/>
  <c r="Z667" i="1"/>
  <c r="AA664" i="1"/>
  <c r="AC664" i="1"/>
  <c r="Y664" i="1"/>
  <c r="AD664" i="1"/>
  <c r="T671" i="1"/>
  <c r="W665" i="1"/>
  <c r="L671" i="1"/>
  <c r="M671" i="1"/>
  <c r="Q671" i="1"/>
  <c r="S671" i="1"/>
  <c r="X665" i="1"/>
  <c r="AE664" i="1"/>
  <c r="AF664" i="1"/>
  <c r="AH664" i="1"/>
  <c r="Z668" i="1"/>
  <c r="AA665" i="1"/>
  <c r="AC665" i="1"/>
  <c r="Y665" i="1"/>
  <c r="AD665" i="1"/>
  <c r="T672" i="1"/>
  <c r="W666" i="1"/>
  <c r="L672" i="1"/>
  <c r="M672" i="1"/>
  <c r="Q672" i="1"/>
  <c r="S672" i="1"/>
  <c r="X666" i="1"/>
  <c r="AE665" i="1"/>
  <c r="AF665" i="1"/>
  <c r="AH665" i="1"/>
  <c r="Z669" i="1"/>
  <c r="AA666" i="1"/>
  <c r="AC666" i="1"/>
  <c r="Y666" i="1"/>
  <c r="AD666" i="1"/>
  <c r="T673" i="1"/>
  <c r="W667" i="1"/>
  <c r="L673" i="1"/>
  <c r="M673" i="1"/>
  <c r="Q673" i="1"/>
  <c r="S673" i="1"/>
  <c r="X667" i="1"/>
  <c r="AE666" i="1"/>
  <c r="AF666" i="1"/>
  <c r="AH666" i="1"/>
  <c r="Z670" i="1"/>
  <c r="AA667" i="1"/>
  <c r="AC667" i="1"/>
  <c r="Y667" i="1"/>
  <c r="AD667" i="1"/>
  <c r="T674" i="1"/>
  <c r="W668" i="1"/>
  <c r="L674" i="1"/>
  <c r="M674" i="1"/>
  <c r="Q674" i="1"/>
  <c r="S674" i="1"/>
  <c r="X668" i="1"/>
  <c r="AE667" i="1"/>
  <c r="AF667" i="1"/>
  <c r="AH667" i="1"/>
  <c r="Z671" i="1"/>
  <c r="AA668" i="1"/>
  <c r="AC668" i="1"/>
  <c r="Y668" i="1"/>
  <c r="AD668" i="1"/>
  <c r="T675" i="1"/>
  <c r="W669" i="1"/>
  <c r="L675" i="1"/>
  <c r="M675" i="1"/>
  <c r="Q675" i="1"/>
  <c r="S675" i="1"/>
  <c r="X669" i="1"/>
  <c r="AE668" i="1"/>
  <c r="AF668" i="1"/>
  <c r="AH668" i="1"/>
  <c r="Z672" i="1"/>
  <c r="AA669" i="1"/>
  <c r="AC669" i="1"/>
  <c r="Y669" i="1"/>
  <c r="AD669" i="1"/>
  <c r="T676" i="1"/>
  <c r="W670" i="1"/>
  <c r="L676" i="1"/>
  <c r="M676" i="1"/>
  <c r="Q676" i="1"/>
  <c r="S676" i="1"/>
  <c r="X670" i="1"/>
  <c r="AE669" i="1"/>
  <c r="AF669" i="1"/>
  <c r="AH669" i="1"/>
  <c r="Z673" i="1"/>
  <c r="AA670" i="1"/>
  <c r="AC670" i="1"/>
  <c r="Y670" i="1"/>
  <c r="AD670" i="1"/>
  <c r="T677" i="1"/>
  <c r="W671" i="1"/>
  <c r="L677" i="1"/>
  <c r="M677" i="1"/>
  <c r="Q677" i="1"/>
  <c r="S677" i="1"/>
  <c r="X671" i="1"/>
  <c r="AE670" i="1"/>
  <c r="AF670" i="1"/>
  <c r="AH670" i="1"/>
  <c r="Z674" i="1"/>
  <c r="AA671" i="1"/>
  <c r="AC671" i="1"/>
  <c r="Y671" i="1"/>
  <c r="AD671" i="1"/>
  <c r="T678" i="1"/>
  <c r="W672" i="1"/>
  <c r="L678" i="1"/>
  <c r="M678" i="1"/>
  <c r="Q678" i="1"/>
  <c r="S678" i="1"/>
  <c r="X672" i="1"/>
  <c r="AE671" i="1"/>
  <c r="AF671" i="1"/>
  <c r="AH671" i="1"/>
  <c r="Z675" i="1"/>
  <c r="AA672" i="1"/>
  <c r="AC672" i="1"/>
  <c r="Y672" i="1"/>
  <c r="AD672" i="1"/>
  <c r="T679" i="1"/>
  <c r="W673" i="1"/>
  <c r="L679" i="1"/>
  <c r="M679" i="1"/>
  <c r="Q679" i="1"/>
  <c r="S679" i="1"/>
  <c r="X673" i="1"/>
  <c r="AE672" i="1"/>
  <c r="AF672" i="1"/>
  <c r="AH672" i="1"/>
  <c r="Z676" i="1"/>
  <c r="AA673" i="1"/>
  <c r="AC673" i="1"/>
  <c r="Y673" i="1"/>
  <c r="AD673" i="1"/>
  <c r="T680" i="1"/>
  <c r="W674" i="1"/>
  <c r="L680" i="1"/>
  <c r="M680" i="1"/>
  <c r="Q680" i="1"/>
  <c r="S680" i="1"/>
  <c r="X674" i="1"/>
  <c r="AE673" i="1"/>
  <c r="AF673" i="1"/>
  <c r="AH673" i="1"/>
  <c r="Z677" i="1"/>
  <c r="AA674" i="1"/>
  <c r="AC674" i="1"/>
  <c r="Y674" i="1"/>
  <c r="AD674" i="1"/>
  <c r="T681" i="1"/>
  <c r="W675" i="1"/>
  <c r="L681" i="1"/>
  <c r="M681" i="1"/>
  <c r="Q681" i="1"/>
  <c r="S681" i="1"/>
  <c r="X675" i="1"/>
  <c r="AE674" i="1"/>
  <c r="AF674" i="1"/>
  <c r="AH674" i="1"/>
  <c r="Z678" i="1"/>
  <c r="AA675" i="1"/>
  <c r="AC675" i="1"/>
  <c r="Y675" i="1"/>
  <c r="AD675" i="1"/>
  <c r="T682" i="1"/>
  <c r="W676" i="1"/>
  <c r="L682" i="1"/>
  <c r="M682" i="1"/>
  <c r="Q682" i="1"/>
  <c r="S682" i="1"/>
  <c r="X676" i="1"/>
  <c r="AE675" i="1"/>
  <c r="AF675" i="1"/>
  <c r="AH675" i="1"/>
  <c r="Z679" i="1"/>
  <c r="AA676" i="1"/>
  <c r="AC676" i="1"/>
  <c r="Y676" i="1"/>
  <c r="AD676" i="1"/>
  <c r="T683" i="1"/>
  <c r="W677" i="1"/>
  <c r="L683" i="1"/>
  <c r="M683" i="1"/>
  <c r="Q683" i="1"/>
  <c r="S683" i="1"/>
  <c r="X677" i="1"/>
  <c r="AE676" i="1"/>
  <c r="AF676" i="1"/>
  <c r="AH676" i="1"/>
  <c r="Z680" i="1"/>
  <c r="AA677" i="1"/>
  <c r="AC677" i="1"/>
  <c r="Y677" i="1"/>
  <c r="AD677" i="1"/>
  <c r="T684" i="1"/>
  <c r="W678" i="1"/>
  <c r="L684" i="1"/>
  <c r="M684" i="1"/>
  <c r="Q684" i="1"/>
  <c r="S684" i="1"/>
  <c r="X678" i="1"/>
  <c r="AE677" i="1"/>
  <c r="AF677" i="1"/>
  <c r="AH677" i="1"/>
  <c r="Z681" i="1"/>
  <c r="AA678" i="1"/>
  <c r="AC678" i="1"/>
  <c r="Y678" i="1"/>
  <c r="AD678" i="1"/>
  <c r="T685" i="1"/>
  <c r="W679" i="1"/>
  <c r="L685" i="1"/>
  <c r="M685" i="1"/>
  <c r="Q685" i="1"/>
  <c r="S685" i="1"/>
  <c r="X679" i="1"/>
  <c r="AE678" i="1"/>
  <c r="AF678" i="1"/>
  <c r="AH678" i="1"/>
  <c r="Z682" i="1"/>
  <c r="AA679" i="1"/>
  <c r="AC679" i="1"/>
  <c r="Y679" i="1"/>
  <c r="AD679" i="1"/>
  <c r="T686" i="1"/>
  <c r="W680" i="1"/>
  <c r="L686" i="1"/>
  <c r="M686" i="1"/>
  <c r="Q686" i="1"/>
  <c r="S686" i="1"/>
  <c r="X680" i="1"/>
  <c r="AE679" i="1"/>
  <c r="AF679" i="1"/>
  <c r="AH679" i="1"/>
  <c r="Z683" i="1"/>
  <c r="AA680" i="1"/>
  <c r="AC680" i="1"/>
  <c r="Y680" i="1"/>
  <c r="AD680" i="1"/>
  <c r="T687" i="1"/>
  <c r="W681" i="1"/>
  <c r="L687" i="1"/>
  <c r="M687" i="1"/>
  <c r="Q687" i="1"/>
  <c r="S687" i="1"/>
  <c r="X681" i="1"/>
  <c r="AE680" i="1"/>
  <c r="AF680" i="1"/>
  <c r="AH680" i="1"/>
  <c r="Z684" i="1"/>
  <c r="AA681" i="1"/>
  <c r="AC681" i="1"/>
  <c r="Y681" i="1"/>
  <c r="AD681" i="1"/>
  <c r="T688" i="1"/>
  <c r="W682" i="1"/>
  <c r="L688" i="1"/>
  <c r="M688" i="1"/>
  <c r="Q688" i="1"/>
  <c r="S688" i="1"/>
  <c r="X682" i="1"/>
  <c r="AE681" i="1"/>
  <c r="AF681" i="1"/>
  <c r="AH681" i="1"/>
  <c r="Z685" i="1"/>
  <c r="AA682" i="1"/>
  <c r="AC682" i="1"/>
  <c r="Y682" i="1"/>
  <c r="AD682" i="1"/>
  <c r="T689" i="1"/>
  <c r="W683" i="1"/>
  <c r="L689" i="1"/>
  <c r="M689" i="1"/>
  <c r="Q689" i="1"/>
  <c r="S689" i="1"/>
  <c r="X683" i="1"/>
  <c r="AE682" i="1"/>
  <c r="AF682" i="1"/>
  <c r="AH682" i="1"/>
  <c r="Z686" i="1"/>
  <c r="AA683" i="1"/>
  <c r="AC683" i="1"/>
  <c r="Y683" i="1"/>
  <c r="AD683" i="1"/>
  <c r="T690" i="1"/>
  <c r="W684" i="1"/>
  <c r="L690" i="1"/>
  <c r="M690" i="1"/>
  <c r="Q690" i="1"/>
  <c r="S690" i="1"/>
  <c r="X684" i="1"/>
  <c r="AE683" i="1"/>
  <c r="AF683" i="1"/>
  <c r="AH683" i="1"/>
  <c r="Z687" i="1"/>
  <c r="AA684" i="1"/>
  <c r="AC684" i="1"/>
  <c r="Y684" i="1"/>
  <c r="AD684" i="1"/>
  <c r="T691" i="1"/>
  <c r="W685" i="1"/>
  <c r="L691" i="1"/>
  <c r="M691" i="1"/>
  <c r="Q691" i="1"/>
  <c r="S691" i="1"/>
  <c r="X685" i="1"/>
  <c r="AE684" i="1"/>
  <c r="AF684" i="1"/>
  <c r="AH684" i="1"/>
  <c r="Z688" i="1"/>
  <c r="AA685" i="1"/>
  <c r="AC685" i="1"/>
  <c r="Y685" i="1"/>
  <c r="AD685" i="1"/>
  <c r="T692" i="1"/>
  <c r="W686" i="1"/>
  <c r="L692" i="1"/>
  <c r="M692" i="1"/>
  <c r="Q692" i="1"/>
  <c r="S692" i="1"/>
  <c r="X686" i="1"/>
  <c r="AE685" i="1"/>
  <c r="AF685" i="1"/>
  <c r="AH685" i="1"/>
  <c r="Z689" i="1"/>
  <c r="AA686" i="1"/>
  <c r="AC686" i="1"/>
  <c r="Y686" i="1"/>
  <c r="AD686" i="1"/>
  <c r="T693" i="1"/>
  <c r="W687" i="1"/>
  <c r="L693" i="1"/>
  <c r="M693" i="1"/>
  <c r="Q693" i="1"/>
  <c r="S693" i="1"/>
  <c r="X687" i="1"/>
  <c r="AE686" i="1"/>
  <c r="AF686" i="1"/>
  <c r="AH686" i="1"/>
  <c r="Z690" i="1"/>
  <c r="AA687" i="1"/>
  <c r="AC687" i="1"/>
  <c r="Y687" i="1"/>
  <c r="AD687" i="1"/>
  <c r="T694" i="1"/>
  <c r="W688" i="1"/>
  <c r="L694" i="1"/>
  <c r="M694" i="1"/>
  <c r="Q694" i="1"/>
  <c r="S694" i="1"/>
  <c r="X688" i="1"/>
  <c r="AE687" i="1"/>
  <c r="AF687" i="1"/>
  <c r="AH687" i="1"/>
  <c r="Z691" i="1"/>
  <c r="AA688" i="1"/>
  <c r="AC688" i="1"/>
  <c r="Y688" i="1"/>
  <c r="AD688" i="1"/>
  <c r="T695" i="1"/>
  <c r="W689" i="1"/>
  <c r="L695" i="1"/>
  <c r="M695" i="1"/>
  <c r="Q695" i="1"/>
  <c r="S695" i="1"/>
  <c r="X689" i="1"/>
  <c r="AE688" i="1"/>
  <c r="AF688" i="1"/>
  <c r="AH688" i="1"/>
  <c r="Z692" i="1"/>
  <c r="AA689" i="1"/>
  <c r="AC689" i="1"/>
  <c r="Y689" i="1"/>
  <c r="AD689" i="1"/>
  <c r="T696" i="1"/>
  <c r="W690" i="1"/>
  <c r="L696" i="1"/>
  <c r="M696" i="1"/>
  <c r="Q696" i="1"/>
  <c r="S696" i="1"/>
  <c r="X690" i="1"/>
  <c r="AE689" i="1"/>
  <c r="AF689" i="1"/>
  <c r="AH689" i="1"/>
  <c r="Z693" i="1"/>
  <c r="AA690" i="1"/>
  <c r="AC690" i="1"/>
  <c r="Y690" i="1"/>
  <c r="AD690" i="1"/>
  <c r="T697" i="1"/>
  <c r="W691" i="1"/>
  <c r="L697" i="1"/>
  <c r="M697" i="1"/>
  <c r="Q697" i="1"/>
  <c r="S697" i="1"/>
  <c r="X691" i="1"/>
  <c r="AE690" i="1"/>
  <c r="AF690" i="1"/>
  <c r="AH690" i="1"/>
  <c r="Z694" i="1"/>
  <c r="AA691" i="1"/>
  <c r="AC691" i="1"/>
  <c r="Y691" i="1"/>
  <c r="AD691" i="1"/>
  <c r="T698" i="1"/>
  <c r="W692" i="1"/>
  <c r="L698" i="1"/>
  <c r="M698" i="1"/>
  <c r="Q698" i="1"/>
  <c r="S698" i="1"/>
  <c r="X692" i="1"/>
  <c r="AE691" i="1"/>
  <c r="AF691" i="1"/>
  <c r="AH691" i="1"/>
  <c r="Z695" i="1"/>
  <c r="AA692" i="1"/>
  <c r="AC692" i="1"/>
  <c r="Y692" i="1"/>
  <c r="AD692" i="1"/>
  <c r="T699" i="1"/>
  <c r="W693" i="1"/>
  <c r="L699" i="1"/>
  <c r="M699" i="1"/>
  <c r="Q699" i="1"/>
  <c r="S699" i="1"/>
  <c r="X693" i="1"/>
  <c r="AE692" i="1"/>
  <c r="AF692" i="1"/>
  <c r="AH692" i="1"/>
  <c r="Z696" i="1"/>
  <c r="AA693" i="1"/>
  <c r="AC693" i="1"/>
  <c r="Y693" i="1"/>
  <c r="AD693" i="1"/>
  <c r="T700" i="1"/>
  <c r="W694" i="1"/>
  <c r="L700" i="1"/>
  <c r="M700" i="1"/>
  <c r="Q700" i="1"/>
  <c r="S700" i="1"/>
  <c r="X694" i="1"/>
  <c r="AE693" i="1"/>
  <c r="AF693" i="1"/>
  <c r="AH693" i="1"/>
  <c r="Z697" i="1"/>
  <c r="AA694" i="1"/>
  <c r="AC694" i="1"/>
  <c r="Y694" i="1"/>
  <c r="AD694" i="1"/>
  <c r="T701" i="1"/>
  <c r="W695" i="1"/>
  <c r="L701" i="1"/>
  <c r="M701" i="1"/>
  <c r="Q701" i="1"/>
  <c r="S701" i="1"/>
  <c r="X695" i="1"/>
  <c r="AE694" i="1"/>
  <c r="AF694" i="1"/>
  <c r="AH694" i="1"/>
  <c r="Z698" i="1"/>
  <c r="AA695" i="1"/>
  <c r="AC695" i="1"/>
  <c r="Y695" i="1"/>
  <c r="AD695" i="1"/>
  <c r="T702" i="1"/>
  <c r="W696" i="1"/>
  <c r="L702" i="1"/>
  <c r="M702" i="1"/>
  <c r="Q702" i="1"/>
  <c r="S702" i="1"/>
  <c r="X696" i="1"/>
  <c r="AE695" i="1"/>
  <c r="AF695" i="1"/>
  <c r="AH695" i="1"/>
  <c r="Z699" i="1"/>
  <c r="AA696" i="1"/>
  <c r="AC696" i="1"/>
  <c r="Y696" i="1"/>
  <c r="AD696" i="1"/>
  <c r="T703" i="1"/>
  <c r="W697" i="1"/>
  <c r="L703" i="1"/>
  <c r="M703" i="1"/>
  <c r="Q703" i="1"/>
  <c r="S703" i="1"/>
  <c r="X697" i="1"/>
  <c r="AE696" i="1"/>
  <c r="AF696" i="1"/>
  <c r="AH696" i="1"/>
  <c r="Z700" i="1"/>
  <c r="AA697" i="1"/>
  <c r="AC697" i="1"/>
  <c r="Y697" i="1"/>
  <c r="AD697" i="1"/>
  <c r="T704" i="1"/>
  <c r="W698" i="1"/>
  <c r="L704" i="1"/>
  <c r="M704" i="1"/>
  <c r="Q704" i="1"/>
  <c r="S704" i="1"/>
  <c r="X698" i="1"/>
  <c r="AE697" i="1"/>
  <c r="AF697" i="1"/>
  <c r="AH697" i="1"/>
  <c r="Z701" i="1"/>
  <c r="AA698" i="1"/>
  <c r="AC698" i="1"/>
  <c r="Y698" i="1"/>
  <c r="AD698" i="1"/>
  <c r="T705" i="1"/>
  <c r="W699" i="1"/>
  <c r="L705" i="1"/>
  <c r="M705" i="1"/>
  <c r="Q705" i="1"/>
  <c r="S705" i="1"/>
  <c r="X699" i="1"/>
  <c r="AE698" i="1"/>
  <c r="AF698" i="1"/>
  <c r="AH698" i="1"/>
  <c r="Z702" i="1"/>
  <c r="AA699" i="1"/>
  <c r="AC699" i="1"/>
  <c r="Y699" i="1"/>
  <c r="AD699" i="1"/>
  <c r="T706" i="1"/>
  <c r="W700" i="1"/>
  <c r="L706" i="1"/>
  <c r="M706" i="1"/>
  <c r="Q706" i="1"/>
  <c r="S706" i="1"/>
  <c r="X700" i="1"/>
  <c r="AE699" i="1"/>
  <c r="AF699" i="1"/>
  <c r="AH699" i="1"/>
  <c r="Z703" i="1"/>
  <c r="AA700" i="1"/>
  <c r="AC700" i="1"/>
  <c r="Y700" i="1"/>
  <c r="AD700" i="1"/>
  <c r="T707" i="1"/>
  <c r="W701" i="1"/>
  <c r="L707" i="1"/>
  <c r="M707" i="1"/>
  <c r="Q707" i="1"/>
  <c r="S707" i="1"/>
  <c r="X701" i="1"/>
  <c r="AE700" i="1"/>
  <c r="AF700" i="1"/>
  <c r="AH700" i="1"/>
  <c r="Z704" i="1"/>
  <c r="AA701" i="1"/>
  <c r="AC701" i="1"/>
  <c r="Y701" i="1"/>
  <c r="AD701" i="1"/>
  <c r="T708" i="1"/>
  <c r="W702" i="1"/>
  <c r="L708" i="1"/>
  <c r="M708" i="1"/>
  <c r="Q708" i="1"/>
  <c r="S708" i="1"/>
  <c r="X702" i="1"/>
  <c r="AE701" i="1"/>
  <c r="AF701" i="1"/>
  <c r="AH701" i="1"/>
  <c r="Z705" i="1"/>
  <c r="AA702" i="1"/>
  <c r="AC702" i="1"/>
  <c r="Y702" i="1"/>
  <c r="AD702" i="1"/>
  <c r="T709" i="1"/>
  <c r="W703" i="1"/>
  <c r="L709" i="1"/>
  <c r="M709" i="1"/>
  <c r="Q709" i="1"/>
  <c r="S709" i="1"/>
  <c r="X703" i="1"/>
  <c r="AE702" i="1"/>
  <c r="AF702" i="1"/>
  <c r="AH702" i="1"/>
  <c r="Z706" i="1"/>
  <c r="AA703" i="1"/>
  <c r="AC703" i="1"/>
  <c r="Y703" i="1"/>
  <c r="AD703" i="1"/>
  <c r="T710" i="1"/>
  <c r="W704" i="1"/>
  <c r="L710" i="1"/>
  <c r="M710" i="1"/>
  <c r="Q710" i="1"/>
  <c r="S710" i="1"/>
  <c r="X704" i="1"/>
  <c r="AE703" i="1"/>
  <c r="AF703" i="1"/>
  <c r="AH703" i="1"/>
  <c r="Z707" i="1"/>
  <c r="AA704" i="1"/>
  <c r="AC704" i="1"/>
  <c r="Y704" i="1"/>
  <c r="AD704" i="1"/>
  <c r="T711" i="1"/>
  <c r="W705" i="1"/>
  <c r="L711" i="1"/>
  <c r="M711" i="1"/>
  <c r="Q711" i="1"/>
  <c r="S711" i="1"/>
  <c r="X705" i="1"/>
  <c r="AE704" i="1"/>
  <c r="AF704" i="1"/>
  <c r="AH704" i="1"/>
  <c r="Z708" i="1"/>
  <c r="AA705" i="1"/>
  <c r="AC705" i="1"/>
  <c r="Y705" i="1"/>
  <c r="AD705" i="1"/>
  <c r="T712" i="1"/>
  <c r="W706" i="1"/>
  <c r="L712" i="1"/>
  <c r="M712" i="1"/>
  <c r="Q712" i="1"/>
  <c r="S712" i="1"/>
  <c r="X706" i="1"/>
  <c r="AE705" i="1"/>
  <c r="AF705" i="1"/>
  <c r="AH705" i="1"/>
  <c r="Z709" i="1"/>
  <c r="AA706" i="1"/>
  <c r="AC706" i="1"/>
  <c r="Y706" i="1"/>
  <c r="AD706" i="1"/>
  <c r="T713" i="1"/>
  <c r="W707" i="1"/>
  <c r="L713" i="1"/>
  <c r="M713" i="1"/>
  <c r="Q713" i="1"/>
  <c r="S713" i="1"/>
  <c r="X707" i="1"/>
  <c r="AE706" i="1"/>
  <c r="AF706" i="1"/>
  <c r="AH706" i="1"/>
  <c r="Z710" i="1"/>
  <c r="AA707" i="1"/>
  <c r="AC707" i="1"/>
  <c r="Y707" i="1"/>
  <c r="AD707" i="1"/>
  <c r="T714" i="1"/>
  <c r="W708" i="1"/>
  <c r="L714" i="1"/>
  <c r="M714" i="1"/>
  <c r="Q714" i="1"/>
  <c r="S714" i="1"/>
  <c r="X708" i="1"/>
  <c r="AE707" i="1"/>
  <c r="AF707" i="1"/>
  <c r="AH707" i="1"/>
  <c r="Z711" i="1"/>
  <c r="AA708" i="1"/>
  <c r="AC708" i="1"/>
  <c r="Y708" i="1"/>
  <c r="AD708" i="1"/>
  <c r="T715" i="1"/>
  <c r="W709" i="1"/>
  <c r="L715" i="1"/>
  <c r="M715" i="1"/>
  <c r="Q715" i="1"/>
  <c r="S715" i="1"/>
  <c r="X709" i="1"/>
  <c r="AE708" i="1"/>
  <c r="AF708" i="1"/>
  <c r="AH708" i="1"/>
  <c r="Z712" i="1"/>
  <c r="AA709" i="1"/>
  <c r="AC709" i="1"/>
  <c r="Y709" i="1"/>
  <c r="AD709" i="1"/>
  <c r="T716" i="1"/>
  <c r="W710" i="1"/>
  <c r="L716" i="1"/>
  <c r="M716" i="1"/>
  <c r="Q716" i="1"/>
  <c r="S716" i="1"/>
  <c r="X710" i="1"/>
  <c r="AE709" i="1"/>
  <c r="AF709" i="1"/>
  <c r="AH709" i="1"/>
  <c r="Z713" i="1"/>
  <c r="AA710" i="1"/>
  <c r="AC710" i="1"/>
  <c r="Y710" i="1"/>
  <c r="AD710" i="1"/>
  <c r="T717" i="1"/>
  <c r="W711" i="1"/>
  <c r="L717" i="1"/>
  <c r="M717" i="1"/>
  <c r="Q717" i="1"/>
  <c r="S717" i="1"/>
  <c r="X711" i="1"/>
  <c r="AE710" i="1"/>
  <c r="AF710" i="1"/>
  <c r="AH710" i="1"/>
  <c r="Z714" i="1"/>
  <c r="AA711" i="1"/>
  <c r="AC711" i="1"/>
  <c r="Y711" i="1"/>
  <c r="AD711" i="1"/>
  <c r="T718" i="1"/>
  <c r="W712" i="1"/>
  <c r="L718" i="1"/>
  <c r="M718" i="1"/>
  <c r="Q718" i="1"/>
  <c r="S718" i="1"/>
  <c r="X712" i="1"/>
  <c r="AE711" i="1"/>
  <c r="AF711" i="1"/>
  <c r="AH711" i="1"/>
  <c r="Z715" i="1"/>
  <c r="AA712" i="1"/>
  <c r="AC712" i="1"/>
  <c r="Y712" i="1"/>
  <c r="AD712" i="1"/>
  <c r="T719" i="1"/>
  <c r="W713" i="1"/>
  <c r="L719" i="1"/>
  <c r="M719" i="1"/>
  <c r="Q719" i="1"/>
  <c r="S719" i="1"/>
  <c r="X713" i="1"/>
  <c r="AE712" i="1"/>
  <c r="AF712" i="1"/>
  <c r="AH712" i="1"/>
  <c r="Z716" i="1"/>
  <c r="AA713" i="1"/>
  <c r="AC713" i="1"/>
  <c r="Y713" i="1"/>
  <c r="AD713" i="1"/>
  <c r="T720" i="1"/>
  <c r="W714" i="1"/>
  <c r="L720" i="1"/>
  <c r="M720" i="1"/>
  <c r="Q720" i="1"/>
  <c r="S720" i="1"/>
  <c r="X714" i="1"/>
  <c r="AE713" i="1"/>
  <c r="AF713" i="1"/>
  <c r="AH713" i="1"/>
  <c r="Z717" i="1"/>
  <c r="AA714" i="1"/>
  <c r="AC714" i="1"/>
  <c r="Y714" i="1"/>
  <c r="AD714" i="1"/>
  <c r="T721" i="1"/>
  <c r="W715" i="1"/>
  <c r="L721" i="1"/>
  <c r="M721" i="1"/>
  <c r="Q721" i="1"/>
  <c r="S721" i="1"/>
  <c r="X715" i="1"/>
  <c r="AE714" i="1"/>
  <c r="AF714" i="1"/>
  <c r="AH714" i="1"/>
  <c r="Z718" i="1"/>
  <c r="AA715" i="1"/>
  <c r="AC715" i="1"/>
  <c r="Y715" i="1"/>
  <c r="AD715" i="1"/>
  <c r="T722" i="1"/>
  <c r="W716" i="1"/>
  <c r="L722" i="1"/>
  <c r="M722" i="1"/>
  <c r="Q722" i="1"/>
  <c r="S722" i="1"/>
  <c r="X716" i="1"/>
  <c r="AE715" i="1"/>
  <c r="AF715" i="1"/>
  <c r="AH715" i="1"/>
  <c r="Z719" i="1"/>
  <c r="AA716" i="1"/>
  <c r="AC716" i="1"/>
  <c r="Y716" i="1"/>
  <c r="AD716" i="1"/>
  <c r="T723" i="1"/>
  <c r="W717" i="1"/>
  <c r="L723" i="1"/>
  <c r="M723" i="1"/>
  <c r="Q723" i="1"/>
  <c r="S723" i="1"/>
  <c r="X717" i="1"/>
  <c r="AE716" i="1"/>
  <c r="AF716" i="1"/>
  <c r="AH716" i="1"/>
  <c r="Z720" i="1"/>
  <c r="AA717" i="1"/>
  <c r="AC717" i="1"/>
  <c r="Y717" i="1"/>
  <c r="AD717" i="1"/>
  <c r="T724" i="1"/>
  <c r="W718" i="1"/>
  <c r="L724" i="1"/>
  <c r="M724" i="1"/>
  <c r="Q724" i="1"/>
  <c r="S724" i="1"/>
  <c r="X718" i="1"/>
  <c r="AE717" i="1"/>
  <c r="AF717" i="1"/>
  <c r="AH717" i="1"/>
  <c r="Z721" i="1"/>
  <c r="AA718" i="1"/>
  <c r="AC718" i="1"/>
  <c r="Y718" i="1"/>
  <c r="AD718" i="1"/>
  <c r="T725" i="1"/>
  <c r="W719" i="1"/>
  <c r="L725" i="1"/>
  <c r="M725" i="1"/>
  <c r="Q725" i="1"/>
  <c r="S725" i="1"/>
  <c r="X719" i="1"/>
  <c r="AE718" i="1"/>
  <c r="AF718" i="1"/>
  <c r="AH718" i="1"/>
  <c r="Z722" i="1"/>
  <c r="AA719" i="1"/>
  <c r="AC719" i="1"/>
  <c r="Y719" i="1"/>
  <c r="AD719" i="1"/>
  <c r="T726" i="1"/>
  <c r="W720" i="1"/>
  <c r="L726" i="1"/>
  <c r="M726" i="1"/>
  <c r="Q726" i="1"/>
  <c r="S726" i="1"/>
  <c r="X720" i="1"/>
  <c r="AE719" i="1"/>
  <c r="AF719" i="1"/>
  <c r="AH719" i="1"/>
  <c r="Z723" i="1"/>
  <c r="AA720" i="1"/>
  <c r="AC720" i="1"/>
  <c r="Y720" i="1"/>
  <c r="AD720" i="1"/>
  <c r="T727" i="1"/>
  <c r="W721" i="1"/>
  <c r="L727" i="1"/>
  <c r="M727" i="1"/>
  <c r="Q727" i="1"/>
  <c r="S727" i="1"/>
  <c r="X721" i="1"/>
  <c r="AE720" i="1"/>
  <c r="AF720" i="1"/>
  <c r="AH720" i="1"/>
  <c r="Z724" i="1"/>
  <c r="AA721" i="1"/>
  <c r="AC721" i="1"/>
  <c r="Y721" i="1"/>
  <c r="AD721" i="1"/>
  <c r="T728" i="1"/>
  <c r="W722" i="1"/>
  <c r="L728" i="1"/>
  <c r="M728" i="1"/>
  <c r="Q728" i="1"/>
  <c r="S728" i="1"/>
  <c r="X722" i="1"/>
  <c r="AE721" i="1"/>
  <c r="AF721" i="1"/>
  <c r="AH721" i="1"/>
  <c r="Z725" i="1"/>
  <c r="AA722" i="1"/>
  <c r="AC722" i="1"/>
  <c r="Y722" i="1"/>
  <c r="AD722" i="1"/>
  <c r="T729" i="1"/>
  <c r="W723" i="1"/>
  <c r="L729" i="1"/>
  <c r="M729" i="1"/>
  <c r="Q729" i="1"/>
  <c r="S729" i="1"/>
  <c r="X723" i="1"/>
  <c r="AE722" i="1"/>
  <c r="AF722" i="1"/>
  <c r="AH722" i="1"/>
  <c r="Z726" i="1"/>
  <c r="AA723" i="1"/>
  <c r="AC723" i="1"/>
  <c r="Y723" i="1"/>
  <c r="AD723" i="1"/>
  <c r="T730" i="1"/>
  <c r="W724" i="1"/>
  <c r="L730" i="1"/>
  <c r="M730" i="1"/>
  <c r="Q730" i="1"/>
  <c r="S730" i="1"/>
  <c r="X724" i="1"/>
  <c r="AE723" i="1"/>
  <c r="AF723" i="1"/>
  <c r="AH723" i="1"/>
  <c r="Z727" i="1"/>
  <c r="AA724" i="1"/>
  <c r="AC724" i="1"/>
  <c r="Y724" i="1"/>
  <c r="AD724" i="1"/>
  <c r="T731" i="1"/>
  <c r="W725" i="1"/>
  <c r="L731" i="1"/>
  <c r="M731" i="1"/>
  <c r="Q731" i="1"/>
  <c r="S731" i="1"/>
  <c r="X725" i="1"/>
  <c r="AE724" i="1"/>
  <c r="AF724" i="1"/>
  <c r="AH724" i="1"/>
  <c r="Z728" i="1"/>
  <c r="AA725" i="1"/>
  <c r="AC725" i="1"/>
  <c r="Y725" i="1"/>
  <c r="AD725" i="1"/>
  <c r="T732" i="1"/>
  <c r="W726" i="1"/>
  <c r="L732" i="1"/>
  <c r="M732" i="1"/>
  <c r="Q732" i="1"/>
  <c r="S732" i="1"/>
  <c r="X726" i="1"/>
  <c r="AE725" i="1"/>
  <c r="AF725" i="1"/>
  <c r="AH725" i="1"/>
  <c r="Z729" i="1"/>
  <c r="AA726" i="1"/>
  <c r="AC726" i="1"/>
  <c r="Y726" i="1"/>
  <c r="AD726" i="1"/>
  <c r="T733" i="1"/>
  <c r="W727" i="1"/>
  <c r="L733" i="1"/>
  <c r="M733" i="1"/>
  <c r="Q733" i="1"/>
  <c r="S733" i="1"/>
  <c r="X727" i="1"/>
  <c r="AE726" i="1"/>
  <c r="AF726" i="1"/>
  <c r="AH726" i="1"/>
  <c r="Z730" i="1"/>
  <c r="AA727" i="1"/>
  <c r="AC727" i="1"/>
  <c r="Y727" i="1"/>
  <c r="AD727" i="1"/>
  <c r="T734" i="1"/>
  <c r="W728" i="1"/>
  <c r="L734" i="1"/>
  <c r="M734" i="1"/>
  <c r="Q734" i="1"/>
  <c r="S734" i="1"/>
  <c r="X728" i="1"/>
  <c r="AE727" i="1"/>
  <c r="AF727" i="1"/>
  <c r="AH727" i="1"/>
  <c r="Z731" i="1"/>
  <c r="AA728" i="1"/>
  <c r="AC728" i="1"/>
  <c r="Y728" i="1"/>
  <c r="AD728" i="1"/>
  <c r="T735" i="1"/>
  <c r="W729" i="1"/>
  <c r="L735" i="1"/>
  <c r="M735" i="1"/>
  <c r="Q735" i="1"/>
  <c r="S735" i="1"/>
  <c r="X729" i="1"/>
  <c r="AE728" i="1"/>
  <c r="AF728" i="1"/>
  <c r="AH728" i="1"/>
  <c r="Z732" i="1"/>
  <c r="AA729" i="1"/>
  <c r="AC729" i="1"/>
  <c r="Y729" i="1"/>
  <c r="AD729" i="1"/>
  <c r="T736" i="1"/>
  <c r="W730" i="1"/>
  <c r="L736" i="1"/>
  <c r="M736" i="1"/>
  <c r="Q736" i="1"/>
  <c r="S736" i="1"/>
  <c r="X730" i="1"/>
  <c r="AE729" i="1"/>
  <c r="AF729" i="1"/>
  <c r="AH729" i="1"/>
  <c r="Z733" i="1"/>
  <c r="AA730" i="1"/>
  <c r="AC730" i="1"/>
  <c r="Y730" i="1"/>
  <c r="AD730" i="1"/>
  <c r="T737" i="1"/>
  <c r="W731" i="1"/>
  <c r="L737" i="1"/>
  <c r="M737" i="1"/>
  <c r="Q737" i="1"/>
  <c r="S737" i="1"/>
  <c r="X731" i="1"/>
  <c r="AE730" i="1"/>
  <c r="AF730" i="1"/>
  <c r="AH730" i="1"/>
  <c r="Z734" i="1"/>
  <c r="AA731" i="1"/>
  <c r="AC731" i="1"/>
  <c r="Y731" i="1"/>
  <c r="AD731" i="1"/>
  <c r="T738" i="1"/>
  <c r="W732" i="1"/>
  <c r="L738" i="1"/>
  <c r="M738" i="1"/>
  <c r="Q738" i="1"/>
  <c r="S738" i="1"/>
  <c r="X732" i="1"/>
  <c r="AE731" i="1"/>
  <c r="AF731" i="1"/>
  <c r="AH731" i="1"/>
  <c r="Z735" i="1"/>
  <c r="AA732" i="1"/>
  <c r="AC732" i="1"/>
  <c r="Y732" i="1"/>
  <c r="AD732" i="1"/>
  <c r="T739" i="1"/>
  <c r="W733" i="1"/>
  <c r="L739" i="1"/>
  <c r="M739" i="1"/>
  <c r="Q739" i="1"/>
  <c r="S739" i="1"/>
  <c r="X733" i="1"/>
  <c r="AE732" i="1"/>
  <c r="AF732" i="1"/>
  <c r="AH732" i="1"/>
  <c r="Z736" i="1"/>
  <c r="AA733" i="1"/>
  <c r="AC733" i="1"/>
  <c r="Y733" i="1"/>
  <c r="AD733" i="1"/>
  <c r="T740" i="1"/>
  <c r="W734" i="1"/>
  <c r="L740" i="1"/>
  <c r="M740" i="1"/>
  <c r="Q740" i="1"/>
  <c r="S740" i="1"/>
  <c r="X734" i="1"/>
  <c r="AE733" i="1"/>
  <c r="AF733" i="1"/>
  <c r="AH733" i="1"/>
  <c r="Z737" i="1"/>
  <c r="AA734" i="1"/>
  <c r="AC734" i="1"/>
  <c r="Y734" i="1"/>
  <c r="AD734" i="1"/>
  <c r="T741" i="1"/>
  <c r="W735" i="1"/>
  <c r="L741" i="1"/>
  <c r="M741" i="1"/>
  <c r="Q741" i="1"/>
  <c r="S741" i="1"/>
  <c r="X735" i="1"/>
  <c r="AE734" i="1"/>
  <c r="AF734" i="1"/>
  <c r="AH734" i="1"/>
  <c r="Z738" i="1"/>
  <c r="AA735" i="1"/>
  <c r="AC735" i="1"/>
  <c r="Y735" i="1"/>
  <c r="AD735" i="1"/>
  <c r="T742" i="1"/>
  <c r="W736" i="1"/>
  <c r="L742" i="1"/>
  <c r="M742" i="1"/>
  <c r="Q742" i="1"/>
  <c r="S742" i="1"/>
  <c r="X736" i="1"/>
  <c r="AE735" i="1"/>
  <c r="AF735" i="1"/>
  <c r="AH735" i="1"/>
  <c r="Z739" i="1"/>
  <c r="AA736" i="1"/>
  <c r="AC736" i="1"/>
  <c r="Y736" i="1"/>
  <c r="AD736" i="1"/>
  <c r="T743" i="1"/>
  <c r="W737" i="1"/>
  <c r="L743" i="1"/>
  <c r="M743" i="1"/>
  <c r="Q743" i="1"/>
  <c r="S743" i="1"/>
  <c r="X737" i="1"/>
  <c r="AE736" i="1"/>
  <c r="AF736" i="1"/>
  <c r="AH736" i="1"/>
  <c r="Z740" i="1"/>
  <c r="AA737" i="1"/>
  <c r="AC737" i="1"/>
  <c r="Y737" i="1"/>
  <c r="AD737" i="1"/>
  <c r="T744" i="1"/>
  <c r="W738" i="1"/>
  <c r="L744" i="1"/>
  <c r="M744" i="1"/>
  <c r="Q744" i="1"/>
  <c r="S744" i="1"/>
  <c r="X738" i="1"/>
  <c r="AE737" i="1"/>
  <c r="AF737" i="1"/>
  <c r="AH737" i="1"/>
  <c r="Z741" i="1"/>
  <c r="AA738" i="1"/>
  <c r="AC738" i="1"/>
  <c r="Y738" i="1"/>
  <c r="AD738" i="1"/>
  <c r="T745" i="1"/>
  <c r="W739" i="1"/>
  <c r="L745" i="1"/>
  <c r="M745" i="1"/>
  <c r="Q745" i="1"/>
  <c r="S745" i="1"/>
  <c r="X739" i="1"/>
  <c r="AE738" i="1"/>
  <c r="AF738" i="1"/>
  <c r="AH738" i="1"/>
  <c r="Z742" i="1"/>
  <c r="AA739" i="1"/>
  <c r="AC739" i="1"/>
  <c r="Y739" i="1"/>
  <c r="AD739" i="1"/>
  <c r="T746" i="1"/>
  <c r="W740" i="1"/>
  <c r="L746" i="1"/>
  <c r="M746" i="1"/>
  <c r="Q746" i="1"/>
  <c r="S746" i="1"/>
  <c r="X740" i="1"/>
  <c r="AE739" i="1"/>
  <c r="AF739" i="1"/>
  <c r="AH739" i="1"/>
  <c r="Z743" i="1"/>
  <c r="AA740" i="1"/>
  <c r="AC740" i="1"/>
  <c r="Y740" i="1"/>
  <c r="AD740" i="1"/>
  <c r="T747" i="1"/>
  <c r="W741" i="1"/>
  <c r="L747" i="1"/>
  <c r="M747" i="1"/>
  <c r="Q747" i="1"/>
  <c r="S747" i="1"/>
  <c r="X741" i="1"/>
  <c r="AE740" i="1"/>
  <c r="AF740" i="1"/>
  <c r="AH740" i="1"/>
  <c r="Z744" i="1"/>
  <c r="AA741" i="1"/>
  <c r="AC741" i="1"/>
  <c r="Y741" i="1"/>
  <c r="AD741" i="1"/>
  <c r="T748" i="1"/>
  <c r="W742" i="1"/>
  <c r="L748" i="1"/>
  <c r="M748" i="1"/>
  <c r="Q748" i="1"/>
  <c r="S748" i="1"/>
  <c r="X742" i="1"/>
  <c r="AE741" i="1"/>
  <c r="AF741" i="1"/>
  <c r="AH741" i="1"/>
  <c r="Z745" i="1"/>
  <c r="AA742" i="1"/>
  <c r="AC742" i="1"/>
  <c r="Y742" i="1"/>
  <c r="AD742" i="1"/>
  <c r="T749" i="1"/>
  <c r="W743" i="1"/>
  <c r="L749" i="1"/>
  <c r="M749" i="1"/>
  <c r="Q749" i="1"/>
  <c r="S749" i="1"/>
  <c r="X743" i="1"/>
  <c r="AE742" i="1"/>
  <c r="AF742" i="1"/>
  <c r="AH742" i="1"/>
  <c r="Z746" i="1"/>
  <c r="AA743" i="1"/>
  <c r="AC743" i="1"/>
  <c r="Y743" i="1"/>
  <c r="AD743" i="1"/>
  <c r="T750" i="1"/>
  <c r="W744" i="1"/>
  <c r="L750" i="1"/>
  <c r="M750" i="1"/>
  <c r="Q750" i="1"/>
  <c r="S750" i="1"/>
  <c r="X744" i="1"/>
  <c r="AE743" i="1"/>
  <c r="AF743" i="1"/>
  <c r="AH743" i="1"/>
  <c r="Z747" i="1"/>
  <c r="AA744" i="1"/>
  <c r="AC744" i="1"/>
  <c r="Y744" i="1"/>
  <c r="AD744" i="1"/>
  <c r="T751" i="1"/>
  <c r="W745" i="1"/>
  <c r="L751" i="1"/>
  <c r="M751" i="1"/>
  <c r="Q751" i="1"/>
  <c r="S751" i="1"/>
  <c r="X745" i="1"/>
  <c r="AE744" i="1"/>
  <c r="AF744" i="1"/>
  <c r="AH744" i="1"/>
  <c r="Z748" i="1"/>
  <c r="AA745" i="1"/>
  <c r="AC745" i="1"/>
  <c r="Y745" i="1"/>
  <c r="AD745" i="1"/>
  <c r="T752" i="1"/>
  <c r="W746" i="1"/>
  <c r="L752" i="1"/>
  <c r="M752" i="1"/>
  <c r="Q752" i="1"/>
  <c r="S752" i="1"/>
  <c r="X746" i="1"/>
  <c r="AE745" i="1"/>
  <c r="AF745" i="1"/>
  <c r="AH745" i="1"/>
  <c r="Z749" i="1"/>
  <c r="AA746" i="1"/>
  <c r="AC746" i="1"/>
  <c r="Y746" i="1"/>
  <c r="AD746" i="1"/>
  <c r="T753" i="1"/>
  <c r="W747" i="1"/>
  <c r="L753" i="1"/>
  <c r="M753" i="1"/>
  <c r="Q753" i="1"/>
  <c r="S753" i="1"/>
  <c r="X747" i="1"/>
  <c r="AE746" i="1"/>
  <c r="AF746" i="1"/>
  <c r="AH746" i="1"/>
  <c r="Z750" i="1"/>
  <c r="AA747" i="1"/>
  <c r="AC747" i="1"/>
  <c r="Y747" i="1"/>
  <c r="AD747" i="1"/>
  <c r="T754" i="1"/>
  <c r="W748" i="1"/>
  <c r="L754" i="1"/>
  <c r="M754" i="1"/>
  <c r="Q754" i="1"/>
  <c r="S754" i="1"/>
  <c r="X748" i="1"/>
  <c r="AE747" i="1"/>
  <c r="AF747" i="1"/>
  <c r="AH747" i="1"/>
  <c r="Z751" i="1"/>
  <c r="AA748" i="1"/>
  <c r="AC748" i="1"/>
  <c r="Y748" i="1"/>
  <c r="AD748" i="1"/>
  <c r="T755" i="1"/>
  <c r="W749" i="1"/>
  <c r="L755" i="1"/>
  <c r="M755" i="1"/>
  <c r="Q755" i="1"/>
  <c r="S755" i="1"/>
  <c r="X749" i="1"/>
  <c r="AE748" i="1"/>
  <c r="AF748" i="1"/>
  <c r="AH748" i="1"/>
  <c r="Z752" i="1"/>
  <c r="AA749" i="1"/>
  <c r="AC749" i="1"/>
  <c r="Y749" i="1"/>
  <c r="AD749" i="1"/>
  <c r="T756" i="1"/>
  <c r="W750" i="1"/>
  <c r="L756" i="1"/>
  <c r="M756" i="1"/>
  <c r="Q756" i="1"/>
  <c r="S756" i="1"/>
  <c r="X750" i="1"/>
  <c r="AE749" i="1"/>
  <c r="AF749" i="1"/>
  <c r="AH749" i="1"/>
  <c r="Z753" i="1"/>
  <c r="AA750" i="1"/>
  <c r="AC750" i="1"/>
  <c r="Y750" i="1"/>
  <c r="AD750" i="1"/>
  <c r="T757" i="1"/>
  <c r="W751" i="1"/>
  <c r="L757" i="1"/>
  <c r="M757" i="1"/>
  <c r="Q757" i="1"/>
  <c r="S757" i="1"/>
  <c r="X751" i="1"/>
  <c r="AE750" i="1"/>
  <c r="AF750" i="1"/>
  <c r="AH750" i="1"/>
  <c r="Z754" i="1"/>
  <c r="AA751" i="1"/>
  <c r="AC751" i="1"/>
  <c r="Y751" i="1"/>
  <c r="AD751" i="1"/>
  <c r="T758" i="1"/>
  <c r="W752" i="1"/>
  <c r="L758" i="1"/>
  <c r="M758" i="1"/>
  <c r="Q758" i="1"/>
  <c r="S758" i="1"/>
  <c r="X752" i="1"/>
  <c r="AE751" i="1"/>
  <c r="AF751" i="1"/>
  <c r="AH751" i="1"/>
  <c r="Z755" i="1"/>
  <c r="AA752" i="1"/>
  <c r="AC752" i="1"/>
  <c r="Y752" i="1"/>
  <c r="AD752" i="1"/>
  <c r="T759" i="1"/>
  <c r="W753" i="1"/>
  <c r="L759" i="1"/>
  <c r="M759" i="1"/>
  <c r="Q759" i="1"/>
  <c r="S759" i="1"/>
  <c r="X753" i="1"/>
  <c r="AE752" i="1"/>
  <c r="AF752" i="1"/>
  <c r="AH752" i="1"/>
  <c r="Z756" i="1"/>
  <c r="AA753" i="1"/>
  <c r="AC753" i="1"/>
  <c r="Y753" i="1"/>
  <c r="AD753" i="1"/>
  <c r="T760" i="1"/>
  <c r="W754" i="1"/>
  <c r="L760" i="1"/>
  <c r="M760" i="1"/>
  <c r="Q760" i="1"/>
  <c r="S760" i="1"/>
  <c r="X754" i="1"/>
  <c r="AE753" i="1"/>
  <c r="AF753" i="1"/>
  <c r="AH753" i="1"/>
  <c r="Z757" i="1"/>
  <c r="AA754" i="1"/>
  <c r="AC754" i="1"/>
  <c r="Y754" i="1"/>
  <c r="AD754" i="1"/>
  <c r="T761" i="1"/>
  <c r="W755" i="1"/>
  <c r="L761" i="1"/>
  <c r="M761" i="1"/>
  <c r="Q761" i="1"/>
  <c r="S761" i="1"/>
  <c r="X755" i="1"/>
  <c r="AE754" i="1"/>
  <c r="AF754" i="1"/>
  <c r="AH754" i="1"/>
  <c r="Z758" i="1"/>
  <c r="AA755" i="1"/>
  <c r="AC755" i="1"/>
  <c r="Y755" i="1"/>
  <c r="AD755" i="1"/>
  <c r="T762" i="1"/>
  <c r="W756" i="1"/>
  <c r="L762" i="1"/>
  <c r="M762" i="1"/>
  <c r="Q762" i="1"/>
  <c r="S762" i="1"/>
  <c r="X756" i="1"/>
  <c r="AE755" i="1"/>
  <c r="AF755" i="1"/>
  <c r="AH755" i="1"/>
  <c r="Z759" i="1"/>
  <c r="AA756" i="1"/>
  <c r="AC756" i="1"/>
  <c r="Y756" i="1"/>
  <c r="AD756" i="1"/>
  <c r="T763" i="1"/>
  <c r="W757" i="1"/>
  <c r="L763" i="1"/>
  <c r="M763" i="1"/>
  <c r="Q763" i="1"/>
  <c r="S763" i="1"/>
  <c r="X757" i="1"/>
  <c r="AE756" i="1"/>
  <c r="AF756" i="1"/>
  <c r="AH756" i="1"/>
  <c r="Z760" i="1"/>
  <c r="AA757" i="1"/>
  <c r="AC757" i="1"/>
  <c r="Y757" i="1"/>
  <c r="AD757" i="1"/>
  <c r="T764" i="1"/>
  <c r="W758" i="1"/>
  <c r="L764" i="1"/>
  <c r="M764" i="1"/>
  <c r="Q764" i="1"/>
  <c r="S764" i="1"/>
  <c r="X758" i="1"/>
  <c r="AE757" i="1"/>
  <c r="AF757" i="1"/>
  <c r="AH757" i="1"/>
  <c r="Z761" i="1"/>
  <c r="AA758" i="1"/>
  <c r="AC758" i="1"/>
  <c r="Y758" i="1"/>
  <c r="AD758" i="1"/>
  <c r="T765" i="1"/>
  <c r="W759" i="1"/>
  <c r="L765" i="1"/>
  <c r="M765" i="1"/>
  <c r="Q765" i="1"/>
  <c r="S765" i="1"/>
  <c r="X759" i="1"/>
  <c r="AE758" i="1"/>
  <c r="AF758" i="1"/>
  <c r="AH758" i="1"/>
  <c r="Z762" i="1"/>
  <c r="AA759" i="1"/>
  <c r="AC759" i="1"/>
  <c r="Y759" i="1"/>
  <c r="AD759" i="1"/>
  <c r="T766" i="1"/>
  <c r="W760" i="1"/>
  <c r="L766" i="1"/>
  <c r="M766" i="1"/>
  <c r="Q766" i="1"/>
  <c r="S766" i="1"/>
  <c r="X760" i="1"/>
  <c r="AE759" i="1"/>
  <c r="AF759" i="1"/>
  <c r="AH759" i="1"/>
  <c r="Z763" i="1"/>
  <c r="AA760" i="1"/>
  <c r="AC760" i="1"/>
  <c r="Y760" i="1"/>
  <c r="AD760" i="1"/>
  <c r="T767" i="1"/>
  <c r="W761" i="1"/>
  <c r="L767" i="1"/>
  <c r="M767" i="1"/>
  <c r="Q767" i="1"/>
  <c r="S767" i="1"/>
  <c r="X761" i="1"/>
  <c r="AE760" i="1"/>
  <c r="AF760" i="1"/>
  <c r="AH760" i="1"/>
  <c r="Z764" i="1"/>
  <c r="AA761" i="1"/>
  <c r="AC761" i="1"/>
  <c r="Y761" i="1"/>
  <c r="AD761" i="1"/>
  <c r="T768" i="1"/>
  <c r="W762" i="1"/>
  <c r="L768" i="1"/>
  <c r="M768" i="1"/>
  <c r="Q768" i="1"/>
  <c r="S768" i="1"/>
  <c r="X762" i="1"/>
  <c r="AE761" i="1"/>
  <c r="AF761" i="1"/>
  <c r="AH761" i="1"/>
  <c r="Z765" i="1"/>
  <c r="AA762" i="1"/>
  <c r="AC762" i="1"/>
  <c r="Y762" i="1"/>
  <c r="AD762" i="1"/>
  <c r="T769" i="1"/>
  <c r="W763" i="1"/>
  <c r="L769" i="1"/>
  <c r="M769" i="1"/>
  <c r="Q769" i="1"/>
  <c r="S769" i="1"/>
  <c r="X763" i="1"/>
  <c r="AE762" i="1"/>
  <c r="AF762" i="1"/>
  <c r="AH762" i="1"/>
  <c r="Z766" i="1"/>
  <c r="AA763" i="1"/>
  <c r="AC763" i="1"/>
  <c r="Y763" i="1"/>
  <c r="AD763" i="1"/>
  <c r="T770" i="1"/>
  <c r="W764" i="1"/>
  <c r="L770" i="1"/>
  <c r="M770" i="1"/>
  <c r="Q770" i="1"/>
  <c r="S770" i="1"/>
  <c r="X764" i="1"/>
  <c r="AE763" i="1"/>
  <c r="AF763" i="1"/>
  <c r="AH763" i="1"/>
  <c r="Z767" i="1"/>
  <c r="AA764" i="1"/>
  <c r="AC764" i="1"/>
  <c r="Y764" i="1"/>
  <c r="AD764" i="1"/>
  <c r="T771" i="1"/>
  <c r="W765" i="1"/>
  <c r="L771" i="1"/>
  <c r="M771" i="1"/>
  <c r="Q771" i="1"/>
  <c r="S771" i="1"/>
  <c r="X765" i="1"/>
  <c r="AE764" i="1"/>
  <c r="AF764" i="1"/>
  <c r="AH764" i="1"/>
  <c r="Z768" i="1"/>
  <c r="AA765" i="1"/>
  <c r="AC765" i="1"/>
  <c r="Y765" i="1"/>
  <c r="AD765" i="1"/>
  <c r="T772" i="1"/>
  <c r="W766" i="1"/>
  <c r="L772" i="1"/>
  <c r="M772" i="1"/>
  <c r="Q772" i="1"/>
  <c r="S772" i="1"/>
  <c r="X766" i="1"/>
  <c r="AE765" i="1"/>
  <c r="AF765" i="1"/>
  <c r="AH765" i="1"/>
  <c r="Z769" i="1"/>
  <c r="AA766" i="1"/>
  <c r="AC766" i="1"/>
  <c r="Y766" i="1"/>
  <c r="AD766" i="1"/>
  <c r="T773" i="1"/>
  <c r="W767" i="1"/>
  <c r="L773" i="1"/>
  <c r="M773" i="1"/>
  <c r="Q773" i="1"/>
  <c r="S773" i="1"/>
  <c r="X767" i="1"/>
  <c r="AE766" i="1"/>
  <c r="AF766" i="1"/>
  <c r="AH766" i="1"/>
  <c r="Z770" i="1"/>
  <c r="AA767" i="1"/>
  <c r="AC767" i="1"/>
  <c r="Y767" i="1"/>
  <c r="AD767" i="1"/>
  <c r="T774" i="1"/>
  <c r="W768" i="1"/>
  <c r="L774" i="1"/>
  <c r="M774" i="1"/>
  <c r="Q774" i="1"/>
  <c r="S774" i="1"/>
  <c r="X768" i="1"/>
  <c r="AE767" i="1"/>
  <c r="AF767" i="1"/>
  <c r="AH767" i="1"/>
  <c r="Z771" i="1"/>
  <c r="AA768" i="1"/>
  <c r="AC768" i="1"/>
  <c r="Y768" i="1"/>
  <c r="AD768" i="1"/>
  <c r="T775" i="1"/>
  <c r="W769" i="1"/>
  <c r="L775" i="1"/>
  <c r="M775" i="1"/>
  <c r="Q775" i="1"/>
  <c r="S775" i="1"/>
  <c r="X769" i="1"/>
  <c r="AE768" i="1"/>
  <c r="AF768" i="1"/>
  <c r="AH768" i="1"/>
  <c r="Z772" i="1"/>
  <c r="AA769" i="1"/>
  <c r="AC769" i="1"/>
  <c r="Y769" i="1"/>
  <c r="AD769" i="1"/>
  <c r="T776" i="1"/>
  <c r="W770" i="1"/>
  <c r="L776" i="1"/>
  <c r="M776" i="1"/>
  <c r="Q776" i="1"/>
  <c r="S776" i="1"/>
  <c r="X770" i="1"/>
  <c r="AE769" i="1"/>
  <c r="AF769" i="1"/>
  <c r="AH769" i="1"/>
  <c r="Z773" i="1"/>
  <c r="AA770" i="1"/>
  <c r="AC770" i="1"/>
  <c r="Y770" i="1"/>
  <c r="AD770" i="1"/>
  <c r="T777" i="1"/>
  <c r="W771" i="1"/>
  <c r="L777" i="1"/>
  <c r="M777" i="1"/>
  <c r="Q777" i="1"/>
  <c r="S777" i="1"/>
  <c r="X771" i="1"/>
  <c r="AE770" i="1"/>
  <c r="AF770" i="1"/>
  <c r="AH770" i="1"/>
  <c r="Z774" i="1"/>
  <c r="AA771" i="1"/>
  <c r="AC771" i="1"/>
  <c r="Y771" i="1"/>
  <c r="AD771" i="1"/>
  <c r="T778" i="1"/>
  <c r="W772" i="1"/>
  <c r="L778" i="1"/>
  <c r="M778" i="1"/>
  <c r="Q778" i="1"/>
  <c r="S778" i="1"/>
  <c r="X772" i="1"/>
  <c r="AE771" i="1"/>
  <c r="AF771" i="1"/>
  <c r="AH771" i="1"/>
  <c r="Z775" i="1"/>
  <c r="AA772" i="1"/>
  <c r="AC772" i="1"/>
  <c r="Y772" i="1"/>
  <c r="AD772" i="1"/>
  <c r="T779" i="1"/>
  <c r="W773" i="1"/>
  <c r="L779" i="1"/>
  <c r="M779" i="1"/>
  <c r="Q779" i="1"/>
  <c r="S779" i="1"/>
  <c r="X773" i="1"/>
  <c r="AE772" i="1"/>
  <c r="AF772" i="1"/>
  <c r="AH772" i="1"/>
  <c r="Z776" i="1"/>
  <c r="AA773" i="1"/>
  <c r="AC773" i="1"/>
  <c r="Y773" i="1"/>
  <c r="AD773" i="1"/>
  <c r="T780" i="1"/>
  <c r="W774" i="1"/>
  <c r="L780" i="1"/>
  <c r="M780" i="1"/>
  <c r="Q780" i="1"/>
  <c r="S780" i="1"/>
  <c r="X774" i="1"/>
  <c r="AE773" i="1"/>
  <c r="AF773" i="1"/>
  <c r="AH773" i="1"/>
  <c r="Z777" i="1"/>
  <c r="AA774" i="1"/>
  <c r="AC774" i="1"/>
  <c r="Y774" i="1"/>
  <c r="AD774" i="1"/>
  <c r="T781" i="1"/>
  <c r="W775" i="1"/>
  <c r="L781" i="1"/>
  <c r="M781" i="1"/>
  <c r="Q781" i="1"/>
  <c r="S781" i="1"/>
  <c r="X775" i="1"/>
  <c r="AE774" i="1"/>
  <c r="AF774" i="1"/>
  <c r="AH774" i="1"/>
  <c r="Z778" i="1"/>
  <c r="AA775" i="1"/>
  <c r="AC775" i="1"/>
  <c r="Y775" i="1"/>
  <c r="AD775" i="1"/>
  <c r="T782" i="1"/>
  <c r="W776" i="1"/>
  <c r="L782" i="1"/>
  <c r="M782" i="1"/>
  <c r="Q782" i="1"/>
  <c r="S782" i="1"/>
  <c r="X776" i="1"/>
  <c r="AE775" i="1"/>
  <c r="AF775" i="1"/>
  <c r="AH775" i="1"/>
  <c r="Z779" i="1"/>
  <c r="AA776" i="1"/>
  <c r="AC776" i="1"/>
  <c r="Y776" i="1"/>
  <c r="AD776" i="1"/>
  <c r="T783" i="1"/>
  <c r="W777" i="1"/>
  <c r="L783" i="1"/>
  <c r="M783" i="1"/>
  <c r="Q783" i="1"/>
  <c r="S783" i="1"/>
  <c r="X777" i="1"/>
  <c r="AE776" i="1"/>
  <c r="AF776" i="1"/>
  <c r="AH776" i="1"/>
  <c r="Z780" i="1"/>
  <c r="AA777" i="1"/>
  <c r="AC777" i="1"/>
  <c r="Y777" i="1"/>
  <c r="AD777" i="1"/>
  <c r="T784" i="1"/>
  <c r="W778" i="1"/>
  <c r="L784" i="1"/>
  <c r="M784" i="1"/>
  <c r="Q784" i="1"/>
  <c r="S784" i="1"/>
  <c r="X778" i="1"/>
  <c r="AE777" i="1"/>
  <c r="AF777" i="1"/>
  <c r="AH777" i="1"/>
  <c r="Z781" i="1"/>
  <c r="AA778" i="1"/>
  <c r="AC778" i="1"/>
  <c r="Y778" i="1"/>
  <c r="AD778" i="1"/>
  <c r="T785" i="1"/>
  <c r="W779" i="1"/>
  <c r="L785" i="1"/>
  <c r="M785" i="1"/>
  <c r="Q785" i="1"/>
  <c r="S785" i="1"/>
  <c r="X779" i="1"/>
  <c r="AE778" i="1"/>
  <c r="AF778" i="1"/>
  <c r="AH778" i="1"/>
  <c r="Z782" i="1"/>
  <c r="AA779" i="1"/>
  <c r="AC779" i="1"/>
  <c r="Y779" i="1"/>
  <c r="AD779" i="1"/>
  <c r="T786" i="1"/>
  <c r="W780" i="1"/>
  <c r="L786" i="1"/>
  <c r="M786" i="1"/>
  <c r="Q786" i="1"/>
  <c r="S786" i="1"/>
  <c r="X780" i="1"/>
  <c r="AE779" i="1"/>
  <c r="AF779" i="1"/>
  <c r="AH779" i="1"/>
  <c r="Z783" i="1"/>
  <c r="AA780" i="1"/>
  <c r="AC780" i="1"/>
  <c r="Y780" i="1"/>
  <c r="AD780" i="1"/>
  <c r="T787" i="1"/>
  <c r="W781" i="1"/>
  <c r="L787" i="1"/>
  <c r="M787" i="1"/>
  <c r="Q787" i="1"/>
  <c r="S787" i="1"/>
  <c r="X781" i="1"/>
  <c r="AE780" i="1"/>
  <c r="AF780" i="1"/>
  <c r="AH780" i="1"/>
  <c r="Z784" i="1"/>
  <c r="AA781" i="1"/>
  <c r="AC781" i="1"/>
  <c r="Y781" i="1"/>
  <c r="AD781" i="1"/>
  <c r="T788" i="1"/>
  <c r="W782" i="1"/>
  <c r="L788" i="1"/>
  <c r="M788" i="1"/>
  <c r="Q788" i="1"/>
  <c r="S788" i="1"/>
  <c r="X782" i="1"/>
  <c r="AE781" i="1"/>
  <c r="AF781" i="1"/>
  <c r="AH781" i="1"/>
  <c r="Z785" i="1"/>
  <c r="AA782" i="1"/>
  <c r="AC782" i="1"/>
  <c r="Y782" i="1"/>
  <c r="AD782" i="1"/>
  <c r="T789" i="1"/>
  <c r="W783" i="1"/>
  <c r="L789" i="1"/>
  <c r="M789" i="1"/>
  <c r="Q789" i="1"/>
  <c r="S789" i="1"/>
  <c r="X783" i="1"/>
  <c r="AE782" i="1"/>
  <c r="AF782" i="1"/>
  <c r="AH782" i="1"/>
  <c r="Z786" i="1"/>
  <c r="AA783" i="1"/>
  <c r="AC783" i="1"/>
  <c r="Y783" i="1"/>
  <c r="AD783" i="1"/>
  <c r="T790" i="1"/>
  <c r="W784" i="1"/>
  <c r="L790" i="1"/>
  <c r="M790" i="1"/>
  <c r="Q790" i="1"/>
  <c r="S790" i="1"/>
  <c r="X784" i="1"/>
  <c r="AE783" i="1"/>
  <c r="AF783" i="1"/>
  <c r="AH783" i="1"/>
  <c r="Z787" i="1"/>
  <c r="AA784" i="1"/>
  <c r="AC784" i="1"/>
  <c r="Y784" i="1"/>
  <c r="AD784" i="1"/>
  <c r="T791" i="1"/>
  <c r="W785" i="1"/>
  <c r="L791" i="1"/>
  <c r="M791" i="1"/>
  <c r="Q791" i="1"/>
  <c r="S791" i="1"/>
  <c r="X785" i="1"/>
  <c r="AE784" i="1"/>
  <c r="AF784" i="1"/>
  <c r="AH784" i="1"/>
  <c r="Z788" i="1"/>
  <c r="AA785" i="1"/>
  <c r="AC785" i="1"/>
  <c r="Y785" i="1"/>
  <c r="AD785" i="1"/>
  <c r="T792" i="1"/>
  <c r="W786" i="1"/>
  <c r="L792" i="1"/>
  <c r="M792" i="1"/>
  <c r="Q792" i="1"/>
  <c r="S792" i="1"/>
  <c r="X786" i="1"/>
  <c r="AE785" i="1"/>
  <c r="AF785" i="1"/>
  <c r="AH785" i="1"/>
  <c r="Z789" i="1"/>
  <c r="AA786" i="1"/>
  <c r="AC786" i="1"/>
  <c r="Y786" i="1"/>
  <c r="AD786" i="1"/>
  <c r="T793" i="1"/>
  <c r="W787" i="1"/>
  <c r="L793" i="1"/>
  <c r="M793" i="1"/>
  <c r="Q793" i="1"/>
  <c r="S793" i="1"/>
  <c r="X787" i="1"/>
  <c r="AE786" i="1"/>
  <c r="AF786" i="1"/>
  <c r="AH786" i="1"/>
  <c r="Z790" i="1"/>
  <c r="AA787" i="1"/>
  <c r="AC787" i="1"/>
  <c r="Y787" i="1"/>
  <c r="AD787" i="1"/>
  <c r="T794" i="1"/>
  <c r="W788" i="1"/>
  <c r="L794" i="1"/>
  <c r="M794" i="1"/>
  <c r="Q794" i="1"/>
  <c r="S794" i="1"/>
  <c r="X788" i="1"/>
  <c r="AE787" i="1"/>
  <c r="AF787" i="1"/>
  <c r="AH787" i="1"/>
  <c r="Z791" i="1"/>
  <c r="AA788" i="1"/>
  <c r="AC788" i="1"/>
  <c r="Y788" i="1"/>
  <c r="AD788" i="1"/>
  <c r="T795" i="1"/>
  <c r="W789" i="1"/>
  <c r="L795" i="1"/>
  <c r="M795" i="1"/>
  <c r="Q795" i="1"/>
  <c r="S795" i="1"/>
  <c r="X789" i="1"/>
  <c r="AE788" i="1"/>
  <c r="AF788" i="1"/>
  <c r="AH788" i="1"/>
  <c r="Z792" i="1"/>
  <c r="AA789" i="1"/>
  <c r="AC789" i="1"/>
  <c r="Y789" i="1"/>
  <c r="AD789" i="1"/>
  <c r="T796" i="1"/>
  <c r="W790" i="1"/>
  <c r="L796" i="1"/>
  <c r="M796" i="1"/>
  <c r="Q796" i="1"/>
  <c r="S796" i="1"/>
  <c r="X790" i="1"/>
  <c r="AE789" i="1"/>
  <c r="AF789" i="1"/>
  <c r="AH789" i="1"/>
  <c r="Z793" i="1"/>
  <c r="AA790" i="1"/>
  <c r="AC790" i="1"/>
  <c r="Y790" i="1"/>
  <c r="AD790" i="1"/>
  <c r="T797" i="1"/>
  <c r="W791" i="1"/>
  <c r="L797" i="1"/>
  <c r="M797" i="1"/>
  <c r="Q797" i="1"/>
  <c r="S797" i="1"/>
  <c r="X791" i="1"/>
  <c r="AE790" i="1"/>
  <c r="AF790" i="1"/>
  <c r="AH790" i="1"/>
  <c r="Z794" i="1"/>
  <c r="AA791" i="1"/>
  <c r="AC791" i="1"/>
  <c r="Y791" i="1"/>
  <c r="AD791" i="1"/>
  <c r="T798" i="1"/>
  <c r="W792" i="1"/>
  <c r="L798" i="1"/>
  <c r="M798" i="1"/>
  <c r="Q798" i="1"/>
  <c r="S798" i="1"/>
  <c r="X792" i="1"/>
  <c r="AE791" i="1"/>
  <c r="AF791" i="1"/>
  <c r="AH791" i="1"/>
  <c r="Z795" i="1"/>
  <c r="AA792" i="1"/>
  <c r="AC792" i="1"/>
  <c r="Y792" i="1"/>
  <c r="AD792" i="1"/>
  <c r="T799" i="1"/>
  <c r="W793" i="1"/>
  <c r="L799" i="1"/>
  <c r="M799" i="1"/>
  <c r="Q799" i="1"/>
  <c r="S799" i="1"/>
  <c r="X793" i="1"/>
  <c r="AE792" i="1"/>
  <c r="AF792" i="1"/>
  <c r="AH792" i="1"/>
  <c r="Z796" i="1"/>
  <c r="AA793" i="1"/>
  <c r="AC793" i="1"/>
  <c r="Y793" i="1"/>
  <c r="AD793" i="1"/>
  <c r="T800" i="1"/>
  <c r="W794" i="1"/>
  <c r="L800" i="1"/>
  <c r="M800" i="1"/>
  <c r="Q800" i="1"/>
  <c r="S800" i="1"/>
  <c r="X794" i="1"/>
  <c r="AE793" i="1"/>
  <c r="AF793" i="1"/>
  <c r="AH793" i="1"/>
  <c r="Z797" i="1"/>
  <c r="AA794" i="1"/>
  <c r="AC794" i="1"/>
  <c r="Y794" i="1"/>
  <c r="AD794" i="1"/>
  <c r="T801" i="1"/>
  <c r="W795" i="1"/>
  <c r="L801" i="1"/>
  <c r="M801" i="1"/>
  <c r="Q801" i="1"/>
  <c r="S801" i="1"/>
  <c r="X795" i="1"/>
  <c r="AE794" i="1"/>
  <c r="AF794" i="1"/>
  <c r="AH794" i="1"/>
  <c r="Z798" i="1"/>
  <c r="AA795" i="1"/>
  <c r="AC795" i="1"/>
  <c r="Y795" i="1"/>
  <c r="AD795" i="1"/>
  <c r="T802" i="1"/>
  <c r="W796" i="1"/>
  <c r="L802" i="1"/>
  <c r="M802" i="1"/>
  <c r="Q802" i="1"/>
  <c r="S802" i="1"/>
  <c r="X796" i="1"/>
  <c r="AE795" i="1"/>
  <c r="AF795" i="1"/>
  <c r="AH795" i="1"/>
  <c r="Z799" i="1"/>
  <c r="AA796" i="1"/>
  <c r="AC796" i="1"/>
  <c r="Y796" i="1"/>
  <c r="AD796" i="1"/>
  <c r="T803" i="1"/>
  <c r="W797" i="1"/>
  <c r="L803" i="1"/>
  <c r="M803" i="1"/>
  <c r="Q803" i="1"/>
  <c r="S803" i="1"/>
  <c r="X797" i="1"/>
  <c r="AE796" i="1"/>
  <c r="AF796" i="1"/>
  <c r="AH796" i="1"/>
  <c r="Z800" i="1"/>
  <c r="AA797" i="1"/>
  <c r="AC797" i="1"/>
  <c r="Y797" i="1"/>
  <c r="AD797" i="1"/>
  <c r="T804" i="1"/>
  <c r="W798" i="1"/>
  <c r="L804" i="1"/>
  <c r="M804" i="1"/>
  <c r="Q804" i="1"/>
  <c r="S804" i="1"/>
  <c r="X798" i="1"/>
  <c r="AE797" i="1"/>
  <c r="AF797" i="1"/>
  <c r="AH797" i="1"/>
  <c r="Z801" i="1"/>
  <c r="AA798" i="1"/>
  <c r="AC798" i="1"/>
  <c r="Y798" i="1"/>
  <c r="AD798" i="1"/>
  <c r="T805" i="1"/>
  <c r="W799" i="1"/>
  <c r="L805" i="1"/>
  <c r="M805" i="1"/>
  <c r="Q805" i="1"/>
  <c r="S805" i="1"/>
  <c r="X799" i="1"/>
  <c r="AE798" i="1"/>
  <c r="AF798" i="1"/>
  <c r="AH798" i="1"/>
  <c r="Z802" i="1"/>
  <c r="AA799" i="1"/>
  <c r="AC799" i="1"/>
  <c r="Y799" i="1"/>
  <c r="AD799" i="1"/>
  <c r="T806" i="1"/>
  <c r="W800" i="1"/>
  <c r="L806" i="1"/>
  <c r="M806" i="1"/>
  <c r="Q806" i="1"/>
  <c r="S806" i="1"/>
  <c r="X800" i="1"/>
  <c r="AE799" i="1"/>
  <c r="AF799" i="1"/>
  <c r="AH799" i="1"/>
  <c r="Z803" i="1"/>
  <c r="AA800" i="1"/>
  <c r="AC800" i="1"/>
  <c r="Y800" i="1"/>
  <c r="AD800" i="1"/>
  <c r="T807" i="1"/>
  <c r="W801" i="1"/>
  <c r="L807" i="1"/>
  <c r="M807" i="1"/>
  <c r="Q807" i="1"/>
  <c r="S807" i="1"/>
  <c r="X801" i="1"/>
  <c r="AE800" i="1"/>
  <c r="AF800" i="1"/>
  <c r="AH800" i="1"/>
  <c r="Z804" i="1"/>
  <c r="AA801" i="1"/>
  <c r="AC801" i="1"/>
  <c r="Y801" i="1"/>
  <c r="AD801" i="1"/>
  <c r="T808" i="1"/>
  <c r="W802" i="1"/>
  <c r="L808" i="1"/>
  <c r="M808" i="1"/>
  <c r="Q808" i="1"/>
  <c r="S808" i="1"/>
  <c r="X802" i="1"/>
  <c r="AE801" i="1"/>
  <c r="AF801" i="1"/>
  <c r="AH801" i="1"/>
  <c r="Z805" i="1"/>
  <c r="AA802" i="1"/>
  <c r="AC802" i="1"/>
  <c r="Y802" i="1"/>
  <c r="AD802" i="1"/>
  <c r="T809" i="1"/>
  <c r="W803" i="1"/>
  <c r="L809" i="1"/>
  <c r="M809" i="1"/>
  <c r="Q809" i="1"/>
  <c r="S809" i="1"/>
  <c r="X803" i="1"/>
  <c r="AE802" i="1"/>
  <c r="AF802" i="1"/>
  <c r="AH802" i="1"/>
  <c r="Z806" i="1"/>
  <c r="AA803" i="1"/>
  <c r="AC803" i="1"/>
  <c r="Y803" i="1"/>
  <c r="AD803" i="1"/>
  <c r="T810" i="1"/>
  <c r="W804" i="1"/>
  <c r="L810" i="1"/>
  <c r="M810" i="1"/>
  <c r="Q810" i="1"/>
  <c r="S810" i="1"/>
  <c r="X804" i="1"/>
  <c r="AE803" i="1"/>
  <c r="AF803" i="1"/>
  <c r="AH803" i="1"/>
  <c r="Z807" i="1"/>
  <c r="AA804" i="1"/>
  <c r="AC804" i="1"/>
  <c r="Y804" i="1"/>
  <c r="AD804" i="1"/>
  <c r="T811" i="1"/>
  <c r="W805" i="1"/>
  <c r="L811" i="1"/>
  <c r="M811" i="1"/>
  <c r="Q811" i="1"/>
  <c r="S811" i="1"/>
  <c r="X805" i="1"/>
  <c r="AE804" i="1"/>
  <c r="AF804" i="1"/>
  <c r="AH804" i="1"/>
  <c r="Z808" i="1"/>
  <c r="AA805" i="1"/>
  <c r="AC805" i="1"/>
  <c r="Y805" i="1"/>
  <c r="AD805" i="1"/>
  <c r="T812" i="1"/>
  <c r="W806" i="1"/>
  <c r="L812" i="1"/>
  <c r="M812" i="1"/>
  <c r="Q812" i="1"/>
  <c r="S812" i="1"/>
  <c r="X806" i="1"/>
  <c r="AE805" i="1"/>
  <c r="AF805" i="1"/>
  <c r="AH805" i="1"/>
  <c r="Z809" i="1"/>
  <c r="AA806" i="1"/>
  <c r="AC806" i="1"/>
  <c r="Y806" i="1"/>
  <c r="AD806" i="1"/>
  <c r="T813" i="1"/>
  <c r="W807" i="1"/>
  <c r="L813" i="1"/>
  <c r="M813" i="1"/>
  <c r="Q813" i="1"/>
  <c r="S813" i="1"/>
  <c r="X807" i="1"/>
  <c r="AE806" i="1"/>
  <c r="AF806" i="1"/>
  <c r="AH806" i="1"/>
  <c r="Z810" i="1"/>
  <c r="AA807" i="1"/>
  <c r="AC807" i="1"/>
  <c r="Y807" i="1"/>
  <c r="AD807" i="1"/>
  <c r="T814" i="1"/>
  <c r="W808" i="1"/>
  <c r="L814" i="1"/>
  <c r="M814" i="1"/>
  <c r="Q814" i="1"/>
  <c r="S814" i="1"/>
  <c r="X808" i="1"/>
  <c r="AE807" i="1"/>
  <c r="AF807" i="1"/>
  <c r="AH807" i="1"/>
  <c r="Z811" i="1"/>
  <c r="AA808" i="1"/>
  <c r="AC808" i="1"/>
  <c r="Y808" i="1"/>
  <c r="AD808" i="1"/>
  <c r="T815" i="1"/>
  <c r="W809" i="1"/>
  <c r="L815" i="1"/>
  <c r="M815" i="1"/>
  <c r="Q815" i="1"/>
  <c r="S815" i="1"/>
  <c r="X809" i="1"/>
  <c r="AE808" i="1"/>
  <c r="AF808" i="1"/>
  <c r="AH808" i="1"/>
  <c r="Z812" i="1"/>
  <c r="AA809" i="1"/>
  <c r="AC809" i="1"/>
  <c r="Y809" i="1"/>
  <c r="AD809" i="1"/>
  <c r="T816" i="1"/>
  <c r="W810" i="1"/>
  <c r="L816" i="1"/>
  <c r="M816" i="1"/>
  <c r="Q816" i="1"/>
  <c r="S816" i="1"/>
  <c r="X810" i="1"/>
  <c r="AE809" i="1"/>
  <c r="AF809" i="1"/>
  <c r="AH809" i="1"/>
  <c r="Z813" i="1"/>
  <c r="AA810" i="1"/>
  <c r="AC810" i="1"/>
  <c r="Y810" i="1"/>
  <c r="AD810" i="1"/>
  <c r="T817" i="1"/>
  <c r="W811" i="1"/>
  <c r="L817" i="1"/>
  <c r="M817" i="1"/>
  <c r="Q817" i="1"/>
  <c r="S817" i="1"/>
  <c r="X811" i="1"/>
  <c r="AE810" i="1"/>
  <c r="AF810" i="1"/>
  <c r="AH810" i="1"/>
  <c r="Z814" i="1"/>
  <c r="AA811" i="1"/>
  <c r="AC811" i="1"/>
  <c r="Y811" i="1"/>
  <c r="AD811" i="1"/>
  <c r="T818" i="1"/>
  <c r="W812" i="1"/>
  <c r="L818" i="1"/>
  <c r="M818" i="1"/>
  <c r="Q818" i="1"/>
  <c r="S818" i="1"/>
  <c r="X812" i="1"/>
  <c r="AE811" i="1"/>
  <c r="AF811" i="1"/>
  <c r="AH811" i="1"/>
  <c r="Z815" i="1"/>
  <c r="AA812" i="1"/>
  <c r="AC812" i="1"/>
  <c r="Y812" i="1"/>
  <c r="AD812" i="1"/>
  <c r="T819" i="1"/>
  <c r="W813" i="1"/>
  <c r="L819" i="1"/>
  <c r="M819" i="1"/>
  <c r="Q819" i="1"/>
  <c r="S819" i="1"/>
  <c r="X813" i="1"/>
  <c r="AE812" i="1"/>
  <c r="AF812" i="1"/>
  <c r="AH812" i="1"/>
  <c r="Z816" i="1"/>
  <c r="AA813" i="1"/>
  <c r="AC813" i="1"/>
  <c r="Y813" i="1"/>
  <c r="AD813" i="1"/>
  <c r="T820" i="1"/>
  <c r="W814" i="1"/>
  <c r="L820" i="1"/>
  <c r="M820" i="1"/>
  <c r="Q820" i="1"/>
  <c r="S820" i="1"/>
  <c r="X814" i="1"/>
  <c r="AE813" i="1"/>
  <c r="AF813" i="1"/>
  <c r="AH813" i="1"/>
  <c r="Z817" i="1"/>
  <c r="AA814" i="1"/>
  <c r="AC814" i="1"/>
  <c r="Y814" i="1"/>
  <c r="AD814" i="1"/>
  <c r="T821" i="1"/>
  <c r="W815" i="1"/>
  <c r="L821" i="1"/>
  <c r="M821" i="1"/>
  <c r="Q821" i="1"/>
  <c r="S821" i="1"/>
  <c r="X815" i="1"/>
  <c r="AE814" i="1"/>
  <c r="AF814" i="1"/>
  <c r="AH814" i="1"/>
  <c r="Z818" i="1"/>
  <c r="AA815" i="1"/>
  <c r="AC815" i="1"/>
  <c r="Y815" i="1"/>
  <c r="AD815" i="1"/>
  <c r="T822" i="1"/>
  <c r="W816" i="1"/>
  <c r="L822" i="1"/>
  <c r="M822" i="1"/>
  <c r="Q822" i="1"/>
  <c r="S822" i="1"/>
  <c r="X816" i="1"/>
  <c r="AE815" i="1"/>
  <c r="AF815" i="1"/>
  <c r="AH815" i="1"/>
  <c r="Z819" i="1"/>
  <c r="AA816" i="1"/>
  <c r="AC816" i="1"/>
  <c r="Y816" i="1"/>
  <c r="AD816" i="1"/>
  <c r="T823" i="1"/>
  <c r="W817" i="1"/>
  <c r="L823" i="1"/>
  <c r="M823" i="1"/>
  <c r="Q823" i="1"/>
  <c r="S823" i="1"/>
  <c r="X817" i="1"/>
  <c r="AE816" i="1"/>
  <c r="AF816" i="1"/>
  <c r="AH816" i="1"/>
  <c r="Z820" i="1"/>
  <c r="AA817" i="1"/>
  <c r="AC817" i="1"/>
  <c r="Y817" i="1"/>
  <c r="AD817" i="1"/>
  <c r="T824" i="1"/>
  <c r="W818" i="1"/>
  <c r="L824" i="1"/>
  <c r="M824" i="1"/>
  <c r="Q824" i="1"/>
  <c r="S824" i="1"/>
  <c r="X818" i="1"/>
  <c r="AE817" i="1"/>
  <c r="AF817" i="1"/>
  <c r="AH817" i="1"/>
  <c r="Z821" i="1"/>
  <c r="AA818" i="1"/>
  <c r="AC818" i="1"/>
  <c r="Y818" i="1"/>
  <c r="AD818" i="1"/>
  <c r="T825" i="1"/>
  <c r="W819" i="1"/>
  <c r="L825" i="1"/>
  <c r="M825" i="1"/>
  <c r="Q825" i="1"/>
  <c r="S825" i="1"/>
  <c r="X819" i="1"/>
  <c r="AE818" i="1"/>
  <c r="AF818" i="1"/>
  <c r="AH818" i="1"/>
  <c r="Z822" i="1"/>
  <c r="AA819" i="1"/>
  <c r="AC819" i="1"/>
  <c r="Y819" i="1"/>
  <c r="AD819" i="1"/>
  <c r="T826" i="1"/>
  <c r="W820" i="1"/>
  <c r="L826" i="1"/>
  <c r="M826" i="1"/>
  <c r="Q826" i="1"/>
  <c r="S826" i="1"/>
  <c r="X820" i="1"/>
  <c r="AE819" i="1"/>
  <c r="AF819" i="1"/>
  <c r="AH819" i="1"/>
  <c r="Z823" i="1"/>
  <c r="AA820" i="1"/>
  <c r="AC820" i="1"/>
  <c r="Y820" i="1"/>
  <c r="AD820" i="1"/>
  <c r="T827" i="1"/>
  <c r="W821" i="1"/>
  <c r="L827" i="1"/>
  <c r="M827" i="1"/>
  <c r="Q827" i="1"/>
  <c r="S827" i="1"/>
  <c r="X821" i="1"/>
  <c r="AE820" i="1"/>
  <c r="AF820" i="1"/>
  <c r="AH820" i="1"/>
  <c r="Z824" i="1"/>
  <c r="AA821" i="1"/>
  <c r="AC821" i="1"/>
  <c r="Y821" i="1"/>
  <c r="AD821" i="1"/>
  <c r="T828" i="1"/>
  <c r="W822" i="1"/>
  <c r="L828" i="1"/>
  <c r="M828" i="1"/>
  <c r="Q828" i="1"/>
  <c r="S828" i="1"/>
  <c r="X822" i="1"/>
  <c r="AE821" i="1"/>
  <c r="AF821" i="1"/>
  <c r="AH821" i="1"/>
  <c r="Z825" i="1"/>
  <c r="AA822" i="1"/>
  <c r="AC822" i="1"/>
  <c r="Y822" i="1"/>
  <c r="AD822" i="1"/>
  <c r="T829" i="1"/>
  <c r="W823" i="1"/>
  <c r="L829" i="1"/>
  <c r="M829" i="1"/>
  <c r="Q829" i="1"/>
  <c r="S829" i="1"/>
  <c r="X823" i="1"/>
  <c r="AE822" i="1"/>
  <c r="AF822" i="1"/>
  <c r="AH822" i="1"/>
  <c r="Z826" i="1"/>
  <c r="AA823" i="1"/>
  <c r="AC823" i="1"/>
  <c r="Y823" i="1"/>
  <c r="AD823" i="1"/>
  <c r="T830" i="1"/>
  <c r="W824" i="1"/>
  <c r="L830" i="1"/>
  <c r="M830" i="1"/>
  <c r="Q830" i="1"/>
  <c r="S830" i="1"/>
  <c r="X824" i="1"/>
  <c r="AE823" i="1"/>
  <c r="Z827" i="1"/>
  <c r="AA824" i="1"/>
  <c r="AC824" i="1"/>
  <c r="Y824" i="1"/>
  <c r="AD824" i="1"/>
  <c r="T831" i="1"/>
  <c r="W825" i="1"/>
  <c r="L831" i="1"/>
  <c r="M831" i="1"/>
  <c r="Q831" i="1"/>
  <c r="S831" i="1"/>
  <c r="X825" i="1"/>
  <c r="AE824" i="1"/>
  <c r="AF824" i="1"/>
  <c r="AH824" i="1"/>
  <c r="Z828" i="1"/>
  <c r="AA825" i="1"/>
  <c r="AC825" i="1"/>
  <c r="Y825" i="1"/>
  <c r="AD825" i="1"/>
  <c r="T832" i="1"/>
  <c r="W826" i="1"/>
  <c r="L832" i="1"/>
  <c r="M832" i="1"/>
  <c r="Q832" i="1"/>
  <c r="S832" i="1"/>
  <c r="X826" i="1"/>
  <c r="AE825" i="1"/>
  <c r="AF825" i="1"/>
  <c r="AH825" i="1"/>
  <c r="Z829" i="1"/>
  <c r="AA826" i="1"/>
  <c r="AC826" i="1"/>
  <c r="Y826" i="1"/>
  <c r="AD826" i="1"/>
  <c r="T833" i="1"/>
  <c r="W827" i="1"/>
  <c r="L833" i="1"/>
  <c r="M833" i="1"/>
  <c r="Q833" i="1"/>
  <c r="S833" i="1"/>
  <c r="X827" i="1"/>
  <c r="AE826" i="1"/>
  <c r="AF826" i="1"/>
  <c r="AH826" i="1"/>
  <c r="Z830" i="1"/>
  <c r="AA827" i="1"/>
  <c r="AC827" i="1"/>
  <c r="Y827" i="1"/>
  <c r="AD827" i="1"/>
  <c r="T834" i="1"/>
  <c r="W828" i="1"/>
  <c r="L834" i="1"/>
  <c r="M834" i="1"/>
  <c r="Q834" i="1"/>
  <c r="S834" i="1"/>
  <c r="X828" i="1"/>
  <c r="AE827" i="1"/>
  <c r="AF827" i="1"/>
  <c r="AH827" i="1"/>
  <c r="Z831" i="1"/>
  <c r="AA828" i="1"/>
  <c r="AC828" i="1"/>
  <c r="Y828" i="1"/>
  <c r="AD828" i="1"/>
  <c r="T835" i="1"/>
  <c r="W829" i="1"/>
  <c r="L835" i="1"/>
  <c r="M835" i="1"/>
  <c r="Q835" i="1"/>
  <c r="S835" i="1"/>
  <c r="X829" i="1"/>
  <c r="AE828" i="1"/>
  <c r="AF828" i="1"/>
  <c r="AH828" i="1"/>
  <c r="Z832" i="1"/>
  <c r="AA829" i="1"/>
  <c r="AC829" i="1"/>
  <c r="Y829" i="1"/>
  <c r="AD829" i="1"/>
  <c r="T836" i="1"/>
  <c r="W830" i="1"/>
  <c r="L836" i="1"/>
  <c r="M836" i="1"/>
  <c r="Q836" i="1"/>
  <c r="S836" i="1"/>
  <c r="X830" i="1"/>
  <c r="AE829" i="1"/>
  <c r="AF829" i="1"/>
  <c r="AH829" i="1"/>
  <c r="Z833" i="1"/>
  <c r="AA830" i="1"/>
  <c r="AC830" i="1"/>
  <c r="Y830" i="1"/>
  <c r="AD830" i="1"/>
  <c r="T837" i="1"/>
  <c r="W831" i="1"/>
  <c r="L837" i="1"/>
  <c r="M837" i="1"/>
  <c r="Q837" i="1"/>
  <c r="S837" i="1"/>
  <c r="X831" i="1"/>
  <c r="AE830" i="1"/>
  <c r="AF830" i="1"/>
  <c r="AH830" i="1"/>
  <c r="Z834" i="1"/>
  <c r="AA831" i="1"/>
  <c r="AC831" i="1"/>
  <c r="Y831" i="1"/>
  <c r="AD831" i="1"/>
  <c r="T838" i="1"/>
  <c r="W832" i="1"/>
  <c r="L838" i="1"/>
  <c r="M838" i="1"/>
  <c r="Q838" i="1"/>
  <c r="S838" i="1"/>
  <c r="X832" i="1"/>
  <c r="AE831" i="1"/>
  <c r="AF831" i="1"/>
  <c r="AH831" i="1"/>
  <c r="Z835" i="1"/>
  <c r="AA832" i="1"/>
  <c r="AC832" i="1"/>
  <c r="Y832" i="1"/>
  <c r="AD832" i="1"/>
  <c r="T839" i="1"/>
  <c r="W833" i="1"/>
  <c r="L839" i="1"/>
  <c r="M839" i="1"/>
  <c r="Q839" i="1"/>
  <c r="S839" i="1"/>
  <c r="X833" i="1"/>
  <c r="AE832" i="1"/>
  <c r="AF832" i="1"/>
  <c r="AH832" i="1"/>
  <c r="Z836" i="1"/>
  <c r="AA833" i="1"/>
  <c r="AC833" i="1"/>
  <c r="Y833" i="1"/>
  <c r="AD833" i="1"/>
  <c r="T840" i="1"/>
  <c r="W834" i="1"/>
  <c r="L840" i="1"/>
  <c r="M840" i="1"/>
  <c r="Q840" i="1"/>
  <c r="S840" i="1"/>
  <c r="X834" i="1"/>
  <c r="AE833" i="1"/>
  <c r="AF833" i="1"/>
  <c r="AH833" i="1"/>
  <c r="Z837" i="1"/>
  <c r="AA834" i="1"/>
  <c r="AC834" i="1"/>
  <c r="Y834" i="1"/>
  <c r="AD834" i="1"/>
  <c r="T841" i="1"/>
  <c r="W835" i="1"/>
  <c r="L841" i="1"/>
  <c r="M841" i="1"/>
  <c r="Q841" i="1"/>
  <c r="S841" i="1"/>
  <c r="X835" i="1"/>
  <c r="AE834" i="1"/>
  <c r="AF834" i="1"/>
  <c r="AH834" i="1"/>
  <c r="Z838" i="1"/>
  <c r="AA835" i="1"/>
  <c r="AC835" i="1"/>
  <c r="Y835" i="1"/>
  <c r="AD835" i="1"/>
  <c r="T842" i="1"/>
  <c r="W836" i="1"/>
  <c r="L842" i="1"/>
  <c r="M842" i="1"/>
  <c r="Q842" i="1"/>
  <c r="S842" i="1"/>
  <c r="X836" i="1"/>
  <c r="AE835" i="1"/>
  <c r="AF835" i="1"/>
  <c r="AH835" i="1"/>
  <c r="Z839" i="1"/>
  <c r="AA836" i="1"/>
  <c r="AC836" i="1"/>
  <c r="Y836" i="1"/>
  <c r="AD836" i="1"/>
  <c r="T843" i="1"/>
  <c r="W837" i="1"/>
  <c r="L843" i="1"/>
  <c r="M843" i="1"/>
  <c r="Q843" i="1"/>
  <c r="S843" i="1"/>
  <c r="X837" i="1"/>
  <c r="AE836" i="1"/>
  <c r="AF836" i="1"/>
  <c r="AH836" i="1"/>
  <c r="Z840" i="1"/>
  <c r="AA837" i="1"/>
  <c r="AC837" i="1"/>
  <c r="Y837" i="1"/>
  <c r="AD837" i="1"/>
  <c r="T844" i="1"/>
  <c r="W838" i="1"/>
  <c r="L844" i="1"/>
  <c r="M844" i="1"/>
  <c r="Q844" i="1"/>
  <c r="S844" i="1"/>
  <c r="X838" i="1"/>
  <c r="AE837" i="1"/>
  <c r="AF837" i="1"/>
  <c r="AH837" i="1"/>
  <c r="Z841" i="1"/>
  <c r="AA838" i="1"/>
  <c r="AC838" i="1"/>
  <c r="Y838" i="1"/>
  <c r="AD838" i="1"/>
  <c r="T845" i="1"/>
  <c r="W839" i="1"/>
  <c r="L845" i="1"/>
  <c r="M845" i="1"/>
  <c r="Q845" i="1"/>
  <c r="S845" i="1"/>
  <c r="X839" i="1"/>
  <c r="AE838" i="1"/>
  <c r="AF838" i="1"/>
  <c r="AH838" i="1"/>
  <c r="Z842" i="1"/>
  <c r="AA839" i="1"/>
  <c r="AC839" i="1"/>
  <c r="Y839" i="1"/>
  <c r="AD839" i="1"/>
  <c r="T846" i="1"/>
  <c r="W840" i="1"/>
  <c r="L846" i="1"/>
  <c r="M846" i="1"/>
  <c r="Q846" i="1"/>
  <c r="S846" i="1"/>
  <c r="X840" i="1"/>
  <c r="AE839" i="1"/>
  <c r="AF839" i="1"/>
  <c r="AH839" i="1"/>
  <c r="Z843" i="1"/>
  <c r="AA840" i="1"/>
  <c r="AC840" i="1"/>
  <c r="Y840" i="1"/>
  <c r="AD840" i="1"/>
  <c r="T847" i="1"/>
  <c r="W841" i="1"/>
  <c r="L847" i="1"/>
  <c r="M847" i="1"/>
  <c r="Q847" i="1"/>
  <c r="S847" i="1"/>
  <c r="X841" i="1"/>
  <c r="AE840" i="1"/>
  <c r="AF840" i="1"/>
  <c r="AH840" i="1"/>
  <c r="Z844" i="1"/>
  <c r="AA841" i="1"/>
  <c r="AC841" i="1"/>
  <c r="Y841" i="1"/>
  <c r="AD841" i="1"/>
  <c r="T848" i="1"/>
  <c r="W842" i="1"/>
  <c r="L848" i="1"/>
  <c r="M848" i="1"/>
  <c r="Q848" i="1"/>
  <c r="S848" i="1"/>
  <c r="X842" i="1"/>
  <c r="AE841" i="1"/>
  <c r="AF841" i="1"/>
  <c r="AH841" i="1"/>
  <c r="Z845" i="1"/>
  <c r="AA842" i="1"/>
  <c r="AC842" i="1"/>
  <c r="Y842" i="1"/>
  <c r="AD842" i="1"/>
  <c r="T849" i="1"/>
  <c r="W843" i="1"/>
  <c r="L849" i="1"/>
  <c r="M849" i="1"/>
  <c r="Q849" i="1"/>
  <c r="S849" i="1"/>
  <c r="X843" i="1"/>
  <c r="AE842" i="1"/>
  <c r="AF842" i="1"/>
  <c r="AH842" i="1"/>
  <c r="Z846" i="1"/>
  <c r="AA843" i="1"/>
  <c r="AC843" i="1"/>
  <c r="Y843" i="1"/>
  <c r="AD843" i="1"/>
  <c r="T850" i="1"/>
  <c r="W844" i="1"/>
  <c r="L850" i="1"/>
  <c r="M850" i="1"/>
  <c r="Q850" i="1"/>
  <c r="S850" i="1"/>
  <c r="X844" i="1"/>
  <c r="AE843" i="1"/>
  <c r="AF843" i="1"/>
  <c r="AH843" i="1"/>
  <c r="Z847" i="1"/>
  <c r="AA844" i="1"/>
  <c r="AC844" i="1"/>
  <c r="Y844" i="1"/>
  <c r="AD844" i="1"/>
  <c r="T851" i="1"/>
  <c r="W845" i="1"/>
  <c r="L851" i="1"/>
  <c r="M851" i="1"/>
  <c r="Q851" i="1"/>
  <c r="S851" i="1"/>
  <c r="X845" i="1"/>
  <c r="AE844" i="1"/>
  <c r="AF844" i="1"/>
  <c r="AH844" i="1"/>
  <c r="Z848" i="1"/>
  <c r="AA845" i="1"/>
  <c r="AC845" i="1"/>
  <c r="Y845" i="1"/>
  <c r="AD845" i="1"/>
  <c r="T852" i="1"/>
  <c r="W846" i="1"/>
  <c r="L852" i="1"/>
  <c r="M852" i="1"/>
  <c r="Q852" i="1"/>
  <c r="S852" i="1"/>
  <c r="X846" i="1"/>
  <c r="AE845" i="1"/>
  <c r="AF845" i="1"/>
  <c r="AH845" i="1"/>
  <c r="Z849" i="1"/>
  <c r="AA846" i="1"/>
  <c r="AC846" i="1"/>
  <c r="Y846" i="1"/>
  <c r="AD846" i="1"/>
  <c r="T853" i="1"/>
  <c r="W847" i="1"/>
  <c r="L853" i="1"/>
  <c r="M853" i="1"/>
  <c r="Q853" i="1"/>
  <c r="S853" i="1"/>
  <c r="X847" i="1"/>
  <c r="AE846" i="1"/>
  <c r="AF846" i="1"/>
  <c r="AH846" i="1"/>
  <c r="Z850" i="1"/>
  <c r="AA847" i="1"/>
  <c r="AC847" i="1"/>
  <c r="Y847" i="1"/>
  <c r="AD847" i="1"/>
  <c r="T854" i="1"/>
  <c r="W848" i="1"/>
  <c r="L854" i="1"/>
  <c r="M854" i="1"/>
  <c r="Q854" i="1"/>
  <c r="S854" i="1"/>
  <c r="X848" i="1"/>
  <c r="AE847" i="1"/>
  <c r="AF847" i="1"/>
  <c r="AH847" i="1"/>
  <c r="Z851" i="1"/>
  <c r="AA848" i="1"/>
  <c r="AC848" i="1"/>
  <c r="Y848" i="1"/>
  <c r="AD848" i="1"/>
  <c r="T855" i="1"/>
  <c r="W849" i="1"/>
  <c r="L855" i="1"/>
  <c r="M855" i="1"/>
  <c r="Q855" i="1"/>
  <c r="S855" i="1"/>
  <c r="X849" i="1"/>
  <c r="AE848" i="1"/>
  <c r="AF848" i="1"/>
  <c r="AH848" i="1"/>
  <c r="Z852" i="1"/>
  <c r="AA849" i="1"/>
  <c r="AC849" i="1"/>
  <c r="Y849" i="1"/>
  <c r="AD849" i="1"/>
  <c r="T856" i="1"/>
  <c r="W850" i="1"/>
  <c r="L856" i="1"/>
  <c r="M856" i="1"/>
  <c r="Q856" i="1"/>
  <c r="S856" i="1"/>
  <c r="X850" i="1"/>
  <c r="AE849" i="1"/>
  <c r="AF849" i="1"/>
  <c r="AH849" i="1"/>
  <c r="Z853" i="1"/>
  <c r="AA850" i="1"/>
  <c r="AC850" i="1"/>
  <c r="Y850" i="1"/>
  <c r="AD850" i="1"/>
  <c r="T857" i="1"/>
  <c r="W851" i="1"/>
  <c r="L857" i="1"/>
  <c r="M857" i="1"/>
  <c r="Q857" i="1"/>
  <c r="S857" i="1"/>
  <c r="X851" i="1"/>
  <c r="AE850" i="1"/>
  <c r="AF850" i="1"/>
  <c r="AH850" i="1"/>
  <c r="Z854" i="1"/>
  <c r="AA851" i="1"/>
  <c r="AC851" i="1"/>
  <c r="Y851" i="1"/>
  <c r="AD851" i="1"/>
  <c r="T858" i="1"/>
  <c r="W852" i="1"/>
  <c r="L858" i="1"/>
  <c r="M858" i="1"/>
  <c r="Q858" i="1"/>
  <c r="S858" i="1"/>
  <c r="X852" i="1"/>
  <c r="AE851" i="1"/>
  <c r="AF851" i="1"/>
  <c r="AH851" i="1"/>
  <c r="Z855" i="1"/>
  <c r="AA852" i="1"/>
  <c r="AC852" i="1"/>
  <c r="Y852" i="1"/>
  <c r="AD852" i="1"/>
  <c r="T859" i="1"/>
  <c r="W853" i="1"/>
  <c r="L859" i="1"/>
  <c r="M859" i="1"/>
  <c r="Q859" i="1"/>
  <c r="S859" i="1"/>
  <c r="X853" i="1"/>
  <c r="AE852" i="1"/>
  <c r="AF852" i="1"/>
  <c r="AH852" i="1"/>
  <c r="Z856" i="1"/>
  <c r="AA853" i="1"/>
  <c r="AC853" i="1"/>
  <c r="Y853" i="1"/>
  <c r="AD853" i="1"/>
  <c r="T860" i="1"/>
  <c r="W854" i="1"/>
  <c r="L860" i="1"/>
  <c r="M860" i="1"/>
  <c r="Q860" i="1"/>
  <c r="S860" i="1"/>
  <c r="X854" i="1"/>
  <c r="AE853" i="1"/>
  <c r="AF853" i="1"/>
  <c r="AH853" i="1"/>
  <c r="Z857" i="1"/>
  <c r="AA854" i="1"/>
  <c r="AC854" i="1"/>
  <c r="Y854" i="1"/>
  <c r="AD854" i="1"/>
  <c r="T861" i="1"/>
  <c r="W855" i="1"/>
  <c r="L861" i="1"/>
  <c r="M861" i="1"/>
  <c r="Q861" i="1"/>
  <c r="S861" i="1"/>
  <c r="X855" i="1"/>
  <c r="AE854" i="1"/>
  <c r="AF854" i="1"/>
  <c r="AH854" i="1"/>
  <c r="Z858" i="1"/>
  <c r="AA855" i="1"/>
  <c r="AC855" i="1"/>
  <c r="Y855" i="1"/>
  <c r="AD855" i="1"/>
  <c r="T862" i="1"/>
  <c r="W856" i="1"/>
  <c r="L862" i="1"/>
  <c r="M862" i="1"/>
  <c r="Q862" i="1"/>
  <c r="S862" i="1"/>
  <c r="X856" i="1"/>
  <c r="AE855" i="1"/>
  <c r="AF855" i="1"/>
  <c r="AH855" i="1"/>
  <c r="Z859" i="1"/>
  <c r="AA856" i="1"/>
  <c r="AC856" i="1"/>
  <c r="Y856" i="1"/>
  <c r="AD856" i="1"/>
  <c r="T863" i="1"/>
  <c r="W857" i="1"/>
  <c r="L863" i="1"/>
  <c r="M863" i="1"/>
  <c r="Q863" i="1"/>
  <c r="S863" i="1"/>
  <c r="X857" i="1"/>
  <c r="AE856" i="1"/>
  <c r="AF856" i="1"/>
  <c r="AH856" i="1"/>
  <c r="Z860" i="1"/>
  <c r="AA857" i="1"/>
  <c r="AC857" i="1"/>
  <c r="Y857" i="1"/>
  <c r="AD857" i="1"/>
  <c r="T864" i="1"/>
  <c r="W858" i="1"/>
  <c r="L864" i="1"/>
  <c r="M864" i="1"/>
  <c r="Q864" i="1"/>
  <c r="S864" i="1"/>
  <c r="X858" i="1"/>
  <c r="AE857" i="1"/>
  <c r="AF857" i="1"/>
  <c r="AH857" i="1"/>
  <c r="Z861" i="1"/>
  <c r="AA858" i="1"/>
  <c r="AC858" i="1"/>
  <c r="Y858" i="1"/>
  <c r="AD858" i="1"/>
  <c r="T865" i="1"/>
  <c r="W859" i="1"/>
  <c r="L865" i="1"/>
  <c r="M865" i="1"/>
  <c r="Q865" i="1"/>
  <c r="S865" i="1"/>
  <c r="X859" i="1"/>
  <c r="AE858" i="1"/>
  <c r="AF858" i="1"/>
  <c r="AH858" i="1"/>
  <c r="Z862" i="1"/>
  <c r="AA859" i="1"/>
  <c r="AC859" i="1"/>
  <c r="Y859" i="1"/>
  <c r="AD859" i="1"/>
  <c r="T866" i="1"/>
  <c r="W860" i="1"/>
  <c r="L866" i="1"/>
  <c r="M866" i="1"/>
  <c r="Q866" i="1"/>
  <c r="S866" i="1"/>
  <c r="X860" i="1"/>
  <c r="AE859" i="1"/>
  <c r="AF859" i="1"/>
  <c r="AH859" i="1"/>
  <c r="Z863" i="1"/>
  <c r="AA860" i="1"/>
  <c r="AC860" i="1"/>
  <c r="Y860" i="1"/>
  <c r="AD860" i="1"/>
  <c r="T867" i="1"/>
  <c r="W861" i="1"/>
  <c r="L867" i="1"/>
  <c r="M867" i="1"/>
  <c r="Q867" i="1"/>
  <c r="S867" i="1"/>
  <c r="X861" i="1"/>
  <c r="AE860" i="1"/>
  <c r="AF860" i="1"/>
  <c r="AH860" i="1"/>
  <c r="Z864" i="1"/>
  <c r="AA861" i="1"/>
  <c r="AC861" i="1"/>
  <c r="Y861" i="1"/>
  <c r="AD861" i="1"/>
  <c r="T868" i="1"/>
  <c r="W862" i="1"/>
  <c r="L868" i="1"/>
  <c r="M868" i="1"/>
  <c r="Q868" i="1"/>
  <c r="S868" i="1"/>
  <c r="X862" i="1"/>
  <c r="AE861" i="1"/>
  <c r="AF861" i="1"/>
  <c r="AH861" i="1"/>
  <c r="Z865" i="1"/>
  <c r="AA862" i="1"/>
  <c r="AC862" i="1"/>
  <c r="Y862" i="1"/>
  <c r="AD862" i="1"/>
  <c r="T869" i="1"/>
  <c r="W863" i="1"/>
  <c r="L869" i="1"/>
  <c r="M869" i="1"/>
  <c r="Q869" i="1"/>
  <c r="S869" i="1"/>
  <c r="X863" i="1"/>
  <c r="AE862" i="1"/>
  <c r="AF862" i="1"/>
  <c r="AH862" i="1"/>
  <c r="Z866" i="1"/>
  <c r="AA863" i="1"/>
  <c r="AC863" i="1"/>
  <c r="Y863" i="1"/>
  <c r="AD863" i="1"/>
  <c r="T870" i="1"/>
  <c r="W864" i="1"/>
  <c r="L870" i="1"/>
  <c r="M870" i="1"/>
  <c r="Q870" i="1"/>
  <c r="S870" i="1"/>
  <c r="X864" i="1"/>
  <c r="AE863" i="1"/>
  <c r="AF863" i="1"/>
  <c r="AH863" i="1"/>
  <c r="Z867" i="1"/>
  <c r="AA864" i="1"/>
  <c r="AC864" i="1"/>
  <c r="Y864" i="1"/>
  <c r="AD864" i="1"/>
  <c r="T871" i="1"/>
  <c r="W865" i="1"/>
  <c r="L871" i="1"/>
  <c r="M871" i="1"/>
  <c r="Q871" i="1"/>
  <c r="S871" i="1"/>
  <c r="X865" i="1"/>
  <c r="AE864" i="1"/>
  <c r="AF864" i="1"/>
  <c r="AH864" i="1"/>
  <c r="Z868" i="1"/>
  <c r="AA865" i="1"/>
  <c r="AC865" i="1"/>
  <c r="Y865" i="1"/>
  <c r="AD865" i="1"/>
  <c r="T872" i="1"/>
  <c r="W866" i="1"/>
  <c r="L872" i="1"/>
  <c r="M872" i="1"/>
  <c r="Q872" i="1"/>
  <c r="S872" i="1"/>
  <c r="X866" i="1"/>
  <c r="AE865" i="1"/>
  <c r="AF865" i="1"/>
  <c r="AH865" i="1"/>
  <c r="Z869" i="1"/>
  <c r="AA866" i="1"/>
  <c r="AC866" i="1"/>
  <c r="Y866" i="1"/>
  <c r="AD866" i="1"/>
  <c r="T873" i="1"/>
  <c r="W867" i="1"/>
  <c r="L873" i="1"/>
  <c r="M873" i="1"/>
  <c r="Q873" i="1"/>
  <c r="S873" i="1"/>
  <c r="X867" i="1"/>
  <c r="AE866" i="1"/>
  <c r="AF866" i="1"/>
  <c r="AH866" i="1"/>
  <c r="Z870" i="1"/>
  <c r="AA867" i="1"/>
  <c r="AC867" i="1"/>
  <c r="Y867" i="1"/>
  <c r="AD867" i="1"/>
  <c r="T874" i="1"/>
  <c r="W868" i="1"/>
  <c r="L874" i="1"/>
  <c r="M874" i="1"/>
  <c r="Q874" i="1"/>
  <c r="S874" i="1"/>
  <c r="X868" i="1"/>
  <c r="AE867" i="1"/>
  <c r="AF867" i="1"/>
  <c r="AH867" i="1"/>
  <c r="Z871" i="1"/>
  <c r="AA868" i="1"/>
  <c r="AC868" i="1"/>
  <c r="Y868" i="1"/>
  <c r="AD868" i="1"/>
  <c r="T875" i="1"/>
  <c r="W869" i="1"/>
  <c r="L875" i="1"/>
  <c r="M875" i="1"/>
  <c r="Q875" i="1"/>
  <c r="S875" i="1"/>
  <c r="X869" i="1"/>
  <c r="AE868" i="1"/>
  <c r="AF868" i="1"/>
  <c r="AH868" i="1"/>
  <c r="Z872" i="1"/>
  <c r="AA869" i="1"/>
  <c r="AC869" i="1"/>
  <c r="Y869" i="1"/>
  <c r="AD869" i="1"/>
  <c r="T876" i="1"/>
  <c r="W870" i="1"/>
  <c r="L876" i="1"/>
  <c r="M876" i="1"/>
  <c r="Q876" i="1"/>
  <c r="S876" i="1"/>
  <c r="X870" i="1"/>
  <c r="AE869" i="1"/>
  <c r="AF869" i="1"/>
  <c r="AH869" i="1"/>
  <c r="Z873" i="1"/>
  <c r="AA870" i="1"/>
  <c r="AC870" i="1"/>
  <c r="Y870" i="1"/>
  <c r="AD870" i="1"/>
  <c r="T877" i="1"/>
  <c r="W871" i="1"/>
  <c r="L877" i="1"/>
  <c r="M877" i="1"/>
  <c r="Q877" i="1"/>
  <c r="S877" i="1"/>
  <c r="X871" i="1"/>
  <c r="AE870" i="1"/>
  <c r="AF870" i="1"/>
  <c r="AH870" i="1"/>
  <c r="Z874" i="1"/>
  <c r="AA871" i="1"/>
  <c r="AC871" i="1"/>
  <c r="Y871" i="1"/>
  <c r="AD871" i="1"/>
  <c r="T878" i="1"/>
  <c r="W872" i="1"/>
  <c r="L878" i="1"/>
  <c r="M878" i="1"/>
  <c r="Q878" i="1"/>
  <c r="S878" i="1"/>
  <c r="X872" i="1"/>
  <c r="AE871" i="1"/>
  <c r="AF871" i="1"/>
  <c r="AH871" i="1"/>
  <c r="Z875" i="1"/>
  <c r="AA872" i="1"/>
  <c r="AC872" i="1"/>
  <c r="Y872" i="1"/>
  <c r="AD872" i="1"/>
  <c r="T879" i="1"/>
  <c r="W873" i="1"/>
  <c r="L879" i="1"/>
  <c r="M879" i="1"/>
  <c r="Q879" i="1"/>
  <c r="S879" i="1"/>
  <c r="X873" i="1"/>
  <c r="AE872" i="1"/>
  <c r="AF872" i="1"/>
  <c r="AH872" i="1"/>
  <c r="Z876" i="1"/>
  <c r="AA873" i="1"/>
  <c r="AC873" i="1"/>
  <c r="Y873" i="1"/>
  <c r="AD873" i="1"/>
  <c r="T880" i="1"/>
  <c r="W874" i="1"/>
  <c r="L880" i="1"/>
  <c r="M880" i="1"/>
  <c r="Q880" i="1"/>
  <c r="S880" i="1"/>
  <c r="X874" i="1"/>
  <c r="AE873" i="1"/>
  <c r="AF873" i="1"/>
  <c r="AH873" i="1"/>
  <c r="Z877" i="1"/>
  <c r="AA874" i="1"/>
  <c r="AC874" i="1"/>
  <c r="Y874" i="1"/>
  <c r="AD874" i="1"/>
  <c r="T881" i="1"/>
  <c r="W875" i="1"/>
  <c r="L881" i="1"/>
  <c r="M881" i="1"/>
  <c r="Q881" i="1"/>
  <c r="S881" i="1"/>
  <c r="X875" i="1"/>
  <c r="AE874" i="1"/>
  <c r="AF874" i="1"/>
  <c r="AH874" i="1"/>
  <c r="Z878" i="1"/>
  <c r="AA875" i="1"/>
  <c r="AC875" i="1"/>
  <c r="Y875" i="1"/>
  <c r="AD875" i="1"/>
  <c r="T882" i="1"/>
  <c r="W876" i="1"/>
  <c r="L882" i="1"/>
  <c r="M882" i="1"/>
  <c r="Q882" i="1"/>
  <c r="S882" i="1"/>
  <c r="X876" i="1"/>
  <c r="AE875" i="1"/>
  <c r="AF875" i="1"/>
  <c r="AH875" i="1"/>
  <c r="Z879" i="1"/>
  <c r="AA876" i="1"/>
  <c r="AC876" i="1"/>
  <c r="Y876" i="1"/>
  <c r="AD876" i="1"/>
  <c r="T883" i="1"/>
  <c r="W877" i="1"/>
  <c r="L883" i="1"/>
  <c r="M883" i="1"/>
  <c r="Q883" i="1"/>
  <c r="S883" i="1"/>
  <c r="X877" i="1"/>
  <c r="AE876" i="1"/>
  <c r="AF876" i="1"/>
  <c r="AH876" i="1"/>
  <c r="Z880" i="1"/>
  <c r="AA877" i="1"/>
  <c r="AC877" i="1"/>
  <c r="Y877" i="1"/>
  <c r="AD877" i="1"/>
  <c r="T884" i="1"/>
  <c r="W878" i="1"/>
  <c r="L884" i="1"/>
  <c r="M884" i="1"/>
  <c r="Q884" i="1"/>
  <c r="S884" i="1"/>
  <c r="X878" i="1"/>
  <c r="AE877" i="1"/>
  <c r="AF877" i="1"/>
  <c r="AH877" i="1"/>
  <c r="Z881" i="1"/>
  <c r="AA878" i="1"/>
  <c r="AC878" i="1"/>
  <c r="Y878" i="1"/>
  <c r="AD878" i="1"/>
  <c r="T885" i="1"/>
  <c r="W879" i="1"/>
  <c r="L885" i="1"/>
  <c r="M885" i="1"/>
  <c r="Q885" i="1"/>
  <c r="S885" i="1"/>
  <c r="X879" i="1"/>
  <c r="AE878" i="1"/>
  <c r="AF878" i="1"/>
  <c r="AH878" i="1"/>
  <c r="Z882" i="1"/>
  <c r="AA879" i="1"/>
  <c r="AC879" i="1"/>
  <c r="Y879" i="1"/>
  <c r="AD879" i="1"/>
  <c r="T886" i="1"/>
  <c r="W880" i="1"/>
  <c r="L886" i="1"/>
  <c r="M886" i="1"/>
  <c r="Q886" i="1"/>
  <c r="S886" i="1"/>
  <c r="X880" i="1"/>
  <c r="AE879" i="1"/>
  <c r="AF879" i="1"/>
  <c r="AH879" i="1"/>
  <c r="Z883" i="1"/>
  <c r="AA880" i="1"/>
  <c r="AC880" i="1"/>
  <c r="Y880" i="1"/>
  <c r="AD880" i="1"/>
  <c r="T887" i="1"/>
  <c r="W881" i="1"/>
  <c r="L887" i="1"/>
  <c r="M887" i="1"/>
  <c r="Q887" i="1"/>
  <c r="S887" i="1"/>
  <c r="X881" i="1"/>
  <c r="AE880" i="1"/>
  <c r="AF880" i="1"/>
  <c r="AH880" i="1"/>
  <c r="Z884" i="1"/>
  <c r="AA881" i="1"/>
  <c r="AC881" i="1"/>
  <c r="Y881" i="1"/>
  <c r="AD881" i="1"/>
  <c r="T888" i="1"/>
  <c r="W882" i="1"/>
  <c r="L888" i="1"/>
  <c r="M888" i="1"/>
  <c r="Q888" i="1"/>
  <c r="S888" i="1"/>
  <c r="X882" i="1"/>
  <c r="AE881" i="1"/>
  <c r="AF881" i="1"/>
  <c r="AH881" i="1"/>
  <c r="Z885" i="1"/>
  <c r="AA882" i="1"/>
  <c r="AC882" i="1"/>
  <c r="Y882" i="1"/>
  <c r="AD882" i="1"/>
  <c r="T889" i="1"/>
  <c r="W883" i="1"/>
  <c r="L889" i="1"/>
  <c r="M889" i="1"/>
  <c r="Q889" i="1"/>
  <c r="S889" i="1"/>
  <c r="X883" i="1"/>
  <c r="AE882" i="1"/>
  <c r="AF882" i="1"/>
  <c r="AH882" i="1"/>
  <c r="Z886" i="1"/>
  <c r="AA883" i="1"/>
  <c r="AC883" i="1"/>
  <c r="Y883" i="1"/>
  <c r="AD883" i="1"/>
  <c r="T890" i="1"/>
  <c r="W884" i="1"/>
  <c r="L890" i="1"/>
  <c r="M890" i="1"/>
  <c r="Q890" i="1"/>
  <c r="S890" i="1"/>
  <c r="X884" i="1"/>
  <c r="AE883" i="1"/>
  <c r="AF883" i="1"/>
  <c r="AH883" i="1"/>
  <c r="Z887" i="1"/>
  <c r="AA884" i="1"/>
  <c r="AC884" i="1"/>
  <c r="Y884" i="1"/>
  <c r="AD884" i="1"/>
  <c r="T891" i="1"/>
  <c r="W885" i="1"/>
  <c r="L891" i="1"/>
  <c r="M891" i="1"/>
  <c r="Q891" i="1"/>
  <c r="S891" i="1"/>
  <c r="X885" i="1"/>
  <c r="AE884" i="1"/>
  <c r="AF884" i="1"/>
  <c r="AH884" i="1"/>
  <c r="Z888" i="1"/>
  <c r="AA885" i="1"/>
  <c r="AC885" i="1"/>
  <c r="Y885" i="1"/>
  <c r="AD885" i="1"/>
  <c r="T892" i="1"/>
  <c r="W886" i="1"/>
  <c r="L892" i="1"/>
  <c r="M892" i="1"/>
  <c r="Q892" i="1"/>
  <c r="S892" i="1"/>
  <c r="X886" i="1"/>
  <c r="AE885" i="1"/>
  <c r="AF885" i="1"/>
  <c r="AH885" i="1"/>
  <c r="Z889" i="1"/>
  <c r="AA886" i="1"/>
  <c r="AC886" i="1"/>
  <c r="Y886" i="1"/>
  <c r="AD886" i="1"/>
  <c r="T893" i="1"/>
  <c r="W887" i="1"/>
  <c r="L893" i="1"/>
  <c r="M893" i="1"/>
  <c r="Q893" i="1"/>
  <c r="S893" i="1"/>
  <c r="X887" i="1"/>
  <c r="AE886" i="1"/>
  <c r="AF886" i="1"/>
  <c r="AH886" i="1"/>
  <c r="Z890" i="1"/>
  <c r="AA887" i="1"/>
  <c r="AC887" i="1"/>
  <c r="Y887" i="1"/>
  <c r="AD887" i="1"/>
  <c r="T894" i="1"/>
  <c r="W888" i="1"/>
  <c r="L894" i="1"/>
  <c r="M894" i="1"/>
  <c r="Q894" i="1"/>
  <c r="S894" i="1"/>
  <c r="X888" i="1"/>
  <c r="AE887" i="1"/>
  <c r="AF887" i="1"/>
  <c r="AH887" i="1"/>
  <c r="Z891" i="1"/>
  <c r="AA888" i="1"/>
  <c r="AC888" i="1"/>
  <c r="Y888" i="1"/>
  <c r="AD888" i="1"/>
  <c r="T895" i="1"/>
  <c r="W889" i="1"/>
  <c r="L895" i="1"/>
  <c r="M895" i="1"/>
  <c r="Q895" i="1"/>
  <c r="S895" i="1"/>
  <c r="X889" i="1"/>
  <c r="AE888" i="1"/>
  <c r="AF888" i="1"/>
  <c r="AH888" i="1"/>
  <c r="Z892" i="1"/>
  <c r="AA889" i="1"/>
  <c r="AC889" i="1"/>
  <c r="Y889" i="1"/>
  <c r="AD889" i="1"/>
  <c r="T896" i="1"/>
  <c r="W890" i="1"/>
  <c r="L896" i="1"/>
  <c r="M896" i="1"/>
  <c r="Q896" i="1"/>
  <c r="S896" i="1"/>
  <c r="X890" i="1"/>
  <c r="AE889" i="1"/>
  <c r="AF889" i="1"/>
  <c r="AH889" i="1"/>
  <c r="Z893" i="1"/>
  <c r="AA890" i="1"/>
  <c r="AC890" i="1"/>
  <c r="Y890" i="1"/>
  <c r="AD890" i="1"/>
  <c r="T897" i="1"/>
  <c r="W891" i="1"/>
  <c r="L897" i="1"/>
  <c r="M897" i="1"/>
  <c r="Q897" i="1"/>
  <c r="S897" i="1"/>
  <c r="X891" i="1"/>
  <c r="AE890" i="1"/>
  <c r="AF890" i="1"/>
  <c r="AH890" i="1"/>
  <c r="Z894" i="1"/>
  <c r="AA891" i="1"/>
  <c r="AC891" i="1"/>
  <c r="Y891" i="1"/>
  <c r="AD891" i="1"/>
  <c r="T898" i="1"/>
  <c r="W892" i="1"/>
  <c r="L898" i="1"/>
  <c r="M898" i="1"/>
  <c r="Q898" i="1"/>
  <c r="S898" i="1"/>
  <c r="X892" i="1"/>
  <c r="AE891" i="1"/>
  <c r="AF891" i="1"/>
  <c r="AH891" i="1"/>
  <c r="Z895" i="1"/>
  <c r="AA892" i="1"/>
  <c r="AC892" i="1"/>
  <c r="Y892" i="1"/>
  <c r="AD892" i="1"/>
  <c r="T899" i="1"/>
  <c r="W893" i="1"/>
  <c r="L899" i="1"/>
  <c r="M899" i="1"/>
  <c r="Q899" i="1"/>
  <c r="S899" i="1"/>
  <c r="X893" i="1"/>
  <c r="AE892" i="1"/>
  <c r="AF892" i="1"/>
  <c r="AH892" i="1"/>
  <c r="Z896" i="1"/>
  <c r="AA893" i="1"/>
  <c r="AC893" i="1"/>
  <c r="Y893" i="1"/>
  <c r="AD893" i="1"/>
  <c r="T900" i="1"/>
  <c r="W894" i="1"/>
  <c r="L900" i="1"/>
  <c r="M900" i="1"/>
  <c r="Q900" i="1"/>
  <c r="S900" i="1"/>
  <c r="X894" i="1"/>
  <c r="AE893" i="1"/>
  <c r="AF893" i="1"/>
  <c r="AH893" i="1"/>
  <c r="Z897" i="1"/>
  <c r="AA894" i="1"/>
  <c r="AC894" i="1"/>
  <c r="Y894" i="1"/>
  <c r="AD894" i="1"/>
  <c r="T901" i="1"/>
  <c r="W895" i="1"/>
  <c r="L901" i="1"/>
  <c r="M901" i="1"/>
  <c r="Q901" i="1"/>
  <c r="S901" i="1"/>
  <c r="X895" i="1"/>
  <c r="AE894" i="1"/>
  <c r="AF894" i="1"/>
  <c r="AH894" i="1"/>
  <c r="Z898" i="1"/>
  <c r="AA895" i="1"/>
  <c r="AC895" i="1"/>
  <c r="Y895" i="1"/>
  <c r="AD895" i="1"/>
  <c r="T902" i="1"/>
  <c r="W896" i="1"/>
  <c r="L902" i="1"/>
  <c r="M902" i="1"/>
  <c r="Q902" i="1"/>
  <c r="S902" i="1"/>
  <c r="X896" i="1"/>
  <c r="AE895" i="1"/>
  <c r="AF895" i="1"/>
  <c r="AH895" i="1"/>
  <c r="Z899" i="1"/>
  <c r="AA896" i="1"/>
  <c r="AC896" i="1"/>
  <c r="Y896" i="1"/>
  <c r="AD896" i="1"/>
  <c r="T903" i="1"/>
  <c r="W897" i="1"/>
  <c r="L903" i="1"/>
  <c r="M903" i="1"/>
  <c r="Q903" i="1"/>
  <c r="S903" i="1"/>
  <c r="X897" i="1"/>
  <c r="AE896" i="1"/>
  <c r="AF896" i="1"/>
  <c r="AH896" i="1"/>
  <c r="Z900" i="1"/>
  <c r="AA897" i="1"/>
  <c r="AC897" i="1"/>
  <c r="Y897" i="1"/>
  <c r="AD897" i="1"/>
  <c r="T904" i="1"/>
  <c r="W898" i="1"/>
  <c r="L904" i="1"/>
  <c r="M904" i="1"/>
  <c r="Q904" i="1"/>
  <c r="S904" i="1"/>
  <c r="X898" i="1"/>
  <c r="AE897" i="1"/>
  <c r="AF897" i="1"/>
  <c r="AH897" i="1"/>
  <c r="Z901" i="1"/>
  <c r="AA898" i="1"/>
  <c r="AC898" i="1"/>
  <c r="Y898" i="1"/>
  <c r="AD898" i="1"/>
  <c r="T905" i="1"/>
  <c r="W899" i="1"/>
  <c r="L905" i="1"/>
  <c r="M905" i="1"/>
  <c r="Q905" i="1"/>
  <c r="S905" i="1"/>
  <c r="X899" i="1"/>
  <c r="AE898" i="1"/>
  <c r="AF898" i="1"/>
  <c r="AH898" i="1"/>
  <c r="Z902" i="1"/>
  <c r="AA899" i="1"/>
  <c r="AC899" i="1"/>
  <c r="Y899" i="1"/>
  <c r="AD899" i="1"/>
  <c r="T906" i="1"/>
  <c r="W900" i="1"/>
  <c r="L906" i="1"/>
  <c r="M906" i="1"/>
  <c r="Q906" i="1"/>
  <c r="S906" i="1"/>
  <c r="X900" i="1"/>
  <c r="AE899" i="1"/>
  <c r="AF899" i="1"/>
  <c r="AH899" i="1"/>
  <c r="Z903" i="1"/>
  <c r="AA900" i="1"/>
  <c r="AC900" i="1"/>
  <c r="Y900" i="1"/>
  <c r="AD900" i="1"/>
  <c r="T907" i="1"/>
  <c r="W901" i="1"/>
  <c r="L907" i="1"/>
  <c r="M907" i="1"/>
  <c r="Q907" i="1"/>
  <c r="S907" i="1"/>
  <c r="X901" i="1"/>
  <c r="AE900" i="1"/>
  <c r="AF900" i="1"/>
  <c r="AH900" i="1"/>
  <c r="Z904" i="1"/>
  <c r="AA901" i="1"/>
  <c r="AC901" i="1"/>
  <c r="Y901" i="1"/>
  <c r="AD901" i="1"/>
  <c r="T908" i="1"/>
  <c r="W902" i="1"/>
  <c r="L908" i="1"/>
  <c r="M908" i="1"/>
  <c r="Q908" i="1"/>
  <c r="S908" i="1"/>
  <c r="X902" i="1"/>
  <c r="AE901" i="1"/>
  <c r="AF901" i="1"/>
  <c r="AH901" i="1"/>
  <c r="Z905" i="1"/>
  <c r="AA902" i="1"/>
  <c r="AC902" i="1"/>
  <c r="Y902" i="1"/>
  <c r="AD902" i="1"/>
  <c r="T909" i="1"/>
  <c r="W903" i="1"/>
  <c r="L909" i="1"/>
  <c r="M909" i="1"/>
  <c r="Q909" i="1"/>
  <c r="S909" i="1"/>
  <c r="X903" i="1"/>
  <c r="AE902" i="1"/>
  <c r="AF902" i="1"/>
  <c r="AH902" i="1"/>
  <c r="Z906" i="1"/>
  <c r="AA903" i="1"/>
  <c r="AC903" i="1"/>
  <c r="Y903" i="1"/>
  <c r="AD903" i="1"/>
  <c r="T910" i="1"/>
  <c r="W904" i="1"/>
  <c r="L910" i="1"/>
  <c r="M910" i="1"/>
  <c r="Q910" i="1"/>
  <c r="S910" i="1"/>
  <c r="X904" i="1"/>
  <c r="AE903" i="1"/>
  <c r="AF903" i="1"/>
  <c r="AH903" i="1"/>
  <c r="Z907" i="1"/>
  <c r="AA904" i="1"/>
  <c r="AC904" i="1"/>
  <c r="Y904" i="1"/>
  <c r="AD904" i="1"/>
  <c r="T911" i="1"/>
  <c r="W905" i="1"/>
  <c r="L911" i="1"/>
  <c r="M911" i="1"/>
  <c r="Q911" i="1"/>
  <c r="S911" i="1"/>
  <c r="X905" i="1"/>
  <c r="AE904" i="1"/>
  <c r="AF904" i="1"/>
  <c r="AH904" i="1"/>
  <c r="Z908" i="1"/>
  <c r="AA905" i="1"/>
  <c r="AC905" i="1"/>
  <c r="Y905" i="1"/>
  <c r="AD905" i="1"/>
  <c r="T912" i="1"/>
  <c r="W906" i="1"/>
  <c r="L912" i="1"/>
  <c r="M912" i="1"/>
  <c r="Q912" i="1"/>
  <c r="S912" i="1"/>
  <c r="X906" i="1"/>
  <c r="AE905" i="1"/>
  <c r="AF905" i="1"/>
  <c r="AH905" i="1"/>
  <c r="Z909" i="1"/>
  <c r="AA906" i="1"/>
  <c r="AC906" i="1"/>
  <c r="Y906" i="1"/>
  <c r="AD906" i="1"/>
  <c r="T913" i="1"/>
  <c r="W907" i="1"/>
  <c r="L913" i="1"/>
  <c r="M913" i="1"/>
  <c r="Q913" i="1"/>
  <c r="S913" i="1"/>
  <c r="X907" i="1"/>
  <c r="AE906" i="1"/>
  <c r="AF906" i="1"/>
  <c r="AH906" i="1"/>
  <c r="Z910" i="1"/>
  <c r="AA907" i="1"/>
  <c r="AC907" i="1"/>
  <c r="Y907" i="1"/>
  <c r="AD907" i="1"/>
  <c r="T914" i="1"/>
  <c r="W908" i="1"/>
  <c r="L914" i="1"/>
  <c r="M914" i="1"/>
  <c r="Q914" i="1"/>
  <c r="S914" i="1"/>
  <c r="X908" i="1"/>
  <c r="AE907" i="1"/>
  <c r="AF907" i="1"/>
  <c r="AH907" i="1"/>
  <c r="Z911" i="1"/>
  <c r="AA908" i="1"/>
  <c r="AC908" i="1"/>
  <c r="Y908" i="1"/>
  <c r="AD908" i="1"/>
  <c r="T915" i="1"/>
  <c r="W909" i="1"/>
  <c r="L915" i="1"/>
  <c r="M915" i="1"/>
  <c r="Q915" i="1"/>
  <c r="S915" i="1"/>
  <c r="X909" i="1"/>
  <c r="AE908" i="1"/>
  <c r="AF908" i="1"/>
  <c r="AH908" i="1"/>
  <c r="Z912" i="1"/>
  <c r="AA909" i="1"/>
  <c r="AC909" i="1"/>
  <c r="Y909" i="1"/>
  <c r="AD909" i="1"/>
  <c r="T916" i="1"/>
  <c r="W910" i="1"/>
  <c r="L916" i="1"/>
  <c r="M916" i="1"/>
  <c r="Q916" i="1"/>
  <c r="S916" i="1"/>
  <c r="X910" i="1"/>
  <c r="AE909" i="1"/>
  <c r="AF909" i="1"/>
  <c r="AH909" i="1"/>
  <c r="Z913" i="1"/>
  <c r="AA910" i="1"/>
  <c r="AC910" i="1"/>
  <c r="Y910" i="1"/>
  <c r="AD910" i="1"/>
  <c r="T917" i="1"/>
  <c r="W911" i="1"/>
  <c r="L917" i="1"/>
  <c r="M917" i="1"/>
  <c r="Q917" i="1"/>
  <c r="S917" i="1"/>
  <c r="X911" i="1"/>
  <c r="AE910" i="1"/>
  <c r="AF910" i="1"/>
  <c r="AH910" i="1"/>
  <c r="Z914" i="1"/>
  <c r="AA911" i="1"/>
  <c r="AC911" i="1"/>
  <c r="Y911" i="1"/>
  <c r="AD911" i="1"/>
  <c r="T918" i="1"/>
  <c r="W912" i="1"/>
  <c r="L918" i="1"/>
  <c r="M918" i="1"/>
  <c r="Q918" i="1"/>
  <c r="S918" i="1"/>
  <c r="X912" i="1"/>
  <c r="AE911" i="1"/>
  <c r="AF911" i="1"/>
  <c r="AH911" i="1"/>
  <c r="Z915" i="1"/>
  <c r="AA912" i="1"/>
  <c r="AC912" i="1"/>
  <c r="Y912" i="1"/>
  <c r="AD912" i="1"/>
  <c r="T919" i="1"/>
  <c r="W913" i="1"/>
  <c r="L919" i="1"/>
  <c r="M919" i="1"/>
  <c r="Q919" i="1"/>
  <c r="S919" i="1"/>
  <c r="X913" i="1"/>
  <c r="AE912" i="1"/>
  <c r="AF912" i="1"/>
  <c r="AH912" i="1"/>
  <c r="Z916" i="1"/>
  <c r="AA913" i="1"/>
  <c r="AC913" i="1"/>
  <c r="Y913" i="1"/>
  <c r="AD913" i="1"/>
  <c r="T920" i="1"/>
  <c r="W914" i="1"/>
  <c r="L920" i="1"/>
  <c r="M920" i="1"/>
  <c r="Q920" i="1"/>
  <c r="S920" i="1"/>
  <c r="X914" i="1"/>
  <c r="AE913" i="1"/>
  <c r="AF913" i="1"/>
  <c r="AH913" i="1"/>
  <c r="Z917" i="1"/>
  <c r="AA914" i="1"/>
  <c r="AC914" i="1"/>
  <c r="Y914" i="1"/>
  <c r="AD914" i="1"/>
  <c r="T921" i="1"/>
  <c r="W915" i="1"/>
  <c r="L921" i="1"/>
  <c r="M921" i="1"/>
  <c r="Q921" i="1"/>
  <c r="S921" i="1"/>
  <c r="X915" i="1"/>
  <c r="AE914" i="1"/>
  <c r="AF914" i="1"/>
  <c r="AH914" i="1"/>
  <c r="Z918" i="1"/>
  <c r="AA915" i="1"/>
  <c r="AC915" i="1"/>
  <c r="Y915" i="1"/>
  <c r="AD915" i="1"/>
  <c r="T922" i="1"/>
  <c r="W916" i="1"/>
  <c r="L922" i="1"/>
  <c r="M922" i="1"/>
  <c r="Q922" i="1"/>
  <c r="S922" i="1"/>
  <c r="X916" i="1"/>
  <c r="AE915" i="1"/>
  <c r="AF915" i="1"/>
  <c r="AH915" i="1"/>
  <c r="Z919" i="1"/>
  <c r="AA916" i="1"/>
  <c r="AC916" i="1"/>
  <c r="Y916" i="1"/>
  <c r="AD916" i="1"/>
  <c r="T923" i="1"/>
  <c r="W917" i="1"/>
  <c r="L923" i="1"/>
  <c r="M923" i="1"/>
  <c r="Q923" i="1"/>
  <c r="S923" i="1"/>
  <c r="X917" i="1"/>
  <c r="AE916" i="1"/>
  <c r="AF916" i="1"/>
  <c r="AH916" i="1"/>
  <c r="Z920" i="1"/>
  <c r="AA917" i="1"/>
  <c r="AC917" i="1"/>
  <c r="Y917" i="1"/>
  <c r="AD917" i="1"/>
  <c r="T924" i="1"/>
  <c r="W918" i="1"/>
  <c r="L924" i="1"/>
  <c r="M924" i="1"/>
  <c r="Q924" i="1"/>
  <c r="S924" i="1"/>
  <c r="X918" i="1"/>
  <c r="AE917" i="1"/>
  <c r="AF917" i="1"/>
  <c r="AH917" i="1"/>
  <c r="Z921" i="1"/>
  <c r="AA918" i="1"/>
  <c r="AC918" i="1"/>
  <c r="Y918" i="1"/>
  <c r="AD918" i="1"/>
  <c r="T925" i="1"/>
  <c r="W919" i="1"/>
  <c r="L925" i="1"/>
  <c r="M925" i="1"/>
  <c r="Q925" i="1"/>
  <c r="S925" i="1"/>
  <c r="X919" i="1"/>
  <c r="AE918" i="1"/>
  <c r="AF918" i="1"/>
  <c r="AH918" i="1"/>
  <c r="Z922" i="1"/>
  <c r="AA919" i="1"/>
  <c r="AC919" i="1"/>
  <c r="Y919" i="1"/>
  <c r="AD919" i="1"/>
  <c r="T926" i="1"/>
  <c r="W920" i="1"/>
  <c r="L926" i="1"/>
  <c r="M926" i="1"/>
  <c r="Q926" i="1"/>
  <c r="S926" i="1"/>
  <c r="X920" i="1"/>
  <c r="AE919" i="1"/>
  <c r="AF919" i="1"/>
  <c r="AH919" i="1"/>
  <c r="Z923" i="1"/>
  <c r="AA920" i="1"/>
  <c r="AC920" i="1"/>
  <c r="Y920" i="1"/>
  <c r="AD920" i="1"/>
  <c r="T927" i="1"/>
  <c r="W921" i="1"/>
  <c r="L927" i="1"/>
  <c r="M927" i="1"/>
  <c r="Q927" i="1"/>
  <c r="S927" i="1"/>
  <c r="X921" i="1"/>
  <c r="AE920" i="1"/>
  <c r="AF920" i="1"/>
  <c r="AH920" i="1"/>
  <c r="Z924" i="1"/>
  <c r="AA921" i="1"/>
  <c r="AC921" i="1"/>
  <c r="Y921" i="1"/>
  <c r="AD921" i="1"/>
  <c r="T928" i="1"/>
  <c r="W922" i="1"/>
  <c r="L928" i="1"/>
  <c r="M928" i="1"/>
  <c r="Q928" i="1"/>
  <c r="S928" i="1"/>
  <c r="X922" i="1"/>
  <c r="AE921" i="1"/>
  <c r="AF921" i="1"/>
  <c r="AH921" i="1"/>
  <c r="Z925" i="1"/>
  <c r="AA922" i="1"/>
  <c r="AC922" i="1"/>
  <c r="Y922" i="1"/>
  <c r="AD922" i="1"/>
  <c r="T929" i="1"/>
  <c r="W923" i="1"/>
  <c r="L929" i="1"/>
  <c r="M929" i="1"/>
  <c r="Q929" i="1"/>
  <c r="S929" i="1"/>
  <c r="X923" i="1"/>
  <c r="AE922" i="1"/>
  <c r="AF922" i="1"/>
  <c r="AH922" i="1"/>
  <c r="Z926" i="1"/>
  <c r="AA923" i="1"/>
  <c r="AC923" i="1"/>
  <c r="Y923" i="1"/>
  <c r="AD923" i="1"/>
  <c r="T930" i="1"/>
  <c r="W924" i="1"/>
  <c r="L930" i="1"/>
  <c r="M930" i="1"/>
  <c r="Q930" i="1"/>
  <c r="S930" i="1"/>
  <c r="X924" i="1"/>
  <c r="AE923" i="1"/>
  <c r="AF923" i="1"/>
  <c r="AH923" i="1"/>
  <c r="Z927" i="1"/>
  <c r="AA924" i="1"/>
  <c r="AC924" i="1"/>
  <c r="Y924" i="1"/>
  <c r="AD924" i="1"/>
  <c r="T931" i="1"/>
  <c r="W925" i="1"/>
  <c r="L931" i="1"/>
  <c r="M931" i="1"/>
  <c r="Q931" i="1"/>
  <c r="S931" i="1"/>
  <c r="X925" i="1"/>
  <c r="AE924" i="1"/>
  <c r="AF924" i="1"/>
  <c r="AH924" i="1"/>
  <c r="Z928" i="1"/>
  <c r="AA925" i="1"/>
  <c r="AC925" i="1"/>
  <c r="Y925" i="1"/>
  <c r="AD925" i="1"/>
  <c r="T932" i="1"/>
  <c r="W926" i="1"/>
  <c r="L932" i="1"/>
  <c r="M932" i="1"/>
  <c r="Q932" i="1"/>
  <c r="S932" i="1"/>
  <c r="X926" i="1"/>
  <c r="AE925" i="1"/>
  <c r="AF925" i="1"/>
  <c r="AH925" i="1"/>
  <c r="Z929" i="1"/>
  <c r="AA926" i="1"/>
  <c r="AC926" i="1"/>
  <c r="Y926" i="1"/>
  <c r="AD926" i="1"/>
  <c r="T933" i="1"/>
  <c r="W927" i="1"/>
  <c r="L933" i="1"/>
  <c r="M933" i="1"/>
  <c r="Q933" i="1"/>
  <c r="S933" i="1"/>
  <c r="X927" i="1"/>
  <c r="AE926" i="1"/>
  <c r="AF926" i="1"/>
  <c r="AH926" i="1"/>
  <c r="Z930" i="1"/>
  <c r="AA927" i="1"/>
  <c r="AC927" i="1"/>
  <c r="Y927" i="1"/>
  <c r="AD927" i="1"/>
  <c r="T934" i="1"/>
  <c r="W928" i="1"/>
  <c r="L934" i="1"/>
  <c r="M934" i="1"/>
  <c r="Q934" i="1"/>
  <c r="S934" i="1"/>
  <c r="X928" i="1"/>
  <c r="AE927" i="1"/>
  <c r="AF927" i="1"/>
  <c r="AH927" i="1"/>
  <c r="Z931" i="1"/>
  <c r="AA928" i="1"/>
  <c r="AC928" i="1"/>
  <c r="Y928" i="1"/>
  <c r="AD928" i="1"/>
  <c r="T935" i="1"/>
  <c r="W929" i="1"/>
  <c r="L935" i="1"/>
  <c r="M935" i="1"/>
  <c r="Q935" i="1"/>
  <c r="S935" i="1"/>
  <c r="X929" i="1"/>
  <c r="AE928" i="1"/>
  <c r="AF928" i="1"/>
  <c r="AH928" i="1"/>
  <c r="Z932" i="1"/>
  <c r="AA929" i="1"/>
  <c r="AC929" i="1"/>
  <c r="Y929" i="1"/>
  <c r="AD929" i="1"/>
  <c r="T936" i="1"/>
  <c r="W930" i="1"/>
  <c r="L936" i="1"/>
  <c r="M936" i="1"/>
  <c r="Q936" i="1"/>
  <c r="S936" i="1"/>
  <c r="X930" i="1"/>
  <c r="AE929" i="1"/>
  <c r="AF929" i="1"/>
  <c r="AH929" i="1"/>
  <c r="Z933" i="1"/>
  <c r="AA930" i="1"/>
  <c r="AC930" i="1"/>
  <c r="Y930" i="1"/>
  <c r="AD930" i="1"/>
  <c r="T937" i="1"/>
  <c r="W931" i="1"/>
  <c r="L937" i="1"/>
  <c r="M937" i="1"/>
  <c r="Q937" i="1"/>
  <c r="S937" i="1"/>
  <c r="X931" i="1"/>
  <c r="AE930" i="1"/>
  <c r="AF930" i="1"/>
  <c r="AH930" i="1"/>
  <c r="Z934" i="1"/>
  <c r="AA931" i="1"/>
  <c r="AC931" i="1"/>
  <c r="Y931" i="1"/>
  <c r="AD931" i="1"/>
  <c r="T938" i="1"/>
  <c r="W932" i="1"/>
  <c r="L938" i="1"/>
  <c r="M938" i="1"/>
  <c r="Q938" i="1"/>
  <c r="S938" i="1"/>
  <c r="X932" i="1"/>
  <c r="AE931" i="1"/>
  <c r="AF931" i="1"/>
  <c r="AH931" i="1"/>
  <c r="Z935" i="1"/>
  <c r="AA932" i="1"/>
  <c r="AC932" i="1"/>
  <c r="Y932" i="1"/>
  <c r="AD932" i="1"/>
  <c r="T939" i="1"/>
  <c r="W933" i="1"/>
  <c r="L939" i="1"/>
  <c r="M939" i="1"/>
  <c r="Q939" i="1"/>
  <c r="S939" i="1"/>
  <c r="X933" i="1"/>
  <c r="AE932" i="1"/>
  <c r="AF932" i="1"/>
  <c r="AH932" i="1"/>
  <c r="Z936" i="1"/>
  <c r="AA933" i="1"/>
  <c r="AC933" i="1"/>
  <c r="Y933" i="1"/>
  <c r="AD933" i="1"/>
  <c r="T940" i="1"/>
  <c r="W934" i="1"/>
  <c r="L940" i="1"/>
  <c r="M940" i="1"/>
  <c r="Q940" i="1"/>
  <c r="S940" i="1"/>
  <c r="X934" i="1"/>
  <c r="AE933" i="1"/>
  <c r="AF933" i="1"/>
  <c r="AH933" i="1"/>
  <c r="Z937" i="1"/>
  <c r="AA934" i="1"/>
  <c r="AC934" i="1"/>
  <c r="Y934" i="1"/>
  <c r="AD934" i="1"/>
  <c r="T941" i="1"/>
  <c r="W935" i="1"/>
  <c r="L941" i="1"/>
  <c r="M941" i="1"/>
  <c r="Q941" i="1"/>
  <c r="S941" i="1"/>
  <c r="X935" i="1"/>
  <c r="AE934" i="1"/>
  <c r="AF934" i="1"/>
  <c r="AH934" i="1"/>
  <c r="Z938" i="1"/>
  <c r="AA935" i="1"/>
  <c r="AC935" i="1"/>
  <c r="Y935" i="1"/>
  <c r="AD935" i="1"/>
  <c r="T942" i="1"/>
  <c r="W936" i="1"/>
  <c r="L942" i="1"/>
  <c r="M942" i="1"/>
  <c r="Q942" i="1"/>
  <c r="S942" i="1"/>
  <c r="X936" i="1"/>
  <c r="AE935" i="1"/>
  <c r="AF935" i="1"/>
  <c r="AH935" i="1"/>
  <c r="Z939" i="1"/>
  <c r="AA936" i="1"/>
  <c r="AC936" i="1"/>
  <c r="Y936" i="1"/>
  <c r="AD936" i="1"/>
  <c r="T943" i="1"/>
  <c r="W937" i="1"/>
  <c r="L943" i="1"/>
  <c r="M943" i="1"/>
  <c r="Q943" i="1"/>
  <c r="S943" i="1"/>
  <c r="X937" i="1"/>
  <c r="AE936" i="1"/>
  <c r="AF936" i="1"/>
  <c r="AH936" i="1"/>
  <c r="Z940" i="1"/>
  <c r="AA937" i="1"/>
  <c r="AC937" i="1"/>
  <c r="Y937" i="1"/>
  <c r="AD937" i="1"/>
  <c r="T944" i="1"/>
  <c r="W938" i="1"/>
  <c r="L944" i="1"/>
  <c r="M944" i="1"/>
  <c r="Q944" i="1"/>
  <c r="S944" i="1"/>
  <c r="X938" i="1"/>
  <c r="AE937" i="1"/>
  <c r="AF937" i="1"/>
  <c r="AH937" i="1"/>
  <c r="Z941" i="1"/>
  <c r="AA938" i="1"/>
  <c r="AC938" i="1"/>
  <c r="Y938" i="1"/>
  <c r="AD938" i="1"/>
  <c r="T945" i="1"/>
  <c r="W939" i="1"/>
  <c r="L945" i="1"/>
  <c r="M945" i="1"/>
  <c r="Q945" i="1"/>
  <c r="S945" i="1"/>
  <c r="X939" i="1"/>
  <c r="AE938" i="1"/>
  <c r="AF938" i="1"/>
  <c r="AH938" i="1"/>
  <c r="Z942" i="1"/>
  <c r="AA939" i="1"/>
  <c r="AC939" i="1"/>
  <c r="Y939" i="1"/>
  <c r="AD939" i="1"/>
  <c r="T946" i="1"/>
  <c r="W940" i="1"/>
  <c r="L946" i="1"/>
  <c r="M946" i="1"/>
  <c r="Q946" i="1"/>
  <c r="S946" i="1"/>
  <c r="X940" i="1"/>
  <c r="AE939" i="1"/>
  <c r="AF939" i="1"/>
  <c r="AH939" i="1"/>
  <c r="Z943" i="1"/>
  <c r="AA940" i="1"/>
  <c r="AC940" i="1"/>
  <c r="Y940" i="1"/>
  <c r="AD940" i="1"/>
  <c r="T947" i="1"/>
  <c r="W941" i="1"/>
  <c r="L947" i="1"/>
  <c r="M947" i="1"/>
  <c r="Q947" i="1"/>
  <c r="S947" i="1"/>
  <c r="X941" i="1"/>
  <c r="AE940" i="1"/>
  <c r="AF940" i="1"/>
  <c r="AH940" i="1"/>
  <c r="Z944" i="1"/>
  <c r="AA941" i="1"/>
  <c r="AC941" i="1"/>
  <c r="Y941" i="1"/>
  <c r="AD941" i="1"/>
  <c r="T948" i="1"/>
  <c r="W942" i="1"/>
  <c r="L948" i="1"/>
  <c r="M948" i="1"/>
  <c r="Q948" i="1"/>
  <c r="S948" i="1"/>
  <c r="X942" i="1"/>
  <c r="AE941" i="1"/>
  <c r="AF941" i="1"/>
  <c r="AH941" i="1"/>
  <c r="Z945" i="1"/>
  <c r="AA942" i="1"/>
  <c r="AC942" i="1"/>
  <c r="Y942" i="1"/>
  <c r="AD942" i="1"/>
  <c r="T949" i="1"/>
  <c r="W943" i="1"/>
  <c r="L949" i="1"/>
  <c r="M949" i="1"/>
  <c r="Q949" i="1"/>
  <c r="S949" i="1"/>
  <c r="X943" i="1"/>
  <c r="AE942" i="1"/>
  <c r="AF942" i="1"/>
  <c r="AH942" i="1"/>
  <c r="Z946" i="1"/>
  <c r="AA943" i="1"/>
  <c r="AC943" i="1"/>
  <c r="Y943" i="1"/>
  <c r="AD943" i="1"/>
  <c r="T950" i="1"/>
  <c r="W944" i="1"/>
  <c r="L950" i="1"/>
  <c r="M950" i="1"/>
  <c r="Q950" i="1"/>
  <c r="S950" i="1"/>
  <c r="X944" i="1"/>
  <c r="AE943" i="1"/>
  <c r="AF943" i="1"/>
  <c r="AH943" i="1"/>
  <c r="Z947" i="1"/>
  <c r="AA944" i="1"/>
  <c r="AC944" i="1"/>
  <c r="Y944" i="1"/>
  <c r="AD944" i="1"/>
  <c r="T951" i="1"/>
  <c r="W945" i="1"/>
  <c r="L951" i="1"/>
  <c r="M951" i="1"/>
  <c r="Q951" i="1"/>
  <c r="S951" i="1"/>
  <c r="X945" i="1"/>
  <c r="AE944" i="1"/>
  <c r="AF944" i="1"/>
  <c r="AH944" i="1"/>
  <c r="Z948" i="1"/>
  <c r="AA945" i="1"/>
  <c r="AC945" i="1"/>
  <c r="Y945" i="1"/>
  <c r="AD945" i="1"/>
  <c r="T952" i="1"/>
  <c r="W946" i="1"/>
  <c r="L952" i="1"/>
  <c r="M952" i="1"/>
  <c r="Q952" i="1"/>
  <c r="S952" i="1"/>
  <c r="X946" i="1"/>
  <c r="AE945" i="1"/>
  <c r="AF945" i="1"/>
  <c r="AH945" i="1"/>
  <c r="Z949" i="1"/>
  <c r="AA946" i="1"/>
  <c r="AC946" i="1"/>
  <c r="Y946" i="1"/>
  <c r="AD946" i="1"/>
  <c r="T953" i="1"/>
  <c r="W947" i="1"/>
  <c r="L953" i="1"/>
  <c r="M953" i="1"/>
  <c r="Q953" i="1"/>
  <c r="S953" i="1"/>
  <c r="X947" i="1"/>
  <c r="AE946" i="1"/>
  <c r="AF946" i="1"/>
  <c r="AH946" i="1"/>
  <c r="Z950" i="1"/>
  <c r="AA947" i="1"/>
  <c r="AC947" i="1"/>
  <c r="Y947" i="1"/>
  <c r="AD947" i="1"/>
  <c r="T954" i="1"/>
  <c r="W948" i="1"/>
  <c r="L954" i="1"/>
  <c r="M954" i="1"/>
  <c r="Q954" i="1"/>
  <c r="S954" i="1"/>
  <c r="X948" i="1"/>
  <c r="AE947" i="1"/>
  <c r="AF947" i="1"/>
  <c r="AH947" i="1"/>
  <c r="Z951" i="1"/>
  <c r="AA948" i="1"/>
  <c r="AC948" i="1"/>
  <c r="Y948" i="1"/>
  <c r="AD948" i="1"/>
  <c r="T955" i="1"/>
  <c r="W949" i="1"/>
  <c r="L955" i="1"/>
  <c r="M955" i="1"/>
  <c r="Q955" i="1"/>
  <c r="S955" i="1"/>
  <c r="X949" i="1"/>
  <c r="AE948" i="1"/>
  <c r="AF948" i="1"/>
  <c r="AH948" i="1"/>
  <c r="Z952" i="1"/>
  <c r="AA949" i="1"/>
  <c r="AC949" i="1"/>
  <c r="Y949" i="1"/>
  <c r="AD949" i="1"/>
  <c r="T956" i="1"/>
  <c r="W950" i="1"/>
  <c r="L956" i="1"/>
  <c r="M956" i="1"/>
  <c r="Q956" i="1"/>
  <c r="S956" i="1"/>
  <c r="X950" i="1"/>
  <c r="AE949" i="1"/>
  <c r="AF949" i="1"/>
  <c r="AH949" i="1"/>
  <c r="Z953" i="1"/>
  <c r="AA950" i="1"/>
  <c r="AC950" i="1"/>
  <c r="Y950" i="1"/>
  <c r="AD950" i="1"/>
  <c r="T957" i="1"/>
  <c r="W951" i="1"/>
  <c r="L957" i="1"/>
  <c r="M957" i="1"/>
  <c r="Q957" i="1"/>
  <c r="S957" i="1"/>
  <c r="X951" i="1"/>
  <c r="AE950" i="1"/>
  <c r="AF950" i="1"/>
  <c r="AH950" i="1"/>
  <c r="Z954" i="1"/>
  <c r="AA951" i="1"/>
  <c r="AC951" i="1"/>
  <c r="Y951" i="1"/>
  <c r="AD951" i="1"/>
  <c r="T958" i="1"/>
  <c r="W952" i="1"/>
  <c r="L958" i="1"/>
  <c r="M958" i="1"/>
  <c r="Q958" i="1"/>
  <c r="S958" i="1"/>
  <c r="X952" i="1"/>
  <c r="AE951" i="1"/>
  <c r="AF951" i="1"/>
  <c r="AH951" i="1"/>
  <c r="Z955" i="1"/>
  <c r="AA952" i="1"/>
  <c r="AC952" i="1"/>
  <c r="Y952" i="1"/>
  <c r="AD952" i="1"/>
  <c r="T959" i="1"/>
  <c r="W953" i="1"/>
  <c r="L959" i="1"/>
  <c r="M959" i="1"/>
  <c r="Q959" i="1"/>
  <c r="S959" i="1"/>
  <c r="X953" i="1"/>
  <c r="AE952" i="1"/>
  <c r="AF952" i="1"/>
  <c r="AH952" i="1"/>
  <c r="Z956" i="1"/>
  <c r="AA953" i="1"/>
  <c r="AC953" i="1"/>
  <c r="Y953" i="1"/>
  <c r="AD953" i="1"/>
  <c r="T960" i="1"/>
  <c r="W954" i="1"/>
  <c r="L960" i="1"/>
  <c r="M960" i="1"/>
  <c r="Q960" i="1"/>
  <c r="S960" i="1"/>
  <c r="X954" i="1"/>
  <c r="AE953" i="1"/>
  <c r="AF953" i="1"/>
  <c r="AH953" i="1"/>
  <c r="Z957" i="1"/>
  <c r="AA954" i="1"/>
  <c r="AC954" i="1"/>
  <c r="Y954" i="1"/>
  <c r="AD954" i="1"/>
  <c r="T961" i="1"/>
  <c r="W955" i="1"/>
  <c r="L961" i="1"/>
  <c r="M961" i="1"/>
  <c r="Q961" i="1"/>
  <c r="S961" i="1"/>
  <c r="X955" i="1"/>
  <c r="AE954" i="1"/>
  <c r="AF954" i="1"/>
  <c r="AH954" i="1"/>
  <c r="Z958" i="1"/>
  <c r="AA955" i="1"/>
  <c r="AC955" i="1"/>
  <c r="Y955" i="1"/>
  <c r="AD955" i="1"/>
  <c r="T962" i="1"/>
  <c r="W956" i="1"/>
  <c r="L962" i="1"/>
  <c r="M962" i="1"/>
  <c r="Q962" i="1"/>
  <c r="S962" i="1"/>
  <c r="X956" i="1"/>
  <c r="AE955" i="1"/>
  <c r="AF955" i="1"/>
  <c r="AH955" i="1"/>
  <c r="Z959" i="1"/>
  <c r="AA956" i="1"/>
  <c r="AC956" i="1"/>
  <c r="Y956" i="1"/>
  <c r="AD956" i="1"/>
  <c r="T963" i="1"/>
  <c r="W957" i="1"/>
  <c r="L963" i="1"/>
  <c r="M963" i="1"/>
  <c r="Q963" i="1"/>
  <c r="S963" i="1"/>
  <c r="X957" i="1"/>
  <c r="AE956" i="1"/>
  <c r="AF956" i="1"/>
  <c r="AH956" i="1"/>
  <c r="Z960" i="1"/>
  <c r="AA957" i="1"/>
  <c r="AC957" i="1"/>
  <c r="Y957" i="1"/>
  <c r="AD957" i="1"/>
  <c r="T964" i="1"/>
  <c r="W958" i="1"/>
  <c r="L964" i="1"/>
  <c r="M964" i="1"/>
  <c r="Q964" i="1"/>
  <c r="S964" i="1"/>
  <c r="X958" i="1"/>
  <c r="AE957" i="1"/>
  <c r="AF957" i="1"/>
  <c r="AH957" i="1"/>
  <c r="Z961" i="1"/>
  <c r="AA958" i="1"/>
  <c r="AC958" i="1"/>
  <c r="Y958" i="1"/>
  <c r="AD958" i="1"/>
  <c r="T965" i="1"/>
  <c r="W959" i="1"/>
  <c r="L965" i="1"/>
  <c r="M965" i="1"/>
  <c r="Q965" i="1"/>
  <c r="S965" i="1"/>
  <c r="X959" i="1"/>
  <c r="AE958" i="1"/>
  <c r="AF958" i="1"/>
  <c r="AH958" i="1"/>
  <c r="Z962" i="1"/>
  <c r="AA959" i="1"/>
  <c r="AC959" i="1"/>
  <c r="Y959" i="1"/>
  <c r="AD959" i="1"/>
  <c r="T966" i="1"/>
  <c r="W960" i="1"/>
  <c r="L966" i="1"/>
  <c r="M966" i="1"/>
  <c r="Q966" i="1"/>
  <c r="S966" i="1"/>
  <c r="X960" i="1"/>
  <c r="AE959" i="1"/>
  <c r="AF959" i="1"/>
  <c r="AH959" i="1"/>
  <c r="Z963" i="1"/>
  <c r="AA960" i="1"/>
  <c r="AC960" i="1"/>
  <c r="Y960" i="1"/>
  <c r="AD960" i="1"/>
  <c r="T967" i="1"/>
  <c r="W961" i="1"/>
  <c r="L967" i="1"/>
  <c r="M967" i="1"/>
  <c r="Q967" i="1"/>
  <c r="S967" i="1"/>
  <c r="X961" i="1"/>
  <c r="AE960" i="1"/>
  <c r="AF960" i="1"/>
  <c r="AH960" i="1"/>
  <c r="Z964" i="1"/>
  <c r="AA961" i="1"/>
  <c r="AC961" i="1"/>
  <c r="Y961" i="1"/>
  <c r="AD961" i="1"/>
  <c r="T968" i="1"/>
  <c r="W962" i="1"/>
  <c r="L968" i="1"/>
  <c r="M968" i="1"/>
  <c r="Q968" i="1"/>
  <c r="S968" i="1"/>
  <c r="X962" i="1"/>
  <c r="AE961" i="1"/>
  <c r="AF961" i="1"/>
  <c r="AH961" i="1"/>
  <c r="Z965" i="1"/>
  <c r="AA962" i="1"/>
  <c r="AC962" i="1"/>
  <c r="Y962" i="1"/>
  <c r="AD962" i="1"/>
  <c r="T969" i="1"/>
  <c r="W963" i="1"/>
  <c r="L969" i="1"/>
  <c r="M969" i="1"/>
  <c r="Q969" i="1"/>
  <c r="S969" i="1"/>
  <c r="X963" i="1"/>
  <c r="AE962" i="1"/>
  <c r="AF962" i="1"/>
  <c r="AH962" i="1"/>
  <c r="Z966" i="1"/>
  <c r="AA963" i="1"/>
  <c r="AC963" i="1"/>
  <c r="Y963" i="1"/>
  <c r="AD963" i="1"/>
  <c r="T970" i="1"/>
  <c r="W964" i="1"/>
  <c r="L970" i="1"/>
  <c r="M970" i="1"/>
  <c r="Q970" i="1"/>
  <c r="S970" i="1"/>
  <c r="X964" i="1"/>
  <c r="AE963" i="1"/>
  <c r="AF963" i="1"/>
  <c r="AH963" i="1"/>
  <c r="Z967" i="1"/>
  <c r="AA964" i="1"/>
  <c r="AC964" i="1"/>
  <c r="Y964" i="1"/>
  <c r="AD964" i="1"/>
  <c r="T971" i="1"/>
  <c r="W965" i="1"/>
  <c r="L971" i="1"/>
  <c r="M971" i="1"/>
  <c r="Q971" i="1"/>
  <c r="S971" i="1"/>
  <c r="X965" i="1"/>
  <c r="AE964" i="1"/>
  <c r="AF964" i="1"/>
  <c r="AH964" i="1"/>
  <c r="Z968" i="1"/>
  <c r="AA965" i="1"/>
  <c r="AC965" i="1"/>
  <c r="Y965" i="1"/>
  <c r="AD965" i="1"/>
  <c r="T972" i="1"/>
  <c r="W966" i="1"/>
  <c r="L972" i="1"/>
  <c r="M972" i="1"/>
  <c r="Q972" i="1"/>
  <c r="S972" i="1"/>
  <c r="X966" i="1"/>
  <c r="AE965" i="1"/>
  <c r="AF965" i="1"/>
  <c r="AH965" i="1"/>
  <c r="Z969" i="1"/>
  <c r="AA966" i="1"/>
  <c r="AC966" i="1"/>
  <c r="Y966" i="1"/>
  <c r="AD966" i="1"/>
  <c r="T973" i="1"/>
  <c r="W967" i="1"/>
  <c r="L973" i="1"/>
  <c r="M973" i="1"/>
  <c r="Q973" i="1"/>
  <c r="S973" i="1"/>
  <c r="X967" i="1"/>
  <c r="AE966" i="1"/>
  <c r="AF966" i="1"/>
  <c r="AH966" i="1"/>
  <c r="Z970" i="1"/>
  <c r="AA967" i="1"/>
  <c r="AC967" i="1"/>
  <c r="Y967" i="1"/>
  <c r="AD967" i="1"/>
  <c r="T974" i="1"/>
  <c r="W968" i="1"/>
  <c r="L974" i="1"/>
  <c r="M974" i="1"/>
  <c r="Q974" i="1"/>
  <c r="S974" i="1"/>
  <c r="X968" i="1"/>
  <c r="AE967" i="1"/>
  <c r="AF967" i="1"/>
  <c r="AH967" i="1"/>
  <c r="Z971" i="1"/>
  <c r="AA968" i="1"/>
  <c r="AC968" i="1"/>
  <c r="Y968" i="1"/>
  <c r="AD968" i="1"/>
  <c r="T975" i="1"/>
  <c r="W969" i="1"/>
  <c r="L975" i="1"/>
  <c r="M975" i="1"/>
  <c r="Q975" i="1"/>
  <c r="S975" i="1"/>
  <c r="X969" i="1"/>
  <c r="AE968" i="1"/>
  <c r="AF968" i="1"/>
  <c r="AH968" i="1"/>
  <c r="Z972" i="1"/>
  <c r="AA969" i="1"/>
  <c r="AC969" i="1"/>
  <c r="Y969" i="1"/>
  <c r="AD969" i="1"/>
  <c r="T976" i="1"/>
  <c r="W970" i="1"/>
  <c r="L976" i="1"/>
  <c r="M976" i="1"/>
  <c r="Q976" i="1"/>
  <c r="S976" i="1"/>
  <c r="X970" i="1"/>
  <c r="AE969" i="1"/>
  <c r="AF969" i="1"/>
  <c r="AH969" i="1"/>
  <c r="Z973" i="1"/>
  <c r="AA970" i="1"/>
  <c r="AC970" i="1"/>
  <c r="Y970" i="1"/>
  <c r="AD970" i="1"/>
  <c r="T977" i="1"/>
  <c r="W971" i="1"/>
  <c r="L977" i="1"/>
  <c r="M977" i="1"/>
  <c r="Q977" i="1"/>
  <c r="S977" i="1"/>
  <c r="X971" i="1"/>
  <c r="AE970" i="1"/>
  <c r="AF970" i="1"/>
  <c r="AH970" i="1"/>
  <c r="Z974" i="1"/>
  <c r="AA971" i="1"/>
  <c r="AC971" i="1"/>
  <c r="Y971" i="1"/>
  <c r="AD971" i="1"/>
  <c r="T978" i="1"/>
  <c r="W972" i="1"/>
  <c r="L978" i="1"/>
  <c r="M978" i="1"/>
  <c r="Q978" i="1"/>
  <c r="S978" i="1"/>
  <c r="X972" i="1"/>
  <c r="AE971" i="1"/>
  <c r="AF971" i="1"/>
  <c r="AH971" i="1"/>
  <c r="Z975" i="1"/>
  <c r="AA972" i="1"/>
  <c r="AC972" i="1"/>
  <c r="Y972" i="1"/>
  <c r="AD972" i="1"/>
  <c r="T979" i="1"/>
  <c r="W973" i="1"/>
  <c r="L979" i="1"/>
  <c r="M979" i="1"/>
  <c r="Q979" i="1"/>
  <c r="S979" i="1"/>
  <c r="X973" i="1"/>
  <c r="AE972" i="1"/>
  <c r="AF972" i="1"/>
  <c r="AH972" i="1"/>
  <c r="Z976" i="1"/>
  <c r="AA973" i="1"/>
  <c r="AC973" i="1"/>
  <c r="Y973" i="1"/>
  <c r="AD973" i="1"/>
  <c r="T980" i="1"/>
  <c r="W974" i="1"/>
  <c r="L980" i="1"/>
  <c r="M980" i="1"/>
  <c r="Q980" i="1"/>
  <c r="S980" i="1"/>
  <c r="X974" i="1"/>
  <c r="AE973" i="1"/>
  <c r="AF973" i="1"/>
  <c r="AH973" i="1"/>
  <c r="Z977" i="1"/>
  <c r="AA974" i="1"/>
  <c r="AC974" i="1"/>
  <c r="Y974" i="1"/>
  <c r="AD974" i="1"/>
  <c r="T981" i="1"/>
  <c r="W975" i="1"/>
  <c r="L981" i="1"/>
  <c r="M981" i="1"/>
  <c r="Q981" i="1"/>
  <c r="S981" i="1"/>
  <c r="X975" i="1"/>
  <c r="AE974" i="1"/>
  <c r="AF974" i="1"/>
  <c r="AH974" i="1"/>
  <c r="Z978" i="1"/>
  <c r="AA975" i="1"/>
  <c r="AC975" i="1"/>
  <c r="Y975" i="1"/>
  <c r="AD975" i="1"/>
  <c r="T982" i="1"/>
  <c r="W976" i="1"/>
  <c r="L982" i="1"/>
  <c r="M982" i="1"/>
  <c r="Q982" i="1"/>
  <c r="S982" i="1"/>
  <c r="X976" i="1"/>
  <c r="AE975" i="1"/>
  <c r="AF975" i="1"/>
  <c r="AH975" i="1"/>
  <c r="Z979" i="1"/>
  <c r="AA976" i="1"/>
  <c r="AC976" i="1"/>
  <c r="Y976" i="1"/>
  <c r="AD976" i="1"/>
  <c r="T983" i="1"/>
  <c r="W977" i="1"/>
  <c r="L983" i="1"/>
  <c r="M983" i="1"/>
  <c r="Q983" i="1"/>
  <c r="S983" i="1"/>
  <c r="X977" i="1"/>
  <c r="AE976" i="1"/>
  <c r="AF976" i="1"/>
  <c r="AH976" i="1"/>
  <c r="Z980" i="1"/>
  <c r="AA977" i="1"/>
  <c r="AC977" i="1"/>
  <c r="Y977" i="1"/>
  <c r="AD977" i="1"/>
  <c r="T984" i="1"/>
  <c r="W978" i="1"/>
  <c r="L984" i="1"/>
  <c r="M984" i="1"/>
  <c r="Q984" i="1"/>
  <c r="S984" i="1"/>
  <c r="X978" i="1"/>
  <c r="AE977" i="1"/>
  <c r="AF977" i="1"/>
  <c r="AH977" i="1"/>
  <c r="Z981" i="1"/>
  <c r="AA978" i="1"/>
  <c r="AC978" i="1"/>
  <c r="Y978" i="1"/>
  <c r="AD978" i="1"/>
  <c r="T985" i="1"/>
  <c r="W979" i="1"/>
  <c r="L985" i="1"/>
  <c r="M985" i="1"/>
  <c r="Q985" i="1"/>
  <c r="S985" i="1"/>
  <c r="X979" i="1"/>
  <c r="AE978" i="1"/>
  <c r="AF978" i="1"/>
  <c r="AH978" i="1"/>
  <c r="Z982" i="1"/>
  <c r="AA979" i="1"/>
  <c r="AC979" i="1"/>
  <c r="Y979" i="1"/>
  <c r="AD979" i="1"/>
  <c r="T986" i="1"/>
  <c r="W980" i="1"/>
  <c r="L986" i="1"/>
  <c r="M986" i="1"/>
  <c r="Q986" i="1"/>
  <c r="S986" i="1"/>
  <c r="X980" i="1"/>
  <c r="AE979" i="1"/>
  <c r="AF979" i="1"/>
  <c r="AH979" i="1"/>
  <c r="Z983" i="1"/>
  <c r="AA980" i="1"/>
  <c r="AC980" i="1"/>
  <c r="Y980" i="1"/>
  <c r="AD980" i="1"/>
  <c r="T987" i="1"/>
  <c r="W981" i="1"/>
  <c r="L987" i="1"/>
  <c r="M987" i="1"/>
  <c r="Q987" i="1"/>
  <c r="S987" i="1"/>
  <c r="X981" i="1"/>
  <c r="AE980" i="1"/>
  <c r="AF980" i="1"/>
  <c r="AH980" i="1"/>
  <c r="Z984" i="1"/>
  <c r="AA981" i="1"/>
  <c r="AC981" i="1"/>
  <c r="Y981" i="1"/>
  <c r="AD981" i="1"/>
  <c r="T988" i="1"/>
  <c r="W982" i="1"/>
  <c r="L988" i="1"/>
  <c r="M988" i="1"/>
  <c r="Q988" i="1"/>
  <c r="S988" i="1"/>
  <c r="X982" i="1"/>
  <c r="AE981" i="1"/>
  <c r="AF981" i="1"/>
  <c r="AH981" i="1"/>
  <c r="Z985" i="1"/>
  <c r="AA982" i="1"/>
  <c r="AC982" i="1"/>
  <c r="Y982" i="1"/>
  <c r="AD982" i="1"/>
  <c r="T989" i="1"/>
  <c r="W983" i="1"/>
  <c r="L989" i="1"/>
  <c r="M989" i="1"/>
  <c r="Q989" i="1"/>
  <c r="S989" i="1"/>
  <c r="X983" i="1"/>
  <c r="AE982" i="1"/>
  <c r="AF982" i="1"/>
  <c r="AH982" i="1"/>
  <c r="Z986" i="1"/>
  <c r="AA983" i="1"/>
  <c r="AC983" i="1"/>
  <c r="Y983" i="1"/>
  <c r="AD983" i="1"/>
  <c r="T990" i="1"/>
  <c r="W984" i="1"/>
  <c r="L990" i="1"/>
  <c r="M990" i="1"/>
  <c r="Q990" i="1"/>
  <c r="S990" i="1"/>
  <c r="X984" i="1"/>
  <c r="AE983" i="1"/>
  <c r="AF983" i="1"/>
  <c r="AH983" i="1"/>
  <c r="Z987" i="1"/>
  <c r="AA984" i="1"/>
  <c r="AC984" i="1"/>
  <c r="Y984" i="1"/>
  <c r="AD984" i="1"/>
  <c r="T991" i="1"/>
  <c r="W985" i="1"/>
  <c r="L991" i="1"/>
  <c r="M991" i="1"/>
  <c r="Q991" i="1"/>
  <c r="S991" i="1"/>
  <c r="X985" i="1"/>
  <c r="AE984" i="1"/>
  <c r="AF984" i="1"/>
  <c r="AH984" i="1"/>
  <c r="Z988" i="1"/>
  <c r="AA985" i="1"/>
  <c r="AC985" i="1"/>
  <c r="Y985" i="1"/>
  <c r="AD985" i="1"/>
  <c r="T992" i="1"/>
  <c r="W986" i="1"/>
  <c r="L992" i="1"/>
  <c r="M992" i="1"/>
  <c r="Q992" i="1"/>
  <c r="S992" i="1"/>
  <c r="X986" i="1"/>
  <c r="AE985" i="1"/>
  <c r="AF985" i="1"/>
  <c r="AH985" i="1"/>
  <c r="Z989" i="1"/>
  <c r="AA986" i="1"/>
  <c r="AC986" i="1"/>
  <c r="Y986" i="1"/>
  <c r="AD986" i="1"/>
  <c r="T993" i="1"/>
  <c r="W987" i="1"/>
  <c r="L993" i="1"/>
  <c r="M993" i="1"/>
  <c r="Q993" i="1"/>
  <c r="S993" i="1"/>
  <c r="X987" i="1"/>
  <c r="AE986" i="1"/>
  <c r="AF986" i="1"/>
  <c r="AH986" i="1"/>
  <c r="Z990" i="1"/>
  <c r="AA987" i="1"/>
  <c r="AC987" i="1"/>
  <c r="Y987" i="1"/>
  <c r="AD987" i="1"/>
  <c r="T994" i="1"/>
  <c r="W988" i="1"/>
  <c r="L994" i="1"/>
  <c r="M994" i="1"/>
  <c r="Q994" i="1"/>
  <c r="S994" i="1"/>
  <c r="X988" i="1"/>
  <c r="AE987" i="1"/>
  <c r="AF987" i="1"/>
  <c r="AH987" i="1"/>
  <c r="Z991" i="1"/>
  <c r="AA988" i="1"/>
  <c r="AC988" i="1"/>
  <c r="Y988" i="1"/>
  <c r="AD988" i="1"/>
  <c r="T995" i="1"/>
  <c r="W989" i="1"/>
  <c r="L995" i="1"/>
  <c r="M995" i="1"/>
  <c r="Q995" i="1"/>
  <c r="S995" i="1"/>
  <c r="X989" i="1"/>
  <c r="AE988" i="1"/>
  <c r="AF988" i="1"/>
  <c r="AH988" i="1"/>
  <c r="Z992" i="1"/>
  <c r="AA989" i="1"/>
  <c r="AC989" i="1"/>
  <c r="Y989" i="1"/>
  <c r="AD989" i="1"/>
  <c r="T996" i="1"/>
  <c r="W990" i="1"/>
  <c r="L996" i="1"/>
  <c r="M996" i="1"/>
  <c r="Q996" i="1"/>
  <c r="S996" i="1"/>
  <c r="X990" i="1"/>
  <c r="AE989" i="1"/>
  <c r="AF989" i="1"/>
  <c r="AH989" i="1"/>
  <c r="Z993" i="1"/>
  <c r="AA990" i="1"/>
  <c r="AC990" i="1"/>
  <c r="Y990" i="1"/>
  <c r="AD990" i="1"/>
  <c r="T997" i="1"/>
  <c r="W991" i="1"/>
  <c r="L997" i="1"/>
  <c r="M997" i="1"/>
  <c r="Q997" i="1"/>
  <c r="S997" i="1"/>
  <c r="X991" i="1"/>
  <c r="AE990" i="1"/>
  <c r="AF990" i="1"/>
  <c r="AH990" i="1"/>
  <c r="Z994" i="1"/>
  <c r="AA991" i="1"/>
  <c r="AC991" i="1"/>
  <c r="Y991" i="1"/>
  <c r="AD991" i="1"/>
  <c r="T998" i="1"/>
  <c r="W992" i="1"/>
  <c r="L998" i="1"/>
  <c r="M998" i="1"/>
  <c r="Q998" i="1"/>
  <c r="S998" i="1"/>
  <c r="X992" i="1"/>
  <c r="AE991" i="1"/>
  <c r="AF991" i="1"/>
  <c r="AH991" i="1"/>
  <c r="Z995" i="1"/>
  <c r="AA992" i="1"/>
  <c r="AC992" i="1"/>
  <c r="Y992" i="1"/>
  <c r="AD992" i="1"/>
  <c r="T999" i="1"/>
  <c r="W993" i="1"/>
  <c r="L999" i="1"/>
  <c r="M999" i="1"/>
  <c r="Q999" i="1"/>
  <c r="S999" i="1"/>
  <c r="X993" i="1"/>
  <c r="AE992" i="1"/>
  <c r="AF992" i="1"/>
  <c r="AH992" i="1"/>
  <c r="Z996" i="1"/>
  <c r="AA993" i="1"/>
  <c r="AC993" i="1"/>
  <c r="Y993" i="1"/>
  <c r="AD993" i="1"/>
  <c r="T1000" i="1"/>
  <c r="W994" i="1"/>
  <c r="L1000" i="1"/>
  <c r="M1000" i="1"/>
  <c r="Q1000" i="1"/>
  <c r="S1000" i="1"/>
  <c r="X994" i="1"/>
  <c r="AE993" i="1"/>
  <c r="AF993" i="1"/>
  <c r="AH993" i="1"/>
  <c r="Z997" i="1"/>
  <c r="AA994" i="1"/>
  <c r="AC994" i="1"/>
  <c r="Y994" i="1"/>
  <c r="AD994" i="1"/>
  <c r="T1001" i="1"/>
  <c r="W995" i="1"/>
  <c r="L1001" i="1"/>
  <c r="M1001" i="1"/>
  <c r="Q1001" i="1"/>
  <c r="S1001" i="1"/>
  <c r="X995" i="1"/>
  <c r="AE994" i="1"/>
  <c r="AF994" i="1"/>
  <c r="AH994" i="1"/>
  <c r="Z998" i="1"/>
  <c r="AA995" i="1"/>
  <c r="AC995" i="1"/>
  <c r="Y995" i="1"/>
  <c r="AD995" i="1"/>
  <c r="T1002" i="1"/>
  <c r="W996" i="1"/>
  <c r="L1002" i="1"/>
  <c r="M1002" i="1"/>
  <c r="Q1002" i="1"/>
  <c r="S1002" i="1"/>
  <c r="X996" i="1"/>
  <c r="AE995" i="1"/>
  <c r="AF995" i="1"/>
  <c r="AH995" i="1"/>
  <c r="Z999" i="1"/>
  <c r="AA996" i="1"/>
  <c r="AC996" i="1"/>
  <c r="Y996" i="1"/>
  <c r="AD996" i="1"/>
  <c r="T1003" i="1"/>
  <c r="W997" i="1"/>
  <c r="L1003" i="1"/>
  <c r="M1003" i="1"/>
  <c r="Q1003" i="1"/>
  <c r="S1003" i="1"/>
  <c r="X997" i="1"/>
  <c r="AE996" i="1"/>
  <c r="AF996" i="1"/>
  <c r="AH996" i="1"/>
  <c r="Z1000" i="1"/>
  <c r="AA997" i="1"/>
  <c r="AC997" i="1"/>
  <c r="Y997" i="1"/>
  <c r="AD997" i="1"/>
  <c r="T1004" i="1"/>
  <c r="W998" i="1"/>
  <c r="L1004" i="1"/>
  <c r="M1004" i="1"/>
  <c r="Q1004" i="1"/>
  <c r="S1004" i="1"/>
  <c r="X998" i="1"/>
  <c r="AE997" i="1"/>
  <c r="AF997" i="1"/>
  <c r="AH997" i="1"/>
  <c r="Z1001" i="1"/>
  <c r="AA998" i="1"/>
  <c r="AC998" i="1"/>
  <c r="Y998" i="1"/>
  <c r="AD998" i="1"/>
  <c r="T1005" i="1"/>
  <c r="W999" i="1"/>
  <c r="L1005" i="1"/>
  <c r="M1005" i="1"/>
  <c r="Q1005" i="1"/>
  <c r="S1005" i="1"/>
  <c r="X999" i="1"/>
  <c r="AE998" i="1"/>
  <c r="AF998" i="1"/>
  <c r="AH998" i="1"/>
  <c r="Z1002" i="1"/>
  <c r="AA999" i="1"/>
  <c r="AC999" i="1"/>
  <c r="Y999" i="1"/>
  <c r="AD999" i="1"/>
  <c r="T1006" i="1"/>
  <c r="W1000" i="1"/>
  <c r="L1006" i="1"/>
  <c r="M1006" i="1"/>
  <c r="Q1006" i="1"/>
  <c r="S1006" i="1"/>
  <c r="X1000" i="1"/>
  <c r="AE999" i="1"/>
  <c r="AF999" i="1"/>
  <c r="AH999" i="1"/>
  <c r="Z1003" i="1"/>
  <c r="AA1000" i="1"/>
  <c r="AC1000" i="1"/>
  <c r="Y1000" i="1"/>
  <c r="AD1000" i="1"/>
  <c r="T1007" i="1"/>
  <c r="W1001" i="1"/>
  <c r="L1007" i="1"/>
  <c r="M1007" i="1"/>
  <c r="Q1007" i="1"/>
  <c r="S1007" i="1"/>
  <c r="X1001" i="1"/>
  <c r="AE1000" i="1"/>
  <c r="AF1000" i="1"/>
  <c r="AH1000" i="1"/>
  <c r="Z1004" i="1"/>
  <c r="AA1001" i="1"/>
  <c r="AC1001" i="1"/>
  <c r="Y1001" i="1"/>
  <c r="AD1001" i="1"/>
  <c r="T1008" i="1"/>
  <c r="W1002" i="1"/>
  <c r="L1008" i="1"/>
  <c r="M1008" i="1"/>
  <c r="Q1008" i="1"/>
  <c r="S1008" i="1"/>
  <c r="X1002" i="1"/>
  <c r="AE1001" i="1"/>
  <c r="AF1001" i="1"/>
  <c r="AH1001" i="1"/>
  <c r="Z1005" i="1"/>
  <c r="AA1002" i="1"/>
  <c r="AC1002" i="1"/>
  <c r="Y1002" i="1"/>
  <c r="AD1002" i="1"/>
  <c r="T1009" i="1"/>
  <c r="W1003" i="1"/>
  <c r="L1009" i="1"/>
  <c r="M1009" i="1"/>
  <c r="Q1009" i="1"/>
  <c r="S1009" i="1"/>
  <c r="X1003" i="1"/>
  <c r="AE1002" i="1"/>
  <c r="AF1002" i="1"/>
  <c r="AH1002" i="1"/>
  <c r="Z1006" i="1"/>
  <c r="AA1003" i="1"/>
  <c r="AC1003" i="1"/>
  <c r="Y1003" i="1"/>
  <c r="AD1003" i="1"/>
  <c r="T1010" i="1"/>
  <c r="W1004" i="1"/>
  <c r="L1010" i="1"/>
  <c r="M1010" i="1"/>
  <c r="Q1010" i="1"/>
  <c r="S1010" i="1"/>
  <c r="X1004" i="1"/>
  <c r="AE1003" i="1"/>
  <c r="AF1003" i="1"/>
  <c r="AH1003" i="1"/>
  <c r="Z1007" i="1"/>
  <c r="AA1004" i="1"/>
  <c r="AC1004" i="1"/>
  <c r="Y1004" i="1"/>
  <c r="AD1004" i="1"/>
  <c r="T1011" i="1"/>
  <c r="W1005" i="1"/>
  <c r="L1011" i="1"/>
  <c r="M1011" i="1"/>
  <c r="Q1011" i="1"/>
  <c r="S1011" i="1"/>
  <c r="X1005" i="1"/>
  <c r="AE1004" i="1"/>
  <c r="AF1004" i="1"/>
  <c r="AH1004" i="1"/>
  <c r="Z1008" i="1"/>
  <c r="AA1005" i="1"/>
  <c r="AC1005" i="1"/>
  <c r="Y1005" i="1"/>
  <c r="AD1005" i="1"/>
  <c r="T1012" i="1"/>
  <c r="W1006" i="1"/>
  <c r="L1012" i="1"/>
  <c r="M1012" i="1"/>
  <c r="Q1012" i="1"/>
  <c r="S1012" i="1"/>
  <c r="X1006" i="1"/>
  <c r="AE1005" i="1"/>
  <c r="AF1005" i="1"/>
  <c r="AH1005" i="1"/>
  <c r="Z1009" i="1"/>
  <c r="AA1006" i="1"/>
  <c r="AC1006" i="1"/>
  <c r="Y1006" i="1"/>
  <c r="AD1006" i="1"/>
  <c r="T1013" i="1"/>
  <c r="W1007" i="1"/>
  <c r="L1013" i="1"/>
  <c r="M1013" i="1"/>
  <c r="Q1013" i="1"/>
  <c r="S1013" i="1"/>
  <c r="X1007" i="1"/>
  <c r="AE1006" i="1"/>
  <c r="AF1006" i="1"/>
  <c r="AH1006" i="1"/>
  <c r="Z1010" i="1"/>
  <c r="AA1007" i="1"/>
  <c r="AC1007" i="1"/>
  <c r="Y1007" i="1"/>
  <c r="AD1007" i="1"/>
  <c r="T1014" i="1"/>
  <c r="W1008" i="1"/>
  <c r="L1014" i="1"/>
  <c r="M1014" i="1"/>
  <c r="Q1014" i="1"/>
  <c r="S1014" i="1"/>
  <c r="X1008" i="1"/>
  <c r="AE1007" i="1"/>
  <c r="AF1007" i="1"/>
  <c r="AH1007" i="1"/>
  <c r="Z1011" i="1"/>
  <c r="AA1008" i="1"/>
  <c r="AC1008" i="1"/>
  <c r="Y1008" i="1"/>
  <c r="AD1008" i="1"/>
  <c r="T1015" i="1"/>
  <c r="W1009" i="1"/>
  <c r="L1015" i="1"/>
  <c r="M1015" i="1"/>
  <c r="Q1015" i="1"/>
  <c r="S1015" i="1"/>
  <c r="X1009" i="1"/>
  <c r="AE1008" i="1"/>
  <c r="AF1008" i="1"/>
  <c r="AH1008" i="1"/>
  <c r="Z1012" i="1"/>
  <c r="AA1009" i="1"/>
  <c r="AC1009" i="1"/>
  <c r="Y1009" i="1"/>
  <c r="AD1009" i="1"/>
  <c r="T1016" i="1"/>
  <c r="W1010" i="1"/>
  <c r="L1016" i="1"/>
  <c r="M1016" i="1"/>
  <c r="Q1016" i="1"/>
  <c r="S1016" i="1"/>
  <c r="X1010" i="1"/>
  <c r="AE1009" i="1"/>
  <c r="AF1009" i="1"/>
  <c r="AH1009" i="1"/>
  <c r="Z1013" i="1"/>
  <c r="AA1010" i="1"/>
  <c r="AC1010" i="1"/>
  <c r="Y1010" i="1"/>
  <c r="AD1010" i="1"/>
  <c r="T1017" i="1"/>
  <c r="W1011" i="1"/>
  <c r="L1017" i="1"/>
  <c r="M1017" i="1"/>
  <c r="Q1017" i="1"/>
  <c r="S1017" i="1"/>
  <c r="X1011" i="1"/>
  <c r="AE1010" i="1"/>
  <c r="AF1010" i="1"/>
  <c r="AH1010" i="1"/>
  <c r="Z1014" i="1"/>
  <c r="AA1011" i="1"/>
  <c r="AC1011" i="1"/>
  <c r="Y1011" i="1"/>
  <c r="AD1011" i="1"/>
  <c r="T1018" i="1"/>
  <c r="W1012" i="1"/>
  <c r="L1018" i="1"/>
  <c r="M1018" i="1"/>
  <c r="Q1018" i="1"/>
  <c r="S1018" i="1"/>
  <c r="X1012" i="1"/>
  <c r="AE1011" i="1"/>
  <c r="AF1011" i="1"/>
  <c r="AH1011" i="1"/>
  <c r="Z1015" i="1"/>
  <c r="AA1012" i="1"/>
  <c r="AC1012" i="1"/>
  <c r="Y1012" i="1"/>
  <c r="AD1012" i="1"/>
  <c r="T1019" i="1"/>
  <c r="W1013" i="1"/>
  <c r="L1019" i="1"/>
  <c r="M1019" i="1"/>
  <c r="Q1019" i="1"/>
  <c r="S1019" i="1"/>
  <c r="X1013" i="1"/>
  <c r="AE1012" i="1"/>
  <c r="AF1012" i="1"/>
  <c r="AH1012" i="1"/>
  <c r="Z1016" i="1"/>
  <c r="AA1013" i="1"/>
  <c r="AC1013" i="1"/>
  <c r="Y1013" i="1"/>
  <c r="AD1013" i="1"/>
  <c r="T1020" i="1"/>
  <c r="W1014" i="1"/>
  <c r="L1020" i="1"/>
  <c r="M1020" i="1"/>
  <c r="Q1020" i="1"/>
  <c r="S1020" i="1"/>
  <c r="X1014" i="1"/>
  <c r="AE1013" i="1"/>
  <c r="AF1013" i="1"/>
  <c r="AH1013" i="1"/>
  <c r="Z1017" i="1"/>
  <c r="AA1014" i="1"/>
  <c r="AC1014" i="1"/>
  <c r="Y1014" i="1"/>
  <c r="AD1014" i="1"/>
  <c r="T1021" i="1"/>
  <c r="W1015" i="1"/>
  <c r="L1021" i="1"/>
  <c r="M1021" i="1"/>
  <c r="Q1021" i="1"/>
  <c r="S1021" i="1"/>
  <c r="X1015" i="1"/>
  <c r="AE1014" i="1"/>
  <c r="AF1014" i="1"/>
  <c r="AH1014" i="1"/>
  <c r="Z1018" i="1"/>
  <c r="AA1015" i="1"/>
  <c r="AC1015" i="1"/>
  <c r="Y1015" i="1"/>
  <c r="AD1015" i="1"/>
  <c r="T1022" i="1"/>
  <c r="W1016" i="1"/>
  <c r="L1022" i="1"/>
  <c r="M1022" i="1"/>
  <c r="Q1022" i="1"/>
  <c r="S1022" i="1"/>
  <c r="X1016" i="1"/>
  <c r="AE1015" i="1"/>
  <c r="AF1015" i="1"/>
  <c r="AH1015" i="1"/>
  <c r="Z1019" i="1"/>
  <c r="AA1016" i="1"/>
  <c r="AC1016" i="1"/>
  <c r="Y1016" i="1"/>
  <c r="AD1016" i="1"/>
  <c r="T1023" i="1"/>
  <c r="W1017" i="1"/>
  <c r="L1023" i="1"/>
  <c r="M1023" i="1"/>
  <c r="Q1023" i="1"/>
  <c r="S1023" i="1"/>
  <c r="X1017" i="1"/>
  <c r="AE1016" i="1"/>
  <c r="AF1016" i="1"/>
  <c r="AH1016" i="1"/>
  <c r="Z1020" i="1"/>
  <c r="AA1017" i="1"/>
  <c r="AC1017" i="1"/>
  <c r="Y1017" i="1"/>
  <c r="AD1017" i="1"/>
  <c r="T1024" i="1"/>
  <c r="W1018" i="1"/>
  <c r="L1024" i="1"/>
  <c r="M1024" i="1"/>
  <c r="Q1024" i="1"/>
  <c r="S1024" i="1"/>
  <c r="X1018" i="1"/>
  <c r="AE1017" i="1"/>
  <c r="AF1017" i="1"/>
  <c r="AH1017" i="1"/>
  <c r="Z1021" i="1"/>
  <c r="AA1018" i="1"/>
  <c r="AC1018" i="1"/>
  <c r="Y1018" i="1"/>
  <c r="AD1018" i="1"/>
  <c r="T1025" i="1"/>
  <c r="W1019" i="1"/>
  <c r="L1025" i="1"/>
  <c r="M1025" i="1"/>
  <c r="Q1025" i="1"/>
  <c r="S1025" i="1"/>
  <c r="X1019" i="1"/>
  <c r="AE1018" i="1"/>
  <c r="AF1018" i="1"/>
  <c r="AH1018" i="1"/>
  <c r="Z1022" i="1"/>
  <c r="AA1019" i="1"/>
  <c r="AC1019" i="1"/>
  <c r="Y1019" i="1"/>
  <c r="AD1019" i="1"/>
  <c r="T1026" i="1"/>
  <c r="W1020" i="1"/>
  <c r="L1026" i="1"/>
  <c r="M1026" i="1"/>
  <c r="Q1026" i="1"/>
  <c r="S1026" i="1"/>
  <c r="X1020" i="1"/>
  <c r="AE1019" i="1"/>
  <c r="AF1019" i="1"/>
  <c r="AH1019" i="1"/>
  <c r="Z1023" i="1"/>
  <c r="AA1020" i="1"/>
  <c r="AC1020" i="1"/>
  <c r="Y1020" i="1"/>
  <c r="AD1020" i="1"/>
  <c r="T1027" i="1"/>
  <c r="W1021" i="1"/>
  <c r="L1027" i="1"/>
  <c r="M1027" i="1"/>
  <c r="Q1027" i="1"/>
  <c r="S1027" i="1"/>
  <c r="X1021" i="1"/>
  <c r="AE1020" i="1"/>
  <c r="AF1020" i="1"/>
  <c r="AH1020" i="1"/>
  <c r="Z1024" i="1"/>
  <c r="AA1021" i="1"/>
  <c r="AC1021" i="1"/>
  <c r="Y1021" i="1"/>
  <c r="AD1021" i="1"/>
  <c r="T1028" i="1"/>
  <c r="W1022" i="1"/>
  <c r="L1028" i="1"/>
  <c r="M1028" i="1"/>
  <c r="Q1028" i="1"/>
  <c r="S1028" i="1"/>
  <c r="X1022" i="1"/>
  <c r="AE1021" i="1"/>
  <c r="AF1021" i="1"/>
  <c r="AH1021" i="1"/>
  <c r="Z1025" i="1"/>
  <c r="AA1022" i="1"/>
  <c r="AC1022" i="1"/>
  <c r="Y1022" i="1"/>
  <c r="AD1022" i="1"/>
  <c r="T1029" i="1"/>
  <c r="W1023" i="1"/>
  <c r="L1029" i="1"/>
  <c r="M1029" i="1"/>
  <c r="Q1029" i="1"/>
  <c r="S1029" i="1"/>
  <c r="X1023" i="1"/>
  <c r="AE1022" i="1"/>
  <c r="AF1022" i="1"/>
  <c r="AH1022" i="1"/>
  <c r="Z1026" i="1"/>
  <c r="AA1023" i="1"/>
  <c r="AC1023" i="1"/>
  <c r="Y1023" i="1"/>
  <c r="AD1023" i="1"/>
  <c r="T1030" i="1"/>
  <c r="W1024" i="1"/>
  <c r="L1030" i="1"/>
  <c r="M1030" i="1"/>
  <c r="Q1030" i="1"/>
  <c r="S1030" i="1"/>
  <c r="X1024" i="1"/>
  <c r="AE1023" i="1"/>
  <c r="AF1023" i="1"/>
  <c r="AH1023" i="1"/>
  <c r="Z1027" i="1"/>
  <c r="AA1024" i="1"/>
  <c r="AC1024" i="1"/>
  <c r="Y1024" i="1"/>
  <c r="AD1024" i="1"/>
  <c r="T1031" i="1"/>
  <c r="W1025" i="1"/>
  <c r="L1031" i="1"/>
  <c r="M1031" i="1"/>
  <c r="Q1031" i="1"/>
  <c r="S1031" i="1"/>
  <c r="X1025" i="1"/>
  <c r="AE1024" i="1"/>
  <c r="AF1024" i="1"/>
  <c r="AH1024" i="1"/>
  <c r="Z1028" i="1"/>
  <c r="AA1025" i="1"/>
  <c r="AC1025" i="1"/>
  <c r="Y1025" i="1"/>
  <c r="AD1025" i="1"/>
  <c r="T1032" i="1"/>
  <c r="W1026" i="1"/>
  <c r="L1032" i="1"/>
  <c r="M1032" i="1"/>
  <c r="Q1032" i="1"/>
  <c r="S1032" i="1"/>
  <c r="X1026" i="1"/>
  <c r="AE1025" i="1"/>
  <c r="AF1025" i="1"/>
  <c r="AH1025" i="1"/>
  <c r="Z1029" i="1"/>
  <c r="AA1026" i="1"/>
  <c r="AC1026" i="1"/>
  <c r="Y1026" i="1"/>
  <c r="AD1026" i="1"/>
  <c r="T1033" i="1"/>
  <c r="W1027" i="1"/>
  <c r="L1033" i="1"/>
  <c r="M1033" i="1"/>
  <c r="Q1033" i="1"/>
  <c r="S1033" i="1"/>
  <c r="X1027" i="1"/>
  <c r="AE1026" i="1"/>
  <c r="AF1026" i="1"/>
  <c r="AH1026" i="1"/>
  <c r="Z1030" i="1"/>
  <c r="AA1027" i="1"/>
  <c r="AC1027" i="1"/>
  <c r="Y1027" i="1"/>
  <c r="AD1027" i="1"/>
  <c r="T1034" i="1"/>
  <c r="W1028" i="1"/>
  <c r="L1034" i="1"/>
  <c r="M1034" i="1"/>
  <c r="Q1034" i="1"/>
  <c r="S1034" i="1"/>
  <c r="X1028" i="1"/>
  <c r="AE1027" i="1"/>
  <c r="AF1027" i="1"/>
  <c r="AH1027" i="1"/>
  <c r="Z1031" i="1"/>
  <c r="AA1028" i="1"/>
  <c r="AC1028" i="1"/>
  <c r="Y1028" i="1"/>
  <c r="AD1028" i="1"/>
  <c r="T1035" i="1"/>
  <c r="W1029" i="1"/>
  <c r="L1035" i="1"/>
  <c r="M1035" i="1"/>
  <c r="Q1035" i="1"/>
  <c r="S1035" i="1"/>
  <c r="X1029" i="1"/>
  <c r="AE1028" i="1"/>
  <c r="AF1028" i="1"/>
  <c r="AH1028" i="1"/>
  <c r="Z1032" i="1"/>
  <c r="AA1029" i="1"/>
  <c r="AC1029" i="1"/>
  <c r="Y1029" i="1"/>
  <c r="AD1029" i="1"/>
  <c r="T1036" i="1"/>
  <c r="W1030" i="1"/>
  <c r="L1036" i="1"/>
  <c r="M1036" i="1"/>
  <c r="Q1036" i="1"/>
  <c r="S1036" i="1"/>
  <c r="X1030" i="1"/>
  <c r="AE1029" i="1"/>
  <c r="AF1029" i="1"/>
  <c r="AH1029" i="1"/>
  <c r="Z1033" i="1"/>
  <c r="AA1030" i="1"/>
  <c r="AC1030" i="1"/>
  <c r="Y1030" i="1"/>
  <c r="AD1030" i="1"/>
  <c r="T1037" i="1"/>
  <c r="W1031" i="1"/>
  <c r="L1037" i="1"/>
  <c r="M1037" i="1"/>
  <c r="Q1037" i="1"/>
  <c r="S1037" i="1"/>
  <c r="X1031" i="1"/>
  <c r="AE1030" i="1"/>
  <c r="AF1030" i="1"/>
  <c r="AH1030" i="1"/>
  <c r="Z1034" i="1"/>
  <c r="AA1031" i="1"/>
  <c r="AC1031" i="1"/>
  <c r="Y1031" i="1"/>
  <c r="AD1031" i="1"/>
  <c r="T1038" i="1"/>
  <c r="W1032" i="1"/>
  <c r="L1038" i="1"/>
  <c r="M1038" i="1"/>
  <c r="Q1038" i="1"/>
  <c r="S1038" i="1"/>
  <c r="X1032" i="1"/>
  <c r="AE1031" i="1"/>
  <c r="AF1031" i="1"/>
  <c r="AH1031" i="1"/>
  <c r="Z1035" i="1"/>
  <c r="AA1032" i="1"/>
  <c r="AC1032" i="1"/>
  <c r="Y1032" i="1"/>
  <c r="AD1032" i="1"/>
  <c r="T1039" i="1"/>
  <c r="W1033" i="1"/>
  <c r="L1039" i="1"/>
  <c r="M1039" i="1"/>
  <c r="Q1039" i="1"/>
  <c r="S1039" i="1"/>
  <c r="X1033" i="1"/>
  <c r="AE1032" i="1"/>
  <c r="AF1032" i="1"/>
  <c r="AH1032" i="1"/>
  <c r="Z1036" i="1"/>
  <c r="AA1033" i="1"/>
  <c r="AC1033" i="1"/>
  <c r="Y1033" i="1"/>
  <c r="AD1033" i="1"/>
  <c r="T1040" i="1"/>
  <c r="W1034" i="1"/>
  <c r="L1040" i="1"/>
  <c r="M1040" i="1"/>
  <c r="Q1040" i="1"/>
  <c r="S1040" i="1"/>
  <c r="X1034" i="1"/>
  <c r="AE1033" i="1"/>
  <c r="AF1033" i="1"/>
  <c r="AH1033" i="1"/>
  <c r="Z1037" i="1"/>
  <c r="AA1034" i="1"/>
  <c r="AC1034" i="1"/>
  <c r="Y1034" i="1"/>
  <c r="AD1034" i="1"/>
  <c r="T1041" i="1"/>
  <c r="W1035" i="1"/>
  <c r="L1041" i="1"/>
  <c r="M1041" i="1"/>
  <c r="Q1041" i="1"/>
  <c r="S1041" i="1"/>
  <c r="X1035" i="1"/>
  <c r="AE1034" i="1"/>
  <c r="AF1034" i="1"/>
  <c r="AH1034" i="1"/>
  <c r="Z1038" i="1"/>
  <c r="AA1035" i="1"/>
  <c r="AC1035" i="1"/>
  <c r="Y1035" i="1"/>
  <c r="AD1035" i="1"/>
  <c r="T1042" i="1"/>
  <c r="W1036" i="1"/>
  <c r="L1042" i="1"/>
  <c r="M1042" i="1"/>
  <c r="Q1042" i="1"/>
  <c r="S1042" i="1"/>
  <c r="X1036" i="1"/>
  <c r="AE1035" i="1"/>
  <c r="AF1035" i="1"/>
  <c r="AH1035" i="1"/>
  <c r="Z1039" i="1"/>
  <c r="AA1036" i="1"/>
  <c r="AC1036" i="1"/>
  <c r="Y1036" i="1"/>
  <c r="AD1036" i="1"/>
  <c r="T1043" i="1"/>
  <c r="W1037" i="1"/>
  <c r="L1043" i="1"/>
  <c r="M1043" i="1"/>
  <c r="Q1043" i="1"/>
  <c r="S1043" i="1"/>
  <c r="X1037" i="1"/>
  <c r="AE1036" i="1"/>
  <c r="AF1036" i="1"/>
  <c r="AH1036" i="1"/>
  <c r="Z1040" i="1"/>
  <c r="AA1037" i="1"/>
  <c r="AC1037" i="1"/>
  <c r="Y1037" i="1"/>
  <c r="AD1037" i="1"/>
  <c r="T1044" i="1"/>
  <c r="W1038" i="1"/>
  <c r="L1044" i="1"/>
  <c r="M1044" i="1"/>
  <c r="Q1044" i="1"/>
  <c r="S1044" i="1"/>
  <c r="X1038" i="1"/>
  <c r="AE1037" i="1"/>
  <c r="AF1037" i="1"/>
  <c r="AH1037" i="1"/>
  <c r="Z1041" i="1"/>
  <c r="AA1038" i="1"/>
  <c r="AC1038" i="1"/>
  <c r="Y1038" i="1"/>
  <c r="AD1038" i="1"/>
  <c r="T1045" i="1"/>
  <c r="W1039" i="1"/>
  <c r="L1045" i="1"/>
  <c r="M1045" i="1"/>
  <c r="Q1045" i="1"/>
  <c r="S1045" i="1"/>
  <c r="X1039" i="1"/>
  <c r="AE1038" i="1"/>
  <c r="AF1038" i="1"/>
  <c r="AH1038" i="1"/>
  <c r="Z1042" i="1"/>
  <c r="AA1039" i="1"/>
  <c r="AC1039" i="1"/>
  <c r="Y1039" i="1"/>
  <c r="AD1039" i="1"/>
  <c r="T1046" i="1"/>
  <c r="W1040" i="1"/>
  <c r="L1046" i="1"/>
  <c r="M1046" i="1"/>
  <c r="Q1046" i="1"/>
  <c r="S1046" i="1"/>
  <c r="X1040" i="1"/>
  <c r="AE1039" i="1"/>
  <c r="AF1039" i="1"/>
  <c r="AH1039" i="1"/>
  <c r="Z1043" i="1"/>
  <c r="AA1040" i="1"/>
  <c r="AC1040" i="1"/>
  <c r="Y1040" i="1"/>
  <c r="AD1040" i="1"/>
  <c r="T1047" i="1"/>
  <c r="W1041" i="1"/>
  <c r="L1047" i="1"/>
  <c r="M1047" i="1"/>
  <c r="Q1047" i="1"/>
  <c r="S1047" i="1"/>
  <c r="X1041" i="1"/>
  <c r="AE1040" i="1"/>
  <c r="AF1040" i="1"/>
  <c r="AH1040" i="1"/>
  <c r="Z1044" i="1"/>
  <c r="AA1041" i="1"/>
  <c r="AC1041" i="1"/>
  <c r="Y1041" i="1"/>
  <c r="AD1041" i="1"/>
  <c r="T1048" i="1"/>
  <c r="W1042" i="1"/>
  <c r="L1048" i="1"/>
  <c r="M1048" i="1"/>
  <c r="Q1048" i="1"/>
  <c r="S1048" i="1"/>
  <c r="X1042" i="1"/>
  <c r="AE1041" i="1"/>
  <c r="AF1041" i="1"/>
  <c r="AH1041" i="1"/>
  <c r="Z1045" i="1"/>
  <c r="AA1042" i="1"/>
  <c r="AC1042" i="1"/>
  <c r="Y1042" i="1"/>
  <c r="AD1042" i="1"/>
  <c r="T1049" i="1"/>
  <c r="W1043" i="1"/>
  <c r="L1049" i="1"/>
  <c r="M1049" i="1"/>
  <c r="Q1049" i="1"/>
  <c r="S1049" i="1"/>
  <c r="X1043" i="1"/>
  <c r="AE1042" i="1"/>
  <c r="AF1042" i="1"/>
  <c r="AH1042" i="1"/>
  <c r="Z1046" i="1"/>
  <c r="AA1043" i="1"/>
  <c r="AC1043" i="1"/>
  <c r="Y1043" i="1"/>
  <c r="AD1043" i="1"/>
  <c r="T1050" i="1"/>
  <c r="W1044" i="1"/>
  <c r="L1050" i="1"/>
  <c r="M1050" i="1"/>
  <c r="Q1050" i="1"/>
  <c r="S1050" i="1"/>
  <c r="X1044" i="1"/>
  <c r="AE1043" i="1"/>
  <c r="AF1043" i="1"/>
  <c r="AH1043" i="1"/>
  <c r="Z1047" i="1"/>
  <c r="AA1044" i="1"/>
  <c r="AC1044" i="1"/>
  <c r="Y1044" i="1"/>
  <c r="AD1044" i="1"/>
  <c r="T1051" i="1"/>
  <c r="W1045" i="1"/>
  <c r="L1051" i="1"/>
  <c r="M1051" i="1"/>
  <c r="Q1051" i="1"/>
  <c r="S1051" i="1"/>
  <c r="X1045" i="1"/>
  <c r="AE1044" i="1"/>
  <c r="AF1044" i="1"/>
  <c r="AH1044" i="1"/>
  <c r="Z1048" i="1"/>
  <c r="AA1045" i="1"/>
  <c r="AC1045" i="1"/>
  <c r="Y1045" i="1"/>
  <c r="AD1045" i="1"/>
  <c r="T1052" i="1"/>
  <c r="W1046" i="1"/>
  <c r="L1052" i="1"/>
  <c r="M1052" i="1"/>
  <c r="Q1052" i="1"/>
  <c r="S1052" i="1"/>
  <c r="X1046" i="1"/>
  <c r="AE1045" i="1"/>
  <c r="AF1045" i="1"/>
  <c r="AH1045" i="1"/>
  <c r="Z1049" i="1"/>
  <c r="AA1046" i="1"/>
  <c r="AC1046" i="1"/>
  <c r="Y1046" i="1"/>
  <c r="AD1046" i="1"/>
  <c r="T1053" i="1"/>
  <c r="W1047" i="1"/>
  <c r="L1053" i="1"/>
  <c r="M1053" i="1"/>
  <c r="Q1053" i="1"/>
  <c r="S1053" i="1"/>
  <c r="X1047" i="1"/>
  <c r="AE1046" i="1"/>
  <c r="AF1046" i="1"/>
  <c r="AH1046" i="1"/>
  <c r="Z1050" i="1"/>
  <c r="AA1047" i="1"/>
  <c r="AC1047" i="1"/>
  <c r="Y1047" i="1"/>
  <c r="AD1047" i="1"/>
  <c r="T1054" i="1"/>
  <c r="W1048" i="1"/>
  <c r="L1054" i="1"/>
  <c r="M1054" i="1"/>
  <c r="Q1054" i="1"/>
  <c r="S1054" i="1"/>
  <c r="X1048" i="1"/>
  <c r="AE1047" i="1"/>
  <c r="AF1047" i="1"/>
  <c r="AH1047" i="1"/>
  <c r="Z1051" i="1"/>
  <c r="AA1048" i="1"/>
  <c r="AC1048" i="1"/>
  <c r="Y1048" i="1"/>
  <c r="AD1048" i="1"/>
  <c r="T1055" i="1"/>
  <c r="W1049" i="1"/>
  <c r="L1055" i="1"/>
  <c r="M1055" i="1"/>
  <c r="Q1055" i="1"/>
  <c r="S1055" i="1"/>
  <c r="X1049" i="1"/>
  <c r="AE1048" i="1"/>
  <c r="AF1048" i="1"/>
  <c r="AH1048" i="1"/>
  <c r="Z1052" i="1"/>
  <c r="AA1049" i="1"/>
  <c r="AC1049" i="1"/>
  <c r="Y1049" i="1"/>
  <c r="AD1049" i="1"/>
  <c r="T1056" i="1"/>
  <c r="W1050" i="1"/>
  <c r="L1056" i="1"/>
  <c r="M1056" i="1"/>
  <c r="Q1056" i="1"/>
  <c r="S1056" i="1"/>
  <c r="X1050" i="1"/>
  <c r="AE1049" i="1"/>
  <c r="AF1049" i="1"/>
  <c r="AH1049" i="1"/>
  <c r="Z1053" i="1"/>
  <c r="AA1050" i="1"/>
  <c r="AC1050" i="1"/>
  <c r="Y1050" i="1"/>
  <c r="AD1050" i="1"/>
  <c r="T1057" i="1"/>
  <c r="W1051" i="1"/>
  <c r="L1057" i="1"/>
  <c r="M1057" i="1"/>
  <c r="Q1057" i="1"/>
  <c r="S1057" i="1"/>
  <c r="X1051" i="1"/>
  <c r="AE1050" i="1"/>
  <c r="AF1050" i="1"/>
  <c r="AH1050" i="1"/>
  <c r="Z1054" i="1"/>
  <c r="AA1051" i="1"/>
  <c r="AC1051" i="1"/>
  <c r="Y1051" i="1"/>
  <c r="AD1051" i="1"/>
  <c r="T1058" i="1"/>
  <c r="W1052" i="1"/>
  <c r="L1058" i="1"/>
  <c r="M1058" i="1"/>
  <c r="Q1058" i="1"/>
  <c r="S1058" i="1"/>
  <c r="X1052" i="1"/>
  <c r="AE1051" i="1"/>
  <c r="AF1051" i="1"/>
  <c r="AH1051" i="1"/>
  <c r="Z1055" i="1"/>
  <c r="AA1052" i="1"/>
  <c r="AC1052" i="1"/>
  <c r="Y1052" i="1"/>
  <c r="AD1052" i="1"/>
  <c r="T1059" i="1"/>
  <c r="W1053" i="1"/>
  <c r="L1059" i="1"/>
  <c r="M1059" i="1"/>
  <c r="Q1059" i="1"/>
  <c r="S1059" i="1"/>
  <c r="X1053" i="1"/>
  <c r="AE1052" i="1"/>
  <c r="AF1052" i="1"/>
  <c r="AH1052" i="1"/>
  <c r="Z1056" i="1"/>
  <c r="AA1053" i="1"/>
  <c r="AC1053" i="1"/>
  <c r="Y1053" i="1"/>
  <c r="AD1053" i="1"/>
  <c r="T1060" i="1"/>
  <c r="W1054" i="1"/>
  <c r="L1060" i="1"/>
  <c r="M1060" i="1"/>
  <c r="Q1060" i="1"/>
  <c r="S1060" i="1"/>
  <c r="X1054" i="1"/>
  <c r="AE1053" i="1"/>
  <c r="AF1053" i="1"/>
  <c r="AH1053" i="1"/>
  <c r="Z1057" i="1"/>
  <c r="AA1054" i="1"/>
  <c r="AC1054" i="1"/>
  <c r="Y1054" i="1"/>
  <c r="AD1054" i="1"/>
  <c r="T1061" i="1"/>
  <c r="W1055" i="1"/>
  <c r="L1061" i="1"/>
  <c r="M1061" i="1"/>
  <c r="Q1061" i="1"/>
  <c r="S1061" i="1"/>
  <c r="X1055" i="1"/>
  <c r="AE1054" i="1"/>
  <c r="AF1054" i="1"/>
  <c r="AH1054" i="1"/>
  <c r="Z1058" i="1"/>
  <c r="AA1055" i="1"/>
  <c r="AC1055" i="1"/>
  <c r="Y1055" i="1"/>
  <c r="AD1055" i="1"/>
  <c r="T1062" i="1"/>
  <c r="W1056" i="1"/>
  <c r="L1062" i="1"/>
  <c r="M1062" i="1"/>
  <c r="Q1062" i="1"/>
  <c r="S1062" i="1"/>
  <c r="X1056" i="1"/>
  <c r="AE1055" i="1"/>
  <c r="AF1055" i="1"/>
  <c r="AH1055" i="1"/>
  <c r="Z1059" i="1"/>
  <c r="AA1056" i="1"/>
  <c r="AC1056" i="1"/>
  <c r="Y1056" i="1"/>
  <c r="AD1056" i="1"/>
  <c r="T1063" i="1"/>
  <c r="W1057" i="1"/>
  <c r="L1063" i="1"/>
  <c r="M1063" i="1"/>
  <c r="Q1063" i="1"/>
  <c r="S1063" i="1"/>
  <c r="X1057" i="1"/>
  <c r="AE1056" i="1"/>
  <c r="AF1056" i="1"/>
  <c r="AH1056" i="1"/>
  <c r="Z1060" i="1"/>
  <c r="AA1057" i="1"/>
  <c r="AC1057" i="1"/>
  <c r="Y1057" i="1"/>
  <c r="AD1057" i="1"/>
  <c r="T1064" i="1"/>
  <c r="W1058" i="1"/>
  <c r="L1064" i="1"/>
  <c r="M1064" i="1"/>
  <c r="Q1064" i="1"/>
  <c r="S1064" i="1"/>
  <c r="X1058" i="1"/>
  <c r="AE1057" i="1"/>
  <c r="AF1057" i="1"/>
  <c r="AH1057" i="1"/>
  <c r="Z1061" i="1"/>
  <c r="AA1058" i="1"/>
  <c r="AC1058" i="1"/>
  <c r="Y1058" i="1"/>
  <c r="AD1058" i="1"/>
  <c r="T1065" i="1"/>
  <c r="W1059" i="1"/>
  <c r="L1065" i="1"/>
  <c r="M1065" i="1"/>
  <c r="Q1065" i="1"/>
  <c r="S1065" i="1"/>
  <c r="X1059" i="1"/>
  <c r="AE1058" i="1"/>
  <c r="AF1058" i="1"/>
  <c r="AH1058" i="1"/>
  <c r="Z1062" i="1"/>
  <c r="AA1059" i="1"/>
  <c r="AC1059" i="1"/>
  <c r="Y1059" i="1"/>
  <c r="AD1059" i="1"/>
  <c r="T1066" i="1"/>
  <c r="W1060" i="1"/>
  <c r="L1066" i="1"/>
  <c r="M1066" i="1"/>
  <c r="Q1066" i="1"/>
  <c r="S1066" i="1"/>
  <c r="X1060" i="1"/>
  <c r="AE1059" i="1"/>
  <c r="AF1059" i="1"/>
  <c r="AH1059" i="1"/>
  <c r="Z1063" i="1"/>
  <c r="AA1060" i="1"/>
  <c r="AC1060" i="1"/>
  <c r="Y1060" i="1"/>
  <c r="AD1060" i="1"/>
  <c r="T1067" i="1"/>
  <c r="W1061" i="1"/>
  <c r="L1067" i="1"/>
  <c r="M1067" i="1"/>
  <c r="Q1067" i="1"/>
  <c r="S1067" i="1"/>
  <c r="X1061" i="1"/>
  <c r="AE1060" i="1"/>
  <c r="AF1060" i="1"/>
  <c r="AH1060" i="1"/>
  <c r="Z1064" i="1"/>
  <c r="AA1061" i="1"/>
  <c r="AC1061" i="1"/>
  <c r="Y1061" i="1"/>
  <c r="AD1061" i="1"/>
  <c r="T1068" i="1"/>
  <c r="W1062" i="1"/>
  <c r="L1068" i="1"/>
  <c r="M1068" i="1"/>
  <c r="Q1068" i="1"/>
  <c r="S1068" i="1"/>
  <c r="X1062" i="1"/>
  <c r="AE1061" i="1"/>
  <c r="AF1061" i="1"/>
  <c r="AH1061" i="1"/>
  <c r="Z1065" i="1"/>
  <c r="AA1062" i="1"/>
  <c r="AC1062" i="1"/>
  <c r="Y1062" i="1"/>
  <c r="AD1062" i="1"/>
  <c r="T1069" i="1"/>
  <c r="W1063" i="1"/>
  <c r="L1069" i="1"/>
  <c r="M1069" i="1"/>
  <c r="Q1069" i="1"/>
  <c r="S1069" i="1"/>
  <c r="X1063" i="1"/>
  <c r="AE1062" i="1"/>
  <c r="AF1062" i="1"/>
  <c r="AH1062" i="1"/>
  <c r="Z1066" i="1"/>
  <c r="AA1063" i="1"/>
  <c r="AC1063" i="1"/>
  <c r="Y1063" i="1"/>
  <c r="AD1063" i="1"/>
  <c r="T1070" i="1"/>
  <c r="W1064" i="1"/>
  <c r="L1070" i="1"/>
  <c r="M1070" i="1"/>
  <c r="Q1070" i="1"/>
  <c r="S1070" i="1"/>
  <c r="X1064" i="1"/>
  <c r="AE1063" i="1"/>
  <c r="AF1063" i="1"/>
  <c r="AH1063" i="1"/>
  <c r="Z1067" i="1"/>
  <c r="AA1064" i="1"/>
  <c r="AC1064" i="1"/>
  <c r="Y1064" i="1"/>
  <c r="AD1064" i="1"/>
  <c r="T1071" i="1"/>
  <c r="W1065" i="1"/>
  <c r="L1071" i="1"/>
  <c r="M1071" i="1"/>
  <c r="Q1071" i="1"/>
  <c r="S1071" i="1"/>
  <c r="X1065" i="1"/>
  <c r="AE1064" i="1"/>
  <c r="AF1064" i="1"/>
  <c r="AH1064" i="1"/>
  <c r="Z1068" i="1"/>
  <c r="AA1065" i="1"/>
  <c r="AC1065" i="1"/>
  <c r="Y1065" i="1"/>
  <c r="AD1065" i="1"/>
  <c r="T1072" i="1"/>
  <c r="W1066" i="1"/>
  <c r="L1072" i="1"/>
  <c r="M1072" i="1"/>
  <c r="Q1072" i="1"/>
  <c r="S1072" i="1"/>
  <c r="X1066" i="1"/>
  <c r="AE1065" i="1"/>
  <c r="AF1065" i="1"/>
  <c r="AH1065" i="1"/>
  <c r="Z1069" i="1"/>
  <c r="AA1066" i="1"/>
  <c r="AC1066" i="1"/>
  <c r="Y1066" i="1"/>
  <c r="AD1066" i="1"/>
  <c r="T1073" i="1"/>
  <c r="W1067" i="1"/>
  <c r="L1073" i="1"/>
  <c r="M1073" i="1"/>
  <c r="Q1073" i="1"/>
  <c r="S1073" i="1"/>
  <c r="X1067" i="1"/>
  <c r="AE1066" i="1"/>
  <c r="AF1066" i="1"/>
  <c r="AH1066" i="1"/>
  <c r="Z1070" i="1"/>
  <c r="AA1067" i="1"/>
  <c r="AC1067" i="1"/>
  <c r="Y1067" i="1"/>
  <c r="AD1067" i="1"/>
  <c r="T1074" i="1"/>
  <c r="W1068" i="1"/>
  <c r="L1074" i="1"/>
  <c r="M1074" i="1"/>
  <c r="Q1074" i="1"/>
  <c r="S1074" i="1"/>
  <c r="X1068" i="1"/>
  <c r="AE1067" i="1"/>
  <c r="AF1067" i="1"/>
  <c r="AH1067" i="1"/>
  <c r="Z1071" i="1"/>
  <c r="AA1068" i="1"/>
  <c r="AC1068" i="1"/>
  <c r="Y1068" i="1"/>
  <c r="AD1068" i="1"/>
  <c r="T1075" i="1"/>
  <c r="W1069" i="1"/>
  <c r="L1075" i="1"/>
  <c r="M1075" i="1"/>
  <c r="Q1075" i="1"/>
  <c r="S1075" i="1"/>
  <c r="X1069" i="1"/>
  <c r="AE1068" i="1"/>
  <c r="AF1068" i="1"/>
  <c r="AH1068" i="1"/>
  <c r="Z1072" i="1"/>
  <c r="AA1069" i="1"/>
  <c r="AC1069" i="1"/>
  <c r="Y1069" i="1"/>
  <c r="AD1069" i="1"/>
  <c r="T1076" i="1"/>
  <c r="W1070" i="1"/>
  <c r="L1076" i="1"/>
  <c r="M1076" i="1"/>
  <c r="Q1076" i="1"/>
  <c r="S1076" i="1"/>
  <c r="X1070" i="1"/>
  <c r="AE1069" i="1"/>
  <c r="AF1069" i="1"/>
  <c r="AH1069" i="1"/>
  <c r="Z1073" i="1"/>
  <c r="AA1070" i="1"/>
  <c r="AC1070" i="1"/>
  <c r="Y1070" i="1"/>
  <c r="AD1070" i="1"/>
  <c r="T1077" i="1"/>
  <c r="W1071" i="1"/>
  <c r="L1077" i="1"/>
  <c r="M1077" i="1"/>
  <c r="Q1077" i="1"/>
  <c r="S1077" i="1"/>
  <c r="X1071" i="1"/>
  <c r="AE1070" i="1"/>
  <c r="AF1070" i="1"/>
  <c r="AH1070" i="1"/>
  <c r="Z1074" i="1"/>
  <c r="AA1071" i="1"/>
  <c r="AC1071" i="1"/>
  <c r="Y1071" i="1"/>
  <c r="AD1071" i="1"/>
  <c r="T1078" i="1"/>
  <c r="W1072" i="1"/>
  <c r="L1078" i="1"/>
  <c r="M1078" i="1"/>
  <c r="Q1078" i="1"/>
  <c r="S1078" i="1"/>
  <c r="X1072" i="1"/>
  <c r="AE1071" i="1"/>
  <c r="AF1071" i="1"/>
  <c r="AH1071" i="1"/>
  <c r="Z1075" i="1"/>
  <c r="AA1072" i="1"/>
  <c r="AC1072" i="1"/>
  <c r="Y1072" i="1"/>
  <c r="AD1072" i="1"/>
  <c r="T1079" i="1"/>
  <c r="W1073" i="1"/>
  <c r="L1079" i="1"/>
  <c r="M1079" i="1"/>
  <c r="Q1079" i="1"/>
  <c r="S1079" i="1"/>
  <c r="X1073" i="1"/>
  <c r="AE1072" i="1"/>
  <c r="AF1072" i="1"/>
  <c r="AH1072" i="1"/>
  <c r="Z1076" i="1"/>
  <c r="AA1073" i="1"/>
  <c r="AC1073" i="1"/>
  <c r="Y1073" i="1"/>
  <c r="AD1073" i="1"/>
  <c r="T1080" i="1"/>
  <c r="W1074" i="1"/>
  <c r="L1080" i="1"/>
  <c r="M1080" i="1"/>
  <c r="Q1080" i="1"/>
  <c r="S1080" i="1"/>
  <c r="X1074" i="1"/>
  <c r="AE1073" i="1"/>
  <c r="AF1073" i="1"/>
  <c r="AH1073" i="1"/>
  <c r="Z1077" i="1"/>
  <c r="AA1074" i="1"/>
  <c r="AC1074" i="1"/>
  <c r="Y1074" i="1"/>
  <c r="AD1074" i="1"/>
  <c r="T1081" i="1"/>
  <c r="W1075" i="1"/>
  <c r="L1081" i="1"/>
  <c r="M1081" i="1"/>
  <c r="Q1081" i="1"/>
  <c r="S1081" i="1"/>
  <c r="X1075" i="1"/>
  <c r="AE1074" i="1"/>
  <c r="AF1074" i="1"/>
  <c r="AH1074" i="1"/>
  <c r="Z1078" i="1"/>
  <c r="AA1075" i="1"/>
  <c r="AC1075" i="1"/>
  <c r="Y1075" i="1"/>
  <c r="AD1075" i="1"/>
  <c r="T1082" i="1"/>
  <c r="W1076" i="1"/>
  <c r="L1082" i="1"/>
  <c r="M1082" i="1"/>
  <c r="Q1082" i="1"/>
  <c r="S1082" i="1"/>
  <c r="X1076" i="1"/>
  <c r="AE1075" i="1"/>
  <c r="AF1075" i="1"/>
  <c r="AH1075" i="1"/>
  <c r="Z1079" i="1"/>
  <c r="AA1076" i="1"/>
  <c r="AC1076" i="1"/>
  <c r="Y1076" i="1"/>
  <c r="AD1076" i="1"/>
  <c r="T1083" i="1"/>
  <c r="W1077" i="1"/>
  <c r="L1083" i="1"/>
  <c r="M1083" i="1"/>
  <c r="Q1083" i="1"/>
  <c r="S1083" i="1"/>
  <c r="X1077" i="1"/>
  <c r="AE1076" i="1"/>
  <c r="AF1076" i="1"/>
  <c r="AH1076" i="1"/>
  <c r="Z1080" i="1"/>
  <c r="AA1077" i="1"/>
  <c r="AC1077" i="1"/>
  <c r="Y1077" i="1"/>
  <c r="AD1077" i="1"/>
  <c r="T1084" i="1"/>
  <c r="W1078" i="1"/>
  <c r="L1084" i="1"/>
  <c r="M1084" i="1"/>
  <c r="Q1084" i="1"/>
  <c r="S1084" i="1"/>
  <c r="X1078" i="1"/>
  <c r="AE1077" i="1"/>
  <c r="AF1077" i="1"/>
  <c r="AH1077" i="1"/>
  <c r="Z1081" i="1"/>
  <c r="AA1078" i="1"/>
  <c r="AC1078" i="1"/>
  <c r="Y1078" i="1"/>
  <c r="AD1078" i="1"/>
  <c r="T1085" i="1"/>
  <c r="W1079" i="1"/>
  <c r="L1085" i="1"/>
  <c r="M1085" i="1"/>
  <c r="Q1085" i="1"/>
  <c r="S1085" i="1"/>
  <c r="X1079" i="1"/>
  <c r="AE1078" i="1"/>
  <c r="AF1078" i="1"/>
  <c r="AH1078" i="1"/>
  <c r="Z1082" i="1"/>
  <c r="AA1079" i="1"/>
  <c r="AC1079" i="1"/>
  <c r="Y1079" i="1"/>
  <c r="AD1079" i="1"/>
  <c r="T1086" i="1"/>
  <c r="W1080" i="1"/>
  <c r="L1086" i="1"/>
  <c r="M1086" i="1"/>
  <c r="Q1086" i="1"/>
  <c r="S1086" i="1"/>
  <c r="X1080" i="1"/>
  <c r="AE1079" i="1"/>
  <c r="AF1079" i="1"/>
  <c r="AH1079" i="1"/>
  <c r="Z1083" i="1"/>
  <c r="AA1080" i="1"/>
  <c r="AC1080" i="1"/>
  <c r="Y1080" i="1"/>
  <c r="AD1080" i="1"/>
  <c r="T1087" i="1"/>
  <c r="W1081" i="1"/>
  <c r="L1087" i="1"/>
  <c r="M1087" i="1"/>
  <c r="Q1087" i="1"/>
  <c r="S1087" i="1"/>
  <c r="X1081" i="1"/>
  <c r="AE1080" i="1"/>
  <c r="AF1080" i="1"/>
  <c r="AH1080" i="1"/>
  <c r="Z1084" i="1"/>
  <c r="AA1081" i="1"/>
  <c r="AC1081" i="1"/>
  <c r="Y1081" i="1"/>
  <c r="AD1081" i="1"/>
  <c r="T1088" i="1"/>
  <c r="W1082" i="1"/>
  <c r="L1088" i="1"/>
  <c r="M1088" i="1"/>
  <c r="Q1088" i="1"/>
  <c r="S1088" i="1"/>
  <c r="X1082" i="1"/>
  <c r="AE1081" i="1"/>
  <c r="AF1081" i="1"/>
  <c r="AH1081" i="1"/>
  <c r="Z1085" i="1"/>
  <c r="AA1082" i="1"/>
  <c r="AC1082" i="1"/>
  <c r="Y1082" i="1"/>
  <c r="AD1082" i="1"/>
  <c r="T1089" i="1"/>
  <c r="W1083" i="1"/>
  <c r="L1089" i="1"/>
  <c r="M1089" i="1"/>
  <c r="Q1089" i="1"/>
  <c r="S1089" i="1"/>
  <c r="X1083" i="1"/>
  <c r="AE1082" i="1"/>
  <c r="AF1082" i="1"/>
  <c r="AH1082" i="1"/>
  <c r="Z1086" i="1"/>
  <c r="AA1083" i="1"/>
  <c r="AC1083" i="1"/>
  <c r="Y1083" i="1"/>
  <c r="AD1083" i="1"/>
  <c r="T1090" i="1"/>
  <c r="W1084" i="1"/>
  <c r="L1090" i="1"/>
  <c r="M1090" i="1"/>
  <c r="Q1090" i="1"/>
  <c r="S1090" i="1"/>
  <c r="X1084" i="1"/>
  <c r="AE1083" i="1"/>
  <c r="AF1083" i="1"/>
  <c r="AH1083" i="1"/>
  <c r="Z1087" i="1"/>
  <c r="AA1084" i="1"/>
  <c r="AC1084" i="1"/>
  <c r="Y1084" i="1"/>
  <c r="AD1084" i="1"/>
  <c r="T1091" i="1"/>
  <c r="W1085" i="1"/>
  <c r="L1091" i="1"/>
  <c r="M1091" i="1"/>
  <c r="Q1091" i="1"/>
  <c r="S1091" i="1"/>
  <c r="X1085" i="1"/>
  <c r="AE1084" i="1"/>
  <c r="AF1084" i="1"/>
  <c r="AH1084" i="1"/>
  <c r="Z1088" i="1"/>
  <c r="AA1085" i="1"/>
  <c r="AC1085" i="1"/>
  <c r="Y1085" i="1"/>
  <c r="AD1085" i="1"/>
  <c r="T1092" i="1"/>
  <c r="W1086" i="1"/>
  <c r="L1092" i="1"/>
  <c r="M1092" i="1"/>
  <c r="Q1092" i="1"/>
  <c r="S1092" i="1"/>
  <c r="X1086" i="1"/>
  <c r="AE1085" i="1"/>
  <c r="AF1085" i="1"/>
  <c r="AH1085" i="1"/>
  <c r="Z1089" i="1"/>
  <c r="AA1086" i="1"/>
  <c r="AC1086" i="1"/>
  <c r="Y1086" i="1"/>
  <c r="AD1086" i="1"/>
  <c r="T1093" i="1"/>
  <c r="W1087" i="1"/>
  <c r="L1093" i="1"/>
  <c r="M1093" i="1"/>
  <c r="Q1093" i="1"/>
  <c r="S1093" i="1"/>
  <c r="X1087" i="1"/>
  <c r="AE1086" i="1"/>
  <c r="AF1086" i="1"/>
  <c r="AH1086" i="1"/>
  <c r="Z1090" i="1"/>
  <c r="AA1087" i="1"/>
  <c r="AC1087" i="1"/>
  <c r="Y1087" i="1"/>
  <c r="AD1087" i="1"/>
  <c r="T1094" i="1"/>
  <c r="W1088" i="1"/>
  <c r="L1094" i="1"/>
  <c r="M1094" i="1"/>
  <c r="Q1094" i="1"/>
  <c r="S1094" i="1"/>
  <c r="X1088" i="1"/>
  <c r="AE1087" i="1"/>
  <c r="AF1087" i="1"/>
  <c r="AH1087" i="1"/>
  <c r="Z1091" i="1"/>
  <c r="AA1088" i="1"/>
  <c r="AC1088" i="1"/>
  <c r="Y1088" i="1"/>
  <c r="AD1088" i="1"/>
  <c r="T1095" i="1"/>
  <c r="W1089" i="1"/>
  <c r="L1095" i="1"/>
  <c r="M1095" i="1"/>
  <c r="Q1095" i="1"/>
  <c r="S1095" i="1"/>
  <c r="X1089" i="1"/>
  <c r="AE1088" i="1"/>
  <c r="AF1088" i="1"/>
  <c r="AH1088" i="1"/>
  <c r="Z1092" i="1"/>
  <c r="AA1089" i="1"/>
  <c r="AC1089" i="1"/>
  <c r="Y1089" i="1"/>
  <c r="AD1089" i="1"/>
  <c r="T1096" i="1"/>
  <c r="W1090" i="1"/>
  <c r="L1096" i="1"/>
  <c r="M1096" i="1"/>
  <c r="Q1096" i="1"/>
  <c r="S1096" i="1"/>
  <c r="X1090" i="1"/>
  <c r="AE1089" i="1"/>
  <c r="AF1089" i="1"/>
  <c r="AH1089" i="1"/>
  <c r="Z1093" i="1"/>
  <c r="AA1090" i="1"/>
  <c r="AC1090" i="1"/>
  <c r="Y1090" i="1"/>
  <c r="AD1090" i="1"/>
  <c r="T1097" i="1"/>
  <c r="W1091" i="1"/>
  <c r="L1097" i="1"/>
  <c r="M1097" i="1"/>
  <c r="Q1097" i="1"/>
  <c r="S1097" i="1"/>
  <c r="X1091" i="1"/>
  <c r="AE1090" i="1"/>
  <c r="AF1090" i="1"/>
  <c r="AH1090" i="1"/>
  <c r="Z1094" i="1"/>
  <c r="AA1091" i="1"/>
  <c r="AC1091" i="1"/>
  <c r="Y1091" i="1"/>
  <c r="AD1091" i="1"/>
  <c r="T1098" i="1"/>
  <c r="W1092" i="1"/>
  <c r="L1098" i="1"/>
  <c r="M1098" i="1"/>
  <c r="Q1098" i="1"/>
  <c r="S1098" i="1"/>
  <c r="X1092" i="1"/>
  <c r="AE1091" i="1"/>
  <c r="AF1091" i="1"/>
  <c r="AH1091" i="1"/>
  <c r="Z1095" i="1"/>
  <c r="AA1092" i="1"/>
  <c r="AC1092" i="1"/>
  <c r="Y1092" i="1"/>
  <c r="AD1092" i="1"/>
  <c r="T1099" i="1"/>
  <c r="W1093" i="1"/>
  <c r="L1099" i="1"/>
  <c r="M1099" i="1"/>
  <c r="Q1099" i="1"/>
  <c r="S1099" i="1"/>
  <c r="X1093" i="1"/>
  <c r="AE1092" i="1"/>
  <c r="AF1092" i="1"/>
  <c r="AH1092" i="1"/>
  <c r="Z1096" i="1"/>
  <c r="AA1093" i="1"/>
  <c r="AC1093" i="1"/>
  <c r="Y1093" i="1"/>
  <c r="AD1093" i="1"/>
  <c r="T1100" i="1"/>
  <c r="W1094" i="1"/>
  <c r="L1100" i="1"/>
  <c r="M1100" i="1"/>
  <c r="Q1100" i="1"/>
  <c r="S1100" i="1"/>
  <c r="X1094" i="1"/>
  <c r="AE1093" i="1"/>
  <c r="AF1093" i="1"/>
  <c r="AH1093" i="1"/>
  <c r="Z1097" i="1"/>
  <c r="AA1094" i="1"/>
  <c r="AC1094" i="1"/>
  <c r="Y1094" i="1"/>
  <c r="AD1094" i="1"/>
  <c r="T1101" i="1"/>
  <c r="W1095" i="1"/>
  <c r="L1101" i="1"/>
  <c r="M1101" i="1"/>
  <c r="Q1101" i="1"/>
  <c r="S1101" i="1"/>
  <c r="X1095" i="1"/>
  <c r="AE1094" i="1"/>
  <c r="AF1094" i="1"/>
  <c r="AH1094" i="1"/>
  <c r="Z1098" i="1"/>
  <c r="AA1095" i="1"/>
  <c r="AC1095" i="1"/>
  <c r="Y1095" i="1"/>
  <c r="AD1095" i="1"/>
  <c r="T1102" i="1"/>
  <c r="W1096" i="1"/>
  <c r="L1102" i="1"/>
  <c r="M1102" i="1"/>
  <c r="Q1102" i="1"/>
  <c r="S1102" i="1"/>
  <c r="X1096" i="1"/>
  <c r="AE1095" i="1"/>
  <c r="AF1095" i="1"/>
  <c r="AH1095" i="1"/>
  <c r="Z1099" i="1"/>
  <c r="AA1096" i="1"/>
  <c r="AC1096" i="1"/>
  <c r="Y1096" i="1"/>
  <c r="AD1096" i="1"/>
  <c r="T1103" i="1"/>
  <c r="W1097" i="1"/>
  <c r="L1103" i="1"/>
  <c r="M1103" i="1"/>
  <c r="Q1103" i="1"/>
  <c r="S1103" i="1"/>
  <c r="X1097" i="1"/>
  <c r="AE1096" i="1"/>
  <c r="AF1096" i="1"/>
  <c r="AH1096" i="1"/>
  <c r="Z1100" i="1"/>
  <c r="AA1097" i="1"/>
  <c r="AC1097" i="1"/>
  <c r="Y1097" i="1"/>
  <c r="AD1097" i="1"/>
  <c r="T1104" i="1"/>
  <c r="W1098" i="1"/>
  <c r="L1104" i="1"/>
  <c r="M1104" i="1"/>
  <c r="Q1104" i="1"/>
  <c r="S1104" i="1"/>
  <c r="X1098" i="1"/>
  <c r="AE1097" i="1"/>
  <c r="AF1097" i="1"/>
  <c r="AH1097" i="1"/>
  <c r="Z1101" i="1"/>
  <c r="AA1098" i="1"/>
  <c r="AC1098" i="1"/>
  <c r="Y1098" i="1"/>
  <c r="AD1098" i="1"/>
  <c r="T1105" i="1"/>
  <c r="W1099" i="1"/>
  <c r="L1105" i="1"/>
  <c r="M1105" i="1"/>
  <c r="Q1105" i="1"/>
  <c r="S1105" i="1"/>
  <c r="X1099" i="1"/>
  <c r="AE1098" i="1"/>
  <c r="AF1098" i="1"/>
  <c r="AH1098" i="1"/>
  <c r="Z1102" i="1"/>
  <c r="AA1099" i="1"/>
  <c r="AC1099" i="1"/>
  <c r="Y1099" i="1"/>
  <c r="AD1099" i="1"/>
  <c r="T1106" i="1"/>
  <c r="W1100" i="1"/>
  <c r="L1106" i="1"/>
  <c r="M1106" i="1"/>
  <c r="Q1106" i="1"/>
  <c r="S1106" i="1"/>
  <c r="X1100" i="1"/>
  <c r="AE1099" i="1"/>
  <c r="AF1099" i="1"/>
  <c r="AH1099" i="1"/>
  <c r="Z1103" i="1"/>
  <c r="AA1100" i="1"/>
  <c r="AC1100" i="1"/>
  <c r="Y1100" i="1"/>
  <c r="AD1100" i="1"/>
  <c r="T1107" i="1"/>
  <c r="W1101" i="1"/>
  <c r="L1107" i="1"/>
  <c r="M1107" i="1"/>
  <c r="Q1107" i="1"/>
  <c r="S1107" i="1"/>
  <c r="X1101" i="1"/>
  <c r="AE1100" i="1"/>
  <c r="AF1100" i="1"/>
  <c r="AH1100" i="1"/>
  <c r="Z1104" i="1"/>
  <c r="AA1101" i="1"/>
  <c r="AC1101" i="1"/>
  <c r="Y1101" i="1"/>
  <c r="AD1101" i="1"/>
  <c r="T1108" i="1"/>
  <c r="W1102" i="1"/>
  <c r="L1108" i="1"/>
  <c r="M1108" i="1"/>
  <c r="Q1108" i="1"/>
  <c r="S1108" i="1"/>
  <c r="X1102" i="1"/>
  <c r="AE1101" i="1"/>
  <c r="AF1101" i="1"/>
  <c r="AH1101" i="1"/>
  <c r="Z1105" i="1"/>
  <c r="AA1102" i="1"/>
  <c r="AC1102" i="1"/>
  <c r="Y1102" i="1"/>
  <c r="AD1102" i="1"/>
  <c r="T1109" i="1"/>
  <c r="W1103" i="1"/>
  <c r="L1109" i="1"/>
  <c r="M1109" i="1"/>
  <c r="Q1109" i="1"/>
  <c r="S1109" i="1"/>
  <c r="X1103" i="1"/>
  <c r="AE1102" i="1"/>
  <c r="AF1102" i="1"/>
  <c r="AH1102" i="1"/>
  <c r="Z1106" i="1"/>
  <c r="AA1103" i="1"/>
  <c r="AC1103" i="1"/>
  <c r="Y1103" i="1"/>
  <c r="AD1103" i="1"/>
  <c r="T1110" i="1"/>
  <c r="W1104" i="1"/>
  <c r="L1110" i="1"/>
  <c r="M1110" i="1"/>
  <c r="Q1110" i="1"/>
  <c r="S1110" i="1"/>
  <c r="X1104" i="1"/>
  <c r="AE1103" i="1"/>
  <c r="AF1103" i="1"/>
  <c r="AH1103" i="1"/>
  <c r="Z1107" i="1"/>
  <c r="AA1104" i="1"/>
  <c r="AC1104" i="1"/>
  <c r="Y1104" i="1"/>
  <c r="AD1104" i="1"/>
  <c r="T1111" i="1"/>
  <c r="W1105" i="1"/>
  <c r="L1111" i="1"/>
  <c r="M1111" i="1"/>
  <c r="Q1111" i="1"/>
  <c r="S1111" i="1"/>
  <c r="X1105" i="1"/>
  <c r="AE1104" i="1"/>
  <c r="AF1104" i="1"/>
  <c r="AH1104" i="1"/>
  <c r="Z1108" i="1"/>
  <c r="AA1105" i="1"/>
  <c r="AC1105" i="1"/>
  <c r="Y1105" i="1"/>
  <c r="AD1105" i="1"/>
  <c r="T1112" i="1"/>
  <c r="W1106" i="1"/>
  <c r="L1112" i="1"/>
  <c r="M1112" i="1"/>
  <c r="Q1112" i="1"/>
  <c r="S1112" i="1"/>
  <c r="X1106" i="1"/>
  <c r="AE1105" i="1"/>
  <c r="AF1105" i="1"/>
  <c r="AH1105" i="1"/>
  <c r="Z1109" i="1"/>
  <c r="AA1106" i="1"/>
  <c r="AC1106" i="1"/>
  <c r="Y1106" i="1"/>
  <c r="AD1106" i="1"/>
  <c r="T1113" i="1"/>
  <c r="W1107" i="1"/>
  <c r="L1113" i="1"/>
  <c r="M1113" i="1"/>
  <c r="Q1113" i="1"/>
  <c r="S1113" i="1"/>
  <c r="X1107" i="1"/>
  <c r="AE1106" i="1"/>
  <c r="AF1106" i="1"/>
  <c r="AH1106" i="1"/>
  <c r="Z1110" i="1"/>
  <c r="AA1107" i="1"/>
  <c r="AC1107" i="1"/>
  <c r="Y1107" i="1"/>
  <c r="AD1107" i="1"/>
  <c r="T1114" i="1"/>
  <c r="W1108" i="1"/>
  <c r="L1114" i="1"/>
  <c r="M1114" i="1"/>
  <c r="Q1114" i="1"/>
  <c r="S1114" i="1"/>
  <c r="X1108" i="1"/>
  <c r="AE1107" i="1"/>
  <c r="AF1107" i="1"/>
  <c r="AH1107" i="1"/>
  <c r="Z1111" i="1"/>
  <c r="AA1108" i="1"/>
  <c r="AC1108" i="1"/>
  <c r="Y1108" i="1"/>
  <c r="AD1108" i="1"/>
  <c r="T1115" i="1"/>
  <c r="W1109" i="1"/>
  <c r="L1115" i="1"/>
  <c r="M1115" i="1"/>
  <c r="Q1115" i="1"/>
  <c r="S1115" i="1"/>
  <c r="X1109" i="1"/>
  <c r="AE1108" i="1"/>
  <c r="AF1108" i="1"/>
  <c r="AH1108" i="1"/>
  <c r="Z1112" i="1"/>
  <c r="AA1109" i="1"/>
  <c r="AC1109" i="1"/>
  <c r="Y1109" i="1"/>
  <c r="AD1109" i="1"/>
  <c r="T1116" i="1"/>
  <c r="W1110" i="1"/>
  <c r="L1116" i="1"/>
  <c r="M1116" i="1"/>
  <c r="Q1116" i="1"/>
  <c r="S1116" i="1"/>
  <c r="X1110" i="1"/>
  <c r="AE1109" i="1"/>
  <c r="AF1109" i="1"/>
  <c r="AH1109" i="1"/>
  <c r="Z1113" i="1"/>
  <c r="AA1110" i="1"/>
  <c r="AC1110" i="1"/>
  <c r="Y1110" i="1"/>
  <c r="AD1110" i="1"/>
  <c r="T1117" i="1"/>
  <c r="W1111" i="1"/>
  <c r="L1117" i="1"/>
  <c r="M1117" i="1"/>
  <c r="Q1117" i="1"/>
  <c r="S1117" i="1"/>
  <c r="X1111" i="1"/>
  <c r="AE1110" i="1"/>
  <c r="AF1110" i="1"/>
  <c r="AH1110" i="1"/>
  <c r="Z1114" i="1"/>
  <c r="AA1111" i="1"/>
  <c r="AC1111" i="1"/>
  <c r="Y1111" i="1"/>
  <c r="AD1111" i="1"/>
  <c r="T1118" i="1"/>
  <c r="W1112" i="1"/>
  <c r="L1118" i="1"/>
  <c r="M1118" i="1"/>
  <c r="Q1118" i="1"/>
  <c r="S1118" i="1"/>
  <c r="X1112" i="1"/>
  <c r="AE1111" i="1"/>
  <c r="AF1111" i="1"/>
  <c r="AH1111" i="1"/>
  <c r="Z1115" i="1"/>
  <c r="AA1112" i="1"/>
  <c r="AC1112" i="1"/>
  <c r="Y1112" i="1"/>
  <c r="AD1112" i="1"/>
  <c r="T1119" i="1"/>
  <c r="W1113" i="1"/>
  <c r="L1119" i="1"/>
  <c r="M1119" i="1"/>
  <c r="Q1119" i="1"/>
  <c r="S1119" i="1"/>
  <c r="X1113" i="1"/>
  <c r="AE1112" i="1"/>
  <c r="AF1112" i="1"/>
  <c r="AH1112" i="1"/>
  <c r="Z1116" i="1"/>
  <c r="AA1113" i="1"/>
  <c r="AC1113" i="1"/>
  <c r="Y1113" i="1"/>
  <c r="AD1113" i="1"/>
  <c r="T1120" i="1"/>
  <c r="W1114" i="1"/>
  <c r="L1120" i="1"/>
  <c r="M1120" i="1"/>
  <c r="Q1120" i="1"/>
  <c r="S1120" i="1"/>
  <c r="X1114" i="1"/>
  <c r="AE1113" i="1"/>
  <c r="AF1113" i="1"/>
  <c r="AH1113" i="1"/>
  <c r="Z1117" i="1"/>
  <c r="AA1114" i="1"/>
  <c r="AC1114" i="1"/>
  <c r="Y1114" i="1"/>
  <c r="AD1114" i="1"/>
  <c r="T1121" i="1"/>
  <c r="W1115" i="1"/>
  <c r="L1121" i="1"/>
  <c r="M1121" i="1"/>
  <c r="Q1121" i="1"/>
  <c r="S1121" i="1"/>
  <c r="X1115" i="1"/>
  <c r="AE1114" i="1"/>
  <c r="AF1114" i="1"/>
  <c r="AH1114" i="1"/>
  <c r="Z1118" i="1"/>
  <c r="AA1115" i="1"/>
  <c r="AC1115" i="1"/>
  <c r="Y1115" i="1"/>
  <c r="AD1115" i="1"/>
  <c r="T1122" i="1"/>
  <c r="W1116" i="1"/>
  <c r="L1122" i="1"/>
  <c r="M1122" i="1"/>
  <c r="Q1122" i="1"/>
  <c r="S1122" i="1"/>
  <c r="X1116" i="1"/>
  <c r="AE1115" i="1"/>
  <c r="AF1115" i="1"/>
  <c r="AH1115" i="1"/>
  <c r="Z1119" i="1"/>
  <c r="AA1116" i="1"/>
  <c r="AC1116" i="1"/>
  <c r="Y1116" i="1"/>
  <c r="AD1116" i="1"/>
  <c r="T1123" i="1"/>
  <c r="W1117" i="1"/>
  <c r="L1123" i="1"/>
  <c r="M1123" i="1"/>
  <c r="Q1123" i="1"/>
  <c r="S1123" i="1"/>
  <c r="X1117" i="1"/>
  <c r="AE1116" i="1"/>
  <c r="AF1116" i="1"/>
  <c r="AH1116" i="1"/>
  <c r="Z1120" i="1"/>
  <c r="AA1117" i="1"/>
  <c r="AC1117" i="1"/>
  <c r="Y1117" i="1"/>
  <c r="AD1117" i="1"/>
  <c r="T1124" i="1"/>
  <c r="W1118" i="1"/>
  <c r="L1124" i="1"/>
  <c r="M1124" i="1"/>
  <c r="Q1124" i="1"/>
  <c r="S1124" i="1"/>
  <c r="X1118" i="1"/>
  <c r="AE1117" i="1"/>
  <c r="AF1117" i="1"/>
  <c r="AH1117" i="1"/>
  <c r="Z1121" i="1"/>
  <c r="AA1118" i="1"/>
  <c r="AC1118" i="1"/>
  <c r="Y1118" i="1"/>
  <c r="AD1118" i="1"/>
  <c r="T1125" i="1"/>
  <c r="W1119" i="1"/>
  <c r="L1125" i="1"/>
  <c r="M1125" i="1"/>
  <c r="Q1125" i="1"/>
  <c r="S1125" i="1"/>
  <c r="X1119" i="1"/>
  <c r="AE1118" i="1"/>
  <c r="AF1118" i="1"/>
  <c r="AH1118" i="1"/>
  <c r="Z1122" i="1"/>
  <c r="AA1119" i="1"/>
  <c r="AC1119" i="1"/>
  <c r="Y1119" i="1"/>
  <c r="AD1119" i="1"/>
  <c r="T1126" i="1"/>
  <c r="W1120" i="1"/>
  <c r="L1126" i="1"/>
  <c r="M1126" i="1"/>
  <c r="Q1126" i="1"/>
  <c r="S1126" i="1"/>
  <c r="X1120" i="1"/>
  <c r="AE1119" i="1"/>
  <c r="AF1119" i="1"/>
  <c r="AH1119" i="1"/>
  <c r="Z1123" i="1"/>
  <c r="AA1120" i="1"/>
  <c r="AC1120" i="1"/>
  <c r="Y1120" i="1"/>
  <c r="AD1120" i="1"/>
  <c r="T1127" i="1"/>
  <c r="W1121" i="1"/>
  <c r="L1127" i="1"/>
  <c r="M1127" i="1"/>
  <c r="Q1127" i="1"/>
  <c r="S1127" i="1"/>
  <c r="X1121" i="1"/>
  <c r="AE1120" i="1"/>
  <c r="AF1120" i="1"/>
  <c r="AH1120" i="1"/>
  <c r="Z1124" i="1"/>
  <c r="AA1121" i="1"/>
  <c r="AC1121" i="1"/>
  <c r="Y1121" i="1"/>
  <c r="AD1121" i="1"/>
  <c r="T1128" i="1"/>
  <c r="W1122" i="1"/>
  <c r="L1128" i="1"/>
  <c r="M1128" i="1"/>
  <c r="Q1128" i="1"/>
  <c r="S1128" i="1"/>
  <c r="X1122" i="1"/>
  <c r="AE1121" i="1"/>
  <c r="AF1121" i="1"/>
  <c r="AH1121" i="1"/>
  <c r="Z1125" i="1"/>
  <c r="AA1122" i="1"/>
  <c r="AC1122" i="1"/>
  <c r="Y1122" i="1"/>
  <c r="AD1122" i="1"/>
  <c r="T1129" i="1"/>
  <c r="W1123" i="1"/>
  <c r="L1129" i="1"/>
  <c r="M1129" i="1"/>
  <c r="Q1129" i="1"/>
  <c r="S1129" i="1"/>
  <c r="X1123" i="1"/>
  <c r="AE1122" i="1"/>
  <c r="AF1122" i="1"/>
  <c r="AH1122" i="1"/>
  <c r="Z1126" i="1"/>
  <c r="AA1123" i="1"/>
  <c r="AC1123" i="1"/>
  <c r="Y1123" i="1"/>
  <c r="AD1123" i="1"/>
  <c r="T1130" i="1"/>
  <c r="W1124" i="1"/>
  <c r="L1130" i="1"/>
  <c r="M1130" i="1"/>
  <c r="Q1130" i="1"/>
  <c r="S1130" i="1"/>
  <c r="X1124" i="1"/>
  <c r="AE1123" i="1"/>
  <c r="AF1123" i="1"/>
  <c r="AH1123" i="1"/>
  <c r="Z1127" i="1"/>
  <c r="AA1124" i="1"/>
  <c r="AC1124" i="1"/>
  <c r="Y1124" i="1"/>
  <c r="AD1124" i="1"/>
  <c r="T1131" i="1"/>
  <c r="W1125" i="1"/>
  <c r="L1131" i="1"/>
  <c r="M1131" i="1"/>
  <c r="Q1131" i="1"/>
  <c r="S1131" i="1"/>
  <c r="X1125" i="1"/>
  <c r="AE1124" i="1"/>
  <c r="AF1124" i="1"/>
  <c r="AH1124" i="1"/>
  <c r="Z1128" i="1"/>
  <c r="AA1125" i="1"/>
  <c r="AC1125" i="1"/>
  <c r="Y1125" i="1"/>
  <c r="AD1125" i="1"/>
  <c r="T1132" i="1"/>
  <c r="W1126" i="1"/>
  <c r="L1132" i="1"/>
  <c r="M1132" i="1"/>
  <c r="Q1132" i="1"/>
  <c r="S1132" i="1"/>
  <c r="X1126" i="1"/>
  <c r="AE1125" i="1"/>
  <c r="AF1125" i="1"/>
  <c r="AH1125" i="1"/>
  <c r="Z1129" i="1"/>
  <c r="AA1126" i="1"/>
  <c r="AC1126" i="1"/>
  <c r="Y1126" i="1"/>
  <c r="AD1126" i="1"/>
  <c r="T1133" i="1"/>
  <c r="W1127" i="1"/>
  <c r="L1133" i="1"/>
  <c r="M1133" i="1"/>
  <c r="Q1133" i="1"/>
  <c r="S1133" i="1"/>
  <c r="X1127" i="1"/>
  <c r="AE1126" i="1"/>
  <c r="AF1126" i="1"/>
  <c r="AH1126" i="1"/>
  <c r="Z1130" i="1"/>
  <c r="AA1127" i="1"/>
  <c r="AC1127" i="1"/>
  <c r="Y1127" i="1"/>
  <c r="AD1127" i="1"/>
  <c r="T1134" i="1"/>
  <c r="W1128" i="1"/>
  <c r="L1134" i="1"/>
  <c r="M1134" i="1"/>
  <c r="Q1134" i="1"/>
  <c r="S1134" i="1"/>
  <c r="X1128" i="1"/>
  <c r="AE1127" i="1"/>
  <c r="AF1127" i="1"/>
  <c r="AH1127" i="1"/>
  <c r="Z1131" i="1"/>
  <c r="AA1128" i="1"/>
  <c r="AC1128" i="1"/>
  <c r="Y1128" i="1"/>
  <c r="AD1128" i="1"/>
  <c r="T1135" i="1"/>
  <c r="W1129" i="1"/>
  <c r="L1135" i="1"/>
  <c r="M1135" i="1"/>
  <c r="Q1135" i="1"/>
  <c r="S1135" i="1"/>
  <c r="X1129" i="1"/>
  <c r="AE1128" i="1"/>
  <c r="AF1128" i="1"/>
  <c r="AH1128" i="1"/>
  <c r="Z1132" i="1"/>
  <c r="AA1129" i="1"/>
  <c r="AC1129" i="1"/>
  <c r="Y1129" i="1"/>
  <c r="AD1129" i="1"/>
  <c r="T1136" i="1"/>
  <c r="W1130" i="1"/>
  <c r="L1136" i="1"/>
  <c r="M1136" i="1"/>
  <c r="Q1136" i="1"/>
  <c r="S1136" i="1"/>
  <c r="X1130" i="1"/>
  <c r="AE1129" i="1"/>
  <c r="AF1129" i="1"/>
  <c r="AH1129" i="1"/>
  <c r="Z1133" i="1"/>
  <c r="AA1130" i="1"/>
  <c r="AC1130" i="1"/>
  <c r="Y1130" i="1"/>
  <c r="AD1130" i="1"/>
  <c r="T1137" i="1"/>
  <c r="W1131" i="1"/>
  <c r="L1137" i="1"/>
  <c r="M1137" i="1"/>
  <c r="Q1137" i="1"/>
  <c r="S1137" i="1"/>
  <c r="X1131" i="1"/>
  <c r="AE1130" i="1"/>
  <c r="AF1130" i="1"/>
  <c r="AH1130" i="1"/>
  <c r="Z1134" i="1"/>
  <c r="AA1131" i="1"/>
  <c r="AC1131" i="1"/>
  <c r="Y1131" i="1"/>
  <c r="AD1131" i="1"/>
  <c r="T1138" i="1"/>
  <c r="W1132" i="1"/>
  <c r="L1138" i="1"/>
  <c r="M1138" i="1"/>
  <c r="Q1138" i="1"/>
  <c r="S1138" i="1"/>
  <c r="X1132" i="1"/>
  <c r="AE1131" i="1"/>
  <c r="AF1131" i="1"/>
  <c r="AH1131" i="1"/>
  <c r="Z1135" i="1"/>
  <c r="AA1132" i="1"/>
  <c r="AC1132" i="1"/>
  <c r="Y1132" i="1"/>
  <c r="AD1132" i="1"/>
  <c r="T1139" i="1"/>
  <c r="W1133" i="1"/>
  <c r="L1139" i="1"/>
  <c r="M1139" i="1"/>
  <c r="Q1139" i="1"/>
  <c r="S1139" i="1"/>
  <c r="X1133" i="1"/>
  <c r="AE1132" i="1"/>
  <c r="AF1132" i="1"/>
  <c r="AH1132" i="1"/>
  <c r="Z1136" i="1"/>
  <c r="AA1133" i="1"/>
  <c r="AC1133" i="1"/>
  <c r="Y1133" i="1"/>
  <c r="AD1133" i="1"/>
  <c r="T1140" i="1"/>
  <c r="W1134" i="1"/>
  <c r="L1140" i="1"/>
  <c r="M1140" i="1"/>
  <c r="Q1140" i="1"/>
  <c r="S1140" i="1"/>
  <c r="X1134" i="1"/>
  <c r="AE1133" i="1"/>
  <c r="AF1133" i="1"/>
  <c r="AH1133" i="1"/>
  <c r="Z1137" i="1"/>
  <c r="AA1134" i="1"/>
  <c r="AC1134" i="1"/>
  <c r="Y1134" i="1"/>
  <c r="AD1134" i="1"/>
  <c r="T1141" i="1"/>
  <c r="W1135" i="1"/>
  <c r="L1141" i="1"/>
  <c r="M1141" i="1"/>
  <c r="Q1141" i="1"/>
  <c r="S1141" i="1"/>
  <c r="X1135" i="1"/>
  <c r="AE1134" i="1"/>
  <c r="AF1134" i="1"/>
  <c r="AH1134" i="1"/>
  <c r="Z1138" i="1"/>
  <c r="AA1135" i="1"/>
  <c r="AC1135" i="1"/>
  <c r="Y1135" i="1"/>
  <c r="AD1135" i="1"/>
  <c r="T1142" i="1"/>
  <c r="W1136" i="1"/>
  <c r="L1142" i="1"/>
  <c r="M1142" i="1"/>
  <c r="Q1142" i="1"/>
  <c r="S1142" i="1"/>
  <c r="X1136" i="1"/>
  <c r="AE1135" i="1"/>
  <c r="AF1135" i="1"/>
  <c r="AH1135" i="1"/>
  <c r="Z1139" i="1"/>
  <c r="AA1136" i="1"/>
  <c r="AC1136" i="1"/>
  <c r="Y1136" i="1"/>
  <c r="AD1136" i="1"/>
  <c r="T1143" i="1"/>
  <c r="W1137" i="1"/>
  <c r="L1143" i="1"/>
  <c r="M1143" i="1"/>
  <c r="Q1143" i="1"/>
  <c r="S1143" i="1"/>
  <c r="X1137" i="1"/>
  <c r="AE1136" i="1"/>
  <c r="AF1136" i="1"/>
  <c r="AH1136" i="1"/>
  <c r="Z1140" i="1"/>
  <c r="AA1137" i="1"/>
  <c r="AC1137" i="1"/>
  <c r="Y1137" i="1"/>
  <c r="AD1137" i="1"/>
  <c r="T1144" i="1"/>
  <c r="W1138" i="1"/>
  <c r="L1144" i="1"/>
  <c r="M1144" i="1"/>
  <c r="Q1144" i="1"/>
  <c r="S1144" i="1"/>
  <c r="X1138" i="1"/>
  <c r="AE1137" i="1"/>
  <c r="AF1137" i="1"/>
  <c r="AH1137" i="1"/>
  <c r="Z1141" i="1"/>
  <c r="AA1138" i="1"/>
  <c r="AC1138" i="1"/>
  <c r="Y1138" i="1"/>
  <c r="AD1138" i="1"/>
  <c r="T1145" i="1"/>
  <c r="W1139" i="1"/>
  <c r="L1145" i="1"/>
  <c r="M1145" i="1"/>
  <c r="Q1145" i="1"/>
  <c r="S1145" i="1"/>
  <c r="X1139" i="1"/>
  <c r="AE1138" i="1"/>
  <c r="AF1138" i="1"/>
  <c r="AH1138" i="1"/>
  <c r="Z1142" i="1"/>
  <c r="AA1139" i="1"/>
  <c r="AC1139" i="1"/>
  <c r="Y1139" i="1"/>
  <c r="AD1139" i="1"/>
  <c r="T1146" i="1"/>
  <c r="W1140" i="1"/>
  <c r="L1146" i="1"/>
  <c r="M1146" i="1"/>
  <c r="Q1146" i="1"/>
  <c r="S1146" i="1"/>
  <c r="X1140" i="1"/>
  <c r="AE1139" i="1"/>
  <c r="AF1139" i="1"/>
  <c r="AH1139" i="1"/>
  <c r="Z1143" i="1"/>
  <c r="AA1140" i="1"/>
  <c r="AC1140" i="1"/>
  <c r="Y1140" i="1"/>
  <c r="AD1140" i="1"/>
  <c r="T1147" i="1"/>
  <c r="W1141" i="1"/>
  <c r="L1147" i="1"/>
  <c r="M1147" i="1"/>
  <c r="Q1147" i="1"/>
  <c r="S1147" i="1"/>
  <c r="X1141" i="1"/>
  <c r="AE1140" i="1"/>
  <c r="AF1140" i="1"/>
  <c r="AH1140" i="1"/>
  <c r="Z1144" i="1"/>
  <c r="AA1141" i="1"/>
  <c r="AC1141" i="1"/>
  <c r="Y1141" i="1"/>
  <c r="AD1141" i="1"/>
  <c r="T1148" i="1"/>
  <c r="W1142" i="1"/>
  <c r="L1148" i="1"/>
  <c r="M1148" i="1"/>
  <c r="Q1148" i="1"/>
  <c r="S1148" i="1"/>
  <c r="X1142" i="1"/>
  <c r="AE1141" i="1"/>
  <c r="AF1141" i="1"/>
  <c r="AH1141" i="1"/>
  <c r="Z1145" i="1"/>
  <c r="AA1142" i="1"/>
  <c r="AC1142" i="1"/>
  <c r="Y1142" i="1"/>
  <c r="AD1142" i="1"/>
  <c r="T1149" i="1"/>
  <c r="W1143" i="1"/>
  <c r="L1149" i="1"/>
  <c r="M1149" i="1"/>
  <c r="Q1149" i="1"/>
  <c r="S1149" i="1"/>
  <c r="X1143" i="1"/>
  <c r="AE1142" i="1"/>
  <c r="AF1142" i="1"/>
  <c r="AH1142" i="1"/>
  <c r="Z1146" i="1"/>
  <c r="AA1143" i="1"/>
  <c r="AC1143" i="1"/>
  <c r="Y1143" i="1"/>
  <c r="AD1143" i="1"/>
  <c r="T1150" i="1"/>
  <c r="W1144" i="1"/>
  <c r="L1150" i="1"/>
  <c r="M1150" i="1"/>
  <c r="Q1150" i="1"/>
  <c r="S1150" i="1"/>
  <c r="X1144" i="1"/>
  <c r="AE1143" i="1"/>
  <c r="AF1143" i="1"/>
  <c r="AH1143" i="1"/>
  <c r="Z1147" i="1"/>
  <c r="AA1144" i="1"/>
  <c r="AC1144" i="1"/>
  <c r="Y1144" i="1"/>
  <c r="AD1144" i="1"/>
  <c r="T1151" i="1"/>
  <c r="W1145" i="1"/>
  <c r="L1151" i="1"/>
  <c r="M1151" i="1"/>
  <c r="Q1151" i="1"/>
  <c r="S1151" i="1"/>
  <c r="X1145" i="1"/>
  <c r="AE1144" i="1"/>
  <c r="AF1144" i="1"/>
  <c r="AH1144" i="1"/>
  <c r="Z1148" i="1"/>
  <c r="AA1145" i="1"/>
  <c r="AC1145" i="1"/>
  <c r="Y1145" i="1"/>
  <c r="AD1145" i="1"/>
  <c r="T1152" i="1"/>
  <c r="W1146" i="1"/>
  <c r="L1152" i="1"/>
  <c r="M1152" i="1"/>
  <c r="Q1152" i="1"/>
  <c r="S1152" i="1"/>
  <c r="X1146" i="1"/>
  <c r="AE1145" i="1"/>
  <c r="AF1145" i="1"/>
  <c r="AH1145" i="1"/>
  <c r="Z1149" i="1"/>
  <c r="AA1146" i="1"/>
  <c r="AC1146" i="1"/>
  <c r="Y1146" i="1"/>
  <c r="AD1146" i="1"/>
  <c r="T1153" i="1"/>
  <c r="W1147" i="1"/>
  <c r="L1153" i="1"/>
  <c r="M1153" i="1"/>
  <c r="Q1153" i="1"/>
  <c r="S1153" i="1"/>
  <c r="X1147" i="1"/>
  <c r="AE1146" i="1"/>
  <c r="AF1146" i="1"/>
  <c r="AH1146" i="1"/>
  <c r="Z1150" i="1"/>
  <c r="AA1147" i="1"/>
  <c r="AC1147" i="1"/>
  <c r="Y1147" i="1"/>
  <c r="AD1147" i="1"/>
  <c r="T1154" i="1"/>
  <c r="W1148" i="1"/>
  <c r="L1154" i="1"/>
  <c r="M1154" i="1"/>
  <c r="Q1154" i="1"/>
  <c r="S1154" i="1"/>
  <c r="X1148" i="1"/>
  <c r="AE1147" i="1"/>
  <c r="AF1147" i="1"/>
  <c r="AH1147" i="1"/>
  <c r="Z1151" i="1"/>
  <c r="AA1148" i="1"/>
  <c r="AC1148" i="1"/>
  <c r="Y1148" i="1"/>
  <c r="AD1148" i="1"/>
  <c r="T1155" i="1"/>
  <c r="W1149" i="1"/>
  <c r="L1155" i="1"/>
  <c r="M1155" i="1"/>
  <c r="Q1155" i="1"/>
  <c r="S1155" i="1"/>
  <c r="X1149" i="1"/>
  <c r="AE1148" i="1"/>
  <c r="AF1148" i="1"/>
  <c r="AH1148" i="1"/>
  <c r="Z1152" i="1"/>
  <c r="AA1149" i="1"/>
  <c r="AC1149" i="1"/>
  <c r="Y1149" i="1"/>
  <c r="AD1149" i="1"/>
  <c r="T1156" i="1"/>
  <c r="W1150" i="1"/>
  <c r="L1156" i="1"/>
  <c r="M1156" i="1"/>
  <c r="Q1156" i="1"/>
  <c r="S1156" i="1"/>
  <c r="X1150" i="1"/>
  <c r="AE1149" i="1"/>
  <c r="AF1149" i="1"/>
  <c r="AH1149" i="1"/>
  <c r="Z1153" i="1"/>
  <c r="AA1150" i="1"/>
  <c r="AC1150" i="1"/>
  <c r="Y1150" i="1"/>
  <c r="AD1150" i="1"/>
  <c r="T1157" i="1"/>
  <c r="W1151" i="1"/>
  <c r="L1157" i="1"/>
  <c r="M1157" i="1"/>
  <c r="Q1157" i="1"/>
  <c r="S1157" i="1"/>
  <c r="X1151" i="1"/>
  <c r="AE1150" i="1"/>
  <c r="AF1150" i="1"/>
  <c r="AH1150" i="1"/>
  <c r="Z1154" i="1"/>
  <c r="AA1151" i="1"/>
  <c r="AC1151" i="1"/>
  <c r="Y1151" i="1"/>
  <c r="AD1151" i="1"/>
  <c r="T1158" i="1"/>
  <c r="W1152" i="1"/>
  <c r="L1158" i="1"/>
  <c r="M1158" i="1"/>
  <c r="Q1158" i="1"/>
  <c r="S1158" i="1"/>
  <c r="X1152" i="1"/>
  <c r="AE1151" i="1"/>
  <c r="AF1151" i="1"/>
  <c r="AH1151" i="1"/>
  <c r="Z1155" i="1"/>
  <c r="AA1152" i="1"/>
  <c r="AC1152" i="1"/>
  <c r="Y1152" i="1"/>
  <c r="AD1152" i="1"/>
  <c r="T1159" i="1"/>
  <c r="W1153" i="1"/>
  <c r="L1159" i="1"/>
  <c r="M1159" i="1"/>
  <c r="Q1159" i="1"/>
  <c r="S1159" i="1"/>
  <c r="X1153" i="1"/>
  <c r="AE1152" i="1"/>
  <c r="AF1152" i="1"/>
  <c r="AH1152" i="1"/>
  <c r="Z1156" i="1"/>
  <c r="AA1153" i="1"/>
  <c r="AC1153" i="1"/>
  <c r="Y1153" i="1"/>
  <c r="AD1153" i="1"/>
  <c r="T1160" i="1"/>
  <c r="W1154" i="1"/>
  <c r="L1160" i="1"/>
  <c r="M1160" i="1"/>
  <c r="Q1160" i="1"/>
  <c r="S1160" i="1"/>
  <c r="X1154" i="1"/>
  <c r="AE1153" i="1"/>
  <c r="AF1153" i="1"/>
  <c r="AH1153" i="1"/>
  <c r="Z1157" i="1"/>
  <c r="AA1154" i="1"/>
  <c r="AC1154" i="1"/>
  <c r="Y1154" i="1"/>
  <c r="AD1154" i="1"/>
  <c r="T1161" i="1"/>
  <c r="W1155" i="1"/>
  <c r="L1161" i="1"/>
  <c r="M1161" i="1"/>
  <c r="Q1161" i="1"/>
  <c r="S1161" i="1"/>
  <c r="X1155" i="1"/>
  <c r="AE1154" i="1"/>
  <c r="AF1154" i="1"/>
  <c r="AH1154" i="1"/>
  <c r="Z1158" i="1"/>
  <c r="AA1155" i="1"/>
  <c r="AC1155" i="1"/>
  <c r="Y1155" i="1"/>
  <c r="AD1155" i="1"/>
  <c r="T1162" i="1"/>
  <c r="W1156" i="1"/>
  <c r="L1162" i="1"/>
  <c r="M1162" i="1"/>
  <c r="Q1162" i="1"/>
  <c r="S1162" i="1"/>
  <c r="X1156" i="1"/>
  <c r="AE1155" i="1"/>
  <c r="AF1155" i="1"/>
  <c r="AH1155" i="1"/>
  <c r="Z1159" i="1"/>
  <c r="AA1156" i="1"/>
  <c r="AC1156" i="1"/>
  <c r="Y1156" i="1"/>
  <c r="AD1156" i="1"/>
  <c r="T1163" i="1"/>
  <c r="W1157" i="1"/>
  <c r="L1163" i="1"/>
  <c r="M1163" i="1"/>
  <c r="Q1163" i="1"/>
  <c r="S1163" i="1"/>
  <c r="X1157" i="1"/>
  <c r="AE1156" i="1"/>
  <c r="AF1156" i="1"/>
  <c r="AH1156" i="1"/>
  <c r="Z1160" i="1"/>
  <c r="AA1157" i="1"/>
  <c r="AC1157" i="1"/>
  <c r="Y1157" i="1"/>
  <c r="AD1157" i="1"/>
  <c r="T1164" i="1"/>
  <c r="W1158" i="1"/>
  <c r="L1164" i="1"/>
  <c r="M1164" i="1"/>
  <c r="Q1164" i="1"/>
  <c r="S1164" i="1"/>
  <c r="X1158" i="1"/>
  <c r="AE1157" i="1"/>
  <c r="AF1157" i="1"/>
  <c r="AH1157" i="1"/>
  <c r="Z1161" i="1"/>
  <c r="AA1158" i="1"/>
  <c r="AC1158" i="1"/>
  <c r="Y1158" i="1"/>
  <c r="AD1158" i="1"/>
  <c r="T1165" i="1"/>
  <c r="W1159" i="1"/>
  <c r="L1165" i="1"/>
  <c r="M1165" i="1"/>
  <c r="Q1165" i="1"/>
  <c r="S1165" i="1"/>
  <c r="X1159" i="1"/>
  <c r="AE1158" i="1"/>
  <c r="AF1158" i="1"/>
  <c r="AH1158" i="1"/>
  <c r="Z1162" i="1"/>
  <c r="AA1159" i="1"/>
  <c r="AC1159" i="1"/>
  <c r="Y1159" i="1"/>
  <c r="AD1159" i="1"/>
  <c r="T1166" i="1"/>
  <c r="W1160" i="1"/>
  <c r="L1166" i="1"/>
  <c r="M1166" i="1"/>
  <c r="Q1166" i="1"/>
  <c r="S1166" i="1"/>
  <c r="X1160" i="1"/>
  <c r="AE1159" i="1"/>
  <c r="AF1159" i="1"/>
  <c r="AH1159" i="1"/>
  <c r="Z1163" i="1"/>
  <c r="AA1160" i="1"/>
  <c r="AC1160" i="1"/>
  <c r="Y1160" i="1"/>
  <c r="AD1160" i="1"/>
  <c r="T1167" i="1"/>
  <c r="W1161" i="1"/>
  <c r="L1167" i="1"/>
  <c r="M1167" i="1"/>
  <c r="Q1167" i="1"/>
  <c r="S1167" i="1"/>
  <c r="X1161" i="1"/>
  <c r="AE1160" i="1"/>
  <c r="AF1160" i="1"/>
  <c r="AH1160" i="1"/>
  <c r="Z1164" i="1"/>
  <c r="AA1161" i="1"/>
  <c r="AC1161" i="1"/>
  <c r="Y1161" i="1"/>
  <c r="AD1161" i="1"/>
  <c r="T1168" i="1"/>
  <c r="W1162" i="1"/>
  <c r="L1168" i="1"/>
  <c r="M1168" i="1"/>
  <c r="Q1168" i="1"/>
  <c r="S1168" i="1"/>
  <c r="X1162" i="1"/>
  <c r="AE1161" i="1"/>
  <c r="AF1161" i="1"/>
  <c r="AH1161" i="1"/>
  <c r="Z1165" i="1"/>
  <c r="AA1162" i="1"/>
  <c r="AC1162" i="1"/>
  <c r="Y1162" i="1"/>
  <c r="AD1162" i="1"/>
  <c r="T1169" i="1"/>
  <c r="W1163" i="1"/>
  <c r="L1169" i="1"/>
  <c r="M1169" i="1"/>
  <c r="Q1169" i="1"/>
  <c r="S1169" i="1"/>
  <c r="X1163" i="1"/>
  <c r="AE1162" i="1"/>
  <c r="AF1162" i="1"/>
  <c r="AH1162" i="1"/>
  <c r="Z1166" i="1"/>
  <c r="AA1163" i="1"/>
  <c r="AC1163" i="1"/>
  <c r="Y1163" i="1"/>
  <c r="AD1163" i="1"/>
  <c r="T1170" i="1"/>
  <c r="W1164" i="1"/>
  <c r="L1170" i="1"/>
  <c r="M1170" i="1"/>
  <c r="Q1170" i="1"/>
  <c r="S1170" i="1"/>
  <c r="X1164" i="1"/>
  <c r="AE1163" i="1"/>
  <c r="AF1163" i="1"/>
  <c r="AH1163" i="1"/>
  <c r="Z1167" i="1"/>
  <c r="AA1164" i="1"/>
  <c r="AC1164" i="1"/>
  <c r="Y1164" i="1"/>
  <c r="AD1164" i="1"/>
  <c r="T1171" i="1"/>
  <c r="W1165" i="1"/>
  <c r="L1171" i="1"/>
  <c r="M1171" i="1"/>
  <c r="Q1171" i="1"/>
  <c r="S1171" i="1"/>
  <c r="X1165" i="1"/>
  <c r="AE1164" i="1"/>
  <c r="AF1164" i="1"/>
  <c r="AH1164" i="1"/>
  <c r="Z1168" i="1"/>
  <c r="AA1165" i="1"/>
  <c r="AC1165" i="1"/>
  <c r="Y1165" i="1"/>
  <c r="AD1165" i="1"/>
  <c r="T1172" i="1"/>
  <c r="W1166" i="1"/>
  <c r="L1172" i="1"/>
  <c r="M1172" i="1"/>
  <c r="Q1172" i="1"/>
  <c r="S1172" i="1"/>
  <c r="X1166" i="1"/>
  <c r="AE1165" i="1"/>
  <c r="AF1165" i="1"/>
  <c r="AH1165" i="1"/>
  <c r="Z1169" i="1"/>
  <c r="AA1166" i="1"/>
  <c r="AC1166" i="1"/>
  <c r="Y1166" i="1"/>
  <c r="AD1166" i="1"/>
  <c r="T1173" i="1"/>
  <c r="W1167" i="1"/>
  <c r="L1173" i="1"/>
  <c r="M1173" i="1"/>
  <c r="Q1173" i="1"/>
  <c r="S1173" i="1"/>
  <c r="X1167" i="1"/>
  <c r="AE1166" i="1"/>
  <c r="AF1166" i="1"/>
  <c r="AH1166" i="1"/>
  <c r="Z1170" i="1"/>
  <c r="AA1167" i="1"/>
  <c r="AC1167" i="1"/>
  <c r="Y1167" i="1"/>
  <c r="AD1167" i="1"/>
  <c r="T1174" i="1"/>
  <c r="W1168" i="1"/>
  <c r="L1174" i="1"/>
  <c r="M1174" i="1"/>
  <c r="Q1174" i="1"/>
  <c r="S1174" i="1"/>
  <c r="X1168" i="1"/>
  <c r="AE1167" i="1"/>
  <c r="AF1167" i="1"/>
  <c r="AH1167" i="1"/>
  <c r="Z1171" i="1"/>
  <c r="AA1168" i="1"/>
  <c r="AC1168" i="1"/>
  <c r="Y1168" i="1"/>
  <c r="AD1168" i="1"/>
  <c r="T1175" i="1"/>
  <c r="W1169" i="1"/>
  <c r="L1175" i="1"/>
  <c r="M1175" i="1"/>
  <c r="Q1175" i="1"/>
  <c r="S1175" i="1"/>
  <c r="X1169" i="1"/>
  <c r="AE1168" i="1"/>
  <c r="AF1168" i="1"/>
  <c r="AH1168" i="1"/>
  <c r="Z1172" i="1"/>
  <c r="AA1169" i="1"/>
  <c r="AC1169" i="1"/>
  <c r="Y1169" i="1"/>
  <c r="AD1169" i="1"/>
  <c r="T1176" i="1"/>
  <c r="W1170" i="1"/>
  <c r="L1176" i="1"/>
  <c r="M1176" i="1"/>
  <c r="Q1176" i="1"/>
  <c r="S1176" i="1"/>
  <c r="X1170" i="1"/>
  <c r="AE1169" i="1"/>
  <c r="AF1169" i="1"/>
  <c r="AH1169" i="1"/>
  <c r="Z1173" i="1"/>
  <c r="AA1170" i="1"/>
  <c r="AC1170" i="1"/>
  <c r="Y1170" i="1"/>
  <c r="AD1170" i="1"/>
  <c r="T1177" i="1"/>
  <c r="W1171" i="1"/>
  <c r="L1177" i="1"/>
  <c r="M1177" i="1"/>
  <c r="Q1177" i="1"/>
  <c r="S1177" i="1"/>
  <c r="X1171" i="1"/>
  <c r="AE1170" i="1"/>
  <c r="AF1170" i="1"/>
  <c r="AH1170" i="1"/>
  <c r="Z1174" i="1"/>
  <c r="AA1171" i="1"/>
  <c r="AC1171" i="1"/>
  <c r="Y1171" i="1"/>
  <c r="AD1171" i="1"/>
  <c r="T1178" i="1"/>
  <c r="W1172" i="1"/>
  <c r="L1178" i="1"/>
  <c r="M1178" i="1"/>
  <c r="Q1178" i="1"/>
  <c r="S1178" i="1"/>
  <c r="X1172" i="1"/>
  <c r="AE1171" i="1"/>
  <c r="AF1171" i="1"/>
  <c r="AH1171" i="1"/>
  <c r="Z1175" i="1"/>
  <c r="AA1172" i="1"/>
  <c r="AC1172" i="1"/>
  <c r="Y1172" i="1"/>
  <c r="AD1172" i="1"/>
  <c r="T1179" i="1"/>
  <c r="W1173" i="1"/>
  <c r="L1179" i="1"/>
  <c r="M1179" i="1"/>
  <c r="Q1179" i="1"/>
  <c r="S1179" i="1"/>
  <c r="X1173" i="1"/>
  <c r="AE1172" i="1"/>
  <c r="AF1172" i="1"/>
  <c r="AH1172" i="1"/>
  <c r="Z1176" i="1"/>
  <c r="AA1173" i="1"/>
  <c r="AC1173" i="1"/>
  <c r="Y1173" i="1"/>
  <c r="AD1173" i="1"/>
  <c r="T1180" i="1"/>
  <c r="W1174" i="1"/>
  <c r="L1180" i="1"/>
  <c r="M1180" i="1"/>
  <c r="Q1180" i="1"/>
  <c r="S1180" i="1"/>
  <c r="X1174" i="1"/>
  <c r="AE1173" i="1"/>
  <c r="AF1173" i="1"/>
  <c r="AH1173" i="1"/>
  <c r="Z1177" i="1"/>
  <c r="AA1174" i="1"/>
  <c r="AC1174" i="1"/>
  <c r="Y1174" i="1"/>
  <c r="AD1174" i="1"/>
  <c r="T1181" i="1"/>
  <c r="W1175" i="1"/>
  <c r="L1181" i="1"/>
  <c r="M1181" i="1"/>
  <c r="Q1181" i="1"/>
  <c r="S1181" i="1"/>
  <c r="X1175" i="1"/>
  <c r="AE1174" i="1"/>
  <c r="AF1174" i="1"/>
  <c r="AH1174" i="1"/>
  <c r="Z1178" i="1"/>
  <c r="AA1175" i="1"/>
  <c r="AC1175" i="1"/>
  <c r="Y1175" i="1"/>
  <c r="AD1175" i="1"/>
  <c r="T1182" i="1"/>
  <c r="W1176" i="1"/>
  <c r="L1182" i="1"/>
  <c r="M1182" i="1"/>
  <c r="Q1182" i="1"/>
  <c r="S1182" i="1"/>
  <c r="X1176" i="1"/>
  <c r="AE1175" i="1"/>
  <c r="AF1175" i="1"/>
  <c r="AH1175" i="1"/>
  <c r="Z1179" i="1"/>
  <c r="AA1176" i="1"/>
  <c r="AC1176" i="1"/>
  <c r="Y1176" i="1"/>
  <c r="AD1176" i="1"/>
  <c r="T1183" i="1"/>
  <c r="W1177" i="1"/>
  <c r="L1183" i="1"/>
  <c r="M1183" i="1"/>
  <c r="Q1183" i="1"/>
  <c r="S1183" i="1"/>
  <c r="X1177" i="1"/>
  <c r="AE1176" i="1"/>
  <c r="AF1176" i="1"/>
  <c r="AH1176" i="1"/>
  <c r="Z1180" i="1"/>
  <c r="AA1177" i="1"/>
  <c r="AC1177" i="1"/>
  <c r="Y1177" i="1"/>
  <c r="AD1177" i="1"/>
  <c r="T1184" i="1"/>
  <c r="W1178" i="1"/>
  <c r="L1184" i="1"/>
  <c r="M1184" i="1"/>
  <c r="Q1184" i="1"/>
  <c r="S1184" i="1"/>
  <c r="X1178" i="1"/>
  <c r="AE1177" i="1"/>
  <c r="AF1177" i="1"/>
  <c r="AH1177" i="1"/>
  <c r="Z1181" i="1"/>
  <c r="AA1178" i="1"/>
  <c r="AC1178" i="1"/>
  <c r="Y1178" i="1"/>
  <c r="AD1178" i="1"/>
  <c r="T1185" i="1"/>
  <c r="W1179" i="1"/>
  <c r="L1185" i="1"/>
  <c r="M1185" i="1"/>
  <c r="Q1185" i="1"/>
  <c r="S1185" i="1"/>
  <c r="X1179" i="1"/>
  <c r="AE1178" i="1"/>
  <c r="AF1178" i="1"/>
  <c r="AH1178" i="1"/>
  <c r="Z1182" i="1"/>
  <c r="AA1179" i="1"/>
  <c r="AC1179" i="1"/>
  <c r="Y1179" i="1"/>
  <c r="AD1179" i="1"/>
  <c r="T1186" i="1"/>
  <c r="W1180" i="1"/>
  <c r="L1186" i="1"/>
  <c r="M1186" i="1"/>
  <c r="Q1186" i="1"/>
  <c r="S1186" i="1"/>
  <c r="X1180" i="1"/>
  <c r="AE1179" i="1"/>
  <c r="AF1179" i="1"/>
  <c r="AH1179" i="1"/>
  <c r="Z1183" i="1"/>
  <c r="AA1180" i="1"/>
  <c r="AC1180" i="1"/>
  <c r="Y1180" i="1"/>
  <c r="AD1180" i="1"/>
  <c r="T1187" i="1"/>
  <c r="W1181" i="1"/>
  <c r="L1187" i="1"/>
  <c r="M1187" i="1"/>
  <c r="Q1187" i="1"/>
  <c r="S1187" i="1"/>
  <c r="X1181" i="1"/>
  <c r="AE1180" i="1"/>
  <c r="AF1180" i="1"/>
  <c r="AH1180" i="1"/>
  <c r="Z1184" i="1"/>
  <c r="AA1181" i="1"/>
  <c r="AC1181" i="1"/>
  <c r="Y1181" i="1"/>
  <c r="AD1181" i="1"/>
  <c r="T1188" i="1"/>
  <c r="W1182" i="1"/>
  <c r="L1188" i="1"/>
  <c r="M1188" i="1"/>
  <c r="Q1188" i="1"/>
  <c r="S1188" i="1"/>
  <c r="X1182" i="1"/>
  <c r="AE1181" i="1"/>
  <c r="AF1181" i="1"/>
  <c r="AH1181" i="1"/>
  <c r="Z1185" i="1"/>
  <c r="AA1182" i="1"/>
  <c r="AC1182" i="1"/>
  <c r="Y1182" i="1"/>
  <c r="AD1182" i="1"/>
  <c r="T1189" i="1"/>
  <c r="W1183" i="1"/>
  <c r="L1189" i="1"/>
  <c r="M1189" i="1"/>
  <c r="Q1189" i="1"/>
  <c r="S1189" i="1"/>
  <c r="X1183" i="1"/>
  <c r="AE1182" i="1"/>
  <c r="AF1182" i="1"/>
  <c r="AH1182" i="1"/>
  <c r="Z1186" i="1"/>
  <c r="AA1183" i="1"/>
  <c r="AC1183" i="1"/>
  <c r="Y1183" i="1"/>
  <c r="AD1183" i="1"/>
  <c r="T1190" i="1"/>
  <c r="W1184" i="1"/>
  <c r="L1190" i="1"/>
  <c r="M1190" i="1"/>
  <c r="Q1190" i="1"/>
  <c r="S1190" i="1"/>
  <c r="X1184" i="1"/>
  <c r="AE1183" i="1"/>
  <c r="AF1183" i="1"/>
  <c r="AH1183" i="1"/>
  <c r="Z1187" i="1"/>
  <c r="AA1184" i="1"/>
  <c r="AC1184" i="1"/>
  <c r="Y1184" i="1"/>
  <c r="AD1184" i="1"/>
  <c r="T1191" i="1"/>
  <c r="W1185" i="1"/>
  <c r="L1191" i="1"/>
  <c r="M1191" i="1"/>
  <c r="Q1191" i="1"/>
  <c r="S1191" i="1"/>
  <c r="X1185" i="1"/>
  <c r="AE1184" i="1"/>
  <c r="AF1184" i="1"/>
  <c r="AH1184" i="1"/>
  <c r="Z1188" i="1"/>
  <c r="AA1185" i="1"/>
  <c r="AC1185" i="1"/>
  <c r="Y1185" i="1"/>
  <c r="AD1185" i="1"/>
  <c r="T1192" i="1"/>
  <c r="W1186" i="1"/>
  <c r="L1192" i="1"/>
  <c r="M1192" i="1"/>
  <c r="Q1192" i="1"/>
  <c r="S1192" i="1"/>
  <c r="X1186" i="1"/>
  <c r="AE1185" i="1"/>
  <c r="AF1185" i="1"/>
  <c r="AH1185" i="1"/>
  <c r="Z1189" i="1"/>
  <c r="AA1186" i="1"/>
  <c r="AC1186" i="1"/>
  <c r="Y1186" i="1"/>
  <c r="AD1186" i="1"/>
  <c r="T1193" i="1"/>
  <c r="W1187" i="1"/>
  <c r="L1193" i="1"/>
  <c r="M1193" i="1"/>
  <c r="Q1193" i="1"/>
  <c r="S1193" i="1"/>
  <c r="X1187" i="1"/>
  <c r="AE1186" i="1"/>
  <c r="AF1186" i="1"/>
  <c r="AH1186" i="1"/>
  <c r="Z1190" i="1"/>
  <c r="AA1187" i="1"/>
  <c r="AC1187" i="1"/>
  <c r="Y1187" i="1"/>
  <c r="AD1187" i="1"/>
  <c r="T1194" i="1"/>
  <c r="W1188" i="1"/>
  <c r="L1194" i="1"/>
  <c r="M1194" i="1"/>
  <c r="Q1194" i="1"/>
  <c r="S1194" i="1"/>
  <c r="X1188" i="1"/>
  <c r="AE1187" i="1"/>
  <c r="AF1187" i="1"/>
  <c r="AH1187" i="1"/>
  <c r="Z1191" i="1"/>
  <c r="AA1188" i="1"/>
  <c r="AC1188" i="1"/>
  <c r="Y1188" i="1"/>
  <c r="AD1188" i="1"/>
  <c r="T1195" i="1"/>
  <c r="W1189" i="1"/>
  <c r="L1195" i="1"/>
  <c r="M1195" i="1"/>
  <c r="Q1195" i="1"/>
  <c r="S1195" i="1"/>
  <c r="X1189" i="1"/>
  <c r="AE1188" i="1"/>
  <c r="AF1188" i="1"/>
  <c r="AH1188" i="1"/>
  <c r="Z1192" i="1"/>
  <c r="AA1189" i="1"/>
  <c r="AC1189" i="1"/>
  <c r="Y1189" i="1"/>
  <c r="AD1189" i="1"/>
  <c r="T1196" i="1"/>
  <c r="W1190" i="1"/>
  <c r="L1196" i="1"/>
  <c r="M1196" i="1"/>
  <c r="Q1196" i="1"/>
  <c r="S1196" i="1"/>
  <c r="X1190" i="1"/>
  <c r="AE1189" i="1"/>
  <c r="AF1189" i="1"/>
  <c r="AH1189" i="1"/>
  <c r="Z1193" i="1"/>
  <c r="AA1190" i="1"/>
  <c r="AC1190" i="1"/>
  <c r="Y1190" i="1"/>
  <c r="AD1190" i="1"/>
  <c r="T1197" i="1"/>
  <c r="W1191" i="1"/>
  <c r="L1197" i="1"/>
  <c r="M1197" i="1"/>
  <c r="Q1197" i="1"/>
  <c r="S1197" i="1"/>
  <c r="X1191" i="1"/>
  <c r="AE1190" i="1"/>
  <c r="AF1190" i="1"/>
  <c r="AH1190" i="1"/>
  <c r="Z1194" i="1"/>
  <c r="AA1191" i="1"/>
  <c r="AC1191" i="1"/>
  <c r="Y1191" i="1"/>
  <c r="AD1191" i="1"/>
  <c r="T1198" i="1"/>
  <c r="W1192" i="1"/>
  <c r="L1198" i="1"/>
  <c r="M1198" i="1"/>
  <c r="Q1198" i="1"/>
  <c r="S1198" i="1"/>
  <c r="X1192" i="1"/>
  <c r="AE1191" i="1"/>
  <c r="AF1191" i="1"/>
  <c r="AH1191" i="1"/>
  <c r="Z1195" i="1"/>
  <c r="AA1192" i="1"/>
  <c r="AC1192" i="1"/>
  <c r="Y1192" i="1"/>
  <c r="AD1192" i="1"/>
  <c r="T1199" i="1"/>
  <c r="W1193" i="1"/>
  <c r="L1199" i="1"/>
  <c r="M1199" i="1"/>
  <c r="Q1199" i="1"/>
  <c r="S1199" i="1"/>
  <c r="X1193" i="1"/>
  <c r="AE1192" i="1"/>
  <c r="AF1192" i="1"/>
  <c r="AH1192" i="1"/>
  <c r="Z1196" i="1"/>
  <c r="AA1193" i="1"/>
  <c r="AC1193" i="1"/>
  <c r="Y1193" i="1"/>
  <c r="AD1193" i="1"/>
  <c r="T1200" i="1"/>
  <c r="W1194" i="1"/>
  <c r="L1200" i="1"/>
  <c r="M1200" i="1"/>
  <c r="Q1200" i="1"/>
  <c r="S1200" i="1"/>
  <c r="X1194" i="1"/>
  <c r="AE1193" i="1"/>
  <c r="AF1193" i="1"/>
  <c r="AH1193" i="1"/>
  <c r="Z1197" i="1"/>
  <c r="AA1194" i="1"/>
  <c r="AC1194" i="1"/>
  <c r="Y1194" i="1"/>
  <c r="AD1194" i="1"/>
  <c r="T1201" i="1"/>
  <c r="W1195" i="1"/>
  <c r="L1201" i="1"/>
  <c r="M1201" i="1"/>
  <c r="Q1201" i="1"/>
  <c r="S1201" i="1"/>
  <c r="X1195" i="1"/>
  <c r="AE1194" i="1"/>
  <c r="AF1194" i="1"/>
  <c r="AH1194" i="1"/>
  <c r="Z1198" i="1"/>
  <c r="AA1195" i="1"/>
  <c r="AC1195" i="1"/>
  <c r="Y1195" i="1"/>
  <c r="AD1195" i="1"/>
  <c r="T1202" i="1"/>
  <c r="W1196" i="1"/>
  <c r="L1202" i="1"/>
  <c r="M1202" i="1"/>
  <c r="Q1202" i="1"/>
  <c r="S1202" i="1"/>
  <c r="X1196" i="1"/>
  <c r="AE1195" i="1"/>
  <c r="AF1195" i="1"/>
  <c r="AH1195" i="1"/>
  <c r="Z1199" i="1"/>
  <c r="AA1196" i="1"/>
  <c r="AC1196" i="1"/>
  <c r="Y1196" i="1"/>
  <c r="AD1196" i="1"/>
  <c r="T1203" i="1"/>
  <c r="W1197" i="1"/>
  <c r="L1203" i="1"/>
  <c r="M1203" i="1"/>
  <c r="Q1203" i="1"/>
  <c r="S1203" i="1"/>
  <c r="X1197" i="1"/>
  <c r="AE1196" i="1"/>
  <c r="AF1196" i="1"/>
  <c r="AH1196" i="1"/>
  <c r="Z1200" i="1"/>
  <c r="AA1197" i="1"/>
  <c r="AC1197" i="1"/>
  <c r="Y1197" i="1"/>
  <c r="AD1197" i="1"/>
  <c r="T1204" i="1"/>
  <c r="W1198" i="1"/>
  <c r="L1204" i="1"/>
  <c r="M1204" i="1"/>
  <c r="Q1204" i="1"/>
  <c r="S1204" i="1"/>
  <c r="X1198" i="1"/>
  <c r="AE1197" i="1"/>
  <c r="AF1197" i="1"/>
  <c r="AH1197" i="1"/>
  <c r="Z1201" i="1"/>
  <c r="AA1198" i="1"/>
  <c r="AC1198" i="1"/>
  <c r="Y1198" i="1"/>
  <c r="AD1198" i="1"/>
  <c r="T1205" i="1"/>
  <c r="W1199" i="1"/>
  <c r="L1205" i="1"/>
  <c r="M1205" i="1"/>
  <c r="Q1205" i="1"/>
  <c r="S1205" i="1"/>
  <c r="X1199" i="1"/>
  <c r="AE1198" i="1"/>
  <c r="AF1198" i="1"/>
  <c r="AH1198" i="1"/>
  <c r="Z1202" i="1"/>
  <c r="AA1199" i="1"/>
  <c r="AC1199" i="1"/>
  <c r="Y1199" i="1"/>
  <c r="AD1199" i="1"/>
  <c r="T1206" i="1"/>
  <c r="W1200" i="1"/>
  <c r="L1206" i="1"/>
  <c r="M1206" i="1"/>
  <c r="Q1206" i="1"/>
  <c r="S1206" i="1"/>
  <c r="X1200" i="1"/>
  <c r="AE1199" i="1"/>
  <c r="AF1199" i="1"/>
  <c r="AH1199" i="1"/>
  <c r="Z1203" i="1"/>
  <c r="AA1200" i="1"/>
  <c r="AC1200" i="1"/>
  <c r="Y1200" i="1"/>
  <c r="AD1200" i="1"/>
  <c r="T1207" i="1"/>
  <c r="W1201" i="1"/>
  <c r="L1207" i="1"/>
  <c r="M1207" i="1"/>
  <c r="Q1207" i="1"/>
  <c r="S1207" i="1"/>
  <c r="X1201" i="1"/>
  <c r="AE1200" i="1"/>
  <c r="AF1200" i="1"/>
  <c r="AH1200" i="1"/>
  <c r="Z1204" i="1"/>
  <c r="AA1201" i="1"/>
  <c r="AC1201" i="1"/>
  <c r="Y1201" i="1"/>
  <c r="AD1201" i="1"/>
  <c r="T1208" i="1"/>
  <c r="W1202" i="1"/>
  <c r="L1208" i="1"/>
  <c r="M1208" i="1"/>
  <c r="Q1208" i="1"/>
  <c r="S1208" i="1"/>
  <c r="X1202" i="1"/>
  <c r="AE1201" i="1"/>
  <c r="AF1201" i="1"/>
  <c r="AH1201" i="1"/>
  <c r="Z1205" i="1"/>
  <c r="AA1202" i="1"/>
  <c r="AC1202" i="1"/>
  <c r="Y1202" i="1"/>
  <c r="AD1202" i="1"/>
  <c r="T1209" i="1"/>
  <c r="W1203" i="1"/>
  <c r="L1209" i="1"/>
  <c r="M1209" i="1"/>
  <c r="Q1209" i="1"/>
  <c r="S1209" i="1"/>
  <c r="X1203" i="1"/>
  <c r="AE1202" i="1"/>
  <c r="AF1202" i="1"/>
  <c r="AH1202" i="1"/>
  <c r="Z1206" i="1"/>
  <c r="AA1203" i="1"/>
  <c r="AC1203" i="1"/>
  <c r="Y1203" i="1"/>
  <c r="AD1203" i="1"/>
  <c r="T1210" i="1"/>
  <c r="W1204" i="1"/>
  <c r="L1210" i="1"/>
  <c r="M1210" i="1"/>
  <c r="Q1210" i="1"/>
  <c r="S1210" i="1"/>
  <c r="X1204" i="1"/>
  <c r="AE1203" i="1"/>
  <c r="AF1203" i="1"/>
  <c r="AH1203" i="1"/>
  <c r="Z1207" i="1"/>
  <c r="AA1204" i="1"/>
  <c r="AC1204" i="1"/>
  <c r="Y1204" i="1"/>
  <c r="AD1204" i="1"/>
  <c r="T1211" i="1"/>
  <c r="W1205" i="1"/>
  <c r="L1211" i="1"/>
  <c r="M1211" i="1"/>
  <c r="Q1211" i="1"/>
  <c r="S1211" i="1"/>
  <c r="X1205" i="1"/>
  <c r="AE1204" i="1"/>
  <c r="AF1204" i="1"/>
  <c r="AH1204" i="1"/>
  <c r="Z1208" i="1"/>
  <c r="AA1205" i="1"/>
  <c r="AC1205" i="1"/>
  <c r="Y1205" i="1"/>
  <c r="AD1205" i="1"/>
  <c r="T1212" i="1"/>
  <c r="W1206" i="1"/>
  <c r="L1212" i="1"/>
  <c r="M1212" i="1"/>
  <c r="Q1212" i="1"/>
  <c r="S1212" i="1"/>
  <c r="X1206" i="1"/>
  <c r="AE1205" i="1"/>
  <c r="AF1205" i="1"/>
  <c r="AH1205" i="1"/>
  <c r="Z1209" i="1"/>
  <c r="AA1206" i="1"/>
  <c r="AC1206" i="1"/>
  <c r="Y1206" i="1"/>
  <c r="AD1206" i="1"/>
  <c r="T1213" i="1"/>
  <c r="W1207" i="1"/>
  <c r="L1213" i="1"/>
  <c r="M1213" i="1"/>
  <c r="Q1213" i="1"/>
  <c r="S1213" i="1"/>
  <c r="X1207" i="1"/>
  <c r="AE1206" i="1"/>
  <c r="AF1206" i="1"/>
  <c r="AH1206" i="1"/>
  <c r="Z1210" i="1"/>
  <c r="AA1207" i="1"/>
  <c r="AC1207" i="1"/>
  <c r="Y1207" i="1"/>
  <c r="AD1207" i="1"/>
  <c r="T1214" i="1"/>
  <c r="W1208" i="1"/>
  <c r="L1214" i="1"/>
  <c r="M1214" i="1"/>
  <c r="Q1214" i="1"/>
  <c r="S1214" i="1"/>
  <c r="X1208" i="1"/>
  <c r="AE1207" i="1"/>
  <c r="AF1207" i="1"/>
  <c r="AH1207" i="1"/>
  <c r="Z1211" i="1"/>
  <c r="AA1208" i="1"/>
  <c r="AC1208" i="1"/>
  <c r="Y1208" i="1"/>
  <c r="AD1208" i="1"/>
  <c r="T1215" i="1"/>
  <c r="W1209" i="1"/>
  <c r="L1215" i="1"/>
  <c r="M1215" i="1"/>
  <c r="Q1215" i="1"/>
  <c r="S1215" i="1"/>
  <c r="X1209" i="1"/>
  <c r="AE1208" i="1"/>
  <c r="AF1208" i="1"/>
  <c r="AH1208" i="1"/>
  <c r="Z1212" i="1"/>
  <c r="AA1209" i="1"/>
  <c r="AC1209" i="1"/>
  <c r="Y1209" i="1"/>
  <c r="AD1209" i="1"/>
  <c r="T1216" i="1"/>
  <c r="W1210" i="1"/>
  <c r="L1216" i="1"/>
  <c r="M1216" i="1"/>
  <c r="Q1216" i="1"/>
  <c r="S1216" i="1"/>
  <c r="X1210" i="1"/>
  <c r="AE1209" i="1"/>
  <c r="AF1209" i="1"/>
  <c r="AH1209" i="1"/>
  <c r="Z1213" i="1"/>
  <c r="AA1210" i="1"/>
  <c r="AC1210" i="1"/>
  <c r="Y1210" i="1"/>
  <c r="AD1210" i="1"/>
  <c r="T1217" i="1"/>
  <c r="W1211" i="1"/>
  <c r="L1217" i="1"/>
  <c r="M1217" i="1"/>
  <c r="Q1217" i="1"/>
  <c r="S1217" i="1"/>
  <c r="X1211" i="1"/>
  <c r="AE1210" i="1"/>
  <c r="AF1210" i="1"/>
  <c r="AH1210" i="1"/>
  <c r="Z1214" i="1"/>
  <c r="AA1211" i="1"/>
  <c r="AC1211" i="1"/>
  <c r="Y1211" i="1"/>
  <c r="AD1211" i="1"/>
  <c r="T1218" i="1"/>
  <c r="W1212" i="1"/>
  <c r="L1218" i="1"/>
  <c r="M1218" i="1"/>
  <c r="Q1218" i="1"/>
  <c r="S1218" i="1"/>
  <c r="X1212" i="1"/>
  <c r="AE1211" i="1"/>
  <c r="AF1211" i="1"/>
  <c r="AH1211" i="1"/>
  <c r="Z1215" i="1"/>
  <c r="AA1212" i="1"/>
  <c r="AC1212" i="1"/>
  <c r="Y1212" i="1"/>
  <c r="AD1212" i="1"/>
  <c r="T1219" i="1"/>
  <c r="W1213" i="1"/>
  <c r="L1219" i="1"/>
  <c r="M1219" i="1"/>
  <c r="Q1219" i="1"/>
  <c r="S1219" i="1"/>
  <c r="X1213" i="1"/>
  <c r="AE1212" i="1"/>
  <c r="AF1212" i="1"/>
  <c r="AH1212" i="1"/>
  <c r="Z1216" i="1"/>
  <c r="AA1213" i="1"/>
  <c r="AC1213" i="1"/>
  <c r="Y1213" i="1"/>
  <c r="AD1213" i="1"/>
  <c r="T1220" i="1"/>
  <c r="W1214" i="1"/>
  <c r="L1220" i="1"/>
  <c r="M1220" i="1"/>
  <c r="Q1220" i="1"/>
  <c r="S1220" i="1"/>
  <c r="X1214" i="1"/>
  <c r="AE1213" i="1"/>
  <c r="AF1213" i="1"/>
  <c r="AH1213" i="1"/>
  <c r="Z1217" i="1"/>
  <c r="AA1214" i="1"/>
  <c r="AC1214" i="1"/>
  <c r="Y1214" i="1"/>
  <c r="AD1214" i="1"/>
  <c r="T1221" i="1"/>
  <c r="W1215" i="1"/>
  <c r="L1221" i="1"/>
  <c r="M1221" i="1"/>
  <c r="Q1221" i="1"/>
  <c r="S1221" i="1"/>
  <c r="X1215" i="1"/>
  <c r="AE1214" i="1"/>
  <c r="AF1214" i="1"/>
  <c r="AH1214" i="1"/>
  <c r="Z1218" i="1"/>
  <c r="AA1215" i="1"/>
  <c r="AC1215" i="1"/>
  <c r="Y1215" i="1"/>
  <c r="AD1215" i="1"/>
  <c r="T1222" i="1"/>
  <c r="W1216" i="1"/>
  <c r="L1222" i="1"/>
  <c r="M1222" i="1"/>
  <c r="Q1222" i="1"/>
  <c r="S1222" i="1"/>
  <c r="X1216" i="1"/>
  <c r="AE1215" i="1"/>
  <c r="AF1215" i="1"/>
  <c r="AH1215" i="1"/>
  <c r="Z1219" i="1"/>
  <c r="AA1216" i="1"/>
  <c r="AC1216" i="1"/>
  <c r="Y1216" i="1"/>
  <c r="AD1216" i="1"/>
  <c r="T1223" i="1"/>
  <c r="W1217" i="1"/>
  <c r="L1223" i="1"/>
  <c r="M1223" i="1"/>
  <c r="Q1223" i="1"/>
  <c r="S1223" i="1"/>
  <c r="X1217" i="1"/>
  <c r="AE1216" i="1"/>
  <c r="AF1216" i="1"/>
  <c r="AH1216" i="1"/>
  <c r="Z1220" i="1"/>
  <c r="AA1217" i="1"/>
  <c r="AC1217" i="1"/>
  <c r="Y1217" i="1"/>
  <c r="AD1217" i="1"/>
  <c r="T1224" i="1"/>
  <c r="W1218" i="1"/>
  <c r="L1224" i="1"/>
  <c r="M1224" i="1"/>
  <c r="Q1224" i="1"/>
  <c r="S1224" i="1"/>
  <c r="X1218" i="1"/>
  <c r="AE1217" i="1"/>
  <c r="AF1217" i="1"/>
  <c r="AH1217" i="1"/>
  <c r="Z1221" i="1"/>
  <c r="AA1218" i="1"/>
  <c r="AC1218" i="1"/>
  <c r="Y1218" i="1"/>
  <c r="AD1218" i="1"/>
  <c r="T1225" i="1"/>
  <c r="W1219" i="1"/>
  <c r="L1225" i="1"/>
  <c r="M1225" i="1"/>
  <c r="Q1225" i="1"/>
  <c r="S1225" i="1"/>
  <c r="X1219" i="1"/>
  <c r="AE1218" i="1"/>
  <c r="AF1218" i="1"/>
  <c r="AH1218" i="1"/>
  <c r="Z1222" i="1"/>
  <c r="AA1219" i="1"/>
  <c r="AC1219" i="1"/>
  <c r="Y1219" i="1"/>
  <c r="AD1219" i="1"/>
  <c r="T1226" i="1"/>
  <c r="W1220" i="1"/>
  <c r="L1226" i="1"/>
  <c r="M1226" i="1"/>
  <c r="Q1226" i="1"/>
  <c r="S1226" i="1"/>
  <c r="X1220" i="1"/>
  <c r="AE1219" i="1"/>
  <c r="AF1219" i="1"/>
  <c r="AH1219" i="1"/>
  <c r="Z1223" i="1"/>
  <c r="AA1220" i="1"/>
  <c r="AC1220" i="1"/>
  <c r="Y1220" i="1"/>
  <c r="AD1220" i="1"/>
  <c r="T1227" i="1"/>
  <c r="W1221" i="1"/>
  <c r="L1227" i="1"/>
  <c r="M1227" i="1"/>
  <c r="Q1227" i="1"/>
  <c r="S1227" i="1"/>
  <c r="X1221" i="1"/>
  <c r="AE1220" i="1"/>
  <c r="AF1220" i="1"/>
  <c r="AH1220" i="1"/>
  <c r="Z1224" i="1"/>
  <c r="AA1221" i="1"/>
  <c r="AC1221" i="1"/>
  <c r="Y1221" i="1"/>
  <c r="AD1221" i="1"/>
  <c r="T1228" i="1"/>
  <c r="W1222" i="1"/>
  <c r="L1228" i="1"/>
  <c r="M1228" i="1"/>
  <c r="Q1228" i="1"/>
  <c r="S1228" i="1"/>
  <c r="X1222" i="1"/>
  <c r="AE1221" i="1"/>
  <c r="AF1221" i="1"/>
  <c r="AH1221" i="1"/>
  <c r="Z1225" i="1"/>
  <c r="AA1222" i="1"/>
  <c r="AC1222" i="1"/>
  <c r="Y1222" i="1"/>
  <c r="AD1222" i="1"/>
  <c r="T1229" i="1"/>
  <c r="W1223" i="1"/>
  <c r="L1229" i="1"/>
  <c r="M1229" i="1"/>
  <c r="Q1229" i="1"/>
  <c r="S1229" i="1"/>
  <c r="X1223" i="1"/>
  <c r="AE1222" i="1"/>
  <c r="AF1222" i="1"/>
  <c r="AH1222" i="1"/>
  <c r="Z1226" i="1"/>
  <c r="AA1223" i="1"/>
  <c r="AC1223" i="1"/>
  <c r="Y1223" i="1"/>
  <c r="AD1223" i="1"/>
  <c r="T1230" i="1"/>
  <c r="W1224" i="1"/>
  <c r="L1230" i="1"/>
  <c r="M1230" i="1"/>
  <c r="Q1230" i="1"/>
  <c r="S1230" i="1"/>
  <c r="X1224" i="1"/>
  <c r="AE1223" i="1"/>
  <c r="AF1223" i="1"/>
  <c r="AH1223" i="1"/>
  <c r="Z1227" i="1"/>
  <c r="AA1224" i="1"/>
  <c r="AC1224" i="1"/>
  <c r="Y1224" i="1"/>
  <c r="AD1224" i="1"/>
  <c r="T1231" i="1"/>
  <c r="W1225" i="1"/>
  <c r="L1231" i="1"/>
  <c r="M1231" i="1"/>
  <c r="Q1231" i="1"/>
  <c r="S1231" i="1"/>
  <c r="X1225" i="1"/>
  <c r="AE1224" i="1"/>
  <c r="AF1224" i="1"/>
  <c r="AH1224" i="1"/>
  <c r="Z1228" i="1"/>
  <c r="AA1225" i="1"/>
  <c r="AC1225" i="1"/>
  <c r="Y1225" i="1"/>
  <c r="AD1225" i="1"/>
  <c r="T1232" i="1"/>
  <c r="W1226" i="1"/>
  <c r="L1232" i="1"/>
  <c r="M1232" i="1"/>
  <c r="Q1232" i="1"/>
  <c r="S1232" i="1"/>
  <c r="X1226" i="1"/>
  <c r="AE1225" i="1"/>
  <c r="AF1225" i="1"/>
  <c r="AH1225" i="1"/>
  <c r="Z1229" i="1"/>
  <c r="AA1226" i="1"/>
  <c r="AC1226" i="1"/>
  <c r="Y1226" i="1"/>
  <c r="AD1226" i="1"/>
  <c r="T1233" i="1"/>
  <c r="W1227" i="1"/>
  <c r="L1233" i="1"/>
  <c r="M1233" i="1"/>
  <c r="Q1233" i="1"/>
  <c r="S1233" i="1"/>
  <c r="X1227" i="1"/>
  <c r="AE1226" i="1"/>
  <c r="AF1226" i="1"/>
  <c r="AH1226" i="1"/>
  <c r="Z1230" i="1"/>
  <c r="AA1227" i="1"/>
  <c r="AC1227" i="1"/>
  <c r="Y1227" i="1"/>
  <c r="AD1227" i="1"/>
  <c r="T1234" i="1"/>
  <c r="W1228" i="1"/>
  <c r="L1234" i="1"/>
  <c r="M1234" i="1"/>
  <c r="Q1234" i="1"/>
  <c r="S1234" i="1"/>
  <c r="X1228" i="1"/>
  <c r="AE1227" i="1"/>
  <c r="AF1227" i="1"/>
  <c r="AH1227" i="1"/>
  <c r="Z1231" i="1"/>
  <c r="AA1228" i="1"/>
  <c r="AC1228" i="1"/>
  <c r="Y1228" i="1"/>
  <c r="AD1228" i="1"/>
  <c r="T1235" i="1"/>
  <c r="W1229" i="1"/>
  <c r="L1235" i="1"/>
  <c r="M1235" i="1"/>
  <c r="Q1235" i="1"/>
  <c r="S1235" i="1"/>
  <c r="X1229" i="1"/>
  <c r="AE1228" i="1"/>
  <c r="AF1228" i="1"/>
  <c r="AH1228" i="1"/>
  <c r="Z1232" i="1"/>
  <c r="AA1229" i="1"/>
  <c r="AC1229" i="1"/>
  <c r="Y1229" i="1"/>
  <c r="AD1229" i="1"/>
  <c r="T1236" i="1"/>
  <c r="W1230" i="1"/>
  <c r="L1236" i="1"/>
  <c r="M1236" i="1"/>
  <c r="Q1236" i="1"/>
  <c r="S1236" i="1"/>
  <c r="X1230" i="1"/>
  <c r="AE1229" i="1"/>
  <c r="AF1229" i="1"/>
  <c r="AH1229" i="1"/>
  <c r="Z1233" i="1"/>
  <c r="AA1230" i="1"/>
  <c r="AC1230" i="1"/>
  <c r="Y1230" i="1"/>
  <c r="AD1230" i="1"/>
  <c r="T1237" i="1"/>
  <c r="W1231" i="1"/>
  <c r="L1237" i="1"/>
  <c r="M1237" i="1"/>
  <c r="Q1237" i="1"/>
  <c r="S1237" i="1"/>
  <c r="X1231" i="1"/>
  <c r="AE1230" i="1"/>
  <c r="AF1230" i="1"/>
  <c r="AH1230" i="1"/>
  <c r="Z1234" i="1"/>
  <c r="AA1231" i="1"/>
  <c r="AC1231" i="1"/>
  <c r="Y1231" i="1"/>
  <c r="AD1231" i="1"/>
  <c r="T1238" i="1"/>
  <c r="W1232" i="1"/>
  <c r="L1238" i="1"/>
  <c r="M1238" i="1"/>
  <c r="Q1238" i="1"/>
  <c r="S1238" i="1"/>
  <c r="X1232" i="1"/>
  <c r="AE1231" i="1"/>
  <c r="AF1231" i="1"/>
  <c r="AH1231" i="1"/>
  <c r="Z1235" i="1"/>
  <c r="AA1232" i="1"/>
  <c r="AC1232" i="1"/>
  <c r="Y1232" i="1"/>
  <c r="AD1232" i="1"/>
  <c r="T1239" i="1"/>
  <c r="W1233" i="1"/>
  <c r="L1239" i="1"/>
  <c r="M1239" i="1"/>
  <c r="Q1239" i="1"/>
  <c r="S1239" i="1"/>
  <c r="X1233" i="1"/>
  <c r="AE1232" i="1"/>
  <c r="AF1232" i="1"/>
  <c r="AH1232" i="1"/>
  <c r="Z1236" i="1"/>
  <c r="AA1233" i="1"/>
  <c r="AC1233" i="1"/>
  <c r="Y1233" i="1"/>
  <c r="AD1233" i="1"/>
  <c r="T1240" i="1"/>
  <c r="W1234" i="1"/>
  <c r="L1240" i="1"/>
  <c r="M1240" i="1"/>
  <c r="Q1240" i="1"/>
  <c r="S1240" i="1"/>
  <c r="X1234" i="1"/>
  <c r="AE1233" i="1"/>
  <c r="AF1233" i="1"/>
  <c r="AH1233" i="1"/>
  <c r="Z1237" i="1"/>
  <c r="AA1234" i="1"/>
  <c r="AC1234" i="1"/>
  <c r="Y1234" i="1"/>
  <c r="AD1234" i="1"/>
  <c r="T1241" i="1"/>
  <c r="W1235" i="1"/>
  <c r="L1241" i="1"/>
  <c r="M1241" i="1"/>
  <c r="Q1241" i="1"/>
  <c r="S1241" i="1"/>
  <c r="X1235" i="1"/>
  <c r="AE1234" i="1"/>
  <c r="AF1234" i="1"/>
  <c r="AH1234" i="1"/>
  <c r="Z1238" i="1"/>
  <c r="AA1235" i="1"/>
  <c r="AC1235" i="1"/>
  <c r="Y1235" i="1"/>
  <c r="AD1235" i="1"/>
  <c r="T1242" i="1"/>
  <c r="W1236" i="1"/>
  <c r="L1242" i="1"/>
  <c r="M1242" i="1"/>
  <c r="Q1242" i="1"/>
  <c r="S1242" i="1"/>
  <c r="X1236" i="1"/>
  <c r="AE1235" i="1"/>
  <c r="AF1235" i="1"/>
  <c r="AH1235" i="1"/>
  <c r="Z1239" i="1"/>
  <c r="AA1236" i="1"/>
  <c r="AC1236" i="1"/>
  <c r="Y1236" i="1"/>
  <c r="AD1236" i="1"/>
  <c r="T1243" i="1"/>
  <c r="W1237" i="1"/>
  <c r="L1243" i="1"/>
  <c r="M1243" i="1"/>
  <c r="Q1243" i="1"/>
  <c r="S1243" i="1"/>
  <c r="X1237" i="1"/>
  <c r="AE1236" i="1"/>
  <c r="AF1236" i="1"/>
  <c r="AH1236" i="1"/>
  <c r="Z1240" i="1"/>
  <c r="AA1237" i="1"/>
  <c r="AC1237" i="1"/>
  <c r="Y1237" i="1"/>
  <c r="AD1237" i="1"/>
  <c r="T1244" i="1"/>
  <c r="W1238" i="1"/>
  <c r="L1244" i="1"/>
  <c r="M1244" i="1"/>
  <c r="Q1244" i="1"/>
  <c r="S1244" i="1"/>
  <c r="X1238" i="1"/>
  <c r="AE1237" i="1"/>
  <c r="AF1237" i="1"/>
  <c r="AH1237" i="1"/>
  <c r="Z1241" i="1"/>
  <c r="AA1238" i="1"/>
  <c r="AC1238" i="1"/>
  <c r="Y1238" i="1"/>
  <c r="AD1238" i="1"/>
  <c r="T1245" i="1"/>
  <c r="W1239" i="1"/>
  <c r="L1245" i="1"/>
  <c r="M1245" i="1"/>
  <c r="Q1245" i="1"/>
  <c r="S1245" i="1"/>
  <c r="X1239" i="1"/>
  <c r="AE1238" i="1"/>
  <c r="AF1238" i="1"/>
  <c r="AH1238" i="1"/>
  <c r="Z1242" i="1"/>
  <c r="AA1239" i="1"/>
  <c r="AC1239" i="1"/>
  <c r="Y1239" i="1"/>
  <c r="AD1239" i="1"/>
  <c r="T1246" i="1"/>
  <c r="W1240" i="1"/>
  <c r="L1246" i="1"/>
  <c r="M1246" i="1"/>
  <c r="Q1246" i="1"/>
  <c r="S1246" i="1"/>
  <c r="X1240" i="1"/>
  <c r="AE1239" i="1"/>
  <c r="AF1239" i="1"/>
  <c r="AH1239" i="1"/>
  <c r="Z1243" i="1"/>
  <c r="AA1240" i="1"/>
  <c r="AC1240" i="1"/>
  <c r="Y1240" i="1"/>
  <c r="AD1240" i="1"/>
  <c r="T1247" i="1"/>
  <c r="W1241" i="1"/>
  <c r="L1247" i="1"/>
  <c r="M1247" i="1"/>
  <c r="Q1247" i="1"/>
  <c r="S1247" i="1"/>
  <c r="X1241" i="1"/>
  <c r="AE1240" i="1"/>
  <c r="AF1240" i="1"/>
  <c r="AH1240" i="1"/>
  <c r="Z1244" i="1"/>
  <c r="AA1241" i="1"/>
  <c r="AC1241" i="1"/>
  <c r="Y1241" i="1"/>
  <c r="AD1241" i="1"/>
  <c r="T1248" i="1"/>
  <c r="W1242" i="1"/>
  <c r="L1248" i="1"/>
  <c r="M1248" i="1"/>
  <c r="Q1248" i="1"/>
  <c r="S1248" i="1"/>
  <c r="X1242" i="1"/>
  <c r="AE1241" i="1"/>
  <c r="AF1241" i="1"/>
  <c r="AH1241" i="1"/>
  <c r="Z1245" i="1"/>
  <c r="AA1242" i="1"/>
  <c r="AC1242" i="1"/>
  <c r="Y1242" i="1"/>
  <c r="AD1242" i="1"/>
  <c r="T1249" i="1"/>
  <c r="W1243" i="1"/>
  <c r="L1249" i="1"/>
  <c r="M1249" i="1"/>
  <c r="Q1249" i="1"/>
  <c r="S1249" i="1"/>
  <c r="X1243" i="1"/>
  <c r="AE1242" i="1"/>
  <c r="AF1242" i="1"/>
  <c r="AH1242" i="1"/>
  <c r="Z1246" i="1"/>
  <c r="AA1243" i="1"/>
  <c r="AC1243" i="1"/>
  <c r="Y1243" i="1"/>
  <c r="AD1243" i="1"/>
  <c r="T1250" i="1"/>
  <c r="W1244" i="1"/>
  <c r="L1250" i="1"/>
  <c r="M1250" i="1"/>
  <c r="Q1250" i="1"/>
  <c r="S1250" i="1"/>
  <c r="X1244" i="1"/>
  <c r="AE1243" i="1"/>
  <c r="AF1243" i="1"/>
  <c r="AH1243" i="1"/>
  <c r="Z1247" i="1"/>
  <c r="AA1244" i="1"/>
  <c r="AC1244" i="1"/>
  <c r="Y1244" i="1"/>
  <c r="AD1244" i="1"/>
  <c r="T1251" i="1"/>
  <c r="W1245" i="1"/>
  <c r="L1251" i="1"/>
  <c r="M1251" i="1"/>
  <c r="Q1251" i="1"/>
  <c r="S1251" i="1"/>
  <c r="X1245" i="1"/>
  <c r="AE1244" i="1"/>
  <c r="AF1244" i="1"/>
  <c r="AH1244" i="1"/>
  <c r="Z1248" i="1"/>
  <c r="AA1245" i="1"/>
  <c r="AC1245" i="1"/>
  <c r="Y1245" i="1"/>
  <c r="AD1245" i="1"/>
  <c r="T1252" i="1"/>
  <c r="W1246" i="1"/>
  <c r="L1252" i="1"/>
  <c r="M1252" i="1"/>
  <c r="Q1252" i="1"/>
  <c r="S1252" i="1"/>
  <c r="X1246" i="1"/>
  <c r="AE1245" i="1"/>
  <c r="AF1245" i="1"/>
  <c r="AH1245" i="1"/>
  <c r="Z1249" i="1"/>
  <c r="AA1246" i="1"/>
  <c r="AC1246" i="1"/>
  <c r="Y1246" i="1"/>
  <c r="AD1246" i="1"/>
  <c r="T1253" i="1"/>
  <c r="W1247" i="1"/>
  <c r="L1253" i="1"/>
  <c r="M1253" i="1"/>
  <c r="Q1253" i="1"/>
  <c r="S1253" i="1"/>
  <c r="X1247" i="1"/>
  <c r="AE1246" i="1"/>
  <c r="AF1246" i="1"/>
  <c r="AH1246" i="1"/>
  <c r="Z1250" i="1"/>
  <c r="AA1247" i="1"/>
  <c r="AC1247" i="1"/>
  <c r="Y1247" i="1"/>
  <c r="AD1247" i="1"/>
  <c r="T1254" i="1"/>
  <c r="W1248" i="1"/>
  <c r="L1254" i="1"/>
  <c r="M1254" i="1"/>
  <c r="Q1254" i="1"/>
  <c r="S1254" i="1"/>
  <c r="X1248" i="1"/>
  <c r="AE1247" i="1"/>
  <c r="AF1247" i="1"/>
  <c r="AH1247" i="1"/>
  <c r="Z1251" i="1"/>
  <c r="AA1248" i="1"/>
  <c r="AC1248" i="1"/>
  <c r="Y1248" i="1"/>
  <c r="AD1248" i="1"/>
  <c r="T1255" i="1"/>
  <c r="W1249" i="1"/>
  <c r="L1255" i="1"/>
  <c r="M1255" i="1"/>
  <c r="Q1255" i="1"/>
  <c r="S1255" i="1"/>
  <c r="X1249" i="1"/>
  <c r="AE1248" i="1"/>
  <c r="AF1248" i="1"/>
  <c r="AH1248" i="1"/>
  <c r="Z1252" i="1"/>
  <c r="AA1249" i="1"/>
  <c r="AC1249" i="1"/>
  <c r="Y1249" i="1"/>
  <c r="AD1249" i="1"/>
  <c r="T1256" i="1"/>
  <c r="W1250" i="1"/>
  <c r="L1256" i="1"/>
  <c r="M1256" i="1"/>
  <c r="Q1256" i="1"/>
  <c r="S1256" i="1"/>
  <c r="X1250" i="1"/>
  <c r="AE1249" i="1"/>
  <c r="AF1249" i="1"/>
  <c r="AH1249" i="1"/>
  <c r="Z1253" i="1"/>
  <c r="AA1250" i="1"/>
  <c r="AC1250" i="1"/>
  <c r="Y1250" i="1"/>
  <c r="AD1250" i="1"/>
  <c r="T1257" i="1"/>
  <c r="W1251" i="1"/>
  <c r="L1257" i="1"/>
  <c r="M1257" i="1"/>
  <c r="Q1257" i="1"/>
  <c r="S1257" i="1"/>
  <c r="X1251" i="1"/>
  <c r="AE1250" i="1"/>
  <c r="AF1250" i="1"/>
  <c r="AH1250" i="1"/>
  <c r="Z1254" i="1"/>
  <c r="AA1251" i="1"/>
  <c r="AC1251" i="1"/>
  <c r="Y1251" i="1"/>
  <c r="AD1251" i="1"/>
  <c r="T1258" i="1"/>
  <c r="W1252" i="1"/>
  <c r="L1258" i="1"/>
  <c r="M1258" i="1"/>
  <c r="Q1258" i="1"/>
  <c r="S1258" i="1"/>
  <c r="X1252" i="1"/>
  <c r="AE1251" i="1"/>
  <c r="AF1251" i="1"/>
  <c r="AH1251" i="1"/>
  <c r="Z1255" i="1"/>
  <c r="AA1252" i="1"/>
  <c r="AC1252" i="1"/>
  <c r="Y1252" i="1"/>
  <c r="AD1252" i="1"/>
  <c r="T1259" i="1"/>
  <c r="W1253" i="1"/>
  <c r="L1259" i="1"/>
  <c r="M1259" i="1"/>
  <c r="Q1259" i="1"/>
  <c r="S1259" i="1"/>
  <c r="X1253" i="1"/>
  <c r="AE1252" i="1"/>
  <c r="AF1252" i="1"/>
  <c r="AH1252" i="1"/>
  <c r="Z1256" i="1"/>
  <c r="AA1253" i="1"/>
  <c r="AC1253" i="1"/>
  <c r="Y1253" i="1"/>
  <c r="AD1253" i="1"/>
  <c r="T1260" i="1"/>
  <c r="W1254" i="1"/>
  <c r="L1260" i="1"/>
  <c r="M1260" i="1"/>
  <c r="Q1260" i="1"/>
  <c r="S1260" i="1"/>
  <c r="X1254" i="1"/>
  <c r="AE1253" i="1"/>
  <c r="AF1253" i="1"/>
  <c r="AH1253" i="1"/>
  <c r="Z1257" i="1"/>
  <c r="AA1254" i="1"/>
  <c r="AC1254" i="1"/>
  <c r="Y1254" i="1"/>
  <c r="AD1254" i="1"/>
  <c r="T1261" i="1"/>
  <c r="W1255" i="1"/>
  <c r="L1261" i="1"/>
  <c r="M1261" i="1"/>
  <c r="Q1261" i="1"/>
  <c r="S1261" i="1"/>
  <c r="X1255" i="1"/>
  <c r="AE1254" i="1"/>
  <c r="AF1254" i="1"/>
  <c r="AH1254" i="1"/>
  <c r="Z1258" i="1"/>
  <c r="AA1255" i="1"/>
  <c r="AC1255" i="1"/>
  <c r="Y1255" i="1"/>
  <c r="AD1255" i="1"/>
  <c r="T1262" i="1"/>
  <c r="W1256" i="1"/>
  <c r="L1262" i="1"/>
  <c r="M1262" i="1"/>
  <c r="Q1262" i="1"/>
  <c r="S1262" i="1"/>
  <c r="X1256" i="1"/>
  <c r="AE1255" i="1"/>
  <c r="AF1255" i="1"/>
  <c r="AH1255" i="1"/>
  <c r="Z1259" i="1"/>
  <c r="AA1256" i="1"/>
  <c r="AC1256" i="1"/>
  <c r="Y1256" i="1"/>
  <c r="AD1256" i="1"/>
  <c r="T1263" i="1"/>
  <c r="W1257" i="1"/>
  <c r="L1263" i="1"/>
  <c r="M1263" i="1"/>
  <c r="Q1263" i="1"/>
  <c r="S1263" i="1"/>
  <c r="X1257" i="1"/>
  <c r="AE1256" i="1"/>
  <c r="AF1256" i="1"/>
  <c r="AH1256" i="1"/>
  <c r="Z1260" i="1"/>
  <c r="AA1257" i="1"/>
  <c r="AC1257" i="1"/>
  <c r="Y1257" i="1"/>
  <c r="AD1257" i="1"/>
  <c r="T1264" i="1"/>
  <c r="W1258" i="1"/>
  <c r="L1264" i="1"/>
  <c r="M1264" i="1"/>
  <c r="Q1264" i="1"/>
  <c r="S1264" i="1"/>
  <c r="X1258" i="1"/>
  <c r="AE1257" i="1"/>
  <c r="AF1257" i="1"/>
  <c r="AH1257" i="1"/>
  <c r="Z1261" i="1"/>
  <c r="AA1258" i="1"/>
  <c r="AC1258" i="1"/>
  <c r="Y1258" i="1"/>
  <c r="AD1258" i="1"/>
  <c r="T1265" i="1"/>
  <c r="W1259" i="1"/>
  <c r="L1265" i="1"/>
  <c r="M1265" i="1"/>
  <c r="Q1265" i="1"/>
  <c r="S1265" i="1"/>
  <c r="X1259" i="1"/>
  <c r="AE1258" i="1"/>
  <c r="AF1258" i="1"/>
  <c r="AH1258" i="1"/>
  <c r="Z1262" i="1"/>
  <c r="AA1259" i="1"/>
  <c r="AC1259" i="1"/>
  <c r="Y1259" i="1"/>
  <c r="AD1259" i="1"/>
  <c r="T1266" i="1"/>
  <c r="W1260" i="1"/>
  <c r="L1266" i="1"/>
  <c r="M1266" i="1"/>
  <c r="Q1266" i="1"/>
  <c r="S1266" i="1"/>
  <c r="X1260" i="1"/>
  <c r="AE1259" i="1"/>
  <c r="AF1259" i="1"/>
  <c r="AH1259" i="1"/>
  <c r="Z1263" i="1"/>
  <c r="AA1260" i="1"/>
  <c r="AC1260" i="1"/>
  <c r="Y1260" i="1"/>
  <c r="AD1260" i="1"/>
  <c r="T1267" i="1"/>
  <c r="W1261" i="1"/>
  <c r="L1267" i="1"/>
  <c r="M1267" i="1"/>
  <c r="Q1267" i="1"/>
  <c r="S1267" i="1"/>
  <c r="X1261" i="1"/>
  <c r="AE1260" i="1"/>
  <c r="AF1260" i="1"/>
  <c r="AH1260" i="1"/>
  <c r="Z1264" i="1"/>
  <c r="AA1261" i="1"/>
  <c r="AC1261" i="1"/>
  <c r="Y1261" i="1"/>
  <c r="AD1261" i="1"/>
  <c r="T1268" i="1"/>
  <c r="W1262" i="1"/>
  <c r="L1268" i="1"/>
  <c r="M1268" i="1"/>
  <c r="Q1268" i="1"/>
  <c r="S1268" i="1"/>
  <c r="X1262" i="1"/>
  <c r="AE1261" i="1"/>
  <c r="AF1261" i="1"/>
  <c r="AH1261" i="1"/>
  <c r="Z1265" i="1"/>
  <c r="AA1262" i="1"/>
  <c r="AC1262" i="1"/>
  <c r="Y1262" i="1"/>
  <c r="AD1262" i="1"/>
  <c r="T1269" i="1"/>
  <c r="W1263" i="1"/>
  <c r="L1269" i="1"/>
  <c r="M1269" i="1"/>
  <c r="Q1269" i="1"/>
  <c r="S1269" i="1"/>
  <c r="X1263" i="1"/>
  <c r="AE1262" i="1"/>
  <c r="AF1262" i="1"/>
  <c r="AH1262" i="1"/>
  <c r="Z1266" i="1"/>
  <c r="AA1263" i="1"/>
  <c r="AC1263" i="1"/>
  <c r="Y1263" i="1"/>
  <c r="AD1263" i="1"/>
  <c r="T1270" i="1"/>
  <c r="W1264" i="1"/>
  <c r="L1270" i="1"/>
  <c r="M1270" i="1"/>
  <c r="Q1270" i="1"/>
  <c r="S1270" i="1"/>
  <c r="X1264" i="1"/>
  <c r="AE1263" i="1"/>
  <c r="AF1263" i="1"/>
  <c r="AH1263" i="1"/>
  <c r="Z1267" i="1"/>
  <c r="AA1264" i="1"/>
  <c r="AC1264" i="1"/>
  <c r="Y1264" i="1"/>
  <c r="AD1264" i="1"/>
  <c r="T1271" i="1"/>
  <c r="W1265" i="1"/>
  <c r="L1271" i="1"/>
  <c r="M1271" i="1"/>
  <c r="Q1271" i="1"/>
  <c r="S1271" i="1"/>
  <c r="X1265" i="1"/>
  <c r="AE1264" i="1"/>
  <c r="AF1264" i="1"/>
  <c r="AH1264" i="1"/>
  <c r="Z1268" i="1"/>
  <c r="AA1265" i="1"/>
  <c r="AC1265" i="1"/>
  <c r="Y1265" i="1"/>
  <c r="AD1265" i="1"/>
  <c r="T1272" i="1"/>
  <c r="W1266" i="1"/>
  <c r="L1272" i="1"/>
  <c r="M1272" i="1"/>
  <c r="Q1272" i="1"/>
  <c r="S1272" i="1"/>
  <c r="X1266" i="1"/>
  <c r="AE1265" i="1"/>
  <c r="AF1265" i="1"/>
  <c r="AH1265" i="1"/>
  <c r="Z1269" i="1"/>
  <c r="AA1266" i="1"/>
  <c r="AC1266" i="1"/>
  <c r="Y1266" i="1"/>
  <c r="AD1266" i="1"/>
  <c r="T1273" i="1"/>
  <c r="W1267" i="1"/>
  <c r="L1273" i="1"/>
  <c r="M1273" i="1"/>
  <c r="Q1273" i="1"/>
  <c r="S1273" i="1"/>
  <c r="X1267" i="1"/>
  <c r="AE1266" i="1"/>
  <c r="AF1266" i="1"/>
  <c r="AH1266" i="1"/>
  <c r="Z1270" i="1"/>
  <c r="AA1267" i="1"/>
  <c r="AC1267" i="1"/>
  <c r="Y1267" i="1"/>
  <c r="AD1267" i="1"/>
  <c r="T1274" i="1"/>
  <c r="W1268" i="1"/>
  <c r="L1274" i="1"/>
  <c r="M1274" i="1"/>
  <c r="Q1274" i="1"/>
  <c r="S1274" i="1"/>
  <c r="X1268" i="1"/>
  <c r="AE1267" i="1"/>
  <c r="AF1267" i="1"/>
  <c r="AH1267" i="1"/>
  <c r="Z1271" i="1"/>
  <c r="AA1268" i="1"/>
  <c r="AC1268" i="1"/>
  <c r="Y1268" i="1"/>
  <c r="AD1268" i="1"/>
  <c r="T1275" i="1"/>
  <c r="W1269" i="1"/>
  <c r="L1275" i="1"/>
  <c r="M1275" i="1"/>
  <c r="Q1275" i="1"/>
  <c r="S1275" i="1"/>
  <c r="X1269" i="1"/>
  <c r="AE1268" i="1"/>
  <c r="AF1268" i="1"/>
  <c r="AH1268" i="1"/>
  <c r="Z1272" i="1"/>
  <c r="AA1269" i="1"/>
  <c r="AC1269" i="1"/>
  <c r="Y1269" i="1"/>
  <c r="AD1269" i="1"/>
  <c r="T1276" i="1"/>
  <c r="W1270" i="1"/>
  <c r="L1276" i="1"/>
  <c r="M1276" i="1"/>
  <c r="Q1276" i="1"/>
  <c r="S1276" i="1"/>
  <c r="X1270" i="1"/>
  <c r="AE1269" i="1"/>
  <c r="AF1269" i="1"/>
  <c r="AH1269" i="1"/>
  <c r="Z1273" i="1"/>
  <c r="AA1270" i="1"/>
  <c r="AC1270" i="1"/>
  <c r="Y1270" i="1"/>
  <c r="AD1270" i="1"/>
  <c r="T1277" i="1"/>
  <c r="W1271" i="1"/>
  <c r="L1277" i="1"/>
  <c r="M1277" i="1"/>
  <c r="Q1277" i="1"/>
  <c r="S1277" i="1"/>
  <c r="X1271" i="1"/>
  <c r="AE1270" i="1"/>
  <c r="AF1270" i="1"/>
  <c r="AH1270" i="1"/>
  <c r="Z1274" i="1"/>
  <c r="AA1271" i="1"/>
  <c r="AC1271" i="1"/>
  <c r="Y1271" i="1"/>
  <c r="AD1271" i="1"/>
  <c r="T1278" i="1"/>
  <c r="W1272" i="1"/>
  <c r="L1278" i="1"/>
  <c r="M1278" i="1"/>
  <c r="Q1278" i="1"/>
  <c r="S1278" i="1"/>
  <c r="X1272" i="1"/>
  <c r="AE1271" i="1"/>
  <c r="AF1271" i="1"/>
  <c r="AH1271" i="1"/>
  <c r="Z1275" i="1"/>
  <c r="AA1272" i="1"/>
  <c r="AC1272" i="1"/>
  <c r="Y1272" i="1"/>
  <c r="AD1272" i="1"/>
  <c r="T1279" i="1"/>
  <c r="W1273" i="1"/>
  <c r="L1279" i="1"/>
  <c r="M1279" i="1"/>
  <c r="Q1279" i="1"/>
  <c r="S1279" i="1"/>
  <c r="X1273" i="1"/>
  <c r="AE1272" i="1"/>
  <c r="AF1272" i="1"/>
  <c r="AH1272" i="1"/>
  <c r="Z1276" i="1"/>
  <c r="AA1273" i="1"/>
  <c r="AC1273" i="1"/>
  <c r="Y1273" i="1"/>
  <c r="AD1273" i="1"/>
  <c r="T1280" i="1"/>
  <c r="W1274" i="1"/>
  <c r="L1280" i="1"/>
  <c r="M1280" i="1"/>
  <c r="Q1280" i="1"/>
  <c r="S1280" i="1"/>
  <c r="X1274" i="1"/>
  <c r="AE1273" i="1"/>
  <c r="AF1273" i="1"/>
  <c r="AH1273" i="1"/>
  <c r="Z1277" i="1"/>
  <c r="AA1274" i="1"/>
  <c r="AC1274" i="1"/>
  <c r="Y1274" i="1"/>
  <c r="AD1274" i="1"/>
  <c r="T1281" i="1"/>
  <c r="W1275" i="1"/>
  <c r="L1281" i="1"/>
  <c r="M1281" i="1"/>
  <c r="Q1281" i="1"/>
  <c r="S1281" i="1"/>
  <c r="X1275" i="1"/>
  <c r="AE1274" i="1"/>
  <c r="AF1274" i="1"/>
  <c r="AH1274" i="1"/>
  <c r="Z1278" i="1"/>
  <c r="AA1275" i="1"/>
  <c r="AC1275" i="1"/>
  <c r="Y1275" i="1"/>
  <c r="AD1275" i="1"/>
  <c r="T1282" i="1"/>
  <c r="W1276" i="1"/>
  <c r="L1282" i="1"/>
  <c r="M1282" i="1"/>
  <c r="Q1282" i="1"/>
  <c r="S1282" i="1"/>
  <c r="X1276" i="1"/>
  <c r="AE1275" i="1"/>
  <c r="AF1275" i="1"/>
  <c r="AH1275" i="1"/>
  <c r="Z1279" i="1"/>
  <c r="AA1276" i="1"/>
  <c r="AC1276" i="1"/>
  <c r="Y1276" i="1"/>
  <c r="AD1276" i="1"/>
  <c r="T1283" i="1"/>
  <c r="W1277" i="1"/>
  <c r="L1283" i="1"/>
  <c r="M1283" i="1"/>
  <c r="Q1283" i="1"/>
  <c r="S1283" i="1"/>
  <c r="X1277" i="1"/>
  <c r="AE1276" i="1"/>
  <c r="AF1276" i="1"/>
  <c r="AH1276" i="1"/>
  <c r="Z1280" i="1"/>
  <c r="AA1277" i="1"/>
  <c r="AC1277" i="1"/>
  <c r="Y1277" i="1"/>
  <c r="AD1277" i="1"/>
  <c r="T1284" i="1"/>
  <c r="W1278" i="1"/>
  <c r="L1284" i="1"/>
  <c r="M1284" i="1"/>
  <c r="Q1284" i="1"/>
  <c r="S1284" i="1"/>
  <c r="X1278" i="1"/>
  <c r="AE1277" i="1"/>
  <c r="AF1277" i="1"/>
  <c r="AH1277" i="1"/>
  <c r="Z1281" i="1"/>
  <c r="AA1278" i="1"/>
  <c r="AC1278" i="1"/>
  <c r="Y1278" i="1"/>
  <c r="AD1278" i="1"/>
  <c r="T1285" i="1"/>
  <c r="W1279" i="1"/>
  <c r="L1285" i="1"/>
  <c r="M1285" i="1"/>
  <c r="Q1285" i="1"/>
  <c r="S1285" i="1"/>
  <c r="X1279" i="1"/>
  <c r="AE1278" i="1"/>
  <c r="AF1278" i="1"/>
  <c r="AH1278" i="1"/>
  <c r="Z1282" i="1"/>
  <c r="AA1279" i="1"/>
  <c r="AC1279" i="1"/>
  <c r="Y1279" i="1"/>
  <c r="AD1279" i="1"/>
  <c r="T1286" i="1"/>
  <c r="W1280" i="1"/>
  <c r="L1286" i="1"/>
  <c r="M1286" i="1"/>
  <c r="Q1286" i="1"/>
  <c r="S1286" i="1"/>
  <c r="X1280" i="1"/>
  <c r="AE1279" i="1"/>
  <c r="AF1279" i="1"/>
  <c r="AH1279" i="1"/>
  <c r="Z1283" i="1"/>
  <c r="AA1280" i="1"/>
  <c r="AC1280" i="1"/>
  <c r="Y1280" i="1"/>
  <c r="AD1280" i="1"/>
  <c r="T1287" i="1"/>
  <c r="W1281" i="1"/>
  <c r="L1287" i="1"/>
  <c r="M1287" i="1"/>
  <c r="Q1287" i="1"/>
  <c r="S1287" i="1"/>
  <c r="X1281" i="1"/>
  <c r="AE1280" i="1"/>
  <c r="AF1280" i="1"/>
  <c r="AH1280" i="1"/>
  <c r="Z1284" i="1"/>
  <c r="AA1281" i="1"/>
  <c r="AC1281" i="1"/>
  <c r="Y1281" i="1"/>
  <c r="AD1281" i="1"/>
  <c r="T1288" i="1"/>
  <c r="W1282" i="1"/>
  <c r="L1288" i="1"/>
  <c r="M1288" i="1"/>
  <c r="Q1288" i="1"/>
  <c r="S1288" i="1"/>
  <c r="X1282" i="1"/>
  <c r="AE1281" i="1"/>
  <c r="AF1281" i="1"/>
  <c r="AH1281" i="1"/>
  <c r="Z1285" i="1"/>
  <c r="AA1282" i="1"/>
  <c r="AC1282" i="1"/>
  <c r="Y1282" i="1"/>
  <c r="AD1282" i="1"/>
  <c r="T1289" i="1"/>
  <c r="W1283" i="1"/>
  <c r="L1289" i="1"/>
  <c r="M1289" i="1"/>
  <c r="Q1289" i="1"/>
  <c r="S1289" i="1"/>
  <c r="X1283" i="1"/>
  <c r="AE1282" i="1"/>
  <c r="AF1282" i="1"/>
  <c r="AH1282" i="1"/>
  <c r="Z1286" i="1"/>
  <c r="AA1283" i="1"/>
  <c r="AC1283" i="1"/>
  <c r="Y1283" i="1"/>
  <c r="AD1283" i="1"/>
  <c r="T1290" i="1"/>
  <c r="W1284" i="1"/>
  <c r="L1290" i="1"/>
  <c r="M1290" i="1"/>
  <c r="Q1290" i="1"/>
  <c r="S1290" i="1"/>
  <c r="X1284" i="1"/>
  <c r="AE1283" i="1"/>
  <c r="AF1283" i="1"/>
  <c r="AH1283" i="1"/>
  <c r="Z1287" i="1"/>
  <c r="AA1284" i="1"/>
  <c r="AC1284" i="1"/>
  <c r="Y1284" i="1"/>
  <c r="AD1284" i="1"/>
  <c r="T1291" i="1"/>
  <c r="W1285" i="1"/>
  <c r="L1291" i="1"/>
  <c r="M1291" i="1"/>
  <c r="Q1291" i="1"/>
  <c r="S1291" i="1"/>
  <c r="X1285" i="1"/>
  <c r="AE1284" i="1"/>
  <c r="AF1284" i="1"/>
  <c r="AH1284" i="1"/>
  <c r="Z1288" i="1"/>
  <c r="AA1285" i="1"/>
  <c r="AC1285" i="1"/>
  <c r="Y1285" i="1"/>
  <c r="AD1285" i="1"/>
  <c r="T1292" i="1"/>
  <c r="W1286" i="1"/>
  <c r="L1292" i="1"/>
  <c r="M1292" i="1"/>
  <c r="Q1292" i="1"/>
  <c r="S1292" i="1"/>
  <c r="X1286" i="1"/>
  <c r="AE1285" i="1"/>
  <c r="AF1285" i="1"/>
  <c r="AH1285" i="1"/>
  <c r="Z1289" i="1"/>
  <c r="AA1286" i="1"/>
  <c r="AC1286" i="1"/>
  <c r="Y1286" i="1"/>
  <c r="AD1286" i="1"/>
  <c r="T1293" i="1"/>
  <c r="W1287" i="1"/>
  <c r="L1293" i="1"/>
  <c r="M1293" i="1"/>
  <c r="Q1293" i="1"/>
  <c r="S1293" i="1"/>
  <c r="X1287" i="1"/>
  <c r="AE1286" i="1"/>
  <c r="AF1286" i="1"/>
  <c r="AH1286" i="1"/>
  <c r="Z1290" i="1"/>
  <c r="AA1287" i="1"/>
  <c r="AC1287" i="1"/>
  <c r="Y1287" i="1"/>
  <c r="AD1287" i="1"/>
  <c r="T1294" i="1"/>
  <c r="W1288" i="1"/>
  <c r="L1294" i="1"/>
  <c r="M1294" i="1"/>
  <c r="Q1294" i="1"/>
  <c r="S1294" i="1"/>
  <c r="X1288" i="1"/>
  <c r="AE1287" i="1"/>
  <c r="AF1287" i="1"/>
  <c r="AH1287" i="1"/>
  <c r="Z1291" i="1"/>
  <c r="AA1288" i="1"/>
  <c r="AC1288" i="1"/>
  <c r="Y1288" i="1"/>
  <c r="AD1288" i="1"/>
  <c r="T1295" i="1"/>
  <c r="W1289" i="1"/>
  <c r="L1295" i="1"/>
  <c r="M1295" i="1"/>
  <c r="Q1295" i="1"/>
  <c r="S1295" i="1"/>
  <c r="X1289" i="1"/>
  <c r="AE1288" i="1"/>
  <c r="AF1288" i="1"/>
  <c r="AH1288" i="1"/>
  <c r="Z1292" i="1"/>
  <c r="AA1289" i="1"/>
  <c r="AC1289" i="1"/>
  <c r="Y1289" i="1"/>
  <c r="AD1289" i="1"/>
  <c r="T1296" i="1"/>
  <c r="W1290" i="1"/>
  <c r="L1296" i="1"/>
  <c r="M1296" i="1"/>
  <c r="Q1296" i="1"/>
  <c r="S1296" i="1"/>
  <c r="X1290" i="1"/>
  <c r="AE1289" i="1"/>
  <c r="AF1289" i="1"/>
  <c r="AH1289" i="1"/>
  <c r="Z1293" i="1"/>
  <c r="AA1290" i="1"/>
  <c r="AC1290" i="1"/>
  <c r="Y1290" i="1"/>
  <c r="AD1290" i="1"/>
  <c r="T1297" i="1"/>
  <c r="W1291" i="1"/>
  <c r="L1297" i="1"/>
  <c r="M1297" i="1"/>
  <c r="Q1297" i="1"/>
  <c r="S1297" i="1"/>
  <c r="X1291" i="1"/>
  <c r="AE1290" i="1"/>
  <c r="AF1290" i="1"/>
  <c r="AH1290" i="1"/>
  <c r="Z1294" i="1"/>
  <c r="AA1291" i="1"/>
  <c r="AC1291" i="1"/>
  <c r="Y1291" i="1"/>
  <c r="AD1291" i="1"/>
  <c r="T1298" i="1"/>
  <c r="W1292" i="1"/>
  <c r="L1298" i="1"/>
  <c r="M1298" i="1"/>
  <c r="Q1298" i="1"/>
  <c r="S1298" i="1"/>
  <c r="X1292" i="1"/>
  <c r="AE1291" i="1"/>
  <c r="AF1291" i="1"/>
  <c r="AH1291" i="1"/>
  <c r="Z1295" i="1"/>
  <c r="AA1292" i="1"/>
  <c r="AC1292" i="1"/>
  <c r="Y1292" i="1"/>
  <c r="AD1292" i="1"/>
  <c r="T1299" i="1"/>
  <c r="W1293" i="1"/>
  <c r="L1299" i="1"/>
  <c r="M1299" i="1"/>
  <c r="Q1299" i="1"/>
  <c r="S1299" i="1"/>
  <c r="X1293" i="1"/>
  <c r="AE1292" i="1"/>
  <c r="AF1292" i="1"/>
  <c r="AH1292" i="1"/>
  <c r="Z1296" i="1"/>
  <c r="AA1293" i="1"/>
  <c r="AC1293" i="1"/>
  <c r="Y1293" i="1"/>
  <c r="AD1293" i="1"/>
  <c r="T1300" i="1"/>
  <c r="W1294" i="1"/>
  <c r="L1300" i="1"/>
  <c r="M1300" i="1"/>
  <c r="Q1300" i="1"/>
  <c r="S1300" i="1"/>
  <c r="X1294" i="1"/>
  <c r="AE1293" i="1"/>
  <c r="AF1293" i="1"/>
  <c r="AH1293" i="1"/>
  <c r="Z1297" i="1"/>
  <c r="AA1294" i="1"/>
  <c r="AC1294" i="1"/>
  <c r="Y1294" i="1"/>
  <c r="AD1294" i="1"/>
  <c r="T1301" i="1"/>
  <c r="W1295" i="1"/>
  <c r="L1301" i="1"/>
  <c r="M1301" i="1"/>
  <c r="Q1301" i="1"/>
  <c r="S1301" i="1"/>
  <c r="X1295" i="1"/>
  <c r="AE1294" i="1"/>
  <c r="AF1294" i="1"/>
  <c r="AH1294" i="1"/>
  <c r="Z1298" i="1"/>
  <c r="AA1295" i="1"/>
  <c r="AC1295" i="1"/>
  <c r="Y1295" i="1"/>
  <c r="AD1295" i="1"/>
  <c r="T1302" i="1"/>
  <c r="W1296" i="1"/>
  <c r="L1302" i="1"/>
  <c r="M1302" i="1"/>
  <c r="Q1302" i="1"/>
  <c r="S1302" i="1"/>
  <c r="X1296" i="1"/>
  <c r="AE1295" i="1"/>
  <c r="AF1295" i="1"/>
  <c r="AH1295" i="1"/>
  <c r="Z1299" i="1"/>
  <c r="AA1296" i="1"/>
  <c r="AC1296" i="1"/>
  <c r="Y1296" i="1"/>
  <c r="AD1296" i="1"/>
  <c r="T1303" i="1"/>
  <c r="W1297" i="1"/>
  <c r="L1303" i="1"/>
  <c r="M1303" i="1"/>
  <c r="Q1303" i="1"/>
  <c r="S1303" i="1"/>
  <c r="X1297" i="1"/>
  <c r="AE1296" i="1"/>
  <c r="AF1296" i="1"/>
  <c r="AH1296" i="1"/>
  <c r="Z1300" i="1"/>
  <c r="AA1297" i="1"/>
  <c r="AC1297" i="1"/>
  <c r="Y1297" i="1"/>
  <c r="AD1297" i="1"/>
  <c r="T1304" i="1"/>
  <c r="W1298" i="1"/>
  <c r="L1304" i="1"/>
  <c r="M1304" i="1"/>
  <c r="Q1304" i="1"/>
  <c r="S1304" i="1"/>
  <c r="X1298" i="1"/>
  <c r="AE1297" i="1"/>
  <c r="AF1297" i="1"/>
  <c r="AH1297" i="1"/>
  <c r="Z1301" i="1"/>
  <c r="AA1298" i="1"/>
  <c r="AC1298" i="1"/>
  <c r="Y1298" i="1"/>
  <c r="AD1298" i="1"/>
  <c r="T1305" i="1"/>
  <c r="W1299" i="1"/>
  <c r="L1305" i="1"/>
  <c r="M1305" i="1"/>
  <c r="Q1305" i="1"/>
  <c r="S1305" i="1"/>
  <c r="X1299" i="1"/>
  <c r="AE1298" i="1"/>
  <c r="AF1298" i="1"/>
  <c r="AH1298" i="1"/>
  <c r="Z1302" i="1"/>
  <c r="AA1299" i="1"/>
  <c r="AC1299" i="1"/>
  <c r="Y1299" i="1"/>
  <c r="AD1299" i="1"/>
  <c r="T1306" i="1"/>
  <c r="W1300" i="1"/>
  <c r="L1306" i="1"/>
  <c r="M1306" i="1"/>
  <c r="Q1306" i="1"/>
  <c r="S1306" i="1"/>
  <c r="X1300" i="1"/>
  <c r="AE1299" i="1"/>
  <c r="AF1299" i="1"/>
  <c r="AH1299" i="1"/>
  <c r="Z1303" i="1"/>
  <c r="AA1300" i="1"/>
  <c r="AC1300" i="1"/>
  <c r="Y1300" i="1"/>
  <c r="AD1300" i="1"/>
  <c r="T1307" i="1"/>
  <c r="W1301" i="1"/>
  <c r="L1307" i="1"/>
  <c r="M1307" i="1"/>
  <c r="Q1307" i="1"/>
  <c r="S1307" i="1"/>
  <c r="X1301" i="1"/>
  <c r="AE1300" i="1"/>
  <c r="AF1300" i="1"/>
  <c r="AH1300" i="1"/>
  <c r="Z1304" i="1"/>
  <c r="AA1301" i="1"/>
  <c r="AC1301" i="1"/>
  <c r="Y1301" i="1"/>
  <c r="AD1301" i="1"/>
  <c r="T1308" i="1"/>
  <c r="W1302" i="1"/>
  <c r="L1308" i="1"/>
  <c r="M1308" i="1"/>
  <c r="Q1308" i="1"/>
  <c r="S1308" i="1"/>
  <c r="X1302" i="1"/>
  <c r="AE1301" i="1"/>
  <c r="AF1301" i="1"/>
  <c r="AH1301" i="1"/>
  <c r="Z1305" i="1"/>
  <c r="AA1302" i="1"/>
  <c r="AC1302" i="1"/>
  <c r="Y1302" i="1"/>
  <c r="AD1302" i="1"/>
  <c r="T1309" i="1"/>
  <c r="W1303" i="1"/>
  <c r="L1309" i="1"/>
  <c r="M1309" i="1"/>
  <c r="Q1309" i="1"/>
  <c r="S1309" i="1"/>
  <c r="X1303" i="1"/>
  <c r="AE1302" i="1"/>
  <c r="AF1302" i="1"/>
  <c r="AH1302" i="1"/>
  <c r="Z1306" i="1"/>
  <c r="AA1303" i="1"/>
  <c r="AC1303" i="1"/>
  <c r="Y1303" i="1"/>
  <c r="AD1303" i="1"/>
  <c r="T1310" i="1"/>
  <c r="W1304" i="1"/>
  <c r="L1310" i="1"/>
  <c r="M1310" i="1"/>
  <c r="Q1310" i="1"/>
  <c r="S1310" i="1"/>
  <c r="X1304" i="1"/>
  <c r="AE1303" i="1"/>
  <c r="AF1303" i="1"/>
  <c r="AH1303" i="1"/>
  <c r="Z1307" i="1"/>
  <c r="AA1304" i="1"/>
  <c r="AC1304" i="1"/>
  <c r="Y1304" i="1"/>
  <c r="AD1304" i="1"/>
  <c r="T1311" i="1"/>
  <c r="W1305" i="1"/>
  <c r="L1311" i="1"/>
  <c r="M1311" i="1"/>
  <c r="Q1311" i="1"/>
  <c r="S1311" i="1"/>
  <c r="X1305" i="1"/>
  <c r="AE1304" i="1"/>
  <c r="AF1304" i="1"/>
  <c r="AH1304" i="1"/>
  <c r="Z1308" i="1"/>
  <c r="AA1305" i="1"/>
  <c r="AC1305" i="1"/>
  <c r="Y1305" i="1"/>
  <c r="AD1305" i="1"/>
  <c r="T1312" i="1"/>
  <c r="W1306" i="1"/>
  <c r="L1312" i="1"/>
  <c r="M1312" i="1"/>
  <c r="Q1312" i="1"/>
  <c r="S1312" i="1"/>
  <c r="X1306" i="1"/>
  <c r="AE1305" i="1"/>
  <c r="AF1305" i="1"/>
  <c r="AH1305" i="1"/>
  <c r="Z1309" i="1"/>
  <c r="AA1306" i="1"/>
  <c r="AC1306" i="1"/>
  <c r="Y1306" i="1"/>
  <c r="AD1306" i="1"/>
  <c r="T1313" i="1"/>
  <c r="W1307" i="1"/>
  <c r="L1313" i="1"/>
  <c r="M1313" i="1"/>
  <c r="Q1313" i="1"/>
  <c r="S1313" i="1"/>
  <c r="X1307" i="1"/>
  <c r="AE1306" i="1"/>
  <c r="AF1306" i="1"/>
  <c r="AH1306" i="1"/>
  <c r="Z1310" i="1"/>
  <c r="AA1307" i="1"/>
  <c r="AC1307" i="1"/>
  <c r="Y1307" i="1"/>
  <c r="AD1307" i="1"/>
  <c r="T1314" i="1"/>
  <c r="W1308" i="1"/>
  <c r="L1314" i="1"/>
  <c r="M1314" i="1"/>
  <c r="Q1314" i="1"/>
  <c r="S1314" i="1"/>
  <c r="X1308" i="1"/>
  <c r="AE1307" i="1"/>
  <c r="AF1307" i="1"/>
  <c r="AH1307" i="1"/>
  <c r="Z1311" i="1"/>
  <c r="AA1308" i="1"/>
  <c r="AC1308" i="1"/>
  <c r="Y1308" i="1"/>
  <c r="AD1308" i="1"/>
  <c r="T1315" i="1"/>
  <c r="W1309" i="1"/>
  <c r="L1315" i="1"/>
  <c r="M1315" i="1"/>
  <c r="Q1315" i="1"/>
  <c r="S1315" i="1"/>
  <c r="X1309" i="1"/>
  <c r="AE1308" i="1"/>
  <c r="AF1308" i="1"/>
  <c r="AH1308" i="1"/>
  <c r="Z1312" i="1"/>
  <c r="AA1309" i="1"/>
  <c r="AC1309" i="1"/>
  <c r="Y1309" i="1"/>
  <c r="AD1309" i="1"/>
  <c r="T1316" i="1"/>
  <c r="W1310" i="1"/>
  <c r="L1316" i="1"/>
  <c r="M1316" i="1"/>
  <c r="Q1316" i="1"/>
  <c r="S1316" i="1"/>
  <c r="X1310" i="1"/>
  <c r="AE1309" i="1"/>
  <c r="AF1309" i="1"/>
  <c r="AH1309" i="1"/>
  <c r="Z1313" i="1"/>
  <c r="AA1310" i="1"/>
  <c r="AC1310" i="1"/>
  <c r="Y1310" i="1"/>
  <c r="AD1310" i="1"/>
  <c r="T1317" i="1"/>
  <c r="W1311" i="1"/>
  <c r="L1317" i="1"/>
  <c r="M1317" i="1"/>
  <c r="Q1317" i="1"/>
  <c r="S1317" i="1"/>
  <c r="X1311" i="1"/>
  <c r="AE1310" i="1"/>
  <c r="AF1310" i="1"/>
  <c r="AH1310" i="1"/>
  <c r="Z1314" i="1"/>
  <c r="AA1311" i="1"/>
  <c r="AC1311" i="1"/>
  <c r="Y1311" i="1"/>
  <c r="AD1311" i="1"/>
  <c r="T1318" i="1"/>
  <c r="W1312" i="1"/>
  <c r="L1318" i="1"/>
  <c r="M1318" i="1"/>
  <c r="Q1318" i="1"/>
  <c r="S1318" i="1"/>
  <c r="X1312" i="1"/>
  <c r="AE1311" i="1"/>
  <c r="AF1311" i="1"/>
  <c r="AH1311" i="1"/>
  <c r="Z1315" i="1"/>
  <c r="AA1312" i="1"/>
  <c r="AC1312" i="1"/>
  <c r="Y1312" i="1"/>
  <c r="AD1312" i="1"/>
  <c r="T1319" i="1"/>
  <c r="W1313" i="1"/>
  <c r="L1319" i="1"/>
  <c r="M1319" i="1"/>
  <c r="Q1319" i="1"/>
  <c r="S1319" i="1"/>
  <c r="X1313" i="1"/>
  <c r="AE1312" i="1"/>
  <c r="AF1312" i="1"/>
  <c r="AH1312" i="1"/>
  <c r="Z1316" i="1"/>
  <c r="AA1313" i="1"/>
  <c r="AC1313" i="1"/>
  <c r="Y1313" i="1"/>
  <c r="AD1313" i="1"/>
  <c r="T1320" i="1"/>
  <c r="W1314" i="1"/>
  <c r="L1320" i="1"/>
  <c r="M1320" i="1"/>
  <c r="Q1320" i="1"/>
  <c r="S1320" i="1"/>
  <c r="X1314" i="1"/>
  <c r="AE1313" i="1"/>
  <c r="AF1313" i="1"/>
  <c r="AH1313" i="1"/>
  <c r="Z1317" i="1"/>
  <c r="AA1314" i="1"/>
  <c r="AC1314" i="1"/>
  <c r="Y1314" i="1"/>
  <c r="AD1314" i="1"/>
  <c r="T1321" i="1"/>
  <c r="W1315" i="1"/>
  <c r="L1321" i="1"/>
  <c r="M1321" i="1"/>
  <c r="Q1321" i="1"/>
  <c r="S1321" i="1"/>
  <c r="X1315" i="1"/>
  <c r="AE1314" i="1"/>
  <c r="AF1314" i="1"/>
  <c r="AH1314" i="1"/>
  <c r="Z1318" i="1"/>
  <c r="AA1315" i="1"/>
  <c r="AC1315" i="1"/>
  <c r="Y1315" i="1"/>
  <c r="AD1315" i="1"/>
  <c r="T1322" i="1"/>
  <c r="W1316" i="1"/>
  <c r="L1322" i="1"/>
  <c r="M1322" i="1"/>
  <c r="Q1322" i="1"/>
  <c r="S1322" i="1"/>
  <c r="X1316" i="1"/>
  <c r="AE1315" i="1"/>
  <c r="AF1315" i="1"/>
  <c r="AH1315" i="1"/>
  <c r="Z1319" i="1"/>
  <c r="AA1316" i="1"/>
  <c r="AC1316" i="1"/>
  <c r="Y1316" i="1"/>
  <c r="AD1316" i="1"/>
  <c r="T1323" i="1"/>
  <c r="W1317" i="1"/>
  <c r="L1323" i="1"/>
  <c r="M1323" i="1"/>
  <c r="Q1323" i="1"/>
  <c r="S1323" i="1"/>
  <c r="X1317" i="1"/>
  <c r="AE1316" i="1"/>
  <c r="AF1316" i="1"/>
  <c r="AH1316" i="1"/>
  <c r="Z1320" i="1"/>
  <c r="AA1317" i="1"/>
  <c r="AC1317" i="1"/>
  <c r="Y1317" i="1"/>
  <c r="AD1317" i="1"/>
  <c r="T1324" i="1"/>
  <c r="W1318" i="1"/>
  <c r="L1324" i="1"/>
  <c r="M1324" i="1"/>
  <c r="Q1324" i="1"/>
  <c r="S1324" i="1"/>
  <c r="X1318" i="1"/>
  <c r="AE1317" i="1"/>
  <c r="AF1317" i="1"/>
  <c r="AH1317" i="1"/>
  <c r="Z1321" i="1"/>
  <c r="AA1318" i="1"/>
  <c r="AC1318" i="1"/>
  <c r="Y1318" i="1"/>
  <c r="AD1318" i="1"/>
  <c r="T1325" i="1"/>
  <c r="W1319" i="1"/>
  <c r="L1325" i="1"/>
  <c r="M1325" i="1"/>
  <c r="Q1325" i="1"/>
  <c r="S1325" i="1"/>
  <c r="X1319" i="1"/>
  <c r="AE1318" i="1"/>
  <c r="AF1318" i="1"/>
  <c r="AH1318" i="1"/>
  <c r="Z1322" i="1"/>
  <c r="AA1319" i="1"/>
  <c r="AC1319" i="1"/>
  <c r="Y1319" i="1"/>
  <c r="AD1319" i="1"/>
  <c r="T1326" i="1"/>
  <c r="W1320" i="1"/>
  <c r="L1326" i="1"/>
  <c r="M1326" i="1"/>
  <c r="Q1326" i="1"/>
  <c r="S1326" i="1"/>
  <c r="X1320" i="1"/>
  <c r="AE1319" i="1"/>
  <c r="AF1319" i="1"/>
  <c r="AH1319" i="1"/>
  <c r="Z1323" i="1"/>
  <c r="AA1320" i="1"/>
  <c r="AC1320" i="1"/>
  <c r="Y1320" i="1"/>
  <c r="AD1320" i="1"/>
  <c r="T1327" i="1"/>
  <c r="W1321" i="1"/>
  <c r="L1327" i="1"/>
  <c r="M1327" i="1"/>
  <c r="Q1327" i="1"/>
  <c r="S1327" i="1"/>
  <c r="X1321" i="1"/>
  <c r="AE1320" i="1"/>
  <c r="AF1320" i="1"/>
  <c r="AH1320" i="1"/>
  <c r="Z1324" i="1"/>
  <c r="AA1321" i="1"/>
  <c r="AC1321" i="1"/>
  <c r="Y1321" i="1"/>
  <c r="AD1321" i="1"/>
  <c r="T1328" i="1"/>
  <c r="W1322" i="1"/>
  <c r="L1328" i="1"/>
  <c r="M1328" i="1"/>
  <c r="Q1328" i="1"/>
  <c r="S1328" i="1"/>
  <c r="X1322" i="1"/>
  <c r="AE1321" i="1"/>
  <c r="AF1321" i="1"/>
  <c r="AH1321" i="1"/>
  <c r="Z1325" i="1"/>
  <c r="AA1322" i="1"/>
  <c r="AC1322" i="1"/>
  <c r="Y1322" i="1"/>
  <c r="AD1322" i="1"/>
  <c r="T1329" i="1"/>
  <c r="W1323" i="1"/>
  <c r="L1329" i="1"/>
  <c r="M1329" i="1"/>
  <c r="Q1329" i="1"/>
  <c r="S1329" i="1"/>
  <c r="X1323" i="1"/>
  <c r="AE1322" i="1"/>
  <c r="AF1322" i="1"/>
  <c r="AH1322" i="1"/>
  <c r="Z1326" i="1"/>
  <c r="AA1323" i="1"/>
  <c r="AC1323" i="1"/>
  <c r="Y1323" i="1"/>
  <c r="AD1323" i="1"/>
  <c r="T1330" i="1"/>
  <c r="W1324" i="1"/>
  <c r="L1330" i="1"/>
  <c r="M1330" i="1"/>
  <c r="Q1330" i="1"/>
  <c r="S1330" i="1"/>
  <c r="X1324" i="1"/>
  <c r="AE1323" i="1"/>
  <c r="AF1323" i="1"/>
  <c r="AH1323" i="1"/>
  <c r="Z1327" i="1"/>
  <c r="AA1324" i="1"/>
  <c r="AC1324" i="1"/>
  <c r="Y1324" i="1"/>
  <c r="AD1324" i="1"/>
  <c r="T1331" i="1"/>
  <c r="W1325" i="1"/>
  <c r="L1331" i="1"/>
  <c r="M1331" i="1"/>
  <c r="Q1331" i="1"/>
  <c r="S1331" i="1"/>
  <c r="X1325" i="1"/>
  <c r="AE1324" i="1"/>
  <c r="AF1324" i="1"/>
  <c r="AH1324" i="1"/>
  <c r="Z1328" i="1"/>
  <c r="AA1325" i="1"/>
  <c r="AC1325" i="1"/>
  <c r="Y1325" i="1"/>
  <c r="AD1325" i="1"/>
  <c r="T1332" i="1"/>
  <c r="W1326" i="1"/>
  <c r="L1332" i="1"/>
  <c r="M1332" i="1"/>
  <c r="Q1332" i="1"/>
  <c r="S1332" i="1"/>
  <c r="X1326" i="1"/>
  <c r="AE1325" i="1"/>
  <c r="AF1325" i="1"/>
  <c r="AH1325" i="1"/>
  <c r="Z1329" i="1"/>
  <c r="AA1326" i="1"/>
  <c r="AC1326" i="1"/>
  <c r="Y1326" i="1"/>
  <c r="AD1326" i="1"/>
  <c r="T1333" i="1"/>
  <c r="W1327" i="1"/>
  <c r="L1333" i="1"/>
  <c r="M1333" i="1"/>
  <c r="Q1333" i="1"/>
  <c r="S1333" i="1"/>
  <c r="X1327" i="1"/>
  <c r="AE1326" i="1"/>
  <c r="AF1326" i="1"/>
  <c r="AH1326" i="1"/>
  <c r="Z1330" i="1"/>
  <c r="AA1327" i="1"/>
  <c r="AC1327" i="1"/>
  <c r="Y1327" i="1"/>
  <c r="AD1327" i="1"/>
  <c r="T1334" i="1"/>
  <c r="W1328" i="1"/>
  <c r="L1334" i="1"/>
  <c r="M1334" i="1"/>
  <c r="Q1334" i="1"/>
  <c r="S1334" i="1"/>
  <c r="X1328" i="1"/>
  <c r="AE1327" i="1"/>
  <c r="AF1327" i="1"/>
  <c r="AH1327" i="1"/>
  <c r="Z1331" i="1"/>
  <c r="AA1328" i="1"/>
  <c r="AC1328" i="1"/>
  <c r="Y1328" i="1"/>
  <c r="AD1328" i="1"/>
  <c r="T1335" i="1"/>
  <c r="W1329" i="1"/>
  <c r="L1335" i="1"/>
  <c r="M1335" i="1"/>
  <c r="Q1335" i="1"/>
  <c r="S1335" i="1"/>
  <c r="X1329" i="1"/>
  <c r="AE1328" i="1"/>
  <c r="AF1328" i="1"/>
  <c r="AH1328" i="1"/>
  <c r="Z1332" i="1"/>
  <c r="AA1329" i="1"/>
  <c r="AC1329" i="1"/>
  <c r="Y1329" i="1"/>
  <c r="AD1329" i="1"/>
  <c r="T1336" i="1"/>
  <c r="W1330" i="1"/>
  <c r="L1336" i="1"/>
  <c r="M1336" i="1"/>
  <c r="Q1336" i="1"/>
  <c r="S1336" i="1"/>
  <c r="X1330" i="1"/>
  <c r="AE1329" i="1"/>
  <c r="AF1329" i="1"/>
  <c r="AH1329" i="1"/>
  <c r="Z1333" i="1"/>
  <c r="AA1330" i="1"/>
  <c r="AC1330" i="1"/>
  <c r="Y1330" i="1"/>
  <c r="AD1330" i="1"/>
  <c r="T1337" i="1"/>
  <c r="W1331" i="1"/>
  <c r="L1337" i="1"/>
  <c r="M1337" i="1"/>
  <c r="Q1337" i="1"/>
  <c r="S1337" i="1"/>
  <c r="X1331" i="1"/>
  <c r="AE1330" i="1"/>
  <c r="AF1330" i="1"/>
  <c r="AH1330" i="1"/>
  <c r="Z1334" i="1"/>
  <c r="AA1331" i="1"/>
  <c r="AC1331" i="1"/>
  <c r="Y1331" i="1"/>
  <c r="AD1331" i="1"/>
  <c r="T1338" i="1"/>
  <c r="W1332" i="1"/>
  <c r="L1338" i="1"/>
  <c r="M1338" i="1"/>
  <c r="Q1338" i="1"/>
  <c r="S1338" i="1"/>
  <c r="X1332" i="1"/>
  <c r="AE1331" i="1"/>
  <c r="AF1331" i="1"/>
  <c r="AH1331" i="1"/>
  <c r="Z1335" i="1"/>
  <c r="AA1332" i="1"/>
  <c r="AC1332" i="1"/>
  <c r="Y1332" i="1"/>
  <c r="AD1332" i="1"/>
  <c r="T1339" i="1"/>
  <c r="W1333" i="1"/>
  <c r="L1339" i="1"/>
  <c r="M1339" i="1"/>
  <c r="Q1339" i="1"/>
  <c r="S1339" i="1"/>
  <c r="X1333" i="1"/>
  <c r="AE1332" i="1"/>
  <c r="AF1332" i="1"/>
  <c r="AH1332" i="1"/>
  <c r="Z1336" i="1"/>
  <c r="AA1333" i="1"/>
  <c r="AC1333" i="1"/>
  <c r="Y1333" i="1"/>
  <c r="AD1333" i="1"/>
  <c r="T1340" i="1"/>
  <c r="W1334" i="1"/>
  <c r="L1340" i="1"/>
  <c r="M1340" i="1"/>
  <c r="Q1340" i="1"/>
  <c r="S1340" i="1"/>
  <c r="X1334" i="1"/>
  <c r="AE1333" i="1"/>
  <c r="AF1333" i="1"/>
  <c r="AH1333" i="1"/>
  <c r="Z1337" i="1"/>
  <c r="AA1334" i="1"/>
  <c r="AC1334" i="1"/>
  <c r="Y1334" i="1"/>
  <c r="AD1334" i="1"/>
  <c r="T1341" i="1"/>
  <c r="W1335" i="1"/>
  <c r="L1341" i="1"/>
  <c r="M1341" i="1"/>
  <c r="Q1341" i="1"/>
  <c r="S1341" i="1"/>
  <c r="X1335" i="1"/>
  <c r="AE1334" i="1"/>
  <c r="AF1334" i="1"/>
  <c r="AH1334" i="1"/>
  <c r="Z1338" i="1"/>
  <c r="AA1335" i="1"/>
  <c r="AC1335" i="1"/>
  <c r="Y1335" i="1"/>
  <c r="AD1335" i="1"/>
  <c r="T1342" i="1"/>
  <c r="W1336" i="1"/>
  <c r="L1342" i="1"/>
  <c r="M1342" i="1"/>
  <c r="Q1342" i="1"/>
  <c r="S1342" i="1"/>
  <c r="X1336" i="1"/>
  <c r="AE1335" i="1"/>
  <c r="AF1335" i="1"/>
  <c r="AH1335" i="1"/>
  <c r="Z1339" i="1"/>
  <c r="AA1336" i="1"/>
  <c r="AC1336" i="1"/>
  <c r="Y1336" i="1"/>
  <c r="AD1336" i="1"/>
  <c r="T1343" i="1"/>
  <c r="W1337" i="1"/>
  <c r="L1343" i="1"/>
  <c r="M1343" i="1"/>
  <c r="Q1343" i="1"/>
  <c r="S1343" i="1"/>
  <c r="X1337" i="1"/>
  <c r="AE1336" i="1"/>
  <c r="AF1336" i="1"/>
  <c r="AH1336" i="1"/>
  <c r="Z1340" i="1"/>
  <c r="AA1337" i="1"/>
  <c r="AC1337" i="1"/>
  <c r="Y1337" i="1"/>
  <c r="AD1337" i="1"/>
  <c r="T1344" i="1"/>
  <c r="W1338" i="1"/>
  <c r="L1344" i="1"/>
  <c r="M1344" i="1"/>
  <c r="Q1344" i="1"/>
  <c r="S1344" i="1"/>
  <c r="X1338" i="1"/>
  <c r="AE1337" i="1"/>
  <c r="AF1337" i="1"/>
  <c r="AH1337" i="1"/>
  <c r="Z1341" i="1"/>
  <c r="AA1338" i="1"/>
  <c r="AC1338" i="1"/>
  <c r="Y1338" i="1"/>
  <c r="AD1338" i="1"/>
  <c r="T1345" i="1"/>
  <c r="W1339" i="1"/>
  <c r="L1345" i="1"/>
  <c r="M1345" i="1"/>
  <c r="Q1345" i="1"/>
  <c r="S1345" i="1"/>
  <c r="X1339" i="1"/>
  <c r="AE1338" i="1"/>
  <c r="AF1338" i="1"/>
  <c r="AH1338" i="1"/>
  <c r="Z1342" i="1"/>
  <c r="AA1339" i="1"/>
  <c r="AC1339" i="1"/>
  <c r="Y1339" i="1"/>
  <c r="AD1339" i="1"/>
  <c r="T1346" i="1"/>
  <c r="W1340" i="1"/>
  <c r="L1346" i="1"/>
  <c r="M1346" i="1"/>
  <c r="Q1346" i="1"/>
  <c r="S1346" i="1"/>
  <c r="X1340" i="1"/>
  <c r="AE1339" i="1"/>
  <c r="AF1339" i="1"/>
  <c r="AH1339" i="1"/>
  <c r="Z1343" i="1"/>
  <c r="AA1340" i="1"/>
  <c r="AC1340" i="1"/>
  <c r="Y1340" i="1"/>
  <c r="AD1340" i="1"/>
  <c r="T1347" i="1"/>
  <c r="W1341" i="1"/>
  <c r="L1347" i="1"/>
  <c r="M1347" i="1"/>
  <c r="Q1347" i="1"/>
  <c r="S1347" i="1"/>
  <c r="X1341" i="1"/>
  <c r="AE1340" i="1"/>
  <c r="AF1340" i="1"/>
  <c r="AH1340" i="1"/>
  <c r="Z1344" i="1"/>
  <c r="AA1341" i="1"/>
  <c r="AC1341" i="1"/>
  <c r="Y1341" i="1"/>
  <c r="AD1341" i="1"/>
  <c r="T1348" i="1"/>
  <c r="W1342" i="1"/>
  <c r="L1348" i="1"/>
  <c r="M1348" i="1"/>
  <c r="Q1348" i="1"/>
  <c r="S1348" i="1"/>
  <c r="X1342" i="1"/>
  <c r="AE1341" i="1"/>
  <c r="AF1341" i="1"/>
  <c r="AH1341" i="1"/>
  <c r="Z1345" i="1"/>
  <c r="AA1342" i="1"/>
  <c r="AC1342" i="1"/>
  <c r="Y1342" i="1"/>
  <c r="AD1342" i="1"/>
  <c r="T1349" i="1"/>
  <c r="W1343" i="1"/>
  <c r="L1349" i="1"/>
  <c r="M1349" i="1"/>
  <c r="Q1349" i="1"/>
  <c r="S1349" i="1"/>
  <c r="X1343" i="1"/>
  <c r="AE1342" i="1"/>
  <c r="AF1342" i="1"/>
  <c r="AH1342" i="1"/>
  <c r="Z1346" i="1"/>
  <c r="AA1343" i="1"/>
  <c r="AC1343" i="1"/>
  <c r="Y1343" i="1"/>
  <c r="AD1343" i="1"/>
  <c r="T1350" i="1"/>
  <c r="W1344" i="1"/>
  <c r="L1350" i="1"/>
  <c r="M1350" i="1"/>
  <c r="Q1350" i="1"/>
  <c r="S1350" i="1"/>
  <c r="X1344" i="1"/>
  <c r="AE1343" i="1"/>
  <c r="AF1343" i="1"/>
  <c r="AH1343" i="1"/>
  <c r="Z1347" i="1"/>
  <c r="AA1344" i="1"/>
  <c r="AC1344" i="1"/>
  <c r="Y1344" i="1"/>
  <c r="AD1344" i="1"/>
  <c r="T1351" i="1"/>
  <c r="W1345" i="1"/>
  <c r="L1351" i="1"/>
  <c r="M1351" i="1"/>
  <c r="Q1351" i="1"/>
  <c r="S1351" i="1"/>
  <c r="X1345" i="1"/>
  <c r="AE1344" i="1"/>
  <c r="AF1344" i="1"/>
  <c r="AH1344" i="1"/>
  <c r="Z1348" i="1"/>
  <c r="AA1345" i="1"/>
  <c r="AC1345" i="1"/>
  <c r="Y1345" i="1"/>
  <c r="AD1345" i="1"/>
  <c r="T1352" i="1"/>
  <c r="W1346" i="1"/>
  <c r="L1352" i="1"/>
  <c r="M1352" i="1"/>
  <c r="Q1352" i="1"/>
  <c r="S1352" i="1"/>
  <c r="X1346" i="1"/>
  <c r="AE1345" i="1"/>
  <c r="AF1345" i="1"/>
  <c r="AH1345" i="1"/>
  <c r="Z1349" i="1"/>
  <c r="AA1346" i="1"/>
  <c r="AC1346" i="1"/>
  <c r="Y1346" i="1"/>
  <c r="AD1346" i="1"/>
  <c r="T1353" i="1"/>
  <c r="W1347" i="1"/>
  <c r="L1353" i="1"/>
  <c r="M1353" i="1"/>
  <c r="Q1353" i="1"/>
  <c r="S1353" i="1"/>
  <c r="X1347" i="1"/>
  <c r="AE1346" i="1"/>
  <c r="AF1346" i="1"/>
  <c r="AH1346" i="1"/>
  <c r="Z1350" i="1"/>
  <c r="AA1347" i="1"/>
  <c r="AC1347" i="1"/>
  <c r="Y1347" i="1"/>
  <c r="AD1347" i="1"/>
  <c r="T1354" i="1"/>
  <c r="W1348" i="1"/>
  <c r="L1354" i="1"/>
  <c r="M1354" i="1"/>
  <c r="Q1354" i="1"/>
  <c r="S1354" i="1"/>
  <c r="X1348" i="1"/>
  <c r="AE1347" i="1"/>
  <c r="AF1347" i="1"/>
  <c r="AH1347" i="1"/>
  <c r="Z1351" i="1"/>
  <c r="AA1348" i="1"/>
  <c r="AC1348" i="1"/>
  <c r="Y1348" i="1"/>
  <c r="AD1348" i="1"/>
  <c r="T1355" i="1"/>
  <c r="W1349" i="1"/>
  <c r="L1355" i="1"/>
  <c r="M1355" i="1"/>
  <c r="Q1355" i="1"/>
  <c r="S1355" i="1"/>
  <c r="X1349" i="1"/>
  <c r="AE1348" i="1"/>
  <c r="AF1348" i="1"/>
  <c r="AH1348" i="1"/>
  <c r="Z1352" i="1"/>
  <c r="AA1349" i="1"/>
  <c r="AC1349" i="1"/>
  <c r="Y1349" i="1"/>
  <c r="AD1349" i="1"/>
  <c r="T1356" i="1"/>
  <c r="W1350" i="1"/>
  <c r="L1356" i="1"/>
  <c r="M1356" i="1"/>
  <c r="Q1356" i="1"/>
  <c r="S1356" i="1"/>
  <c r="X1350" i="1"/>
  <c r="AE1349" i="1"/>
  <c r="AF1349" i="1"/>
  <c r="AH1349" i="1"/>
  <c r="Z1353" i="1"/>
  <c r="AA1350" i="1"/>
  <c r="AC1350" i="1"/>
  <c r="Y1350" i="1"/>
  <c r="AD1350" i="1"/>
  <c r="T1357" i="1"/>
  <c r="W1351" i="1"/>
  <c r="L1357" i="1"/>
  <c r="M1357" i="1"/>
  <c r="Q1357" i="1"/>
  <c r="S1357" i="1"/>
  <c r="X1351" i="1"/>
  <c r="AE1350" i="1"/>
  <c r="AF1350" i="1"/>
  <c r="AH1350" i="1"/>
  <c r="Z1354" i="1"/>
  <c r="AA1351" i="1"/>
  <c r="AC1351" i="1"/>
  <c r="Y1351" i="1"/>
  <c r="AD1351" i="1"/>
  <c r="T1358" i="1"/>
  <c r="W1352" i="1"/>
  <c r="L1358" i="1"/>
  <c r="M1358" i="1"/>
  <c r="Q1358" i="1"/>
  <c r="S1358" i="1"/>
  <c r="X1352" i="1"/>
  <c r="AE1351" i="1"/>
  <c r="AF1351" i="1"/>
  <c r="AH1351" i="1"/>
  <c r="Z1355" i="1"/>
  <c r="AA1352" i="1"/>
  <c r="AC1352" i="1"/>
  <c r="Y1352" i="1"/>
  <c r="AD1352" i="1"/>
  <c r="T1359" i="1"/>
  <c r="W1353" i="1"/>
  <c r="L1359" i="1"/>
  <c r="M1359" i="1"/>
  <c r="Q1359" i="1"/>
  <c r="S1359" i="1"/>
  <c r="X1353" i="1"/>
  <c r="AE1352" i="1"/>
  <c r="AF1352" i="1"/>
  <c r="AH1352" i="1"/>
  <c r="Z1356" i="1"/>
  <c r="AA1353" i="1"/>
  <c r="AC1353" i="1"/>
  <c r="Y1353" i="1"/>
  <c r="AD1353" i="1"/>
  <c r="T1360" i="1"/>
  <c r="W1354" i="1"/>
  <c r="L1360" i="1"/>
  <c r="M1360" i="1"/>
  <c r="Q1360" i="1"/>
  <c r="S1360" i="1"/>
  <c r="X1354" i="1"/>
  <c r="AE1353" i="1"/>
  <c r="AF1353" i="1"/>
  <c r="AH1353" i="1"/>
  <c r="Z1357" i="1"/>
  <c r="AA1354" i="1"/>
  <c r="AC1354" i="1"/>
  <c r="Y1354" i="1"/>
  <c r="AD1354" i="1"/>
  <c r="T1361" i="1"/>
  <c r="W1355" i="1"/>
  <c r="L1361" i="1"/>
  <c r="M1361" i="1"/>
  <c r="Q1361" i="1"/>
  <c r="S1361" i="1"/>
  <c r="X1355" i="1"/>
  <c r="AE1354" i="1"/>
  <c r="AF1354" i="1"/>
  <c r="AH1354" i="1"/>
  <c r="Z1358" i="1"/>
  <c r="AA1355" i="1"/>
  <c r="AC1355" i="1"/>
  <c r="Y1355" i="1"/>
  <c r="AD1355" i="1"/>
  <c r="T1362" i="1"/>
  <c r="W1356" i="1"/>
  <c r="L1362" i="1"/>
  <c r="M1362" i="1"/>
  <c r="Q1362" i="1"/>
  <c r="S1362" i="1"/>
  <c r="X1356" i="1"/>
  <c r="AE1355" i="1"/>
  <c r="AF1355" i="1"/>
  <c r="AH1355" i="1"/>
  <c r="Z1359" i="1"/>
  <c r="AA1356" i="1"/>
  <c r="AC1356" i="1"/>
  <c r="Y1356" i="1"/>
  <c r="AD1356" i="1"/>
  <c r="T1363" i="1"/>
  <c r="W1357" i="1"/>
  <c r="L1363" i="1"/>
  <c r="M1363" i="1"/>
  <c r="Q1363" i="1"/>
  <c r="S1363" i="1"/>
  <c r="X1357" i="1"/>
  <c r="AE1356" i="1"/>
  <c r="AF1356" i="1"/>
  <c r="AH1356" i="1"/>
  <c r="Z1360" i="1"/>
  <c r="AA1357" i="1"/>
  <c r="AC1357" i="1"/>
  <c r="Y1357" i="1"/>
  <c r="AD1357" i="1"/>
  <c r="T1364" i="1"/>
  <c r="W1358" i="1"/>
  <c r="L1364" i="1"/>
  <c r="M1364" i="1"/>
  <c r="Q1364" i="1"/>
  <c r="S1364" i="1"/>
  <c r="X1358" i="1"/>
  <c r="AE1357" i="1"/>
  <c r="AF1357" i="1"/>
  <c r="AH1357" i="1"/>
  <c r="Z1361" i="1"/>
  <c r="AA1358" i="1"/>
  <c r="AC1358" i="1"/>
  <c r="Y1358" i="1"/>
  <c r="AD1358" i="1"/>
  <c r="T1365" i="1"/>
  <c r="W1359" i="1"/>
  <c r="L1365" i="1"/>
  <c r="M1365" i="1"/>
  <c r="Q1365" i="1"/>
  <c r="S1365" i="1"/>
  <c r="X1359" i="1"/>
  <c r="AE1358" i="1"/>
  <c r="AF1358" i="1"/>
  <c r="AH1358" i="1"/>
  <c r="Z1362" i="1"/>
  <c r="AA1359" i="1"/>
  <c r="AC1359" i="1"/>
  <c r="Y1359" i="1"/>
  <c r="AD1359" i="1"/>
  <c r="T1366" i="1"/>
  <c r="W1360" i="1"/>
  <c r="L1366" i="1"/>
  <c r="M1366" i="1"/>
  <c r="Q1366" i="1"/>
  <c r="S1366" i="1"/>
  <c r="X1360" i="1"/>
  <c r="AE1359" i="1"/>
  <c r="AF1359" i="1"/>
  <c r="AH1359" i="1"/>
  <c r="Z1363" i="1"/>
  <c r="AA1360" i="1"/>
  <c r="AC1360" i="1"/>
  <c r="Y1360" i="1"/>
  <c r="AD1360" i="1"/>
  <c r="T1367" i="1"/>
  <c r="W1361" i="1"/>
  <c r="L1367" i="1"/>
  <c r="M1367" i="1"/>
  <c r="Q1367" i="1"/>
  <c r="S1367" i="1"/>
  <c r="X1361" i="1"/>
  <c r="AE1360" i="1"/>
  <c r="AF1360" i="1"/>
  <c r="AH1360" i="1"/>
  <c r="Z1364" i="1"/>
  <c r="AA1361" i="1"/>
  <c r="AC1361" i="1"/>
  <c r="Y1361" i="1"/>
  <c r="AD1361" i="1"/>
  <c r="T1368" i="1"/>
  <c r="W1362" i="1"/>
  <c r="L1368" i="1"/>
  <c r="M1368" i="1"/>
  <c r="Q1368" i="1"/>
  <c r="S1368" i="1"/>
  <c r="X1362" i="1"/>
  <c r="AE1361" i="1"/>
  <c r="AF1361" i="1"/>
  <c r="AH1361" i="1"/>
  <c r="Z1365" i="1"/>
  <c r="AA1362" i="1"/>
  <c r="AC1362" i="1"/>
  <c r="Y1362" i="1"/>
  <c r="AD1362" i="1"/>
  <c r="T1369" i="1"/>
  <c r="W1363" i="1"/>
  <c r="L1369" i="1"/>
  <c r="M1369" i="1"/>
  <c r="Q1369" i="1"/>
  <c r="S1369" i="1"/>
  <c r="X1363" i="1"/>
  <c r="AE1362" i="1"/>
  <c r="AF1362" i="1"/>
  <c r="AH1362" i="1"/>
  <c r="Z1366" i="1"/>
  <c r="AA1363" i="1"/>
  <c r="AC1363" i="1"/>
  <c r="Y1363" i="1"/>
  <c r="AD1363" i="1"/>
  <c r="T1370" i="1"/>
  <c r="W1364" i="1"/>
  <c r="L1370" i="1"/>
  <c r="M1370" i="1"/>
  <c r="Q1370" i="1"/>
  <c r="S1370" i="1"/>
  <c r="X1364" i="1"/>
  <c r="AE1363" i="1"/>
  <c r="AF1363" i="1"/>
  <c r="AH1363" i="1"/>
  <c r="Z1367" i="1"/>
  <c r="AA1364" i="1"/>
  <c r="AC1364" i="1"/>
  <c r="Y1364" i="1"/>
  <c r="AD1364" i="1"/>
  <c r="T1371" i="1"/>
  <c r="W1365" i="1"/>
  <c r="L1371" i="1"/>
  <c r="M1371" i="1"/>
  <c r="Q1371" i="1"/>
  <c r="S1371" i="1"/>
  <c r="X1365" i="1"/>
  <c r="AE1364" i="1"/>
  <c r="AF1364" i="1"/>
  <c r="AH1364" i="1"/>
  <c r="Z1368" i="1"/>
  <c r="AA1365" i="1"/>
  <c r="AC1365" i="1"/>
  <c r="Y1365" i="1"/>
  <c r="AD1365" i="1"/>
  <c r="T1372" i="1"/>
  <c r="W1366" i="1"/>
  <c r="L1372" i="1"/>
  <c r="M1372" i="1"/>
  <c r="Q1372" i="1"/>
  <c r="S1372" i="1"/>
  <c r="X1366" i="1"/>
  <c r="AE1365" i="1"/>
  <c r="AF1365" i="1"/>
  <c r="AH1365" i="1"/>
  <c r="Z1369" i="1"/>
  <c r="AA1366" i="1"/>
  <c r="AC1366" i="1"/>
  <c r="Y1366" i="1"/>
  <c r="AD1366" i="1"/>
  <c r="T1373" i="1"/>
  <c r="W1367" i="1"/>
  <c r="L1373" i="1"/>
  <c r="M1373" i="1"/>
  <c r="Q1373" i="1"/>
  <c r="S1373" i="1"/>
  <c r="X1367" i="1"/>
  <c r="AE1366" i="1"/>
  <c r="AF1366" i="1"/>
  <c r="AH1366" i="1"/>
  <c r="Z1370" i="1"/>
  <c r="AA1367" i="1"/>
  <c r="AC1367" i="1"/>
  <c r="Y1367" i="1"/>
  <c r="AD1367" i="1"/>
  <c r="T1374" i="1"/>
  <c r="W1368" i="1"/>
  <c r="L1374" i="1"/>
  <c r="M1374" i="1"/>
  <c r="Q1374" i="1"/>
  <c r="S1374" i="1"/>
  <c r="X1368" i="1"/>
  <c r="AE1367" i="1"/>
  <c r="AF1367" i="1"/>
  <c r="AH1367" i="1"/>
  <c r="Z1371" i="1"/>
  <c r="AA1368" i="1"/>
  <c r="AC1368" i="1"/>
  <c r="Y1368" i="1"/>
  <c r="AD1368" i="1"/>
  <c r="T1375" i="1"/>
  <c r="W1369" i="1"/>
  <c r="L1375" i="1"/>
  <c r="M1375" i="1"/>
  <c r="Q1375" i="1"/>
  <c r="S1375" i="1"/>
  <c r="X1369" i="1"/>
  <c r="AE1368" i="1"/>
  <c r="AF1368" i="1"/>
  <c r="AH1368" i="1"/>
  <c r="Z1372" i="1"/>
  <c r="AA1369" i="1"/>
  <c r="AC1369" i="1"/>
  <c r="Y1369" i="1"/>
  <c r="AD1369" i="1"/>
  <c r="T1376" i="1"/>
  <c r="W1370" i="1"/>
  <c r="L1376" i="1"/>
  <c r="M1376" i="1"/>
  <c r="Q1376" i="1"/>
  <c r="S1376" i="1"/>
  <c r="X1370" i="1"/>
  <c r="AE1369" i="1"/>
  <c r="AF1369" i="1"/>
  <c r="AH1369" i="1"/>
  <c r="Z1373" i="1"/>
  <c r="AA1370" i="1"/>
  <c r="AC1370" i="1"/>
  <c r="Y1370" i="1"/>
  <c r="AD1370" i="1"/>
  <c r="T1377" i="1"/>
  <c r="W1371" i="1"/>
  <c r="L1377" i="1"/>
  <c r="M1377" i="1"/>
  <c r="Q1377" i="1"/>
  <c r="S1377" i="1"/>
  <c r="X1371" i="1"/>
  <c r="AE1370" i="1"/>
  <c r="AF1370" i="1"/>
  <c r="AH1370" i="1"/>
  <c r="Z1374" i="1"/>
  <c r="AA1371" i="1"/>
  <c r="AC1371" i="1"/>
  <c r="Y1371" i="1"/>
  <c r="AD1371" i="1"/>
  <c r="T1378" i="1"/>
  <c r="W1372" i="1"/>
  <c r="L1378" i="1"/>
  <c r="M1378" i="1"/>
  <c r="Q1378" i="1"/>
  <c r="S1378" i="1"/>
  <c r="X1372" i="1"/>
  <c r="AE1371" i="1"/>
  <c r="AF1371" i="1"/>
  <c r="AH1371" i="1"/>
  <c r="Z1375" i="1"/>
  <c r="AA1372" i="1"/>
  <c r="AC1372" i="1"/>
  <c r="Y1372" i="1"/>
  <c r="AD1372" i="1"/>
  <c r="T1379" i="1"/>
  <c r="W1373" i="1"/>
  <c r="L1379" i="1"/>
  <c r="M1379" i="1"/>
  <c r="Q1379" i="1"/>
  <c r="S1379" i="1"/>
  <c r="X1373" i="1"/>
  <c r="AE1372" i="1"/>
  <c r="AF1372" i="1"/>
  <c r="AH1372" i="1"/>
  <c r="Z1376" i="1"/>
  <c r="AA1373" i="1"/>
  <c r="AC1373" i="1"/>
  <c r="Y1373" i="1"/>
  <c r="AD1373" i="1"/>
  <c r="T1380" i="1"/>
  <c r="W1374" i="1"/>
  <c r="L1380" i="1"/>
  <c r="M1380" i="1"/>
  <c r="Q1380" i="1"/>
  <c r="S1380" i="1"/>
  <c r="X1374" i="1"/>
  <c r="AE1373" i="1"/>
  <c r="AF1373" i="1"/>
  <c r="AH1373" i="1"/>
  <c r="Z1377" i="1"/>
  <c r="AA1374" i="1"/>
  <c r="AC1374" i="1"/>
  <c r="Y1374" i="1"/>
  <c r="AD1374" i="1"/>
  <c r="T1381" i="1"/>
  <c r="W1375" i="1"/>
  <c r="L1381" i="1"/>
  <c r="M1381" i="1"/>
  <c r="Q1381" i="1"/>
  <c r="S1381" i="1"/>
  <c r="X1375" i="1"/>
  <c r="AE1374" i="1"/>
  <c r="AF1374" i="1"/>
  <c r="AH1374" i="1"/>
  <c r="Z1378" i="1"/>
  <c r="AA1375" i="1"/>
  <c r="AC1375" i="1"/>
  <c r="Y1375" i="1"/>
  <c r="AD1375" i="1"/>
  <c r="T1382" i="1"/>
  <c r="W1376" i="1"/>
  <c r="L1382" i="1"/>
  <c r="M1382" i="1"/>
  <c r="Q1382" i="1"/>
  <c r="S1382" i="1"/>
  <c r="X1376" i="1"/>
  <c r="AE1375" i="1"/>
  <c r="AF1375" i="1"/>
  <c r="AH1375" i="1"/>
  <c r="Z1379" i="1"/>
  <c r="AA1376" i="1"/>
  <c r="AC1376" i="1"/>
  <c r="Y1376" i="1"/>
  <c r="AD1376" i="1"/>
  <c r="T1383" i="1"/>
  <c r="W1377" i="1"/>
  <c r="L1383" i="1"/>
  <c r="M1383" i="1"/>
  <c r="Q1383" i="1"/>
  <c r="S1383" i="1"/>
  <c r="X1377" i="1"/>
  <c r="AE1376" i="1"/>
  <c r="AF1376" i="1"/>
  <c r="AH1376" i="1"/>
  <c r="Z1380" i="1"/>
  <c r="AA1377" i="1"/>
  <c r="AC1377" i="1"/>
  <c r="Y1377" i="1"/>
  <c r="AD1377" i="1"/>
  <c r="T1384" i="1"/>
  <c r="W1378" i="1"/>
  <c r="L1384" i="1"/>
  <c r="M1384" i="1"/>
  <c r="Q1384" i="1"/>
  <c r="S1384" i="1"/>
  <c r="X1378" i="1"/>
  <c r="AE1377" i="1"/>
  <c r="AF1377" i="1"/>
  <c r="AH1377" i="1"/>
  <c r="Z1381" i="1"/>
  <c r="AA1378" i="1"/>
  <c r="AC1378" i="1"/>
  <c r="Y1378" i="1"/>
  <c r="AD1378" i="1"/>
  <c r="T1385" i="1"/>
  <c r="W1379" i="1"/>
  <c r="L1385" i="1"/>
  <c r="M1385" i="1"/>
  <c r="Q1385" i="1"/>
  <c r="S1385" i="1"/>
  <c r="X1379" i="1"/>
  <c r="AE1378" i="1"/>
  <c r="AF1378" i="1"/>
  <c r="AH1378" i="1"/>
  <c r="Z1382" i="1"/>
  <c r="AA1379" i="1"/>
  <c r="AC1379" i="1"/>
  <c r="Y1379" i="1"/>
  <c r="AD1379" i="1"/>
  <c r="T1386" i="1"/>
  <c r="W1380" i="1"/>
  <c r="L1386" i="1"/>
  <c r="M1386" i="1"/>
  <c r="Q1386" i="1"/>
  <c r="S1386" i="1"/>
  <c r="X1380" i="1"/>
  <c r="AE1379" i="1"/>
  <c r="AF1379" i="1"/>
  <c r="AH1379" i="1"/>
  <c r="Z1383" i="1"/>
  <c r="AA1380" i="1"/>
  <c r="AC1380" i="1"/>
  <c r="Y1380" i="1"/>
  <c r="AD1380" i="1"/>
  <c r="T1387" i="1"/>
  <c r="W1381" i="1"/>
  <c r="L1387" i="1"/>
  <c r="M1387" i="1"/>
  <c r="Q1387" i="1"/>
  <c r="S1387" i="1"/>
  <c r="X1381" i="1"/>
  <c r="AE1380" i="1"/>
  <c r="AF1380" i="1"/>
  <c r="AH1380" i="1"/>
  <c r="Z1384" i="1"/>
  <c r="AA1381" i="1"/>
  <c r="AC1381" i="1"/>
  <c r="Y1381" i="1"/>
  <c r="AD1381" i="1"/>
  <c r="T1388" i="1"/>
  <c r="W1382" i="1"/>
  <c r="L1388" i="1"/>
  <c r="M1388" i="1"/>
  <c r="Q1388" i="1"/>
  <c r="S1388" i="1"/>
  <c r="X1382" i="1"/>
  <c r="AE1381" i="1"/>
  <c r="AF1381" i="1"/>
  <c r="AH1381" i="1"/>
  <c r="Z1385" i="1"/>
  <c r="AA1382" i="1"/>
  <c r="AC1382" i="1"/>
  <c r="Y1382" i="1"/>
  <c r="AD1382" i="1"/>
  <c r="T1389" i="1"/>
  <c r="W1383" i="1"/>
  <c r="L1389" i="1"/>
  <c r="M1389" i="1"/>
  <c r="Q1389" i="1"/>
  <c r="S1389" i="1"/>
  <c r="X1383" i="1"/>
  <c r="AE1382" i="1"/>
  <c r="AF1382" i="1"/>
  <c r="AH1382" i="1"/>
  <c r="Z1386" i="1"/>
  <c r="AA1383" i="1"/>
  <c r="AC1383" i="1"/>
  <c r="Y1383" i="1"/>
  <c r="AD1383" i="1"/>
  <c r="T1390" i="1"/>
  <c r="W1384" i="1"/>
  <c r="L1390" i="1"/>
  <c r="M1390" i="1"/>
  <c r="Q1390" i="1"/>
  <c r="S1390" i="1"/>
  <c r="X1384" i="1"/>
  <c r="AE1383" i="1"/>
  <c r="AF1383" i="1"/>
  <c r="AH1383" i="1"/>
  <c r="Z1387" i="1"/>
  <c r="AA1384" i="1"/>
  <c r="AC1384" i="1"/>
  <c r="Y1384" i="1"/>
  <c r="AD1384" i="1"/>
  <c r="T1391" i="1"/>
  <c r="W1385" i="1"/>
  <c r="L1391" i="1"/>
  <c r="M1391" i="1"/>
  <c r="Q1391" i="1"/>
  <c r="S1391" i="1"/>
  <c r="X1385" i="1"/>
  <c r="AE1384" i="1"/>
  <c r="AF1384" i="1"/>
  <c r="AH1384" i="1"/>
  <c r="Z1388" i="1"/>
  <c r="AA1385" i="1"/>
  <c r="AC1385" i="1"/>
  <c r="Y1385" i="1"/>
  <c r="AD1385" i="1"/>
  <c r="T1392" i="1"/>
  <c r="W1386" i="1"/>
  <c r="L1392" i="1"/>
  <c r="M1392" i="1"/>
  <c r="Q1392" i="1"/>
  <c r="S1392" i="1"/>
  <c r="X1386" i="1"/>
  <c r="AE1385" i="1"/>
  <c r="AF1385" i="1"/>
  <c r="AH1385" i="1"/>
  <c r="Z1389" i="1"/>
  <c r="AA1386" i="1"/>
  <c r="AC1386" i="1"/>
  <c r="Y1386" i="1"/>
  <c r="AD1386" i="1"/>
  <c r="T1393" i="1"/>
  <c r="W1387" i="1"/>
  <c r="L1393" i="1"/>
  <c r="M1393" i="1"/>
  <c r="Q1393" i="1"/>
  <c r="S1393" i="1"/>
  <c r="X1387" i="1"/>
  <c r="AE1386" i="1"/>
  <c r="AF1386" i="1"/>
  <c r="AH1386" i="1"/>
  <c r="Z1390" i="1"/>
  <c r="AA1387" i="1"/>
  <c r="AC1387" i="1"/>
  <c r="Y1387" i="1"/>
  <c r="AD1387" i="1"/>
  <c r="T1394" i="1"/>
  <c r="W1388" i="1"/>
  <c r="L1394" i="1"/>
  <c r="M1394" i="1"/>
  <c r="Q1394" i="1"/>
  <c r="S1394" i="1"/>
  <c r="X1388" i="1"/>
  <c r="AE1387" i="1"/>
  <c r="AF1387" i="1"/>
  <c r="AH1387" i="1"/>
  <c r="Z1391" i="1"/>
  <c r="AA1388" i="1"/>
  <c r="AC1388" i="1"/>
  <c r="Y1388" i="1"/>
  <c r="AD1388" i="1"/>
  <c r="T1395" i="1"/>
  <c r="W1389" i="1"/>
  <c r="L1395" i="1"/>
  <c r="M1395" i="1"/>
  <c r="Q1395" i="1"/>
  <c r="S1395" i="1"/>
  <c r="X1389" i="1"/>
  <c r="AE1388" i="1"/>
  <c r="AF1388" i="1"/>
  <c r="AH1388" i="1"/>
  <c r="Z1392" i="1"/>
  <c r="AA1389" i="1"/>
  <c r="AC1389" i="1"/>
  <c r="Y1389" i="1"/>
  <c r="AD1389" i="1"/>
  <c r="T1396" i="1"/>
  <c r="W1390" i="1"/>
  <c r="L1396" i="1"/>
  <c r="M1396" i="1"/>
  <c r="Q1396" i="1"/>
  <c r="S1396" i="1"/>
  <c r="X1390" i="1"/>
  <c r="AE1389" i="1"/>
  <c r="AF1389" i="1"/>
  <c r="AH1389" i="1"/>
  <c r="Z1393" i="1"/>
  <c r="AA1390" i="1"/>
  <c r="AC1390" i="1"/>
  <c r="Y1390" i="1"/>
  <c r="AD1390" i="1"/>
  <c r="T1397" i="1"/>
  <c r="W1391" i="1"/>
  <c r="L1397" i="1"/>
  <c r="M1397" i="1"/>
  <c r="Q1397" i="1"/>
  <c r="S1397" i="1"/>
  <c r="X1391" i="1"/>
  <c r="AE1390" i="1"/>
  <c r="AF1390" i="1"/>
  <c r="AH1390" i="1"/>
  <c r="Z1394" i="1"/>
  <c r="AA1391" i="1"/>
  <c r="AC1391" i="1"/>
  <c r="Y1391" i="1"/>
  <c r="AD1391" i="1"/>
  <c r="T1398" i="1"/>
  <c r="W1392" i="1"/>
  <c r="L1398" i="1"/>
  <c r="M1398" i="1"/>
  <c r="Q1398" i="1"/>
  <c r="S1398" i="1"/>
  <c r="X1392" i="1"/>
  <c r="AE1391" i="1"/>
  <c r="AF1391" i="1"/>
  <c r="AH1391" i="1"/>
  <c r="Z1395" i="1"/>
  <c r="AA1392" i="1"/>
  <c r="AC1392" i="1"/>
  <c r="Y1392" i="1"/>
  <c r="AD1392" i="1"/>
  <c r="T1399" i="1"/>
  <c r="W1393" i="1"/>
  <c r="L1399" i="1"/>
  <c r="M1399" i="1"/>
  <c r="Q1399" i="1"/>
  <c r="S1399" i="1"/>
  <c r="X1393" i="1"/>
  <c r="AE1392" i="1"/>
  <c r="AF1392" i="1"/>
  <c r="AH1392" i="1"/>
  <c r="Z1396" i="1"/>
  <c r="AA1393" i="1"/>
  <c r="AC1393" i="1"/>
  <c r="Y1393" i="1"/>
  <c r="AD1393" i="1"/>
  <c r="T1400" i="1"/>
  <c r="W1394" i="1"/>
  <c r="L1400" i="1"/>
  <c r="M1400" i="1"/>
  <c r="Q1400" i="1"/>
  <c r="S1400" i="1"/>
  <c r="X1394" i="1"/>
  <c r="AE1393" i="1"/>
  <c r="AF1393" i="1"/>
  <c r="AH1393" i="1"/>
  <c r="Z1397" i="1"/>
  <c r="AA1394" i="1"/>
  <c r="AC1394" i="1"/>
  <c r="Y1394" i="1"/>
  <c r="AD1394" i="1"/>
  <c r="T1401" i="1"/>
  <c r="W1395" i="1"/>
  <c r="L1401" i="1"/>
  <c r="M1401" i="1"/>
  <c r="Q1401" i="1"/>
  <c r="S1401" i="1"/>
  <c r="X1395" i="1"/>
  <c r="AE1394" i="1"/>
  <c r="AF1394" i="1"/>
  <c r="AH1394" i="1"/>
  <c r="Z1398" i="1"/>
  <c r="AA1395" i="1"/>
  <c r="AC1395" i="1"/>
  <c r="Y1395" i="1"/>
  <c r="AD1395" i="1"/>
  <c r="T1402" i="1"/>
  <c r="W1396" i="1"/>
  <c r="L1402" i="1"/>
  <c r="M1402" i="1"/>
  <c r="Q1402" i="1"/>
  <c r="S1402" i="1"/>
  <c r="X1396" i="1"/>
  <c r="AE1395" i="1"/>
  <c r="AF1395" i="1"/>
  <c r="AH1395" i="1"/>
  <c r="Z1399" i="1"/>
  <c r="AA1396" i="1"/>
  <c r="AC1396" i="1"/>
  <c r="Y1396" i="1"/>
  <c r="AD1396" i="1"/>
  <c r="T1403" i="1"/>
  <c r="W1397" i="1"/>
  <c r="L1403" i="1"/>
  <c r="M1403" i="1"/>
  <c r="Q1403" i="1"/>
  <c r="S1403" i="1"/>
  <c r="X1397" i="1"/>
  <c r="AE1396" i="1"/>
  <c r="AF1396" i="1"/>
  <c r="AH1396" i="1"/>
  <c r="Z1400" i="1"/>
  <c r="AA1397" i="1"/>
  <c r="AC1397" i="1"/>
  <c r="Y1397" i="1"/>
  <c r="AD1397" i="1"/>
  <c r="T1404" i="1"/>
  <c r="W1398" i="1"/>
  <c r="L1404" i="1"/>
  <c r="M1404" i="1"/>
  <c r="Q1404" i="1"/>
  <c r="S1404" i="1"/>
  <c r="X1398" i="1"/>
  <c r="AE1397" i="1"/>
  <c r="AF1397" i="1"/>
  <c r="AH1397" i="1"/>
  <c r="Z1401" i="1"/>
  <c r="AA1398" i="1"/>
  <c r="AC1398" i="1"/>
  <c r="Y1398" i="1"/>
  <c r="AD1398" i="1"/>
  <c r="T1405" i="1"/>
  <c r="W1399" i="1"/>
  <c r="L1405" i="1"/>
  <c r="M1405" i="1"/>
  <c r="Q1405" i="1"/>
  <c r="S1405" i="1"/>
  <c r="X1399" i="1"/>
  <c r="AE1398" i="1"/>
  <c r="AF1398" i="1"/>
  <c r="AH1398" i="1"/>
  <c r="Z1402" i="1"/>
  <c r="AA1399" i="1"/>
  <c r="AC1399" i="1"/>
  <c r="Y1399" i="1"/>
  <c r="AD1399" i="1"/>
  <c r="T1406" i="1"/>
  <c r="W1400" i="1"/>
  <c r="L1406" i="1"/>
  <c r="M1406" i="1"/>
  <c r="Q1406" i="1"/>
  <c r="S1406" i="1"/>
  <c r="X1400" i="1"/>
  <c r="AE1399" i="1"/>
  <c r="AF1399" i="1"/>
  <c r="AH1399" i="1"/>
  <c r="Z1403" i="1"/>
  <c r="AA1400" i="1"/>
  <c r="AC1400" i="1"/>
  <c r="Y1400" i="1"/>
  <c r="AD1400" i="1"/>
  <c r="T1407" i="1"/>
  <c r="W1401" i="1"/>
  <c r="L1407" i="1"/>
  <c r="M1407" i="1"/>
  <c r="Q1407" i="1"/>
  <c r="S1407" i="1"/>
  <c r="X1401" i="1"/>
  <c r="AE1400" i="1"/>
  <c r="AF1400" i="1"/>
  <c r="AH1400" i="1"/>
  <c r="Z1404" i="1"/>
  <c r="AA1401" i="1"/>
  <c r="AC1401" i="1"/>
  <c r="Y1401" i="1"/>
  <c r="AD1401" i="1"/>
  <c r="T1408" i="1"/>
  <c r="W1402" i="1"/>
  <c r="L1408" i="1"/>
  <c r="M1408" i="1"/>
  <c r="Q1408" i="1"/>
  <c r="S1408" i="1"/>
  <c r="X1402" i="1"/>
  <c r="AE1401" i="1"/>
  <c r="AF1401" i="1"/>
  <c r="AH1401" i="1"/>
  <c r="Z1405" i="1"/>
  <c r="AA1402" i="1"/>
  <c r="AC1402" i="1"/>
  <c r="Y1402" i="1"/>
  <c r="AD1402" i="1"/>
  <c r="T1409" i="1"/>
  <c r="W1403" i="1"/>
  <c r="L1409" i="1"/>
  <c r="M1409" i="1"/>
  <c r="Q1409" i="1"/>
  <c r="S1409" i="1"/>
  <c r="X1403" i="1"/>
  <c r="AE1402" i="1"/>
  <c r="AF1402" i="1"/>
  <c r="AH1402" i="1"/>
  <c r="Z1406" i="1"/>
  <c r="AA1403" i="1"/>
  <c r="AC1403" i="1"/>
  <c r="Y1403" i="1"/>
  <c r="AD1403" i="1"/>
  <c r="T1410" i="1"/>
  <c r="W1404" i="1"/>
  <c r="L1410" i="1"/>
  <c r="M1410" i="1"/>
  <c r="Q1410" i="1"/>
  <c r="S1410" i="1"/>
  <c r="X1404" i="1"/>
  <c r="AE1403" i="1"/>
  <c r="AF1403" i="1"/>
  <c r="AH1403" i="1"/>
  <c r="Z1407" i="1"/>
  <c r="AA1404" i="1"/>
  <c r="AC1404" i="1"/>
  <c r="Y1404" i="1"/>
  <c r="AD1404" i="1"/>
  <c r="T1411" i="1"/>
  <c r="W1405" i="1"/>
  <c r="L1411" i="1"/>
  <c r="M1411" i="1"/>
  <c r="Q1411" i="1"/>
  <c r="S1411" i="1"/>
  <c r="X1405" i="1"/>
  <c r="AE1404" i="1"/>
  <c r="AF1404" i="1"/>
  <c r="AH1404" i="1"/>
  <c r="Z1408" i="1"/>
  <c r="AA1405" i="1"/>
  <c r="AC1405" i="1"/>
  <c r="Y1405" i="1"/>
  <c r="AD1405" i="1"/>
  <c r="T1412" i="1"/>
  <c r="W1406" i="1"/>
  <c r="L1412" i="1"/>
  <c r="M1412" i="1"/>
  <c r="Q1412" i="1"/>
  <c r="S1412" i="1"/>
  <c r="X1406" i="1"/>
  <c r="AE1405" i="1"/>
  <c r="AF1405" i="1"/>
  <c r="AH1405" i="1"/>
  <c r="Z1409" i="1"/>
  <c r="AA1406" i="1"/>
  <c r="AC1406" i="1"/>
  <c r="Y1406" i="1"/>
  <c r="AD1406" i="1"/>
  <c r="T1413" i="1"/>
  <c r="W1407" i="1"/>
  <c r="L1413" i="1"/>
  <c r="M1413" i="1"/>
  <c r="Q1413" i="1"/>
  <c r="S1413" i="1"/>
  <c r="X1407" i="1"/>
  <c r="AE1406" i="1"/>
  <c r="AF1406" i="1"/>
  <c r="AH1406" i="1"/>
  <c r="Z1410" i="1"/>
  <c r="AA1407" i="1"/>
  <c r="AC1407" i="1"/>
  <c r="Y1407" i="1"/>
  <c r="AD1407" i="1"/>
  <c r="T1414" i="1"/>
  <c r="W1408" i="1"/>
  <c r="L1414" i="1"/>
  <c r="M1414" i="1"/>
  <c r="Q1414" i="1"/>
  <c r="S1414" i="1"/>
  <c r="X1408" i="1"/>
  <c r="AE1407" i="1"/>
  <c r="AF1407" i="1"/>
  <c r="AH1407" i="1"/>
  <c r="Z1411" i="1"/>
  <c r="AA1408" i="1"/>
  <c r="AC1408" i="1"/>
  <c r="Y1408" i="1"/>
  <c r="AD1408" i="1"/>
  <c r="T1415" i="1"/>
  <c r="W1409" i="1"/>
  <c r="L1415" i="1"/>
  <c r="M1415" i="1"/>
  <c r="Q1415" i="1"/>
  <c r="S1415" i="1"/>
  <c r="X1409" i="1"/>
  <c r="AE1408" i="1"/>
  <c r="AF1408" i="1"/>
  <c r="AH1408" i="1"/>
  <c r="Z1412" i="1"/>
  <c r="AA1409" i="1"/>
  <c r="AC1409" i="1"/>
  <c r="Y1409" i="1"/>
  <c r="AD1409" i="1"/>
  <c r="T1416" i="1"/>
  <c r="W1410" i="1"/>
  <c r="L1416" i="1"/>
  <c r="M1416" i="1"/>
  <c r="Q1416" i="1"/>
  <c r="S1416" i="1"/>
  <c r="X1410" i="1"/>
  <c r="AE1409" i="1"/>
  <c r="AF1409" i="1"/>
  <c r="AH1409" i="1"/>
  <c r="Z1413" i="1"/>
  <c r="AA1410" i="1"/>
  <c r="AC1410" i="1"/>
  <c r="Y1410" i="1"/>
  <c r="AD1410" i="1"/>
  <c r="T1417" i="1"/>
  <c r="W1411" i="1"/>
  <c r="L1417" i="1"/>
  <c r="M1417" i="1"/>
  <c r="Q1417" i="1"/>
  <c r="S1417" i="1"/>
  <c r="X1411" i="1"/>
  <c r="AE1410" i="1"/>
  <c r="AF1410" i="1"/>
  <c r="AH1410" i="1"/>
  <c r="Z1414" i="1"/>
  <c r="AA1411" i="1"/>
  <c r="AC1411" i="1"/>
  <c r="Y1411" i="1"/>
  <c r="AD1411" i="1"/>
  <c r="T1418" i="1"/>
  <c r="W1412" i="1"/>
  <c r="L1418" i="1"/>
  <c r="M1418" i="1"/>
  <c r="Q1418" i="1"/>
  <c r="S1418" i="1"/>
  <c r="X1412" i="1"/>
  <c r="AE1411" i="1"/>
  <c r="AF1411" i="1"/>
  <c r="AH1411" i="1"/>
  <c r="Z1415" i="1"/>
  <c r="AA1412" i="1"/>
  <c r="AC1412" i="1"/>
  <c r="Y1412" i="1"/>
  <c r="AD1412" i="1"/>
  <c r="T1419" i="1"/>
  <c r="W1413" i="1"/>
  <c r="L1419" i="1"/>
  <c r="M1419" i="1"/>
  <c r="Q1419" i="1"/>
  <c r="S1419" i="1"/>
  <c r="X1413" i="1"/>
  <c r="AE1412" i="1"/>
  <c r="AF1412" i="1"/>
  <c r="AH1412" i="1"/>
  <c r="Z1416" i="1"/>
  <c r="AA1413" i="1"/>
  <c r="AC1413" i="1"/>
  <c r="Y1413" i="1"/>
  <c r="AD1413" i="1"/>
  <c r="T1420" i="1"/>
  <c r="W1414" i="1"/>
  <c r="L1420" i="1"/>
  <c r="M1420" i="1"/>
  <c r="Q1420" i="1"/>
  <c r="S1420" i="1"/>
  <c r="X1414" i="1"/>
  <c r="AE1413" i="1"/>
  <c r="AF1413" i="1"/>
  <c r="AH1413" i="1"/>
  <c r="Z1417" i="1"/>
  <c r="AA1414" i="1"/>
  <c r="AC1414" i="1"/>
  <c r="Y1414" i="1"/>
  <c r="AD1414" i="1"/>
  <c r="T1421" i="1"/>
  <c r="W1415" i="1"/>
  <c r="L1421" i="1"/>
  <c r="M1421" i="1"/>
  <c r="Q1421" i="1"/>
  <c r="S1421" i="1"/>
  <c r="X1415" i="1"/>
  <c r="AE1414" i="1"/>
  <c r="AF1414" i="1"/>
  <c r="AH1414" i="1"/>
  <c r="Z1418" i="1"/>
  <c r="AA1415" i="1"/>
  <c r="AC1415" i="1"/>
  <c r="Y1415" i="1"/>
  <c r="AD1415" i="1"/>
  <c r="T1422" i="1"/>
  <c r="W1416" i="1"/>
  <c r="L1422" i="1"/>
  <c r="M1422" i="1"/>
  <c r="Q1422" i="1"/>
  <c r="S1422" i="1"/>
  <c r="X1416" i="1"/>
  <c r="AE1415" i="1"/>
  <c r="AF1415" i="1"/>
  <c r="AH1415" i="1"/>
  <c r="Z1419" i="1"/>
  <c r="AA1416" i="1"/>
  <c r="AC1416" i="1"/>
  <c r="Y1416" i="1"/>
  <c r="AD1416" i="1"/>
  <c r="T1423" i="1"/>
  <c r="W1417" i="1"/>
  <c r="L1423" i="1"/>
  <c r="M1423" i="1"/>
  <c r="Q1423" i="1"/>
  <c r="S1423" i="1"/>
  <c r="X1417" i="1"/>
  <c r="AE1416" i="1"/>
  <c r="AF1416" i="1"/>
  <c r="AH1416" i="1"/>
  <c r="Z1420" i="1"/>
  <c r="AA1417" i="1"/>
  <c r="AC1417" i="1"/>
  <c r="Y1417" i="1"/>
  <c r="AD1417" i="1"/>
  <c r="T1424" i="1"/>
  <c r="W1418" i="1"/>
  <c r="L1424" i="1"/>
  <c r="M1424" i="1"/>
  <c r="Q1424" i="1"/>
  <c r="S1424" i="1"/>
  <c r="X1418" i="1"/>
  <c r="AE1417" i="1"/>
  <c r="AF1417" i="1"/>
  <c r="AH1417" i="1"/>
  <c r="Z1421" i="1"/>
  <c r="AA1418" i="1"/>
  <c r="AC1418" i="1"/>
  <c r="Y1418" i="1"/>
  <c r="AD1418" i="1"/>
  <c r="T1425" i="1"/>
  <c r="W1419" i="1"/>
  <c r="L1425" i="1"/>
  <c r="M1425" i="1"/>
  <c r="Q1425" i="1"/>
  <c r="S1425" i="1"/>
  <c r="X1419" i="1"/>
  <c r="AE1418" i="1"/>
  <c r="AF1418" i="1"/>
  <c r="AH1418" i="1"/>
  <c r="Z1422" i="1"/>
  <c r="AA1419" i="1"/>
  <c r="AC1419" i="1"/>
  <c r="Y1419" i="1"/>
  <c r="AD1419" i="1"/>
  <c r="T1426" i="1"/>
  <c r="W1420" i="1"/>
  <c r="L1426" i="1"/>
  <c r="M1426" i="1"/>
  <c r="Q1426" i="1"/>
  <c r="S1426" i="1"/>
  <c r="X1420" i="1"/>
  <c r="AE1419" i="1"/>
  <c r="AF1419" i="1"/>
  <c r="AH1419" i="1"/>
  <c r="Z1423" i="1"/>
  <c r="AA1420" i="1"/>
  <c r="AC1420" i="1"/>
  <c r="Y1420" i="1"/>
  <c r="AD1420" i="1"/>
  <c r="T1427" i="1"/>
  <c r="W1421" i="1"/>
  <c r="L1427" i="1"/>
  <c r="M1427" i="1"/>
  <c r="Q1427" i="1"/>
  <c r="S1427" i="1"/>
  <c r="X1421" i="1"/>
  <c r="AE1420" i="1"/>
  <c r="AF1420" i="1"/>
  <c r="AH1420" i="1"/>
  <c r="Z1424" i="1"/>
  <c r="AA1421" i="1"/>
  <c r="AC1421" i="1"/>
  <c r="Y1421" i="1"/>
  <c r="AD1421" i="1"/>
  <c r="T1428" i="1"/>
  <c r="W1422" i="1"/>
  <c r="L1428" i="1"/>
  <c r="M1428" i="1"/>
  <c r="Q1428" i="1"/>
  <c r="S1428" i="1"/>
  <c r="X1422" i="1"/>
  <c r="AE1421" i="1"/>
  <c r="AF1421" i="1"/>
  <c r="AH1421" i="1"/>
  <c r="Z1425" i="1"/>
  <c r="AA1422" i="1"/>
  <c r="AC1422" i="1"/>
  <c r="Y1422" i="1"/>
  <c r="AD1422" i="1"/>
  <c r="T1429" i="1"/>
  <c r="W1423" i="1"/>
  <c r="L1429" i="1"/>
  <c r="M1429" i="1"/>
  <c r="Q1429" i="1"/>
  <c r="S1429" i="1"/>
  <c r="X1423" i="1"/>
  <c r="AE1422" i="1"/>
  <c r="AF1422" i="1"/>
  <c r="AH1422" i="1"/>
  <c r="Z1426" i="1"/>
  <c r="AA1423" i="1"/>
  <c r="AC1423" i="1"/>
  <c r="Y1423" i="1"/>
  <c r="AD1423" i="1"/>
  <c r="T1430" i="1"/>
  <c r="W1424" i="1"/>
  <c r="L1430" i="1"/>
  <c r="M1430" i="1"/>
  <c r="Q1430" i="1"/>
  <c r="S1430" i="1"/>
  <c r="X1424" i="1"/>
  <c r="AE1423" i="1"/>
  <c r="AF1423" i="1"/>
  <c r="AH1423" i="1"/>
  <c r="Z1427" i="1"/>
  <c r="AA1424" i="1"/>
  <c r="AC1424" i="1"/>
  <c r="Y1424" i="1"/>
  <c r="AD1424" i="1"/>
  <c r="T1431" i="1"/>
  <c r="W1425" i="1"/>
  <c r="L1431" i="1"/>
  <c r="M1431" i="1"/>
  <c r="Q1431" i="1"/>
  <c r="S1431" i="1"/>
  <c r="X1425" i="1"/>
  <c r="AE1424" i="1"/>
  <c r="AF1424" i="1"/>
  <c r="AH1424" i="1"/>
  <c r="Z1428" i="1"/>
  <c r="AA1425" i="1"/>
  <c r="AC1425" i="1"/>
  <c r="Y1425" i="1"/>
  <c r="AD1425" i="1"/>
  <c r="T1432" i="1"/>
  <c r="W1426" i="1"/>
  <c r="L1432" i="1"/>
  <c r="M1432" i="1"/>
  <c r="Q1432" i="1"/>
  <c r="S1432" i="1"/>
  <c r="X1426" i="1"/>
  <c r="AE1425" i="1"/>
  <c r="AF1425" i="1"/>
  <c r="AH1425" i="1"/>
  <c r="Z1429" i="1"/>
  <c r="AA1426" i="1"/>
  <c r="AC1426" i="1"/>
  <c r="Y1426" i="1"/>
  <c r="AD1426" i="1"/>
  <c r="T1433" i="1"/>
  <c r="W1427" i="1"/>
  <c r="L1433" i="1"/>
  <c r="M1433" i="1"/>
  <c r="Q1433" i="1"/>
  <c r="S1433" i="1"/>
  <c r="X1427" i="1"/>
  <c r="AE1426" i="1"/>
  <c r="AF1426" i="1"/>
  <c r="AH1426" i="1"/>
  <c r="Z1430" i="1"/>
  <c r="AA1427" i="1"/>
  <c r="AC1427" i="1"/>
  <c r="Y1427" i="1"/>
  <c r="AD1427" i="1"/>
  <c r="T1434" i="1"/>
  <c r="W1428" i="1"/>
  <c r="L1434" i="1"/>
  <c r="M1434" i="1"/>
  <c r="Q1434" i="1"/>
  <c r="S1434" i="1"/>
  <c r="X1428" i="1"/>
  <c r="AE1427" i="1"/>
  <c r="AF1427" i="1"/>
  <c r="AH1427" i="1"/>
  <c r="Z1431" i="1"/>
  <c r="AA1428" i="1"/>
  <c r="AC1428" i="1"/>
  <c r="Y1428" i="1"/>
  <c r="AD1428" i="1"/>
  <c r="T1435" i="1"/>
  <c r="W1429" i="1"/>
  <c r="L1435" i="1"/>
  <c r="M1435" i="1"/>
  <c r="Q1435" i="1"/>
  <c r="S1435" i="1"/>
  <c r="X1429" i="1"/>
  <c r="AE1428" i="1"/>
  <c r="AF1428" i="1"/>
  <c r="AH1428" i="1"/>
  <c r="Z1432" i="1"/>
  <c r="AA1429" i="1"/>
  <c r="AC1429" i="1"/>
  <c r="Y1429" i="1"/>
  <c r="AD1429" i="1"/>
  <c r="T1436" i="1"/>
  <c r="W1430" i="1"/>
  <c r="L1436" i="1"/>
  <c r="M1436" i="1"/>
  <c r="Q1436" i="1"/>
  <c r="S1436" i="1"/>
  <c r="X1430" i="1"/>
  <c r="AE1429" i="1"/>
  <c r="AF1429" i="1"/>
  <c r="AH1429" i="1"/>
  <c r="Z1433" i="1"/>
  <c r="AA1430" i="1"/>
  <c r="AC1430" i="1"/>
  <c r="Y1430" i="1"/>
  <c r="AD1430" i="1"/>
  <c r="T1437" i="1"/>
  <c r="W1431" i="1"/>
  <c r="L1437" i="1"/>
  <c r="M1437" i="1"/>
  <c r="Q1437" i="1"/>
  <c r="S1437" i="1"/>
  <c r="X1431" i="1"/>
  <c r="AE1430" i="1"/>
  <c r="AF1430" i="1"/>
  <c r="AH1430" i="1"/>
  <c r="Z1434" i="1"/>
  <c r="AA1431" i="1"/>
  <c r="AC1431" i="1"/>
  <c r="Y1431" i="1"/>
  <c r="AD1431" i="1"/>
  <c r="T1438" i="1"/>
  <c r="W1432" i="1"/>
  <c r="L1438" i="1"/>
  <c r="M1438" i="1"/>
  <c r="Q1438" i="1"/>
  <c r="S1438" i="1"/>
  <c r="X1432" i="1"/>
  <c r="AE1431" i="1"/>
  <c r="AF1431" i="1"/>
  <c r="AH1431" i="1"/>
  <c r="Z1435" i="1"/>
  <c r="AA1432" i="1"/>
  <c r="AC1432" i="1"/>
  <c r="Y1432" i="1"/>
  <c r="AD1432" i="1"/>
  <c r="T1439" i="1"/>
  <c r="W1433" i="1"/>
  <c r="L1439" i="1"/>
  <c r="M1439" i="1"/>
  <c r="Q1439" i="1"/>
  <c r="S1439" i="1"/>
  <c r="X1433" i="1"/>
  <c r="AE1432" i="1"/>
  <c r="AF1432" i="1"/>
  <c r="AH1432" i="1"/>
  <c r="Z1436" i="1"/>
  <c r="AA1433" i="1"/>
  <c r="AC1433" i="1"/>
  <c r="Y1433" i="1"/>
  <c r="AD1433" i="1"/>
  <c r="T1440" i="1"/>
  <c r="W1434" i="1"/>
  <c r="L1440" i="1"/>
  <c r="M1440" i="1"/>
  <c r="Q1440" i="1"/>
  <c r="S1440" i="1"/>
  <c r="X1434" i="1"/>
  <c r="AE1433" i="1"/>
  <c r="AF1433" i="1"/>
  <c r="AH1433" i="1"/>
  <c r="Z1437" i="1"/>
  <c r="AA1434" i="1"/>
  <c r="AC1434" i="1"/>
  <c r="Y1434" i="1"/>
  <c r="AD1434" i="1"/>
  <c r="T1441" i="1"/>
  <c r="W1435" i="1"/>
  <c r="L1441" i="1"/>
  <c r="M1441" i="1"/>
  <c r="Q1441" i="1"/>
  <c r="S1441" i="1"/>
  <c r="X1435" i="1"/>
  <c r="AE1434" i="1"/>
  <c r="AF1434" i="1"/>
  <c r="AH1434" i="1"/>
  <c r="Z1438" i="1"/>
  <c r="AA1435" i="1"/>
  <c r="AC1435" i="1"/>
  <c r="Y1435" i="1"/>
  <c r="AD1435" i="1"/>
  <c r="T1442" i="1"/>
  <c r="W1436" i="1"/>
  <c r="L1442" i="1"/>
  <c r="M1442" i="1"/>
  <c r="Q1442" i="1"/>
  <c r="S1442" i="1"/>
  <c r="X1436" i="1"/>
  <c r="AE1435" i="1"/>
  <c r="AF1435" i="1"/>
  <c r="AH1435" i="1"/>
  <c r="Z1439" i="1"/>
  <c r="AA1436" i="1"/>
  <c r="AC1436" i="1"/>
  <c r="Y1436" i="1"/>
  <c r="AD1436" i="1"/>
  <c r="T1443" i="1"/>
  <c r="W1437" i="1"/>
  <c r="L1443" i="1"/>
  <c r="M1443" i="1"/>
  <c r="Q1443" i="1"/>
  <c r="S1443" i="1"/>
  <c r="X1437" i="1"/>
  <c r="AE1436" i="1"/>
  <c r="AF1436" i="1"/>
  <c r="AH1436" i="1"/>
  <c r="Z1440" i="1"/>
  <c r="AA1437" i="1"/>
  <c r="AC1437" i="1"/>
  <c r="Y1437" i="1"/>
  <c r="AD1437" i="1"/>
  <c r="T1444" i="1"/>
  <c r="W1438" i="1"/>
  <c r="L1444" i="1"/>
  <c r="M1444" i="1"/>
  <c r="Q1444" i="1"/>
  <c r="S1444" i="1"/>
  <c r="X1438" i="1"/>
  <c r="AE1437" i="1"/>
  <c r="AF1437" i="1"/>
  <c r="AH1437" i="1"/>
  <c r="Z1441" i="1"/>
  <c r="AA1438" i="1"/>
  <c r="AC1438" i="1"/>
  <c r="Y1438" i="1"/>
  <c r="AD1438" i="1"/>
  <c r="T1445" i="1"/>
  <c r="W1439" i="1"/>
  <c r="L1445" i="1"/>
  <c r="M1445" i="1"/>
  <c r="Q1445" i="1"/>
  <c r="S1445" i="1"/>
  <c r="X1439" i="1"/>
  <c r="AE1438" i="1"/>
  <c r="AF1438" i="1"/>
  <c r="AH1438" i="1"/>
  <c r="Z1442" i="1"/>
  <c r="AA1439" i="1"/>
  <c r="AC1439" i="1"/>
  <c r="Y1439" i="1"/>
  <c r="AD1439" i="1"/>
  <c r="T1446" i="1"/>
  <c r="W1440" i="1"/>
  <c r="L1446" i="1"/>
  <c r="M1446" i="1"/>
  <c r="Q1446" i="1"/>
  <c r="S1446" i="1"/>
  <c r="X1440" i="1"/>
  <c r="AE1439" i="1"/>
  <c r="AF1439" i="1"/>
  <c r="AH1439" i="1"/>
  <c r="Z1443" i="1"/>
  <c r="AA1440" i="1"/>
  <c r="AC1440" i="1"/>
  <c r="Y1440" i="1"/>
  <c r="AD1440" i="1"/>
  <c r="T1447" i="1"/>
  <c r="W1441" i="1"/>
  <c r="L1447" i="1"/>
  <c r="M1447" i="1"/>
  <c r="Q1447" i="1"/>
  <c r="S1447" i="1"/>
  <c r="X1441" i="1"/>
  <c r="AE1440" i="1"/>
  <c r="AF1440" i="1"/>
  <c r="AH1440" i="1"/>
  <c r="Z1444" i="1"/>
  <c r="AA1441" i="1"/>
  <c r="AC1441" i="1"/>
  <c r="Y1441" i="1"/>
  <c r="AD1441" i="1"/>
  <c r="T1448" i="1"/>
  <c r="W1442" i="1"/>
  <c r="L1448" i="1"/>
  <c r="M1448" i="1"/>
  <c r="Q1448" i="1"/>
  <c r="S1448" i="1"/>
  <c r="X1442" i="1"/>
  <c r="AE1441" i="1"/>
  <c r="AF1441" i="1"/>
  <c r="AH1441" i="1"/>
  <c r="Z1445" i="1"/>
  <c r="AA1442" i="1"/>
  <c r="AC1442" i="1"/>
  <c r="Y1442" i="1"/>
  <c r="AD1442" i="1"/>
  <c r="T1449" i="1"/>
  <c r="W1443" i="1"/>
  <c r="L1449" i="1"/>
  <c r="M1449" i="1"/>
  <c r="Q1449" i="1"/>
  <c r="S1449" i="1"/>
  <c r="X1443" i="1"/>
  <c r="AE1442" i="1"/>
  <c r="AF1442" i="1"/>
  <c r="AH1442" i="1"/>
  <c r="Z1446" i="1"/>
  <c r="AA1443" i="1"/>
  <c r="AC1443" i="1"/>
  <c r="Y1443" i="1"/>
  <c r="AD1443" i="1"/>
  <c r="T1450" i="1"/>
  <c r="W1444" i="1"/>
  <c r="L1450" i="1"/>
  <c r="M1450" i="1"/>
  <c r="Q1450" i="1"/>
  <c r="S1450" i="1"/>
  <c r="X1444" i="1"/>
  <c r="AE1443" i="1"/>
  <c r="AF1443" i="1"/>
  <c r="AH1443" i="1"/>
  <c r="Z1447" i="1"/>
  <c r="AA1444" i="1"/>
  <c r="AC1444" i="1"/>
  <c r="Y1444" i="1"/>
  <c r="AD1444" i="1"/>
  <c r="T1451" i="1"/>
  <c r="W1445" i="1"/>
  <c r="L1451" i="1"/>
  <c r="M1451" i="1"/>
  <c r="Q1451" i="1"/>
  <c r="S1451" i="1"/>
  <c r="X1445" i="1"/>
  <c r="AE1444" i="1"/>
  <c r="AF1444" i="1"/>
  <c r="AH1444" i="1"/>
  <c r="Z1448" i="1"/>
  <c r="AA1445" i="1"/>
  <c r="AC1445" i="1"/>
  <c r="Y1445" i="1"/>
  <c r="AD1445" i="1"/>
  <c r="T1452" i="1"/>
  <c r="W1446" i="1"/>
  <c r="L1452" i="1"/>
  <c r="M1452" i="1"/>
  <c r="Q1452" i="1"/>
  <c r="S1452" i="1"/>
  <c r="X1446" i="1"/>
  <c r="AE1445" i="1"/>
  <c r="AF1445" i="1"/>
  <c r="AH1445" i="1"/>
  <c r="Z1449" i="1"/>
  <c r="AA1446" i="1"/>
  <c r="AC1446" i="1"/>
  <c r="Y1446" i="1"/>
  <c r="AD1446" i="1"/>
  <c r="T1453" i="1"/>
  <c r="W1447" i="1"/>
  <c r="L1453" i="1"/>
  <c r="M1453" i="1"/>
  <c r="Q1453" i="1"/>
  <c r="S1453" i="1"/>
  <c r="X1447" i="1"/>
  <c r="AE1446" i="1"/>
  <c r="AF1446" i="1"/>
  <c r="AH1446" i="1"/>
  <c r="Z1450" i="1"/>
  <c r="AA1447" i="1"/>
  <c r="AC1447" i="1"/>
  <c r="Y1447" i="1"/>
  <c r="AD1447" i="1"/>
  <c r="T1454" i="1"/>
  <c r="W1448" i="1"/>
  <c r="L1454" i="1"/>
  <c r="M1454" i="1"/>
  <c r="Q1454" i="1"/>
  <c r="S1454" i="1"/>
  <c r="X1448" i="1"/>
  <c r="AE1447" i="1"/>
  <c r="AF1447" i="1"/>
  <c r="AH1447" i="1"/>
  <c r="Z1451" i="1"/>
  <c r="AA1448" i="1"/>
  <c r="AC1448" i="1"/>
  <c r="Y1448" i="1"/>
  <c r="AD1448" i="1"/>
  <c r="T1455" i="1"/>
  <c r="W1449" i="1"/>
  <c r="L1455" i="1"/>
  <c r="M1455" i="1"/>
  <c r="Q1455" i="1"/>
  <c r="S1455" i="1"/>
  <c r="X1449" i="1"/>
  <c r="AE1448" i="1"/>
  <c r="AF1448" i="1"/>
  <c r="AH1448" i="1"/>
  <c r="Z1452" i="1"/>
  <c r="AA1449" i="1"/>
  <c r="AC1449" i="1"/>
  <c r="Y1449" i="1"/>
  <c r="AD1449" i="1"/>
  <c r="T1456" i="1"/>
  <c r="W1450" i="1"/>
  <c r="L1456" i="1"/>
  <c r="M1456" i="1"/>
  <c r="Q1456" i="1"/>
  <c r="S1456" i="1"/>
  <c r="X1450" i="1"/>
  <c r="AE1449" i="1"/>
  <c r="AF1449" i="1"/>
  <c r="AH1449" i="1"/>
  <c r="Z1453" i="1"/>
  <c r="AA1450" i="1"/>
  <c r="AC1450" i="1"/>
  <c r="Y1450" i="1"/>
  <c r="AD1450" i="1"/>
  <c r="T1457" i="1"/>
  <c r="W1451" i="1"/>
  <c r="L1457" i="1"/>
  <c r="M1457" i="1"/>
  <c r="Q1457" i="1"/>
  <c r="S1457" i="1"/>
  <c r="X1451" i="1"/>
  <c r="AE1450" i="1"/>
  <c r="AF1450" i="1"/>
  <c r="AH1450" i="1"/>
  <c r="Z1454" i="1"/>
  <c r="AA1451" i="1"/>
  <c r="AC1451" i="1"/>
  <c r="Y1451" i="1"/>
  <c r="AD1451" i="1"/>
  <c r="T1458" i="1"/>
  <c r="W1452" i="1"/>
  <c r="L1458" i="1"/>
  <c r="M1458" i="1"/>
  <c r="Q1458" i="1"/>
  <c r="S1458" i="1"/>
  <c r="X1452" i="1"/>
  <c r="AE1451" i="1"/>
  <c r="AF1451" i="1"/>
  <c r="AH1451" i="1"/>
  <c r="Z1455" i="1"/>
  <c r="AA1452" i="1"/>
  <c r="AC1452" i="1"/>
  <c r="Y1452" i="1"/>
  <c r="AD1452" i="1"/>
  <c r="T1459" i="1"/>
  <c r="W1453" i="1"/>
  <c r="L1459" i="1"/>
  <c r="M1459" i="1"/>
  <c r="Q1459" i="1"/>
  <c r="S1459" i="1"/>
  <c r="X1453" i="1"/>
  <c r="AE1452" i="1"/>
  <c r="AF1452" i="1"/>
  <c r="AH1452" i="1"/>
  <c r="Z1456" i="1"/>
  <c r="AA1453" i="1"/>
  <c r="AC1453" i="1"/>
  <c r="Y1453" i="1"/>
  <c r="AD1453" i="1"/>
  <c r="T1460" i="1"/>
  <c r="W1454" i="1"/>
  <c r="L1460" i="1"/>
  <c r="M1460" i="1"/>
  <c r="Q1460" i="1"/>
  <c r="S1460" i="1"/>
  <c r="X1454" i="1"/>
  <c r="AE1453" i="1"/>
  <c r="AF1453" i="1"/>
  <c r="AH1453" i="1"/>
  <c r="Z1457" i="1"/>
  <c r="AA1454" i="1"/>
  <c r="AC1454" i="1"/>
  <c r="Y1454" i="1"/>
  <c r="AD1454" i="1"/>
  <c r="T1461" i="1"/>
  <c r="W1455" i="1"/>
  <c r="L1461" i="1"/>
  <c r="M1461" i="1"/>
  <c r="Q1461" i="1"/>
  <c r="S1461" i="1"/>
  <c r="X1455" i="1"/>
  <c r="AE1454" i="1"/>
  <c r="AF1454" i="1"/>
  <c r="AH1454" i="1"/>
  <c r="Z1458" i="1"/>
  <c r="AA1455" i="1"/>
  <c r="AC1455" i="1"/>
  <c r="Y1455" i="1"/>
  <c r="AD1455" i="1"/>
  <c r="T1462" i="1"/>
  <c r="W1456" i="1"/>
  <c r="L1462" i="1"/>
  <c r="M1462" i="1"/>
  <c r="Q1462" i="1"/>
  <c r="S1462" i="1"/>
  <c r="X1456" i="1"/>
  <c r="AE1455" i="1"/>
  <c r="AF1455" i="1"/>
  <c r="AH1455" i="1"/>
  <c r="Z1459" i="1"/>
  <c r="AA1456" i="1"/>
  <c r="AC1456" i="1"/>
  <c r="Y1456" i="1"/>
  <c r="AD1456" i="1"/>
  <c r="T1463" i="1"/>
  <c r="W1457" i="1"/>
  <c r="L1463" i="1"/>
  <c r="M1463" i="1"/>
  <c r="Q1463" i="1"/>
  <c r="S1463" i="1"/>
  <c r="X1457" i="1"/>
  <c r="AE1456" i="1"/>
  <c r="AF1456" i="1"/>
  <c r="AH1456" i="1"/>
  <c r="Z1460" i="1"/>
  <c r="AA1457" i="1"/>
  <c r="AC1457" i="1"/>
  <c r="Y1457" i="1"/>
  <c r="AD1457" i="1"/>
  <c r="T1464" i="1"/>
  <c r="W1458" i="1"/>
  <c r="L1464" i="1"/>
  <c r="M1464" i="1"/>
  <c r="Q1464" i="1"/>
  <c r="S1464" i="1"/>
  <c r="X1458" i="1"/>
  <c r="AE1457" i="1"/>
  <c r="AF1457" i="1"/>
  <c r="AH1457" i="1"/>
  <c r="Z1461" i="1"/>
  <c r="AA1458" i="1"/>
  <c r="AC1458" i="1"/>
  <c r="Y1458" i="1"/>
  <c r="AD1458" i="1"/>
  <c r="T1465" i="1"/>
  <c r="W1459" i="1"/>
  <c r="L1465" i="1"/>
  <c r="M1465" i="1"/>
  <c r="Q1465" i="1"/>
  <c r="S1465" i="1"/>
  <c r="X1459" i="1"/>
  <c r="AE1458" i="1"/>
  <c r="AF1458" i="1"/>
  <c r="AH1458" i="1"/>
  <c r="Z1462" i="1"/>
  <c r="AA1459" i="1"/>
  <c r="AC1459" i="1"/>
  <c r="Y1459" i="1"/>
  <c r="AD1459" i="1"/>
  <c r="T1466" i="1"/>
  <c r="W1460" i="1"/>
  <c r="L1466" i="1"/>
  <c r="M1466" i="1"/>
  <c r="Q1466" i="1"/>
  <c r="S1466" i="1"/>
  <c r="X1460" i="1"/>
  <c r="AE1459" i="1"/>
  <c r="AF1459" i="1"/>
  <c r="AH1459" i="1"/>
  <c r="Z1463" i="1"/>
  <c r="AA1460" i="1"/>
  <c r="AC1460" i="1"/>
  <c r="Y1460" i="1"/>
  <c r="AD1460" i="1"/>
  <c r="T1467" i="1"/>
  <c r="W1461" i="1"/>
  <c r="L1467" i="1"/>
  <c r="M1467" i="1"/>
  <c r="Q1467" i="1"/>
  <c r="S1467" i="1"/>
  <c r="X1461" i="1"/>
  <c r="AE1460" i="1"/>
  <c r="AF1460" i="1"/>
  <c r="AH1460" i="1"/>
  <c r="Z1464" i="1"/>
  <c r="AA1461" i="1"/>
  <c r="AC1461" i="1"/>
  <c r="Y1461" i="1"/>
  <c r="AD1461" i="1"/>
  <c r="T1468" i="1"/>
  <c r="W1462" i="1"/>
  <c r="L1468" i="1"/>
  <c r="M1468" i="1"/>
  <c r="Q1468" i="1"/>
  <c r="S1468" i="1"/>
  <c r="X1462" i="1"/>
  <c r="AE1461" i="1"/>
  <c r="AF1461" i="1"/>
  <c r="AH1461" i="1"/>
  <c r="Z1465" i="1"/>
  <c r="AA1462" i="1"/>
  <c r="AC1462" i="1"/>
  <c r="Y1462" i="1"/>
  <c r="AD1462" i="1"/>
  <c r="T1469" i="1"/>
  <c r="W1463" i="1"/>
  <c r="L1469" i="1"/>
  <c r="M1469" i="1"/>
  <c r="Q1469" i="1"/>
  <c r="S1469" i="1"/>
  <c r="X1463" i="1"/>
  <c r="AE1462" i="1"/>
  <c r="AF1462" i="1"/>
  <c r="AH1462" i="1"/>
  <c r="Z1466" i="1"/>
  <c r="AA1463" i="1"/>
  <c r="AC1463" i="1"/>
  <c r="Y1463" i="1"/>
  <c r="AD1463" i="1"/>
  <c r="T1470" i="1"/>
  <c r="W1464" i="1"/>
  <c r="L1470" i="1"/>
  <c r="M1470" i="1"/>
  <c r="Q1470" i="1"/>
  <c r="S1470" i="1"/>
  <c r="X1464" i="1"/>
  <c r="AE1463" i="1"/>
  <c r="AF1463" i="1"/>
  <c r="AH1463" i="1"/>
  <c r="Z1467" i="1"/>
  <c r="AA1464" i="1"/>
  <c r="AC1464" i="1"/>
  <c r="Y1464" i="1"/>
  <c r="AD1464" i="1"/>
  <c r="T1471" i="1"/>
  <c r="W1465" i="1"/>
  <c r="L1471" i="1"/>
  <c r="M1471" i="1"/>
  <c r="Q1471" i="1"/>
  <c r="S1471" i="1"/>
  <c r="X1465" i="1"/>
  <c r="AE1464" i="1"/>
  <c r="AF1464" i="1"/>
  <c r="AH1464" i="1"/>
  <c r="Z1468" i="1"/>
  <c r="AA1465" i="1"/>
  <c r="AC1465" i="1"/>
  <c r="Y1465" i="1"/>
  <c r="AD1465" i="1"/>
  <c r="T1472" i="1"/>
  <c r="W1466" i="1"/>
  <c r="L1472" i="1"/>
  <c r="M1472" i="1"/>
  <c r="Q1472" i="1"/>
  <c r="S1472" i="1"/>
  <c r="X1466" i="1"/>
  <c r="AE1465" i="1"/>
  <c r="AF1465" i="1"/>
  <c r="AH1465" i="1"/>
  <c r="Z1469" i="1"/>
  <c r="AA1466" i="1"/>
  <c r="AC1466" i="1"/>
  <c r="Y1466" i="1"/>
  <c r="AD1466" i="1"/>
  <c r="T1473" i="1"/>
  <c r="W1467" i="1"/>
  <c r="L1473" i="1"/>
  <c r="M1473" i="1"/>
  <c r="Q1473" i="1"/>
  <c r="S1473" i="1"/>
  <c r="X1467" i="1"/>
  <c r="AE1466" i="1"/>
  <c r="AF1466" i="1"/>
  <c r="AH1466" i="1"/>
  <c r="Z1470" i="1"/>
  <c r="AA1467" i="1"/>
  <c r="AC1467" i="1"/>
  <c r="Y1467" i="1"/>
  <c r="AD1467" i="1"/>
  <c r="T1474" i="1"/>
  <c r="W1468" i="1"/>
  <c r="L1474" i="1"/>
  <c r="M1474" i="1"/>
  <c r="Q1474" i="1"/>
  <c r="S1474" i="1"/>
  <c r="X1468" i="1"/>
  <c r="AE1467" i="1"/>
  <c r="AF1467" i="1"/>
  <c r="AH1467" i="1"/>
  <c r="Z1471" i="1"/>
  <c r="AA1468" i="1"/>
  <c r="AC1468" i="1"/>
  <c r="Y1468" i="1"/>
  <c r="AD1468" i="1"/>
  <c r="T1475" i="1"/>
  <c r="W1469" i="1"/>
  <c r="L1475" i="1"/>
  <c r="M1475" i="1"/>
  <c r="Q1475" i="1"/>
  <c r="S1475" i="1"/>
  <c r="X1469" i="1"/>
  <c r="AE1468" i="1"/>
  <c r="AF1468" i="1"/>
  <c r="AH1468" i="1"/>
  <c r="Z1472" i="1"/>
  <c r="AA1469" i="1"/>
  <c r="AC1469" i="1"/>
  <c r="Y1469" i="1"/>
  <c r="AD1469" i="1"/>
  <c r="T1476" i="1"/>
  <c r="W1470" i="1"/>
  <c r="L1476" i="1"/>
  <c r="M1476" i="1"/>
  <c r="Q1476" i="1"/>
  <c r="S1476" i="1"/>
  <c r="X1470" i="1"/>
  <c r="AE1469" i="1"/>
  <c r="AF1469" i="1"/>
  <c r="AH1469" i="1"/>
  <c r="Z1473" i="1"/>
  <c r="AA1470" i="1"/>
  <c r="AC1470" i="1"/>
  <c r="Y1470" i="1"/>
  <c r="AD1470" i="1"/>
  <c r="T1477" i="1"/>
  <c r="W1471" i="1"/>
  <c r="L1477" i="1"/>
  <c r="M1477" i="1"/>
  <c r="Q1477" i="1"/>
  <c r="S1477" i="1"/>
  <c r="X1471" i="1"/>
  <c r="AE1470" i="1"/>
  <c r="AF1470" i="1"/>
  <c r="AH1470" i="1"/>
  <c r="Z1474" i="1"/>
  <c r="AA1471" i="1"/>
  <c r="AC1471" i="1"/>
  <c r="Y1471" i="1"/>
  <c r="AD1471" i="1"/>
  <c r="T1478" i="1"/>
  <c r="W1472" i="1"/>
  <c r="L1478" i="1"/>
  <c r="M1478" i="1"/>
  <c r="Q1478" i="1"/>
  <c r="S1478" i="1"/>
  <c r="X1472" i="1"/>
  <c r="AE1471" i="1"/>
  <c r="AF1471" i="1"/>
  <c r="AH1471" i="1"/>
  <c r="Z1475" i="1"/>
  <c r="AA1472" i="1"/>
  <c r="AC1472" i="1"/>
  <c r="Y1472" i="1"/>
  <c r="AD1472" i="1"/>
  <c r="T1479" i="1"/>
  <c r="W1473" i="1"/>
  <c r="L1479" i="1"/>
  <c r="M1479" i="1"/>
  <c r="Q1479" i="1"/>
  <c r="S1479" i="1"/>
  <c r="X1473" i="1"/>
  <c r="AE1472" i="1"/>
  <c r="AF1472" i="1"/>
  <c r="AH1472" i="1"/>
  <c r="Z1476" i="1"/>
  <c r="AA1473" i="1"/>
  <c r="AC1473" i="1"/>
  <c r="Y1473" i="1"/>
  <c r="AD1473" i="1"/>
  <c r="T1480" i="1"/>
  <c r="W1474" i="1"/>
  <c r="L1480" i="1"/>
  <c r="M1480" i="1"/>
  <c r="Q1480" i="1"/>
  <c r="S1480" i="1"/>
  <c r="X1474" i="1"/>
  <c r="AE1473" i="1"/>
  <c r="AF1473" i="1"/>
  <c r="AH1473" i="1"/>
  <c r="Z1477" i="1"/>
  <c r="AA1474" i="1"/>
  <c r="AC1474" i="1"/>
  <c r="Y1474" i="1"/>
  <c r="AD1474" i="1"/>
  <c r="T1481" i="1"/>
  <c r="W1475" i="1"/>
  <c r="L1481" i="1"/>
  <c r="M1481" i="1"/>
  <c r="Q1481" i="1"/>
  <c r="S1481" i="1"/>
  <c r="X1475" i="1"/>
  <c r="AE1474" i="1"/>
  <c r="AF1474" i="1"/>
  <c r="AH1474" i="1"/>
  <c r="Z1478" i="1"/>
  <c r="AA1475" i="1"/>
  <c r="AC1475" i="1"/>
  <c r="Y1475" i="1"/>
  <c r="AD1475" i="1"/>
  <c r="T1482" i="1"/>
  <c r="W1476" i="1"/>
  <c r="L1482" i="1"/>
  <c r="M1482" i="1"/>
  <c r="Q1482" i="1"/>
  <c r="S1482" i="1"/>
  <c r="X1476" i="1"/>
  <c r="AE1475" i="1"/>
  <c r="AF1475" i="1"/>
  <c r="AH1475" i="1"/>
  <c r="Z1479" i="1"/>
  <c r="AA1476" i="1"/>
  <c r="AC1476" i="1"/>
  <c r="Y1476" i="1"/>
  <c r="AD1476" i="1"/>
  <c r="T1483" i="1"/>
  <c r="W1477" i="1"/>
  <c r="L1483" i="1"/>
  <c r="M1483" i="1"/>
  <c r="Q1483" i="1"/>
  <c r="S1483" i="1"/>
  <c r="X1477" i="1"/>
  <c r="AE1476" i="1"/>
  <c r="AF1476" i="1"/>
  <c r="AH1476" i="1"/>
  <c r="Z1480" i="1"/>
  <c r="AA1477" i="1"/>
  <c r="AC1477" i="1"/>
  <c r="Y1477" i="1"/>
  <c r="AD1477" i="1"/>
  <c r="T1484" i="1"/>
  <c r="W1478" i="1"/>
  <c r="L1484" i="1"/>
  <c r="M1484" i="1"/>
  <c r="Q1484" i="1"/>
  <c r="S1484" i="1"/>
  <c r="X1478" i="1"/>
  <c r="AE1477" i="1"/>
  <c r="AF1477" i="1"/>
  <c r="AH1477" i="1"/>
  <c r="Z1481" i="1"/>
  <c r="AA1478" i="1"/>
  <c r="AC1478" i="1"/>
  <c r="Y1478" i="1"/>
  <c r="AD1478" i="1"/>
  <c r="T1485" i="1"/>
  <c r="W1479" i="1"/>
  <c r="L1485" i="1"/>
  <c r="M1485" i="1"/>
  <c r="Q1485" i="1"/>
  <c r="S1485" i="1"/>
  <c r="X1479" i="1"/>
  <c r="AE1478" i="1"/>
  <c r="AF1478" i="1"/>
  <c r="AH1478" i="1"/>
  <c r="Z1482" i="1"/>
  <c r="AA1479" i="1"/>
  <c r="AC1479" i="1"/>
  <c r="Y1479" i="1"/>
  <c r="AD1479" i="1"/>
  <c r="T1486" i="1"/>
  <c r="W1480" i="1"/>
  <c r="L1486" i="1"/>
  <c r="M1486" i="1"/>
  <c r="Q1486" i="1"/>
  <c r="S1486" i="1"/>
  <c r="X1480" i="1"/>
  <c r="AE1479" i="1"/>
  <c r="AF1479" i="1"/>
  <c r="AH1479" i="1"/>
  <c r="Z1483" i="1"/>
  <c r="AA1480" i="1"/>
  <c r="AC1480" i="1"/>
  <c r="Y1480" i="1"/>
  <c r="AD1480" i="1"/>
  <c r="T1487" i="1"/>
  <c r="W1481" i="1"/>
  <c r="L1487" i="1"/>
  <c r="M1487" i="1"/>
  <c r="Q1487" i="1"/>
  <c r="S1487" i="1"/>
  <c r="X1481" i="1"/>
  <c r="AE1480" i="1"/>
  <c r="AF1480" i="1"/>
  <c r="AH1480" i="1"/>
  <c r="Z1484" i="1"/>
  <c r="AA1481" i="1"/>
  <c r="AC1481" i="1"/>
  <c r="Y1481" i="1"/>
  <c r="AD1481" i="1"/>
  <c r="T1488" i="1"/>
  <c r="W1482" i="1"/>
  <c r="L1488" i="1"/>
  <c r="M1488" i="1"/>
  <c r="Q1488" i="1"/>
  <c r="S1488" i="1"/>
  <c r="X1482" i="1"/>
  <c r="AE1481" i="1"/>
  <c r="AF1481" i="1"/>
  <c r="AH1481" i="1"/>
  <c r="Z1485" i="1"/>
  <c r="AA1482" i="1"/>
  <c r="AC1482" i="1"/>
  <c r="Y1482" i="1"/>
  <c r="AD1482" i="1"/>
  <c r="T1489" i="1"/>
  <c r="W1483" i="1"/>
  <c r="L1489" i="1"/>
  <c r="M1489" i="1"/>
  <c r="Q1489" i="1"/>
  <c r="S1489" i="1"/>
  <c r="X1483" i="1"/>
  <c r="AE1482" i="1"/>
  <c r="AF1482" i="1"/>
  <c r="AH1482" i="1"/>
  <c r="Z1486" i="1"/>
  <c r="AA1483" i="1"/>
  <c r="AC1483" i="1"/>
  <c r="Y1483" i="1"/>
  <c r="AD1483" i="1"/>
  <c r="T1490" i="1"/>
  <c r="W1484" i="1"/>
  <c r="L1490" i="1"/>
  <c r="M1490" i="1"/>
  <c r="Q1490" i="1"/>
  <c r="S1490" i="1"/>
  <c r="X1484" i="1"/>
  <c r="AE1483" i="1"/>
  <c r="AF1483" i="1"/>
  <c r="AH1483" i="1"/>
  <c r="Z1487" i="1"/>
  <c r="AA1484" i="1"/>
  <c r="AC1484" i="1"/>
  <c r="Y1484" i="1"/>
  <c r="AD1484" i="1"/>
  <c r="T1491" i="1"/>
  <c r="W1485" i="1"/>
  <c r="L1491" i="1"/>
  <c r="M1491" i="1"/>
  <c r="Q1491" i="1"/>
  <c r="S1491" i="1"/>
  <c r="X1485" i="1"/>
  <c r="AE1484" i="1"/>
  <c r="AF1484" i="1"/>
  <c r="AH1484" i="1"/>
  <c r="Z1488" i="1"/>
  <c r="AA1485" i="1"/>
  <c r="AC1485" i="1"/>
  <c r="Y1485" i="1"/>
  <c r="AD1485" i="1"/>
  <c r="T1492" i="1"/>
  <c r="W1486" i="1"/>
  <c r="L1492" i="1"/>
  <c r="M1492" i="1"/>
  <c r="Q1492" i="1"/>
  <c r="S1492" i="1"/>
  <c r="X1486" i="1"/>
  <c r="AE1485" i="1"/>
  <c r="AF1485" i="1"/>
  <c r="AH1485" i="1"/>
  <c r="Z1489" i="1"/>
  <c r="AA1486" i="1"/>
  <c r="AC1486" i="1"/>
  <c r="Y1486" i="1"/>
  <c r="AD1486" i="1"/>
  <c r="T1493" i="1"/>
  <c r="W1487" i="1"/>
  <c r="L1493" i="1"/>
  <c r="M1493" i="1"/>
  <c r="Q1493" i="1"/>
  <c r="S1493" i="1"/>
  <c r="X1487" i="1"/>
  <c r="AE1486" i="1"/>
  <c r="AF1486" i="1"/>
  <c r="AH1486" i="1"/>
  <c r="Z1490" i="1"/>
  <c r="AA1487" i="1"/>
  <c r="AC1487" i="1"/>
  <c r="Y1487" i="1"/>
  <c r="AD1487" i="1"/>
  <c r="T1494" i="1"/>
  <c r="W1488" i="1"/>
  <c r="L1494" i="1"/>
  <c r="M1494" i="1"/>
  <c r="Q1494" i="1"/>
  <c r="S1494" i="1"/>
  <c r="X1488" i="1"/>
  <c r="AE1487" i="1"/>
  <c r="AF1487" i="1"/>
  <c r="AH1487" i="1"/>
  <c r="Z1491" i="1"/>
  <c r="AA1488" i="1"/>
  <c r="AC1488" i="1"/>
  <c r="Y1488" i="1"/>
  <c r="AD1488" i="1"/>
  <c r="T1495" i="1"/>
  <c r="W1489" i="1"/>
  <c r="L1495" i="1"/>
  <c r="M1495" i="1"/>
  <c r="Q1495" i="1"/>
  <c r="S1495" i="1"/>
  <c r="X1489" i="1"/>
  <c r="AE1488" i="1"/>
  <c r="AF1488" i="1"/>
  <c r="AH1488" i="1"/>
  <c r="Z1492" i="1"/>
  <c r="AA1489" i="1"/>
  <c r="AC1489" i="1"/>
  <c r="Y1489" i="1"/>
  <c r="AD1489" i="1"/>
  <c r="T1496" i="1"/>
  <c r="W1490" i="1"/>
  <c r="L1496" i="1"/>
  <c r="M1496" i="1"/>
  <c r="Q1496" i="1"/>
  <c r="S1496" i="1"/>
  <c r="X1490" i="1"/>
  <c r="AE1489" i="1"/>
  <c r="AF1489" i="1"/>
  <c r="AH1489" i="1"/>
  <c r="Z1493" i="1"/>
  <c r="AA1490" i="1"/>
  <c r="AC1490" i="1"/>
  <c r="Y1490" i="1"/>
  <c r="AD1490" i="1"/>
  <c r="T1497" i="1"/>
  <c r="W1491" i="1"/>
  <c r="L1497" i="1"/>
  <c r="M1497" i="1"/>
  <c r="Q1497" i="1"/>
  <c r="S1497" i="1"/>
  <c r="X1491" i="1"/>
  <c r="AE1490" i="1"/>
  <c r="AF1490" i="1"/>
  <c r="AH1490" i="1"/>
  <c r="Z1494" i="1"/>
  <c r="AA1491" i="1"/>
  <c r="AC1491" i="1"/>
  <c r="Y1491" i="1"/>
  <c r="AD1491" i="1"/>
  <c r="T1498" i="1"/>
  <c r="W1492" i="1"/>
  <c r="L1498" i="1"/>
  <c r="M1498" i="1"/>
  <c r="Q1498" i="1"/>
  <c r="S1498" i="1"/>
  <c r="X1492" i="1"/>
  <c r="AE1491" i="1"/>
  <c r="AF1491" i="1"/>
  <c r="AH1491" i="1"/>
  <c r="Z1495" i="1"/>
  <c r="AA1492" i="1"/>
  <c r="AC1492" i="1"/>
  <c r="Y1492" i="1"/>
  <c r="AD1492" i="1"/>
  <c r="T1499" i="1"/>
  <c r="W1493" i="1"/>
  <c r="L1499" i="1"/>
  <c r="M1499" i="1"/>
  <c r="Q1499" i="1"/>
  <c r="S1499" i="1"/>
  <c r="X1493" i="1"/>
  <c r="AE1492" i="1"/>
  <c r="AF1492" i="1"/>
  <c r="AH1492" i="1"/>
  <c r="Z1496" i="1"/>
  <c r="AA1493" i="1"/>
  <c r="AC1493" i="1"/>
  <c r="Y1493" i="1"/>
  <c r="AD1493" i="1"/>
  <c r="T1500" i="1"/>
  <c r="W1494" i="1"/>
  <c r="L1500" i="1"/>
  <c r="M1500" i="1"/>
  <c r="Q1500" i="1"/>
  <c r="S1500" i="1"/>
  <c r="X1494" i="1"/>
  <c r="AE1493" i="1"/>
  <c r="AF1493" i="1"/>
  <c r="AH1493" i="1"/>
  <c r="Z1497" i="1"/>
  <c r="AA1494" i="1"/>
  <c r="AC1494" i="1"/>
  <c r="Y1494" i="1"/>
  <c r="AD1494" i="1"/>
  <c r="T1501" i="1"/>
  <c r="W1495" i="1"/>
  <c r="L1501" i="1"/>
  <c r="M1501" i="1"/>
  <c r="Q1501" i="1"/>
  <c r="S1501" i="1"/>
  <c r="X1495" i="1"/>
  <c r="AE1494" i="1"/>
  <c r="AF1494" i="1"/>
  <c r="AH1494" i="1"/>
  <c r="Z1498" i="1"/>
  <c r="AA1495" i="1"/>
  <c r="AC1495" i="1"/>
  <c r="Y1495" i="1"/>
  <c r="AD1495" i="1"/>
  <c r="T1502" i="1"/>
  <c r="W1496" i="1"/>
  <c r="L1502" i="1"/>
  <c r="M1502" i="1"/>
  <c r="Q1502" i="1"/>
  <c r="S1502" i="1"/>
  <c r="X1496" i="1"/>
  <c r="AE1495" i="1"/>
  <c r="AF1495" i="1"/>
  <c r="AH1495" i="1"/>
  <c r="Z1499" i="1"/>
  <c r="AA1496" i="1"/>
  <c r="AC1496" i="1"/>
  <c r="Y1496" i="1"/>
  <c r="AD1496" i="1"/>
  <c r="T1503" i="1"/>
  <c r="W1497" i="1"/>
  <c r="L1503" i="1"/>
  <c r="M1503" i="1"/>
  <c r="Q1503" i="1"/>
  <c r="S1503" i="1"/>
  <c r="X1497" i="1"/>
  <c r="AE1496" i="1"/>
  <c r="AF1496" i="1"/>
  <c r="AH1496" i="1"/>
  <c r="Z1500" i="1"/>
  <c r="AA1497" i="1"/>
  <c r="AC1497" i="1"/>
  <c r="Y1497" i="1"/>
  <c r="AD1497" i="1"/>
  <c r="T1504" i="1"/>
  <c r="W1498" i="1"/>
  <c r="L1504" i="1"/>
  <c r="M1504" i="1"/>
  <c r="Q1504" i="1"/>
  <c r="S1504" i="1"/>
  <c r="X1498" i="1"/>
  <c r="AE1497" i="1"/>
  <c r="AF1497" i="1"/>
  <c r="AH1497" i="1"/>
  <c r="Z1501" i="1"/>
  <c r="AA1498" i="1"/>
  <c r="AC1498" i="1"/>
  <c r="Y1498" i="1"/>
  <c r="AD1498" i="1"/>
  <c r="T1505" i="1"/>
  <c r="W1499" i="1"/>
  <c r="L1505" i="1"/>
  <c r="M1505" i="1"/>
  <c r="Q1505" i="1"/>
  <c r="S1505" i="1"/>
  <c r="X1499" i="1"/>
  <c r="AE1498" i="1"/>
  <c r="AF1498" i="1"/>
  <c r="AH1498" i="1"/>
  <c r="Z1502" i="1"/>
  <c r="AA1499" i="1"/>
  <c r="AC1499" i="1"/>
  <c r="Y1499" i="1"/>
  <c r="AD1499" i="1"/>
  <c r="T1506" i="1"/>
  <c r="W1500" i="1"/>
  <c r="L1506" i="1"/>
  <c r="M1506" i="1"/>
  <c r="Q1506" i="1"/>
  <c r="S1506" i="1"/>
  <c r="X1500" i="1"/>
  <c r="AE1499" i="1"/>
  <c r="AF1499" i="1"/>
  <c r="AH1499" i="1"/>
  <c r="Z1503" i="1"/>
  <c r="AA1500" i="1"/>
  <c r="AC1500" i="1"/>
  <c r="Y1500" i="1"/>
  <c r="AD1500" i="1"/>
  <c r="T1507" i="1"/>
  <c r="W1501" i="1"/>
  <c r="L1507" i="1"/>
  <c r="M1507" i="1"/>
  <c r="Q1507" i="1"/>
  <c r="S1507" i="1"/>
  <c r="X1501" i="1"/>
  <c r="AE1500" i="1"/>
  <c r="AF1500" i="1"/>
  <c r="AH1500" i="1"/>
  <c r="Z1504" i="1"/>
  <c r="AA1501" i="1"/>
  <c r="AC1501" i="1"/>
  <c r="Y1501" i="1"/>
  <c r="AD1501" i="1"/>
  <c r="T1508" i="1"/>
  <c r="W1502" i="1"/>
  <c r="L1508" i="1"/>
  <c r="M1508" i="1"/>
  <c r="Q1508" i="1"/>
  <c r="S1508" i="1"/>
  <c r="X1502" i="1"/>
  <c r="AE1501" i="1"/>
  <c r="AF1501" i="1"/>
  <c r="AH1501" i="1"/>
  <c r="Z1505" i="1"/>
  <c r="AA1502" i="1"/>
  <c r="AC1502" i="1"/>
  <c r="Y1502" i="1"/>
  <c r="AD1502" i="1"/>
  <c r="T1509" i="1"/>
  <c r="W1503" i="1"/>
  <c r="L1509" i="1"/>
  <c r="M1509" i="1"/>
  <c r="Q1509" i="1"/>
  <c r="S1509" i="1"/>
  <c r="X1503" i="1"/>
  <c r="AE1502" i="1"/>
  <c r="AF1502" i="1"/>
  <c r="AH1502" i="1"/>
  <c r="Z1506" i="1"/>
  <c r="AA1503" i="1"/>
  <c r="AC1503" i="1"/>
  <c r="Y1503" i="1"/>
  <c r="AD1503" i="1"/>
  <c r="T1510" i="1"/>
  <c r="W1504" i="1"/>
  <c r="L1510" i="1"/>
  <c r="M1510" i="1"/>
  <c r="Q1510" i="1"/>
  <c r="S1510" i="1"/>
  <c r="X1504" i="1"/>
  <c r="AE1503" i="1"/>
  <c r="AF1503" i="1"/>
  <c r="AH1503" i="1"/>
  <c r="Z1507" i="1"/>
  <c r="AA1504" i="1"/>
  <c r="AC1504" i="1"/>
  <c r="Y1504" i="1"/>
  <c r="AD1504" i="1"/>
  <c r="T1511" i="1"/>
  <c r="W1505" i="1"/>
  <c r="L1511" i="1"/>
  <c r="M1511" i="1"/>
  <c r="Q1511" i="1"/>
  <c r="S1511" i="1"/>
  <c r="X1505" i="1"/>
  <c r="AE1504" i="1"/>
  <c r="AF1504" i="1"/>
  <c r="AH1504" i="1"/>
  <c r="Z1508" i="1"/>
  <c r="AA1505" i="1"/>
  <c r="AC1505" i="1"/>
  <c r="Y1505" i="1"/>
  <c r="AD1505" i="1"/>
  <c r="T1512" i="1"/>
  <c r="W1506" i="1"/>
  <c r="L1512" i="1"/>
  <c r="M1512" i="1"/>
  <c r="Q1512" i="1"/>
  <c r="S1512" i="1"/>
  <c r="X1506" i="1"/>
  <c r="AE1505" i="1"/>
  <c r="AF1505" i="1"/>
  <c r="AH1505" i="1"/>
  <c r="Z1509" i="1"/>
  <c r="AA1506" i="1"/>
  <c r="AC1506" i="1"/>
  <c r="Y1506" i="1"/>
  <c r="AD1506" i="1"/>
  <c r="T1513" i="1"/>
  <c r="W1507" i="1"/>
  <c r="L1513" i="1"/>
  <c r="M1513" i="1"/>
  <c r="Q1513" i="1"/>
  <c r="S1513" i="1"/>
  <c r="X1507" i="1"/>
  <c r="AE1506" i="1"/>
  <c r="AF1506" i="1"/>
  <c r="AH1506" i="1"/>
  <c r="Z1510" i="1"/>
  <c r="AA1507" i="1"/>
  <c r="AC1507" i="1"/>
  <c r="Y1507" i="1"/>
  <c r="AD1507" i="1"/>
  <c r="T1514" i="1"/>
  <c r="W1508" i="1"/>
  <c r="L1514" i="1"/>
  <c r="M1514" i="1"/>
  <c r="Q1514" i="1"/>
  <c r="S1514" i="1"/>
  <c r="X1508" i="1"/>
  <c r="AE1507" i="1"/>
  <c r="AF1507" i="1"/>
  <c r="AH1507" i="1"/>
  <c r="Z1511" i="1"/>
  <c r="AA1508" i="1"/>
  <c r="AC1508" i="1"/>
  <c r="Y1508" i="1"/>
  <c r="AD1508" i="1"/>
  <c r="T1515" i="1"/>
  <c r="W1509" i="1"/>
  <c r="L1515" i="1"/>
  <c r="M1515" i="1"/>
  <c r="Q1515" i="1"/>
  <c r="S1515" i="1"/>
  <c r="X1509" i="1"/>
  <c r="AE1508" i="1"/>
  <c r="AF1508" i="1"/>
  <c r="AH1508" i="1"/>
  <c r="Z1512" i="1"/>
  <c r="AA1509" i="1"/>
  <c r="AC1509" i="1"/>
  <c r="Y1509" i="1"/>
  <c r="AD1509" i="1"/>
  <c r="T1516" i="1"/>
  <c r="W1510" i="1"/>
  <c r="L1516" i="1"/>
  <c r="M1516" i="1"/>
  <c r="Q1516" i="1"/>
  <c r="S1516" i="1"/>
  <c r="X1510" i="1"/>
  <c r="AE1509" i="1"/>
  <c r="AF1509" i="1"/>
  <c r="AH1509" i="1"/>
  <c r="Z1513" i="1"/>
  <c r="AA1510" i="1"/>
  <c r="AC1510" i="1"/>
  <c r="Y1510" i="1"/>
  <c r="AD1510" i="1"/>
  <c r="T1517" i="1"/>
  <c r="W1511" i="1"/>
  <c r="L1517" i="1"/>
  <c r="M1517" i="1"/>
  <c r="Q1517" i="1"/>
  <c r="S1517" i="1"/>
  <c r="X1511" i="1"/>
  <c r="AE1510" i="1"/>
  <c r="AF1510" i="1"/>
  <c r="AH1510" i="1"/>
  <c r="Z1514" i="1"/>
  <c r="AA1511" i="1"/>
  <c r="AC1511" i="1"/>
  <c r="Y1511" i="1"/>
  <c r="AD1511" i="1"/>
  <c r="T1518" i="1"/>
  <c r="W1512" i="1"/>
  <c r="L1518" i="1"/>
  <c r="M1518" i="1"/>
  <c r="Q1518" i="1"/>
  <c r="S1518" i="1"/>
  <c r="X1512" i="1"/>
  <c r="AE1511" i="1"/>
  <c r="AF1511" i="1"/>
  <c r="AH1511" i="1"/>
  <c r="Z1515" i="1"/>
  <c r="AA1512" i="1"/>
  <c r="AC1512" i="1"/>
  <c r="Y1512" i="1"/>
  <c r="AD1512" i="1"/>
  <c r="T1519" i="1"/>
  <c r="W1513" i="1"/>
  <c r="L1519" i="1"/>
  <c r="M1519" i="1"/>
  <c r="Q1519" i="1"/>
  <c r="S1519" i="1"/>
  <c r="X1513" i="1"/>
  <c r="AE1512" i="1"/>
  <c r="AF1512" i="1"/>
  <c r="AH1512" i="1"/>
  <c r="Z1516" i="1"/>
  <c r="AA1513" i="1"/>
  <c r="AC1513" i="1"/>
  <c r="Y1513" i="1"/>
  <c r="AD1513" i="1"/>
  <c r="T1520" i="1"/>
  <c r="W1514" i="1"/>
  <c r="L1520" i="1"/>
  <c r="M1520" i="1"/>
  <c r="Q1520" i="1"/>
  <c r="S1520" i="1"/>
  <c r="X1514" i="1"/>
  <c r="AE1513" i="1"/>
  <c r="AF1513" i="1"/>
  <c r="AH1513" i="1"/>
  <c r="Z1517" i="1"/>
  <c r="AA1514" i="1"/>
  <c r="AC1514" i="1"/>
  <c r="Y1514" i="1"/>
  <c r="AD1514" i="1"/>
  <c r="T1521" i="1"/>
  <c r="W1515" i="1"/>
  <c r="L1521" i="1"/>
  <c r="M1521" i="1"/>
  <c r="Q1521" i="1"/>
  <c r="S1521" i="1"/>
  <c r="X1515" i="1"/>
  <c r="AE1514" i="1"/>
  <c r="AF1514" i="1"/>
  <c r="AH1514" i="1"/>
  <c r="Z1518" i="1"/>
  <c r="AA1515" i="1"/>
  <c r="AC1515" i="1"/>
  <c r="Y1515" i="1"/>
  <c r="AD1515" i="1"/>
  <c r="T1522" i="1"/>
  <c r="W1516" i="1"/>
  <c r="L1522" i="1"/>
  <c r="M1522" i="1"/>
  <c r="Q1522" i="1"/>
  <c r="S1522" i="1"/>
  <c r="X1516" i="1"/>
  <c r="AE1515" i="1"/>
  <c r="AF1515" i="1"/>
  <c r="AH1515" i="1"/>
  <c r="Z1519" i="1"/>
  <c r="AA1516" i="1"/>
  <c r="AC1516" i="1"/>
  <c r="Y1516" i="1"/>
  <c r="AD1516" i="1"/>
  <c r="T1523" i="1"/>
  <c r="W1517" i="1"/>
  <c r="L1523" i="1"/>
  <c r="M1523" i="1"/>
  <c r="Q1523" i="1"/>
  <c r="S1523" i="1"/>
  <c r="X1517" i="1"/>
  <c r="AE1516" i="1"/>
  <c r="AF1516" i="1"/>
  <c r="AH1516" i="1"/>
  <c r="Z1520" i="1"/>
  <c r="AA1517" i="1"/>
  <c r="AC1517" i="1"/>
  <c r="Y1517" i="1"/>
  <c r="AD1517" i="1"/>
  <c r="T1524" i="1"/>
  <c r="W1518" i="1"/>
  <c r="L1524" i="1"/>
  <c r="M1524" i="1"/>
  <c r="Q1524" i="1"/>
  <c r="S1524" i="1"/>
  <c r="X1518" i="1"/>
  <c r="AE1517" i="1"/>
  <c r="AF1517" i="1"/>
  <c r="AH1517" i="1"/>
  <c r="Z1521" i="1"/>
  <c r="AA1518" i="1"/>
  <c r="AC1518" i="1"/>
  <c r="Y1518" i="1"/>
  <c r="AD1518" i="1"/>
  <c r="T1525" i="1"/>
  <c r="W1519" i="1"/>
  <c r="L1525" i="1"/>
  <c r="M1525" i="1"/>
  <c r="Q1525" i="1"/>
  <c r="S1525" i="1"/>
  <c r="X1519" i="1"/>
  <c r="AE1518" i="1"/>
  <c r="AF1518" i="1"/>
  <c r="AH1518" i="1"/>
  <c r="Z1522" i="1"/>
  <c r="AA1519" i="1"/>
  <c r="AC1519" i="1"/>
  <c r="Y1519" i="1"/>
  <c r="AD1519" i="1"/>
  <c r="T1526" i="1"/>
  <c r="W1520" i="1"/>
  <c r="L1526" i="1"/>
  <c r="M1526" i="1"/>
  <c r="Q1526" i="1"/>
  <c r="S1526" i="1"/>
  <c r="X1520" i="1"/>
  <c r="AE1519" i="1"/>
  <c r="AF1519" i="1"/>
  <c r="AH1519" i="1"/>
  <c r="Z1523" i="1"/>
  <c r="AA1520" i="1"/>
  <c r="AC1520" i="1"/>
  <c r="Y1520" i="1"/>
  <c r="AD1520" i="1"/>
  <c r="T1527" i="1"/>
  <c r="W1521" i="1"/>
  <c r="L1527" i="1"/>
  <c r="M1527" i="1"/>
  <c r="Q1527" i="1"/>
  <c r="S1527" i="1"/>
  <c r="X1521" i="1"/>
  <c r="AE1520" i="1"/>
  <c r="AF1520" i="1"/>
  <c r="AH1520" i="1"/>
  <c r="Z1524" i="1"/>
  <c r="AA1521" i="1"/>
  <c r="AC1521" i="1"/>
  <c r="Y1521" i="1"/>
  <c r="AD1521" i="1"/>
  <c r="T1528" i="1"/>
  <c r="W1522" i="1"/>
  <c r="L1528" i="1"/>
  <c r="M1528" i="1"/>
  <c r="Q1528" i="1"/>
  <c r="S1528" i="1"/>
  <c r="X1522" i="1"/>
  <c r="AE1521" i="1"/>
  <c r="AF1521" i="1"/>
  <c r="AH1521" i="1"/>
  <c r="Z1525" i="1"/>
  <c r="AA1522" i="1"/>
  <c r="AC1522" i="1"/>
  <c r="Y1522" i="1"/>
  <c r="AD1522" i="1"/>
  <c r="T1529" i="1"/>
  <c r="W1523" i="1"/>
  <c r="L1529" i="1"/>
  <c r="M1529" i="1"/>
  <c r="Q1529" i="1"/>
  <c r="S1529" i="1"/>
  <c r="X1523" i="1"/>
  <c r="AE1522" i="1"/>
  <c r="AF1522" i="1"/>
  <c r="AH1522" i="1"/>
  <c r="Z1526" i="1"/>
  <c r="AA1523" i="1"/>
  <c r="AC1523" i="1"/>
  <c r="Y1523" i="1"/>
  <c r="AD1523" i="1"/>
  <c r="T1530" i="1"/>
  <c r="W1524" i="1"/>
  <c r="L1530" i="1"/>
  <c r="M1530" i="1"/>
  <c r="Q1530" i="1"/>
  <c r="S1530" i="1"/>
  <c r="X1524" i="1"/>
  <c r="AE1523" i="1"/>
  <c r="AF1523" i="1"/>
  <c r="AH1523" i="1"/>
  <c r="Z1527" i="1"/>
  <c r="AA1524" i="1"/>
  <c r="AC1524" i="1"/>
  <c r="Y1524" i="1"/>
  <c r="AD1524" i="1"/>
  <c r="T1531" i="1"/>
  <c r="W1525" i="1"/>
  <c r="L1531" i="1"/>
  <c r="M1531" i="1"/>
  <c r="Q1531" i="1"/>
  <c r="S1531" i="1"/>
  <c r="X1525" i="1"/>
  <c r="AE1524" i="1"/>
  <c r="AF1524" i="1"/>
  <c r="AH1524" i="1"/>
  <c r="Z1528" i="1"/>
  <c r="AA1525" i="1"/>
  <c r="AC1525" i="1"/>
  <c r="Y1525" i="1"/>
  <c r="AD1525" i="1"/>
  <c r="T1532" i="1"/>
  <c r="W1526" i="1"/>
  <c r="L1532" i="1"/>
  <c r="M1532" i="1"/>
  <c r="Q1532" i="1"/>
  <c r="S1532" i="1"/>
  <c r="X1526" i="1"/>
  <c r="AE1525" i="1"/>
  <c r="AF1525" i="1"/>
  <c r="AH1525" i="1"/>
  <c r="Z1529" i="1"/>
  <c r="AA1526" i="1"/>
  <c r="AC1526" i="1"/>
  <c r="Y1526" i="1"/>
  <c r="AD1526" i="1"/>
  <c r="T1533" i="1"/>
  <c r="W1527" i="1"/>
  <c r="L1533" i="1"/>
  <c r="M1533" i="1"/>
  <c r="Q1533" i="1"/>
  <c r="S1533" i="1"/>
  <c r="X1527" i="1"/>
  <c r="AE1526" i="1"/>
  <c r="AF1526" i="1"/>
  <c r="AH1526" i="1"/>
  <c r="Z1530" i="1"/>
  <c r="AA1527" i="1"/>
  <c r="AC1527" i="1"/>
  <c r="Y1527" i="1"/>
  <c r="AD1527" i="1"/>
  <c r="T1534" i="1"/>
  <c r="W1528" i="1"/>
  <c r="L1534" i="1"/>
  <c r="M1534" i="1"/>
  <c r="Q1534" i="1"/>
  <c r="S1534" i="1"/>
  <c r="X1528" i="1"/>
  <c r="AE1527" i="1"/>
  <c r="AF1527" i="1"/>
  <c r="AH1527" i="1"/>
  <c r="Z1531" i="1"/>
  <c r="AA1528" i="1"/>
  <c r="AC1528" i="1"/>
  <c r="Y1528" i="1"/>
  <c r="AD1528" i="1"/>
  <c r="T1535" i="1"/>
  <c r="W1529" i="1"/>
  <c r="L1535" i="1"/>
  <c r="M1535" i="1"/>
  <c r="Q1535" i="1"/>
  <c r="S1535" i="1"/>
  <c r="X1529" i="1"/>
  <c r="AE1528" i="1"/>
  <c r="AF1528" i="1"/>
  <c r="AH1528" i="1"/>
  <c r="Z1532" i="1"/>
  <c r="AA1529" i="1"/>
  <c r="AC1529" i="1"/>
  <c r="Y1529" i="1"/>
  <c r="AD1529" i="1"/>
  <c r="T1536" i="1"/>
  <c r="W1530" i="1"/>
  <c r="L1536" i="1"/>
  <c r="M1536" i="1"/>
  <c r="Q1536" i="1"/>
  <c r="S1536" i="1"/>
  <c r="X1530" i="1"/>
  <c r="AE1529" i="1"/>
  <c r="AF1529" i="1"/>
  <c r="AH1529" i="1"/>
  <c r="Z1533" i="1"/>
  <c r="AA1530" i="1"/>
  <c r="AC1530" i="1"/>
  <c r="Y1530" i="1"/>
  <c r="AD1530" i="1"/>
  <c r="T1537" i="1"/>
  <c r="W1531" i="1"/>
  <c r="L1537" i="1"/>
  <c r="M1537" i="1"/>
  <c r="Q1537" i="1"/>
  <c r="S1537" i="1"/>
  <c r="X1531" i="1"/>
  <c r="AE1530" i="1"/>
  <c r="AF1530" i="1"/>
  <c r="AH1530" i="1"/>
  <c r="Z1534" i="1"/>
  <c r="AA1531" i="1"/>
  <c r="AC1531" i="1"/>
  <c r="Y1531" i="1"/>
  <c r="AD1531" i="1"/>
  <c r="T1538" i="1"/>
  <c r="W1532" i="1"/>
  <c r="L1538" i="1"/>
  <c r="M1538" i="1"/>
  <c r="Q1538" i="1"/>
  <c r="S1538" i="1"/>
  <c r="X1532" i="1"/>
  <c r="AE1531" i="1"/>
  <c r="AF1531" i="1"/>
  <c r="AH1531" i="1"/>
  <c r="Z1535" i="1"/>
  <c r="AA1532" i="1"/>
  <c r="AC1532" i="1"/>
  <c r="Y1532" i="1"/>
  <c r="AD1532" i="1"/>
  <c r="T1539" i="1"/>
  <c r="W1533" i="1"/>
  <c r="L1539" i="1"/>
  <c r="M1539" i="1"/>
  <c r="Q1539" i="1"/>
  <c r="S1539" i="1"/>
  <c r="X1533" i="1"/>
  <c r="AE1532" i="1"/>
  <c r="AF1532" i="1"/>
  <c r="AH1532" i="1"/>
  <c r="Z1536" i="1"/>
  <c r="AA1533" i="1"/>
  <c r="AC1533" i="1"/>
  <c r="Y1533" i="1"/>
  <c r="AD1533" i="1"/>
  <c r="T1540" i="1"/>
  <c r="W1534" i="1"/>
  <c r="L1540" i="1"/>
  <c r="M1540" i="1"/>
  <c r="Q1540" i="1"/>
  <c r="S1540" i="1"/>
  <c r="X1534" i="1"/>
  <c r="AE1533" i="1"/>
  <c r="AF1533" i="1"/>
  <c r="AH1533" i="1"/>
  <c r="Z1537" i="1"/>
  <c r="AA1534" i="1"/>
  <c r="AC1534" i="1"/>
  <c r="Y1534" i="1"/>
  <c r="AD1534" i="1"/>
  <c r="T1541" i="1"/>
  <c r="W1535" i="1"/>
  <c r="L1541" i="1"/>
  <c r="M1541" i="1"/>
  <c r="Q1541" i="1"/>
  <c r="S1541" i="1"/>
  <c r="X1535" i="1"/>
  <c r="AE1534" i="1"/>
  <c r="AF1534" i="1"/>
  <c r="AH1534" i="1"/>
  <c r="Z1538" i="1"/>
  <c r="AA1535" i="1"/>
  <c r="AC1535" i="1"/>
  <c r="Y1535" i="1"/>
  <c r="AD1535" i="1"/>
  <c r="T1542" i="1"/>
  <c r="W1536" i="1"/>
  <c r="L1542" i="1"/>
  <c r="M1542" i="1"/>
  <c r="Q1542" i="1"/>
  <c r="S1542" i="1"/>
  <c r="X1536" i="1"/>
  <c r="AE1535" i="1"/>
  <c r="AF1535" i="1"/>
  <c r="AH1535" i="1"/>
  <c r="Z1539" i="1"/>
  <c r="AA1536" i="1"/>
  <c r="AC1536" i="1"/>
  <c r="Y1536" i="1"/>
  <c r="AD1536" i="1"/>
  <c r="T1543" i="1"/>
  <c r="W1537" i="1"/>
  <c r="L1543" i="1"/>
  <c r="M1543" i="1"/>
  <c r="Q1543" i="1"/>
  <c r="S1543" i="1"/>
  <c r="X1537" i="1"/>
  <c r="AE1536" i="1"/>
  <c r="AF1536" i="1"/>
  <c r="AH1536" i="1"/>
  <c r="Z1540" i="1"/>
  <c r="AA1537" i="1"/>
  <c r="AC1537" i="1"/>
  <c r="Y1537" i="1"/>
  <c r="AD1537" i="1"/>
  <c r="T1544" i="1"/>
  <c r="W1538" i="1"/>
  <c r="L1544" i="1"/>
  <c r="M1544" i="1"/>
  <c r="Q1544" i="1"/>
  <c r="S1544" i="1"/>
  <c r="X1538" i="1"/>
  <c r="AE1537" i="1"/>
  <c r="AF1537" i="1"/>
  <c r="AH1537" i="1"/>
  <c r="Z1541" i="1"/>
  <c r="AA1538" i="1"/>
  <c r="AC1538" i="1"/>
  <c r="Y1538" i="1"/>
  <c r="AD1538" i="1"/>
  <c r="T1545" i="1"/>
  <c r="W1539" i="1"/>
  <c r="L1545" i="1"/>
  <c r="M1545" i="1"/>
  <c r="Q1545" i="1"/>
  <c r="S1545" i="1"/>
  <c r="X1539" i="1"/>
  <c r="AE1538" i="1"/>
  <c r="AF1538" i="1"/>
  <c r="AH1538" i="1"/>
  <c r="Z1542" i="1"/>
  <c r="AA1539" i="1"/>
  <c r="AC1539" i="1"/>
  <c r="Y1539" i="1"/>
  <c r="AD1539" i="1"/>
  <c r="T1546" i="1"/>
  <c r="W1540" i="1"/>
  <c r="L1546" i="1"/>
  <c r="M1546" i="1"/>
  <c r="Q1546" i="1"/>
  <c r="S1546" i="1"/>
  <c r="X1540" i="1"/>
  <c r="AE1539" i="1"/>
  <c r="AF1539" i="1"/>
  <c r="AH1539" i="1"/>
  <c r="Z1543" i="1"/>
  <c r="AA1540" i="1"/>
  <c r="AC1540" i="1"/>
  <c r="Y1540" i="1"/>
  <c r="AD1540" i="1"/>
  <c r="T1547" i="1"/>
  <c r="W1541" i="1"/>
  <c r="L1547" i="1"/>
  <c r="M1547" i="1"/>
  <c r="Q1547" i="1"/>
  <c r="S1547" i="1"/>
  <c r="X1541" i="1"/>
  <c r="AE1540" i="1"/>
  <c r="AF1540" i="1"/>
  <c r="AH1540" i="1"/>
  <c r="Z1544" i="1"/>
  <c r="AA1541" i="1"/>
  <c r="AC1541" i="1"/>
  <c r="Y1541" i="1"/>
  <c r="AD1541" i="1"/>
  <c r="T1548" i="1"/>
  <c r="W1542" i="1"/>
  <c r="L1548" i="1"/>
  <c r="M1548" i="1"/>
  <c r="Q1548" i="1"/>
  <c r="S1548" i="1"/>
  <c r="X1542" i="1"/>
  <c r="AE1541" i="1"/>
  <c r="AF1541" i="1"/>
  <c r="AH1541" i="1"/>
  <c r="Z1545" i="1"/>
  <c r="AA1542" i="1"/>
  <c r="AC1542" i="1"/>
  <c r="Y1542" i="1"/>
  <c r="AD1542" i="1"/>
  <c r="T1549" i="1"/>
  <c r="W1543" i="1"/>
  <c r="L1549" i="1"/>
  <c r="M1549" i="1"/>
  <c r="Q1549" i="1"/>
  <c r="S1549" i="1"/>
  <c r="X1543" i="1"/>
  <c r="AE1542" i="1"/>
  <c r="AF1542" i="1"/>
  <c r="AH1542" i="1"/>
  <c r="Z1546" i="1"/>
  <c r="AA1543" i="1"/>
  <c r="AC1543" i="1"/>
  <c r="Y1543" i="1"/>
  <c r="AD1543" i="1"/>
  <c r="T1550" i="1"/>
  <c r="W1544" i="1"/>
  <c r="L1550" i="1"/>
  <c r="M1550" i="1"/>
  <c r="Q1550" i="1"/>
  <c r="S1550" i="1"/>
  <c r="X1544" i="1"/>
  <c r="AE1543" i="1"/>
  <c r="AF1543" i="1"/>
  <c r="AH1543" i="1"/>
  <c r="Z1547" i="1"/>
  <c r="AA1544" i="1"/>
  <c r="AC1544" i="1"/>
  <c r="Y1544" i="1"/>
  <c r="AD1544" i="1"/>
  <c r="T1551" i="1"/>
  <c r="W1545" i="1"/>
  <c r="L1551" i="1"/>
  <c r="M1551" i="1"/>
  <c r="Q1551" i="1"/>
  <c r="S1551" i="1"/>
  <c r="X1545" i="1"/>
  <c r="AE1544" i="1"/>
  <c r="AF1544" i="1"/>
  <c r="AH1544" i="1"/>
  <c r="Z1548" i="1"/>
  <c r="AA1545" i="1"/>
  <c r="AC1545" i="1"/>
  <c r="Y1545" i="1"/>
  <c r="AD1545" i="1"/>
  <c r="T1552" i="1"/>
  <c r="W1546" i="1"/>
  <c r="L1552" i="1"/>
  <c r="M1552" i="1"/>
  <c r="Q1552" i="1"/>
  <c r="S1552" i="1"/>
  <c r="X1546" i="1"/>
  <c r="AE1545" i="1"/>
  <c r="AF1545" i="1"/>
  <c r="AH1545" i="1"/>
  <c r="Z1549" i="1"/>
  <c r="AA1546" i="1"/>
  <c r="AC1546" i="1"/>
  <c r="Y1546" i="1"/>
  <c r="AD1546" i="1"/>
  <c r="T1553" i="1"/>
  <c r="W1547" i="1"/>
  <c r="L1553" i="1"/>
  <c r="M1553" i="1"/>
  <c r="Q1553" i="1"/>
  <c r="S1553" i="1"/>
  <c r="X1547" i="1"/>
  <c r="AE1546" i="1"/>
  <c r="AF1546" i="1"/>
  <c r="AH1546" i="1"/>
  <c r="Z1550" i="1"/>
  <c r="AA1547" i="1"/>
  <c r="AC1547" i="1"/>
  <c r="Y1547" i="1"/>
  <c r="AD1547" i="1"/>
  <c r="T1554" i="1"/>
  <c r="W1548" i="1"/>
  <c r="L1554" i="1"/>
  <c r="M1554" i="1"/>
  <c r="Q1554" i="1"/>
  <c r="S1554" i="1"/>
  <c r="X1548" i="1"/>
  <c r="AE1547" i="1"/>
  <c r="AF1547" i="1"/>
  <c r="AH1547" i="1"/>
  <c r="Z1551" i="1"/>
  <c r="AA1548" i="1"/>
  <c r="AC1548" i="1"/>
  <c r="Y1548" i="1"/>
  <c r="AD1548" i="1"/>
  <c r="T1555" i="1"/>
  <c r="W1549" i="1"/>
  <c r="L1555" i="1"/>
  <c r="M1555" i="1"/>
  <c r="Q1555" i="1"/>
  <c r="S1555" i="1"/>
  <c r="X1549" i="1"/>
  <c r="AE1548" i="1"/>
  <c r="AF1548" i="1"/>
  <c r="AH1548" i="1"/>
  <c r="Z1552" i="1"/>
  <c r="AA1549" i="1"/>
  <c r="AC1549" i="1"/>
  <c r="Y1549" i="1"/>
  <c r="AD1549" i="1"/>
  <c r="T1556" i="1"/>
  <c r="W1550" i="1"/>
  <c r="L1556" i="1"/>
  <c r="M1556" i="1"/>
  <c r="Q1556" i="1"/>
  <c r="S1556" i="1"/>
  <c r="X1550" i="1"/>
  <c r="AE1549" i="1"/>
  <c r="AF1549" i="1"/>
  <c r="AH1549" i="1"/>
  <c r="Z1553" i="1"/>
  <c r="AA1550" i="1"/>
  <c r="AC1550" i="1"/>
  <c r="Y1550" i="1"/>
  <c r="AD1550" i="1"/>
  <c r="T1557" i="1"/>
  <c r="W1551" i="1"/>
  <c r="L1557" i="1"/>
  <c r="M1557" i="1"/>
  <c r="Q1557" i="1"/>
  <c r="S1557" i="1"/>
  <c r="X1551" i="1"/>
  <c r="AE1550" i="1"/>
  <c r="AF1550" i="1"/>
  <c r="AH1550" i="1"/>
  <c r="Z1554" i="1"/>
  <c r="AA1551" i="1"/>
  <c r="AC1551" i="1"/>
  <c r="Y1551" i="1"/>
  <c r="AD1551" i="1"/>
  <c r="T1558" i="1"/>
  <c r="W1552" i="1"/>
  <c r="L1558" i="1"/>
  <c r="M1558" i="1"/>
  <c r="Q1558" i="1"/>
  <c r="S1558" i="1"/>
  <c r="X1552" i="1"/>
  <c r="AE1551" i="1"/>
  <c r="AF1551" i="1"/>
  <c r="AH1551" i="1"/>
  <c r="Z1555" i="1"/>
  <c r="AA1552" i="1"/>
  <c r="AC1552" i="1"/>
  <c r="Y1552" i="1"/>
  <c r="AD1552" i="1"/>
  <c r="T1559" i="1"/>
  <c r="W1553" i="1"/>
  <c r="L1559" i="1"/>
  <c r="M1559" i="1"/>
  <c r="Q1559" i="1"/>
  <c r="S1559" i="1"/>
  <c r="X1553" i="1"/>
  <c r="AE1552" i="1"/>
  <c r="AF1552" i="1"/>
  <c r="AH1552" i="1"/>
  <c r="Z1556" i="1"/>
  <c r="AA1553" i="1"/>
  <c r="AC1553" i="1"/>
  <c r="Y1553" i="1"/>
  <c r="AD1553" i="1"/>
  <c r="T1560" i="1"/>
  <c r="W1554" i="1"/>
  <c r="L1560" i="1"/>
  <c r="M1560" i="1"/>
  <c r="Q1560" i="1"/>
  <c r="S1560" i="1"/>
  <c r="X1554" i="1"/>
  <c r="AE1553" i="1"/>
  <c r="AF1553" i="1"/>
  <c r="AH1553" i="1"/>
  <c r="Z1557" i="1"/>
  <c r="AA1554" i="1"/>
  <c r="AC1554" i="1"/>
  <c r="Y1554" i="1"/>
  <c r="AD1554" i="1"/>
  <c r="T1561" i="1"/>
  <c r="W1555" i="1"/>
  <c r="L1561" i="1"/>
  <c r="M1561" i="1"/>
  <c r="Q1561" i="1"/>
  <c r="S1561" i="1"/>
  <c r="X1555" i="1"/>
  <c r="AE1554" i="1"/>
  <c r="AF1554" i="1"/>
  <c r="AH1554" i="1"/>
  <c r="Z1558" i="1"/>
  <c r="AA1555" i="1"/>
  <c r="AC1555" i="1"/>
  <c r="Y1555" i="1"/>
  <c r="AD1555" i="1"/>
  <c r="T1562" i="1"/>
  <c r="W1556" i="1"/>
  <c r="L1562" i="1"/>
  <c r="M1562" i="1"/>
  <c r="Q1562" i="1"/>
  <c r="S1562" i="1"/>
  <c r="X1556" i="1"/>
  <c r="AE1555" i="1"/>
  <c r="AF1555" i="1"/>
  <c r="AH1555" i="1"/>
  <c r="Z1559" i="1"/>
  <c r="AA1556" i="1"/>
  <c r="AC1556" i="1"/>
  <c r="Y1556" i="1"/>
  <c r="AD1556" i="1"/>
  <c r="T1563" i="1"/>
  <c r="W1557" i="1"/>
  <c r="L1563" i="1"/>
  <c r="M1563" i="1"/>
  <c r="Q1563" i="1"/>
  <c r="S1563" i="1"/>
  <c r="X1557" i="1"/>
  <c r="AE1556" i="1"/>
  <c r="AF1556" i="1"/>
  <c r="AH1556" i="1"/>
  <c r="Z1560" i="1"/>
  <c r="AA1557" i="1"/>
  <c r="AC1557" i="1"/>
  <c r="Y1557" i="1"/>
  <c r="AD1557" i="1"/>
  <c r="T1564" i="1"/>
  <c r="W1558" i="1"/>
  <c r="L1564" i="1"/>
  <c r="M1564" i="1"/>
  <c r="Q1564" i="1"/>
  <c r="S1564" i="1"/>
  <c r="X1558" i="1"/>
  <c r="AE1557" i="1"/>
  <c r="AF1557" i="1"/>
  <c r="AH1557" i="1"/>
  <c r="Z1561" i="1"/>
  <c r="AA1558" i="1"/>
  <c r="AC1558" i="1"/>
  <c r="Y1558" i="1"/>
  <c r="AD1558" i="1"/>
  <c r="T1565" i="1"/>
  <c r="W1559" i="1"/>
  <c r="L1565" i="1"/>
  <c r="M1565" i="1"/>
  <c r="Q1565" i="1"/>
  <c r="S1565" i="1"/>
  <c r="X1559" i="1"/>
  <c r="AE1558" i="1"/>
  <c r="AF1558" i="1"/>
  <c r="AH1558" i="1"/>
  <c r="Z1562" i="1"/>
  <c r="AA1559" i="1"/>
  <c r="AC1559" i="1"/>
  <c r="Y1559" i="1"/>
  <c r="AD1559" i="1"/>
  <c r="T1566" i="1"/>
  <c r="W1560" i="1"/>
  <c r="L1566" i="1"/>
  <c r="M1566" i="1"/>
  <c r="Q1566" i="1"/>
  <c r="S1566" i="1"/>
  <c r="X1560" i="1"/>
  <c r="AE1559" i="1"/>
  <c r="AF1559" i="1"/>
  <c r="AH1559" i="1"/>
  <c r="Z1563" i="1"/>
  <c r="AA1560" i="1"/>
  <c r="AC1560" i="1"/>
  <c r="Y1560" i="1"/>
  <c r="AD1560" i="1"/>
  <c r="T1567" i="1"/>
  <c r="W1561" i="1"/>
  <c r="L1567" i="1"/>
  <c r="M1567" i="1"/>
  <c r="Q1567" i="1"/>
  <c r="S1567" i="1"/>
  <c r="X1561" i="1"/>
  <c r="AE1560" i="1"/>
  <c r="AF1560" i="1"/>
  <c r="AH1560" i="1"/>
  <c r="Z1564" i="1"/>
  <c r="AA1561" i="1"/>
  <c r="AC1561" i="1"/>
  <c r="Y1561" i="1"/>
  <c r="AD1561" i="1"/>
  <c r="T1568" i="1"/>
  <c r="W1562" i="1"/>
  <c r="L1568" i="1"/>
  <c r="M1568" i="1"/>
  <c r="Q1568" i="1"/>
  <c r="S1568" i="1"/>
  <c r="X1562" i="1"/>
  <c r="AE1561" i="1"/>
  <c r="AF1561" i="1"/>
  <c r="AH1561" i="1"/>
  <c r="Z1565" i="1"/>
  <c r="AA1562" i="1"/>
  <c r="AC1562" i="1"/>
  <c r="Y1562" i="1"/>
  <c r="AD1562" i="1"/>
  <c r="T1569" i="1"/>
  <c r="W1563" i="1"/>
  <c r="L1569" i="1"/>
  <c r="M1569" i="1"/>
  <c r="Q1569" i="1"/>
  <c r="S1569" i="1"/>
  <c r="X1563" i="1"/>
  <c r="AE1562" i="1"/>
  <c r="AF1562" i="1"/>
  <c r="AH1562" i="1"/>
  <c r="Z1566" i="1"/>
  <c r="AA1563" i="1"/>
  <c r="AC1563" i="1"/>
  <c r="Y1563" i="1"/>
  <c r="AD1563" i="1"/>
  <c r="T1570" i="1"/>
  <c r="W1564" i="1"/>
  <c r="L1570" i="1"/>
  <c r="M1570" i="1"/>
  <c r="Q1570" i="1"/>
  <c r="S1570" i="1"/>
  <c r="X1564" i="1"/>
  <c r="AE1563" i="1"/>
  <c r="AF1563" i="1"/>
  <c r="AH1563" i="1"/>
  <c r="Z1567" i="1"/>
  <c r="AA1564" i="1"/>
  <c r="AC1564" i="1"/>
  <c r="Y1564" i="1"/>
  <c r="AD1564" i="1"/>
  <c r="T1571" i="1"/>
  <c r="W1565" i="1"/>
  <c r="L1571" i="1"/>
  <c r="M1571" i="1"/>
  <c r="Q1571" i="1"/>
  <c r="S1571" i="1"/>
  <c r="X1565" i="1"/>
  <c r="AE1564" i="1"/>
  <c r="AF1564" i="1"/>
  <c r="AH1564" i="1"/>
  <c r="Z1568" i="1"/>
  <c r="AA1565" i="1"/>
  <c r="AC1565" i="1"/>
  <c r="Y1565" i="1"/>
  <c r="AD1565" i="1"/>
  <c r="T1572" i="1"/>
  <c r="W1566" i="1"/>
  <c r="L1572" i="1"/>
  <c r="M1572" i="1"/>
  <c r="Q1572" i="1"/>
  <c r="S1572" i="1"/>
  <c r="X1566" i="1"/>
  <c r="AE1565" i="1"/>
  <c r="AF1565" i="1"/>
  <c r="AH1565" i="1"/>
  <c r="Z1569" i="1"/>
  <c r="AA1566" i="1"/>
  <c r="AC1566" i="1"/>
  <c r="Y1566" i="1"/>
  <c r="AD1566" i="1"/>
  <c r="T1573" i="1"/>
  <c r="W1567" i="1"/>
  <c r="L1573" i="1"/>
  <c r="M1573" i="1"/>
  <c r="Q1573" i="1"/>
  <c r="S1573" i="1"/>
  <c r="X1567" i="1"/>
  <c r="AE1566" i="1"/>
  <c r="AF1566" i="1"/>
  <c r="AH1566" i="1"/>
  <c r="Z1570" i="1"/>
  <c r="AA1567" i="1"/>
  <c r="AC1567" i="1"/>
  <c r="Y1567" i="1"/>
  <c r="AD1567" i="1"/>
  <c r="T1574" i="1"/>
  <c r="W1568" i="1"/>
  <c r="L1574" i="1"/>
  <c r="M1574" i="1"/>
  <c r="Q1574" i="1"/>
  <c r="S1574" i="1"/>
  <c r="X1568" i="1"/>
  <c r="AE1567" i="1"/>
  <c r="AF1567" i="1"/>
  <c r="AH1567" i="1"/>
  <c r="Z1571" i="1"/>
  <c r="AA1568" i="1"/>
  <c r="AC1568" i="1"/>
  <c r="Y1568" i="1"/>
  <c r="AD1568" i="1"/>
  <c r="T1575" i="1"/>
  <c r="W1569" i="1"/>
  <c r="L1575" i="1"/>
  <c r="M1575" i="1"/>
  <c r="Q1575" i="1"/>
  <c r="S1575" i="1"/>
  <c r="X1569" i="1"/>
  <c r="AE1568" i="1"/>
  <c r="AF1568" i="1"/>
  <c r="AH1568" i="1"/>
  <c r="Z1572" i="1"/>
  <c r="AA1569" i="1"/>
  <c r="AC1569" i="1"/>
  <c r="Y1569" i="1"/>
  <c r="AD1569" i="1"/>
  <c r="T1576" i="1"/>
  <c r="W1570" i="1"/>
  <c r="L1576" i="1"/>
  <c r="M1576" i="1"/>
  <c r="Q1576" i="1"/>
  <c r="S1576" i="1"/>
  <c r="X1570" i="1"/>
  <c r="AE1569" i="1"/>
  <c r="AF1569" i="1"/>
  <c r="AH1569" i="1"/>
  <c r="Z1573" i="1"/>
  <c r="AA1570" i="1"/>
  <c r="AC1570" i="1"/>
  <c r="Y1570" i="1"/>
  <c r="AD1570" i="1"/>
  <c r="T1577" i="1"/>
  <c r="W1571" i="1"/>
  <c r="L1577" i="1"/>
  <c r="M1577" i="1"/>
  <c r="Q1577" i="1"/>
  <c r="S1577" i="1"/>
  <c r="X1571" i="1"/>
  <c r="AE1570" i="1"/>
  <c r="AF1570" i="1"/>
  <c r="AH1570" i="1"/>
  <c r="Z1574" i="1"/>
  <c r="AA1571" i="1"/>
  <c r="AC1571" i="1"/>
  <c r="Y1571" i="1"/>
  <c r="AD1571" i="1"/>
  <c r="T1578" i="1"/>
  <c r="W1572" i="1"/>
  <c r="L1578" i="1"/>
  <c r="M1578" i="1"/>
  <c r="Q1578" i="1"/>
  <c r="S1578" i="1"/>
  <c r="X1572" i="1"/>
  <c r="AE1571" i="1"/>
  <c r="AF1571" i="1"/>
  <c r="AH1571" i="1"/>
  <c r="Z1575" i="1"/>
  <c r="AA1572" i="1"/>
  <c r="AC1572" i="1"/>
  <c r="Y1572" i="1"/>
  <c r="AD1572" i="1"/>
  <c r="T1579" i="1"/>
  <c r="W1573" i="1"/>
  <c r="L1579" i="1"/>
  <c r="M1579" i="1"/>
  <c r="Q1579" i="1"/>
  <c r="S1579" i="1"/>
  <c r="X1573" i="1"/>
  <c r="AE1572" i="1"/>
  <c r="AF1572" i="1"/>
  <c r="AH1572" i="1"/>
  <c r="Z1576" i="1"/>
  <c r="AA1573" i="1"/>
  <c r="AC1573" i="1"/>
  <c r="Y1573" i="1"/>
  <c r="AD1573" i="1"/>
  <c r="T1580" i="1"/>
  <c r="W1574" i="1"/>
  <c r="L1580" i="1"/>
  <c r="M1580" i="1"/>
  <c r="Q1580" i="1"/>
  <c r="S1580" i="1"/>
  <c r="X1574" i="1"/>
  <c r="AE1573" i="1"/>
  <c r="AF1573" i="1"/>
  <c r="AH1573" i="1"/>
  <c r="Z1577" i="1"/>
  <c r="AA1574" i="1"/>
  <c r="AC1574" i="1"/>
  <c r="Y1574" i="1"/>
  <c r="AD1574" i="1"/>
  <c r="T1581" i="1"/>
  <c r="W1575" i="1"/>
  <c r="L1581" i="1"/>
  <c r="M1581" i="1"/>
  <c r="Q1581" i="1"/>
  <c r="S1581" i="1"/>
  <c r="X1575" i="1"/>
  <c r="AE1574" i="1"/>
  <c r="AF1574" i="1"/>
  <c r="AH1574" i="1"/>
  <c r="Z1578" i="1"/>
  <c r="AA1575" i="1"/>
  <c r="AC1575" i="1"/>
  <c r="Y1575" i="1"/>
  <c r="AD1575" i="1"/>
  <c r="T1582" i="1"/>
  <c r="W1576" i="1"/>
  <c r="L1582" i="1"/>
  <c r="M1582" i="1"/>
  <c r="Q1582" i="1"/>
  <c r="S1582" i="1"/>
  <c r="X1576" i="1"/>
  <c r="AE1575" i="1"/>
  <c r="AF1575" i="1"/>
  <c r="AH1575" i="1"/>
  <c r="Z1579" i="1"/>
  <c r="AA1576" i="1"/>
  <c r="AC1576" i="1"/>
  <c r="Y1576" i="1"/>
  <c r="AD1576" i="1"/>
  <c r="T1583" i="1"/>
  <c r="W1577" i="1"/>
  <c r="L1583" i="1"/>
  <c r="M1583" i="1"/>
  <c r="Q1583" i="1"/>
  <c r="S1583" i="1"/>
  <c r="X1577" i="1"/>
  <c r="AE1576" i="1"/>
  <c r="AF1576" i="1"/>
  <c r="AH1576" i="1"/>
  <c r="Z1580" i="1"/>
  <c r="AA1577" i="1"/>
  <c r="AC1577" i="1"/>
  <c r="Y1577" i="1"/>
  <c r="AD1577" i="1"/>
  <c r="T1584" i="1"/>
  <c r="W1578" i="1"/>
  <c r="L1584" i="1"/>
  <c r="M1584" i="1"/>
  <c r="Q1584" i="1"/>
  <c r="S1584" i="1"/>
  <c r="X1578" i="1"/>
  <c r="AE1577" i="1"/>
  <c r="AF1577" i="1"/>
  <c r="AH1577" i="1"/>
  <c r="Z1581" i="1"/>
  <c r="AA1578" i="1"/>
  <c r="AC1578" i="1"/>
  <c r="Y1578" i="1"/>
  <c r="AD1578" i="1"/>
  <c r="T1585" i="1"/>
  <c r="W1579" i="1"/>
  <c r="L1585" i="1"/>
  <c r="M1585" i="1"/>
  <c r="Q1585" i="1"/>
  <c r="S1585" i="1"/>
  <c r="X1579" i="1"/>
  <c r="AE1578" i="1"/>
  <c r="AF1578" i="1"/>
  <c r="AH1578" i="1"/>
  <c r="Z1582" i="1"/>
  <c r="AA1579" i="1"/>
  <c r="AC1579" i="1"/>
  <c r="Y1579" i="1"/>
  <c r="AD1579" i="1"/>
  <c r="T1586" i="1"/>
  <c r="W1580" i="1"/>
  <c r="L1586" i="1"/>
  <c r="M1586" i="1"/>
  <c r="Q1586" i="1"/>
  <c r="S1586" i="1"/>
  <c r="X1580" i="1"/>
  <c r="AE1579" i="1"/>
  <c r="AF1579" i="1"/>
  <c r="AH1579" i="1"/>
  <c r="Z1583" i="1"/>
  <c r="AA1580" i="1"/>
  <c r="AC1580" i="1"/>
  <c r="Y1580" i="1"/>
  <c r="AD1580" i="1"/>
  <c r="T1587" i="1"/>
  <c r="W1581" i="1"/>
  <c r="L1587" i="1"/>
  <c r="M1587" i="1"/>
  <c r="Q1587" i="1"/>
  <c r="S1587" i="1"/>
  <c r="X1581" i="1"/>
  <c r="AE1580" i="1"/>
  <c r="AF1580" i="1"/>
  <c r="AH1580" i="1"/>
  <c r="Z1584" i="1"/>
  <c r="AA1581" i="1"/>
  <c r="AC1581" i="1"/>
  <c r="Y1581" i="1"/>
  <c r="AD1581" i="1"/>
  <c r="T1588" i="1"/>
  <c r="W1582" i="1"/>
  <c r="L1588" i="1"/>
  <c r="M1588" i="1"/>
  <c r="Q1588" i="1"/>
  <c r="S1588" i="1"/>
  <c r="X1582" i="1"/>
  <c r="AE1581" i="1"/>
  <c r="AF1581" i="1"/>
  <c r="AH1581" i="1"/>
  <c r="Z1585" i="1"/>
  <c r="AA1582" i="1"/>
  <c r="AC1582" i="1"/>
  <c r="Y1582" i="1"/>
  <c r="AD1582" i="1"/>
  <c r="T1589" i="1"/>
  <c r="W1583" i="1"/>
  <c r="L1589" i="1"/>
  <c r="M1589" i="1"/>
  <c r="Q1589" i="1"/>
  <c r="S1589" i="1"/>
  <c r="X1583" i="1"/>
  <c r="AE1582" i="1"/>
  <c r="AF1582" i="1"/>
  <c r="AH1582" i="1"/>
  <c r="Z1586" i="1"/>
  <c r="AA1583" i="1"/>
  <c r="AC1583" i="1"/>
  <c r="Y1583" i="1"/>
  <c r="AD1583" i="1"/>
  <c r="T1590" i="1"/>
  <c r="W1584" i="1"/>
  <c r="L1590" i="1"/>
  <c r="M1590" i="1"/>
  <c r="Q1590" i="1"/>
  <c r="S1590" i="1"/>
  <c r="X1584" i="1"/>
  <c r="AE1583" i="1"/>
  <c r="AF1583" i="1"/>
  <c r="AH1583" i="1"/>
  <c r="Z1587" i="1"/>
  <c r="AA1584" i="1"/>
  <c r="AC1584" i="1"/>
  <c r="Y1584" i="1"/>
  <c r="AD1584" i="1"/>
  <c r="T1591" i="1"/>
  <c r="W1585" i="1"/>
  <c r="L1591" i="1"/>
  <c r="M1591" i="1"/>
  <c r="Q1591" i="1"/>
  <c r="S1591" i="1"/>
  <c r="X1585" i="1"/>
  <c r="AE1584" i="1"/>
  <c r="AF1584" i="1"/>
  <c r="AH1584" i="1"/>
  <c r="Z1588" i="1"/>
  <c r="AA1585" i="1"/>
  <c r="AC1585" i="1"/>
  <c r="Y1585" i="1"/>
  <c r="AD1585" i="1"/>
  <c r="T1592" i="1"/>
  <c r="W1586" i="1"/>
  <c r="L1592" i="1"/>
  <c r="M1592" i="1"/>
  <c r="Q1592" i="1"/>
  <c r="S1592" i="1"/>
  <c r="X1586" i="1"/>
  <c r="AE1585" i="1"/>
  <c r="AF1585" i="1"/>
  <c r="AH1585" i="1"/>
  <c r="Z1589" i="1"/>
  <c r="AA1586" i="1"/>
  <c r="AC1586" i="1"/>
  <c r="Y1586" i="1"/>
  <c r="AD1586" i="1"/>
  <c r="T1593" i="1"/>
  <c r="W1587" i="1"/>
  <c r="L1593" i="1"/>
  <c r="M1593" i="1"/>
  <c r="Q1593" i="1"/>
  <c r="S1593" i="1"/>
  <c r="X1587" i="1"/>
  <c r="AE1586" i="1"/>
  <c r="AF1586" i="1"/>
  <c r="AH1586" i="1"/>
  <c r="Z1590" i="1"/>
  <c r="AA1587" i="1"/>
  <c r="AC1587" i="1"/>
  <c r="Y1587" i="1"/>
  <c r="AD1587" i="1"/>
  <c r="T1594" i="1"/>
  <c r="W1588" i="1"/>
  <c r="L1594" i="1"/>
  <c r="M1594" i="1"/>
  <c r="Q1594" i="1"/>
  <c r="S1594" i="1"/>
  <c r="X1588" i="1"/>
  <c r="AE1587" i="1"/>
  <c r="AF1587" i="1"/>
  <c r="AH1587" i="1"/>
  <c r="Z1591" i="1"/>
  <c r="AA1588" i="1"/>
  <c r="AC1588" i="1"/>
  <c r="Y1588" i="1"/>
  <c r="AD1588" i="1"/>
  <c r="T1595" i="1"/>
  <c r="W1589" i="1"/>
  <c r="L1595" i="1"/>
  <c r="M1595" i="1"/>
  <c r="Q1595" i="1"/>
  <c r="S1595" i="1"/>
  <c r="X1589" i="1"/>
  <c r="AE1588" i="1"/>
  <c r="AF1588" i="1"/>
  <c r="AH1588" i="1"/>
  <c r="Z1592" i="1"/>
  <c r="AA1589" i="1"/>
  <c r="AC1589" i="1"/>
  <c r="Y1589" i="1"/>
  <c r="AD1589" i="1"/>
  <c r="T1596" i="1"/>
  <c r="W1590" i="1"/>
  <c r="L1596" i="1"/>
  <c r="M1596" i="1"/>
  <c r="Q1596" i="1"/>
  <c r="S1596" i="1"/>
  <c r="X1590" i="1"/>
  <c r="AE1589" i="1"/>
  <c r="AF1589" i="1"/>
  <c r="AH1589" i="1"/>
  <c r="Z1593" i="1"/>
  <c r="AA1590" i="1"/>
  <c r="AC1590" i="1"/>
  <c r="Y1590" i="1"/>
  <c r="AD1590" i="1"/>
  <c r="T1597" i="1"/>
  <c r="W1591" i="1"/>
  <c r="L1597" i="1"/>
  <c r="M1597" i="1"/>
  <c r="Q1597" i="1"/>
  <c r="S1597" i="1"/>
  <c r="X1591" i="1"/>
  <c r="AE1590" i="1"/>
  <c r="AF1590" i="1"/>
  <c r="AH1590" i="1"/>
  <c r="Z1594" i="1"/>
  <c r="AA1591" i="1"/>
  <c r="AC1591" i="1"/>
  <c r="Y1591" i="1"/>
  <c r="AD1591" i="1"/>
  <c r="T1598" i="1"/>
  <c r="W1592" i="1"/>
  <c r="L1598" i="1"/>
  <c r="M1598" i="1"/>
  <c r="Q1598" i="1"/>
  <c r="S1598" i="1"/>
  <c r="X1592" i="1"/>
  <c r="AE1591" i="1"/>
  <c r="AF1591" i="1"/>
  <c r="AH1591" i="1"/>
  <c r="Z1595" i="1"/>
  <c r="AA1592" i="1"/>
  <c r="AC1592" i="1"/>
  <c r="Y1592" i="1"/>
  <c r="AD1592" i="1"/>
  <c r="T1599" i="1"/>
  <c r="W1593" i="1"/>
  <c r="L1599" i="1"/>
  <c r="M1599" i="1"/>
  <c r="Q1599" i="1"/>
  <c r="S1599" i="1"/>
  <c r="X1593" i="1"/>
  <c r="AE1592" i="1"/>
  <c r="AF1592" i="1"/>
  <c r="AH1592" i="1"/>
  <c r="Z1596" i="1"/>
  <c r="AA1593" i="1"/>
  <c r="AC1593" i="1"/>
  <c r="Y1593" i="1"/>
  <c r="AD1593" i="1"/>
  <c r="T1600" i="1"/>
  <c r="W1594" i="1"/>
  <c r="L1600" i="1"/>
  <c r="M1600" i="1"/>
  <c r="Q1600" i="1"/>
  <c r="S1600" i="1"/>
  <c r="X1594" i="1"/>
  <c r="AE1593" i="1"/>
  <c r="AF1593" i="1"/>
  <c r="AH1593" i="1"/>
  <c r="Z1597" i="1"/>
  <c r="AA1594" i="1"/>
  <c r="AC1594" i="1"/>
  <c r="Y1594" i="1"/>
  <c r="AD1594" i="1"/>
  <c r="T1601" i="1"/>
  <c r="W1595" i="1"/>
  <c r="L1601" i="1"/>
  <c r="M1601" i="1"/>
  <c r="Q1601" i="1"/>
  <c r="S1601" i="1"/>
  <c r="X1595" i="1"/>
  <c r="AE1594" i="1"/>
  <c r="AF1594" i="1"/>
  <c r="AH1594" i="1"/>
  <c r="Z1598" i="1"/>
  <c r="AA1595" i="1"/>
  <c r="AC1595" i="1"/>
  <c r="Y1595" i="1"/>
  <c r="AD1595" i="1"/>
  <c r="T1602" i="1"/>
  <c r="W1596" i="1"/>
  <c r="L1602" i="1"/>
  <c r="M1602" i="1"/>
  <c r="Q1602" i="1"/>
  <c r="S1602" i="1"/>
  <c r="X1596" i="1"/>
  <c r="AE1595" i="1"/>
  <c r="AF1595" i="1"/>
  <c r="AH1595" i="1"/>
  <c r="Z1599" i="1"/>
  <c r="AA1596" i="1"/>
  <c r="AC1596" i="1"/>
  <c r="Y1596" i="1"/>
  <c r="AD1596" i="1"/>
  <c r="T1603" i="1"/>
  <c r="W1597" i="1"/>
  <c r="L1603" i="1"/>
  <c r="M1603" i="1"/>
  <c r="Q1603" i="1"/>
  <c r="S1603" i="1"/>
  <c r="X1597" i="1"/>
  <c r="AE1596" i="1"/>
  <c r="AF1596" i="1"/>
  <c r="AH1596" i="1"/>
  <c r="Z1600" i="1"/>
  <c r="AA1597" i="1"/>
  <c r="AC1597" i="1"/>
  <c r="Y1597" i="1"/>
  <c r="AD1597" i="1"/>
  <c r="T1604" i="1"/>
  <c r="W1598" i="1"/>
  <c r="L1604" i="1"/>
  <c r="M1604" i="1"/>
  <c r="Q1604" i="1"/>
  <c r="S1604" i="1"/>
  <c r="X1598" i="1"/>
  <c r="AE1597" i="1"/>
  <c r="AF1597" i="1"/>
  <c r="AH1597" i="1"/>
  <c r="Z1601" i="1"/>
  <c r="AA1598" i="1"/>
  <c r="AC1598" i="1"/>
  <c r="Y1598" i="1"/>
  <c r="AD1598" i="1"/>
  <c r="T1605" i="1"/>
  <c r="W1599" i="1"/>
  <c r="L1605" i="1"/>
  <c r="M1605" i="1"/>
  <c r="Q1605" i="1"/>
  <c r="S1605" i="1"/>
  <c r="X1599" i="1"/>
  <c r="AE1598" i="1"/>
  <c r="AF1598" i="1"/>
  <c r="AH1598" i="1"/>
  <c r="Z1602" i="1"/>
  <c r="AA1599" i="1"/>
  <c r="AC1599" i="1"/>
  <c r="Y1599" i="1"/>
  <c r="AD1599" i="1"/>
  <c r="T1606" i="1"/>
  <c r="W1600" i="1"/>
  <c r="L1606" i="1"/>
  <c r="M1606" i="1"/>
  <c r="Q1606" i="1"/>
  <c r="S1606" i="1"/>
  <c r="X1600" i="1"/>
  <c r="AE1599" i="1"/>
  <c r="AF1599" i="1"/>
  <c r="AH1599" i="1"/>
  <c r="Z1603" i="1"/>
  <c r="AA1600" i="1"/>
  <c r="AC1600" i="1"/>
  <c r="Y1600" i="1"/>
  <c r="AD1600" i="1"/>
  <c r="T1607" i="1"/>
  <c r="W1601" i="1"/>
  <c r="L1607" i="1"/>
  <c r="M1607" i="1"/>
  <c r="Q1607" i="1"/>
  <c r="S1607" i="1"/>
  <c r="X1601" i="1"/>
  <c r="AE1600" i="1"/>
  <c r="AF1600" i="1"/>
  <c r="AH1600" i="1"/>
  <c r="Z1604" i="1"/>
  <c r="AA1601" i="1"/>
  <c r="AC1601" i="1"/>
  <c r="Y1601" i="1"/>
  <c r="AD1601" i="1"/>
  <c r="T1608" i="1"/>
  <c r="W1602" i="1"/>
  <c r="L1608" i="1"/>
  <c r="M1608" i="1"/>
  <c r="Q1608" i="1"/>
  <c r="S1608" i="1"/>
  <c r="X1602" i="1"/>
  <c r="AE1601" i="1"/>
  <c r="AF1601" i="1"/>
  <c r="AH1601" i="1"/>
  <c r="Z1605" i="1"/>
  <c r="AA1602" i="1"/>
  <c r="AC1602" i="1"/>
  <c r="Y1602" i="1"/>
  <c r="AD1602" i="1"/>
  <c r="T1609" i="1"/>
  <c r="W1603" i="1"/>
  <c r="L1609" i="1"/>
  <c r="M1609" i="1"/>
  <c r="Q1609" i="1"/>
  <c r="S1609" i="1"/>
  <c r="X1603" i="1"/>
  <c r="AE1602" i="1"/>
  <c r="AF1602" i="1"/>
  <c r="AH1602" i="1"/>
  <c r="Z1606" i="1"/>
  <c r="AA1603" i="1"/>
  <c r="AC1603" i="1"/>
  <c r="Y1603" i="1"/>
  <c r="AD1603" i="1"/>
  <c r="T1610" i="1"/>
  <c r="W1604" i="1"/>
  <c r="L1610" i="1"/>
  <c r="M1610" i="1"/>
  <c r="Q1610" i="1"/>
  <c r="S1610" i="1"/>
  <c r="X1604" i="1"/>
  <c r="AE1603" i="1"/>
  <c r="AF1603" i="1"/>
  <c r="AH1603" i="1"/>
  <c r="Z1607" i="1"/>
  <c r="AA1604" i="1"/>
  <c r="AC1604" i="1"/>
  <c r="Y1604" i="1"/>
  <c r="AD1604" i="1"/>
  <c r="T1611" i="1"/>
  <c r="W1605" i="1"/>
  <c r="L1611" i="1"/>
  <c r="M1611" i="1"/>
  <c r="Q1611" i="1"/>
  <c r="S1611" i="1"/>
  <c r="X1605" i="1"/>
  <c r="AE1604" i="1"/>
  <c r="AF1604" i="1"/>
  <c r="AH1604" i="1"/>
  <c r="Z1608" i="1"/>
  <c r="AA1605" i="1"/>
  <c r="AC1605" i="1"/>
  <c r="Y1605" i="1"/>
  <c r="AD1605" i="1"/>
  <c r="T1612" i="1"/>
  <c r="W1606" i="1"/>
  <c r="L1612" i="1"/>
  <c r="M1612" i="1"/>
  <c r="Q1612" i="1"/>
  <c r="S1612" i="1"/>
  <c r="X1606" i="1"/>
  <c r="AE1605" i="1"/>
  <c r="AF1605" i="1"/>
  <c r="AH1605" i="1"/>
  <c r="Z1609" i="1"/>
  <c r="AA1606" i="1"/>
  <c r="AC1606" i="1"/>
  <c r="Y1606" i="1"/>
  <c r="AD1606" i="1"/>
  <c r="T1613" i="1"/>
  <c r="W1607" i="1"/>
  <c r="L1613" i="1"/>
  <c r="M1613" i="1"/>
  <c r="Q1613" i="1"/>
  <c r="S1613" i="1"/>
  <c r="X1607" i="1"/>
  <c r="AE1606" i="1"/>
  <c r="AF1606" i="1"/>
  <c r="AH1606" i="1"/>
  <c r="Z1610" i="1"/>
  <c r="AA1607" i="1"/>
  <c r="AC1607" i="1"/>
  <c r="Y1607" i="1"/>
  <c r="AD1607" i="1"/>
  <c r="T1614" i="1"/>
  <c r="W1608" i="1"/>
  <c r="L1614" i="1"/>
  <c r="M1614" i="1"/>
  <c r="Q1614" i="1"/>
  <c r="S1614" i="1"/>
  <c r="X1608" i="1"/>
  <c r="AE1607" i="1"/>
  <c r="AF1607" i="1"/>
  <c r="AH1607" i="1"/>
  <c r="Z1611" i="1"/>
  <c r="AA1608" i="1"/>
  <c r="AC1608" i="1"/>
  <c r="Y1608" i="1"/>
  <c r="AD1608" i="1"/>
  <c r="T1615" i="1"/>
  <c r="W1609" i="1"/>
  <c r="L1615" i="1"/>
  <c r="M1615" i="1"/>
  <c r="Q1615" i="1"/>
  <c r="S1615" i="1"/>
  <c r="X1609" i="1"/>
  <c r="AE1608" i="1"/>
  <c r="AF1608" i="1"/>
  <c r="AH1608" i="1"/>
  <c r="Z1612" i="1"/>
  <c r="AA1609" i="1"/>
  <c r="AC1609" i="1"/>
  <c r="Y1609" i="1"/>
  <c r="AD1609" i="1"/>
  <c r="T1616" i="1"/>
  <c r="W1610" i="1"/>
  <c r="L1616" i="1"/>
  <c r="M1616" i="1"/>
  <c r="Q1616" i="1"/>
  <c r="S1616" i="1"/>
  <c r="X1610" i="1"/>
  <c r="AE1609" i="1"/>
  <c r="AF1609" i="1"/>
  <c r="AH1609" i="1"/>
  <c r="Z1613" i="1"/>
  <c r="AA1610" i="1"/>
  <c r="AC1610" i="1"/>
  <c r="Y1610" i="1"/>
  <c r="AD1610" i="1"/>
  <c r="T1617" i="1"/>
  <c r="W1611" i="1"/>
  <c r="L1617" i="1"/>
  <c r="M1617" i="1"/>
  <c r="Q1617" i="1"/>
  <c r="S1617" i="1"/>
  <c r="X1611" i="1"/>
  <c r="AE1610" i="1"/>
  <c r="AF1610" i="1"/>
  <c r="AH1610" i="1"/>
  <c r="Z1614" i="1"/>
  <c r="AA1611" i="1"/>
  <c r="AC1611" i="1"/>
  <c r="Y1611" i="1"/>
  <c r="AD1611" i="1"/>
  <c r="T1618" i="1"/>
  <c r="W1612" i="1"/>
  <c r="L1618" i="1"/>
  <c r="M1618" i="1"/>
  <c r="Q1618" i="1"/>
  <c r="S1618" i="1"/>
  <c r="X1612" i="1"/>
  <c r="AE1611" i="1"/>
  <c r="AF1611" i="1"/>
  <c r="AH1611" i="1"/>
  <c r="Z1615" i="1"/>
  <c r="AA1612" i="1"/>
  <c r="AC1612" i="1"/>
  <c r="Y1612" i="1"/>
  <c r="AD1612" i="1"/>
  <c r="T1619" i="1"/>
  <c r="W1613" i="1"/>
  <c r="L1619" i="1"/>
  <c r="M1619" i="1"/>
  <c r="Q1619" i="1"/>
  <c r="S1619" i="1"/>
  <c r="X1613" i="1"/>
  <c r="AE1612" i="1"/>
  <c r="AF1612" i="1"/>
  <c r="AH1612" i="1"/>
  <c r="Z1616" i="1"/>
  <c r="AA1613" i="1"/>
  <c r="AC1613" i="1"/>
  <c r="Y1613" i="1"/>
  <c r="AD1613" i="1"/>
  <c r="T1620" i="1"/>
  <c r="W1614" i="1"/>
  <c r="L1620" i="1"/>
  <c r="M1620" i="1"/>
  <c r="Q1620" i="1"/>
  <c r="S1620" i="1"/>
  <c r="X1614" i="1"/>
  <c r="AE1613" i="1"/>
  <c r="AF1613" i="1"/>
  <c r="AH1613" i="1"/>
  <c r="Z1617" i="1"/>
  <c r="AA1614" i="1"/>
  <c r="AC1614" i="1"/>
  <c r="Y1614" i="1"/>
  <c r="AD1614" i="1"/>
  <c r="T1621" i="1"/>
  <c r="W1615" i="1"/>
  <c r="L1621" i="1"/>
  <c r="M1621" i="1"/>
  <c r="Q1621" i="1"/>
  <c r="S1621" i="1"/>
  <c r="X1615" i="1"/>
  <c r="AE1614" i="1"/>
  <c r="AF1614" i="1"/>
  <c r="AH1614" i="1"/>
  <c r="Z1618" i="1"/>
  <c r="AA1615" i="1"/>
  <c r="AC1615" i="1"/>
  <c r="Y1615" i="1"/>
  <c r="AD1615" i="1"/>
  <c r="T1622" i="1"/>
  <c r="W1616" i="1"/>
  <c r="L1622" i="1"/>
  <c r="M1622" i="1"/>
  <c r="Q1622" i="1"/>
  <c r="S1622" i="1"/>
  <c r="X1616" i="1"/>
  <c r="AE1615" i="1"/>
  <c r="AF1615" i="1"/>
  <c r="AH1615" i="1"/>
  <c r="Z1619" i="1"/>
  <c r="AA1616" i="1"/>
  <c r="AC1616" i="1"/>
  <c r="Y1616" i="1"/>
  <c r="AD1616" i="1"/>
  <c r="T1623" i="1"/>
  <c r="W1617" i="1"/>
  <c r="L1623" i="1"/>
  <c r="M1623" i="1"/>
  <c r="Q1623" i="1"/>
  <c r="S1623" i="1"/>
  <c r="X1617" i="1"/>
  <c r="AE1616" i="1"/>
  <c r="AF1616" i="1"/>
  <c r="AH1616" i="1"/>
  <c r="Z1620" i="1"/>
  <c r="AA1617" i="1"/>
  <c r="AC1617" i="1"/>
  <c r="Y1617" i="1"/>
  <c r="AD1617" i="1"/>
  <c r="T1624" i="1"/>
  <c r="W1618" i="1"/>
  <c r="L1624" i="1"/>
  <c r="M1624" i="1"/>
  <c r="Q1624" i="1"/>
  <c r="S1624" i="1"/>
  <c r="X1618" i="1"/>
  <c r="AE1617" i="1"/>
  <c r="AF1617" i="1"/>
  <c r="AH1617" i="1"/>
  <c r="Z1621" i="1"/>
  <c r="AA1618" i="1"/>
  <c r="AC1618" i="1"/>
  <c r="Y1618" i="1"/>
  <c r="AD1618" i="1"/>
  <c r="T1625" i="1"/>
  <c r="W1619" i="1"/>
  <c r="L1625" i="1"/>
  <c r="M1625" i="1"/>
  <c r="Q1625" i="1"/>
  <c r="S1625" i="1"/>
  <c r="X1619" i="1"/>
  <c r="AE1618" i="1"/>
  <c r="AF1618" i="1"/>
  <c r="AH1618" i="1"/>
  <c r="Z1622" i="1"/>
  <c r="AA1619" i="1"/>
  <c r="AC1619" i="1"/>
  <c r="Y1619" i="1"/>
  <c r="AD1619" i="1"/>
  <c r="T1626" i="1"/>
  <c r="W1620" i="1"/>
  <c r="L1626" i="1"/>
  <c r="M1626" i="1"/>
  <c r="Q1626" i="1"/>
  <c r="S1626" i="1"/>
  <c r="X1620" i="1"/>
  <c r="AE1619" i="1"/>
  <c r="AF1619" i="1"/>
  <c r="AH1619" i="1"/>
  <c r="Z1623" i="1"/>
  <c r="AA1620" i="1"/>
  <c r="AC1620" i="1"/>
  <c r="Y1620" i="1"/>
  <c r="AD1620" i="1"/>
  <c r="T1627" i="1"/>
  <c r="W1621" i="1"/>
  <c r="L1627" i="1"/>
  <c r="M1627" i="1"/>
  <c r="Q1627" i="1"/>
  <c r="S1627" i="1"/>
  <c r="X1621" i="1"/>
  <c r="AE1620" i="1"/>
  <c r="AF1620" i="1"/>
  <c r="AH1620" i="1"/>
  <c r="Z1624" i="1"/>
  <c r="AA1621" i="1"/>
  <c r="AC1621" i="1"/>
  <c r="Y1621" i="1"/>
  <c r="AD1621" i="1"/>
  <c r="T1628" i="1"/>
  <c r="W1622" i="1"/>
  <c r="L1628" i="1"/>
  <c r="M1628" i="1"/>
  <c r="Q1628" i="1"/>
  <c r="S1628" i="1"/>
  <c r="X1622" i="1"/>
  <c r="AE1621" i="1"/>
  <c r="AF1621" i="1"/>
  <c r="AH1621" i="1"/>
  <c r="Z1625" i="1"/>
  <c r="AA1622" i="1"/>
  <c r="AC1622" i="1"/>
  <c r="Y1622" i="1"/>
  <c r="AD1622" i="1"/>
  <c r="T1629" i="1"/>
  <c r="W1623" i="1"/>
  <c r="L1629" i="1"/>
  <c r="M1629" i="1"/>
  <c r="Q1629" i="1"/>
  <c r="S1629" i="1"/>
  <c r="X1623" i="1"/>
  <c r="AE1622" i="1"/>
  <c r="AF1622" i="1"/>
  <c r="AH1622" i="1"/>
  <c r="Z1626" i="1"/>
  <c r="AA1623" i="1"/>
  <c r="AC1623" i="1"/>
  <c r="Y1623" i="1"/>
  <c r="AD1623" i="1"/>
  <c r="T1630" i="1"/>
  <c r="W1624" i="1"/>
  <c r="L1630" i="1"/>
  <c r="M1630" i="1"/>
  <c r="Q1630" i="1"/>
  <c r="S1630" i="1"/>
  <c r="X1624" i="1"/>
  <c r="AE1623" i="1"/>
  <c r="AF1623" i="1"/>
  <c r="AH1623" i="1"/>
  <c r="Z1627" i="1"/>
  <c r="AA1624" i="1"/>
  <c r="AC1624" i="1"/>
  <c r="Y1624" i="1"/>
  <c r="AD1624" i="1"/>
  <c r="T1631" i="1"/>
  <c r="W1625" i="1"/>
  <c r="L1631" i="1"/>
  <c r="M1631" i="1"/>
  <c r="Q1631" i="1"/>
  <c r="S1631" i="1"/>
  <c r="X1625" i="1"/>
  <c r="AE1624" i="1"/>
  <c r="AF1624" i="1"/>
  <c r="AH1624" i="1"/>
  <c r="Z1628" i="1"/>
  <c r="AA1625" i="1"/>
  <c r="AC1625" i="1"/>
  <c r="Y1625" i="1"/>
  <c r="AD1625" i="1"/>
  <c r="T1632" i="1"/>
  <c r="W1626" i="1"/>
  <c r="L1632" i="1"/>
  <c r="M1632" i="1"/>
  <c r="Q1632" i="1"/>
  <c r="S1632" i="1"/>
  <c r="X1626" i="1"/>
  <c r="AE1625" i="1"/>
  <c r="AF1625" i="1"/>
  <c r="AH1625" i="1"/>
  <c r="Z1629" i="1"/>
  <c r="AA1626" i="1"/>
  <c r="AC1626" i="1"/>
  <c r="Y1626" i="1"/>
  <c r="AD1626" i="1"/>
  <c r="T1633" i="1"/>
  <c r="W1627" i="1"/>
  <c r="L1633" i="1"/>
  <c r="M1633" i="1"/>
  <c r="Q1633" i="1"/>
  <c r="S1633" i="1"/>
  <c r="X1627" i="1"/>
  <c r="AE1626" i="1"/>
  <c r="AF1626" i="1"/>
  <c r="AH1626" i="1"/>
  <c r="Z1630" i="1"/>
  <c r="AA1627" i="1"/>
  <c r="AC1627" i="1"/>
  <c r="Y1627" i="1"/>
  <c r="AD1627" i="1"/>
  <c r="T1634" i="1"/>
  <c r="W1628" i="1"/>
  <c r="L1634" i="1"/>
  <c r="M1634" i="1"/>
  <c r="Q1634" i="1"/>
  <c r="S1634" i="1"/>
  <c r="X1628" i="1"/>
  <c r="AE1627" i="1"/>
  <c r="AF1627" i="1"/>
  <c r="AH1627" i="1"/>
  <c r="Z1631" i="1"/>
  <c r="AA1628" i="1"/>
  <c r="AC1628" i="1"/>
  <c r="Y1628" i="1"/>
  <c r="AD1628" i="1"/>
  <c r="T1635" i="1"/>
  <c r="W1629" i="1"/>
  <c r="L1635" i="1"/>
  <c r="M1635" i="1"/>
  <c r="Q1635" i="1"/>
  <c r="S1635" i="1"/>
  <c r="X1629" i="1"/>
  <c r="AE1628" i="1"/>
  <c r="AF1628" i="1"/>
  <c r="AH1628" i="1"/>
  <c r="Z1632" i="1"/>
  <c r="AA1629" i="1"/>
  <c r="AC1629" i="1"/>
  <c r="Y1629" i="1"/>
  <c r="AD1629" i="1"/>
  <c r="T1636" i="1"/>
  <c r="W1630" i="1"/>
  <c r="L1636" i="1"/>
  <c r="M1636" i="1"/>
  <c r="Q1636" i="1"/>
  <c r="S1636" i="1"/>
  <c r="X1630" i="1"/>
  <c r="AE1629" i="1"/>
  <c r="AF1629" i="1"/>
  <c r="AH1629" i="1"/>
  <c r="Z1633" i="1"/>
  <c r="AA1630" i="1"/>
  <c r="AC1630" i="1"/>
  <c r="Y1630" i="1"/>
  <c r="AD1630" i="1"/>
  <c r="T1637" i="1"/>
  <c r="W1631" i="1"/>
  <c r="L1637" i="1"/>
  <c r="M1637" i="1"/>
  <c r="Q1637" i="1"/>
  <c r="S1637" i="1"/>
  <c r="X1631" i="1"/>
  <c r="AE1630" i="1"/>
  <c r="AF1630" i="1"/>
  <c r="AH1630" i="1"/>
  <c r="Z1634" i="1"/>
  <c r="AA1631" i="1"/>
  <c r="AC1631" i="1"/>
  <c r="Y1631" i="1"/>
  <c r="AD1631" i="1"/>
  <c r="T1638" i="1"/>
  <c r="W1632" i="1"/>
  <c r="L1638" i="1"/>
  <c r="M1638" i="1"/>
  <c r="Q1638" i="1"/>
  <c r="S1638" i="1"/>
  <c r="X1632" i="1"/>
  <c r="AE1631" i="1"/>
  <c r="AF1631" i="1"/>
  <c r="AH1631" i="1"/>
  <c r="Z1635" i="1"/>
  <c r="AA1632" i="1"/>
  <c r="AC1632" i="1"/>
  <c r="Y1632" i="1"/>
  <c r="AD1632" i="1"/>
  <c r="T1639" i="1"/>
  <c r="W1633" i="1"/>
  <c r="L1639" i="1"/>
  <c r="M1639" i="1"/>
  <c r="Q1639" i="1"/>
  <c r="S1639" i="1"/>
  <c r="X1633" i="1"/>
  <c r="AE1632" i="1"/>
  <c r="AF1632" i="1"/>
  <c r="AH1632" i="1"/>
  <c r="Z1636" i="1"/>
  <c r="AA1633" i="1"/>
  <c r="AC1633" i="1"/>
  <c r="Y1633" i="1"/>
  <c r="AD1633" i="1"/>
  <c r="T1640" i="1"/>
  <c r="W1634" i="1"/>
  <c r="L1640" i="1"/>
  <c r="M1640" i="1"/>
  <c r="Q1640" i="1"/>
  <c r="S1640" i="1"/>
  <c r="X1634" i="1"/>
  <c r="AE1633" i="1"/>
  <c r="AF1633" i="1"/>
  <c r="AH1633" i="1"/>
  <c r="Z1637" i="1"/>
  <c r="AA1634" i="1"/>
  <c r="AC1634" i="1"/>
  <c r="Y1634" i="1"/>
  <c r="AD1634" i="1"/>
  <c r="T1641" i="1"/>
  <c r="W1635" i="1"/>
  <c r="L1641" i="1"/>
  <c r="M1641" i="1"/>
  <c r="Q1641" i="1"/>
  <c r="S1641" i="1"/>
  <c r="X1635" i="1"/>
  <c r="AE1634" i="1"/>
  <c r="AF1634" i="1"/>
  <c r="AH1634" i="1"/>
  <c r="Z1638" i="1"/>
  <c r="AA1635" i="1"/>
  <c r="AC1635" i="1"/>
  <c r="Y1635" i="1"/>
  <c r="AD1635" i="1"/>
  <c r="T1642" i="1"/>
  <c r="W1636" i="1"/>
  <c r="L1642" i="1"/>
  <c r="M1642" i="1"/>
  <c r="Q1642" i="1"/>
  <c r="S1642" i="1"/>
  <c r="X1636" i="1"/>
  <c r="AE1635" i="1"/>
  <c r="AF1635" i="1"/>
  <c r="AH1635" i="1"/>
  <c r="Z1639" i="1"/>
  <c r="AA1636" i="1"/>
  <c r="AC1636" i="1"/>
  <c r="Y1636" i="1"/>
  <c r="AD1636" i="1"/>
  <c r="T1643" i="1"/>
  <c r="W1637" i="1"/>
  <c r="L1643" i="1"/>
  <c r="M1643" i="1"/>
  <c r="Q1643" i="1"/>
  <c r="S1643" i="1"/>
  <c r="X1637" i="1"/>
  <c r="AE1636" i="1"/>
  <c r="AF1636" i="1"/>
  <c r="AH1636" i="1"/>
  <c r="Z1640" i="1"/>
  <c r="AA1637" i="1"/>
  <c r="AC1637" i="1"/>
  <c r="Y1637" i="1"/>
  <c r="AD1637" i="1"/>
  <c r="T1644" i="1"/>
  <c r="W1638" i="1"/>
  <c r="L1644" i="1"/>
  <c r="M1644" i="1"/>
  <c r="Q1644" i="1"/>
  <c r="S1644" i="1"/>
  <c r="X1638" i="1"/>
  <c r="AE1637" i="1"/>
  <c r="AF1637" i="1"/>
  <c r="AH1637" i="1"/>
  <c r="Z1641" i="1"/>
  <c r="AA1638" i="1"/>
  <c r="AC1638" i="1"/>
  <c r="Y1638" i="1"/>
  <c r="AD1638" i="1"/>
  <c r="T1645" i="1"/>
  <c r="W1639" i="1"/>
  <c r="L1645" i="1"/>
  <c r="M1645" i="1"/>
  <c r="Q1645" i="1"/>
  <c r="S1645" i="1"/>
  <c r="X1639" i="1"/>
  <c r="AE1638" i="1"/>
  <c r="AF1638" i="1"/>
  <c r="AH1638" i="1"/>
  <c r="Z1642" i="1"/>
  <c r="AA1639" i="1"/>
  <c r="AC1639" i="1"/>
  <c r="Y1639" i="1"/>
  <c r="AD1639" i="1"/>
  <c r="T1646" i="1"/>
  <c r="W1640" i="1"/>
  <c r="L1646" i="1"/>
  <c r="M1646" i="1"/>
  <c r="Q1646" i="1"/>
  <c r="S1646" i="1"/>
  <c r="X1640" i="1"/>
  <c r="AE1639" i="1"/>
  <c r="AF1639" i="1"/>
  <c r="AH1639" i="1"/>
  <c r="Z1643" i="1"/>
  <c r="AA1640" i="1"/>
  <c r="AC1640" i="1"/>
  <c r="Y1640" i="1"/>
  <c r="AD1640" i="1"/>
  <c r="T1647" i="1"/>
  <c r="W1641" i="1"/>
  <c r="L1647" i="1"/>
  <c r="M1647" i="1"/>
  <c r="Q1647" i="1"/>
  <c r="S1647" i="1"/>
  <c r="X1641" i="1"/>
  <c r="AE1640" i="1"/>
  <c r="AF1640" i="1"/>
  <c r="AH1640" i="1"/>
  <c r="Z1644" i="1"/>
  <c r="AA1641" i="1"/>
  <c r="AC1641" i="1"/>
  <c r="Y1641" i="1"/>
  <c r="AD1641" i="1"/>
  <c r="T1648" i="1"/>
  <c r="W1642" i="1"/>
  <c r="L1648" i="1"/>
  <c r="M1648" i="1"/>
  <c r="Q1648" i="1"/>
  <c r="S1648" i="1"/>
  <c r="X1642" i="1"/>
  <c r="AE1641" i="1"/>
  <c r="AF1641" i="1"/>
  <c r="AH1641" i="1"/>
  <c r="Z1645" i="1"/>
  <c r="AA1642" i="1"/>
  <c r="AC1642" i="1"/>
  <c r="Y1642" i="1"/>
  <c r="AD1642" i="1"/>
  <c r="T1649" i="1"/>
  <c r="W1643" i="1"/>
  <c r="L1649" i="1"/>
  <c r="M1649" i="1"/>
  <c r="Q1649" i="1"/>
  <c r="S1649" i="1"/>
  <c r="X1643" i="1"/>
  <c r="AE1642" i="1"/>
  <c r="AF1642" i="1"/>
  <c r="AH1642" i="1"/>
  <c r="Z1646" i="1"/>
  <c r="AA1643" i="1"/>
  <c r="AC1643" i="1"/>
  <c r="Y1643" i="1"/>
  <c r="AD1643" i="1"/>
  <c r="T1650" i="1"/>
  <c r="W1644" i="1"/>
  <c r="L1650" i="1"/>
  <c r="M1650" i="1"/>
  <c r="Q1650" i="1"/>
  <c r="S1650" i="1"/>
  <c r="X1644" i="1"/>
  <c r="AE1643" i="1"/>
  <c r="AF1643" i="1"/>
  <c r="AH1643" i="1"/>
  <c r="Z1647" i="1"/>
  <c r="AA1644" i="1"/>
  <c r="AC1644" i="1"/>
  <c r="Y1644" i="1"/>
  <c r="AD1644" i="1"/>
  <c r="T1651" i="1"/>
  <c r="W1645" i="1"/>
  <c r="L1651" i="1"/>
  <c r="M1651" i="1"/>
  <c r="Q1651" i="1"/>
  <c r="S1651" i="1"/>
  <c r="X1645" i="1"/>
  <c r="AE1644" i="1"/>
  <c r="AF1644" i="1"/>
  <c r="AH1644" i="1"/>
  <c r="Z1648" i="1"/>
  <c r="AA1645" i="1"/>
  <c r="AC1645" i="1"/>
  <c r="Y1645" i="1"/>
  <c r="AD1645" i="1"/>
  <c r="T1652" i="1"/>
  <c r="W1646" i="1"/>
  <c r="L1652" i="1"/>
  <c r="M1652" i="1"/>
  <c r="Q1652" i="1"/>
  <c r="S1652" i="1"/>
  <c r="X1646" i="1"/>
  <c r="AE1645" i="1"/>
  <c r="AF1645" i="1"/>
  <c r="AH1645" i="1"/>
  <c r="Z1649" i="1"/>
  <c r="AA1646" i="1"/>
  <c r="AC1646" i="1"/>
  <c r="Y1646" i="1"/>
  <c r="AD1646" i="1"/>
  <c r="T1653" i="1"/>
  <c r="W1647" i="1"/>
  <c r="L1653" i="1"/>
  <c r="M1653" i="1"/>
  <c r="Q1653" i="1"/>
  <c r="S1653" i="1"/>
  <c r="X1647" i="1"/>
  <c r="AE1646" i="1"/>
  <c r="AF1646" i="1"/>
  <c r="AH1646" i="1"/>
  <c r="Z1650" i="1"/>
  <c r="AA1647" i="1"/>
  <c r="AC1647" i="1"/>
  <c r="Y1647" i="1"/>
  <c r="AD1647" i="1"/>
  <c r="T1654" i="1"/>
  <c r="W1648" i="1"/>
  <c r="L1654" i="1"/>
  <c r="M1654" i="1"/>
  <c r="Q1654" i="1"/>
  <c r="S1654" i="1"/>
  <c r="X1648" i="1"/>
  <c r="AE1647" i="1"/>
  <c r="AF1647" i="1"/>
  <c r="AH1647" i="1"/>
  <c r="Z1651" i="1"/>
  <c r="AA1648" i="1"/>
  <c r="AC1648" i="1"/>
  <c r="Y1648" i="1"/>
  <c r="AD1648" i="1"/>
  <c r="T1655" i="1"/>
  <c r="W1649" i="1"/>
  <c r="L1655" i="1"/>
  <c r="M1655" i="1"/>
  <c r="Q1655" i="1"/>
  <c r="S1655" i="1"/>
  <c r="X1649" i="1"/>
  <c r="AE1648" i="1"/>
  <c r="AF1648" i="1"/>
  <c r="AH1648" i="1"/>
  <c r="Z1652" i="1"/>
  <c r="AA1649" i="1"/>
  <c r="AC1649" i="1"/>
  <c r="Y1649" i="1"/>
  <c r="AD1649" i="1"/>
  <c r="T1656" i="1"/>
  <c r="W1650" i="1"/>
  <c r="L1656" i="1"/>
  <c r="M1656" i="1"/>
  <c r="Q1656" i="1"/>
  <c r="S1656" i="1"/>
  <c r="X1650" i="1"/>
  <c r="AE1649" i="1"/>
  <c r="AF1649" i="1"/>
  <c r="AH1649" i="1"/>
  <c r="Z1653" i="1"/>
  <c r="AA1650" i="1"/>
  <c r="AC1650" i="1"/>
  <c r="Y1650" i="1"/>
  <c r="AD1650" i="1"/>
  <c r="T1657" i="1"/>
  <c r="W1651" i="1"/>
  <c r="L1657" i="1"/>
  <c r="M1657" i="1"/>
  <c r="Q1657" i="1"/>
  <c r="S1657" i="1"/>
  <c r="X1651" i="1"/>
  <c r="AE1650" i="1"/>
  <c r="AF1650" i="1"/>
  <c r="AH1650" i="1"/>
  <c r="Z1654" i="1"/>
  <c r="AA1651" i="1"/>
  <c r="AC1651" i="1"/>
  <c r="Y1651" i="1"/>
  <c r="AD1651" i="1"/>
  <c r="T1658" i="1"/>
  <c r="W1652" i="1"/>
  <c r="L1658" i="1"/>
  <c r="M1658" i="1"/>
  <c r="Q1658" i="1"/>
  <c r="S1658" i="1"/>
  <c r="X1652" i="1"/>
  <c r="AE1651" i="1"/>
  <c r="AF1651" i="1"/>
  <c r="AH1651" i="1"/>
  <c r="Z1655" i="1"/>
  <c r="AA1652" i="1"/>
  <c r="AC1652" i="1"/>
  <c r="Y1652" i="1"/>
  <c r="AD1652" i="1"/>
  <c r="T1659" i="1"/>
  <c r="W1653" i="1"/>
  <c r="L1659" i="1"/>
  <c r="M1659" i="1"/>
  <c r="Q1659" i="1"/>
  <c r="S1659" i="1"/>
  <c r="X1653" i="1"/>
  <c r="AE1652" i="1"/>
  <c r="AF1652" i="1"/>
  <c r="AH1652" i="1"/>
  <c r="Z1656" i="1"/>
  <c r="AA1653" i="1"/>
  <c r="AC1653" i="1"/>
  <c r="Y1653" i="1"/>
  <c r="AD1653" i="1"/>
  <c r="T1660" i="1"/>
  <c r="W1654" i="1"/>
  <c r="L1660" i="1"/>
  <c r="M1660" i="1"/>
  <c r="Q1660" i="1"/>
  <c r="S1660" i="1"/>
  <c r="X1654" i="1"/>
  <c r="AE1653" i="1"/>
  <c r="AF1653" i="1"/>
  <c r="AH1653" i="1"/>
  <c r="Z1657" i="1"/>
  <c r="AA1654" i="1"/>
  <c r="AC1654" i="1"/>
  <c r="Y1654" i="1"/>
  <c r="AD1654" i="1"/>
  <c r="T1661" i="1"/>
  <c r="W1655" i="1"/>
  <c r="L1661" i="1"/>
  <c r="M1661" i="1"/>
  <c r="Q1661" i="1"/>
  <c r="S1661" i="1"/>
  <c r="X1655" i="1"/>
  <c r="AE1654" i="1"/>
  <c r="AF1654" i="1"/>
  <c r="AH1654" i="1"/>
  <c r="Z1658" i="1"/>
  <c r="AA1655" i="1"/>
  <c r="AC1655" i="1"/>
  <c r="Y1655" i="1"/>
  <c r="AD1655" i="1"/>
  <c r="T1662" i="1"/>
  <c r="W1656" i="1"/>
  <c r="L1662" i="1"/>
  <c r="M1662" i="1"/>
  <c r="Q1662" i="1"/>
  <c r="S1662" i="1"/>
  <c r="X1656" i="1"/>
  <c r="AE1655" i="1"/>
  <c r="AF1655" i="1"/>
  <c r="AH1655" i="1"/>
  <c r="Z1659" i="1"/>
  <c r="AA1656" i="1"/>
  <c r="AC1656" i="1"/>
  <c r="Y1656" i="1"/>
  <c r="AD1656" i="1"/>
  <c r="T1663" i="1"/>
  <c r="W1657" i="1"/>
  <c r="L1663" i="1"/>
  <c r="M1663" i="1"/>
  <c r="Q1663" i="1"/>
  <c r="S1663" i="1"/>
  <c r="X1657" i="1"/>
  <c r="AE1656" i="1"/>
  <c r="AF1656" i="1"/>
  <c r="AH1656" i="1"/>
  <c r="Z1660" i="1"/>
  <c r="AA1657" i="1"/>
  <c r="AC1657" i="1"/>
  <c r="Y1657" i="1"/>
  <c r="AD1657" i="1"/>
  <c r="T1664" i="1"/>
  <c r="W1658" i="1"/>
  <c r="L1664" i="1"/>
  <c r="M1664" i="1"/>
  <c r="Q1664" i="1"/>
  <c r="S1664" i="1"/>
  <c r="X1658" i="1"/>
  <c r="AE1657" i="1"/>
  <c r="AF1657" i="1"/>
  <c r="AH1657" i="1"/>
  <c r="Z1661" i="1"/>
  <c r="AA1658" i="1"/>
  <c r="AC1658" i="1"/>
  <c r="Y1658" i="1"/>
  <c r="AD1658" i="1"/>
  <c r="T1665" i="1"/>
  <c r="W1659" i="1"/>
  <c r="L1665" i="1"/>
  <c r="M1665" i="1"/>
  <c r="Q1665" i="1"/>
  <c r="S1665" i="1"/>
  <c r="X1659" i="1"/>
  <c r="AE1658" i="1"/>
  <c r="AF1658" i="1"/>
  <c r="AH1658" i="1"/>
  <c r="Z1662" i="1"/>
  <c r="AA1659" i="1"/>
  <c r="AC1659" i="1"/>
  <c r="Y1659" i="1"/>
  <c r="AD1659" i="1"/>
  <c r="T1666" i="1"/>
  <c r="W1660" i="1"/>
  <c r="L1666" i="1"/>
  <c r="M1666" i="1"/>
  <c r="Q1666" i="1"/>
  <c r="S1666" i="1"/>
  <c r="X1660" i="1"/>
  <c r="AE1659" i="1"/>
  <c r="AF1659" i="1"/>
  <c r="AH1659" i="1"/>
  <c r="Z1663" i="1"/>
  <c r="AA1660" i="1"/>
  <c r="AC1660" i="1"/>
  <c r="Y1660" i="1"/>
  <c r="AD1660" i="1"/>
  <c r="T1667" i="1"/>
  <c r="W1661" i="1"/>
  <c r="L1667" i="1"/>
  <c r="M1667" i="1"/>
  <c r="Q1667" i="1"/>
  <c r="S1667" i="1"/>
  <c r="X1661" i="1"/>
  <c r="AE1660" i="1"/>
  <c r="AF1660" i="1"/>
  <c r="AH1660" i="1"/>
  <c r="Z1664" i="1"/>
  <c r="AA1661" i="1"/>
  <c r="AC1661" i="1"/>
  <c r="Y1661" i="1"/>
  <c r="AD1661" i="1"/>
  <c r="T1668" i="1"/>
  <c r="W1662" i="1"/>
  <c r="L1668" i="1"/>
  <c r="M1668" i="1"/>
  <c r="Q1668" i="1"/>
  <c r="S1668" i="1"/>
  <c r="X1662" i="1"/>
  <c r="AE1661" i="1"/>
  <c r="AF1661" i="1"/>
  <c r="AH1661" i="1"/>
  <c r="Z1665" i="1"/>
  <c r="AA1662" i="1"/>
  <c r="AC1662" i="1"/>
  <c r="Y1662" i="1"/>
  <c r="AD1662" i="1"/>
  <c r="T1669" i="1"/>
  <c r="W1663" i="1"/>
  <c r="L1669" i="1"/>
  <c r="M1669" i="1"/>
  <c r="Q1669" i="1"/>
  <c r="S1669" i="1"/>
  <c r="X1663" i="1"/>
  <c r="AE1662" i="1"/>
  <c r="AF1662" i="1"/>
  <c r="AH1662" i="1"/>
  <c r="Z1666" i="1"/>
  <c r="AA1663" i="1"/>
  <c r="AC1663" i="1"/>
  <c r="Y1663" i="1"/>
  <c r="AD1663" i="1"/>
  <c r="T1670" i="1"/>
  <c r="W1664" i="1"/>
  <c r="L1670" i="1"/>
  <c r="M1670" i="1"/>
  <c r="Q1670" i="1"/>
  <c r="S1670" i="1"/>
  <c r="X1664" i="1"/>
  <c r="AE1663" i="1"/>
  <c r="AF1663" i="1"/>
  <c r="AH1663" i="1"/>
  <c r="Z1667" i="1"/>
  <c r="AA1664" i="1"/>
  <c r="AC1664" i="1"/>
  <c r="Y1664" i="1"/>
  <c r="AD1664" i="1"/>
  <c r="T1671" i="1"/>
  <c r="W1665" i="1"/>
  <c r="L1671" i="1"/>
  <c r="M1671" i="1"/>
  <c r="Q1671" i="1"/>
  <c r="S1671" i="1"/>
  <c r="X1665" i="1"/>
  <c r="AE1664" i="1"/>
  <c r="AF1664" i="1"/>
  <c r="AH1664" i="1"/>
  <c r="Z1668" i="1"/>
  <c r="AA1665" i="1"/>
  <c r="AC1665" i="1"/>
  <c r="Y1665" i="1"/>
  <c r="AD1665" i="1"/>
  <c r="T1672" i="1"/>
  <c r="W1666" i="1"/>
  <c r="L1672" i="1"/>
  <c r="M1672" i="1"/>
  <c r="Q1672" i="1"/>
  <c r="S1672" i="1"/>
  <c r="X1666" i="1"/>
  <c r="AE1665" i="1"/>
  <c r="AF1665" i="1"/>
  <c r="AH1665" i="1"/>
  <c r="Z1669" i="1"/>
  <c r="AA1666" i="1"/>
  <c r="AC1666" i="1"/>
  <c r="Y1666" i="1"/>
  <c r="AD1666" i="1"/>
  <c r="T1673" i="1"/>
  <c r="W1667" i="1"/>
  <c r="L1673" i="1"/>
  <c r="M1673" i="1"/>
  <c r="Q1673" i="1"/>
  <c r="S1673" i="1"/>
  <c r="X1667" i="1"/>
  <c r="AE1666" i="1"/>
  <c r="AF1666" i="1"/>
  <c r="AH1666" i="1"/>
  <c r="Z1670" i="1"/>
  <c r="AA1667" i="1"/>
  <c r="AC1667" i="1"/>
  <c r="Y1667" i="1"/>
  <c r="AD1667" i="1"/>
  <c r="T1674" i="1"/>
  <c r="W1668" i="1"/>
  <c r="L1674" i="1"/>
  <c r="M1674" i="1"/>
  <c r="Q1674" i="1"/>
  <c r="S1674" i="1"/>
  <c r="X1668" i="1"/>
  <c r="AE1667" i="1"/>
  <c r="AF1667" i="1"/>
  <c r="AH1667" i="1"/>
  <c r="Z1671" i="1"/>
  <c r="AA1668" i="1"/>
  <c r="AC1668" i="1"/>
  <c r="Y1668" i="1"/>
  <c r="AD1668" i="1"/>
  <c r="T1675" i="1"/>
  <c r="W1669" i="1"/>
  <c r="L1675" i="1"/>
  <c r="M1675" i="1"/>
  <c r="Q1675" i="1"/>
  <c r="S1675" i="1"/>
  <c r="X1669" i="1"/>
  <c r="AE1668" i="1"/>
  <c r="AF1668" i="1"/>
  <c r="AH1668" i="1"/>
  <c r="Z1672" i="1"/>
  <c r="AA1669" i="1"/>
  <c r="AC1669" i="1"/>
  <c r="Y1669" i="1"/>
  <c r="AD1669" i="1"/>
  <c r="T1676" i="1"/>
  <c r="W1670" i="1"/>
  <c r="L1676" i="1"/>
  <c r="M1676" i="1"/>
  <c r="Q1676" i="1"/>
  <c r="S1676" i="1"/>
  <c r="X1670" i="1"/>
  <c r="AE1669" i="1"/>
  <c r="AF1669" i="1"/>
  <c r="AH1669" i="1"/>
  <c r="Z1673" i="1"/>
  <c r="AA1670" i="1"/>
  <c r="AC1670" i="1"/>
  <c r="Y1670" i="1"/>
  <c r="AD1670" i="1"/>
  <c r="T1677" i="1"/>
  <c r="W1671" i="1"/>
  <c r="L1677" i="1"/>
  <c r="M1677" i="1"/>
  <c r="Q1677" i="1"/>
  <c r="S1677" i="1"/>
  <c r="X1671" i="1"/>
  <c r="AE1670" i="1"/>
  <c r="AF1670" i="1"/>
  <c r="AH1670" i="1"/>
  <c r="Z1674" i="1"/>
  <c r="AA1671" i="1"/>
  <c r="AC1671" i="1"/>
  <c r="Y1671" i="1"/>
  <c r="AD1671" i="1"/>
  <c r="T1678" i="1"/>
  <c r="W1672" i="1"/>
  <c r="L1678" i="1"/>
  <c r="M1678" i="1"/>
  <c r="Q1678" i="1"/>
  <c r="S1678" i="1"/>
  <c r="X1672" i="1"/>
  <c r="AE1671" i="1"/>
  <c r="AF1671" i="1"/>
  <c r="AH1671" i="1"/>
  <c r="Z1675" i="1"/>
  <c r="AA1672" i="1"/>
  <c r="AC1672" i="1"/>
  <c r="Y1672" i="1"/>
  <c r="AD1672" i="1"/>
  <c r="T1679" i="1"/>
  <c r="W1673" i="1"/>
  <c r="L1679" i="1"/>
  <c r="M1679" i="1"/>
  <c r="Q1679" i="1"/>
  <c r="S1679" i="1"/>
  <c r="X1673" i="1"/>
  <c r="AE1672" i="1"/>
  <c r="AF1672" i="1"/>
  <c r="AH1672" i="1"/>
  <c r="Z1676" i="1"/>
  <c r="AA1673" i="1"/>
  <c r="AC1673" i="1"/>
  <c r="Y1673" i="1"/>
  <c r="AD1673" i="1"/>
  <c r="T1680" i="1"/>
  <c r="W1674" i="1"/>
  <c r="L1680" i="1"/>
  <c r="M1680" i="1"/>
  <c r="Q1680" i="1"/>
  <c r="S1680" i="1"/>
  <c r="X1674" i="1"/>
  <c r="AE1673" i="1"/>
  <c r="AF1673" i="1"/>
  <c r="AH1673" i="1"/>
  <c r="Z1677" i="1"/>
  <c r="AA1674" i="1"/>
  <c r="AC1674" i="1"/>
  <c r="Y1674" i="1"/>
  <c r="AD1674" i="1"/>
  <c r="T1681" i="1"/>
  <c r="W1675" i="1"/>
  <c r="L1681" i="1"/>
  <c r="M1681" i="1"/>
  <c r="Q1681" i="1"/>
  <c r="S1681" i="1"/>
  <c r="X1675" i="1"/>
  <c r="AE1674" i="1"/>
  <c r="AF1674" i="1"/>
  <c r="AH1674" i="1"/>
  <c r="Z1678" i="1"/>
  <c r="AA1675" i="1"/>
  <c r="AC1675" i="1"/>
  <c r="Y1675" i="1"/>
  <c r="AD1675" i="1"/>
  <c r="T1682" i="1"/>
  <c r="W1676" i="1"/>
  <c r="L1682" i="1"/>
  <c r="M1682" i="1"/>
  <c r="Q1682" i="1"/>
  <c r="S1682" i="1"/>
  <c r="X1676" i="1"/>
  <c r="AE1675" i="1"/>
  <c r="AF1675" i="1"/>
  <c r="AH1675" i="1"/>
  <c r="Z1679" i="1"/>
  <c r="AA1676" i="1"/>
  <c r="AC1676" i="1"/>
  <c r="Y1676" i="1"/>
  <c r="AD1676" i="1"/>
  <c r="T1683" i="1"/>
  <c r="W1677" i="1"/>
  <c r="L1683" i="1"/>
  <c r="M1683" i="1"/>
  <c r="Q1683" i="1"/>
  <c r="S1683" i="1"/>
  <c r="X1677" i="1"/>
  <c r="AE1676" i="1"/>
  <c r="AF1676" i="1"/>
  <c r="AH1676" i="1"/>
  <c r="Z1680" i="1"/>
  <c r="AA1677" i="1"/>
  <c r="AC1677" i="1"/>
  <c r="Y1677" i="1"/>
  <c r="AD1677" i="1"/>
  <c r="T1684" i="1"/>
  <c r="W1678" i="1"/>
  <c r="L1684" i="1"/>
  <c r="M1684" i="1"/>
  <c r="Q1684" i="1"/>
  <c r="S1684" i="1"/>
  <c r="X1678" i="1"/>
  <c r="AE1677" i="1"/>
  <c r="AF1677" i="1"/>
  <c r="AH1677" i="1"/>
  <c r="Z1681" i="1"/>
  <c r="AA1678" i="1"/>
  <c r="AC1678" i="1"/>
  <c r="Y1678" i="1"/>
  <c r="AD1678" i="1"/>
  <c r="T1685" i="1"/>
  <c r="W1679" i="1"/>
  <c r="L1685" i="1"/>
  <c r="M1685" i="1"/>
  <c r="Q1685" i="1"/>
  <c r="S1685" i="1"/>
  <c r="X1679" i="1"/>
  <c r="AE1678" i="1"/>
  <c r="AF1678" i="1"/>
  <c r="AH1678" i="1"/>
  <c r="Z1682" i="1"/>
  <c r="AA1679" i="1"/>
  <c r="AC1679" i="1"/>
  <c r="Y1679" i="1"/>
  <c r="AD1679" i="1"/>
  <c r="T1686" i="1"/>
  <c r="W1680" i="1"/>
  <c r="L1686" i="1"/>
  <c r="M1686" i="1"/>
  <c r="Q1686" i="1"/>
  <c r="S1686" i="1"/>
  <c r="X1680" i="1"/>
  <c r="AE1679" i="1"/>
  <c r="AF1679" i="1"/>
  <c r="AH1679" i="1"/>
  <c r="Z1683" i="1"/>
  <c r="AA1680" i="1"/>
  <c r="AC1680" i="1"/>
  <c r="Y1680" i="1"/>
  <c r="AD1680" i="1"/>
  <c r="T1687" i="1"/>
  <c r="W1681" i="1"/>
  <c r="L1687" i="1"/>
  <c r="M1687" i="1"/>
  <c r="Q1687" i="1"/>
  <c r="S1687" i="1"/>
  <c r="X1681" i="1"/>
  <c r="AE1680" i="1"/>
  <c r="AF1680" i="1"/>
  <c r="AH1680" i="1"/>
  <c r="Z1684" i="1"/>
  <c r="AA1681" i="1"/>
  <c r="AC1681" i="1"/>
  <c r="Y1681" i="1"/>
  <c r="AD1681" i="1"/>
  <c r="T1688" i="1"/>
  <c r="W1682" i="1"/>
  <c r="L1688" i="1"/>
  <c r="M1688" i="1"/>
  <c r="Q1688" i="1"/>
  <c r="S1688" i="1"/>
  <c r="X1682" i="1"/>
  <c r="AE1681" i="1"/>
  <c r="AF1681" i="1"/>
  <c r="AH1681" i="1"/>
  <c r="Z1685" i="1"/>
  <c r="AA1682" i="1"/>
  <c r="AC1682" i="1"/>
  <c r="Y1682" i="1"/>
  <c r="AD1682" i="1"/>
  <c r="T1689" i="1"/>
  <c r="W1683" i="1"/>
  <c r="L1689" i="1"/>
  <c r="M1689" i="1"/>
  <c r="Q1689" i="1"/>
  <c r="S1689" i="1"/>
  <c r="X1683" i="1"/>
  <c r="AE1682" i="1"/>
  <c r="AF1682" i="1"/>
  <c r="AH1682" i="1"/>
  <c r="Z1686" i="1"/>
  <c r="AA1683" i="1"/>
  <c r="AC1683" i="1"/>
  <c r="Y1683" i="1"/>
  <c r="AD1683" i="1"/>
  <c r="T1690" i="1"/>
  <c r="W1684" i="1"/>
  <c r="L1690" i="1"/>
  <c r="M1690" i="1"/>
  <c r="Q1690" i="1"/>
  <c r="S1690" i="1"/>
  <c r="X1684" i="1"/>
  <c r="AE1683" i="1"/>
  <c r="AF1683" i="1"/>
  <c r="AH1683" i="1"/>
  <c r="Z1687" i="1"/>
  <c r="AA1684" i="1"/>
  <c r="AC1684" i="1"/>
  <c r="Y1684" i="1"/>
  <c r="AD1684" i="1"/>
  <c r="T1691" i="1"/>
  <c r="W1685" i="1"/>
  <c r="L1691" i="1"/>
  <c r="M1691" i="1"/>
  <c r="Q1691" i="1"/>
  <c r="S1691" i="1"/>
  <c r="X1685" i="1"/>
  <c r="AE1684" i="1"/>
  <c r="AF1684" i="1"/>
  <c r="AH1684" i="1"/>
  <c r="Z1688" i="1"/>
  <c r="AA1685" i="1"/>
  <c r="AC1685" i="1"/>
  <c r="Y1685" i="1"/>
  <c r="AD1685" i="1"/>
  <c r="T1692" i="1"/>
  <c r="W1686" i="1"/>
  <c r="L1692" i="1"/>
  <c r="M1692" i="1"/>
  <c r="Q1692" i="1"/>
  <c r="S1692" i="1"/>
  <c r="X1686" i="1"/>
  <c r="AE1685" i="1"/>
  <c r="AF1685" i="1"/>
  <c r="AH1685" i="1"/>
  <c r="Z1689" i="1"/>
  <c r="AA1686" i="1"/>
  <c r="AC1686" i="1"/>
  <c r="Y1686" i="1"/>
  <c r="AD1686" i="1"/>
  <c r="T1693" i="1"/>
  <c r="W1687" i="1"/>
  <c r="L1693" i="1"/>
  <c r="M1693" i="1"/>
  <c r="Q1693" i="1"/>
  <c r="S1693" i="1"/>
  <c r="X1687" i="1"/>
  <c r="AE1686" i="1"/>
  <c r="AF1686" i="1"/>
  <c r="AH1686" i="1"/>
  <c r="Z1690" i="1"/>
  <c r="AA1687" i="1"/>
  <c r="AC1687" i="1"/>
  <c r="Y1687" i="1"/>
  <c r="AD1687" i="1"/>
  <c r="T1694" i="1"/>
  <c r="W1688" i="1"/>
  <c r="L1694" i="1"/>
  <c r="M1694" i="1"/>
  <c r="Q1694" i="1"/>
  <c r="S1694" i="1"/>
  <c r="X1688" i="1"/>
  <c r="AE1687" i="1"/>
  <c r="AF1687" i="1"/>
  <c r="AH1687" i="1"/>
  <c r="Z1691" i="1"/>
  <c r="AA1688" i="1"/>
  <c r="AC1688" i="1"/>
  <c r="Y1688" i="1"/>
  <c r="AD1688" i="1"/>
  <c r="T1695" i="1"/>
  <c r="W1689" i="1"/>
  <c r="L1695" i="1"/>
  <c r="M1695" i="1"/>
  <c r="Q1695" i="1"/>
  <c r="S1695" i="1"/>
  <c r="X1689" i="1"/>
  <c r="AE1688" i="1"/>
  <c r="AF1688" i="1"/>
  <c r="AH1688" i="1"/>
  <c r="Z1692" i="1"/>
  <c r="AA1689" i="1"/>
  <c r="AC1689" i="1"/>
  <c r="Y1689" i="1"/>
  <c r="AD1689" i="1"/>
  <c r="T1696" i="1"/>
  <c r="W1690" i="1"/>
  <c r="L1696" i="1"/>
  <c r="M1696" i="1"/>
  <c r="Q1696" i="1"/>
  <c r="S1696" i="1"/>
  <c r="X1690" i="1"/>
  <c r="AE1689" i="1"/>
  <c r="AF1689" i="1"/>
  <c r="AH1689" i="1"/>
  <c r="Z1693" i="1"/>
  <c r="AA1690" i="1"/>
  <c r="AC1690" i="1"/>
  <c r="Y1690" i="1"/>
  <c r="AD1690" i="1"/>
  <c r="T1697" i="1"/>
  <c r="W1691" i="1"/>
  <c r="L1697" i="1"/>
  <c r="M1697" i="1"/>
  <c r="Q1697" i="1"/>
  <c r="S1697" i="1"/>
  <c r="X1691" i="1"/>
  <c r="AE1690" i="1"/>
  <c r="AF1690" i="1"/>
  <c r="AH1690" i="1"/>
  <c r="Z1694" i="1"/>
  <c r="AA1691" i="1"/>
  <c r="AC1691" i="1"/>
  <c r="Y1691" i="1"/>
  <c r="AD1691" i="1"/>
  <c r="T1698" i="1"/>
  <c r="W1692" i="1"/>
  <c r="L1698" i="1"/>
  <c r="M1698" i="1"/>
  <c r="Q1698" i="1"/>
  <c r="S1698" i="1"/>
  <c r="X1692" i="1"/>
  <c r="AE1691" i="1"/>
  <c r="AF1691" i="1"/>
  <c r="AH1691" i="1"/>
  <c r="Z1695" i="1"/>
  <c r="AA1692" i="1"/>
  <c r="AC1692" i="1"/>
  <c r="Y1692" i="1"/>
  <c r="AD1692" i="1"/>
  <c r="T1699" i="1"/>
  <c r="W1693" i="1"/>
  <c r="L1699" i="1"/>
  <c r="M1699" i="1"/>
  <c r="Q1699" i="1"/>
  <c r="S1699" i="1"/>
  <c r="X1693" i="1"/>
  <c r="AE1692" i="1"/>
  <c r="AF1692" i="1"/>
  <c r="AH1692" i="1"/>
  <c r="Z1696" i="1"/>
  <c r="AA1693" i="1"/>
  <c r="AC1693" i="1"/>
  <c r="Y1693" i="1"/>
  <c r="AD1693" i="1"/>
  <c r="T1700" i="1"/>
  <c r="W1694" i="1"/>
  <c r="L1700" i="1"/>
  <c r="M1700" i="1"/>
  <c r="Q1700" i="1"/>
  <c r="S1700" i="1"/>
  <c r="X1694" i="1"/>
  <c r="AE1693" i="1"/>
  <c r="AF1693" i="1"/>
  <c r="AH1693" i="1"/>
  <c r="Z1697" i="1"/>
  <c r="AA1694" i="1"/>
  <c r="AC1694" i="1"/>
  <c r="Y1694" i="1"/>
  <c r="AD1694" i="1"/>
  <c r="T1701" i="1"/>
  <c r="W1695" i="1"/>
  <c r="L1701" i="1"/>
  <c r="M1701" i="1"/>
  <c r="Q1701" i="1"/>
  <c r="S1701" i="1"/>
  <c r="X1695" i="1"/>
  <c r="AE1694" i="1"/>
  <c r="AF1694" i="1"/>
  <c r="AH1694" i="1"/>
  <c r="Z1698" i="1"/>
  <c r="AA1695" i="1"/>
  <c r="AC1695" i="1"/>
  <c r="Y1695" i="1"/>
  <c r="AD1695" i="1"/>
  <c r="T1702" i="1"/>
  <c r="W1696" i="1"/>
  <c r="L1702" i="1"/>
  <c r="M1702" i="1"/>
  <c r="Q1702" i="1"/>
  <c r="S1702" i="1"/>
  <c r="X1696" i="1"/>
  <c r="AE1695" i="1"/>
  <c r="AF1695" i="1"/>
  <c r="AH1695" i="1"/>
  <c r="Z1699" i="1"/>
  <c r="AA1696" i="1"/>
  <c r="AC1696" i="1"/>
  <c r="Y1696" i="1"/>
  <c r="AD1696" i="1"/>
  <c r="T1703" i="1"/>
  <c r="W1697" i="1"/>
  <c r="L1703" i="1"/>
  <c r="M1703" i="1"/>
  <c r="Q1703" i="1"/>
  <c r="S1703" i="1"/>
  <c r="X1697" i="1"/>
  <c r="AE1696" i="1"/>
  <c r="AF1696" i="1"/>
  <c r="AH1696" i="1"/>
  <c r="Z1700" i="1"/>
  <c r="AA1697" i="1"/>
  <c r="AC1697" i="1"/>
  <c r="Y1697" i="1"/>
  <c r="AD1697" i="1"/>
  <c r="T1704" i="1"/>
  <c r="W1698" i="1"/>
  <c r="L1704" i="1"/>
  <c r="M1704" i="1"/>
  <c r="Q1704" i="1"/>
  <c r="S1704" i="1"/>
  <c r="X1698" i="1"/>
  <c r="AE1697" i="1"/>
  <c r="AF1697" i="1"/>
  <c r="AH1697" i="1"/>
  <c r="Z1701" i="1"/>
  <c r="AA1698" i="1"/>
  <c r="AC1698" i="1"/>
  <c r="Y1698" i="1"/>
  <c r="AD1698" i="1"/>
  <c r="T1705" i="1"/>
  <c r="W1699" i="1"/>
  <c r="L1705" i="1"/>
  <c r="M1705" i="1"/>
  <c r="Q1705" i="1"/>
  <c r="S1705" i="1"/>
  <c r="X1699" i="1"/>
  <c r="AE1698" i="1"/>
  <c r="AF1698" i="1"/>
  <c r="AH1698" i="1"/>
  <c r="Z1702" i="1"/>
  <c r="AA1699" i="1"/>
  <c r="AC1699" i="1"/>
  <c r="Y1699" i="1"/>
  <c r="AD1699" i="1"/>
  <c r="T1706" i="1"/>
  <c r="W1700" i="1"/>
  <c r="L1706" i="1"/>
  <c r="M1706" i="1"/>
  <c r="Q1706" i="1"/>
  <c r="S1706" i="1"/>
  <c r="X1700" i="1"/>
  <c r="AE1699" i="1"/>
  <c r="AF1699" i="1"/>
  <c r="AH1699" i="1"/>
  <c r="Z1703" i="1"/>
  <c r="AA1700" i="1"/>
  <c r="AC1700" i="1"/>
  <c r="Y1700" i="1"/>
  <c r="AD1700" i="1"/>
  <c r="T1707" i="1"/>
  <c r="W1701" i="1"/>
  <c r="L1707" i="1"/>
  <c r="M1707" i="1"/>
  <c r="Q1707" i="1"/>
  <c r="S1707" i="1"/>
  <c r="X1701" i="1"/>
  <c r="AE1700" i="1"/>
  <c r="AF1700" i="1"/>
  <c r="AH1700" i="1"/>
  <c r="Z1704" i="1"/>
  <c r="AA1701" i="1"/>
  <c r="AC1701" i="1"/>
  <c r="Y1701" i="1"/>
  <c r="AD1701" i="1"/>
  <c r="T1708" i="1"/>
  <c r="W1702" i="1"/>
  <c r="L1708" i="1"/>
  <c r="M1708" i="1"/>
  <c r="Q1708" i="1"/>
  <c r="S1708" i="1"/>
  <c r="X1702" i="1"/>
  <c r="AE1701" i="1"/>
  <c r="AF1701" i="1"/>
  <c r="AH1701" i="1"/>
  <c r="Z1705" i="1"/>
  <c r="AA1702" i="1"/>
  <c r="AC1702" i="1"/>
  <c r="Y1702" i="1"/>
  <c r="AD1702" i="1"/>
  <c r="T1709" i="1"/>
  <c r="W1703" i="1"/>
  <c r="L1709" i="1"/>
  <c r="M1709" i="1"/>
  <c r="Q1709" i="1"/>
  <c r="S1709" i="1"/>
  <c r="X1703" i="1"/>
  <c r="AE1702" i="1"/>
  <c r="AF1702" i="1"/>
  <c r="AH1702" i="1"/>
  <c r="Z1706" i="1"/>
  <c r="AA1703" i="1"/>
  <c r="AC1703" i="1"/>
  <c r="Y1703" i="1"/>
  <c r="AD1703" i="1"/>
  <c r="T1710" i="1"/>
  <c r="W1704" i="1"/>
  <c r="L1710" i="1"/>
  <c r="M1710" i="1"/>
  <c r="Q1710" i="1"/>
  <c r="S1710" i="1"/>
  <c r="X1704" i="1"/>
  <c r="AE1703" i="1"/>
  <c r="AF1703" i="1"/>
  <c r="AH1703" i="1"/>
  <c r="Z1707" i="1"/>
  <c r="AA1704" i="1"/>
  <c r="AC1704" i="1"/>
  <c r="Y1704" i="1"/>
  <c r="AD1704" i="1"/>
  <c r="T1711" i="1"/>
  <c r="W1705" i="1"/>
  <c r="L1711" i="1"/>
  <c r="M1711" i="1"/>
  <c r="Q1711" i="1"/>
  <c r="S1711" i="1"/>
  <c r="X1705" i="1"/>
  <c r="AE1704" i="1"/>
  <c r="AF1704" i="1"/>
  <c r="AH1704" i="1"/>
  <c r="Z1708" i="1"/>
  <c r="AA1705" i="1"/>
  <c r="AC1705" i="1"/>
  <c r="Y1705" i="1"/>
  <c r="AD1705" i="1"/>
  <c r="T1712" i="1"/>
  <c r="W1706" i="1"/>
  <c r="L1712" i="1"/>
  <c r="M1712" i="1"/>
  <c r="Q1712" i="1"/>
  <c r="S1712" i="1"/>
  <c r="X1706" i="1"/>
  <c r="AE1705" i="1"/>
  <c r="AF1705" i="1"/>
  <c r="AH1705" i="1"/>
  <c r="Z1709" i="1"/>
  <c r="AA1706" i="1"/>
  <c r="AC1706" i="1"/>
  <c r="Y1706" i="1"/>
  <c r="AD1706" i="1"/>
  <c r="T1713" i="1"/>
  <c r="W1707" i="1"/>
  <c r="L1713" i="1"/>
  <c r="M1713" i="1"/>
  <c r="Q1713" i="1"/>
  <c r="S1713" i="1"/>
  <c r="X1707" i="1"/>
  <c r="AE1706" i="1"/>
  <c r="AF1706" i="1"/>
  <c r="AH1706" i="1"/>
  <c r="Z1710" i="1"/>
  <c r="AA1707" i="1"/>
  <c r="AC1707" i="1"/>
  <c r="Y1707" i="1"/>
  <c r="AD1707" i="1"/>
  <c r="T1714" i="1"/>
  <c r="W1708" i="1"/>
  <c r="L1714" i="1"/>
  <c r="M1714" i="1"/>
  <c r="Q1714" i="1"/>
  <c r="S1714" i="1"/>
  <c r="X1708" i="1"/>
  <c r="AE1707" i="1"/>
  <c r="AF1707" i="1"/>
  <c r="AH1707" i="1"/>
  <c r="Z1711" i="1"/>
  <c r="AA1708" i="1"/>
  <c r="AC1708" i="1"/>
  <c r="Y1708" i="1"/>
  <c r="AD1708" i="1"/>
  <c r="T1715" i="1"/>
  <c r="W1709" i="1"/>
  <c r="L1715" i="1"/>
  <c r="M1715" i="1"/>
  <c r="Q1715" i="1"/>
  <c r="S1715" i="1"/>
  <c r="X1709" i="1"/>
  <c r="AE1708" i="1"/>
  <c r="AF1708" i="1"/>
  <c r="AH1708" i="1"/>
  <c r="Z1712" i="1"/>
  <c r="AA1709" i="1"/>
  <c r="AC1709" i="1"/>
  <c r="Y1709" i="1"/>
  <c r="AD1709" i="1"/>
  <c r="T1716" i="1"/>
  <c r="W1710" i="1"/>
  <c r="L1716" i="1"/>
  <c r="M1716" i="1"/>
  <c r="Q1716" i="1"/>
  <c r="S1716" i="1"/>
  <c r="X1710" i="1"/>
  <c r="AE1709" i="1"/>
  <c r="AF1709" i="1"/>
  <c r="AH1709" i="1"/>
  <c r="Z1713" i="1"/>
  <c r="AA1710" i="1"/>
  <c r="AC1710" i="1"/>
  <c r="Y1710" i="1"/>
  <c r="AD1710" i="1"/>
  <c r="T1717" i="1"/>
  <c r="W1711" i="1"/>
  <c r="L1717" i="1"/>
  <c r="M1717" i="1"/>
  <c r="Q1717" i="1"/>
  <c r="S1717" i="1"/>
  <c r="X1711" i="1"/>
  <c r="AE1710" i="1"/>
  <c r="AF1710" i="1"/>
  <c r="AH1710" i="1"/>
  <c r="Z1714" i="1"/>
  <c r="AA1711" i="1"/>
  <c r="AC1711" i="1"/>
  <c r="Y1711" i="1"/>
  <c r="AD1711" i="1"/>
  <c r="T1718" i="1"/>
  <c r="W1712" i="1"/>
  <c r="L1718" i="1"/>
  <c r="M1718" i="1"/>
  <c r="Q1718" i="1"/>
  <c r="S1718" i="1"/>
  <c r="X1712" i="1"/>
  <c r="AE1711" i="1"/>
  <c r="AF1711" i="1"/>
  <c r="AH1711" i="1"/>
  <c r="Z1715" i="1"/>
  <c r="AA1712" i="1"/>
  <c r="AC1712" i="1"/>
  <c r="Y1712" i="1"/>
  <c r="AD1712" i="1"/>
  <c r="T1719" i="1"/>
  <c r="W1713" i="1"/>
  <c r="L1719" i="1"/>
  <c r="M1719" i="1"/>
  <c r="Q1719" i="1"/>
  <c r="S1719" i="1"/>
  <c r="X1713" i="1"/>
  <c r="AE1712" i="1"/>
  <c r="AF1712" i="1"/>
  <c r="AH1712" i="1"/>
  <c r="Z1716" i="1"/>
  <c r="AA1713" i="1"/>
  <c r="AC1713" i="1"/>
  <c r="Y1713" i="1"/>
  <c r="AD1713" i="1"/>
  <c r="T1720" i="1"/>
  <c r="W1714" i="1"/>
  <c r="L1720" i="1"/>
  <c r="M1720" i="1"/>
  <c r="Q1720" i="1"/>
  <c r="S1720" i="1"/>
  <c r="X1714" i="1"/>
  <c r="AE1713" i="1"/>
  <c r="AF1713" i="1"/>
  <c r="AH1713" i="1"/>
  <c r="Z1717" i="1"/>
  <c r="AA1714" i="1"/>
  <c r="AC1714" i="1"/>
  <c r="Y1714" i="1"/>
  <c r="AD1714" i="1"/>
  <c r="T1721" i="1"/>
  <c r="W1715" i="1"/>
  <c r="L1721" i="1"/>
  <c r="M1721" i="1"/>
  <c r="Q1721" i="1"/>
  <c r="S1721" i="1"/>
  <c r="X1715" i="1"/>
  <c r="AE1714" i="1"/>
  <c r="AF1714" i="1"/>
  <c r="AH1714" i="1"/>
  <c r="Z1718" i="1"/>
  <c r="AA1715" i="1"/>
  <c r="AC1715" i="1"/>
  <c r="Y1715" i="1"/>
  <c r="AD1715" i="1"/>
  <c r="T1722" i="1"/>
  <c r="W1716" i="1"/>
  <c r="L1722" i="1"/>
  <c r="M1722" i="1"/>
  <c r="Q1722" i="1"/>
  <c r="S1722" i="1"/>
  <c r="X1716" i="1"/>
  <c r="AE1715" i="1"/>
  <c r="AF1715" i="1"/>
  <c r="AH1715" i="1"/>
  <c r="Z1719" i="1"/>
  <c r="AA1716" i="1"/>
  <c r="AC1716" i="1"/>
  <c r="Y1716" i="1"/>
  <c r="AD1716" i="1"/>
  <c r="T1723" i="1"/>
  <c r="W1717" i="1"/>
  <c r="L1723" i="1"/>
  <c r="M1723" i="1"/>
  <c r="Q1723" i="1"/>
  <c r="S1723" i="1"/>
  <c r="X1717" i="1"/>
  <c r="AE1716" i="1"/>
  <c r="AF1716" i="1"/>
  <c r="AH1716" i="1"/>
  <c r="Z1720" i="1"/>
  <c r="AA1717" i="1"/>
  <c r="AC1717" i="1"/>
  <c r="Y1717" i="1"/>
  <c r="AD1717" i="1"/>
  <c r="T1724" i="1"/>
  <c r="W1718" i="1"/>
  <c r="L1724" i="1"/>
  <c r="M1724" i="1"/>
  <c r="Q1724" i="1"/>
  <c r="S1724" i="1"/>
  <c r="X1718" i="1"/>
  <c r="AE1717" i="1"/>
  <c r="AF1717" i="1"/>
  <c r="AH1717" i="1"/>
  <c r="Z1721" i="1"/>
  <c r="AA1718" i="1"/>
  <c r="AC1718" i="1"/>
  <c r="Y1718" i="1"/>
  <c r="AD1718" i="1"/>
  <c r="T1725" i="1"/>
  <c r="W1719" i="1"/>
  <c r="L1725" i="1"/>
  <c r="M1725" i="1"/>
  <c r="Q1725" i="1"/>
  <c r="S1725" i="1"/>
  <c r="X1719" i="1"/>
  <c r="AE1718" i="1"/>
  <c r="AF1718" i="1"/>
  <c r="AH1718" i="1"/>
  <c r="Z1722" i="1"/>
  <c r="AA1719" i="1"/>
  <c r="AC1719" i="1"/>
  <c r="Y1719" i="1"/>
  <c r="AD1719" i="1"/>
  <c r="T1726" i="1"/>
  <c r="W1720" i="1"/>
  <c r="L1726" i="1"/>
  <c r="M1726" i="1"/>
  <c r="Q1726" i="1"/>
  <c r="S1726" i="1"/>
  <c r="X1720" i="1"/>
  <c r="AE1719" i="1"/>
  <c r="AF1719" i="1"/>
  <c r="AH1719" i="1"/>
  <c r="Z1723" i="1"/>
  <c r="AA1720" i="1"/>
  <c r="AC1720" i="1"/>
  <c r="Y1720" i="1"/>
  <c r="AD1720" i="1"/>
  <c r="T1727" i="1"/>
  <c r="W1721" i="1"/>
  <c r="L1727" i="1"/>
  <c r="M1727" i="1"/>
  <c r="Q1727" i="1"/>
  <c r="S1727" i="1"/>
  <c r="X1721" i="1"/>
  <c r="AE1720" i="1"/>
  <c r="AF1720" i="1"/>
  <c r="AH1720" i="1"/>
  <c r="Z1724" i="1"/>
  <c r="AA1721" i="1"/>
  <c r="AC1721" i="1"/>
  <c r="Y1721" i="1"/>
  <c r="AD1721" i="1"/>
  <c r="T1728" i="1"/>
  <c r="W1722" i="1"/>
  <c r="L1728" i="1"/>
  <c r="M1728" i="1"/>
  <c r="Q1728" i="1"/>
  <c r="S1728" i="1"/>
  <c r="X1722" i="1"/>
  <c r="AE1721" i="1"/>
  <c r="AF1721" i="1"/>
  <c r="AH1721" i="1"/>
  <c r="Z1725" i="1"/>
  <c r="AA1722" i="1"/>
  <c r="AC1722" i="1"/>
  <c r="Y1722" i="1"/>
  <c r="AD1722" i="1"/>
  <c r="T1729" i="1"/>
  <c r="W1723" i="1"/>
  <c r="L1729" i="1"/>
  <c r="M1729" i="1"/>
  <c r="Q1729" i="1"/>
  <c r="S1729" i="1"/>
  <c r="X1723" i="1"/>
  <c r="AE1722" i="1"/>
  <c r="AF1722" i="1"/>
  <c r="AH1722" i="1"/>
  <c r="Z1726" i="1"/>
  <c r="AA1723" i="1"/>
  <c r="AC1723" i="1"/>
  <c r="Y1723" i="1"/>
  <c r="AD1723" i="1"/>
  <c r="T1730" i="1"/>
  <c r="W1724" i="1"/>
  <c r="L1730" i="1"/>
  <c r="M1730" i="1"/>
  <c r="Q1730" i="1"/>
  <c r="S1730" i="1"/>
  <c r="X1724" i="1"/>
  <c r="AE1723" i="1"/>
  <c r="AF1723" i="1"/>
  <c r="AH1723" i="1"/>
  <c r="Z1727" i="1"/>
  <c r="AA1724" i="1"/>
  <c r="AC1724" i="1"/>
  <c r="Y1724" i="1"/>
  <c r="AD1724" i="1"/>
  <c r="T1731" i="1"/>
  <c r="W1725" i="1"/>
  <c r="L1731" i="1"/>
  <c r="M1731" i="1"/>
  <c r="Q1731" i="1"/>
  <c r="S1731" i="1"/>
  <c r="X1725" i="1"/>
  <c r="AE1724" i="1"/>
  <c r="AF1724" i="1"/>
  <c r="AH1724" i="1"/>
  <c r="Z1728" i="1"/>
  <c r="AA1725" i="1"/>
  <c r="AC1725" i="1"/>
  <c r="Y1725" i="1"/>
  <c r="AD1725" i="1"/>
  <c r="T1732" i="1"/>
  <c r="W1726" i="1"/>
  <c r="L1732" i="1"/>
  <c r="M1732" i="1"/>
  <c r="Q1732" i="1"/>
  <c r="S1732" i="1"/>
  <c r="X1726" i="1"/>
  <c r="AE1725" i="1"/>
  <c r="AF1725" i="1"/>
  <c r="AH1725" i="1"/>
  <c r="Z1729" i="1"/>
  <c r="AA1726" i="1"/>
  <c r="AC1726" i="1"/>
  <c r="Y1726" i="1"/>
  <c r="AD1726" i="1"/>
  <c r="T1733" i="1"/>
  <c r="W1727" i="1"/>
  <c r="L1733" i="1"/>
  <c r="M1733" i="1"/>
  <c r="Q1733" i="1"/>
  <c r="S1733" i="1"/>
  <c r="X1727" i="1"/>
  <c r="AE1726" i="1"/>
  <c r="AF1726" i="1"/>
  <c r="AH1726" i="1"/>
  <c r="Z1730" i="1"/>
  <c r="AA1727" i="1"/>
  <c r="AC1727" i="1"/>
  <c r="Y1727" i="1"/>
  <c r="AD1727" i="1"/>
  <c r="T1734" i="1"/>
  <c r="W1728" i="1"/>
  <c r="L1734" i="1"/>
  <c r="M1734" i="1"/>
  <c r="Q1734" i="1"/>
  <c r="S1734" i="1"/>
  <c r="X1728" i="1"/>
  <c r="AE1727" i="1"/>
  <c r="AF1727" i="1"/>
  <c r="AH1727" i="1"/>
  <c r="Z1731" i="1"/>
  <c r="AA1728" i="1"/>
  <c r="AC1728" i="1"/>
  <c r="Y1728" i="1"/>
  <c r="AD1728" i="1"/>
  <c r="T1735" i="1"/>
  <c r="W1729" i="1"/>
  <c r="L1735" i="1"/>
  <c r="M1735" i="1"/>
  <c r="Q1735" i="1"/>
  <c r="S1735" i="1"/>
  <c r="X1729" i="1"/>
  <c r="AE1728" i="1"/>
  <c r="AF1728" i="1"/>
  <c r="AH1728" i="1"/>
  <c r="Z1732" i="1"/>
  <c r="AA1729" i="1"/>
  <c r="AC1729" i="1"/>
  <c r="Y1729" i="1"/>
  <c r="AD1729" i="1"/>
  <c r="T1736" i="1"/>
  <c r="W1730" i="1"/>
  <c r="L1736" i="1"/>
  <c r="M1736" i="1"/>
  <c r="Q1736" i="1"/>
  <c r="S1736" i="1"/>
  <c r="X1730" i="1"/>
  <c r="AE1729" i="1"/>
  <c r="AF1729" i="1"/>
  <c r="AH1729" i="1"/>
  <c r="Z1733" i="1"/>
  <c r="AA1730" i="1"/>
  <c r="AC1730" i="1"/>
  <c r="Y1730" i="1"/>
  <c r="AD1730" i="1"/>
  <c r="T1737" i="1"/>
  <c r="W1731" i="1"/>
  <c r="L1737" i="1"/>
  <c r="M1737" i="1"/>
  <c r="Q1737" i="1"/>
  <c r="S1737" i="1"/>
  <c r="X1731" i="1"/>
  <c r="AE1730" i="1"/>
  <c r="AF1730" i="1"/>
  <c r="AH1730" i="1"/>
  <c r="Z1734" i="1"/>
  <c r="AA1731" i="1"/>
  <c r="AC1731" i="1"/>
  <c r="Y1731" i="1"/>
  <c r="AD1731" i="1"/>
  <c r="T1738" i="1"/>
  <c r="W1732" i="1"/>
  <c r="L1738" i="1"/>
  <c r="M1738" i="1"/>
  <c r="Q1738" i="1"/>
  <c r="S1738" i="1"/>
  <c r="X1732" i="1"/>
  <c r="AE1731" i="1"/>
  <c r="AF1731" i="1"/>
  <c r="AH1731" i="1"/>
  <c r="Z1735" i="1"/>
  <c r="AA1732" i="1"/>
  <c r="AC1732" i="1"/>
  <c r="Y1732" i="1"/>
  <c r="AD1732" i="1"/>
  <c r="T1739" i="1"/>
  <c r="W1733" i="1"/>
  <c r="L1739" i="1"/>
  <c r="M1739" i="1"/>
  <c r="Q1739" i="1"/>
  <c r="S1739" i="1"/>
  <c r="X1733" i="1"/>
  <c r="AE1732" i="1"/>
  <c r="AF1732" i="1"/>
  <c r="AH1732" i="1"/>
  <c r="Z1736" i="1"/>
  <c r="AA1733" i="1"/>
  <c r="AC1733" i="1"/>
  <c r="Y1733" i="1"/>
  <c r="AD1733" i="1"/>
  <c r="T1740" i="1"/>
  <c r="W1734" i="1"/>
  <c r="L1740" i="1"/>
  <c r="M1740" i="1"/>
  <c r="Q1740" i="1"/>
  <c r="S1740" i="1"/>
  <c r="X1734" i="1"/>
  <c r="AE1733" i="1"/>
  <c r="AF1733" i="1"/>
  <c r="AH1733" i="1"/>
  <c r="Z1737" i="1"/>
  <c r="AA1734" i="1"/>
  <c r="AC1734" i="1"/>
  <c r="Y1734" i="1"/>
  <c r="AD1734" i="1"/>
  <c r="T1741" i="1"/>
  <c r="W1735" i="1"/>
  <c r="L1741" i="1"/>
  <c r="M1741" i="1"/>
  <c r="Q1741" i="1"/>
  <c r="S1741" i="1"/>
  <c r="X1735" i="1"/>
  <c r="AE1734" i="1"/>
  <c r="AF1734" i="1"/>
  <c r="AH1734" i="1"/>
  <c r="Z1738" i="1"/>
  <c r="AA1735" i="1"/>
  <c r="AC1735" i="1"/>
  <c r="Y1735" i="1"/>
  <c r="AD1735" i="1"/>
  <c r="T1742" i="1"/>
  <c r="W1736" i="1"/>
  <c r="L1742" i="1"/>
  <c r="M1742" i="1"/>
  <c r="Q1742" i="1"/>
  <c r="S1742" i="1"/>
  <c r="X1736" i="1"/>
  <c r="AE1735" i="1"/>
  <c r="AF1735" i="1"/>
  <c r="AH1735" i="1"/>
  <c r="Z1739" i="1"/>
  <c r="AA1736" i="1"/>
  <c r="AC1736" i="1"/>
  <c r="Y1736" i="1"/>
  <c r="AD1736" i="1"/>
  <c r="T1743" i="1"/>
  <c r="W1737" i="1"/>
  <c r="L1743" i="1"/>
  <c r="M1743" i="1"/>
  <c r="Q1743" i="1"/>
  <c r="S1743" i="1"/>
  <c r="X1737" i="1"/>
  <c r="AE1736" i="1"/>
  <c r="AF1736" i="1"/>
  <c r="AH1736" i="1"/>
  <c r="Z1740" i="1"/>
  <c r="AA1737" i="1"/>
  <c r="AC1737" i="1"/>
  <c r="Y1737" i="1"/>
  <c r="AD1737" i="1"/>
  <c r="T1744" i="1"/>
  <c r="W1738" i="1"/>
  <c r="L1744" i="1"/>
  <c r="M1744" i="1"/>
  <c r="Q1744" i="1"/>
  <c r="S1744" i="1"/>
  <c r="X1738" i="1"/>
  <c r="AE1737" i="1"/>
  <c r="AF1737" i="1"/>
  <c r="AH1737" i="1"/>
  <c r="Z1741" i="1"/>
  <c r="AA1738" i="1"/>
  <c r="AC1738" i="1"/>
  <c r="Y1738" i="1"/>
  <c r="AD1738" i="1"/>
  <c r="T1745" i="1"/>
  <c r="W1739" i="1"/>
  <c r="L1745" i="1"/>
  <c r="M1745" i="1"/>
  <c r="Q1745" i="1"/>
  <c r="S1745" i="1"/>
  <c r="X1739" i="1"/>
  <c r="AE1738" i="1"/>
  <c r="AF1738" i="1"/>
  <c r="AH1738" i="1"/>
  <c r="Z1742" i="1"/>
  <c r="AA1739" i="1"/>
  <c r="AC1739" i="1"/>
  <c r="Y1739" i="1"/>
  <c r="AD1739" i="1"/>
  <c r="T1746" i="1"/>
  <c r="W1740" i="1"/>
  <c r="L1746" i="1"/>
  <c r="M1746" i="1"/>
  <c r="Q1746" i="1"/>
  <c r="S1746" i="1"/>
  <c r="X1740" i="1"/>
  <c r="AE1739" i="1"/>
  <c r="AF1739" i="1"/>
  <c r="AH1739" i="1"/>
  <c r="Z1743" i="1"/>
  <c r="AA1740" i="1"/>
  <c r="AC1740" i="1"/>
  <c r="Y1740" i="1"/>
  <c r="AD1740" i="1"/>
  <c r="T1747" i="1"/>
  <c r="W1741" i="1"/>
  <c r="L1747" i="1"/>
  <c r="M1747" i="1"/>
  <c r="Q1747" i="1"/>
  <c r="S1747" i="1"/>
  <c r="X1741" i="1"/>
  <c r="AE1740" i="1"/>
  <c r="AF1740" i="1"/>
  <c r="AH1740" i="1"/>
  <c r="Z1744" i="1"/>
  <c r="AA1741" i="1"/>
  <c r="AC1741" i="1"/>
  <c r="Y1741" i="1"/>
  <c r="AD1741" i="1"/>
  <c r="T1748" i="1"/>
  <c r="W1742" i="1"/>
  <c r="L1748" i="1"/>
  <c r="M1748" i="1"/>
  <c r="Q1748" i="1"/>
  <c r="S1748" i="1"/>
  <c r="X1742" i="1"/>
  <c r="AE1741" i="1"/>
  <c r="AF1741" i="1"/>
  <c r="AH1741" i="1"/>
  <c r="Z1745" i="1"/>
  <c r="AA1742" i="1"/>
  <c r="AC1742" i="1"/>
  <c r="Y1742" i="1"/>
  <c r="AD1742" i="1"/>
  <c r="T1749" i="1"/>
  <c r="W1743" i="1"/>
  <c r="L1749" i="1"/>
  <c r="M1749" i="1"/>
  <c r="Q1749" i="1"/>
  <c r="S1749" i="1"/>
  <c r="X1743" i="1"/>
  <c r="AE1742" i="1"/>
  <c r="AF1742" i="1"/>
  <c r="AH1742" i="1"/>
  <c r="Z1746" i="1"/>
  <c r="AA1743" i="1"/>
  <c r="AC1743" i="1"/>
  <c r="Y1743" i="1"/>
  <c r="AD1743" i="1"/>
  <c r="T1750" i="1"/>
  <c r="W1744" i="1"/>
  <c r="L1750" i="1"/>
  <c r="M1750" i="1"/>
  <c r="Q1750" i="1"/>
  <c r="S1750" i="1"/>
  <c r="X1744" i="1"/>
  <c r="AE1743" i="1"/>
  <c r="AF1743" i="1"/>
  <c r="AH1743" i="1"/>
  <c r="Z1747" i="1"/>
  <c r="AA1744" i="1"/>
  <c r="AC1744" i="1"/>
  <c r="Y1744" i="1"/>
  <c r="AD1744" i="1"/>
  <c r="T1751" i="1"/>
  <c r="W1745" i="1"/>
  <c r="L1751" i="1"/>
  <c r="M1751" i="1"/>
  <c r="Q1751" i="1"/>
  <c r="S1751" i="1"/>
  <c r="X1745" i="1"/>
  <c r="AE1744" i="1"/>
  <c r="AF1744" i="1"/>
  <c r="AH1744" i="1"/>
  <c r="Z1748" i="1"/>
  <c r="AA1745" i="1"/>
  <c r="AC1745" i="1"/>
  <c r="Y1745" i="1"/>
  <c r="AD1745" i="1"/>
  <c r="T1752" i="1"/>
  <c r="W1746" i="1"/>
  <c r="L1752" i="1"/>
  <c r="M1752" i="1"/>
  <c r="Q1752" i="1"/>
  <c r="S1752" i="1"/>
  <c r="X1746" i="1"/>
  <c r="AE1745" i="1"/>
  <c r="AF1745" i="1"/>
  <c r="AH1745" i="1"/>
  <c r="Z1749" i="1"/>
  <c r="AA1746" i="1"/>
  <c r="AC1746" i="1"/>
  <c r="Y1746" i="1"/>
  <c r="AD1746" i="1"/>
  <c r="T1753" i="1"/>
  <c r="W1747" i="1"/>
  <c r="L1753" i="1"/>
  <c r="M1753" i="1"/>
  <c r="Q1753" i="1"/>
  <c r="S1753" i="1"/>
  <c r="X1747" i="1"/>
  <c r="AE1746" i="1"/>
  <c r="AF1746" i="1"/>
  <c r="AH1746" i="1"/>
  <c r="Z1750" i="1"/>
  <c r="AA1747" i="1"/>
  <c r="AC1747" i="1"/>
  <c r="Y1747" i="1"/>
  <c r="AD1747" i="1"/>
  <c r="T1754" i="1"/>
  <c r="W1748" i="1"/>
  <c r="L1754" i="1"/>
  <c r="M1754" i="1"/>
  <c r="Q1754" i="1"/>
  <c r="S1754" i="1"/>
  <c r="X1748" i="1"/>
  <c r="AE1747" i="1"/>
  <c r="AF1747" i="1"/>
  <c r="AH1747" i="1"/>
  <c r="Z1751" i="1"/>
  <c r="AA1748" i="1"/>
  <c r="AC1748" i="1"/>
  <c r="Y1748" i="1"/>
  <c r="AD1748" i="1"/>
  <c r="T1755" i="1"/>
  <c r="W1749" i="1"/>
  <c r="L1755" i="1"/>
  <c r="M1755" i="1"/>
  <c r="Q1755" i="1"/>
  <c r="S1755" i="1"/>
  <c r="X1749" i="1"/>
  <c r="AE1748" i="1"/>
  <c r="AF1748" i="1"/>
  <c r="AH1748" i="1"/>
  <c r="Z1752" i="1"/>
  <c r="AA1749" i="1"/>
  <c r="AC1749" i="1"/>
  <c r="Y1749" i="1"/>
  <c r="AD1749" i="1"/>
  <c r="T1756" i="1"/>
  <c r="W1750" i="1"/>
  <c r="L1756" i="1"/>
  <c r="M1756" i="1"/>
  <c r="Q1756" i="1"/>
  <c r="S1756" i="1"/>
  <c r="X1750" i="1"/>
  <c r="AE1749" i="1"/>
  <c r="AF1749" i="1"/>
  <c r="AH1749" i="1"/>
  <c r="Z1753" i="1"/>
  <c r="AA1750" i="1"/>
  <c r="AC1750" i="1"/>
  <c r="Y1750" i="1"/>
  <c r="AD1750" i="1"/>
  <c r="T1757" i="1"/>
  <c r="W1751" i="1"/>
  <c r="L1757" i="1"/>
  <c r="M1757" i="1"/>
  <c r="Q1757" i="1"/>
  <c r="S1757" i="1"/>
  <c r="X1751" i="1"/>
  <c r="AE1750" i="1"/>
  <c r="AF1750" i="1"/>
  <c r="AH1750" i="1"/>
  <c r="Z1754" i="1"/>
  <c r="AA1751" i="1"/>
  <c r="AC1751" i="1"/>
  <c r="Y1751" i="1"/>
  <c r="AD1751" i="1"/>
  <c r="T1758" i="1"/>
  <c r="W1752" i="1"/>
  <c r="L1758" i="1"/>
  <c r="M1758" i="1"/>
  <c r="Q1758" i="1"/>
  <c r="S1758" i="1"/>
  <c r="X1752" i="1"/>
  <c r="AE1751" i="1"/>
  <c r="AF1751" i="1"/>
  <c r="AH1751" i="1"/>
  <c r="Z1755" i="1"/>
  <c r="AA1752" i="1"/>
  <c r="AC1752" i="1"/>
  <c r="Y1752" i="1"/>
  <c r="AD1752" i="1"/>
  <c r="T1759" i="1"/>
  <c r="W1753" i="1"/>
  <c r="L1759" i="1"/>
  <c r="M1759" i="1"/>
  <c r="Q1759" i="1"/>
  <c r="S1759" i="1"/>
  <c r="X1753" i="1"/>
  <c r="AE1752" i="1"/>
  <c r="AF1752" i="1"/>
  <c r="AH1752" i="1"/>
  <c r="Z1756" i="1"/>
  <c r="AA1753" i="1"/>
  <c r="AC1753" i="1"/>
  <c r="Y1753" i="1"/>
  <c r="AD1753" i="1"/>
  <c r="T1760" i="1"/>
  <c r="W1754" i="1"/>
  <c r="L1760" i="1"/>
  <c r="M1760" i="1"/>
  <c r="Q1760" i="1"/>
  <c r="S1760" i="1"/>
  <c r="X1754" i="1"/>
  <c r="AE1753" i="1"/>
  <c r="AF1753" i="1"/>
  <c r="AH1753" i="1"/>
  <c r="Z1757" i="1"/>
  <c r="AA1754" i="1"/>
  <c r="AC1754" i="1"/>
  <c r="Y1754" i="1"/>
  <c r="AD1754" i="1"/>
  <c r="T1761" i="1"/>
  <c r="W1755" i="1"/>
  <c r="L1761" i="1"/>
  <c r="M1761" i="1"/>
  <c r="Q1761" i="1"/>
  <c r="S1761" i="1"/>
  <c r="X1755" i="1"/>
  <c r="AE1754" i="1"/>
  <c r="AF1754" i="1"/>
  <c r="AH1754" i="1"/>
  <c r="Z1758" i="1"/>
  <c r="AA1755" i="1"/>
  <c r="AC1755" i="1"/>
  <c r="Y1755" i="1"/>
  <c r="AD1755" i="1"/>
  <c r="T1762" i="1"/>
  <c r="W1756" i="1"/>
  <c r="L1762" i="1"/>
  <c r="M1762" i="1"/>
  <c r="Q1762" i="1"/>
  <c r="S1762" i="1"/>
  <c r="X1756" i="1"/>
  <c r="AE1755" i="1"/>
  <c r="AF1755" i="1"/>
  <c r="AH1755" i="1"/>
  <c r="Z1759" i="1"/>
  <c r="AA1756" i="1"/>
  <c r="AC1756" i="1"/>
  <c r="Y1756" i="1"/>
  <c r="AD1756" i="1"/>
  <c r="T1763" i="1"/>
  <c r="W1757" i="1"/>
  <c r="L1763" i="1"/>
  <c r="M1763" i="1"/>
  <c r="Q1763" i="1"/>
  <c r="S1763" i="1"/>
  <c r="X1757" i="1"/>
  <c r="AE1756" i="1"/>
  <c r="AF1756" i="1"/>
  <c r="AH1756" i="1"/>
  <c r="Z1760" i="1"/>
  <c r="AA1757" i="1"/>
  <c r="AC1757" i="1"/>
  <c r="Y1757" i="1"/>
  <c r="AD1757" i="1"/>
  <c r="T1764" i="1"/>
  <c r="W1758" i="1"/>
  <c r="L1764" i="1"/>
  <c r="M1764" i="1"/>
  <c r="Q1764" i="1"/>
  <c r="S1764" i="1"/>
  <c r="X1758" i="1"/>
  <c r="AE1757" i="1"/>
  <c r="AF1757" i="1"/>
  <c r="AH1757" i="1"/>
  <c r="Z1761" i="1"/>
  <c r="AA1758" i="1"/>
  <c r="AC1758" i="1"/>
  <c r="Y1758" i="1"/>
  <c r="AD1758" i="1"/>
  <c r="T1765" i="1"/>
  <c r="W1759" i="1"/>
  <c r="L1765" i="1"/>
  <c r="M1765" i="1"/>
  <c r="Q1765" i="1"/>
  <c r="S1765" i="1"/>
  <c r="X1759" i="1"/>
  <c r="AE1758" i="1"/>
  <c r="AF1758" i="1"/>
  <c r="AH1758" i="1"/>
  <c r="Z1762" i="1"/>
  <c r="AA1759" i="1"/>
  <c r="AC1759" i="1"/>
  <c r="Y1759" i="1"/>
  <c r="AD1759" i="1"/>
  <c r="T1766" i="1"/>
  <c r="W1760" i="1"/>
  <c r="L1766" i="1"/>
  <c r="M1766" i="1"/>
  <c r="Q1766" i="1"/>
  <c r="S1766" i="1"/>
  <c r="X1760" i="1"/>
  <c r="AE1759" i="1"/>
  <c r="AF1759" i="1"/>
  <c r="AH1759" i="1"/>
  <c r="Z1763" i="1"/>
  <c r="AA1760" i="1"/>
  <c r="AC1760" i="1"/>
  <c r="Y1760" i="1"/>
  <c r="AD1760" i="1"/>
  <c r="T1767" i="1"/>
  <c r="W1761" i="1"/>
  <c r="L1767" i="1"/>
  <c r="M1767" i="1"/>
  <c r="Q1767" i="1"/>
  <c r="S1767" i="1"/>
  <c r="X1761" i="1"/>
  <c r="AE1760" i="1"/>
  <c r="AF1760" i="1"/>
  <c r="AH1760" i="1"/>
  <c r="Z1764" i="1"/>
  <c r="AA1761" i="1"/>
  <c r="AC1761" i="1"/>
  <c r="Y1761" i="1"/>
  <c r="AD1761" i="1"/>
  <c r="T1768" i="1"/>
  <c r="W1762" i="1"/>
  <c r="L1768" i="1"/>
  <c r="M1768" i="1"/>
  <c r="Q1768" i="1"/>
  <c r="S1768" i="1"/>
  <c r="X1762" i="1"/>
  <c r="AE1761" i="1"/>
  <c r="AF1761" i="1"/>
  <c r="AH1761" i="1"/>
  <c r="Z1765" i="1"/>
  <c r="AA1762" i="1"/>
  <c r="AC1762" i="1"/>
  <c r="Y1762" i="1"/>
  <c r="AD1762" i="1"/>
  <c r="T1769" i="1"/>
  <c r="W1763" i="1"/>
  <c r="L1769" i="1"/>
  <c r="M1769" i="1"/>
  <c r="Q1769" i="1"/>
  <c r="S1769" i="1"/>
  <c r="X1763" i="1"/>
  <c r="AE1762" i="1"/>
  <c r="AF1762" i="1"/>
  <c r="AH1762" i="1"/>
  <c r="Z1766" i="1"/>
  <c r="AA1763" i="1"/>
  <c r="AC1763" i="1"/>
  <c r="Y1763" i="1"/>
  <c r="AD1763" i="1"/>
  <c r="T1770" i="1"/>
  <c r="W1764" i="1"/>
  <c r="L1770" i="1"/>
  <c r="M1770" i="1"/>
  <c r="Q1770" i="1"/>
  <c r="S1770" i="1"/>
  <c r="X1764" i="1"/>
  <c r="AE1763" i="1"/>
  <c r="AF1763" i="1"/>
  <c r="AH1763" i="1"/>
  <c r="Z1767" i="1"/>
  <c r="AA1764" i="1"/>
  <c r="AC1764" i="1"/>
  <c r="Y1764" i="1"/>
  <c r="AD1764" i="1"/>
  <c r="T1771" i="1"/>
  <c r="W1765" i="1"/>
  <c r="L1771" i="1"/>
  <c r="M1771" i="1"/>
  <c r="Q1771" i="1"/>
  <c r="S1771" i="1"/>
  <c r="X1765" i="1"/>
  <c r="AE1764" i="1"/>
  <c r="AF1764" i="1"/>
  <c r="AH1764" i="1"/>
  <c r="Z1768" i="1"/>
  <c r="AA1765" i="1"/>
  <c r="AC1765" i="1"/>
  <c r="Y1765" i="1"/>
  <c r="AD1765" i="1"/>
  <c r="T1772" i="1"/>
  <c r="W1766" i="1"/>
  <c r="L1772" i="1"/>
  <c r="M1772" i="1"/>
  <c r="Q1772" i="1"/>
  <c r="S1772" i="1"/>
  <c r="X1766" i="1"/>
  <c r="AE1765" i="1"/>
  <c r="AF1765" i="1"/>
  <c r="AH1765" i="1"/>
  <c r="Z1769" i="1"/>
  <c r="AA1766" i="1"/>
  <c r="AC1766" i="1"/>
  <c r="Y1766" i="1"/>
  <c r="AD1766" i="1"/>
  <c r="T1773" i="1"/>
  <c r="W1767" i="1"/>
  <c r="L1773" i="1"/>
  <c r="M1773" i="1"/>
  <c r="Q1773" i="1"/>
  <c r="S1773" i="1"/>
  <c r="X1767" i="1"/>
  <c r="AE1766" i="1"/>
  <c r="AF1766" i="1"/>
  <c r="AH1766" i="1"/>
  <c r="Z1770" i="1"/>
  <c r="AA1767" i="1"/>
  <c r="AC1767" i="1"/>
  <c r="Y1767" i="1"/>
  <c r="AD1767" i="1"/>
  <c r="T1774" i="1"/>
  <c r="W1768" i="1"/>
  <c r="L1774" i="1"/>
  <c r="M1774" i="1"/>
  <c r="Q1774" i="1"/>
  <c r="S1774" i="1"/>
  <c r="X1768" i="1"/>
  <c r="AE1767" i="1"/>
  <c r="AF1767" i="1"/>
  <c r="AH1767" i="1"/>
  <c r="Z1771" i="1"/>
  <c r="AA1768" i="1"/>
  <c r="AC1768" i="1"/>
  <c r="Y1768" i="1"/>
  <c r="AD1768" i="1"/>
  <c r="T1775" i="1"/>
  <c r="W1769" i="1"/>
  <c r="L1775" i="1"/>
  <c r="M1775" i="1"/>
  <c r="Q1775" i="1"/>
  <c r="S1775" i="1"/>
  <c r="X1769" i="1"/>
  <c r="AE1768" i="1"/>
  <c r="AF1768" i="1"/>
  <c r="AH1768" i="1"/>
  <c r="Z1772" i="1"/>
  <c r="AA1769" i="1"/>
  <c r="AC1769" i="1"/>
  <c r="Y1769" i="1"/>
  <c r="AD1769" i="1"/>
  <c r="T1776" i="1"/>
  <c r="W1770" i="1"/>
  <c r="L1776" i="1"/>
  <c r="M1776" i="1"/>
  <c r="Q1776" i="1"/>
  <c r="S1776" i="1"/>
  <c r="X1770" i="1"/>
  <c r="AE1769" i="1"/>
  <c r="AF1769" i="1"/>
  <c r="AH1769" i="1"/>
  <c r="Z1773" i="1"/>
  <c r="AA1770" i="1"/>
  <c r="AC1770" i="1"/>
  <c r="Y1770" i="1"/>
  <c r="AD1770" i="1"/>
  <c r="T1777" i="1"/>
  <c r="W1771" i="1"/>
  <c r="L1777" i="1"/>
  <c r="M1777" i="1"/>
  <c r="Q1777" i="1"/>
  <c r="S1777" i="1"/>
  <c r="X1771" i="1"/>
  <c r="AE1770" i="1"/>
  <c r="AF1770" i="1"/>
  <c r="AH1770" i="1"/>
  <c r="Z1774" i="1"/>
  <c r="AA1771" i="1"/>
  <c r="AC1771" i="1"/>
  <c r="Y1771" i="1"/>
  <c r="AD1771" i="1"/>
  <c r="T1778" i="1"/>
  <c r="W1772" i="1"/>
  <c r="L1778" i="1"/>
  <c r="M1778" i="1"/>
  <c r="Q1778" i="1"/>
  <c r="S1778" i="1"/>
  <c r="X1772" i="1"/>
  <c r="AE1771" i="1"/>
  <c r="AF1771" i="1"/>
  <c r="AH1771" i="1"/>
  <c r="Z1775" i="1"/>
  <c r="AA1772" i="1"/>
  <c r="AC1772" i="1"/>
  <c r="Y1772" i="1"/>
  <c r="AD1772" i="1"/>
  <c r="T1779" i="1"/>
  <c r="W1773" i="1"/>
  <c r="L1779" i="1"/>
  <c r="M1779" i="1"/>
  <c r="Q1779" i="1"/>
  <c r="S1779" i="1"/>
  <c r="X1773" i="1"/>
  <c r="AE1772" i="1"/>
  <c r="AF1772" i="1"/>
  <c r="AH1772" i="1"/>
  <c r="Z1776" i="1"/>
  <c r="AA1773" i="1"/>
  <c r="AC1773" i="1"/>
  <c r="Y1773" i="1"/>
  <c r="AD1773" i="1"/>
  <c r="T1780" i="1"/>
  <c r="W1774" i="1"/>
  <c r="L1780" i="1"/>
  <c r="M1780" i="1"/>
  <c r="Q1780" i="1"/>
  <c r="S1780" i="1"/>
  <c r="X1774" i="1"/>
  <c r="AE1773" i="1"/>
  <c r="AF1773" i="1"/>
  <c r="AH1773" i="1"/>
  <c r="Z1777" i="1"/>
  <c r="AA1774" i="1"/>
  <c r="AC1774" i="1"/>
  <c r="Y1774" i="1"/>
  <c r="AD1774" i="1"/>
  <c r="T1781" i="1"/>
  <c r="W1775" i="1"/>
  <c r="L1781" i="1"/>
  <c r="M1781" i="1"/>
  <c r="Q1781" i="1"/>
  <c r="S1781" i="1"/>
  <c r="X1775" i="1"/>
  <c r="AE1774" i="1"/>
  <c r="AF1774" i="1"/>
  <c r="AH1774" i="1"/>
  <c r="Z1778" i="1"/>
  <c r="AA1775" i="1"/>
  <c r="AC1775" i="1"/>
  <c r="Y1775" i="1"/>
  <c r="AD1775" i="1"/>
  <c r="T1782" i="1"/>
  <c r="W1776" i="1"/>
  <c r="L1782" i="1"/>
  <c r="M1782" i="1"/>
  <c r="Q1782" i="1"/>
  <c r="S1782" i="1"/>
  <c r="X1776" i="1"/>
  <c r="AE1775" i="1"/>
  <c r="AF1775" i="1"/>
  <c r="AH1775" i="1"/>
  <c r="Z1779" i="1"/>
  <c r="AA1776" i="1"/>
  <c r="AC1776" i="1"/>
  <c r="Y1776" i="1"/>
  <c r="AD1776" i="1"/>
  <c r="T1783" i="1"/>
  <c r="W1777" i="1"/>
  <c r="L1783" i="1"/>
  <c r="M1783" i="1"/>
  <c r="Q1783" i="1"/>
  <c r="S1783" i="1"/>
  <c r="X1777" i="1"/>
  <c r="AE1776" i="1"/>
  <c r="AF1776" i="1"/>
  <c r="AH1776" i="1"/>
  <c r="Z1780" i="1"/>
  <c r="AA1777" i="1"/>
  <c r="AC1777" i="1"/>
  <c r="Y1777" i="1"/>
  <c r="AD1777" i="1"/>
  <c r="T1784" i="1"/>
  <c r="W1778" i="1"/>
  <c r="L1784" i="1"/>
  <c r="M1784" i="1"/>
  <c r="Q1784" i="1"/>
  <c r="S1784" i="1"/>
  <c r="X1778" i="1"/>
  <c r="AE1777" i="1"/>
  <c r="AF1777" i="1"/>
  <c r="AH1777" i="1"/>
  <c r="Z1781" i="1"/>
  <c r="AA1778" i="1"/>
  <c r="AC1778" i="1"/>
  <c r="Y1778" i="1"/>
  <c r="AD1778" i="1"/>
  <c r="T1785" i="1"/>
  <c r="W1779" i="1"/>
  <c r="L1785" i="1"/>
  <c r="M1785" i="1"/>
  <c r="Q1785" i="1"/>
  <c r="S1785" i="1"/>
  <c r="X1779" i="1"/>
  <c r="AE1778" i="1"/>
  <c r="AF1778" i="1"/>
  <c r="AH1778" i="1"/>
  <c r="Z1782" i="1"/>
  <c r="AA1779" i="1"/>
  <c r="AC1779" i="1"/>
  <c r="Y1779" i="1"/>
  <c r="AD1779" i="1"/>
  <c r="T1786" i="1"/>
  <c r="W1780" i="1"/>
  <c r="L1786" i="1"/>
  <c r="M1786" i="1"/>
  <c r="Q1786" i="1"/>
  <c r="S1786" i="1"/>
  <c r="X1780" i="1"/>
  <c r="AE1779" i="1"/>
  <c r="AF1779" i="1"/>
  <c r="AH1779" i="1"/>
  <c r="Z1783" i="1"/>
  <c r="AA1780" i="1"/>
  <c r="AC1780" i="1"/>
  <c r="Y1780" i="1"/>
  <c r="AD1780" i="1"/>
  <c r="T1787" i="1"/>
  <c r="W1781" i="1"/>
  <c r="L1787" i="1"/>
  <c r="M1787" i="1"/>
  <c r="Q1787" i="1"/>
  <c r="S1787" i="1"/>
  <c r="X1781" i="1"/>
  <c r="AE1780" i="1"/>
  <c r="AF1780" i="1"/>
  <c r="AH1780" i="1"/>
  <c r="Z1784" i="1"/>
  <c r="AA1781" i="1"/>
  <c r="AC1781" i="1"/>
  <c r="Y1781" i="1"/>
  <c r="AD1781" i="1"/>
  <c r="T1788" i="1"/>
  <c r="W1782" i="1"/>
  <c r="L1788" i="1"/>
  <c r="M1788" i="1"/>
  <c r="Q1788" i="1"/>
  <c r="S1788" i="1"/>
  <c r="X1782" i="1"/>
  <c r="AE1781" i="1"/>
  <c r="AF1781" i="1"/>
  <c r="AH1781" i="1"/>
  <c r="Z1785" i="1"/>
  <c r="AA1782" i="1"/>
  <c r="AC1782" i="1"/>
  <c r="Y1782" i="1"/>
  <c r="AD1782" i="1"/>
  <c r="T1789" i="1"/>
  <c r="W1783" i="1"/>
  <c r="L1789" i="1"/>
  <c r="M1789" i="1"/>
  <c r="Q1789" i="1"/>
  <c r="S1789" i="1"/>
  <c r="X1783" i="1"/>
  <c r="AE1782" i="1"/>
  <c r="AF1782" i="1"/>
  <c r="AH1782" i="1"/>
  <c r="Z1786" i="1"/>
  <c r="AA1783" i="1"/>
  <c r="AC1783" i="1"/>
  <c r="Y1783" i="1"/>
  <c r="AD1783" i="1"/>
  <c r="T1790" i="1"/>
  <c r="W1784" i="1"/>
  <c r="L1790" i="1"/>
  <c r="M1790" i="1"/>
  <c r="Q1790" i="1"/>
  <c r="S1790" i="1"/>
  <c r="X1784" i="1"/>
  <c r="AE1783" i="1"/>
  <c r="AF1783" i="1"/>
  <c r="AH1783" i="1"/>
  <c r="Z1787" i="1"/>
  <c r="AA1784" i="1"/>
  <c r="AC1784" i="1"/>
  <c r="Y1784" i="1"/>
  <c r="AD1784" i="1"/>
  <c r="T1791" i="1"/>
  <c r="W1785" i="1"/>
  <c r="L1791" i="1"/>
  <c r="M1791" i="1"/>
  <c r="Q1791" i="1"/>
  <c r="S1791" i="1"/>
  <c r="X1785" i="1"/>
  <c r="AE1784" i="1"/>
  <c r="AF1784" i="1"/>
  <c r="AH1784" i="1"/>
  <c r="Z1788" i="1"/>
  <c r="AA1785" i="1"/>
  <c r="AC1785" i="1"/>
  <c r="Y1785" i="1"/>
  <c r="AD1785" i="1"/>
  <c r="T1792" i="1"/>
  <c r="W1786" i="1"/>
  <c r="L1792" i="1"/>
  <c r="M1792" i="1"/>
  <c r="Q1792" i="1"/>
  <c r="S1792" i="1"/>
  <c r="X1786" i="1"/>
  <c r="AE1785" i="1"/>
  <c r="AF1785" i="1"/>
  <c r="AH1785" i="1"/>
  <c r="Z1789" i="1"/>
  <c r="AA1786" i="1"/>
  <c r="AC1786" i="1"/>
  <c r="Y1786" i="1"/>
  <c r="AD1786" i="1"/>
  <c r="T1793" i="1"/>
  <c r="W1787" i="1"/>
  <c r="L1793" i="1"/>
  <c r="M1793" i="1"/>
  <c r="Q1793" i="1"/>
  <c r="S1793" i="1"/>
  <c r="X1787" i="1"/>
  <c r="AE1786" i="1"/>
  <c r="AF1786" i="1"/>
  <c r="AH1786" i="1"/>
  <c r="Z1790" i="1"/>
  <c r="AA1787" i="1"/>
  <c r="AC1787" i="1"/>
  <c r="Y1787" i="1"/>
  <c r="AD1787" i="1"/>
  <c r="T1794" i="1"/>
  <c r="W1788" i="1"/>
  <c r="L1794" i="1"/>
  <c r="M1794" i="1"/>
  <c r="Q1794" i="1"/>
  <c r="S1794" i="1"/>
  <c r="X1788" i="1"/>
  <c r="AE1787" i="1"/>
  <c r="AF1787" i="1"/>
  <c r="AH1787" i="1"/>
  <c r="Z1791" i="1"/>
  <c r="AA1788" i="1"/>
  <c r="AC1788" i="1"/>
  <c r="Y1788" i="1"/>
  <c r="AD1788" i="1"/>
  <c r="T1795" i="1"/>
  <c r="W1789" i="1"/>
  <c r="L1795" i="1"/>
  <c r="M1795" i="1"/>
  <c r="Q1795" i="1"/>
  <c r="S1795" i="1"/>
  <c r="X1789" i="1"/>
  <c r="AE1788" i="1"/>
  <c r="AF1788" i="1"/>
  <c r="AH1788" i="1"/>
  <c r="Z1792" i="1"/>
  <c r="AA1789" i="1"/>
  <c r="AC1789" i="1"/>
  <c r="Y1789" i="1"/>
  <c r="AD1789" i="1"/>
  <c r="T1796" i="1"/>
  <c r="W1790" i="1"/>
  <c r="L1796" i="1"/>
  <c r="M1796" i="1"/>
  <c r="Q1796" i="1"/>
  <c r="S1796" i="1"/>
  <c r="X1790" i="1"/>
  <c r="AE1789" i="1"/>
  <c r="AF1789" i="1"/>
  <c r="AH1789" i="1"/>
  <c r="Z1793" i="1"/>
  <c r="AA1790" i="1"/>
  <c r="AC1790" i="1"/>
  <c r="Y1790" i="1"/>
  <c r="AD1790" i="1"/>
  <c r="T1797" i="1"/>
  <c r="W1791" i="1"/>
  <c r="L1797" i="1"/>
  <c r="M1797" i="1"/>
  <c r="Q1797" i="1"/>
  <c r="S1797" i="1"/>
  <c r="X1791" i="1"/>
  <c r="AE1790" i="1"/>
  <c r="AF1790" i="1"/>
  <c r="AH1790" i="1"/>
  <c r="Z1794" i="1"/>
  <c r="AA1791" i="1"/>
  <c r="AC1791" i="1"/>
  <c r="Y1791" i="1"/>
  <c r="AD1791" i="1"/>
  <c r="T1798" i="1"/>
  <c r="W1792" i="1"/>
  <c r="L1798" i="1"/>
  <c r="M1798" i="1"/>
  <c r="Q1798" i="1"/>
  <c r="S1798" i="1"/>
  <c r="X1792" i="1"/>
  <c r="AE1791" i="1"/>
  <c r="AF1791" i="1"/>
  <c r="AH1791" i="1"/>
  <c r="Z1795" i="1"/>
  <c r="AA1792" i="1"/>
  <c r="AC1792" i="1"/>
  <c r="Y1792" i="1"/>
  <c r="AD1792" i="1"/>
  <c r="T1799" i="1"/>
  <c r="W1793" i="1"/>
  <c r="L1799" i="1"/>
  <c r="M1799" i="1"/>
  <c r="Q1799" i="1"/>
  <c r="S1799" i="1"/>
  <c r="X1793" i="1"/>
  <c r="AE1792" i="1"/>
  <c r="AF1792" i="1"/>
  <c r="AH1792" i="1"/>
  <c r="Z1796" i="1"/>
  <c r="AA1793" i="1"/>
  <c r="AC1793" i="1"/>
  <c r="Y1793" i="1"/>
  <c r="AD1793" i="1"/>
  <c r="T1800" i="1"/>
  <c r="W1794" i="1"/>
  <c r="L1800" i="1"/>
  <c r="M1800" i="1"/>
  <c r="Q1800" i="1"/>
  <c r="S1800" i="1"/>
  <c r="X1794" i="1"/>
  <c r="AE1793" i="1"/>
  <c r="AF1793" i="1"/>
  <c r="AH1793" i="1"/>
  <c r="Z1797" i="1"/>
  <c r="AA1794" i="1"/>
  <c r="AC1794" i="1"/>
  <c r="Y1794" i="1"/>
  <c r="AD1794" i="1"/>
  <c r="T1801" i="1"/>
  <c r="W1795" i="1"/>
  <c r="L1801" i="1"/>
  <c r="M1801" i="1"/>
  <c r="Q1801" i="1"/>
  <c r="S1801" i="1"/>
  <c r="X1795" i="1"/>
  <c r="AE1794" i="1"/>
  <c r="AF1794" i="1"/>
  <c r="AH1794" i="1"/>
  <c r="Z1798" i="1"/>
  <c r="AA1795" i="1"/>
  <c r="AC1795" i="1"/>
  <c r="Y1795" i="1"/>
  <c r="AD1795" i="1"/>
  <c r="T1802" i="1"/>
  <c r="W1796" i="1"/>
  <c r="L1802" i="1"/>
  <c r="M1802" i="1"/>
  <c r="Q1802" i="1"/>
  <c r="S1802" i="1"/>
  <c r="X1796" i="1"/>
  <c r="AE1795" i="1"/>
  <c r="AF1795" i="1"/>
  <c r="AH1795" i="1"/>
  <c r="Z1799" i="1"/>
  <c r="AA1796" i="1"/>
  <c r="AC1796" i="1"/>
  <c r="Y1796" i="1"/>
  <c r="AD1796" i="1"/>
  <c r="T1803" i="1"/>
  <c r="W1797" i="1"/>
  <c r="L1803" i="1"/>
  <c r="M1803" i="1"/>
  <c r="Q1803" i="1"/>
  <c r="S1803" i="1"/>
  <c r="X1797" i="1"/>
  <c r="AE1796" i="1"/>
  <c r="AF1796" i="1"/>
  <c r="AH1796" i="1"/>
  <c r="Z1800" i="1"/>
  <c r="AA1797" i="1"/>
  <c r="AC1797" i="1"/>
  <c r="Y1797" i="1"/>
  <c r="AD1797" i="1"/>
  <c r="T1804" i="1"/>
  <c r="W1798" i="1"/>
  <c r="L1804" i="1"/>
  <c r="M1804" i="1"/>
  <c r="Q1804" i="1"/>
  <c r="S1804" i="1"/>
  <c r="X1798" i="1"/>
  <c r="AE1797" i="1"/>
  <c r="AF1797" i="1"/>
  <c r="AH1797" i="1"/>
  <c r="Z1801" i="1"/>
  <c r="AA1798" i="1"/>
  <c r="AC1798" i="1"/>
  <c r="Y1798" i="1"/>
  <c r="AD1798" i="1"/>
  <c r="T1805" i="1"/>
  <c r="W1799" i="1"/>
  <c r="L1805" i="1"/>
  <c r="M1805" i="1"/>
  <c r="Q1805" i="1"/>
  <c r="S1805" i="1"/>
  <c r="X1799" i="1"/>
  <c r="AE1798" i="1"/>
  <c r="AF1798" i="1"/>
  <c r="AH1798" i="1"/>
  <c r="Z1802" i="1"/>
  <c r="AA1799" i="1"/>
  <c r="AC1799" i="1"/>
  <c r="Y1799" i="1"/>
  <c r="AD1799" i="1"/>
  <c r="T1806" i="1"/>
  <c r="W1800" i="1"/>
  <c r="L1806" i="1"/>
  <c r="M1806" i="1"/>
  <c r="Q1806" i="1"/>
  <c r="S1806" i="1"/>
  <c r="X1800" i="1"/>
  <c r="AE1799" i="1"/>
  <c r="AF1799" i="1"/>
  <c r="AH1799" i="1"/>
  <c r="Z1803" i="1"/>
  <c r="AA1800" i="1"/>
  <c r="AC1800" i="1"/>
  <c r="Y1800" i="1"/>
  <c r="AD1800" i="1"/>
  <c r="T1807" i="1"/>
  <c r="W1801" i="1"/>
  <c r="L1807" i="1"/>
  <c r="M1807" i="1"/>
  <c r="Q1807" i="1"/>
  <c r="S1807" i="1"/>
  <c r="X1801" i="1"/>
  <c r="AE1800" i="1"/>
  <c r="AF1800" i="1"/>
  <c r="AH1800" i="1"/>
  <c r="Z1804" i="1"/>
  <c r="AA1801" i="1"/>
  <c r="AC1801" i="1"/>
  <c r="Y1801" i="1"/>
  <c r="AD1801" i="1"/>
  <c r="T1808" i="1"/>
  <c r="W1802" i="1"/>
  <c r="L1808" i="1"/>
  <c r="M1808" i="1"/>
  <c r="Q1808" i="1"/>
  <c r="S1808" i="1"/>
  <c r="X1802" i="1"/>
  <c r="AE1801" i="1"/>
  <c r="AF1801" i="1"/>
  <c r="AH1801" i="1"/>
  <c r="Z1805" i="1"/>
  <c r="AA1802" i="1"/>
  <c r="AC1802" i="1"/>
  <c r="Y1802" i="1"/>
  <c r="AD1802" i="1"/>
  <c r="T1809" i="1"/>
  <c r="W1803" i="1"/>
  <c r="L1809" i="1"/>
  <c r="M1809" i="1"/>
  <c r="Q1809" i="1"/>
  <c r="S1809" i="1"/>
  <c r="X1803" i="1"/>
  <c r="AE1802" i="1"/>
  <c r="AF1802" i="1"/>
  <c r="AH1802" i="1"/>
  <c r="Z1806" i="1"/>
  <c r="AA1803" i="1"/>
  <c r="AC1803" i="1"/>
  <c r="Y1803" i="1"/>
  <c r="AD1803" i="1"/>
  <c r="T1810" i="1"/>
  <c r="W1804" i="1"/>
  <c r="L1810" i="1"/>
  <c r="M1810" i="1"/>
  <c r="Q1810" i="1"/>
  <c r="S1810" i="1"/>
  <c r="X1804" i="1"/>
  <c r="AE1803" i="1"/>
  <c r="AF1803" i="1"/>
  <c r="AH1803" i="1"/>
  <c r="Z1807" i="1"/>
  <c r="AA1804" i="1"/>
  <c r="AC1804" i="1"/>
  <c r="Y1804" i="1"/>
  <c r="AD1804" i="1"/>
  <c r="T1811" i="1"/>
  <c r="W1805" i="1"/>
  <c r="L1811" i="1"/>
  <c r="M1811" i="1"/>
  <c r="Q1811" i="1"/>
  <c r="S1811" i="1"/>
  <c r="X1805" i="1"/>
  <c r="AE1804" i="1"/>
  <c r="AF1804" i="1"/>
  <c r="AH1804" i="1"/>
  <c r="Z1808" i="1"/>
  <c r="AA1805" i="1"/>
  <c r="AC1805" i="1"/>
  <c r="Y1805" i="1"/>
  <c r="AD1805" i="1"/>
  <c r="T1812" i="1"/>
  <c r="W1806" i="1"/>
  <c r="L1812" i="1"/>
  <c r="M1812" i="1"/>
  <c r="Q1812" i="1"/>
  <c r="S1812" i="1"/>
  <c r="X1806" i="1"/>
  <c r="AE1805" i="1"/>
  <c r="AF1805" i="1"/>
  <c r="AH1805" i="1"/>
  <c r="Z1809" i="1"/>
  <c r="AA1806" i="1"/>
  <c r="AC1806" i="1"/>
  <c r="Y1806" i="1"/>
  <c r="AD1806" i="1"/>
  <c r="T1813" i="1"/>
  <c r="W1807" i="1"/>
  <c r="L1813" i="1"/>
  <c r="M1813" i="1"/>
  <c r="Q1813" i="1"/>
  <c r="S1813" i="1"/>
  <c r="X1807" i="1"/>
  <c r="AE1806" i="1"/>
  <c r="AF1806" i="1"/>
  <c r="AH1806" i="1"/>
  <c r="Z1810" i="1"/>
  <c r="AA1807" i="1"/>
  <c r="AC1807" i="1"/>
  <c r="Y1807" i="1"/>
  <c r="AD1807" i="1"/>
  <c r="T1814" i="1"/>
  <c r="W1808" i="1"/>
  <c r="L1814" i="1"/>
  <c r="M1814" i="1"/>
  <c r="Q1814" i="1"/>
  <c r="S1814" i="1"/>
  <c r="X1808" i="1"/>
  <c r="AE1807" i="1"/>
  <c r="AF1807" i="1"/>
  <c r="AH1807" i="1"/>
  <c r="Z1811" i="1"/>
  <c r="AA1808" i="1"/>
  <c r="AC1808" i="1"/>
  <c r="Y1808" i="1"/>
  <c r="AD1808" i="1"/>
  <c r="T1815" i="1"/>
  <c r="W1809" i="1"/>
  <c r="L1815" i="1"/>
  <c r="M1815" i="1"/>
  <c r="Q1815" i="1"/>
  <c r="S1815" i="1"/>
  <c r="X1809" i="1"/>
  <c r="AE1808" i="1"/>
  <c r="AF1808" i="1"/>
  <c r="AH1808" i="1"/>
  <c r="Z1812" i="1"/>
  <c r="AA1809" i="1"/>
  <c r="AC1809" i="1"/>
  <c r="Y1809" i="1"/>
  <c r="AD1809" i="1"/>
  <c r="T1816" i="1"/>
  <c r="W1810" i="1"/>
  <c r="L1816" i="1"/>
  <c r="M1816" i="1"/>
  <c r="Q1816" i="1"/>
  <c r="S1816" i="1"/>
  <c r="X1810" i="1"/>
  <c r="AE1809" i="1"/>
  <c r="AF1809" i="1"/>
  <c r="AH1809" i="1"/>
  <c r="Z1813" i="1"/>
  <c r="AA1810" i="1"/>
  <c r="AC1810" i="1"/>
  <c r="Y1810" i="1"/>
  <c r="AD1810" i="1"/>
  <c r="T1817" i="1"/>
  <c r="W1811" i="1"/>
  <c r="L1817" i="1"/>
  <c r="M1817" i="1"/>
  <c r="Q1817" i="1"/>
  <c r="S1817" i="1"/>
  <c r="X1811" i="1"/>
  <c r="AE1810" i="1"/>
  <c r="AF1810" i="1"/>
  <c r="AH1810" i="1"/>
  <c r="Z1814" i="1"/>
  <c r="AA1811" i="1"/>
  <c r="AC1811" i="1"/>
  <c r="Y1811" i="1"/>
  <c r="AD1811" i="1"/>
  <c r="T1818" i="1"/>
  <c r="W1812" i="1"/>
  <c r="L1818" i="1"/>
  <c r="M1818" i="1"/>
  <c r="Q1818" i="1"/>
  <c r="S1818" i="1"/>
  <c r="X1812" i="1"/>
  <c r="AE1811" i="1"/>
  <c r="AF1811" i="1"/>
  <c r="AH1811" i="1"/>
  <c r="Z1815" i="1"/>
  <c r="AA1812" i="1"/>
  <c r="AC1812" i="1"/>
  <c r="Y1812" i="1"/>
  <c r="AD1812" i="1"/>
  <c r="T1819" i="1"/>
  <c r="W1813" i="1"/>
  <c r="L1819" i="1"/>
  <c r="M1819" i="1"/>
  <c r="Q1819" i="1"/>
  <c r="S1819" i="1"/>
  <c r="X1813" i="1"/>
  <c r="AE1812" i="1"/>
  <c r="AF1812" i="1"/>
  <c r="AH1812" i="1"/>
  <c r="Z1816" i="1"/>
  <c r="AA1813" i="1"/>
  <c r="AC1813" i="1"/>
  <c r="Y1813" i="1"/>
  <c r="AD1813" i="1"/>
  <c r="T1820" i="1"/>
  <c r="W1814" i="1"/>
  <c r="L1820" i="1"/>
  <c r="M1820" i="1"/>
  <c r="Q1820" i="1"/>
  <c r="S1820" i="1"/>
  <c r="X1814" i="1"/>
  <c r="AE1813" i="1"/>
  <c r="AF1813" i="1"/>
  <c r="AH1813" i="1"/>
  <c r="Z1817" i="1"/>
  <c r="AA1814" i="1"/>
  <c r="AC1814" i="1"/>
  <c r="Y1814" i="1"/>
  <c r="AD1814" i="1"/>
  <c r="T1821" i="1"/>
  <c r="W1815" i="1"/>
  <c r="L1821" i="1"/>
  <c r="M1821" i="1"/>
  <c r="Q1821" i="1"/>
  <c r="S1821" i="1"/>
  <c r="X1815" i="1"/>
  <c r="AE1814" i="1"/>
  <c r="AF1814" i="1"/>
  <c r="AH1814" i="1"/>
  <c r="Z1818" i="1"/>
  <c r="AA1815" i="1"/>
  <c r="AC1815" i="1"/>
  <c r="Y1815" i="1"/>
  <c r="AD1815" i="1"/>
  <c r="T1822" i="1"/>
  <c r="W1816" i="1"/>
  <c r="L1822" i="1"/>
  <c r="M1822" i="1"/>
  <c r="Q1822" i="1"/>
  <c r="S1822" i="1"/>
  <c r="X1816" i="1"/>
  <c r="AE1815" i="1"/>
  <c r="AF1815" i="1"/>
  <c r="AH1815" i="1"/>
  <c r="Z1819" i="1"/>
  <c r="AA1816" i="1"/>
  <c r="AC1816" i="1"/>
  <c r="Y1816" i="1"/>
  <c r="AD1816" i="1"/>
  <c r="T1823" i="1"/>
  <c r="W1817" i="1"/>
  <c r="L1823" i="1"/>
  <c r="M1823" i="1"/>
  <c r="Q1823" i="1"/>
  <c r="S1823" i="1"/>
  <c r="X1817" i="1"/>
  <c r="AE1816" i="1"/>
  <c r="AF1816" i="1"/>
  <c r="AH1816" i="1"/>
  <c r="Z1820" i="1"/>
  <c r="AA1817" i="1"/>
  <c r="AC1817" i="1"/>
  <c r="Y1817" i="1"/>
  <c r="AD1817" i="1"/>
  <c r="T1824" i="1"/>
  <c r="W1818" i="1"/>
  <c r="L1824" i="1"/>
  <c r="M1824" i="1"/>
  <c r="Q1824" i="1"/>
  <c r="S1824" i="1"/>
  <c r="X1818" i="1"/>
  <c r="AE1817" i="1"/>
  <c r="AF1817" i="1"/>
  <c r="AH1817" i="1"/>
  <c r="Z1821" i="1"/>
  <c r="AA1818" i="1"/>
  <c r="AC1818" i="1"/>
  <c r="Y1818" i="1"/>
  <c r="AD1818" i="1"/>
  <c r="T1825" i="1"/>
  <c r="W1819" i="1"/>
  <c r="L1825" i="1"/>
  <c r="M1825" i="1"/>
  <c r="Q1825" i="1"/>
  <c r="S1825" i="1"/>
  <c r="X1819" i="1"/>
  <c r="AE1818" i="1"/>
  <c r="AF1818" i="1"/>
  <c r="AH1818" i="1"/>
  <c r="Z1822" i="1"/>
  <c r="AA1819" i="1"/>
  <c r="AC1819" i="1"/>
  <c r="Y1819" i="1"/>
  <c r="AD1819" i="1"/>
  <c r="T1826" i="1"/>
  <c r="W1820" i="1"/>
  <c r="L1826" i="1"/>
  <c r="M1826" i="1"/>
  <c r="Q1826" i="1"/>
  <c r="S1826" i="1"/>
  <c r="X1820" i="1"/>
  <c r="AE1819" i="1"/>
  <c r="AF1819" i="1"/>
  <c r="AH1819" i="1"/>
  <c r="Z1823" i="1"/>
  <c r="AA1820" i="1"/>
  <c r="AC1820" i="1"/>
  <c r="Y1820" i="1"/>
  <c r="AD1820" i="1"/>
  <c r="T1827" i="1"/>
  <c r="W1821" i="1"/>
  <c r="L1827" i="1"/>
  <c r="M1827" i="1"/>
  <c r="Q1827" i="1"/>
  <c r="S1827" i="1"/>
  <c r="X1821" i="1"/>
  <c r="AE1820" i="1"/>
  <c r="AF1820" i="1"/>
  <c r="AH1820" i="1"/>
  <c r="Z1824" i="1"/>
  <c r="AA1821" i="1"/>
  <c r="AC1821" i="1"/>
  <c r="Y1821" i="1"/>
  <c r="AD1821" i="1"/>
  <c r="T1828" i="1"/>
  <c r="W1822" i="1"/>
  <c r="L1828" i="1"/>
  <c r="M1828" i="1"/>
  <c r="Q1828" i="1"/>
  <c r="S1828" i="1"/>
  <c r="X1822" i="1"/>
  <c r="AE1821" i="1"/>
  <c r="AF1821" i="1"/>
  <c r="AH1821" i="1"/>
  <c r="Z1825" i="1"/>
  <c r="AA1822" i="1"/>
  <c r="AC1822" i="1"/>
  <c r="Y1822" i="1"/>
  <c r="AD1822" i="1"/>
  <c r="T1829" i="1"/>
  <c r="W1823" i="1"/>
  <c r="L1829" i="1"/>
  <c r="M1829" i="1"/>
  <c r="Q1829" i="1"/>
  <c r="S1829" i="1"/>
  <c r="X1823" i="1"/>
  <c r="AE1822" i="1"/>
  <c r="AF1822" i="1"/>
  <c r="AH1822" i="1"/>
  <c r="Z1826" i="1"/>
  <c r="AA1823" i="1"/>
  <c r="AC1823" i="1"/>
  <c r="Y1823" i="1"/>
  <c r="AD1823" i="1"/>
  <c r="T1830" i="1"/>
  <c r="W1824" i="1"/>
  <c r="L1830" i="1"/>
  <c r="M1830" i="1"/>
  <c r="Q1830" i="1"/>
  <c r="S1830" i="1"/>
  <c r="X1824" i="1"/>
  <c r="AE1823" i="1"/>
  <c r="AF1823" i="1"/>
  <c r="AH1823" i="1"/>
  <c r="Z1827" i="1"/>
  <c r="AA1824" i="1"/>
  <c r="AC1824" i="1"/>
  <c r="Y1824" i="1"/>
  <c r="AD1824" i="1"/>
  <c r="T1831" i="1"/>
  <c r="W1825" i="1"/>
  <c r="L1831" i="1"/>
  <c r="M1831" i="1"/>
  <c r="Q1831" i="1"/>
  <c r="S1831" i="1"/>
  <c r="X1825" i="1"/>
  <c r="AE1824" i="1"/>
  <c r="AF1824" i="1"/>
  <c r="AH1824" i="1"/>
  <c r="Z1828" i="1"/>
  <c r="AA1825" i="1"/>
  <c r="AC1825" i="1"/>
  <c r="Y1825" i="1"/>
  <c r="AD1825" i="1"/>
  <c r="T1832" i="1"/>
  <c r="W1826" i="1"/>
  <c r="L1832" i="1"/>
  <c r="M1832" i="1"/>
  <c r="Q1832" i="1"/>
  <c r="S1832" i="1"/>
  <c r="X1826" i="1"/>
  <c r="AE1825" i="1"/>
  <c r="AF1825" i="1"/>
  <c r="AH1825" i="1"/>
  <c r="Z1829" i="1"/>
  <c r="AA1826" i="1"/>
  <c r="AC1826" i="1"/>
  <c r="Y1826" i="1"/>
  <c r="AD1826" i="1"/>
  <c r="T1833" i="1"/>
  <c r="W1827" i="1"/>
  <c r="L1833" i="1"/>
  <c r="M1833" i="1"/>
  <c r="Q1833" i="1"/>
  <c r="S1833" i="1"/>
  <c r="X1827" i="1"/>
  <c r="AE1826" i="1"/>
  <c r="AF1826" i="1"/>
  <c r="AH1826" i="1"/>
  <c r="Z1830" i="1"/>
  <c r="AA1827" i="1"/>
  <c r="AC1827" i="1"/>
  <c r="Y1827" i="1"/>
  <c r="AD1827" i="1"/>
  <c r="T1834" i="1"/>
  <c r="W1828" i="1"/>
  <c r="L1834" i="1"/>
  <c r="M1834" i="1"/>
  <c r="Q1834" i="1"/>
  <c r="S1834" i="1"/>
  <c r="X1828" i="1"/>
  <c r="AE1827" i="1"/>
  <c r="AF1827" i="1"/>
  <c r="AH1827" i="1"/>
  <c r="Z1831" i="1"/>
  <c r="AA1828" i="1"/>
  <c r="AC1828" i="1"/>
  <c r="Y1828" i="1"/>
  <c r="AD1828" i="1"/>
  <c r="T1835" i="1"/>
  <c r="W1829" i="1"/>
  <c r="L1835" i="1"/>
  <c r="M1835" i="1"/>
  <c r="Q1835" i="1"/>
  <c r="S1835" i="1"/>
  <c r="X1829" i="1"/>
  <c r="AE1828" i="1"/>
  <c r="AF1828" i="1"/>
  <c r="AH1828" i="1"/>
  <c r="Z1832" i="1"/>
  <c r="AA1829" i="1"/>
  <c r="AC1829" i="1"/>
  <c r="Y1829" i="1"/>
  <c r="AD1829" i="1"/>
  <c r="T1836" i="1"/>
  <c r="W1830" i="1"/>
  <c r="L1836" i="1"/>
  <c r="M1836" i="1"/>
  <c r="Q1836" i="1"/>
  <c r="S1836" i="1"/>
  <c r="X1830" i="1"/>
  <c r="AE1829" i="1"/>
  <c r="AF1829" i="1"/>
  <c r="AH1829" i="1"/>
  <c r="Z1833" i="1"/>
  <c r="AA1830" i="1"/>
  <c r="AC1830" i="1"/>
  <c r="Y1830" i="1"/>
  <c r="AD1830" i="1"/>
  <c r="T1837" i="1"/>
  <c r="W1831" i="1"/>
  <c r="L1837" i="1"/>
  <c r="M1837" i="1"/>
  <c r="Q1837" i="1"/>
  <c r="S1837" i="1"/>
  <c r="X1831" i="1"/>
  <c r="AE1830" i="1"/>
  <c r="AF1830" i="1"/>
  <c r="AH1830" i="1"/>
  <c r="Z1834" i="1"/>
  <c r="AA1831" i="1"/>
  <c r="AC1831" i="1"/>
  <c r="Y1831" i="1"/>
  <c r="AD1831" i="1"/>
  <c r="T1838" i="1"/>
  <c r="W1832" i="1"/>
  <c r="L1838" i="1"/>
  <c r="M1838" i="1"/>
  <c r="Q1838" i="1"/>
  <c r="S1838" i="1"/>
  <c r="X1832" i="1"/>
  <c r="AE1831" i="1"/>
  <c r="AF1831" i="1"/>
  <c r="AH1831" i="1"/>
  <c r="Z1835" i="1"/>
  <c r="AA1832" i="1"/>
  <c r="AC1832" i="1"/>
  <c r="Y1832" i="1"/>
  <c r="AD1832" i="1"/>
  <c r="T1839" i="1"/>
  <c r="W1833" i="1"/>
  <c r="L1839" i="1"/>
  <c r="M1839" i="1"/>
  <c r="Q1839" i="1"/>
  <c r="S1839" i="1"/>
  <c r="X1833" i="1"/>
  <c r="AE1832" i="1"/>
  <c r="AF1832" i="1"/>
  <c r="AH1832" i="1"/>
  <c r="Z1836" i="1"/>
  <c r="AA1833" i="1"/>
  <c r="AC1833" i="1"/>
  <c r="Y1833" i="1"/>
  <c r="AD1833" i="1"/>
  <c r="T1840" i="1"/>
  <c r="W1834" i="1"/>
  <c r="L1840" i="1"/>
  <c r="M1840" i="1"/>
  <c r="Q1840" i="1"/>
  <c r="S1840" i="1"/>
  <c r="X1834" i="1"/>
  <c r="AE1833" i="1"/>
  <c r="AF1833" i="1"/>
  <c r="AH1833" i="1"/>
  <c r="Z1837" i="1"/>
  <c r="AA1834" i="1"/>
  <c r="AC1834" i="1"/>
  <c r="Y1834" i="1"/>
  <c r="AD1834" i="1"/>
  <c r="T1841" i="1"/>
  <c r="W1835" i="1"/>
  <c r="L1841" i="1"/>
  <c r="M1841" i="1"/>
  <c r="Q1841" i="1"/>
  <c r="S1841" i="1"/>
  <c r="X1835" i="1"/>
  <c r="AE1834" i="1"/>
  <c r="AF1834" i="1"/>
  <c r="AH1834" i="1"/>
  <c r="Z1838" i="1"/>
  <c r="AA1835" i="1"/>
  <c r="AC1835" i="1"/>
  <c r="Y1835" i="1"/>
  <c r="AD1835" i="1"/>
  <c r="T1842" i="1"/>
  <c r="W1836" i="1"/>
  <c r="L1842" i="1"/>
  <c r="M1842" i="1"/>
  <c r="Q1842" i="1"/>
  <c r="S1842" i="1"/>
  <c r="X1836" i="1"/>
  <c r="AE1835" i="1"/>
  <c r="AF1835" i="1"/>
  <c r="AH1835" i="1"/>
  <c r="Z1839" i="1"/>
  <c r="AA1836" i="1"/>
  <c r="AC1836" i="1"/>
  <c r="Y1836" i="1"/>
  <c r="AD1836" i="1"/>
  <c r="T1843" i="1"/>
  <c r="W1837" i="1"/>
  <c r="L1843" i="1"/>
  <c r="M1843" i="1"/>
  <c r="Q1843" i="1"/>
  <c r="S1843" i="1"/>
  <c r="X1837" i="1"/>
  <c r="AE1836" i="1"/>
  <c r="AF1836" i="1"/>
  <c r="AH1836" i="1"/>
  <c r="Z1840" i="1"/>
  <c r="AA1837" i="1"/>
  <c r="AC1837" i="1"/>
  <c r="Y1837" i="1"/>
  <c r="AD1837" i="1"/>
  <c r="T1844" i="1"/>
  <c r="W1838" i="1"/>
  <c r="L1844" i="1"/>
  <c r="M1844" i="1"/>
  <c r="Q1844" i="1"/>
  <c r="S1844" i="1"/>
  <c r="X1838" i="1"/>
  <c r="AE1837" i="1"/>
  <c r="AF1837" i="1"/>
  <c r="AH1837" i="1"/>
  <c r="Z1841" i="1"/>
  <c r="AA1838" i="1"/>
  <c r="AC1838" i="1"/>
  <c r="Y1838" i="1"/>
  <c r="AD1838" i="1"/>
  <c r="T1845" i="1"/>
  <c r="W1839" i="1"/>
  <c r="L1845" i="1"/>
  <c r="M1845" i="1"/>
  <c r="Q1845" i="1"/>
  <c r="S1845" i="1"/>
  <c r="X1839" i="1"/>
  <c r="AE1838" i="1"/>
  <c r="AF1838" i="1"/>
  <c r="AH1838" i="1"/>
  <c r="Z1842" i="1"/>
  <c r="AA1839" i="1"/>
  <c r="AC1839" i="1"/>
  <c r="Y1839" i="1"/>
  <c r="AD1839" i="1"/>
  <c r="T1846" i="1"/>
  <c r="W1840" i="1"/>
  <c r="L1846" i="1"/>
  <c r="M1846" i="1"/>
  <c r="Q1846" i="1"/>
  <c r="S1846" i="1"/>
  <c r="X1840" i="1"/>
  <c r="AE1839" i="1"/>
  <c r="AF1839" i="1"/>
  <c r="AH1839" i="1"/>
  <c r="Z1843" i="1"/>
  <c r="AA1840" i="1"/>
  <c r="AC1840" i="1"/>
  <c r="Y1840" i="1"/>
  <c r="AD1840" i="1"/>
  <c r="T1847" i="1"/>
  <c r="W1841" i="1"/>
  <c r="L1847" i="1"/>
  <c r="M1847" i="1"/>
  <c r="Q1847" i="1"/>
  <c r="S1847" i="1"/>
  <c r="X1841" i="1"/>
  <c r="AE1840" i="1"/>
  <c r="AF1840" i="1"/>
  <c r="AH1840" i="1"/>
  <c r="Z1844" i="1"/>
  <c r="AA1841" i="1"/>
  <c r="AC1841" i="1"/>
  <c r="Y1841" i="1"/>
  <c r="AD1841" i="1"/>
  <c r="T1848" i="1"/>
  <c r="W1842" i="1"/>
  <c r="L1848" i="1"/>
  <c r="M1848" i="1"/>
  <c r="Q1848" i="1"/>
  <c r="S1848" i="1"/>
  <c r="X1842" i="1"/>
  <c r="AE1841" i="1"/>
  <c r="AF1841" i="1"/>
  <c r="AH1841" i="1"/>
  <c r="Z1845" i="1"/>
  <c r="AA1842" i="1"/>
  <c r="AC1842" i="1"/>
  <c r="Y1842" i="1"/>
  <c r="AD1842" i="1"/>
  <c r="T1849" i="1"/>
  <c r="W1843" i="1"/>
  <c r="L1849" i="1"/>
  <c r="M1849" i="1"/>
  <c r="Q1849" i="1"/>
  <c r="S1849" i="1"/>
  <c r="X1843" i="1"/>
  <c r="AE1842" i="1"/>
  <c r="AF1842" i="1"/>
  <c r="AH1842" i="1"/>
  <c r="Z1846" i="1"/>
  <c r="AA1843" i="1"/>
  <c r="AC1843" i="1"/>
  <c r="Y1843" i="1"/>
  <c r="AD1843" i="1"/>
  <c r="T1850" i="1"/>
  <c r="W1844" i="1"/>
  <c r="L1850" i="1"/>
  <c r="M1850" i="1"/>
  <c r="Q1850" i="1"/>
  <c r="S1850" i="1"/>
  <c r="X1844" i="1"/>
  <c r="AE1843" i="1"/>
  <c r="AF1843" i="1"/>
  <c r="AH1843" i="1"/>
  <c r="Z1847" i="1"/>
  <c r="AA1844" i="1"/>
  <c r="AC1844" i="1"/>
  <c r="Y1844" i="1"/>
  <c r="AD1844" i="1"/>
  <c r="T1851" i="1"/>
  <c r="W1845" i="1"/>
  <c r="L1851" i="1"/>
  <c r="M1851" i="1"/>
  <c r="Q1851" i="1"/>
  <c r="S1851" i="1"/>
  <c r="X1845" i="1"/>
  <c r="AE1844" i="1"/>
  <c r="AF1844" i="1"/>
  <c r="AH1844" i="1"/>
  <c r="Z1848" i="1"/>
  <c r="AA1845" i="1"/>
  <c r="AC1845" i="1"/>
  <c r="Y1845" i="1"/>
  <c r="AD1845" i="1"/>
  <c r="T1852" i="1"/>
  <c r="W1846" i="1"/>
  <c r="L1852" i="1"/>
  <c r="M1852" i="1"/>
  <c r="Q1852" i="1"/>
  <c r="S1852" i="1"/>
  <c r="X1846" i="1"/>
  <c r="AE1845" i="1"/>
  <c r="AF1845" i="1"/>
  <c r="AH1845" i="1"/>
  <c r="Z1849" i="1"/>
  <c r="AA1846" i="1"/>
  <c r="AC1846" i="1"/>
  <c r="Y1846" i="1"/>
  <c r="AD1846" i="1"/>
  <c r="T1853" i="1"/>
  <c r="W1847" i="1"/>
  <c r="L1853" i="1"/>
  <c r="M1853" i="1"/>
  <c r="Q1853" i="1"/>
  <c r="S1853" i="1"/>
  <c r="X1847" i="1"/>
  <c r="AE1846" i="1"/>
  <c r="AF1846" i="1"/>
  <c r="AH1846" i="1"/>
  <c r="Z1850" i="1"/>
  <c r="AA1847" i="1"/>
  <c r="AC1847" i="1"/>
  <c r="Y1847" i="1"/>
  <c r="AD1847" i="1"/>
  <c r="T1854" i="1"/>
  <c r="W1848" i="1"/>
  <c r="L1854" i="1"/>
  <c r="M1854" i="1"/>
  <c r="Q1854" i="1"/>
  <c r="S1854" i="1"/>
  <c r="X1848" i="1"/>
  <c r="AE1847" i="1"/>
  <c r="AF1847" i="1"/>
  <c r="AH1847" i="1"/>
  <c r="Z1851" i="1"/>
  <c r="AA1848" i="1"/>
  <c r="AC1848" i="1"/>
  <c r="Y1848" i="1"/>
  <c r="AD1848" i="1"/>
  <c r="T1855" i="1"/>
  <c r="W1849" i="1"/>
  <c r="L1855" i="1"/>
  <c r="M1855" i="1"/>
  <c r="Q1855" i="1"/>
  <c r="S1855" i="1"/>
  <c r="X1849" i="1"/>
  <c r="AE1848" i="1"/>
  <c r="AF1848" i="1"/>
  <c r="AH1848" i="1"/>
  <c r="Z1852" i="1"/>
  <c r="AA1849" i="1"/>
  <c r="AC1849" i="1"/>
  <c r="Y1849" i="1"/>
  <c r="AD1849" i="1"/>
  <c r="T1856" i="1"/>
  <c r="W1850" i="1"/>
  <c r="L1856" i="1"/>
  <c r="M1856" i="1"/>
  <c r="Q1856" i="1"/>
  <c r="S1856" i="1"/>
  <c r="X1850" i="1"/>
  <c r="AE1849" i="1"/>
  <c r="AF1849" i="1"/>
  <c r="AH1849" i="1"/>
  <c r="Z1853" i="1"/>
  <c r="AA1850" i="1"/>
  <c r="AC1850" i="1"/>
  <c r="Y1850" i="1"/>
  <c r="AD1850" i="1"/>
  <c r="T1857" i="1"/>
  <c r="W1851" i="1"/>
  <c r="L1857" i="1"/>
  <c r="M1857" i="1"/>
  <c r="Q1857" i="1"/>
  <c r="S1857" i="1"/>
  <c r="X1851" i="1"/>
  <c r="AE1850" i="1"/>
  <c r="AF1850" i="1"/>
  <c r="AH1850" i="1"/>
  <c r="Z1854" i="1"/>
  <c r="AA1851" i="1"/>
  <c r="AC1851" i="1"/>
  <c r="Y1851" i="1"/>
  <c r="AD1851" i="1"/>
  <c r="T1858" i="1"/>
  <c r="W1852" i="1"/>
  <c r="L1858" i="1"/>
  <c r="M1858" i="1"/>
  <c r="Q1858" i="1"/>
  <c r="S1858" i="1"/>
  <c r="X1852" i="1"/>
  <c r="AE1851" i="1"/>
  <c r="AF1851" i="1"/>
  <c r="AH1851" i="1"/>
  <c r="Z1855" i="1"/>
  <c r="AA1852" i="1"/>
  <c r="AC1852" i="1"/>
  <c r="Y1852" i="1"/>
  <c r="AD1852" i="1"/>
  <c r="T1859" i="1"/>
  <c r="W1853" i="1"/>
  <c r="L1859" i="1"/>
  <c r="M1859" i="1"/>
  <c r="Q1859" i="1"/>
  <c r="S1859" i="1"/>
  <c r="X1853" i="1"/>
  <c r="AE1852" i="1"/>
  <c r="AF1852" i="1"/>
  <c r="AH1852" i="1"/>
  <c r="Z1856" i="1"/>
  <c r="AA1853" i="1"/>
  <c r="AC1853" i="1"/>
  <c r="Y1853" i="1"/>
  <c r="AD1853" i="1"/>
  <c r="T1860" i="1"/>
  <c r="W1854" i="1"/>
  <c r="L1860" i="1"/>
  <c r="M1860" i="1"/>
  <c r="Q1860" i="1"/>
  <c r="S1860" i="1"/>
  <c r="X1854" i="1"/>
  <c r="AE1853" i="1"/>
  <c r="AF1853" i="1"/>
  <c r="AH1853" i="1"/>
  <c r="Z1857" i="1"/>
  <c r="AA1854" i="1"/>
  <c r="AC1854" i="1"/>
  <c r="Y1854" i="1"/>
  <c r="AD1854" i="1"/>
  <c r="T1861" i="1"/>
  <c r="W1855" i="1"/>
  <c r="L1861" i="1"/>
  <c r="M1861" i="1"/>
  <c r="Q1861" i="1"/>
  <c r="S1861" i="1"/>
  <c r="X1855" i="1"/>
  <c r="AE1854" i="1"/>
  <c r="AF1854" i="1"/>
  <c r="AH1854" i="1"/>
  <c r="Z1858" i="1"/>
  <c r="AA1855" i="1"/>
  <c r="AC1855" i="1"/>
  <c r="Y1855" i="1"/>
  <c r="AD1855" i="1"/>
  <c r="T1862" i="1"/>
  <c r="W1856" i="1"/>
  <c r="L1862" i="1"/>
  <c r="M1862" i="1"/>
  <c r="Q1862" i="1"/>
  <c r="S1862" i="1"/>
  <c r="X1856" i="1"/>
  <c r="AE1855" i="1"/>
  <c r="AF1855" i="1"/>
  <c r="AH1855" i="1"/>
  <c r="Z1859" i="1"/>
  <c r="AA1856" i="1"/>
  <c r="AC1856" i="1"/>
  <c r="Y1856" i="1"/>
  <c r="AD1856" i="1"/>
  <c r="T1863" i="1"/>
  <c r="W1857" i="1"/>
  <c r="L1863" i="1"/>
  <c r="M1863" i="1"/>
  <c r="Q1863" i="1"/>
  <c r="S1863" i="1"/>
  <c r="X1857" i="1"/>
  <c r="AE1856" i="1"/>
  <c r="AF1856" i="1"/>
  <c r="AH1856" i="1"/>
  <c r="Z1860" i="1"/>
  <c r="AA1857" i="1"/>
  <c r="AC1857" i="1"/>
  <c r="Y1857" i="1"/>
  <c r="AD1857" i="1"/>
  <c r="T1864" i="1"/>
  <c r="W1858" i="1"/>
  <c r="L1864" i="1"/>
  <c r="M1864" i="1"/>
  <c r="Q1864" i="1"/>
  <c r="S1864" i="1"/>
  <c r="X1858" i="1"/>
  <c r="AE1857" i="1"/>
  <c r="AF1857" i="1"/>
  <c r="AH1857" i="1"/>
  <c r="Z1861" i="1"/>
  <c r="AA1858" i="1"/>
  <c r="AC1858" i="1"/>
  <c r="Y1858" i="1"/>
  <c r="AD1858" i="1"/>
  <c r="T1865" i="1"/>
  <c r="W1859" i="1"/>
  <c r="L1865" i="1"/>
  <c r="M1865" i="1"/>
  <c r="Q1865" i="1"/>
  <c r="S1865" i="1"/>
  <c r="X1859" i="1"/>
  <c r="AE1858" i="1"/>
  <c r="AF1858" i="1"/>
  <c r="AH1858" i="1"/>
  <c r="Z1862" i="1"/>
  <c r="AA1859" i="1"/>
  <c r="AC1859" i="1"/>
  <c r="Y1859" i="1"/>
  <c r="AD1859" i="1"/>
  <c r="T1866" i="1"/>
  <c r="W1860" i="1"/>
  <c r="L1866" i="1"/>
  <c r="M1866" i="1"/>
  <c r="Q1866" i="1"/>
  <c r="S1866" i="1"/>
  <c r="X1860" i="1"/>
  <c r="AE1859" i="1"/>
  <c r="AF1859" i="1"/>
  <c r="AH1859" i="1"/>
  <c r="Z1863" i="1"/>
  <c r="AA1860" i="1"/>
  <c r="AC1860" i="1"/>
  <c r="Y1860" i="1"/>
  <c r="AD1860" i="1"/>
  <c r="T1867" i="1"/>
  <c r="W1861" i="1"/>
  <c r="L1867" i="1"/>
  <c r="M1867" i="1"/>
  <c r="Q1867" i="1"/>
  <c r="S1867" i="1"/>
  <c r="X1861" i="1"/>
  <c r="AE1860" i="1"/>
  <c r="AF1860" i="1"/>
  <c r="AH1860" i="1"/>
  <c r="Z1864" i="1"/>
  <c r="AA1861" i="1"/>
  <c r="AC1861" i="1"/>
  <c r="Y1861" i="1"/>
  <c r="AD1861" i="1"/>
  <c r="T1868" i="1"/>
  <c r="W1862" i="1"/>
  <c r="L1868" i="1"/>
  <c r="M1868" i="1"/>
  <c r="Q1868" i="1"/>
  <c r="S1868" i="1"/>
  <c r="X1862" i="1"/>
  <c r="AE1861" i="1"/>
  <c r="AF1861" i="1"/>
  <c r="AH1861" i="1"/>
  <c r="Z1865" i="1"/>
  <c r="AA1862" i="1"/>
  <c r="AC1862" i="1"/>
  <c r="Y1862" i="1"/>
  <c r="AD1862" i="1"/>
  <c r="T1869" i="1"/>
  <c r="W1863" i="1"/>
  <c r="L1869" i="1"/>
  <c r="M1869" i="1"/>
  <c r="Q1869" i="1"/>
  <c r="S1869" i="1"/>
  <c r="X1863" i="1"/>
  <c r="AE1862" i="1"/>
  <c r="AF1862" i="1"/>
  <c r="AH1862" i="1"/>
  <c r="Z1866" i="1"/>
  <c r="AA1863" i="1"/>
  <c r="AC1863" i="1"/>
  <c r="Y1863" i="1"/>
  <c r="AD1863" i="1"/>
  <c r="T1870" i="1"/>
  <c r="W1864" i="1"/>
  <c r="L1870" i="1"/>
  <c r="M1870" i="1"/>
  <c r="Q1870" i="1"/>
  <c r="S1870" i="1"/>
  <c r="X1864" i="1"/>
  <c r="AE1863" i="1"/>
  <c r="AF1863" i="1"/>
  <c r="AH1863" i="1"/>
  <c r="Z1867" i="1"/>
  <c r="AA1864" i="1"/>
  <c r="AC1864" i="1"/>
  <c r="Y1864" i="1"/>
  <c r="AD1864" i="1"/>
  <c r="T1871" i="1"/>
  <c r="W1865" i="1"/>
  <c r="L1871" i="1"/>
  <c r="M1871" i="1"/>
  <c r="Q1871" i="1"/>
  <c r="S1871" i="1"/>
  <c r="X1865" i="1"/>
  <c r="AE1864" i="1"/>
  <c r="AF1864" i="1"/>
  <c r="AH1864" i="1"/>
  <c r="Z1868" i="1"/>
  <c r="AA1865" i="1"/>
  <c r="AC1865" i="1"/>
  <c r="Y1865" i="1"/>
  <c r="AD1865" i="1"/>
  <c r="T1872" i="1"/>
  <c r="W1866" i="1"/>
  <c r="L1872" i="1"/>
  <c r="M1872" i="1"/>
  <c r="Q1872" i="1"/>
  <c r="S1872" i="1"/>
  <c r="X1866" i="1"/>
  <c r="AE1865" i="1"/>
  <c r="AF1865" i="1"/>
  <c r="AH1865" i="1"/>
  <c r="Z1869" i="1"/>
  <c r="AA1866" i="1"/>
  <c r="AC1866" i="1"/>
  <c r="Y1866" i="1"/>
  <c r="AD1866" i="1"/>
  <c r="T1873" i="1"/>
  <c r="W1867" i="1"/>
  <c r="L1873" i="1"/>
  <c r="M1873" i="1"/>
  <c r="Q1873" i="1"/>
  <c r="S1873" i="1"/>
  <c r="X1867" i="1"/>
  <c r="AE1866" i="1"/>
  <c r="AF1866" i="1"/>
  <c r="AH1866" i="1"/>
  <c r="Z1870" i="1"/>
  <c r="AA1867" i="1"/>
  <c r="AC1867" i="1"/>
  <c r="Y1867" i="1"/>
  <c r="AD1867" i="1"/>
  <c r="T1874" i="1"/>
  <c r="W1868" i="1"/>
  <c r="L1874" i="1"/>
  <c r="M1874" i="1"/>
  <c r="Q1874" i="1"/>
  <c r="S1874" i="1"/>
  <c r="X1868" i="1"/>
  <c r="AE1867" i="1"/>
  <c r="AF1867" i="1"/>
  <c r="AH1867" i="1"/>
  <c r="Z1871" i="1"/>
  <c r="AA1868" i="1"/>
  <c r="AC1868" i="1"/>
  <c r="Y1868" i="1"/>
  <c r="AD1868" i="1"/>
  <c r="T1875" i="1"/>
  <c r="W1869" i="1"/>
  <c r="L1875" i="1"/>
  <c r="M1875" i="1"/>
  <c r="Q1875" i="1"/>
  <c r="S1875" i="1"/>
  <c r="X1869" i="1"/>
  <c r="AE1868" i="1"/>
  <c r="AF1868" i="1"/>
  <c r="AH1868" i="1"/>
  <c r="Z1872" i="1"/>
  <c r="AA1869" i="1"/>
  <c r="AC1869" i="1"/>
  <c r="Y1869" i="1"/>
  <c r="AD1869" i="1"/>
  <c r="T1876" i="1"/>
  <c r="W1870" i="1"/>
  <c r="L1876" i="1"/>
  <c r="M1876" i="1"/>
  <c r="Q1876" i="1"/>
  <c r="S1876" i="1"/>
  <c r="X1870" i="1"/>
  <c r="AE1869" i="1"/>
  <c r="AF1869" i="1"/>
  <c r="AH1869" i="1"/>
  <c r="Z1873" i="1"/>
  <c r="AA1870" i="1"/>
  <c r="AC1870" i="1"/>
  <c r="Y1870" i="1"/>
  <c r="AD1870" i="1"/>
  <c r="T1877" i="1"/>
  <c r="W1871" i="1"/>
  <c r="L1877" i="1"/>
  <c r="M1877" i="1"/>
  <c r="Q1877" i="1"/>
  <c r="S1877" i="1"/>
  <c r="X1871" i="1"/>
  <c r="AE1870" i="1"/>
  <c r="AF1870" i="1"/>
  <c r="AH1870" i="1"/>
  <c r="Z1874" i="1"/>
  <c r="AA1871" i="1"/>
  <c r="AC1871" i="1"/>
  <c r="Y1871" i="1"/>
  <c r="AD1871" i="1"/>
  <c r="T1878" i="1"/>
  <c r="W1872" i="1"/>
  <c r="L1878" i="1"/>
  <c r="M1878" i="1"/>
  <c r="Q1878" i="1"/>
  <c r="S1878" i="1"/>
  <c r="X1872" i="1"/>
  <c r="AE1871" i="1"/>
  <c r="AF1871" i="1"/>
  <c r="AH1871" i="1"/>
  <c r="Z1875" i="1"/>
  <c r="AA1872" i="1"/>
  <c r="AC1872" i="1"/>
  <c r="Y1872" i="1"/>
  <c r="AD1872" i="1"/>
  <c r="T1879" i="1"/>
  <c r="W1873" i="1"/>
  <c r="L1879" i="1"/>
  <c r="M1879" i="1"/>
  <c r="Q1879" i="1"/>
  <c r="S1879" i="1"/>
  <c r="X1873" i="1"/>
  <c r="AE1872" i="1"/>
  <c r="AF1872" i="1"/>
  <c r="AH1872" i="1"/>
  <c r="Z1876" i="1"/>
  <c r="AA1873" i="1"/>
  <c r="AC1873" i="1"/>
  <c r="Y1873" i="1"/>
  <c r="AD1873" i="1"/>
  <c r="T1880" i="1"/>
  <c r="W1874" i="1"/>
  <c r="L1880" i="1"/>
  <c r="M1880" i="1"/>
  <c r="Q1880" i="1"/>
  <c r="S1880" i="1"/>
  <c r="X1874" i="1"/>
  <c r="AE1873" i="1"/>
  <c r="AF1873" i="1"/>
  <c r="AH1873" i="1"/>
  <c r="Z1877" i="1"/>
  <c r="AA1874" i="1"/>
  <c r="AC1874" i="1"/>
  <c r="Y1874" i="1"/>
  <c r="AD1874" i="1"/>
  <c r="T1881" i="1"/>
  <c r="W1875" i="1"/>
  <c r="L1881" i="1"/>
  <c r="M1881" i="1"/>
  <c r="Q1881" i="1"/>
  <c r="S1881" i="1"/>
  <c r="X1875" i="1"/>
  <c r="AE1874" i="1"/>
  <c r="AF1874" i="1"/>
  <c r="AH1874" i="1"/>
  <c r="Z1878" i="1"/>
  <c r="AA1875" i="1"/>
  <c r="AC1875" i="1"/>
  <c r="Y1875" i="1"/>
  <c r="AD1875" i="1"/>
  <c r="T1882" i="1"/>
  <c r="W1876" i="1"/>
  <c r="L1882" i="1"/>
  <c r="M1882" i="1"/>
  <c r="Q1882" i="1"/>
  <c r="S1882" i="1"/>
  <c r="X1876" i="1"/>
  <c r="AE1875" i="1"/>
  <c r="AF1875" i="1"/>
  <c r="AH1875" i="1"/>
  <c r="Z1879" i="1"/>
  <c r="AA1876" i="1"/>
  <c r="AC1876" i="1"/>
  <c r="Y1876" i="1"/>
  <c r="AD1876" i="1"/>
  <c r="T1883" i="1"/>
  <c r="W1877" i="1"/>
  <c r="L1883" i="1"/>
  <c r="M1883" i="1"/>
  <c r="Q1883" i="1"/>
  <c r="S1883" i="1"/>
  <c r="X1877" i="1"/>
  <c r="AE1876" i="1"/>
  <c r="AF1876" i="1"/>
  <c r="AH1876" i="1"/>
  <c r="Z1880" i="1"/>
  <c r="AA1877" i="1"/>
  <c r="AC1877" i="1"/>
  <c r="Y1877" i="1"/>
  <c r="AD1877" i="1"/>
  <c r="T1884" i="1"/>
  <c r="W1878" i="1"/>
  <c r="L1884" i="1"/>
  <c r="M1884" i="1"/>
  <c r="Q1884" i="1"/>
  <c r="S1884" i="1"/>
  <c r="X1878" i="1"/>
  <c r="AE1877" i="1"/>
  <c r="AF1877" i="1"/>
  <c r="AH1877" i="1"/>
  <c r="Z1881" i="1"/>
  <c r="AA1878" i="1"/>
  <c r="AC1878" i="1"/>
  <c r="Y1878" i="1"/>
  <c r="AD1878" i="1"/>
  <c r="T1885" i="1"/>
  <c r="W1879" i="1"/>
  <c r="L1885" i="1"/>
  <c r="M1885" i="1"/>
  <c r="Q1885" i="1"/>
  <c r="S1885" i="1"/>
  <c r="X1879" i="1"/>
  <c r="AE1878" i="1"/>
  <c r="AF1878" i="1"/>
  <c r="AH1878" i="1"/>
  <c r="Z1882" i="1"/>
  <c r="AA1879" i="1"/>
  <c r="AC1879" i="1"/>
  <c r="Y1879" i="1"/>
  <c r="AD1879" i="1"/>
  <c r="T1886" i="1"/>
  <c r="W1880" i="1"/>
  <c r="L1886" i="1"/>
  <c r="M1886" i="1"/>
  <c r="Q1886" i="1"/>
  <c r="S1886" i="1"/>
  <c r="X1880" i="1"/>
  <c r="AE1879" i="1"/>
  <c r="AF1879" i="1"/>
  <c r="AH1879" i="1"/>
  <c r="Z1883" i="1"/>
  <c r="AA1880" i="1"/>
  <c r="AC1880" i="1"/>
  <c r="Y1880" i="1"/>
  <c r="AD1880" i="1"/>
  <c r="T1887" i="1"/>
  <c r="W1881" i="1"/>
  <c r="L1887" i="1"/>
  <c r="M1887" i="1"/>
  <c r="Q1887" i="1"/>
  <c r="S1887" i="1"/>
  <c r="X1881" i="1"/>
  <c r="AE1880" i="1"/>
  <c r="AF1880" i="1"/>
  <c r="AH1880" i="1"/>
  <c r="Z1884" i="1"/>
  <c r="AA1881" i="1"/>
  <c r="AC1881" i="1"/>
  <c r="Y1881" i="1"/>
  <c r="AD1881" i="1"/>
  <c r="T1888" i="1"/>
  <c r="W1882" i="1"/>
  <c r="L1888" i="1"/>
  <c r="M1888" i="1"/>
  <c r="Q1888" i="1"/>
  <c r="S1888" i="1"/>
  <c r="X1882" i="1"/>
  <c r="AE1881" i="1"/>
  <c r="AF1881" i="1"/>
  <c r="AH1881" i="1"/>
  <c r="Z1885" i="1"/>
  <c r="AA1882" i="1"/>
  <c r="AC1882" i="1"/>
  <c r="Y1882" i="1"/>
  <c r="AD1882" i="1"/>
  <c r="T1889" i="1"/>
  <c r="W1883" i="1"/>
  <c r="L1889" i="1"/>
  <c r="M1889" i="1"/>
  <c r="Q1889" i="1"/>
  <c r="S1889" i="1"/>
  <c r="X1883" i="1"/>
  <c r="AE1882" i="1"/>
  <c r="AF1882" i="1"/>
  <c r="AH1882" i="1"/>
  <c r="Z1886" i="1"/>
  <c r="AA1883" i="1"/>
  <c r="AC1883" i="1"/>
  <c r="Y1883" i="1"/>
  <c r="AD1883" i="1"/>
  <c r="T1890" i="1"/>
  <c r="W1884" i="1"/>
  <c r="L1890" i="1"/>
  <c r="M1890" i="1"/>
  <c r="Q1890" i="1"/>
  <c r="S1890" i="1"/>
  <c r="X1884" i="1"/>
  <c r="AE1883" i="1"/>
  <c r="AF1883" i="1"/>
  <c r="AH1883" i="1"/>
  <c r="Z1887" i="1"/>
  <c r="AA1884" i="1"/>
  <c r="AC1884" i="1"/>
  <c r="Y1884" i="1"/>
  <c r="AD1884" i="1"/>
  <c r="T1891" i="1"/>
  <c r="W1885" i="1"/>
  <c r="L1891" i="1"/>
  <c r="M1891" i="1"/>
  <c r="Q1891" i="1"/>
  <c r="S1891" i="1"/>
  <c r="X1885" i="1"/>
  <c r="AE1884" i="1"/>
  <c r="AF1884" i="1"/>
  <c r="AH1884" i="1"/>
  <c r="Z1888" i="1"/>
  <c r="AA1885" i="1"/>
  <c r="AC1885" i="1"/>
  <c r="Y1885" i="1"/>
  <c r="AD1885" i="1"/>
  <c r="T1892" i="1"/>
  <c r="W1886" i="1"/>
  <c r="L1892" i="1"/>
  <c r="M1892" i="1"/>
  <c r="Q1892" i="1"/>
  <c r="S1892" i="1"/>
  <c r="X1886" i="1"/>
  <c r="AE1885" i="1"/>
  <c r="AF1885" i="1"/>
  <c r="AH1885" i="1"/>
  <c r="Z1889" i="1"/>
  <c r="AA1886" i="1"/>
  <c r="AC1886" i="1"/>
  <c r="Y1886" i="1"/>
  <c r="AD1886" i="1"/>
  <c r="T1893" i="1"/>
  <c r="W1887" i="1"/>
  <c r="L1893" i="1"/>
  <c r="M1893" i="1"/>
  <c r="Q1893" i="1"/>
  <c r="S1893" i="1"/>
  <c r="X1887" i="1"/>
  <c r="AE1886" i="1"/>
  <c r="AF1886" i="1"/>
  <c r="AH1886" i="1"/>
  <c r="Z1890" i="1"/>
  <c r="AA1887" i="1"/>
  <c r="AC1887" i="1"/>
  <c r="Y1887" i="1"/>
  <c r="AD1887" i="1"/>
  <c r="T1894" i="1"/>
  <c r="W1888" i="1"/>
  <c r="L1894" i="1"/>
  <c r="M1894" i="1"/>
  <c r="Q1894" i="1"/>
  <c r="S1894" i="1"/>
  <c r="X1888" i="1"/>
  <c r="AE1887" i="1"/>
  <c r="AF1887" i="1"/>
  <c r="AH1887" i="1"/>
  <c r="Z1891" i="1"/>
  <c r="AA1888" i="1"/>
  <c r="AC1888" i="1"/>
  <c r="Y1888" i="1"/>
  <c r="AD1888" i="1"/>
  <c r="T1895" i="1"/>
  <c r="W1889" i="1"/>
  <c r="L1895" i="1"/>
  <c r="M1895" i="1"/>
  <c r="Q1895" i="1"/>
  <c r="S1895" i="1"/>
  <c r="X1889" i="1"/>
  <c r="AE1888" i="1"/>
  <c r="AF1888" i="1"/>
  <c r="AH1888" i="1"/>
  <c r="Z1892" i="1"/>
  <c r="AA1889" i="1"/>
  <c r="AC1889" i="1"/>
  <c r="Y1889" i="1"/>
  <c r="AD1889" i="1"/>
  <c r="T1896" i="1"/>
  <c r="W1890" i="1"/>
  <c r="L1896" i="1"/>
  <c r="M1896" i="1"/>
  <c r="Q1896" i="1"/>
  <c r="S1896" i="1"/>
  <c r="X1890" i="1"/>
  <c r="AE1889" i="1"/>
  <c r="AF1889" i="1"/>
  <c r="AH1889" i="1"/>
  <c r="Z1893" i="1"/>
  <c r="AA1890" i="1"/>
  <c r="AC1890" i="1"/>
  <c r="Y1890" i="1"/>
  <c r="AD1890" i="1"/>
  <c r="T1897" i="1"/>
  <c r="W1891" i="1"/>
  <c r="L1897" i="1"/>
  <c r="M1897" i="1"/>
  <c r="Q1897" i="1"/>
  <c r="S1897" i="1"/>
  <c r="X1891" i="1"/>
  <c r="AE1890" i="1"/>
  <c r="AF1890" i="1"/>
  <c r="AH1890" i="1"/>
  <c r="Z1894" i="1"/>
  <c r="AA1891" i="1"/>
  <c r="AC1891" i="1"/>
  <c r="Y1891" i="1"/>
  <c r="AD1891" i="1"/>
  <c r="T1898" i="1"/>
  <c r="W1892" i="1"/>
  <c r="L1898" i="1"/>
  <c r="M1898" i="1"/>
  <c r="Q1898" i="1"/>
  <c r="S1898" i="1"/>
  <c r="X1892" i="1"/>
  <c r="AE1891" i="1"/>
  <c r="AF1891" i="1"/>
  <c r="AH1891" i="1"/>
  <c r="Z1895" i="1"/>
  <c r="AA1892" i="1"/>
  <c r="AC1892" i="1"/>
  <c r="Y1892" i="1"/>
  <c r="AD1892" i="1"/>
  <c r="T1899" i="1"/>
  <c r="W1893" i="1"/>
  <c r="L1899" i="1"/>
  <c r="M1899" i="1"/>
  <c r="Q1899" i="1"/>
  <c r="S1899" i="1"/>
  <c r="X1893" i="1"/>
  <c r="AE1892" i="1"/>
  <c r="AF1892" i="1"/>
  <c r="AH1892" i="1"/>
  <c r="Z1896" i="1"/>
  <c r="AA1893" i="1"/>
  <c r="AC1893" i="1"/>
  <c r="Y1893" i="1"/>
  <c r="AD1893" i="1"/>
  <c r="T1900" i="1"/>
  <c r="W1894" i="1"/>
  <c r="L1900" i="1"/>
  <c r="M1900" i="1"/>
  <c r="Q1900" i="1"/>
  <c r="S1900" i="1"/>
  <c r="X1894" i="1"/>
  <c r="AE1893" i="1"/>
  <c r="AF1893" i="1"/>
  <c r="AH1893" i="1"/>
  <c r="Z1897" i="1"/>
  <c r="AA1894" i="1"/>
  <c r="AC1894" i="1"/>
  <c r="Y1894" i="1"/>
  <c r="AD1894" i="1"/>
  <c r="T1901" i="1"/>
  <c r="W1895" i="1"/>
  <c r="L1901" i="1"/>
  <c r="M1901" i="1"/>
  <c r="Q1901" i="1"/>
  <c r="S1901" i="1"/>
  <c r="X1895" i="1"/>
  <c r="AE1894" i="1"/>
  <c r="AF1894" i="1"/>
  <c r="AH1894" i="1"/>
  <c r="Z1898" i="1"/>
  <c r="AA1895" i="1"/>
  <c r="AC1895" i="1"/>
  <c r="Y1895" i="1"/>
  <c r="AD1895" i="1"/>
  <c r="T1902" i="1"/>
  <c r="W1896" i="1"/>
  <c r="L1902" i="1"/>
  <c r="M1902" i="1"/>
  <c r="Q1902" i="1"/>
  <c r="S1902" i="1"/>
  <c r="X1896" i="1"/>
  <c r="AE1895" i="1"/>
  <c r="AF1895" i="1"/>
  <c r="AH1895" i="1"/>
  <c r="Z1899" i="1"/>
  <c r="AA1896" i="1"/>
  <c r="AC1896" i="1"/>
  <c r="Y1896" i="1"/>
  <c r="AD1896" i="1"/>
  <c r="T1903" i="1"/>
  <c r="W1897" i="1"/>
  <c r="L1903" i="1"/>
  <c r="M1903" i="1"/>
  <c r="Q1903" i="1"/>
  <c r="S1903" i="1"/>
  <c r="X1897" i="1"/>
  <c r="AE1896" i="1"/>
  <c r="AF1896" i="1"/>
  <c r="AH1896" i="1"/>
  <c r="Z1900" i="1"/>
  <c r="AA1897" i="1"/>
  <c r="AC1897" i="1"/>
  <c r="Y1897" i="1"/>
  <c r="AD1897" i="1"/>
  <c r="T1904" i="1"/>
  <c r="W1898" i="1"/>
  <c r="L1904" i="1"/>
  <c r="M1904" i="1"/>
  <c r="Q1904" i="1"/>
  <c r="S1904" i="1"/>
  <c r="X1898" i="1"/>
  <c r="AE1897" i="1"/>
  <c r="AF1897" i="1"/>
  <c r="AH1897" i="1"/>
  <c r="Z1901" i="1"/>
  <c r="AA1898" i="1"/>
  <c r="AC1898" i="1"/>
  <c r="Y1898" i="1"/>
  <c r="AD1898" i="1"/>
  <c r="T1905" i="1"/>
  <c r="W1899" i="1"/>
  <c r="L1905" i="1"/>
  <c r="M1905" i="1"/>
  <c r="Q1905" i="1"/>
  <c r="S1905" i="1"/>
  <c r="X1899" i="1"/>
  <c r="AE1898" i="1"/>
  <c r="AF1898" i="1"/>
  <c r="AH1898" i="1"/>
  <c r="Z1902" i="1"/>
  <c r="AA1899" i="1"/>
  <c r="AC1899" i="1"/>
  <c r="Y1899" i="1"/>
  <c r="AD1899" i="1"/>
  <c r="T1906" i="1"/>
  <c r="W1900" i="1"/>
  <c r="L1906" i="1"/>
  <c r="M1906" i="1"/>
  <c r="Q1906" i="1"/>
  <c r="S1906" i="1"/>
  <c r="X1900" i="1"/>
  <c r="AE1899" i="1"/>
  <c r="AF1899" i="1"/>
  <c r="AH1899" i="1"/>
  <c r="Z1903" i="1"/>
  <c r="AA1900" i="1"/>
  <c r="AC1900" i="1"/>
  <c r="Y1900" i="1"/>
  <c r="AD1900" i="1"/>
  <c r="T1907" i="1"/>
  <c r="W1901" i="1"/>
  <c r="L1907" i="1"/>
  <c r="M1907" i="1"/>
  <c r="Q1907" i="1"/>
  <c r="S1907" i="1"/>
  <c r="X1901" i="1"/>
  <c r="AE1900" i="1"/>
  <c r="AF1900" i="1"/>
  <c r="AH1900" i="1"/>
  <c r="Z1904" i="1"/>
  <c r="AA1901" i="1"/>
  <c r="AC1901" i="1"/>
  <c r="Y1901" i="1"/>
  <c r="AD1901" i="1"/>
  <c r="T1908" i="1"/>
  <c r="W1902" i="1"/>
  <c r="L1908" i="1"/>
  <c r="M1908" i="1"/>
  <c r="Q1908" i="1"/>
  <c r="S1908" i="1"/>
  <c r="X1902" i="1"/>
  <c r="AE1901" i="1"/>
  <c r="AF1901" i="1"/>
  <c r="AH1901" i="1"/>
  <c r="Z1905" i="1"/>
  <c r="AA1902" i="1"/>
  <c r="AC1902" i="1"/>
  <c r="Y1902" i="1"/>
  <c r="AD1902" i="1"/>
  <c r="T1909" i="1"/>
  <c r="W1903" i="1"/>
  <c r="L1909" i="1"/>
  <c r="M1909" i="1"/>
  <c r="Q1909" i="1"/>
  <c r="S1909" i="1"/>
  <c r="X1903" i="1"/>
  <c r="AE1902" i="1"/>
  <c r="AF1902" i="1"/>
  <c r="AH1902" i="1"/>
  <c r="Z1906" i="1"/>
  <c r="AA1903" i="1"/>
  <c r="AC1903" i="1"/>
  <c r="Y1903" i="1"/>
  <c r="AD1903" i="1"/>
  <c r="T1910" i="1"/>
  <c r="W1904" i="1"/>
  <c r="L1910" i="1"/>
  <c r="M1910" i="1"/>
  <c r="Q1910" i="1"/>
  <c r="S1910" i="1"/>
  <c r="X1904" i="1"/>
  <c r="AE1903" i="1"/>
  <c r="AF1903" i="1"/>
  <c r="AH1903" i="1"/>
  <c r="Z1907" i="1"/>
  <c r="AA1904" i="1"/>
  <c r="AC1904" i="1"/>
  <c r="Y1904" i="1"/>
  <c r="AD1904" i="1"/>
  <c r="T1911" i="1"/>
  <c r="W1905" i="1"/>
  <c r="L1911" i="1"/>
  <c r="M1911" i="1"/>
  <c r="Q1911" i="1"/>
  <c r="S1911" i="1"/>
  <c r="X1905" i="1"/>
  <c r="AE1904" i="1"/>
  <c r="AF1904" i="1"/>
  <c r="AH1904" i="1"/>
  <c r="Z1908" i="1"/>
  <c r="AA1905" i="1"/>
  <c r="AC1905" i="1"/>
  <c r="Y1905" i="1"/>
  <c r="AD1905" i="1"/>
  <c r="T1912" i="1"/>
  <c r="W1906" i="1"/>
  <c r="L1912" i="1"/>
  <c r="M1912" i="1"/>
  <c r="Q1912" i="1"/>
  <c r="S1912" i="1"/>
  <c r="X1906" i="1"/>
  <c r="AE1905" i="1"/>
  <c r="AF1905" i="1"/>
  <c r="AH1905" i="1"/>
  <c r="Z1909" i="1"/>
  <c r="AA1906" i="1"/>
  <c r="AC1906" i="1"/>
  <c r="Y1906" i="1"/>
  <c r="AD1906" i="1"/>
  <c r="T1913" i="1"/>
  <c r="W1907" i="1"/>
  <c r="L1913" i="1"/>
  <c r="M1913" i="1"/>
  <c r="Q1913" i="1"/>
  <c r="S1913" i="1"/>
  <c r="X1907" i="1"/>
  <c r="AE1906" i="1"/>
  <c r="AF1906" i="1"/>
  <c r="AH1906" i="1"/>
  <c r="Z1910" i="1"/>
  <c r="AA1907" i="1"/>
  <c r="AC1907" i="1"/>
  <c r="Y1907" i="1"/>
  <c r="AD1907" i="1"/>
  <c r="T1914" i="1"/>
  <c r="W1908" i="1"/>
  <c r="L1914" i="1"/>
  <c r="M1914" i="1"/>
  <c r="Q1914" i="1"/>
  <c r="S1914" i="1"/>
  <c r="X1908" i="1"/>
  <c r="AE1907" i="1"/>
  <c r="AF1907" i="1"/>
  <c r="AH1907" i="1"/>
  <c r="Z1911" i="1"/>
  <c r="AA1908" i="1"/>
  <c r="AC1908" i="1"/>
  <c r="Y1908" i="1"/>
  <c r="AD1908" i="1"/>
  <c r="T1915" i="1"/>
  <c r="W1909" i="1"/>
  <c r="L1915" i="1"/>
  <c r="M1915" i="1"/>
  <c r="Q1915" i="1"/>
  <c r="S1915" i="1"/>
  <c r="X1909" i="1"/>
  <c r="AE1908" i="1"/>
  <c r="AF1908" i="1"/>
  <c r="AH1908" i="1"/>
  <c r="Z1912" i="1"/>
  <c r="AA1909" i="1"/>
  <c r="AC1909" i="1"/>
  <c r="Y1909" i="1"/>
  <c r="AD1909" i="1"/>
  <c r="T1916" i="1"/>
  <c r="W1910" i="1"/>
  <c r="L1916" i="1"/>
  <c r="M1916" i="1"/>
  <c r="Q1916" i="1"/>
  <c r="S1916" i="1"/>
  <c r="X1910" i="1"/>
  <c r="AE1909" i="1"/>
  <c r="AF1909" i="1"/>
  <c r="AH1909" i="1"/>
  <c r="Z1913" i="1"/>
  <c r="AA1910" i="1"/>
  <c r="AC1910" i="1"/>
  <c r="Y1910" i="1"/>
  <c r="AD1910" i="1"/>
  <c r="T1917" i="1"/>
  <c r="W1911" i="1"/>
  <c r="L1917" i="1"/>
  <c r="M1917" i="1"/>
  <c r="Q1917" i="1"/>
  <c r="S1917" i="1"/>
  <c r="X1911" i="1"/>
  <c r="AE1910" i="1"/>
  <c r="AF1910" i="1"/>
  <c r="AH1910" i="1"/>
  <c r="Z1914" i="1"/>
  <c r="AA1911" i="1"/>
  <c r="AC1911" i="1"/>
  <c r="Y1911" i="1"/>
  <c r="AD1911" i="1"/>
  <c r="T1918" i="1"/>
  <c r="W1912" i="1"/>
  <c r="L1918" i="1"/>
  <c r="M1918" i="1"/>
  <c r="Q1918" i="1"/>
  <c r="S1918" i="1"/>
  <c r="X1912" i="1"/>
  <c r="AE1911" i="1"/>
  <c r="AF1911" i="1"/>
  <c r="AH1911" i="1"/>
  <c r="Z1915" i="1"/>
  <c r="AA1912" i="1"/>
  <c r="AC1912" i="1"/>
  <c r="Y1912" i="1"/>
  <c r="AD1912" i="1"/>
  <c r="T1919" i="1"/>
  <c r="W1913" i="1"/>
  <c r="L1919" i="1"/>
  <c r="M1919" i="1"/>
  <c r="Q1919" i="1"/>
  <c r="S1919" i="1"/>
  <c r="X1913" i="1"/>
  <c r="AE1912" i="1"/>
  <c r="AF1912" i="1"/>
  <c r="AH1912" i="1"/>
  <c r="Z1916" i="1"/>
  <c r="AA1913" i="1"/>
  <c r="AC1913" i="1"/>
  <c r="Y1913" i="1"/>
  <c r="AD1913" i="1"/>
  <c r="T1920" i="1"/>
  <c r="W1914" i="1"/>
  <c r="L1920" i="1"/>
  <c r="M1920" i="1"/>
  <c r="Q1920" i="1"/>
  <c r="S1920" i="1"/>
  <c r="X1914" i="1"/>
  <c r="AE1913" i="1"/>
  <c r="AF1913" i="1"/>
  <c r="AH1913" i="1"/>
  <c r="Z1917" i="1"/>
  <c r="AA1914" i="1"/>
  <c r="AC1914" i="1"/>
  <c r="Y1914" i="1"/>
  <c r="AD1914" i="1"/>
  <c r="T1921" i="1"/>
  <c r="W1915" i="1"/>
  <c r="L1921" i="1"/>
  <c r="M1921" i="1"/>
  <c r="Q1921" i="1"/>
  <c r="S1921" i="1"/>
  <c r="X1915" i="1"/>
  <c r="AE1914" i="1"/>
  <c r="AF1914" i="1"/>
  <c r="AH1914" i="1"/>
  <c r="Z1918" i="1"/>
  <c r="AA1915" i="1"/>
  <c r="AC1915" i="1"/>
  <c r="Y1915" i="1"/>
  <c r="AD1915" i="1"/>
  <c r="T1922" i="1"/>
  <c r="W1916" i="1"/>
  <c r="L1922" i="1"/>
  <c r="M1922" i="1"/>
  <c r="Q1922" i="1"/>
  <c r="S1922" i="1"/>
  <c r="X1916" i="1"/>
  <c r="AE1915" i="1"/>
  <c r="AF1915" i="1"/>
  <c r="AH1915" i="1"/>
  <c r="Z1919" i="1"/>
  <c r="AA1916" i="1"/>
  <c r="AC1916" i="1"/>
  <c r="Y1916" i="1"/>
  <c r="AD1916" i="1"/>
  <c r="T1923" i="1"/>
  <c r="W1917" i="1"/>
  <c r="L1923" i="1"/>
  <c r="M1923" i="1"/>
  <c r="Q1923" i="1"/>
  <c r="S1923" i="1"/>
  <c r="X1917" i="1"/>
  <c r="AE1916" i="1"/>
  <c r="AF1916" i="1"/>
  <c r="AH1916" i="1"/>
  <c r="Z1920" i="1"/>
  <c r="AA1917" i="1"/>
  <c r="AC1917" i="1"/>
  <c r="Y1917" i="1"/>
  <c r="AD1917" i="1"/>
  <c r="T1924" i="1"/>
  <c r="W1918" i="1"/>
  <c r="L1924" i="1"/>
  <c r="M1924" i="1"/>
  <c r="Q1924" i="1"/>
  <c r="S1924" i="1"/>
  <c r="X1918" i="1"/>
  <c r="AE1917" i="1"/>
  <c r="AF1917" i="1"/>
  <c r="AH1917" i="1"/>
  <c r="Z1921" i="1"/>
  <c r="AA1918" i="1"/>
  <c r="AC1918" i="1"/>
  <c r="Y1918" i="1"/>
  <c r="AD1918" i="1"/>
  <c r="T1925" i="1"/>
  <c r="W1919" i="1"/>
  <c r="L1925" i="1"/>
  <c r="M1925" i="1"/>
  <c r="Q1925" i="1"/>
  <c r="S1925" i="1"/>
  <c r="X1919" i="1"/>
  <c r="AE1918" i="1"/>
  <c r="AF1918" i="1"/>
  <c r="AH1918" i="1"/>
  <c r="Z1922" i="1"/>
  <c r="AA1919" i="1"/>
  <c r="AC1919" i="1"/>
  <c r="Y1919" i="1"/>
  <c r="AD1919" i="1"/>
  <c r="T1926" i="1"/>
  <c r="W1920" i="1"/>
  <c r="L1926" i="1"/>
  <c r="M1926" i="1"/>
  <c r="Q1926" i="1"/>
  <c r="S1926" i="1"/>
  <c r="X1920" i="1"/>
  <c r="AE1919" i="1"/>
  <c r="AF1919" i="1"/>
  <c r="AH1919" i="1"/>
  <c r="Z1923" i="1"/>
  <c r="AA1920" i="1"/>
  <c r="AC1920" i="1"/>
  <c r="Y1920" i="1"/>
  <c r="AD1920" i="1"/>
  <c r="T1927" i="1"/>
  <c r="W1921" i="1"/>
  <c r="L1927" i="1"/>
  <c r="M1927" i="1"/>
  <c r="Q1927" i="1"/>
  <c r="S1927" i="1"/>
  <c r="X1921" i="1"/>
  <c r="AE1920" i="1"/>
  <c r="AF1920" i="1"/>
  <c r="AH1920" i="1"/>
  <c r="Z1924" i="1"/>
  <c r="AA1921" i="1"/>
  <c r="AC1921" i="1"/>
  <c r="Y1921" i="1"/>
  <c r="AD1921" i="1"/>
  <c r="T1928" i="1"/>
  <c r="W1922" i="1"/>
  <c r="L1928" i="1"/>
  <c r="M1928" i="1"/>
  <c r="Q1928" i="1"/>
  <c r="S1928" i="1"/>
  <c r="X1922" i="1"/>
  <c r="AE1921" i="1"/>
  <c r="AF1921" i="1"/>
  <c r="AH1921" i="1"/>
  <c r="Z1925" i="1"/>
  <c r="AA1922" i="1"/>
  <c r="AC1922" i="1"/>
  <c r="Y1922" i="1"/>
  <c r="AD1922" i="1"/>
  <c r="T1929" i="1"/>
  <c r="W1923" i="1"/>
  <c r="L1929" i="1"/>
  <c r="M1929" i="1"/>
  <c r="Q1929" i="1"/>
  <c r="S1929" i="1"/>
  <c r="X1923" i="1"/>
  <c r="AE1922" i="1"/>
  <c r="AF1922" i="1"/>
  <c r="AH1922" i="1"/>
  <c r="Z1926" i="1"/>
  <c r="AA1923" i="1"/>
  <c r="AC1923" i="1"/>
  <c r="Y1923" i="1"/>
  <c r="AD1923" i="1"/>
  <c r="T1930" i="1"/>
  <c r="W1924" i="1"/>
  <c r="L1930" i="1"/>
  <c r="M1930" i="1"/>
  <c r="Q1930" i="1"/>
  <c r="S1930" i="1"/>
  <c r="X1924" i="1"/>
  <c r="AE1923" i="1"/>
  <c r="AF1923" i="1"/>
  <c r="AH1923" i="1"/>
  <c r="Z1927" i="1"/>
  <c r="AA1924" i="1"/>
  <c r="AC1924" i="1"/>
  <c r="Y1924" i="1"/>
  <c r="AD1924" i="1"/>
  <c r="T1931" i="1"/>
  <c r="W1925" i="1"/>
  <c r="L1931" i="1"/>
  <c r="M1931" i="1"/>
  <c r="Q1931" i="1"/>
  <c r="S1931" i="1"/>
  <c r="X1925" i="1"/>
  <c r="AE1924" i="1"/>
  <c r="AF1924" i="1"/>
  <c r="AH1924" i="1"/>
  <c r="Z1928" i="1"/>
  <c r="AA1925" i="1"/>
  <c r="AC1925" i="1"/>
  <c r="Y1925" i="1"/>
  <c r="AD1925" i="1"/>
  <c r="T1932" i="1"/>
  <c r="W1926" i="1"/>
  <c r="L1932" i="1"/>
  <c r="M1932" i="1"/>
  <c r="Q1932" i="1"/>
  <c r="S1932" i="1"/>
  <c r="X1926" i="1"/>
  <c r="AE1925" i="1"/>
  <c r="AF1925" i="1"/>
  <c r="AH1925" i="1"/>
  <c r="Z1929" i="1"/>
  <c r="AA1926" i="1"/>
  <c r="AC1926" i="1"/>
  <c r="Y1926" i="1"/>
  <c r="AD1926" i="1"/>
  <c r="T1933" i="1"/>
  <c r="W1927" i="1"/>
  <c r="L1933" i="1"/>
  <c r="M1933" i="1"/>
  <c r="Q1933" i="1"/>
  <c r="S1933" i="1"/>
  <c r="X1927" i="1"/>
  <c r="AE1926" i="1"/>
  <c r="AF1926" i="1"/>
  <c r="AH1926" i="1"/>
  <c r="Z1930" i="1"/>
  <c r="AA1927" i="1"/>
  <c r="AC1927" i="1"/>
  <c r="Y1927" i="1"/>
  <c r="AD1927" i="1"/>
  <c r="T1934" i="1"/>
  <c r="W1928" i="1"/>
  <c r="L1934" i="1"/>
  <c r="M1934" i="1"/>
  <c r="Q1934" i="1"/>
  <c r="S1934" i="1"/>
  <c r="X1928" i="1"/>
  <c r="AE1927" i="1"/>
  <c r="AF1927" i="1"/>
  <c r="AH1927" i="1"/>
  <c r="Z1931" i="1"/>
  <c r="AA1928" i="1"/>
  <c r="AC1928" i="1"/>
  <c r="Y1928" i="1"/>
  <c r="AD1928" i="1"/>
  <c r="T1935" i="1"/>
  <c r="W1929" i="1"/>
  <c r="L1935" i="1"/>
  <c r="M1935" i="1"/>
  <c r="Q1935" i="1"/>
  <c r="S1935" i="1"/>
  <c r="X1929" i="1"/>
  <c r="AE1928" i="1"/>
  <c r="AF1928" i="1"/>
  <c r="AH1928" i="1"/>
  <c r="Z1932" i="1"/>
  <c r="AA1929" i="1"/>
  <c r="AC1929" i="1"/>
  <c r="Y1929" i="1"/>
  <c r="AD1929" i="1"/>
  <c r="T1936" i="1"/>
  <c r="W1930" i="1"/>
  <c r="L1936" i="1"/>
  <c r="M1936" i="1"/>
  <c r="Q1936" i="1"/>
  <c r="S1936" i="1"/>
  <c r="X1930" i="1"/>
  <c r="AE1929" i="1"/>
  <c r="AF1929" i="1"/>
  <c r="AH1929" i="1"/>
  <c r="Z1933" i="1"/>
  <c r="AA1930" i="1"/>
  <c r="AC1930" i="1"/>
  <c r="Y1930" i="1"/>
  <c r="AD1930" i="1"/>
  <c r="T1937" i="1"/>
  <c r="W1931" i="1"/>
  <c r="L1937" i="1"/>
  <c r="M1937" i="1"/>
  <c r="Q1937" i="1"/>
  <c r="S1937" i="1"/>
  <c r="X1931" i="1"/>
  <c r="AE1930" i="1"/>
  <c r="AF1930" i="1"/>
  <c r="AH1930" i="1"/>
  <c r="Z1934" i="1"/>
  <c r="AA1931" i="1"/>
  <c r="AC1931" i="1"/>
  <c r="Y1931" i="1"/>
  <c r="AD1931" i="1"/>
  <c r="T1938" i="1"/>
  <c r="W1932" i="1"/>
  <c r="L1938" i="1"/>
  <c r="M1938" i="1"/>
  <c r="Q1938" i="1"/>
  <c r="S1938" i="1"/>
  <c r="X1932" i="1"/>
  <c r="AE1931" i="1"/>
  <c r="AF1931" i="1"/>
  <c r="AH1931" i="1"/>
  <c r="Z1935" i="1"/>
  <c r="AA1932" i="1"/>
  <c r="AC1932" i="1"/>
  <c r="Y1932" i="1"/>
  <c r="AD1932" i="1"/>
  <c r="T1939" i="1"/>
  <c r="W1933" i="1"/>
  <c r="L1939" i="1"/>
  <c r="M1939" i="1"/>
  <c r="Q1939" i="1"/>
  <c r="S1939" i="1"/>
  <c r="X1933" i="1"/>
  <c r="AE1932" i="1"/>
  <c r="AF1932" i="1"/>
  <c r="AH1932" i="1"/>
  <c r="Z1936" i="1"/>
  <c r="AA1933" i="1"/>
  <c r="AC1933" i="1"/>
  <c r="Y1933" i="1"/>
  <c r="AD1933" i="1"/>
  <c r="T1940" i="1"/>
  <c r="W1934" i="1"/>
  <c r="L1940" i="1"/>
  <c r="M1940" i="1"/>
  <c r="Q1940" i="1"/>
  <c r="S1940" i="1"/>
  <c r="X1934" i="1"/>
  <c r="AE1933" i="1"/>
  <c r="AF1933" i="1"/>
  <c r="AH1933" i="1"/>
  <c r="Z1937" i="1"/>
  <c r="AA1934" i="1"/>
  <c r="AC1934" i="1"/>
  <c r="Y1934" i="1"/>
  <c r="AD1934" i="1"/>
  <c r="T1941" i="1"/>
  <c r="W1935" i="1"/>
  <c r="L1941" i="1"/>
  <c r="M1941" i="1"/>
  <c r="Q1941" i="1"/>
  <c r="S1941" i="1"/>
  <c r="X1935" i="1"/>
  <c r="AE1934" i="1"/>
  <c r="AF1934" i="1"/>
  <c r="AH1934" i="1"/>
  <c r="Z1938" i="1"/>
  <c r="AA1935" i="1"/>
  <c r="AC1935" i="1"/>
  <c r="Y1935" i="1"/>
  <c r="AD1935" i="1"/>
  <c r="T1942" i="1"/>
  <c r="W1936" i="1"/>
  <c r="L1942" i="1"/>
  <c r="M1942" i="1"/>
  <c r="Q1942" i="1"/>
  <c r="S1942" i="1"/>
  <c r="X1936" i="1"/>
  <c r="AE1935" i="1"/>
  <c r="AF1935" i="1"/>
  <c r="AH1935" i="1"/>
  <c r="Z1939" i="1"/>
  <c r="AA1936" i="1"/>
  <c r="AC1936" i="1"/>
  <c r="Y1936" i="1"/>
  <c r="AD1936" i="1"/>
  <c r="T1943" i="1"/>
  <c r="W1937" i="1"/>
  <c r="L1943" i="1"/>
  <c r="M1943" i="1"/>
  <c r="Q1943" i="1"/>
  <c r="S1943" i="1"/>
  <c r="X1937" i="1"/>
  <c r="AE1936" i="1"/>
  <c r="AF1936" i="1"/>
  <c r="AH1936" i="1"/>
  <c r="Z1940" i="1"/>
  <c r="AA1937" i="1"/>
  <c r="AC1937" i="1"/>
  <c r="Y1937" i="1"/>
  <c r="AD1937" i="1"/>
  <c r="T1944" i="1"/>
  <c r="W1938" i="1"/>
  <c r="L1944" i="1"/>
  <c r="M1944" i="1"/>
  <c r="Q1944" i="1"/>
  <c r="S1944" i="1"/>
  <c r="X1938" i="1"/>
  <c r="AE1937" i="1"/>
  <c r="AF1937" i="1"/>
  <c r="AH1937" i="1"/>
  <c r="Z1941" i="1"/>
  <c r="AA1938" i="1"/>
  <c r="AC1938" i="1"/>
  <c r="Y1938" i="1"/>
  <c r="AD1938" i="1"/>
  <c r="T1945" i="1"/>
  <c r="W1939" i="1"/>
  <c r="L1945" i="1"/>
  <c r="M1945" i="1"/>
  <c r="Q1945" i="1"/>
  <c r="S1945" i="1"/>
  <c r="X1939" i="1"/>
  <c r="AE1938" i="1"/>
  <c r="AF1938" i="1"/>
  <c r="AH1938" i="1"/>
  <c r="Z1942" i="1"/>
  <c r="AA1939" i="1"/>
  <c r="AC1939" i="1"/>
  <c r="Y1939" i="1"/>
  <c r="AD1939" i="1"/>
  <c r="T1946" i="1"/>
  <c r="W1940" i="1"/>
  <c r="L1946" i="1"/>
  <c r="M1946" i="1"/>
  <c r="Q1946" i="1"/>
  <c r="S1946" i="1"/>
  <c r="X1940" i="1"/>
  <c r="AE1939" i="1"/>
  <c r="AF1939" i="1"/>
  <c r="AH1939" i="1"/>
  <c r="Z1943" i="1"/>
  <c r="AA1940" i="1"/>
  <c r="AC1940" i="1"/>
  <c r="Y1940" i="1"/>
  <c r="AD1940" i="1"/>
  <c r="T1947" i="1"/>
  <c r="W1941" i="1"/>
  <c r="L1947" i="1"/>
  <c r="M1947" i="1"/>
  <c r="Q1947" i="1"/>
  <c r="S1947" i="1"/>
  <c r="X1941" i="1"/>
  <c r="AE1940" i="1"/>
  <c r="AF1940" i="1"/>
  <c r="AH1940" i="1"/>
  <c r="Z1944" i="1"/>
  <c r="AA1941" i="1"/>
  <c r="AC1941" i="1"/>
  <c r="Y1941" i="1"/>
  <c r="AD1941" i="1"/>
  <c r="T1948" i="1"/>
  <c r="W1942" i="1"/>
  <c r="L1948" i="1"/>
  <c r="M1948" i="1"/>
  <c r="Q1948" i="1"/>
  <c r="S1948" i="1"/>
  <c r="X1942" i="1"/>
  <c r="AE1941" i="1"/>
  <c r="AF1941" i="1"/>
  <c r="AH1941" i="1"/>
  <c r="Z1945" i="1"/>
  <c r="AA1942" i="1"/>
  <c r="AC1942" i="1"/>
  <c r="Y1942" i="1"/>
  <c r="AD1942" i="1"/>
  <c r="T1949" i="1"/>
  <c r="W1943" i="1"/>
  <c r="L1949" i="1"/>
  <c r="M1949" i="1"/>
  <c r="Q1949" i="1"/>
  <c r="S1949" i="1"/>
  <c r="X1943" i="1"/>
  <c r="AE1942" i="1"/>
  <c r="AF1942" i="1"/>
  <c r="AH1942" i="1"/>
  <c r="Z1946" i="1"/>
  <c r="AA1943" i="1"/>
  <c r="AC1943" i="1"/>
  <c r="Y1943" i="1"/>
  <c r="AD1943" i="1"/>
  <c r="T1950" i="1"/>
  <c r="W1944" i="1"/>
  <c r="L1950" i="1"/>
  <c r="M1950" i="1"/>
  <c r="Q1950" i="1"/>
  <c r="S1950" i="1"/>
  <c r="X1944" i="1"/>
  <c r="AE1943" i="1"/>
  <c r="AF1943" i="1"/>
  <c r="AH1943" i="1"/>
  <c r="Z1947" i="1"/>
  <c r="AA1944" i="1"/>
  <c r="AC1944" i="1"/>
  <c r="Y1944" i="1"/>
  <c r="AD1944" i="1"/>
  <c r="T1951" i="1"/>
  <c r="W1945" i="1"/>
  <c r="L1951" i="1"/>
  <c r="M1951" i="1"/>
  <c r="Q1951" i="1"/>
  <c r="S1951" i="1"/>
  <c r="X1945" i="1"/>
  <c r="AE1944" i="1"/>
  <c r="AF1944" i="1"/>
  <c r="AH1944" i="1"/>
  <c r="Z1948" i="1"/>
  <c r="AA1945" i="1"/>
  <c r="AC1945" i="1"/>
  <c r="Y1945" i="1"/>
  <c r="AD1945" i="1"/>
  <c r="T1952" i="1"/>
  <c r="W1946" i="1"/>
  <c r="L1952" i="1"/>
  <c r="M1952" i="1"/>
  <c r="Q1952" i="1"/>
  <c r="S1952" i="1"/>
  <c r="X1946" i="1"/>
  <c r="AE1945" i="1"/>
  <c r="AF1945" i="1"/>
  <c r="AH1945" i="1"/>
  <c r="Z1949" i="1"/>
  <c r="AA1946" i="1"/>
  <c r="AC1946" i="1"/>
  <c r="Y1946" i="1"/>
  <c r="AD1946" i="1"/>
  <c r="T1953" i="1"/>
  <c r="W1947" i="1"/>
  <c r="L1953" i="1"/>
  <c r="M1953" i="1"/>
  <c r="Q1953" i="1"/>
  <c r="S1953" i="1"/>
  <c r="X1947" i="1"/>
  <c r="AE1946" i="1"/>
  <c r="AF1946" i="1"/>
  <c r="AH1946" i="1"/>
  <c r="Z1950" i="1"/>
  <c r="AA1947" i="1"/>
  <c r="AC1947" i="1"/>
  <c r="Y1947" i="1"/>
  <c r="AD1947" i="1"/>
  <c r="T1954" i="1"/>
  <c r="W1948" i="1"/>
  <c r="L1954" i="1"/>
  <c r="M1954" i="1"/>
  <c r="Q1954" i="1"/>
  <c r="S1954" i="1"/>
  <c r="X1948" i="1"/>
  <c r="AE1947" i="1"/>
  <c r="AF1947" i="1"/>
  <c r="AH1947" i="1"/>
  <c r="Z1951" i="1"/>
  <c r="AA1948" i="1"/>
  <c r="AC1948" i="1"/>
  <c r="Y1948" i="1"/>
  <c r="AD1948" i="1"/>
  <c r="T1955" i="1"/>
  <c r="W1949" i="1"/>
  <c r="L1955" i="1"/>
  <c r="M1955" i="1"/>
  <c r="Q1955" i="1"/>
  <c r="S1955" i="1"/>
  <c r="X1949" i="1"/>
  <c r="AE1948" i="1"/>
  <c r="AF1948" i="1"/>
  <c r="AH1948" i="1"/>
  <c r="Z1952" i="1"/>
  <c r="AA1949" i="1"/>
  <c r="AC1949" i="1"/>
  <c r="Y1949" i="1"/>
  <c r="AD1949" i="1"/>
  <c r="T1956" i="1"/>
  <c r="W1950" i="1"/>
  <c r="L1956" i="1"/>
  <c r="M1956" i="1"/>
  <c r="Q1956" i="1"/>
  <c r="S1956" i="1"/>
  <c r="X1950" i="1"/>
  <c r="AE1949" i="1"/>
  <c r="AF1949" i="1"/>
  <c r="AH1949" i="1"/>
  <c r="Z1953" i="1"/>
  <c r="AA1950" i="1"/>
  <c r="AC1950" i="1"/>
  <c r="Y1950" i="1"/>
  <c r="AD1950" i="1"/>
  <c r="T1957" i="1"/>
  <c r="W1951" i="1"/>
  <c r="L1957" i="1"/>
  <c r="M1957" i="1"/>
  <c r="Q1957" i="1"/>
  <c r="S1957" i="1"/>
  <c r="X1951" i="1"/>
  <c r="AE1950" i="1"/>
  <c r="AF1950" i="1"/>
  <c r="AH1950" i="1"/>
  <c r="Z1954" i="1"/>
  <c r="AA1951" i="1"/>
  <c r="AC1951" i="1"/>
  <c r="Y1951" i="1"/>
  <c r="AD1951" i="1"/>
  <c r="T1958" i="1"/>
  <c r="W1952" i="1"/>
  <c r="L1958" i="1"/>
  <c r="M1958" i="1"/>
  <c r="Q1958" i="1"/>
  <c r="S1958" i="1"/>
  <c r="X1952" i="1"/>
  <c r="AE1951" i="1"/>
  <c r="AF1951" i="1"/>
  <c r="AH1951" i="1"/>
  <c r="Z1955" i="1"/>
  <c r="AA1952" i="1"/>
  <c r="AC1952" i="1"/>
  <c r="Y1952" i="1"/>
  <c r="AD1952" i="1"/>
  <c r="T1959" i="1"/>
  <c r="W1953" i="1"/>
  <c r="L1959" i="1"/>
  <c r="M1959" i="1"/>
  <c r="Q1959" i="1"/>
  <c r="S1959" i="1"/>
  <c r="X1953" i="1"/>
  <c r="AE1952" i="1"/>
  <c r="AF1952" i="1"/>
  <c r="AH1952" i="1"/>
  <c r="Z1956" i="1"/>
  <c r="AA1953" i="1"/>
  <c r="AC1953" i="1"/>
  <c r="Y1953" i="1"/>
  <c r="AD1953" i="1"/>
  <c r="T1960" i="1"/>
  <c r="W1954" i="1"/>
  <c r="L1960" i="1"/>
  <c r="M1960" i="1"/>
  <c r="Q1960" i="1"/>
  <c r="S1960" i="1"/>
  <c r="X1954" i="1"/>
  <c r="AE1953" i="1"/>
  <c r="AF1953" i="1"/>
  <c r="AH1953" i="1"/>
  <c r="Z1957" i="1"/>
  <c r="AA1954" i="1"/>
  <c r="AC1954" i="1"/>
  <c r="Y1954" i="1"/>
  <c r="AD1954" i="1"/>
  <c r="T1961" i="1"/>
  <c r="W1955" i="1"/>
  <c r="L1961" i="1"/>
  <c r="M1961" i="1"/>
  <c r="Q1961" i="1"/>
  <c r="S1961" i="1"/>
  <c r="X1955" i="1"/>
  <c r="AE1954" i="1"/>
  <c r="AF1954" i="1"/>
  <c r="AH1954" i="1"/>
  <c r="Z1958" i="1"/>
  <c r="AA1955" i="1"/>
  <c r="AC1955" i="1"/>
  <c r="Y1955" i="1"/>
  <c r="AD1955" i="1"/>
  <c r="T1962" i="1"/>
  <c r="W1956" i="1"/>
  <c r="L1962" i="1"/>
  <c r="M1962" i="1"/>
  <c r="Q1962" i="1"/>
  <c r="S1962" i="1"/>
  <c r="X1956" i="1"/>
  <c r="AE1955" i="1"/>
  <c r="AF1955" i="1"/>
  <c r="AH1955" i="1"/>
  <c r="Z1959" i="1"/>
  <c r="AA1956" i="1"/>
  <c r="AC1956" i="1"/>
  <c r="Y1956" i="1"/>
  <c r="AD1956" i="1"/>
  <c r="T1963" i="1"/>
  <c r="W1957" i="1"/>
  <c r="L1963" i="1"/>
  <c r="M1963" i="1"/>
  <c r="Q1963" i="1"/>
  <c r="S1963" i="1"/>
  <c r="X1957" i="1"/>
  <c r="AE1956" i="1"/>
  <c r="AF1956" i="1"/>
  <c r="AH1956" i="1"/>
  <c r="Z1960" i="1"/>
  <c r="AA1957" i="1"/>
  <c r="AC1957" i="1"/>
  <c r="Y1957" i="1"/>
  <c r="AD1957" i="1"/>
  <c r="T1964" i="1"/>
  <c r="W1958" i="1"/>
  <c r="L1964" i="1"/>
  <c r="M1964" i="1"/>
  <c r="Q1964" i="1"/>
  <c r="S1964" i="1"/>
  <c r="X1958" i="1"/>
  <c r="AE1957" i="1"/>
  <c r="AF1957" i="1"/>
  <c r="AH1957" i="1"/>
  <c r="Z1961" i="1"/>
  <c r="AA1958" i="1"/>
  <c r="AC1958" i="1"/>
  <c r="Y1958" i="1"/>
  <c r="AD1958" i="1"/>
  <c r="T1965" i="1"/>
  <c r="W1959" i="1"/>
  <c r="L1965" i="1"/>
  <c r="M1965" i="1"/>
  <c r="Q1965" i="1"/>
  <c r="S1965" i="1"/>
  <c r="X1959" i="1"/>
  <c r="AE1958" i="1"/>
  <c r="AF1958" i="1"/>
  <c r="AH1958" i="1"/>
  <c r="Z1962" i="1"/>
  <c r="AA1959" i="1"/>
  <c r="AC1959" i="1"/>
  <c r="Y1959" i="1"/>
  <c r="AD1959" i="1"/>
  <c r="T1966" i="1"/>
  <c r="W1960" i="1"/>
  <c r="L1966" i="1"/>
  <c r="M1966" i="1"/>
  <c r="Q1966" i="1"/>
  <c r="S1966" i="1"/>
  <c r="X1960" i="1"/>
  <c r="AE1959" i="1"/>
  <c r="AF1959" i="1"/>
  <c r="AH1959" i="1"/>
  <c r="Z1963" i="1"/>
  <c r="AA1960" i="1"/>
  <c r="AC1960" i="1"/>
  <c r="Y1960" i="1"/>
  <c r="AD1960" i="1"/>
  <c r="T1967" i="1"/>
  <c r="W1961" i="1"/>
  <c r="L1967" i="1"/>
  <c r="M1967" i="1"/>
  <c r="Q1967" i="1"/>
  <c r="S1967" i="1"/>
  <c r="X1961" i="1"/>
  <c r="AE1960" i="1"/>
  <c r="AF1960" i="1"/>
  <c r="AH1960" i="1"/>
  <c r="Z1964" i="1"/>
  <c r="AA1961" i="1"/>
  <c r="AC1961" i="1"/>
  <c r="Y1961" i="1"/>
  <c r="AD1961" i="1"/>
  <c r="T1968" i="1"/>
  <c r="W1962" i="1"/>
  <c r="L1968" i="1"/>
  <c r="M1968" i="1"/>
  <c r="Q1968" i="1"/>
  <c r="S1968" i="1"/>
  <c r="X1962" i="1"/>
  <c r="AE1961" i="1"/>
  <c r="AF1961" i="1"/>
  <c r="AH1961" i="1"/>
  <c r="Z1965" i="1"/>
  <c r="AA1962" i="1"/>
  <c r="AC1962" i="1"/>
  <c r="Y1962" i="1"/>
  <c r="AD1962" i="1"/>
  <c r="T1969" i="1"/>
  <c r="W1963" i="1"/>
  <c r="L1969" i="1"/>
  <c r="M1969" i="1"/>
  <c r="Q1969" i="1"/>
  <c r="S1969" i="1"/>
  <c r="X1963" i="1"/>
  <c r="AE1962" i="1"/>
  <c r="AF1962" i="1"/>
  <c r="AH1962" i="1"/>
  <c r="Z1966" i="1"/>
  <c r="AA1963" i="1"/>
  <c r="AC1963" i="1"/>
  <c r="Y1963" i="1"/>
  <c r="AD1963" i="1"/>
  <c r="T1970" i="1"/>
  <c r="W1964" i="1"/>
  <c r="L1970" i="1"/>
  <c r="M1970" i="1"/>
  <c r="Q1970" i="1"/>
  <c r="S1970" i="1"/>
  <c r="X1964" i="1"/>
  <c r="AE1963" i="1"/>
  <c r="AF1963" i="1"/>
  <c r="AH1963" i="1"/>
  <c r="Z1967" i="1"/>
  <c r="AA1964" i="1"/>
  <c r="AC1964" i="1"/>
  <c r="Y1964" i="1"/>
  <c r="AD1964" i="1"/>
  <c r="T1971" i="1"/>
  <c r="W1965" i="1"/>
  <c r="L1971" i="1"/>
  <c r="M1971" i="1"/>
  <c r="Q1971" i="1"/>
  <c r="S1971" i="1"/>
  <c r="X1965" i="1"/>
  <c r="AE1964" i="1"/>
  <c r="AF1964" i="1"/>
  <c r="AH1964" i="1"/>
  <c r="Z1968" i="1"/>
  <c r="AA1965" i="1"/>
  <c r="AC1965" i="1"/>
  <c r="Y1965" i="1"/>
  <c r="AD1965" i="1"/>
  <c r="T1972" i="1"/>
  <c r="W1966" i="1"/>
  <c r="L1972" i="1"/>
  <c r="M1972" i="1"/>
  <c r="Q1972" i="1"/>
  <c r="S1972" i="1"/>
  <c r="X1966" i="1"/>
  <c r="AE1965" i="1"/>
  <c r="AF1965" i="1"/>
  <c r="AH1965" i="1"/>
  <c r="Z1969" i="1"/>
  <c r="AA1966" i="1"/>
  <c r="AC1966" i="1"/>
  <c r="Y1966" i="1"/>
  <c r="AD1966" i="1"/>
  <c r="T1973" i="1"/>
  <c r="W1967" i="1"/>
  <c r="L1973" i="1"/>
  <c r="M1973" i="1"/>
  <c r="Q1973" i="1"/>
  <c r="S1973" i="1"/>
  <c r="X1967" i="1"/>
  <c r="AE1966" i="1"/>
  <c r="AF1966" i="1"/>
  <c r="AH1966" i="1"/>
  <c r="Z1970" i="1"/>
  <c r="AA1967" i="1"/>
  <c r="AC1967" i="1"/>
  <c r="Y1967" i="1"/>
  <c r="AD1967" i="1"/>
  <c r="T1974" i="1"/>
  <c r="W1968" i="1"/>
  <c r="L1974" i="1"/>
  <c r="M1974" i="1"/>
  <c r="Q1974" i="1"/>
  <c r="S1974" i="1"/>
  <c r="X1968" i="1"/>
  <c r="AE1967" i="1"/>
  <c r="AF1967" i="1"/>
  <c r="AH1967" i="1"/>
  <c r="Z1971" i="1"/>
  <c r="AA1968" i="1"/>
  <c r="AC1968" i="1"/>
  <c r="Y1968" i="1"/>
  <c r="AD1968" i="1"/>
  <c r="T1975" i="1"/>
  <c r="W1969" i="1"/>
  <c r="L1975" i="1"/>
  <c r="M1975" i="1"/>
  <c r="Q1975" i="1"/>
  <c r="S1975" i="1"/>
  <c r="X1969" i="1"/>
  <c r="AE1968" i="1"/>
  <c r="AF1968" i="1"/>
  <c r="AH1968" i="1"/>
  <c r="Z1972" i="1"/>
  <c r="AA1969" i="1"/>
  <c r="AC1969" i="1"/>
  <c r="Y1969" i="1"/>
  <c r="AD1969" i="1"/>
  <c r="T1976" i="1"/>
  <c r="W1970" i="1"/>
  <c r="L1976" i="1"/>
  <c r="M1976" i="1"/>
  <c r="Q1976" i="1"/>
  <c r="S1976" i="1"/>
  <c r="X1970" i="1"/>
  <c r="AE1969" i="1"/>
  <c r="AF1969" i="1"/>
  <c r="AH1969" i="1"/>
  <c r="Z1973" i="1"/>
  <c r="AA1970" i="1"/>
  <c r="AC1970" i="1"/>
  <c r="Y1970" i="1"/>
  <c r="AD1970" i="1"/>
  <c r="T1977" i="1"/>
  <c r="W1971" i="1"/>
  <c r="L1977" i="1"/>
  <c r="M1977" i="1"/>
  <c r="Q1977" i="1"/>
  <c r="S1977" i="1"/>
  <c r="X1971" i="1"/>
  <c r="AE1970" i="1"/>
  <c r="AF1970" i="1"/>
  <c r="AH1970" i="1"/>
  <c r="Z1974" i="1"/>
  <c r="AA1971" i="1"/>
  <c r="AC1971" i="1"/>
  <c r="Y1971" i="1"/>
  <c r="AD1971" i="1"/>
  <c r="T1978" i="1"/>
  <c r="W1972" i="1"/>
  <c r="L1978" i="1"/>
  <c r="M1978" i="1"/>
  <c r="Q1978" i="1"/>
  <c r="S1978" i="1"/>
  <c r="X1972" i="1"/>
  <c r="AE1971" i="1"/>
  <c r="AF1971" i="1"/>
  <c r="AH1971" i="1"/>
  <c r="Z1975" i="1"/>
  <c r="AA1972" i="1"/>
  <c r="AC1972" i="1"/>
  <c r="Y1972" i="1"/>
  <c r="AD1972" i="1"/>
  <c r="T1979" i="1"/>
  <c r="W1973" i="1"/>
  <c r="L1979" i="1"/>
  <c r="M1979" i="1"/>
  <c r="Q1979" i="1"/>
  <c r="S1979" i="1"/>
  <c r="X1973" i="1"/>
  <c r="AE1972" i="1"/>
  <c r="AF1972" i="1"/>
  <c r="AH1972" i="1"/>
  <c r="Z1976" i="1"/>
  <c r="AA1973" i="1"/>
  <c r="AC1973" i="1"/>
  <c r="Y1973" i="1"/>
  <c r="AD1973" i="1"/>
  <c r="T1980" i="1"/>
  <c r="W1974" i="1"/>
  <c r="L1980" i="1"/>
  <c r="M1980" i="1"/>
  <c r="Q1980" i="1"/>
  <c r="S1980" i="1"/>
  <c r="X1974" i="1"/>
  <c r="AE1973" i="1"/>
  <c r="AF1973" i="1"/>
  <c r="AH1973" i="1"/>
  <c r="Z1977" i="1"/>
  <c r="AA1974" i="1"/>
  <c r="AC1974" i="1"/>
  <c r="Y1974" i="1"/>
  <c r="AD1974" i="1"/>
  <c r="T1981" i="1"/>
  <c r="W1975" i="1"/>
  <c r="L1981" i="1"/>
  <c r="M1981" i="1"/>
  <c r="Q1981" i="1"/>
  <c r="S1981" i="1"/>
  <c r="X1975" i="1"/>
  <c r="AE1974" i="1"/>
  <c r="AF1974" i="1"/>
  <c r="AH1974" i="1"/>
  <c r="Z1978" i="1"/>
  <c r="AA1975" i="1"/>
  <c r="AC1975" i="1"/>
  <c r="Y1975" i="1"/>
  <c r="AD1975" i="1"/>
  <c r="T1982" i="1"/>
  <c r="W1976" i="1"/>
  <c r="L1982" i="1"/>
  <c r="M1982" i="1"/>
  <c r="Q1982" i="1"/>
  <c r="S1982" i="1"/>
  <c r="X1976" i="1"/>
  <c r="AE1975" i="1"/>
  <c r="AF1975" i="1"/>
  <c r="AH1975" i="1"/>
  <c r="Z1979" i="1"/>
  <c r="AA1976" i="1"/>
  <c r="AC1976" i="1"/>
  <c r="Y1976" i="1"/>
  <c r="AD1976" i="1"/>
  <c r="T1983" i="1"/>
  <c r="W1977" i="1"/>
  <c r="L1983" i="1"/>
  <c r="M1983" i="1"/>
  <c r="Q1983" i="1"/>
  <c r="S1983" i="1"/>
  <c r="X1977" i="1"/>
  <c r="AE1976" i="1"/>
  <c r="AF1976" i="1"/>
  <c r="AH1976" i="1"/>
  <c r="Z1980" i="1"/>
  <c r="AA1977" i="1"/>
  <c r="AC1977" i="1"/>
  <c r="Y1977" i="1"/>
  <c r="AD1977" i="1"/>
  <c r="T1984" i="1"/>
  <c r="W1978" i="1"/>
  <c r="L1984" i="1"/>
  <c r="M1984" i="1"/>
  <c r="Q1984" i="1"/>
  <c r="S1984" i="1"/>
  <c r="X1978" i="1"/>
  <c r="AE1977" i="1"/>
  <c r="AF1977" i="1"/>
  <c r="AH1977" i="1"/>
  <c r="Z1981" i="1"/>
  <c r="AA1978" i="1"/>
  <c r="AC1978" i="1"/>
  <c r="Y1978" i="1"/>
  <c r="AD1978" i="1"/>
  <c r="T1985" i="1"/>
  <c r="W1979" i="1"/>
  <c r="L1985" i="1"/>
  <c r="M1985" i="1"/>
  <c r="Q1985" i="1"/>
  <c r="S1985" i="1"/>
  <c r="X1979" i="1"/>
  <c r="AE1978" i="1"/>
  <c r="AF1978" i="1"/>
  <c r="AH1978" i="1"/>
  <c r="Z1982" i="1"/>
  <c r="AA1979" i="1"/>
  <c r="AC1979" i="1"/>
  <c r="Y1979" i="1"/>
  <c r="AD1979" i="1"/>
  <c r="T1986" i="1"/>
  <c r="W1980" i="1"/>
  <c r="L1986" i="1"/>
  <c r="M1986" i="1"/>
  <c r="Q1986" i="1"/>
  <c r="S1986" i="1"/>
  <c r="X1980" i="1"/>
  <c r="AE1979" i="1"/>
  <c r="AF1979" i="1"/>
  <c r="AH1979" i="1"/>
  <c r="Z1983" i="1"/>
  <c r="AA1980" i="1"/>
  <c r="AC1980" i="1"/>
  <c r="Y1980" i="1"/>
  <c r="AD1980" i="1"/>
  <c r="T1987" i="1"/>
  <c r="W1981" i="1"/>
  <c r="L1987" i="1"/>
  <c r="M1987" i="1"/>
  <c r="Q1987" i="1"/>
  <c r="S1987" i="1"/>
  <c r="X1981" i="1"/>
  <c r="AE1980" i="1"/>
  <c r="AF1980" i="1"/>
  <c r="AH1980" i="1"/>
  <c r="Z1984" i="1"/>
  <c r="AA1981" i="1"/>
  <c r="AC1981" i="1"/>
  <c r="Y1981" i="1"/>
  <c r="AD1981" i="1"/>
  <c r="T1988" i="1"/>
  <c r="W1982" i="1"/>
  <c r="L1988" i="1"/>
  <c r="M1988" i="1"/>
  <c r="Q1988" i="1"/>
  <c r="S1988" i="1"/>
  <c r="X1982" i="1"/>
  <c r="AE1981" i="1"/>
  <c r="AF1981" i="1"/>
  <c r="AH1981" i="1"/>
  <c r="Z1985" i="1"/>
  <c r="AA1982" i="1"/>
  <c r="AC1982" i="1"/>
  <c r="Y1982" i="1"/>
  <c r="AD1982" i="1"/>
  <c r="T1989" i="1"/>
  <c r="W1983" i="1"/>
  <c r="L1989" i="1"/>
  <c r="M1989" i="1"/>
  <c r="Q1989" i="1"/>
  <c r="S1989" i="1"/>
  <c r="X1983" i="1"/>
  <c r="AE1982" i="1"/>
  <c r="AF1982" i="1"/>
  <c r="AH1982" i="1"/>
  <c r="Z1986" i="1"/>
  <c r="AA1983" i="1"/>
  <c r="AC1983" i="1"/>
  <c r="Y1983" i="1"/>
  <c r="AD1983" i="1"/>
  <c r="T1990" i="1"/>
  <c r="W1984" i="1"/>
  <c r="L1990" i="1"/>
  <c r="M1990" i="1"/>
  <c r="Q1990" i="1"/>
  <c r="S1990" i="1"/>
  <c r="X1984" i="1"/>
  <c r="AE1983" i="1"/>
  <c r="AF1983" i="1"/>
  <c r="AH1983" i="1"/>
  <c r="Z1987" i="1"/>
  <c r="AA1984" i="1"/>
  <c r="AC1984" i="1"/>
  <c r="Y1984" i="1"/>
  <c r="AD1984" i="1"/>
  <c r="T1991" i="1"/>
  <c r="W1985" i="1"/>
  <c r="L1991" i="1"/>
  <c r="M1991" i="1"/>
  <c r="Q1991" i="1"/>
  <c r="S1991" i="1"/>
  <c r="X1985" i="1"/>
  <c r="AE1984" i="1"/>
  <c r="AF1984" i="1"/>
  <c r="AH1984" i="1"/>
  <c r="Z1988" i="1"/>
  <c r="AA1985" i="1"/>
  <c r="AC1985" i="1"/>
  <c r="Y1985" i="1"/>
  <c r="AD1985" i="1"/>
  <c r="T1992" i="1"/>
  <c r="W1986" i="1"/>
  <c r="L1992" i="1"/>
  <c r="M1992" i="1"/>
  <c r="Q1992" i="1"/>
  <c r="S1992" i="1"/>
  <c r="X1986" i="1"/>
  <c r="AE1985" i="1"/>
  <c r="AF1985" i="1"/>
  <c r="AH1985" i="1"/>
  <c r="Z1989" i="1"/>
  <c r="AA1986" i="1"/>
  <c r="AC1986" i="1"/>
  <c r="Y1986" i="1"/>
  <c r="AD1986" i="1"/>
  <c r="T1993" i="1"/>
  <c r="W1987" i="1"/>
  <c r="L1993" i="1"/>
  <c r="M1993" i="1"/>
  <c r="Q1993" i="1"/>
  <c r="S1993" i="1"/>
  <c r="X1987" i="1"/>
  <c r="AE1986" i="1"/>
  <c r="AF1986" i="1"/>
  <c r="AH1986" i="1"/>
  <c r="Z1990" i="1"/>
  <c r="AA1987" i="1"/>
  <c r="AC1987" i="1"/>
  <c r="Y1987" i="1"/>
  <c r="AD1987" i="1"/>
  <c r="T1994" i="1"/>
  <c r="W1988" i="1"/>
  <c r="L1994" i="1"/>
  <c r="M1994" i="1"/>
  <c r="Q1994" i="1"/>
  <c r="S1994" i="1"/>
  <c r="X1988" i="1"/>
  <c r="AE1987" i="1"/>
  <c r="AF1987" i="1"/>
  <c r="AH1987" i="1"/>
  <c r="Z1991" i="1"/>
  <c r="AA1988" i="1"/>
  <c r="AC1988" i="1"/>
  <c r="Y1988" i="1"/>
  <c r="AD1988" i="1"/>
  <c r="T1995" i="1"/>
  <c r="W1989" i="1"/>
  <c r="L1995" i="1"/>
  <c r="M1995" i="1"/>
  <c r="Q1995" i="1"/>
  <c r="S1995" i="1"/>
  <c r="X1989" i="1"/>
  <c r="AE1988" i="1"/>
  <c r="AF1988" i="1"/>
  <c r="AH1988" i="1"/>
  <c r="Z1992" i="1"/>
  <c r="AA1989" i="1"/>
  <c r="AC1989" i="1"/>
  <c r="Y1989" i="1"/>
  <c r="AD1989" i="1"/>
  <c r="T1996" i="1"/>
  <c r="W1990" i="1"/>
  <c r="L1996" i="1"/>
  <c r="M1996" i="1"/>
  <c r="Q1996" i="1"/>
  <c r="S1996" i="1"/>
  <c r="X1990" i="1"/>
  <c r="AE1989" i="1"/>
  <c r="AF1989" i="1"/>
  <c r="AH1989" i="1"/>
  <c r="Z1993" i="1"/>
  <c r="AA1990" i="1"/>
  <c r="AC1990" i="1"/>
  <c r="Y1990" i="1"/>
  <c r="AD1990" i="1"/>
  <c r="T1997" i="1"/>
  <c r="W1991" i="1"/>
  <c r="L1997" i="1"/>
  <c r="M1997" i="1"/>
  <c r="Q1997" i="1"/>
  <c r="S1997" i="1"/>
  <c r="X1991" i="1"/>
  <c r="AE1990" i="1"/>
  <c r="AF1990" i="1"/>
  <c r="AH1990" i="1"/>
  <c r="Z1994" i="1"/>
  <c r="AA1991" i="1"/>
  <c r="AC1991" i="1"/>
  <c r="Y1991" i="1"/>
  <c r="AD1991" i="1"/>
  <c r="T1998" i="1"/>
  <c r="W1992" i="1"/>
  <c r="L1998" i="1"/>
  <c r="M1998" i="1"/>
  <c r="Q1998" i="1"/>
  <c r="S1998" i="1"/>
  <c r="X1992" i="1"/>
  <c r="AE1991" i="1"/>
  <c r="AF1991" i="1"/>
  <c r="AH1991" i="1"/>
  <c r="Z1995" i="1"/>
  <c r="AA1992" i="1"/>
  <c r="AC1992" i="1"/>
  <c r="Y1992" i="1"/>
  <c r="AD1992" i="1"/>
  <c r="T1999" i="1"/>
  <c r="W1993" i="1"/>
  <c r="L1999" i="1"/>
  <c r="M1999" i="1"/>
  <c r="Q1999" i="1"/>
  <c r="S1999" i="1"/>
  <c r="X1993" i="1"/>
  <c r="AE1992" i="1"/>
  <c r="AF1992" i="1"/>
  <c r="AH1992" i="1"/>
  <c r="Z1996" i="1"/>
  <c r="AA1993" i="1"/>
  <c r="AC1993" i="1"/>
  <c r="Y1993" i="1"/>
  <c r="AD1993" i="1"/>
  <c r="T2000" i="1"/>
  <c r="W1994" i="1"/>
  <c r="L2000" i="1"/>
  <c r="M2000" i="1"/>
  <c r="Q2000" i="1"/>
  <c r="S2000" i="1"/>
  <c r="X1994" i="1"/>
  <c r="AE1993" i="1"/>
  <c r="AF1993" i="1"/>
  <c r="AH1993" i="1"/>
  <c r="Z1997" i="1"/>
  <c r="AA1994" i="1"/>
  <c r="AC1994" i="1"/>
  <c r="Y1994" i="1"/>
  <c r="AD1994" i="1"/>
  <c r="T2001" i="1"/>
  <c r="W1995" i="1"/>
  <c r="L2001" i="1"/>
  <c r="M2001" i="1"/>
  <c r="Q2001" i="1"/>
  <c r="S2001" i="1"/>
  <c r="X1995" i="1"/>
  <c r="AE1994" i="1"/>
  <c r="AF1994" i="1"/>
  <c r="AH1994" i="1"/>
  <c r="Z1998" i="1"/>
  <c r="AA1995" i="1"/>
  <c r="AC1995" i="1"/>
  <c r="Y1995" i="1"/>
  <c r="AD1995" i="1"/>
  <c r="T2002" i="1"/>
  <c r="W1996" i="1"/>
  <c r="L2002" i="1"/>
  <c r="M2002" i="1"/>
  <c r="Q2002" i="1"/>
  <c r="S2002" i="1"/>
  <c r="X1996" i="1"/>
  <c r="AE1995" i="1"/>
  <c r="AF1995" i="1"/>
  <c r="AH1995" i="1"/>
  <c r="Z1999" i="1"/>
  <c r="AA1996" i="1"/>
  <c r="AC1996" i="1"/>
  <c r="Y1996" i="1"/>
  <c r="AD1996" i="1"/>
  <c r="T2003" i="1"/>
  <c r="W1997" i="1"/>
  <c r="L2003" i="1"/>
  <c r="M2003" i="1"/>
  <c r="Q2003" i="1"/>
  <c r="S2003" i="1"/>
  <c r="X1997" i="1"/>
  <c r="AE1996" i="1"/>
  <c r="AF1996" i="1"/>
  <c r="AH1996" i="1"/>
  <c r="Z2000" i="1"/>
  <c r="AA1997" i="1"/>
  <c r="AC1997" i="1"/>
  <c r="Y1997" i="1"/>
  <c r="AD1997" i="1"/>
  <c r="T2004" i="1"/>
  <c r="W1998" i="1"/>
  <c r="L2004" i="1"/>
  <c r="M2004" i="1"/>
  <c r="Q2004" i="1"/>
  <c r="S2004" i="1"/>
  <c r="X1998" i="1"/>
  <c r="AE1997" i="1"/>
  <c r="AF1997" i="1"/>
  <c r="AH1997" i="1"/>
  <c r="Z2001" i="1"/>
  <c r="AA1998" i="1"/>
  <c r="AC1998" i="1"/>
  <c r="Y1998" i="1"/>
  <c r="AD1998" i="1"/>
  <c r="T2005" i="1"/>
  <c r="W1999" i="1"/>
  <c r="L2005" i="1"/>
  <c r="M2005" i="1"/>
  <c r="Q2005" i="1"/>
  <c r="S2005" i="1"/>
  <c r="X1999" i="1"/>
  <c r="AE1998" i="1"/>
  <c r="AF1998" i="1"/>
  <c r="AH1998" i="1"/>
  <c r="Z2002" i="1"/>
  <c r="AA1999" i="1"/>
  <c r="AC1999" i="1"/>
  <c r="Y1999" i="1"/>
  <c r="AD1999" i="1"/>
  <c r="T2006" i="1"/>
  <c r="W2000" i="1"/>
  <c r="L2006" i="1"/>
  <c r="M2006" i="1"/>
  <c r="Q2006" i="1"/>
  <c r="S2006" i="1"/>
  <c r="X2000" i="1"/>
  <c r="AE1999" i="1"/>
  <c r="AF1999" i="1"/>
  <c r="AH1999" i="1"/>
  <c r="Z2003" i="1"/>
  <c r="AA2000" i="1"/>
  <c r="AC2000" i="1"/>
  <c r="Y2000" i="1"/>
  <c r="AD2000" i="1"/>
  <c r="T2007" i="1"/>
  <c r="W2001" i="1"/>
  <c r="L2007" i="1"/>
  <c r="M2007" i="1"/>
  <c r="Q2007" i="1"/>
  <c r="S2007" i="1"/>
  <c r="X2001" i="1"/>
  <c r="AE2000" i="1"/>
  <c r="AF2000" i="1"/>
  <c r="AH2000" i="1"/>
  <c r="Z2004" i="1"/>
  <c r="AA2001" i="1"/>
  <c r="AC2001" i="1"/>
  <c r="Y2001" i="1"/>
  <c r="AD2001" i="1"/>
  <c r="T2008" i="1"/>
  <c r="W2002" i="1"/>
  <c r="L2008" i="1"/>
  <c r="M2008" i="1"/>
  <c r="Q2008" i="1"/>
  <c r="S2008" i="1"/>
  <c r="X2002" i="1"/>
  <c r="AE2001" i="1"/>
  <c r="AF2001" i="1"/>
  <c r="AH2001" i="1"/>
  <c r="Z2005" i="1"/>
  <c r="AA2002" i="1"/>
  <c r="AC2002" i="1"/>
  <c r="Y2002" i="1"/>
  <c r="AD2002" i="1"/>
  <c r="T2009" i="1"/>
  <c r="W2003" i="1"/>
  <c r="L2009" i="1"/>
  <c r="M2009" i="1"/>
  <c r="Q2009" i="1"/>
  <c r="S2009" i="1"/>
  <c r="X2003" i="1"/>
  <c r="AE2002" i="1"/>
  <c r="AF2002" i="1"/>
  <c r="AH2002" i="1"/>
  <c r="Z2006" i="1"/>
  <c r="AA2003" i="1"/>
  <c r="AC2003" i="1"/>
  <c r="Y2003" i="1"/>
  <c r="AD2003" i="1"/>
  <c r="T2010" i="1"/>
  <c r="W2004" i="1"/>
  <c r="L2010" i="1"/>
  <c r="M2010" i="1"/>
  <c r="Q2010" i="1"/>
  <c r="S2010" i="1"/>
  <c r="X2004" i="1"/>
  <c r="AE2003" i="1"/>
  <c r="AF2003" i="1"/>
  <c r="AH2003" i="1"/>
  <c r="Z2007" i="1"/>
  <c r="AA2004" i="1"/>
  <c r="AC2004" i="1"/>
  <c r="Y2004" i="1"/>
  <c r="AD2004" i="1"/>
  <c r="T2011" i="1"/>
  <c r="W2005" i="1"/>
  <c r="L2011" i="1"/>
  <c r="M2011" i="1"/>
  <c r="Q2011" i="1"/>
  <c r="S2011" i="1"/>
  <c r="X2005" i="1"/>
  <c r="AE2004" i="1"/>
  <c r="AF2004" i="1"/>
  <c r="AH2004" i="1"/>
  <c r="Z2008" i="1"/>
  <c r="AA2005" i="1"/>
  <c r="AC2005" i="1"/>
  <c r="Y2005" i="1"/>
  <c r="AD2005" i="1"/>
  <c r="T2012" i="1"/>
  <c r="W2006" i="1"/>
  <c r="L2012" i="1"/>
  <c r="M2012" i="1"/>
  <c r="Q2012" i="1"/>
  <c r="S2012" i="1"/>
  <c r="X2006" i="1"/>
  <c r="AE2005" i="1"/>
  <c r="AF2005" i="1"/>
  <c r="AH2005" i="1"/>
  <c r="Z2009" i="1"/>
  <c r="AA2006" i="1"/>
  <c r="AC2006" i="1"/>
  <c r="Y2006" i="1"/>
  <c r="AD2006" i="1"/>
  <c r="T2013" i="1"/>
  <c r="W2007" i="1"/>
  <c r="L2013" i="1"/>
  <c r="M2013" i="1"/>
  <c r="Q2013" i="1"/>
  <c r="S2013" i="1"/>
  <c r="X2007" i="1"/>
  <c r="AE2006" i="1"/>
  <c r="AF2006" i="1"/>
  <c r="AH2006" i="1"/>
  <c r="Z2010" i="1"/>
  <c r="AA2007" i="1"/>
  <c r="AC2007" i="1"/>
  <c r="Y2007" i="1"/>
  <c r="AD2007" i="1"/>
  <c r="T2014" i="1"/>
  <c r="W2008" i="1"/>
  <c r="L2014" i="1"/>
  <c r="M2014" i="1"/>
  <c r="Q2014" i="1"/>
  <c r="S2014" i="1"/>
  <c r="X2008" i="1"/>
  <c r="AE2007" i="1"/>
  <c r="AF2007" i="1"/>
  <c r="AH2007" i="1"/>
  <c r="Z2011" i="1"/>
  <c r="AA2008" i="1"/>
  <c r="AC2008" i="1"/>
  <c r="Y2008" i="1"/>
  <c r="AD2008" i="1"/>
  <c r="T2015" i="1"/>
  <c r="W2009" i="1"/>
  <c r="L2015" i="1"/>
  <c r="M2015" i="1"/>
  <c r="Q2015" i="1"/>
  <c r="S2015" i="1"/>
  <c r="X2009" i="1"/>
  <c r="AE2008" i="1"/>
  <c r="AF2008" i="1"/>
  <c r="AH2008" i="1"/>
  <c r="Z2012" i="1"/>
  <c r="AA2009" i="1"/>
  <c r="AC2009" i="1"/>
  <c r="Y2009" i="1"/>
  <c r="AD2009" i="1"/>
  <c r="T2016" i="1"/>
  <c r="W2010" i="1"/>
  <c r="L2016" i="1"/>
  <c r="M2016" i="1"/>
  <c r="Q2016" i="1"/>
  <c r="S2016" i="1"/>
  <c r="X2010" i="1"/>
  <c r="AE2009" i="1"/>
  <c r="AF2009" i="1"/>
  <c r="AH2009" i="1"/>
  <c r="Z2013" i="1"/>
  <c r="AA2010" i="1"/>
  <c r="AC2010" i="1"/>
  <c r="Y2010" i="1"/>
  <c r="AD2010" i="1"/>
  <c r="T2017" i="1"/>
  <c r="W2011" i="1"/>
  <c r="L2017" i="1"/>
  <c r="M2017" i="1"/>
  <c r="Q2017" i="1"/>
  <c r="S2017" i="1"/>
  <c r="X2011" i="1"/>
  <c r="AE2010" i="1"/>
  <c r="AF2010" i="1"/>
  <c r="AH2010" i="1"/>
  <c r="Z2014" i="1"/>
  <c r="AA2011" i="1"/>
  <c r="AC2011" i="1"/>
  <c r="Y2011" i="1"/>
  <c r="AD2011" i="1"/>
  <c r="T2018" i="1"/>
  <c r="W2012" i="1"/>
  <c r="L2018" i="1"/>
  <c r="M2018" i="1"/>
  <c r="Q2018" i="1"/>
  <c r="S2018" i="1"/>
  <c r="X2012" i="1"/>
  <c r="AE2011" i="1"/>
  <c r="AF2011" i="1"/>
  <c r="AH2011" i="1"/>
  <c r="Z2015" i="1"/>
  <c r="AA2012" i="1"/>
  <c r="AC2012" i="1"/>
  <c r="Y2012" i="1"/>
  <c r="AD2012" i="1"/>
  <c r="T2019" i="1"/>
  <c r="W2013" i="1"/>
  <c r="L2019" i="1"/>
  <c r="M2019" i="1"/>
  <c r="Q2019" i="1"/>
  <c r="S2019" i="1"/>
  <c r="X2013" i="1"/>
  <c r="AE2012" i="1"/>
  <c r="AF2012" i="1"/>
  <c r="AH2012" i="1"/>
  <c r="Z2016" i="1"/>
  <c r="AA2013" i="1"/>
  <c r="AC2013" i="1"/>
  <c r="Y2013" i="1"/>
  <c r="AD2013" i="1"/>
  <c r="T2020" i="1"/>
  <c r="W2014" i="1"/>
  <c r="L2020" i="1"/>
  <c r="M2020" i="1"/>
  <c r="Q2020" i="1"/>
  <c r="S2020" i="1"/>
  <c r="X2014" i="1"/>
  <c r="AE2013" i="1"/>
  <c r="AF2013" i="1"/>
  <c r="AH2013" i="1"/>
  <c r="Z2017" i="1"/>
  <c r="AA2014" i="1"/>
  <c r="AC2014" i="1"/>
  <c r="Y2014" i="1"/>
  <c r="AD2014" i="1"/>
  <c r="T2021" i="1"/>
  <c r="W2015" i="1"/>
  <c r="L2021" i="1"/>
  <c r="M2021" i="1"/>
  <c r="Q2021" i="1"/>
  <c r="S2021" i="1"/>
  <c r="X2015" i="1"/>
  <c r="AE2014" i="1"/>
  <c r="AF2014" i="1"/>
  <c r="AH2014" i="1"/>
  <c r="Z2018" i="1"/>
  <c r="AA2015" i="1"/>
  <c r="AC2015" i="1"/>
  <c r="Y2015" i="1"/>
  <c r="AD2015" i="1"/>
  <c r="T2022" i="1"/>
  <c r="W2016" i="1"/>
  <c r="L2022" i="1"/>
  <c r="M2022" i="1"/>
  <c r="Q2022" i="1"/>
  <c r="S2022" i="1"/>
  <c r="X2016" i="1"/>
  <c r="AE2015" i="1"/>
  <c r="AF2015" i="1"/>
  <c r="AH2015" i="1"/>
  <c r="Z2019" i="1"/>
  <c r="AA2016" i="1"/>
  <c r="AC2016" i="1"/>
  <c r="Y2016" i="1"/>
  <c r="AD2016" i="1"/>
  <c r="T2023" i="1"/>
  <c r="W2017" i="1"/>
  <c r="L2023" i="1"/>
  <c r="M2023" i="1"/>
  <c r="Q2023" i="1"/>
  <c r="S2023" i="1"/>
  <c r="X2017" i="1"/>
  <c r="AE2016" i="1"/>
  <c r="AF2016" i="1"/>
  <c r="AH2016" i="1"/>
  <c r="Z2020" i="1"/>
  <c r="AA2017" i="1"/>
  <c r="AC2017" i="1"/>
  <c r="Y2017" i="1"/>
  <c r="AD2017" i="1"/>
  <c r="T2024" i="1"/>
  <c r="W2018" i="1"/>
  <c r="L2024" i="1"/>
  <c r="M2024" i="1"/>
  <c r="Q2024" i="1"/>
  <c r="S2024" i="1"/>
  <c r="X2018" i="1"/>
  <c r="AE2017" i="1"/>
  <c r="AF2017" i="1"/>
  <c r="AH2017" i="1"/>
  <c r="Z2021" i="1"/>
  <c r="AA2018" i="1"/>
  <c r="AC2018" i="1"/>
  <c r="Y2018" i="1"/>
  <c r="AD2018" i="1"/>
  <c r="T2025" i="1"/>
  <c r="W2019" i="1"/>
  <c r="L2025" i="1"/>
  <c r="M2025" i="1"/>
  <c r="Q2025" i="1"/>
  <c r="S2025" i="1"/>
  <c r="X2019" i="1"/>
  <c r="AE2018" i="1"/>
  <c r="AF2018" i="1"/>
  <c r="AH2018" i="1"/>
  <c r="Z2022" i="1"/>
  <c r="AA2019" i="1"/>
  <c r="AC2019" i="1"/>
  <c r="Y2019" i="1"/>
  <c r="AD2019" i="1"/>
  <c r="T2026" i="1"/>
  <c r="W2020" i="1"/>
  <c r="L2026" i="1"/>
  <c r="M2026" i="1"/>
  <c r="Q2026" i="1"/>
  <c r="S2026" i="1"/>
  <c r="X2020" i="1"/>
  <c r="AE2019" i="1"/>
  <c r="AF2019" i="1"/>
  <c r="AH2019" i="1"/>
  <c r="Z2023" i="1"/>
  <c r="AA2020" i="1"/>
  <c r="AC2020" i="1"/>
  <c r="Y2020" i="1"/>
  <c r="AD2020" i="1"/>
  <c r="T2027" i="1"/>
  <c r="W2021" i="1"/>
  <c r="L2027" i="1"/>
  <c r="M2027" i="1"/>
  <c r="Q2027" i="1"/>
  <c r="S2027" i="1"/>
  <c r="X2021" i="1"/>
  <c r="AE2020" i="1"/>
  <c r="AF2020" i="1"/>
  <c r="AH2020" i="1"/>
  <c r="Z2024" i="1"/>
  <c r="AA2021" i="1"/>
  <c r="AC2021" i="1"/>
  <c r="Y2021" i="1"/>
  <c r="AD2021" i="1"/>
  <c r="T2028" i="1"/>
  <c r="W2022" i="1"/>
  <c r="L2028" i="1"/>
  <c r="M2028" i="1"/>
  <c r="Q2028" i="1"/>
  <c r="S2028" i="1"/>
  <c r="X2022" i="1"/>
  <c r="AE2021" i="1"/>
  <c r="AF2021" i="1"/>
  <c r="AH2021" i="1"/>
  <c r="Z2025" i="1"/>
  <c r="AA2022" i="1"/>
  <c r="AC2022" i="1"/>
  <c r="Y2022" i="1"/>
  <c r="AD2022" i="1"/>
  <c r="T2029" i="1"/>
  <c r="W2023" i="1"/>
  <c r="L2029" i="1"/>
  <c r="M2029" i="1"/>
  <c r="Q2029" i="1"/>
  <c r="S2029" i="1"/>
  <c r="X2023" i="1"/>
  <c r="AE2022" i="1"/>
  <c r="AF2022" i="1"/>
  <c r="AH2022" i="1"/>
  <c r="Z2026" i="1"/>
  <c r="AA2023" i="1"/>
  <c r="AC2023" i="1"/>
  <c r="Y2023" i="1"/>
  <c r="AD2023" i="1"/>
  <c r="T2030" i="1"/>
  <c r="W2024" i="1"/>
  <c r="L2030" i="1"/>
  <c r="M2030" i="1"/>
  <c r="Q2030" i="1"/>
  <c r="S2030" i="1"/>
  <c r="X2024" i="1"/>
  <c r="AE2023" i="1"/>
  <c r="AF2023" i="1"/>
  <c r="AH2023" i="1"/>
  <c r="Z2027" i="1"/>
  <c r="AA2024" i="1"/>
  <c r="AC2024" i="1"/>
  <c r="Y2024" i="1"/>
  <c r="AD2024" i="1"/>
  <c r="T2031" i="1"/>
  <c r="W2025" i="1"/>
  <c r="L2031" i="1"/>
  <c r="M2031" i="1"/>
  <c r="Q2031" i="1"/>
  <c r="S2031" i="1"/>
  <c r="X2025" i="1"/>
  <c r="AE2024" i="1"/>
  <c r="AF2024" i="1"/>
  <c r="AH2024" i="1"/>
  <c r="Z2028" i="1"/>
  <c r="AA2025" i="1"/>
  <c r="AC2025" i="1"/>
  <c r="Y2025" i="1"/>
  <c r="AD2025" i="1"/>
  <c r="T2032" i="1"/>
  <c r="W2026" i="1"/>
  <c r="L2032" i="1"/>
  <c r="M2032" i="1"/>
  <c r="Q2032" i="1"/>
  <c r="S2032" i="1"/>
  <c r="X2026" i="1"/>
  <c r="AE2025" i="1"/>
  <c r="AF2025" i="1"/>
  <c r="AH2025" i="1"/>
  <c r="Z2029" i="1"/>
  <c r="AA2026" i="1"/>
  <c r="AC2026" i="1"/>
  <c r="Y2026" i="1"/>
  <c r="AD2026" i="1"/>
  <c r="T2033" i="1"/>
  <c r="W2027" i="1"/>
  <c r="L2033" i="1"/>
  <c r="M2033" i="1"/>
  <c r="Q2033" i="1"/>
  <c r="S2033" i="1"/>
  <c r="X2027" i="1"/>
  <c r="AE2026" i="1"/>
  <c r="AF2026" i="1"/>
  <c r="AH2026" i="1"/>
  <c r="Z2030" i="1"/>
  <c r="AA2027" i="1"/>
  <c r="AC2027" i="1"/>
  <c r="Y2027" i="1"/>
  <c r="AD2027" i="1"/>
  <c r="T2034" i="1"/>
  <c r="W2028" i="1"/>
  <c r="L2034" i="1"/>
  <c r="M2034" i="1"/>
  <c r="Q2034" i="1"/>
  <c r="S2034" i="1"/>
  <c r="X2028" i="1"/>
  <c r="AE2027" i="1"/>
  <c r="AF2027" i="1"/>
  <c r="AH2027" i="1"/>
  <c r="Z2031" i="1"/>
  <c r="AA2028" i="1"/>
  <c r="AC2028" i="1"/>
  <c r="Y2028" i="1"/>
  <c r="AD2028" i="1"/>
  <c r="T2035" i="1"/>
  <c r="W2029" i="1"/>
  <c r="L2035" i="1"/>
  <c r="M2035" i="1"/>
  <c r="Q2035" i="1"/>
  <c r="S2035" i="1"/>
  <c r="X2029" i="1"/>
  <c r="AE2028" i="1"/>
  <c r="AF2028" i="1"/>
  <c r="AH2028" i="1"/>
  <c r="Z2032" i="1"/>
  <c r="AA2029" i="1"/>
  <c r="AC2029" i="1"/>
  <c r="Y2029" i="1"/>
  <c r="AD2029" i="1"/>
  <c r="T2036" i="1"/>
  <c r="W2030" i="1"/>
  <c r="L2036" i="1"/>
  <c r="M2036" i="1"/>
  <c r="Q2036" i="1"/>
  <c r="S2036" i="1"/>
  <c r="X2030" i="1"/>
  <c r="AE2029" i="1"/>
  <c r="AF2029" i="1"/>
  <c r="AH2029" i="1"/>
  <c r="Z2033" i="1"/>
  <c r="AA2030" i="1"/>
  <c r="AC2030" i="1"/>
  <c r="Y2030" i="1"/>
  <c r="AD2030" i="1"/>
  <c r="T2037" i="1"/>
  <c r="W2031" i="1"/>
  <c r="L2037" i="1"/>
  <c r="M2037" i="1"/>
  <c r="Q2037" i="1"/>
  <c r="S2037" i="1"/>
  <c r="X2031" i="1"/>
  <c r="AE2030" i="1"/>
  <c r="AF2030" i="1"/>
  <c r="AH2030" i="1"/>
  <c r="Z2034" i="1"/>
  <c r="AA2031" i="1"/>
  <c r="AC2031" i="1"/>
  <c r="Y2031" i="1"/>
  <c r="AD2031" i="1"/>
  <c r="T2038" i="1"/>
  <c r="W2032" i="1"/>
  <c r="L2038" i="1"/>
  <c r="M2038" i="1"/>
  <c r="Q2038" i="1"/>
  <c r="S2038" i="1"/>
  <c r="X2032" i="1"/>
  <c r="AE2031" i="1"/>
  <c r="AF2031" i="1"/>
  <c r="AH2031" i="1"/>
  <c r="Z2035" i="1"/>
  <c r="AA2032" i="1"/>
  <c r="AC2032" i="1"/>
  <c r="Y2032" i="1"/>
  <c r="AD2032" i="1"/>
  <c r="T2039" i="1"/>
  <c r="W2033" i="1"/>
  <c r="L2039" i="1"/>
  <c r="M2039" i="1"/>
  <c r="Q2039" i="1"/>
  <c r="S2039" i="1"/>
  <c r="X2033" i="1"/>
  <c r="AE2032" i="1"/>
  <c r="AF2032" i="1"/>
  <c r="AH2032" i="1"/>
  <c r="Z2036" i="1"/>
  <c r="AA2033" i="1"/>
  <c r="AC2033" i="1"/>
  <c r="Y2033" i="1"/>
  <c r="AD2033" i="1"/>
  <c r="T2040" i="1"/>
  <c r="W2034" i="1"/>
  <c r="L2040" i="1"/>
  <c r="M2040" i="1"/>
  <c r="Q2040" i="1"/>
  <c r="S2040" i="1"/>
  <c r="X2034" i="1"/>
  <c r="AE2033" i="1"/>
  <c r="AF2033" i="1"/>
  <c r="AH2033" i="1"/>
  <c r="Z2037" i="1"/>
  <c r="AA2034" i="1"/>
  <c r="AC2034" i="1"/>
  <c r="Y2034" i="1"/>
  <c r="AD2034" i="1"/>
  <c r="T2041" i="1"/>
  <c r="W2035" i="1"/>
  <c r="L2041" i="1"/>
  <c r="M2041" i="1"/>
  <c r="Q2041" i="1"/>
  <c r="S2041" i="1"/>
  <c r="X2035" i="1"/>
  <c r="AE2034" i="1"/>
  <c r="AF2034" i="1"/>
  <c r="AH2034" i="1"/>
  <c r="Z2038" i="1"/>
  <c r="AA2035" i="1"/>
  <c r="AC2035" i="1"/>
  <c r="Y2035" i="1"/>
  <c r="AD2035" i="1"/>
  <c r="T2042" i="1"/>
  <c r="W2036" i="1"/>
  <c r="L2042" i="1"/>
  <c r="M2042" i="1"/>
  <c r="Q2042" i="1"/>
  <c r="S2042" i="1"/>
  <c r="X2036" i="1"/>
  <c r="AE2035" i="1"/>
  <c r="AF2035" i="1"/>
  <c r="AH2035" i="1"/>
  <c r="Z2039" i="1"/>
  <c r="AA2036" i="1"/>
  <c r="AC2036" i="1"/>
  <c r="Y2036" i="1"/>
  <c r="AD2036" i="1"/>
  <c r="T2043" i="1"/>
  <c r="W2037" i="1"/>
  <c r="L2043" i="1"/>
  <c r="M2043" i="1"/>
  <c r="Q2043" i="1"/>
  <c r="S2043" i="1"/>
  <c r="X2037" i="1"/>
  <c r="AE2036" i="1"/>
  <c r="AF2036" i="1"/>
  <c r="AH2036" i="1"/>
  <c r="Z2040" i="1"/>
  <c r="AA2037" i="1"/>
  <c r="AC2037" i="1"/>
  <c r="Y2037" i="1"/>
  <c r="AD2037" i="1"/>
  <c r="T2044" i="1"/>
  <c r="W2038" i="1"/>
  <c r="L2044" i="1"/>
  <c r="M2044" i="1"/>
  <c r="Q2044" i="1"/>
  <c r="S2044" i="1"/>
  <c r="X2038" i="1"/>
  <c r="AE2037" i="1"/>
  <c r="AF2037" i="1"/>
  <c r="AH2037" i="1"/>
  <c r="Z2041" i="1"/>
  <c r="AA2038" i="1"/>
  <c r="AC2038" i="1"/>
  <c r="Y2038" i="1"/>
  <c r="AD2038" i="1"/>
  <c r="T2045" i="1"/>
  <c r="W2039" i="1"/>
  <c r="L2045" i="1"/>
  <c r="M2045" i="1"/>
  <c r="Q2045" i="1"/>
  <c r="S2045" i="1"/>
  <c r="X2039" i="1"/>
  <c r="AE2038" i="1"/>
  <c r="AF2038" i="1"/>
  <c r="AH2038" i="1"/>
  <c r="Z2042" i="1"/>
  <c r="AA2039" i="1"/>
  <c r="AC2039" i="1"/>
  <c r="Y2039" i="1"/>
  <c r="AD2039" i="1"/>
  <c r="T2046" i="1"/>
  <c r="W2040" i="1"/>
  <c r="L2046" i="1"/>
  <c r="M2046" i="1"/>
  <c r="Q2046" i="1"/>
  <c r="S2046" i="1"/>
  <c r="X2040" i="1"/>
  <c r="AE2039" i="1"/>
  <c r="AF2039" i="1"/>
  <c r="AH2039" i="1"/>
  <c r="Z2043" i="1"/>
  <c r="AA2040" i="1"/>
  <c r="AC2040" i="1"/>
  <c r="Y2040" i="1"/>
  <c r="AD2040" i="1"/>
  <c r="T2047" i="1"/>
  <c r="W2041" i="1"/>
  <c r="L2047" i="1"/>
  <c r="M2047" i="1"/>
  <c r="Q2047" i="1"/>
  <c r="S2047" i="1"/>
  <c r="X2041" i="1"/>
  <c r="AE2040" i="1"/>
  <c r="AF2040" i="1"/>
  <c r="AH2040" i="1"/>
  <c r="Z2044" i="1"/>
  <c r="AA2041" i="1"/>
  <c r="AC2041" i="1"/>
  <c r="Y2041" i="1"/>
  <c r="AD2041" i="1"/>
  <c r="T2048" i="1"/>
  <c r="W2042" i="1"/>
  <c r="L2048" i="1"/>
  <c r="M2048" i="1"/>
  <c r="Q2048" i="1"/>
  <c r="S2048" i="1"/>
  <c r="X2042" i="1"/>
  <c r="AE2041" i="1"/>
  <c r="AF2041" i="1"/>
  <c r="AH2041" i="1"/>
  <c r="Z2045" i="1"/>
  <c r="AA2042" i="1"/>
  <c r="AC2042" i="1"/>
  <c r="Y2042" i="1"/>
  <c r="AD2042" i="1"/>
  <c r="T2049" i="1"/>
  <c r="W2043" i="1"/>
  <c r="L2049" i="1"/>
  <c r="M2049" i="1"/>
  <c r="Q2049" i="1"/>
  <c r="S2049" i="1"/>
  <c r="X2043" i="1"/>
  <c r="AE2042" i="1"/>
  <c r="AF2042" i="1"/>
  <c r="AH2042" i="1"/>
  <c r="Z2046" i="1"/>
  <c r="AA2043" i="1"/>
  <c r="AC2043" i="1"/>
  <c r="Y2043" i="1"/>
  <c r="AD2043" i="1"/>
  <c r="T2050" i="1"/>
  <c r="W2044" i="1"/>
  <c r="L2050" i="1"/>
  <c r="M2050" i="1"/>
  <c r="Q2050" i="1"/>
  <c r="S2050" i="1"/>
  <c r="X2044" i="1"/>
  <c r="AE2043" i="1"/>
  <c r="AF2043" i="1"/>
  <c r="AH2043" i="1"/>
  <c r="Z2047" i="1"/>
  <c r="AA2044" i="1"/>
  <c r="AC2044" i="1"/>
  <c r="Y2044" i="1"/>
  <c r="AD2044" i="1"/>
  <c r="T2051" i="1"/>
  <c r="W2045" i="1"/>
  <c r="L2051" i="1"/>
  <c r="M2051" i="1"/>
  <c r="Q2051" i="1"/>
  <c r="S2051" i="1"/>
  <c r="X2045" i="1"/>
  <c r="AE2044" i="1"/>
  <c r="AF2044" i="1"/>
  <c r="AH2044" i="1"/>
  <c r="Z2048" i="1"/>
  <c r="AA2045" i="1"/>
  <c r="AC2045" i="1"/>
  <c r="Y2045" i="1"/>
  <c r="AD2045" i="1"/>
  <c r="T2052" i="1"/>
  <c r="W2046" i="1"/>
  <c r="L2052" i="1"/>
  <c r="M2052" i="1"/>
  <c r="Q2052" i="1"/>
  <c r="S2052" i="1"/>
  <c r="X2046" i="1"/>
  <c r="AE2045" i="1"/>
  <c r="AF2045" i="1"/>
  <c r="AH2045" i="1"/>
  <c r="Z2049" i="1"/>
  <c r="AA2046" i="1"/>
  <c r="AC2046" i="1"/>
  <c r="Y2046" i="1"/>
  <c r="AD2046" i="1"/>
  <c r="T2053" i="1"/>
  <c r="W2047" i="1"/>
  <c r="L2053" i="1"/>
  <c r="M2053" i="1"/>
  <c r="Q2053" i="1"/>
  <c r="S2053" i="1"/>
  <c r="X2047" i="1"/>
  <c r="AE2046" i="1"/>
  <c r="AF2046" i="1"/>
  <c r="AH2046" i="1"/>
  <c r="Z2050" i="1"/>
  <c r="AA2047" i="1"/>
  <c r="AC2047" i="1"/>
  <c r="Y2047" i="1"/>
  <c r="AD2047" i="1"/>
  <c r="T2054" i="1"/>
  <c r="W2048" i="1"/>
  <c r="L2054" i="1"/>
  <c r="M2054" i="1"/>
  <c r="Q2054" i="1"/>
  <c r="S2054" i="1"/>
  <c r="X2048" i="1"/>
  <c r="AE2047" i="1"/>
  <c r="AF2047" i="1"/>
  <c r="AH2047" i="1"/>
  <c r="Z2051" i="1"/>
  <c r="AA2048" i="1"/>
  <c r="AC2048" i="1"/>
  <c r="Y2048" i="1"/>
  <c r="AD2048" i="1"/>
  <c r="T2055" i="1"/>
  <c r="W2049" i="1"/>
  <c r="L2055" i="1"/>
  <c r="M2055" i="1"/>
  <c r="Q2055" i="1"/>
  <c r="S2055" i="1"/>
  <c r="X2049" i="1"/>
  <c r="AE2048" i="1"/>
  <c r="AF2048" i="1"/>
  <c r="AH2048" i="1"/>
  <c r="Z2052" i="1"/>
  <c r="AA2049" i="1"/>
  <c r="AC2049" i="1"/>
  <c r="Y2049" i="1"/>
  <c r="AD2049" i="1"/>
  <c r="T2056" i="1"/>
  <c r="W2050" i="1"/>
  <c r="L2056" i="1"/>
  <c r="M2056" i="1"/>
  <c r="Q2056" i="1"/>
  <c r="S2056" i="1"/>
  <c r="X2050" i="1"/>
  <c r="AE2049" i="1"/>
  <c r="AF2049" i="1"/>
  <c r="AH2049" i="1"/>
  <c r="Z2053" i="1"/>
  <c r="AA2050" i="1"/>
  <c r="AC2050" i="1"/>
  <c r="Y2050" i="1"/>
  <c r="AD2050" i="1"/>
  <c r="T2057" i="1"/>
  <c r="W2051" i="1"/>
  <c r="L2057" i="1"/>
  <c r="M2057" i="1"/>
  <c r="Q2057" i="1"/>
  <c r="S2057" i="1"/>
  <c r="X2051" i="1"/>
  <c r="AE2050" i="1"/>
  <c r="AF2050" i="1"/>
  <c r="AH2050" i="1"/>
  <c r="Z2054" i="1"/>
  <c r="AA2051" i="1"/>
  <c r="AC2051" i="1"/>
  <c r="Y2051" i="1"/>
  <c r="AD2051" i="1"/>
  <c r="T2058" i="1"/>
  <c r="W2052" i="1"/>
  <c r="L2058" i="1"/>
  <c r="M2058" i="1"/>
  <c r="Q2058" i="1"/>
  <c r="S2058" i="1"/>
  <c r="X2052" i="1"/>
  <c r="AE2051" i="1"/>
  <c r="AF2051" i="1"/>
  <c r="AH2051" i="1"/>
  <c r="Z2055" i="1"/>
  <c r="AA2052" i="1"/>
  <c r="AC2052" i="1"/>
  <c r="Y2052" i="1"/>
  <c r="AD2052" i="1"/>
  <c r="T2059" i="1"/>
  <c r="W2053" i="1"/>
  <c r="L2059" i="1"/>
  <c r="M2059" i="1"/>
  <c r="Q2059" i="1"/>
  <c r="S2059" i="1"/>
  <c r="X2053" i="1"/>
  <c r="AE2052" i="1"/>
  <c r="AF2052" i="1"/>
  <c r="AH2052" i="1"/>
  <c r="Z2056" i="1"/>
  <c r="AA2053" i="1"/>
  <c r="AC2053" i="1"/>
  <c r="Y2053" i="1"/>
  <c r="AD2053" i="1"/>
  <c r="T2060" i="1"/>
  <c r="W2054" i="1"/>
  <c r="L2060" i="1"/>
  <c r="M2060" i="1"/>
  <c r="Q2060" i="1"/>
  <c r="S2060" i="1"/>
  <c r="X2054" i="1"/>
  <c r="AE2053" i="1"/>
  <c r="AF2053" i="1"/>
  <c r="AH2053" i="1"/>
  <c r="Z2057" i="1"/>
  <c r="AA2054" i="1"/>
  <c r="AC2054" i="1"/>
  <c r="Y2054" i="1"/>
  <c r="AD2054" i="1"/>
  <c r="T2061" i="1"/>
  <c r="W2055" i="1"/>
  <c r="L2061" i="1"/>
  <c r="M2061" i="1"/>
  <c r="Q2061" i="1"/>
  <c r="S2061" i="1"/>
  <c r="X2055" i="1"/>
  <c r="AE2054" i="1"/>
  <c r="AF2054" i="1"/>
  <c r="AH2054" i="1"/>
  <c r="Z2058" i="1"/>
  <c r="AA2055" i="1"/>
  <c r="AC2055" i="1"/>
  <c r="Y2055" i="1"/>
  <c r="AD2055" i="1"/>
  <c r="T2062" i="1"/>
  <c r="W2056" i="1"/>
  <c r="L2062" i="1"/>
  <c r="M2062" i="1"/>
  <c r="Q2062" i="1"/>
  <c r="S2062" i="1"/>
  <c r="X2056" i="1"/>
  <c r="AE2055" i="1"/>
  <c r="AF2055" i="1"/>
  <c r="AH2055" i="1"/>
  <c r="Z2059" i="1"/>
  <c r="AA2056" i="1"/>
  <c r="AC2056" i="1"/>
  <c r="Y2056" i="1"/>
  <c r="AD2056" i="1"/>
  <c r="T2063" i="1"/>
  <c r="W2057" i="1"/>
  <c r="L2063" i="1"/>
  <c r="M2063" i="1"/>
  <c r="Q2063" i="1"/>
  <c r="S2063" i="1"/>
  <c r="X2057" i="1"/>
  <c r="AE2056" i="1"/>
  <c r="AF2056" i="1"/>
  <c r="AH2056" i="1"/>
  <c r="Z2060" i="1"/>
  <c r="AA2057" i="1"/>
  <c r="AC2057" i="1"/>
  <c r="Y2057" i="1"/>
  <c r="AD2057" i="1"/>
  <c r="T2064" i="1"/>
  <c r="W2058" i="1"/>
  <c r="L2064" i="1"/>
  <c r="M2064" i="1"/>
  <c r="Q2064" i="1"/>
  <c r="S2064" i="1"/>
  <c r="X2058" i="1"/>
  <c r="AE2057" i="1"/>
  <c r="AF2057" i="1"/>
  <c r="AH2057" i="1"/>
  <c r="Z2061" i="1"/>
  <c r="AA2058" i="1"/>
  <c r="AC2058" i="1"/>
  <c r="Y2058" i="1"/>
  <c r="AD2058" i="1"/>
  <c r="T2065" i="1"/>
  <c r="W2059" i="1"/>
  <c r="L2065" i="1"/>
  <c r="M2065" i="1"/>
  <c r="Q2065" i="1"/>
  <c r="S2065" i="1"/>
  <c r="X2059" i="1"/>
  <c r="AE2058" i="1"/>
  <c r="AF2058" i="1"/>
  <c r="AH2058" i="1"/>
  <c r="Z2062" i="1"/>
  <c r="AA2059" i="1"/>
  <c r="AC2059" i="1"/>
  <c r="Y2059" i="1"/>
  <c r="AD2059" i="1"/>
  <c r="T2066" i="1"/>
  <c r="W2060" i="1"/>
  <c r="L2066" i="1"/>
  <c r="M2066" i="1"/>
  <c r="Q2066" i="1"/>
  <c r="S2066" i="1"/>
  <c r="X2060" i="1"/>
  <c r="AE2059" i="1"/>
  <c r="AF2059" i="1"/>
  <c r="AH2059" i="1"/>
  <c r="Z2063" i="1"/>
  <c r="AA2060" i="1"/>
  <c r="AC2060" i="1"/>
  <c r="Y2060" i="1"/>
  <c r="AD2060" i="1"/>
  <c r="T2067" i="1"/>
  <c r="W2061" i="1"/>
  <c r="L2067" i="1"/>
  <c r="M2067" i="1"/>
  <c r="Q2067" i="1"/>
  <c r="S2067" i="1"/>
  <c r="X2061" i="1"/>
  <c r="AE2060" i="1"/>
  <c r="AF2060" i="1"/>
  <c r="AH2060" i="1"/>
  <c r="Z2064" i="1"/>
  <c r="AA2061" i="1"/>
  <c r="AC2061" i="1"/>
  <c r="Y2061" i="1"/>
  <c r="AD2061" i="1"/>
  <c r="T2068" i="1"/>
  <c r="W2062" i="1"/>
  <c r="L2068" i="1"/>
  <c r="M2068" i="1"/>
  <c r="Q2068" i="1"/>
  <c r="S2068" i="1"/>
  <c r="X2062" i="1"/>
  <c r="AE2061" i="1"/>
  <c r="AF2061" i="1"/>
  <c r="AH2061" i="1"/>
  <c r="Z2065" i="1"/>
  <c r="AA2062" i="1"/>
  <c r="AC2062" i="1"/>
  <c r="Y2062" i="1"/>
  <c r="AD2062" i="1"/>
  <c r="T2069" i="1"/>
  <c r="W2063" i="1"/>
  <c r="L2069" i="1"/>
  <c r="M2069" i="1"/>
  <c r="Q2069" i="1"/>
  <c r="S2069" i="1"/>
  <c r="X2063" i="1"/>
  <c r="AE2062" i="1"/>
  <c r="AF2062" i="1"/>
  <c r="AH2062" i="1"/>
  <c r="Z2066" i="1"/>
  <c r="AA2063" i="1"/>
  <c r="AC2063" i="1"/>
  <c r="Y2063" i="1"/>
  <c r="AD2063" i="1"/>
  <c r="T2070" i="1"/>
  <c r="W2064" i="1"/>
  <c r="L2070" i="1"/>
  <c r="M2070" i="1"/>
  <c r="Q2070" i="1"/>
  <c r="S2070" i="1"/>
  <c r="X2064" i="1"/>
  <c r="AE2063" i="1"/>
  <c r="AF2063" i="1"/>
  <c r="AH2063" i="1"/>
  <c r="Z2067" i="1"/>
  <c r="AA2064" i="1"/>
  <c r="AC2064" i="1"/>
  <c r="Y2064" i="1"/>
  <c r="AD2064" i="1"/>
  <c r="T2071" i="1"/>
  <c r="W2065" i="1"/>
  <c r="L2071" i="1"/>
  <c r="M2071" i="1"/>
  <c r="Q2071" i="1"/>
  <c r="S2071" i="1"/>
  <c r="X2065" i="1"/>
  <c r="AE2064" i="1"/>
  <c r="AF2064" i="1"/>
  <c r="AH2064" i="1"/>
  <c r="Z2068" i="1"/>
  <c r="AA2065" i="1"/>
  <c r="AC2065" i="1"/>
  <c r="Y2065" i="1"/>
  <c r="AD2065" i="1"/>
  <c r="T2072" i="1"/>
  <c r="W2066" i="1"/>
  <c r="L2072" i="1"/>
  <c r="M2072" i="1"/>
  <c r="Q2072" i="1"/>
  <c r="S2072" i="1"/>
  <c r="X2066" i="1"/>
  <c r="AE2065" i="1"/>
  <c r="AF2065" i="1"/>
  <c r="AH2065" i="1"/>
  <c r="Z2069" i="1"/>
  <c r="AA2066" i="1"/>
  <c r="AC2066" i="1"/>
  <c r="Y2066" i="1"/>
  <c r="AD2066" i="1"/>
  <c r="T2073" i="1"/>
  <c r="W2067" i="1"/>
  <c r="L2073" i="1"/>
  <c r="M2073" i="1"/>
  <c r="Q2073" i="1"/>
  <c r="S2073" i="1"/>
  <c r="X2067" i="1"/>
  <c r="AE2066" i="1"/>
  <c r="AF2066" i="1"/>
  <c r="AH2066" i="1"/>
  <c r="Z2070" i="1"/>
  <c r="AA2067" i="1"/>
  <c r="AC2067" i="1"/>
  <c r="Y2067" i="1"/>
  <c r="AD2067" i="1"/>
  <c r="T2074" i="1"/>
  <c r="W2068" i="1"/>
  <c r="L2074" i="1"/>
  <c r="M2074" i="1"/>
  <c r="Q2074" i="1"/>
  <c r="S2074" i="1"/>
  <c r="X2068" i="1"/>
  <c r="AE2067" i="1"/>
  <c r="AF2067" i="1"/>
  <c r="AH2067" i="1"/>
  <c r="Z2071" i="1"/>
  <c r="AA2068" i="1"/>
  <c r="AC2068" i="1"/>
  <c r="Y2068" i="1"/>
  <c r="AD2068" i="1"/>
  <c r="T2075" i="1"/>
  <c r="W2069" i="1"/>
  <c r="L2075" i="1"/>
  <c r="M2075" i="1"/>
  <c r="Q2075" i="1"/>
  <c r="S2075" i="1"/>
  <c r="X2069" i="1"/>
  <c r="AE2068" i="1"/>
  <c r="AF2068" i="1"/>
  <c r="AH2068" i="1"/>
  <c r="Z2072" i="1"/>
  <c r="AA2069" i="1"/>
  <c r="AC2069" i="1"/>
  <c r="Y2069" i="1"/>
  <c r="AD2069" i="1"/>
  <c r="T2076" i="1"/>
  <c r="W2070" i="1"/>
  <c r="L2076" i="1"/>
  <c r="M2076" i="1"/>
  <c r="Q2076" i="1"/>
  <c r="S2076" i="1"/>
  <c r="X2070" i="1"/>
  <c r="AE2069" i="1"/>
  <c r="AF2069" i="1"/>
  <c r="AH2069" i="1"/>
  <c r="Z2073" i="1"/>
  <c r="AA2070" i="1"/>
  <c r="AC2070" i="1"/>
  <c r="Y2070" i="1"/>
  <c r="AD2070" i="1"/>
  <c r="T2077" i="1"/>
  <c r="W2071" i="1"/>
  <c r="L2077" i="1"/>
  <c r="M2077" i="1"/>
  <c r="Q2077" i="1"/>
  <c r="S2077" i="1"/>
  <c r="X2071" i="1"/>
  <c r="AE2070" i="1"/>
  <c r="AF2070" i="1"/>
  <c r="AH2070" i="1"/>
  <c r="Z2074" i="1"/>
  <c r="AA2071" i="1"/>
  <c r="AC2071" i="1"/>
  <c r="Y2071" i="1"/>
  <c r="AD2071" i="1"/>
  <c r="T2078" i="1"/>
  <c r="W2072" i="1"/>
  <c r="L2078" i="1"/>
  <c r="M2078" i="1"/>
  <c r="Q2078" i="1"/>
  <c r="S2078" i="1"/>
  <c r="X2072" i="1"/>
  <c r="AE2071" i="1"/>
  <c r="AF2071" i="1"/>
  <c r="AH2071" i="1"/>
  <c r="Z2075" i="1"/>
  <c r="AA2072" i="1"/>
  <c r="AC2072" i="1"/>
  <c r="Y2072" i="1"/>
  <c r="AD2072" i="1"/>
  <c r="T2079" i="1"/>
  <c r="W2073" i="1"/>
  <c r="L2079" i="1"/>
  <c r="M2079" i="1"/>
  <c r="Q2079" i="1"/>
  <c r="S2079" i="1"/>
  <c r="X2073" i="1"/>
  <c r="AE2072" i="1"/>
  <c r="AF2072" i="1"/>
  <c r="AH2072" i="1"/>
  <c r="Z2076" i="1"/>
  <c r="AA2073" i="1"/>
  <c r="AC2073" i="1"/>
  <c r="Y2073" i="1"/>
  <c r="AD2073" i="1"/>
  <c r="T2080" i="1"/>
  <c r="W2074" i="1"/>
  <c r="L2080" i="1"/>
  <c r="M2080" i="1"/>
  <c r="Q2080" i="1"/>
  <c r="S2080" i="1"/>
  <c r="X2074" i="1"/>
  <c r="AE2073" i="1"/>
  <c r="AF2073" i="1"/>
  <c r="AH2073" i="1"/>
  <c r="Z2077" i="1"/>
  <c r="AA2074" i="1"/>
  <c r="AC2074" i="1"/>
  <c r="Y2074" i="1"/>
  <c r="AD2074" i="1"/>
  <c r="T2081" i="1"/>
  <c r="W2075" i="1"/>
  <c r="L2081" i="1"/>
  <c r="M2081" i="1"/>
  <c r="Q2081" i="1"/>
  <c r="S2081" i="1"/>
  <c r="X2075" i="1"/>
  <c r="AE2074" i="1"/>
  <c r="AF2074" i="1"/>
  <c r="AH2074" i="1"/>
  <c r="Z2078" i="1"/>
  <c r="AA2075" i="1"/>
  <c r="AC2075" i="1"/>
  <c r="Y2075" i="1"/>
  <c r="AD2075" i="1"/>
  <c r="T2082" i="1"/>
  <c r="W2076" i="1"/>
  <c r="L2082" i="1"/>
  <c r="M2082" i="1"/>
  <c r="Q2082" i="1"/>
  <c r="S2082" i="1"/>
  <c r="X2076" i="1"/>
  <c r="AE2075" i="1"/>
  <c r="AF2075" i="1"/>
  <c r="AH2075" i="1"/>
  <c r="Z2079" i="1"/>
  <c r="AA2076" i="1"/>
  <c r="AC2076" i="1"/>
  <c r="Y2076" i="1"/>
  <c r="AD2076" i="1"/>
  <c r="T2083" i="1"/>
  <c r="W2077" i="1"/>
  <c r="L2083" i="1"/>
  <c r="M2083" i="1"/>
  <c r="Q2083" i="1"/>
  <c r="S2083" i="1"/>
  <c r="X2077" i="1"/>
  <c r="AE2076" i="1"/>
  <c r="AF2076" i="1"/>
  <c r="AH2076" i="1"/>
  <c r="Z2080" i="1"/>
  <c r="AA2077" i="1"/>
  <c r="AC2077" i="1"/>
  <c r="Y2077" i="1"/>
  <c r="AD2077" i="1"/>
  <c r="T2084" i="1"/>
  <c r="W2078" i="1"/>
  <c r="L2084" i="1"/>
  <c r="M2084" i="1"/>
  <c r="Q2084" i="1"/>
  <c r="S2084" i="1"/>
  <c r="X2078" i="1"/>
  <c r="AE2077" i="1"/>
  <c r="AF2077" i="1"/>
  <c r="AH2077" i="1"/>
  <c r="Z2081" i="1"/>
  <c r="AA2078" i="1"/>
  <c r="AC2078" i="1"/>
  <c r="Y2078" i="1"/>
  <c r="AD2078" i="1"/>
  <c r="T2085" i="1"/>
  <c r="W2079" i="1"/>
  <c r="L2085" i="1"/>
  <c r="M2085" i="1"/>
  <c r="Q2085" i="1"/>
  <c r="S2085" i="1"/>
  <c r="X2079" i="1"/>
  <c r="AE2078" i="1"/>
  <c r="AF2078" i="1"/>
  <c r="AH2078" i="1"/>
  <c r="Z2082" i="1"/>
  <c r="AA2079" i="1"/>
  <c r="AC2079" i="1"/>
  <c r="Y2079" i="1"/>
  <c r="AD2079" i="1"/>
  <c r="T2086" i="1"/>
  <c r="W2080" i="1"/>
  <c r="L2086" i="1"/>
  <c r="M2086" i="1"/>
  <c r="Q2086" i="1"/>
  <c r="S2086" i="1"/>
  <c r="X2080" i="1"/>
  <c r="AE2079" i="1"/>
  <c r="AF2079" i="1"/>
  <c r="AH2079" i="1"/>
  <c r="Z2083" i="1"/>
  <c r="AA2080" i="1"/>
  <c r="AC2080" i="1"/>
  <c r="Y2080" i="1"/>
  <c r="AD2080" i="1"/>
  <c r="T2087" i="1"/>
  <c r="W2081" i="1"/>
  <c r="L2087" i="1"/>
  <c r="M2087" i="1"/>
  <c r="Q2087" i="1"/>
  <c r="S2087" i="1"/>
  <c r="X2081" i="1"/>
  <c r="AE2080" i="1"/>
  <c r="AF2080" i="1"/>
  <c r="AH2080" i="1"/>
  <c r="Z2084" i="1"/>
  <c r="AA2081" i="1"/>
  <c r="AC2081" i="1"/>
  <c r="Y2081" i="1"/>
  <c r="AD2081" i="1"/>
  <c r="T2088" i="1"/>
  <c r="W2082" i="1"/>
  <c r="L2088" i="1"/>
  <c r="M2088" i="1"/>
  <c r="Q2088" i="1"/>
  <c r="S2088" i="1"/>
  <c r="X2082" i="1"/>
  <c r="AE2081" i="1"/>
  <c r="AF2081" i="1"/>
  <c r="AH2081" i="1"/>
  <c r="Z2085" i="1"/>
  <c r="AA2082" i="1"/>
  <c r="AC2082" i="1"/>
  <c r="Y2082" i="1"/>
  <c r="AD2082" i="1"/>
  <c r="T2089" i="1"/>
  <c r="W2083" i="1"/>
  <c r="L2089" i="1"/>
  <c r="M2089" i="1"/>
  <c r="Q2089" i="1"/>
  <c r="S2089" i="1"/>
  <c r="X2083" i="1"/>
  <c r="AE2082" i="1"/>
  <c r="AF2082" i="1"/>
  <c r="AH2082" i="1"/>
  <c r="Z2086" i="1"/>
  <c r="AA2083" i="1"/>
  <c r="AC2083" i="1"/>
  <c r="Y2083" i="1"/>
  <c r="AD2083" i="1"/>
  <c r="T2090" i="1"/>
  <c r="W2084" i="1"/>
  <c r="L2090" i="1"/>
  <c r="M2090" i="1"/>
  <c r="Q2090" i="1"/>
  <c r="S2090" i="1"/>
  <c r="X2084" i="1"/>
  <c r="AE2083" i="1"/>
  <c r="AF2083" i="1"/>
  <c r="AH2083" i="1"/>
  <c r="Z2087" i="1"/>
  <c r="AA2084" i="1"/>
  <c r="AC2084" i="1"/>
  <c r="Y2084" i="1"/>
  <c r="AD2084" i="1"/>
  <c r="T2091" i="1"/>
  <c r="W2085" i="1"/>
  <c r="L2091" i="1"/>
  <c r="M2091" i="1"/>
  <c r="Q2091" i="1"/>
  <c r="S2091" i="1"/>
  <c r="X2085" i="1"/>
  <c r="AE2084" i="1"/>
  <c r="AF2084" i="1"/>
  <c r="AH2084" i="1"/>
  <c r="Z2088" i="1"/>
  <c r="AA2085" i="1"/>
  <c r="AC2085" i="1"/>
  <c r="Y2085" i="1"/>
  <c r="AD2085" i="1"/>
  <c r="T2092" i="1"/>
  <c r="W2086" i="1"/>
  <c r="L2092" i="1"/>
  <c r="M2092" i="1"/>
  <c r="Q2092" i="1"/>
  <c r="S2092" i="1"/>
  <c r="X2086" i="1"/>
  <c r="AE2085" i="1"/>
  <c r="AF2085" i="1"/>
  <c r="AH2085" i="1"/>
  <c r="Z2089" i="1"/>
  <c r="AA2086" i="1"/>
  <c r="AC2086" i="1"/>
  <c r="Y2086" i="1"/>
  <c r="AD2086" i="1"/>
  <c r="T2093" i="1"/>
  <c r="W2087" i="1"/>
  <c r="L2093" i="1"/>
  <c r="M2093" i="1"/>
  <c r="Q2093" i="1"/>
  <c r="S2093" i="1"/>
  <c r="X2087" i="1"/>
  <c r="AE2086" i="1"/>
  <c r="AF2086" i="1"/>
  <c r="AH2086" i="1"/>
  <c r="Z2090" i="1"/>
  <c r="AA2087" i="1"/>
  <c r="AC2087" i="1"/>
  <c r="Y2087" i="1"/>
  <c r="AD2087" i="1"/>
  <c r="T2094" i="1"/>
  <c r="W2088" i="1"/>
  <c r="L2094" i="1"/>
  <c r="M2094" i="1"/>
  <c r="Q2094" i="1"/>
  <c r="S2094" i="1"/>
  <c r="X2088" i="1"/>
  <c r="AE2087" i="1"/>
  <c r="AF2087" i="1"/>
  <c r="AH2087" i="1"/>
  <c r="Z2091" i="1"/>
  <c r="AA2088" i="1"/>
  <c r="AC2088" i="1"/>
  <c r="Y2088" i="1"/>
  <c r="AD2088" i="1"/>
  <c r="T2095" i="1"/>
  <c r="W2089" i="1"/>
  <c r="L2095" i="1"/>
  <c r="M2095" i="1"/>
  <c r="Q2095" i="1"/>
  <c r="S2095" i="1"/>
  <c r="X2089" i="1"/>
  <c r="AE2088" i="1"/>
  <c r="AF2088" i="1"/>
  <c r="AH2088" i="1"/>
  <c r="Z2092" i="1"/>
  <c r="AA2089" i="1"/>
  <c r="AC2089" i="1"/>
  <c r="Y2089" i="1"/>
  <c r="AD2089" i="1"/>
  <c r="T2096" i="1"/>
  <c r="W2090" i="1"/>
  <c r="L2096" i="1"/>
  <c r="M2096" i="1"/>
  <c r="Q2096" i="1"/>
  <c r="S2096" i="1"/>
  <c r="X2090" i="1"/>
  <c r="AE2089" i="1"/>
  <c r="AF2089" i="1"/>
  <c r="AH2089" i="1"/>
  <c r="Z2093" i="1"/>
  <c r="AA2090" i="1"/>
  <c r="AC2090" i="1"/>
  <c r="Y2090" i="1"/>
  <c r="AD2090" i="1"/>
  <c r="T2097" i="1"/>
  <c r="W2091" i="1"/>
  <c r="L2097" i="1"/>
  <c r="M2097" i="1"/>
  <c r="Q2097" i="1"/>
  <c r="S2097" i="1"/>
  <c r="X2091" i="1"/>
  <c r="AE2090" i="1"/>
  <c r="AF2090" i="1"/>
  <c r="AH2090" i="1"/>
  <c r="Z2094" i="1"/>
  <c r="AA2091" i="1"/>
  <c r="AC2091" i="1"/>
  <c r="Y2091" i="1"/>
  <c r="AD2091" i="1"/>
  <c r="T2098" i="1"/>
  <c r="W2092" i="1"/>
  <c r="L2098" i="1"/>
  <c r="M2098" i="1"/>
  <c r="Q2098" i="1"/>
  <c r="S2098" i="1"/>
  <c r="X2092" i="1"/>
  <c r="AE2091" i="1"/>
  <c r="AF2091" i="1"/>
  <c r="AH2091" i="1"/>
  <c r="Z2095" i="1"/>
  <c r="AA2092" i="1"/>
  <c r="AC2092" i="1"/>
  <c r="Y2092" i="1"/>
  <c r="AD2092" i="1"/>
  <c r="T2099" i="1"/>
  <c r="W2093" i="1"/>
  <c r="L2099" i="1"/>
  <c r="M2099" i="1"/>
  <c r="Q2099" i="1"/>
  <c r="S2099" i="1"/>
  <c r="X2093" i="1"/>
  <c r="AE2092" i="1"/>
  <c r="AF2092" i="1"/>
  <c r="AH2092" i="1"/>
  <c r="Z2096" i="1"/>
  <c r="AA2093" i="1"/>
  <c r="AC2093" i="1"/>
  <c r="Y2093" i="1"/>
  <c r="AD2093" i="1"/>
  <c r="T2100" i="1"/>
  <c r="W2094" i="1"/>
  <c r="L2100" i="1"/>
  <c r="M2100" i="1"/>
  <c r="Q2100" i="1"/>
  <c r="S2100" i="1"/>
  <c r="X2094" i="1"/>
  <c r="AE2093" i="1"/>
  <c r="AF2093" i="1"/>
  <c r="AH2093" i="1"/>
  <c r="Z2097" i="1"/>
  <c r="AA2094" i="1"/>
  <c r="AC2094" i="1"/>
  <c r="Y2094" i="1"/>
  <c r="AD2094" i="1"/>
  <c r="T2101" i="1"/>
  <c r="W2095" i="1"/>
  <c r="L2101" i="1"/>
  <c r="M2101" i="1"/>
  <c r="Q2101" i="1"/>
  <c r="S2101" i="1"/>
  <c r="X2095" i="1"/>
  <c r="AE2094" i="1"/>
  <c r="AF2094" i="1"/>
  <c r="AH2094" i="1"/>
  <c r="Z2098" i="1"/>
  <c r="AA2095" i="1"/>
  <c r="AC2095" i="1"/>
  <c r="Y2095" i="1"/>
  <c r="AD2095" i="1"/>
  <c r="T2102" i="1"/>
  <c r="W2096" i="1"/>
  <c r="L2102" i="1"/>
  <c r="M2102" i="1"/>
  <c r="Q2102" i="1"/>
  <c r="S2102" i="1"/>
  <c r="X2096" i="1"/>
  <c r="AE2095" i="1"/>
  <c r="AF2095" i="1"/>
  <c r="AH2095" i="1"/>
  <c r="Z2099" i="1"/>
  <c r="AA2096" i="1"/>
  <c r="AC2096" i="1"/>
  <c r="Y2096" i="1"/>
  <c r="AD2096" i="1"/>
  <c r="T2103" i="1"/>
  <c r="W2097" i="1"/>
  <c r="L2103" i="1"/>
  <c r="M2103" i="1"/>
  <c r="Q2103" i="1"/>
  <c r="S2103" i="1"/>
  <c r="X2097" i="1"/>
  <c r="AE2096" i="1"/>
  <c r="AF2096" i="1"/>
  <c r="AH2096" i="1"/>
  <c r="Z2100" i="1"/>
  <c r="AA2097" i="1"/>
  <c r="AC2097" i="1"/>
  <c r="Y2097" i="1"/>
  <c r="AD2097" i="1"/>
  <c r="T2104" i="1"/>
  <c r="W2098" i="1"/>
  <c r="L2104" i="1"/>
  <c r="M2104" i="1"/>
  <c r="Q2104" i="1"/>
  <c r="S2104" i="1"/>
  <c r="X2098" i="1"/>
  <c r="AE2097" i="1"/>
  <c r="AF2097" i="1"/>
  <c r="AH2097" i="1"/>
  <c r="Z2101" i="1"/>
  <c r="AA2098" i="1"/>
  <c r="AC2098" i="1"/>
  <c r="Y2098" i="1"/>
  <c r="AD2098" i="1"/>
  <c r="T2105" i="1"/>
  <c r="W2099" i="1"/>
  <c r="L2105" i="1"/>
  <c r="M2105" i="1"/>
  <c r="Q2105" i="1"/>
  <c r="S2105" i="1"/>
  <c r="X2099" i="1"/>
  <c r="AE2098" i="1"/>
  <c r="AF2098" i="1"/>
  <c r="AH2098" i="1"/>
  <c r="Z2102" i="1"/>
  <c r="AA2099" i="1"/>
  <c r="AC2099" i="1"/>
  <c r="Y2099" i="1"/>
  <c r="AD2099" i="1"/>
  <c r="T2106" i="1"/>
  <c r="W2100" i="1"/>
  <c r="L2106" i="1"/>
  <c r="M2106" i="1"/>
  <c r="Q2106" i="1"/>
  <c r="S2106" i="1"/>
  <c r="X2100" i="1"/>
  <c r="AE2099" i="1"/>
  <c r="AF2099" i="1"/>
  <c r="AH2099" i="1"/>
  <c r="Z2103" i="1"/>
  <c r="AA2100" i="1"/>
  <c r="AC2100" i="1"/>
  <c r="Y2100" i="1"/>
  <c r="AD2100" i="1"/>
  <c r="T2107" i="1"/>
  <c r="W2101" i="1"/>
  <c r="L2107" i="1"/>
  <c r="M2107" i="1"/>
  <c r="Q2107" i="1"/>
  <c r="S2107" i="1"/>
  <c r="X2101" i="1"/>
  <c r="AE2100" i="1"/>
  <c r="AF2100" i="1"/>
  <c r="AH2100" i="1"/>
  <c r="Z2104" i="1"/>
  <c r="AA2101" i="1"/>
  <c r="AC2101" i="1"/>
  <c r="Y2101" i="1"/>
  <c r="AD2101" i="1"/>
  <c r="T2108" i="1"/>
  <c r="W2102" i="1"/>
  <c r="L2108" i="1"/>
  <c r="M2108" i="1"/>
  <c r="Q2108" i="1"/>
  <c r="S2108" i="1"/>
  <c r="X2102" i="1"/>
  <c r="AE2101" i="1"/>
  <c r="AF2101" i="1"/>
  <c r="AH2101" i="1"/>
  <c r="Z2105" i="1"/>
  <c r="AA2102" i="1"/>
  <c r="AC2102" i="1"/>
  <c r="Y2102" i="1"/>
  <c r="AD2102" i="1"/>
  <c r="T2109" i="1"/>
  <c r="W2103" i="1"/>
  <c r="L2109" i="1"/>
  <c r="M2109" i="1"/>
  <c r="Q2109" i="1"/>
  <c r="S2109" i="1"/>
  <c r="X2103" i="1"/>
  <c r="AE2102" i="1"/>
  <c r="AF2102" i="1"/>
  <c r="AH2102" i="1"/>
  <c r="Z2106" i="1"/>
  <c r="AA2103" i="1"/>
  <c r="AC2103" i="1"/>
  <c r="Y2103" i="1"/>
  <c r="AD2103" i="1"/>
  <c r="T2110" i="1"/>
  <c r="W2104" i="1"/>
  <c r="L2110" i="1"/>
  <c r="M2110" i="1"/>
  <c r="Q2110" i="1"/>
  <c r="S2110" i="1"/>
  <c r="X2104" i="1"/>
  <c r="AE2103" i="1"/>
  <c r="AF2103" i="1"/>
  <c r="AH2103" i="1"/>
  <c r="Z2107" i="1"/>
  <c r="AA2104" i="1"/>
  <c r="AC2104" i="1"/>
  <c r="Y2104" i="1"/>
  <c r="AD2104" i="1"/>
  <c r="T2111" i="1"/>
  <c r="W2105" i="1"/>
  <c r="L2111" i="1"/>
  <c r="M2111" i="1"/>
  <c r="Q2111" i="1"/>
  <c r="S2111" i="1"/>
  <c r="X2105" i="1"/>
  <c r="AE2104" i="1"/>
  <c r="AF2104" i="1"/>
  <c r="AH2104" i="1"/>
  <c r="Z2108" i="1"/>
  <c r="AA2105" i="1"/>
  <c r="AC2105" i="1"/>
  <c r="Y2105" i="1"/>
  <c r="AD2105" i="1"/>
  <c r="T2112" i="1"/>
  <c r="W2106" i="1"/>
  <c r="L2112" i="1"/>
  <c r="M2112" i="1"/>
  <c r="Q2112" i="1"/>
  <c r="S2112" i="1"/>
  <c r="X2106" i="1"/>
  <c r="AE2105" i="1"/>
  <c r="AF2105" i="1"/>
  <c r="AH2105" i="1"/>
  <c r="Z2109" i="1"/>
  <c r="AA2106" i="1"/>
  <c r="AC2106" i="1"/>
  <c r="Y2106" i="1"/>
  <c r="AD2106" i="1"/>
  <c r="T2113" i="1"/>
  <c r="W2107" i="1"/>
  <c r="L2113" i="1"/>
  <c r="M2113" i="1"/>
  <c r="Q2113" i="1"/>
  <c r="S2113" i="1"/>
  <c r="X2107" i="1"/>
  <c r="AE2106" i="1"/>
  <c r="AF2106" i="1"/>
  <c r="AH2106" i="1"/>
  <c r="Z2110" i="1"/>
  <c r="AA2107" i="1"/>
  <c r="AC2107" i="1"/>
  <c r="Y2107" i="1"/>
  <c r="AD2107" i="1"/>
  <c r="T2114" i="1"/>
  <c r="W2108" i="1"/>
  <c r="L2114" i="1"/>
  <c r="M2114" i="1"/>
  <c r="Q2114" i="1"/>
  <c r="S2114" i="1"/>
  <c r="X2108" i="1"/>
  <c r="AE2107" i="1"/>
  <c r="AF2107" i="1"/>
  <c r="AH2107" i="1"/>
  <c r="Z2111" i="1"/>
  <c r="AA2108" i="1"/>
  <c r="AC2108" i="1"/>
  <c r="Y2108" i="1"/>
  <c r="AD2108" i="1"/>
  <c r="T2115" i="1"/>
  <c r="W2109" i="1"/>
  <c r="L2115" i="1"/>
  <c r="M2115" i="1"/>
  <c r="Q2115" i="1"/>
  <c r="S2115" i="1"/>
  <c r="X2109" i="1"/>
  <c r="AE2108" i="1"/>
  <c r="AF2108" i="1"/>
  <c r="AH2108" i="1"/>
  <c r="Z2112" i="1"/>
  <c r="AA2109" i="1"/>
  <c r="AC2109" i="1"/>
  <c r="Y2109" i="1"/>
  <c r="AD2109" i="1"/>
  <c r="T2116" i="1"/>
  <c r="W2110" i="1"/>
  <c r="L2116" i="1"/>
  <c r="M2116" i="1"/>
  <c r="Q2116" i="1"/>
  <c r="S2116" i="1"/>
  <c r="X2110" i="1"/>
  <c r="AE2109" i="1"/>
  <c r="AF2109" i="1"/>
  <c r="AH2109" i="1"/>
  <c r="Z2113" i="1"/>
  <c r="AA2110" i="1"/>
  <c r="AC2110" i="1"/>
  <c r="Y2110" i="1"/>
  <c r="AD2110" i="1"/>
  <c r="T2117" i="1"/>
  <c r="W2111" i="1"/>
  <c r="L2117" i="1"/>
  <c r="M2117" i="1"/>
  <c r="Q2117" i="1"/>
  <c r="S2117" i="1"/>
  <c r="X2111" i="1"/>
  <c r="AE2110" i="1"/>
  <c r="AF2110" i="1"/>
  <c r="AH2110" i="1"/>
  <c r="Z2114" i="1"/>
  <c r="AA2111" i="1"/>
  <c r="AC2111" i="1"/>
  <c r="Y2111" i="1"/>
  <c r="AD2111" i="1"/>
  <c r="T2118" i="1"/>
  <c r="W2112" i="1"/>
  <c r="L2118" i="1"/>
  <c r="M2118" i="1"/>
  <c r="Q2118" i="1"/>
  <c r="S2118" i="1"/>
  <c r="X2112" i="1"/>
  <c r="AE2111" i="1"/>
  <c r="AF2111" i="1"/>
  <c r="AH2111" i="1"/>
  <c r="Z2115" i="1"/>
  <c r="AA2112" i="1"/>
  <c r="AC2112" i="1"/>
  <c r="Y2112" i="1"/>
  <c r="AD2112" i="1"/>
  <c r="T2119" i="1"/>
  <c r="W2113" i="1"/>
  <c r="L2119" i="1"/>
  <c r="M2119" i="1"/>
  <c r="Q2119" i="1"/>
  <c r="S2119" i="1"/>
  <c r="X2113" i="1"/>
  <c r="AE2112" i="1"/>
  <c r="AF2112" i="1"/>
  <c r="AH2112" i="1"/>
  <c r="Z2116" i="1"/>
  <c r="AA2113" i="1"/>
  <c r="AC2113" i="1"/>
  <c r="Y2113" i="1"/>
  <c r="AD2113" i="1"/>
  <c r="T2120" i="1"/>
  <c r="W2114" i="1"/>
  <c r="L2120" i="1"/>
  <c r="M2120" i="1"/>
  <c r="Q2120" i="1"/>
  <c r="S2120" i="1"/>
  <c r="X2114" i="1"/>
  <c r="AE2113" i="1"/>
  <c r="AF2113" i="1"/>
  <c r="AH2113" i="1"/>
  <c r="Z2117" i="1"/>
  <c r="AA2114" i="1"/>
  <c r="AC2114" i="1"/>
  <c r="Y2114" i="1"/>
  <c r="AD2114" i="1"/>
  <c r="T2121" i="1"/>
  <c r="W2115" i="1"/>
  <c r="L2121" i="1"/>
  <c r="M2121" i="1"/>
  <c r="Q2121" i="1"/>
  <c r="S2121" i="1"/>
  <c r="X2115" i="1"/>
  <c r="AE2114" i="1"/>
  <c r="AF2114" i="1"/>
  <c r="AH2114" i="1"/>
  <c r="Z2118" i="1"/>
  <c r="AA2115" i="1"/>
  <c r="AC2115" i="1"/>
  <c r="Y2115" i="1"/>
  <c r="AD2115" i="1"/>
  <c r="T2122" i="1"/>
  <c r="W2116" i="1"/>
  <c r="L2122" i="1"/>
  <c r="M2122" i="1"/>
  <c r="Q2122" i="1"/>
  <c r="S2122" i="1"/>
  <c r="X2116" i="1"/>
  <c r="AE2115" i="1"/>
  <c r="AF2115" i="1"/>
  <c r="AH2115" i="1"/>
  <c r="Z2119" i="1"/>
  <c r="AA2116" i="1"/>
  <c r="AC2116" i="1"/>
  <c r="Y2116" i="1"/>
  <c r="AD2116" i="1"/>
  <c r="T2123" i="1"/>
  <c r="W2117" i="1"/>
  <c r="L2123" i="1"/>
  <c r="M2123" i="1"/>
  <c r="Q2123" i="1"/>
  <c r="S2123" i="1"/>
  <c r="X2117" i="1"/>
  <c r="AE2116" i="1"/>
  <c r="AF2116" i="1"/>
  <c r="AH2116" i="1"/>
  <c r="Z2120" i="1"/>
  <c r="AA2117" i="1"/>
  <c r="AC2117" i="1"/>
  <c r="Y2117" i="1"/>
  <c r="AD2117" i="1"/>
  <c r="T2124" i="1"/>
  <c r="W2118" i="1"/>
  <c r="L2124" i="1"/>
  <c r="M2124" i="1"/>
  <c r="Q2124" i="1"/>
  <c r="S2124" i="1"/>
  <c r="X2118" i="1"/>
  <c r="AE2117" i="1"/>
  <c r="AF2117" i="1"/>
  <c r="AH2117" i="1"/>
  <c r="Z2121" i="1"/>
  <c r="AA2118" i="1"/>
  <c r="AC2118" i="1"/>
  <c r="Y2118" i="1"/>
  <c r="AD2118" i="1"/>
  <c r="T2125" i="1"/>
  <c r="W2119" i="1"/>
  <c r="L2125" i="1"/>
  <c r="M2125" i="1"/>
  <c r="Q2125" i="1"/>
  <c r="S2125" i="1"/>
  <c r="X2119" i="1"/>
  <c r="AE2118" i="1"/>
  <c r="AF2118" i="1"/>
  <c r="AH2118" i="1"/>
  <c r="Z2122" i="1"/>
  <c r="AA2119" i="1"/>
  <c r="AC2119" i="1"/>
  <c r="Y2119" i="1"/>
  <c r="AD2119" i="1"/>
  <c r="T2126" i="1"/>
  <c r="W2120" i="1"/>
  <c r="L2126" i="1"/>
  <c r="M2126" i="1"/>
  <c r="Q2126" i="1"/>
  <c r="S2126" i="1"/>
  <c r="X2120" i="1"/>
  <c r="AE2119" i="1"/>
  <c r="AF2119" i="1"/>
  <c r="AH2119" i="1"/>
  <c r="Z2123" i="1"/>
  <c r="AA2120" i="1"/>
  <c r="AC2120" i="1"/>
  <c r="Y2120" i="1"/>
  <c r="AD2120" i="1"/>
  <c r="T2127" i="1"/>
  <c r="W2121" i="1"/>
  <c r="L2127" i="1"/>
  <c r="M2127" i="1"/>
  <c r="Q2127" i="1"/>
  <c r="S2127" i="1"/>
  <c r="X2121" i="1"/>
  <c r="AE2120" i="1"/>
  <c r="AF2120" i="1"/>
  <c r="AH2120" i="1"/>
  <c r="Z2124" i="1"/>
  <c r="AA2121" i="1"/>
  <c r="AC2121" i="1"/>
  <c r="Y2121" i="1"/>
  <c r="AD2121" i="1"/>
  <c r="T2128" i="1"/>
  <c r="W2122" i="1"/>
  <c r="L2128" i="1"/>
  <c r="M2128" i="1"/>
  <c r="Q2128" i="1"/>
  <c r="S2128" i="1"/>
  <c r="X2122" i="1"/>
  <c r="AE2121" i="1"/>
  <c r="AF2121" i="1"/>
  <c r="AH2121" i="1"/>
  <c r="Z2125" i="1"/>
  <c r="AA2122" i="1"/>
  <c r="AC2122" i="1"/>
  <c r="Y2122" i="1"/>
  <c r="AD2122" i="1"/>
  <c r="T2129" i="1"/>
  <c r="W2123" i="1"/>
  <c r="L2129" i="1"/>
  <c r="M2129" i="1"/>
  <c r="Q2129" i="1"/>
  <c r="S2129" i="1"/>
  <c r="X2123" i="1"/>
  <c r="AE2122" i="1"/>
  <c r="AF2122" i="1"/>
  <c r="AH2122" i="1"/>
  <c r="Z2126" i="1"/>
  <c r="AA2123" i="1"/>
  <c r="AC2123" i="1"/>
  <c r="Y2123" i="1"/>
  <c r="AD2123" i="1"/>
  <c r="T2130" i="1"/>
  <c r="W2124" i="1"/>
  <c r="L2130" i="1"/>
  <c r="M2130" i="1"/>
  <c r="Q2130" i="1"/>
  <c r="S2130" i="1"/>
  <c r="X2124" i="1"/>
  <c r="AE2123" i="1"/>
  <c r="AF2123" i="1"/>
  <c r="AH2123" i="1"/>
  <c r="Z2127" i="1"/>
  <c r="AA2124" i="1"/>
  <c r="AC2124" i="1"/>
  <c r="Y2124" i="1"/>
  <c r="AD2124" i="1"/>
  <c r="T2131" i="1"/>
  <c r="W2125" i="1"/>
  <c r="L2131" i="1"/>
  <c r="M2131" i="1"/>
  <c r="Q2131" i="1"/>
  <c r="S2131" i="1"/>
  <c r="X2125" i="1"/>
  <c r="AE2124" i="1"/>
  <c r="AF2124" i="1"/>
  <c r="AH2124" i="1"/>
  <c r="Z2128" i="1"/>
  <c r="AA2125" i="1"/>
  <c r="AC2125" i="1"/>
  <c r="Y2125" i="1"/>
  <c r="AD2125" i="1"/>
  <c r="T2132" i="1"/>
  <c r="W2126" i="1"/>
  <c r="L2132" i="1"/>
  <c r="M2132" i="1"/>
  <c r="Q2132" i="1"/>
  <c r="S2132" i="1"/>
  <c r="X2126" i="1"/>
  <c r="AE2125" i="1"/>
  <c r="AF2125" i="1"/>
  <c r="AH2125" i="1"/>
  <c r="Z2129" i="1"/>
  <c r="AA2126" i="1"/>
  <c r="AC2126" i="1"/>
  <c r="Y2126" i="1"/>
  <c r="AD2126" i="1"/>
  <c r="T2133" i="1"/>
  <c r="W2127" i="1"/>
  <c r="L2133" i="1"/>
  <c r="M2133" i="1"/>
  <c r="Q2133" i="1"/>
  <c r="S2133" i="1"/>
  <c r="X2127" i="1"/>
  <c r="AE2126" i="1"/>
  <c r="AF2126" i="1"/>
  <c r="AH2126" i="1"/>
  <c r="Z2130" i="1"/>
  <c r="AA2127" i="1"/>
  <c r="AC2127" i="1"/>
  <c r="Y2127" i="1"/>
  <c r="AD2127" i="1"/>
  <c r="T2134" i="1"/>
  <c r="W2128" i="1"/>
  <c r="L2134" i="1"/>
  <c r="M2134" i="1"/>
  <c r="Q2134" i="1"/>
  <c r="S2134" i="1"/>
  <c r="X2128" i="1"/>
  <c r="AE2127" i="1"/>
  <c r="AF2127" i="1"/>
  <c r="AH2127" i="1"/>
  <c r="Z2131" i="1"/>
  <c r="AA2128" i="1"/>
  <c r="AC2128" i="1"/>
  <c r="Y2128" i="1"/>
  <c r="AD2128" i="1"/>
  <c r="T2135" i="1"/>
  <c r="W2129" i="1"/>
  <c r="L2135" i="1"/>
  <c r="M2135" i="1"/>
  <c r="Q2135" i="1"/>
  <c r="S2135" i="1"/>
  <c r="X2129" i="1"/>
  <c r="AE2128" i="1"/>
  <c r="AF2128" i="1"/>
  <c r="AH2128" i="1"/>
  <c r="Z2132" i="1"/>
  <c r="AA2129" i="1"/>
  <c r="AC2129" i="1"/>
  <c r="Y2129" i="1"/>
  <c r="AD2129" i="1"/>
  <c r="T2136" i="1"/>
  <c r="W2130" i="1"/>
  <c r="L2136" i="1"/>
  <c r="M2136" i="1"/>
  <c r="Q2136" i="1"/>
  <c r="S2136" i="1"/>
  <c r="X2130" i="1"/>
  <c r="AE2129" i="1"/>
  <c r="AF2129" i="1"/>
  <c r="AH2129" i="1"/>
  <c r="Z2133" i="1"/>
  <c r="AA2130" i="1"/>
  <c r="AC2130" i="1"/>
  <c r="Y2130" i="1"/>
  <c r="AD2130" i="1"/>
  <c r="T2137" i="1"/>
  <c r="W2131" i="1"/>
  <c r="L2137" i="1"/>
  <c r="M2137" i="1"/>
  <c r="Q2137" i="1"/>
  <c r="S2137" i="1"/>
  <c r="X2131" i="1"/>
  <c r="AE2130" i="1"/>
  <c r="AF2130" i="1"/>
  <c r="AH2130" i="1"/>
  <c r="Z2134" i="1"/>
  <c r="AA2131" i="1"/>
  <c r="AC2131" i="1"/>
  <c r="Y2131" i="1"/>
  <c r="AD2131" i="1"/>
  <c r="T2138" i="1"/>
  <c r="W2132" i="1"/>
  <c r="L2138" i="1"/>
  <c r="M2138" i="1"/>
  <c r="Q2138" i="1"/>
  <c r="S2138" i="1"/>
  <c r="X2132" i="1"/>
  <c r="AE2131" i="1"/>
  <c r="AF2131" i="1"/>
  <c r="AH2131" i="1"/>
  <c r="Z2135" i="1"/>
  <c r="AA2132" i="1"/>
  <c r="AC2132" i="1"/>
  <c r="Y2132" i="1"/>
  <c r="AD2132" i="1"/>
  <c r="T2139" i="1"/>
  <c r="W2133" i="1"/>
  <c r="L2139" i="1"/>
  <c r="M2139" i="1"/>
  <c r="Q2139" i="1"/>
  <c r="S2139" i="1"/>
  <c r="X2133" i="1"/>
  <c r="AE2132" i="1"/>
  <c r="AF2132" i="1"/>
  <c r="AH2132" i="1"/>
  <c r="Z2136" i="1"/>
  <c r="AA2133" i="1"/>
  <c r="AC2133" i="1"/>
  <c r="Y2133" i="1"/>
  <c r="AD2133" i="1"/>
  <c r="T2140" i="1"/>
  <c r="W2134" i="1"/>
  <c r="L2140" i="1"/>
  <c r="M2140" i="1"/>
  <c r="Q2140" i="1"/>
  <c r="S2140" i="1"/>
  <c r="X2134" i="1"/>
  <c r="AE2133" i="1"/>
  <c r="AF2133" i="1"/>
  <c r="AH2133" i="1"/>
  <c r="Z2137" i="1"/>
  <c r="AA2134" i="1"/>
  <c r="AC2134" i="1"/>
  <c r="Y2134" i="1"/>
  <c r="AD2134" i="1"/>
  <c r="T2141" i="1"/>
  <c r="W2135" i="1"/>
  <c r="L2141" i="1"/>
  <c r="M2141" i="1"/>
  <c r="Q2141" i="1"/>
  <c r="S2141" i="1"/>
  <c r="X2135" i="1"/>
  <c r="AE2134" i="1"/>
  <c r="AF2134" i="1"/>
  <c r="AH2134" i="1"/>
  <c r="Z2138" i="1"/>
  <c r="AA2135" i="1"/>
  <c r="AC2135" i="1"/>
  <c r="Y2135" i="1"/>
  <c r="AD2135" i="1"/>
  <c r="T2142" i="1"/>
  <c r="W2136" i="1"/>
  <c r="L2142" i="1"/>
  <c r="M2142" i="1"/>
  <c r="Q2142" i="1"/>
  <c r="S2142" i="1"/>
  <c r="X2136" i="1"/>
  <c r="AE2135" i="1"/>
  <c r="AF2135" i="1"/>
  <c r="AH2135" i="1"/>
  <c r="Z2139" i="1"/>
  <c r="AA2136" i="1"/>
  <c r="AC2136" i="1"/>
  <c r="Y2136" i="1"/>
  <c r="AD2136" i="1"/>
  <c r="T2143" i="1"/>
  <c r="W2137" i="1"/>
  <c r="L2143" i="1"/>
  <c r="M2143" i="1"/>
  <c r="Q2143" i="1"/>
  <c r="S2143" i="1"/>
  <c r="X2137" i="1"/>
  <c r="AE2136" i="1"/>
  <c r="AF2136" i="1"/>
  <c r="AH2136" i="1"/>
  <c r="Z2140" i="1"/>
  <c r="AA2137" i="1"/>
  <c r="AC2137" i="1"/>
  <c r="Y2137" i="1"/>
  <c r="AD2137" i="1"/>
  <c r="T2144" i="1"/>
  <c r="W2138" i="1"/>
  <c r="L2144" i="1"/>
  <c r="M2144" i="1"/>
  <c r="Q2144" i="1"/>
  <c r="S2144" i="1"/>
  <c r="X2138" i="1"/>
  <c r="AE2137" i="1"/>
  <c r="AF2137" i="1"/>
  <c r="AH2137" i="1"/>
  <c r="Z2141" i="1"/>
  <c r="AA2138" i="1"/>
  <c r="AC2138" i="1"/>
  <c r="Y2138" i="1"/>
  <c r="AD2138" i="1"/>
  <c r="T2145" i="1"/>
  <c r="W2139" i="1"/>
  <c r="L2145" i="1"/>
  <c r="M2145" i="1"/>
  <c r="Q2145" i="1"/>
  <c r="S2145" i="1"/>
  <c r="X2139" i="1"/>
  <c r="AE2138" i="1"/>
  <c r="AF2138" i="1"/>
  <c r="AH2138" i="1"/>
  <c r="Z2142" i="1"/>
  <c r="AA2139" i="1"/>
  <c r="AC2139" i="1"/>
  <c r="Y2139" i="1"/>
  <c r="AD2139" i="1"/>
  <c r="T2146" i="1"/>
  <c r="W2140" i="1"/>
  <c r="L2146" i="1"/>
  <c r="M2146" i="1"/>
  <c r="Q2146" i="1"/>
  <c r="S2146" i="1"/>
  <c r="X2140" i="1"/>
  <c r="AE2139" i="1"/>
  <c r="AF2139" i="1"/>
  <c r="AH2139" i="1"/>
  <c r="Z2143" i="1"/>
  <c r="AA2140" i="1"/>
  <c r="AC2140" i="1"/>
  <c r="Y2140" i="1"/>
  <c r="AD2140" i="1"/>
  <c r="T2147" i="1"/>
  <c r="W2141" i="1"/>
  <c r="L2147" i="1"/>
  <c r="M2147" i="1"/>
  <c r="Q2147" i="1"/>
  <c r="S2147" i="1"/>
  <c r="X2141" i="1"/>
  <c r="AE2140" i="1"/>
  <c r="AF2140" i="1"/>
  <c r="AH2140" i="1"/>
  <c r="Z2144" i="1"/>
  <c r="AA2141" i="1"/>
  <c r="AC2141" i="1"/>
  <c r="Y2141" i="1"/>
  <c r="AD2141" i="1"/>
  <c r="T2148" i="1"/>
  <c r="W2142" i="1"/>
  <c r="L2148" i="1"/>
  <c r="M2148" i="1"/>
  <c r="Q2148" i="1"/>
  <c r="S2148" i="1"/>
  <c r="X2142" i="1"/>
  <c r="AE2141" i="1"/>
  <c r="AF2141" i="1"/>
  <c r="AH2141" i="1"/>
  <c r="Z2145" i="1"/>
  <c r="AA2142" i="1"/>
  <c r="AC2142" i="1"/>
  <c r="Y2142" i="1"/>
  <c r="AD2142" i="1"/>
  <c r="T2149" i="1"/>
  <c r="W2143" i="1"/>
  <c r="L2149" i="1"/>
  <c r="M2149" i="1"/>
  <c r="Q2149" i="1"/>
  <c r="S2149" i="1"/>
  <c r="X2143" i="1"/>
  <c r="AE2142" i="1"/>
  <c r="AF2142" i="1"/>
  <c r="AH2142" i="1"/>
  <c r="Z2146" i="1"/>
  <c r="AA2143" i="1"/>
  <c r="AC2143" i="1"/>
  <c r="Y2143" i="1"/>
  <c r="AD2143" i="1"/>
  <c r="T2150" i="1"/>
  <c r="W2144" i="1"/>
  <c r="L2150" i="1"/>
  <c r="M2150" i="1"/>
  <c r="Q2150" i="1"/>
  <c r="S2150" i="1"/>
  <c r="X2144" i="1"/>
  <c r="AE2143" i="1"/>
  <c r="AF2143" i="1"/>
  <c r="AH2143" i="1"/>
  <c r="Z2147" i="1"/>
  <c r="AA2144" i="1"/>
  <c r="AC2144" i="1"/>
  <c r="Y2144" i="1"/>
  <c r="AD2144" i="1"/>
  <c r="T2151" i="1"/>
  <c r="W2145" i="1"/>
  <c r="L2151" i="1"/>
  <c r="M2151" i="1"/>
  <c r="Q2151" i="1"/>
  <c r="S2151" i="1"/>
  <c r="X2145" i="1"/>
  <c r="AE2144" i="1"/>
  <c r="AF2144" i="1"/>
  <c r="AH2144" i="1"/>
  <c r="Z2148" i="1"/>
  <c r="AA2145" i="1"/>
  <c r="AC2145" i="1"/>
  <c r="Y2145" i="1"/>
  <c r="AD2145" i="1"/>
  <c r="T2152" i="1"/>
  <c r="W2146" i="1"/>
  <c r="L2152" i="1"/>
  <c r="M2152" i="1"/>
  <c r="Q2152" i="1"/>
  <c r="S2152" i="1"/>
  <c r="X2146" i="1"/>
  <c r="AE2145" i="1"/>
  <c r="AF2145" i="1"/>
  <c r="AH2145" i="1"/>
  <c r="Z2149" i="1"/>
  <c r="AA2146" i="1"/>
  <c r="AC2146" i="1"/>
  <c r="Y2146" i="1"/>
  <c r="AD2146" i="1"/>
  <c r="T2153" i="1"/>
  <c r="W2147" i="1"/>
  <c r="L2153" i="1"/>
  <c r="M2153" i="1"/>
  <c r="Q2153" i="1"/>
  <c r="S2153" i="1"/>
  <c r="X2147" i="1"/>
  <c r="AE2146" i="1"/>
  <c r="AF2146" i="1"/>
  <c r="AH2146" i="1"/>
  <c r="Z2150" i="1"/>
  <c r="AA2147" i="1"/>
  <c r="AC2147" i="1"/>
  <c r="Y2147" i="1"/>
  <c r="AD2147" i="1"/>
  <c r="T2154" i="1"/>
  <c r="W2148" i="1"/>
  <c r="L2154" i="1"/>
  <c r="M2154" i="1"/>
  <c r="Q2154" i="1"/>
  <c r="S2154" i="1"/>
  <c r="X2148" i="1"/>
  <c r="AE2147" i="1"/>
  <c r="AF2147" i="1"/>
  <c r="AH2147" i="1"/>
  <c r="Z2151" i="1"/>
  <c r="AA2148" i="1"/>
  <c r="AC2148" i="1"/>
  <c r="Y2148" i="1"/>
  <c r="AD2148" i="1"/>
  <c r="T2155" i="1"/>
  <c r="W2149" i="1"/>
  <c r="L2155" i="1"/>
  <c r="M2155" i="1"/>
  <c r="Q2155" i="1"/>
  <c r="S2155" i="1"/>
  <c r="X2149" i="1"/>
  <c r="AE2148" i="1"/>
  <c r="AF2148" i="1"/>
  <c r="AH2148" i="1"/>
  <c r="Z2152" i="1"/>
  <c r="AA2149" i="1"/>
  <c r="AC2149" i="1"/>
  <c r="Y2149" i="1"/>
  <c r="AD2149" i="1"/>
  <c r="T2156" i="1"/>
  <c r="W2150" i="1"/>
  <c r="L2156" i="1"/>
  <c r="M2156" i="1"/>
  <c r="Q2156" i="1"/>
  <c r="S2156" i="1"/>
  <c r="X2150" i="1"/>
  <c r="AE2149" i="1"/>
  <c r="AF2149" i="1"/>
  <c r="AH2149" i="1"/>
  <c r="Z2153" i="1"/>
  <c r="AA2150" i="1"/>
  <c r="AC2150" i="1"/>
  <c r="Y2150" i="1"/>
  <c r="AD2150" i="1"/>
  <c r="T2157" i="1"/>
  <c r="W2151" i="1"/>
  <c r="L2157" i="1"/>
  <c r="M2157" i="1"/>
  <c r="Q2157" i="1"/>
  <c r="S2157" i="1"/>
  <c r="X2151" i="1"/>
  <c r="AE2150" i="1"/>
  <c r="AF2150" i="1"/>
  <c r="AH2150" i="1"/>
  <c r="Z2154" i="1"/>
  <c r="AA2151" i="1"/>
  <c r="AC2151" i="1"/>
  <c r="Y2151" i="1"/>
  <c r="AD2151" i="1"/>
  <c r="T2158" i="1"/>
  <c r="W2152" i="1"/>
  <c r="L2158" i="1"/>
  <c r="M2158" i="1"/>
  <c r="Q2158" i="1"/>
  <c r="S2158" i="1"/>
  <c r="X2152" i="1"/>
  <c r="AE2151" i="1"/>
  <c r="AF2151" i="1"/>
  <c r="AH2151" i="1"/>
  <c r="Z2155" i="1"/>
  <c r="AA2152" i="1"/>
  <c r="AC2152" i="1"/>
  <c r="Y2152" i="1"/>
  <c r="AD2152" i="1"/>
  <c r="T2159" i="1"/>
  <c r="W2153" i="1"/>
  <c r="L2159" i="1"/>
  <c r="M2159" i="1"/>
  <c r="Q2159" i="1"/>
  <c r="S2159" i="1"/>
  <c r="X2153" i="1"/>
  <c r="AE2152" i="1"/>
  <c r="AF2152" i="1"/>
  <c r="AH2152" i="1"/>
  <c r="Z2156" i="1"/>
  <c r="AA2153" i="1"/>
  <c r="AC2153" i="1"/>
  <c r="Y2153" i="1"/>
  <c r="AD2153" i="1"/>
  <c r="T2160" i="1"/>
  <c r="W2154" i="1"/>
  <c r="L2160" i="1"/>
  <c r="M2160" i="1"/>
  <c r="Q2160" i="1"/>
  <c r="S2160" i="1"/>
  <c r="X2154" i="1"/>
  <c r="AE2153" i="1"/>
  <c r="AF2153" i="1"/>
  <c r="AH2153" i="1"/>
  <c r="Z2157" i="1"/>
  <c r="AA2154" i="1"/>
  <c r="AC2154" i="1"/>
  <c r="Y2154" i="1"/>
  <c r="AD2154" i="1"/>
  <c r="T2161" i="1"/>
  <c r="W2155" i="1"/>
  <c r="L2161" i="1"/>
  <c r="M2161" i="1"/>
  <c r="Q2161" i="1"/>
  <c r="S2161" i="1"/>
  <c r="X2155" i="1"/>
  <c r="AE2154" i="1"/>
  <c r="AF2154" i="1"/>
  <c r="AH2154" i="1"/>
  <c r="Z2158" i="1"/>
  <c r="AA2155" i="1"/>
  <c r="AC2155" i="1"/>
  <c r="Y2155" i="1"/>
  <c r="AD2155" i="1"/>
  <c r="T2162" i="1"/>
  <c r="W2156" i="1"/>
  <c r="L2162" i="1"/>
  <c r="M2162" i="1"/>
  <c r="Q2162" i="1"/>
  <c r="S2162" i="1"/>
  <c r="X2156" i="1"/>
  <c r="AE2155" i="1"/>
  <c r="AF2155" i="1"/>
  <c r="AH2155" i="1"/>
  <c r="Z2159" i="1"/>
  <c r="AA2156" i="1"/>
  <c r="AC2156" i="1"/>
  <c r="Y2156" i="1"/>
  <c r="AD2156" i="1"/>
  <c r="T2163" i="1"/>
  <c r="W2157" i="1"/>
  <c r="L2163" i="1"/>
  <c r="M2163" i="1"/>
  <c r="Q2163" i="1"/>
  <c r="S2163" i="1"/>
  <c r="X2157" i="1"/>
  <c r="AE2156" i="1"/>
  <c r="AF2156" i="1"/>
  <c r="AH2156" i="1"/>
  <c r="Z2160" i="1"/>
  <c r="AA2157" i="1"/>
  <c r="AC2157" i="1"/>
  <c r="Y2157" i="1"/>
  <c r="AD2157" i="1"/>
  <c r="T2164" i="1"/>
  <c r="W2158" i="1"/>
  <c r="L2164" i="1"/>
  <c r="M2164" i="1"/>
  <c r="Q2164" i="1"/>
  <c r="S2164" i="1"/>
  <c r="X2158" i="1"/>
  <c r="AE2157" i="1"/>
  <c r="AF2157" i="1"/>
  <c r="AH2157" i="1"/>
  <c r="Z2161" i="1"/>
  <c r="AA2158" i="1"/>
  <c r="AC2158" i="1"/>
  <c r="Y2158" i="1"/>
  <c r="AD2158" i="1"/>
  <c r="T2165" i="1"/>
  <c r="W2159" i="1"/>
  <c r="L2165" i="1"/>
  <c r="M2165" i="1"/>
  <c r="Q2165" i="1"/>
  <c r="S2165" i="1"/>
  <c r="X2159" i="1"/>
  <c r="AE2158" i="1"/>
  <c r="AF2158" i="1"/>
  <c r="AH2158" i="1"/>
  <c r="Z2162" i="1"/>
  <c r="AA2159" i="1"/>
  <c r="AC2159" i="1"/>
  <c r="Y2159" i="1"/>
  <c r="AD2159" i="1"/>
  <c r="T2166" i="1"/>
  <c r="W2160" i="1"/>
  <c r="L2166" i="1"/>
  <c r="M2166" i="1"/>
  <c r="Q2166" i="1"/>
  <c r="S2166" i="1"/>
  <c r="X2160" i="1"/>
  <c r="AE2159" i="1"/>
  <c r="AF2159" i="1"/>
  <c r="AH2159" i="1"/>
  <c r="Z2163" i="1"/>
  <c r="AA2160" i="1"/>
  <c r="AC2160" i="1"/>
  <c r="Y2160" i="1"/>
  <c r="AD2160" i="1"/>
  <c r="T2167" i="1"/>
  <c r="W2161" i="1"/>
  <c r="L2167" i="1"/>
  <c r="M2167" i="1"/>
  <c r="Q2167" i="1"/>
  <c r="S2167" i="1"/>
  <c r="X2161" i="1"/>
  <c r="AE2160" i="1"/>
  <c r="AF2160" i="1"/>
  <c r="AH2160" i="1"/>
  <c r="Z2164" i="1"/>
  <c r="AA2161" i="1"/>
  <c r="AC2161" i="1"/>
  <c r="Y2161" i="1"/>
  <c r="AD2161" i="1"/>
  <c r="T2168" i="1"/>
  <c r="W2162" i="1"/>
  <c r="L2168" i="1"/>
  <c r="M2168" i="1"/>
  <c r="Q2168" i="1"/>
  <c r="S2168" i="1"/>
  <c r="X2162" i="1"/>
  <c r="AE2161" i="1"/>
  <c r="AF2161" i="1"/>
  <c r="AH2161" i="1"/>
  <c r="Z2165" i="1"/>
  <c r="AA2162" i="1"/>
  <c r="AC2162" i="1"/>
  <c r="Y2162" i="1"/>
  <c r="AD2162" i="1"/>
  <c r="T2169" i="1"/>
  <c r="W2163" i="1"/>
  <c r="L2169" i="1"/>
  <c r="M2169" i="1"/>
  <c r="Q2169" i="1"/>
  <c r="S2169" i="1"/>
  <c r="X2163" i="1"/>
  <c r="AE2162" i="1"/>
  <c r="AF2162" i="1"/>
  <c r="AH2162" i="1"/>
  <c r="Z2166" i="1"/>
  <c r="AA2163" i="1"/>
  <c r="AC2163" i="1"/>
  <c r="Y2163" i="1"/>
  <c r="AD2163" i="1"/>
  <c r="T2170" i="1"/>
  <c r="W2164" i="1"/>
  <c r="L2170" i="1"/>
  <c r="M2170" i="1"/>
  <c r="Q2170" i="1"/>
  <c r="S2170" i="1"/>
  <c r="X2164" i="1"/>
  <c r="AE2163" i="1"/>
  <c r="AF2163" i="1"/>
  <c r="AH2163" i="1"/>
  <c r="Z2167" i="1"/>
  <c r="AA2164" i="1"/>
  <c r="AC2164" i="1"/>
  <c r="Y2164" i="1"/>
  <c r="AD2164" i="1"/>
  <c r="T2171" i="1"/>
  <c r="W2165" i="1"/>
  <c r="L2171" i="1"/>
  <c r="M2171" i="1"/>
  <c r="Q2171" i="1"/>
  <c r="S2171" i="1"/>
  <c r="X2165" i="1"/>
  <c r="AE2164" i="1"/>
  <c r="AF2164" i="1"/>
  <c r="AH2164" i="1"/>
  <c r="Z2168" i="1"/>
  <c r="AA2165" i="1"/>
  <c r="AC2165" i="1"/>
  <c r="Y2165" i="1"/>
  <c r="AD2165" i="1"/>
  <c r="T2172" i="1"/>
  <c r="W2166" i="1"/>
  <c r="L2172" i="1"/>
  <c r="M2172" i="1"/>
  <c r="Q2172" i="1"/>
  <c r="S2172" i="1"/>
  <c r="X2166" i="1"/>
  <c r="AE2165" i="1"/>
  <c r="AF2165" i="1"/>
  <c r="AH2165" i="1"/>
  <c r="Z2169" i="1"/>
  <c r="AA2166" i="1"/>
  <c r="AC2166" i="1"/>
  <c r="Y2166" i="1"/>
  <c r="AD2166" i="1"/>
  <c r="T2173" i="1"/>
  <c r="W2167" i="1"/>
  <c r="L2173" i="1"/>
  <c r="M2173" i="1"/>
  <c r="Q2173" i="1"/>
  <c r="S2173" i="1"/>
  <c r="X2167" i="1"/>
  <c r="AE2166" i="1"/>
  <c r="AF2166" i="1"/>
  <c r="AH2166" i="1"/>
  <c r="Z2170" i="1"/>
  <c r="AA2167" i="1"/>
  <c r="AC2167" i="1"/>
  <c r="Y2167" i="1"/>
  <c r="AD2167" i="1"/>
  <c r="T2174" i="1"/>
  <c r="W2168" i="1"/>
  <c r="L2174" i="1"/>
  <c r="M2174" i="1"/>
  <c r="Q2174" i="1"/>
  <c r="S2174" i="1"/>
  <c r="X2168" i="1"/>
  <c r="AE2167" i="1"/>
  <c r="AF2167" i="1"/>
  <c r="AH2167" i="1"/>
  <c r="Z2171" i="1"/>
  <c r="AA2168" i="1"/>
  <c r="AC2168" i="1"/>
  <c r="Y2168" i="1"/>
  <c r="AD2168" i="1"/>
  <c r="T2175" i="1"/>
  <c r="W2169" i="1"/>
  <c r="L2175" i="1"/>
  <c r="M2175" i="1"/>
  <c r="Q2175" i="1"/>
  <c r="S2175" i="1"/>
  <c r="X2169" i="1"/>
  <c r="AE2168" i="1"/>
  <c r="AF2168" i="1"/>
  <c r="AH2168" i="1"/>
  <c r="Z2172" i="1"/>
  <c r="AA2169" i="1"/>
  <c r="AC2169" i="1"/>
  <c r="Y2169" i="1"/>
  <c r="AD2169" i="1"/>
  <c r="T2176" i="1"/>
  <c r="W2170" i="1"/>
  <c r="L2176" i="1"/>
  <c r="M2176" i="1"/>
  <c r="Q2176" i="1"/>
  <c r="S2176" i="1"/>
  <c r="X2170" i="1"/>
  <c r="AE2169" i="1"/>
  <c r="AF2169" i="1"/>
  <c r="AH2169" i="1"/>
  <c r="Z2173" i="1"/>
  <c r="AA2170" i="1"/>
  <c r="AC2170" i="1"/>
  <c r="Y2170" i="1"/>
  <c r="AD2170" i="1"/>
  <c r="T2177" i="1"/>
  <c r="W2171" i="1"/>
  <c r="L2177" i="1"/>
  <c r="M2177" i="1"/>
  <c r="Q2177" i="1"/>
  <c r="S2177" i="1"/>
  <c r="X2171" i="1"/>
  <c r="AE2170" i="1"/>
  <c r="AF2170" i="1"/>
  <c r="AH2170" i="1"/>
  <c r="Z2174" i="1"/>
  <c r="AA2171" i="1"/>
  <c r="AC2171" i="1"/>
  <c r="Y2171" i="1"/>
  <c r="AD2171" i="1"/>
  <c r="T2178" i="1"/>
  <c r="W2172" i="1"/>
  <c r="L2178" i="1"/>
  <c r="M2178" i="1"/>
  <c r="Q2178" i="1"/>
  <c r="S2178" i="1"/>
  <c r="X2172" i="1"/>
  <c r="AE2171" i="1"/>
  <c r="AF2171" i="1"/>
  <c r="AH2171" i="1"/>
  <c r="Z2175" i="1"/>
  <c r="AA2172" i="1"/>
  <c r="AC2172" i="1"/>
  <c r="Y2172" i="1"/>
  <c r="AD2172" i="1"/>
  <c r="T2179" i="1"/>
  <c r="W2173" i="1"/>
  <c r="L2179" i="1"/>
  <c r="M2179" i="1"/>
  <c r="Q2179" i="1"/>
  <c r="S2179" i="1"/>
  <c r="X2173" i="1"/>
  <c r="AE2172" i="1"/>
  <c r="AF2172" i="1"/>
  <c r="AH2172" i="1"/>
  <c r="Z2176" i="1"/>
  <c r="AA2173" i="1"/>
  <c r="AC2173" i="1"/>
  <c r="Y2173" i="1"/>
  <c r="AD2173" i="1"/>
  <c r="T2180" i="1"/>
  <c r="W2174" i="1"/>
  <c r="L2180" i="1"/>
  <c r="M2180" i="1"/>
  <c r="Q2180" i="1"/>
  <c r="S2180" i="1"/>
  <c r="X2174" i="1"/>
  <c r="AE2173" i="1"/>
  <c r="AF2173" i="1"/>
  <c r="AH2173" i="1"/>
  <c r="Z2177" i="1"/>
  <c r="AA2174" i="1"/>
  <c r="AC2174" i="1"/>
  <c r="Y2174" i="1"/>
  <c r="AD2174" i="1"/>
  <c r="T2181" i="1"/>
  <c r="W2175" i="1"/>
  <c r="L2181" i="1"/>
  <c r="M2181" i="1"/>
  <c r="Q2181" i="1"/>
  <c r="S2181" i="1"/>
  <c r="X2175" i="1"/>
  <c r="AE2174" i="1"/>
  <c r="AF2174" i="1"/>
  <c r="AH2174" i="1"/>
  <c r="Z2178" i="1"/>
  <c r="AA2175" i="1"/>
  <c r="AC2175" i="1"/>
  <c r="Y2175" i="1"/>
  <c r="AD2175" i="1"/>
  <c r="T2182" i="1"/>
  <c r="W2176" i="1"/>
  <c r="L2182" i="1"/>
  <c r="M2182" i="1"/>
  <c r="Q2182" i="1"/>
  <c r="S2182" i="1"/>
  <c r="X2176" i="1"/>
  <c r="AE2175" i="1"/>
  <c r="AF2175" i="1"/>
  <c r="AH2175" i="1"/>
  <c r="Z2179" i="1"/>
  <c r="AA2176" i="1"/>
  <c r="AC2176" i="1"/>
  <c r="Y2176" i="1"/>
  <c r="AD2176" i="1"/>
  <c r="T2183" i="1"/>
  <c r="W2177" i="1"/>
  <c r="L2183" i="1"/>
  <c r="M2183" i="1"/>
  <c r="Q2183" i="1"/>
  <c r="S2183" i="1"/>
  <c r="X2177" i="1"/>
  <c r="AE2176" i="1"/>
  <c r="AF2176" i="1"/>
  <c r="AH2176" i="1"/>
  <c r="Z2180" i="1"/>
  <c r="AA2177" i="1"/>
  <c r="AC2177" i="1"/>
  <c r="Y2177" i="1"/>
  <c r="AD2177" i="1"/>
  <c r="T2184" i="1"/>
  <c r="W2178" i="1"/>
  <c r="L2184" i="1"/>
  <c r="M2184" i="1"/>
  <c r="Q2184" i="1"/>
  <c r="S2184" i="1"/>
  <c r="X2178" i="1"/>
  <c r="AE2177" i="1"/>
  <c r="AF2177" i="1"/>
  <c r="AH2177" i="1"/>
  <c r="Z2181" i="1"/>
  <c r="AA2178" i="1"/>
  <c r="AC2178" i="1"/>
  <c r="Y2178" i="1"/>
  <c r="AD2178" i="1"/>
  <c r="T2185" i="1"/>
  <c r="W2179" i="1"/>
  <c r="L2185" i="1"/>
  <c r="M2185" i="1"/>
  <c r="Q2185" i="1"/>
  <c r="S2185" i="1"/>
  <c r="X2179" i="1"/>
  <c r="AE2178" i="1"/>
  <c r="AF2178" i="1"/>
  <c r="AH2178" i="1"/>
  <c r="Z2182" i="1"/>
  <c r="AA2179" i="1"/>
  <c r="AC2179" i="1"/>
  <c r="Y2179" i="1"/>
  <c r="AD2179" i="1"/>
  <c r="T2186" i="1"/>
  <c r="W2180" i="1"/>
  <c r="L2186" i="1"/>
  <c r="M2186" i="1"/>
  <c r="Q2186" i="1"/>
  <c r="S2186" i="1"/>
  <c r="X2180" i="1"/>
  <c r="AE2179" i="1"/>
  <c r="AF2179" i="1"/>
  <c r="AH2179" i="1"/>
  <c r="Z2183" i="1"/>
  <c r="AA2180" i="1"/>
  <c r="AC2180" i="1"/>
  <c r="Y2180" i="1"/>
  <c r="AD2180" i="1"/>
  <c r="T2187" i="1"/>
  <c r="W2181" i="1"/>
  <c r="L2187" i="1"/>
  <c r="M2187" i="1"/>
  <c r="Q2187" i="1"/>
  <c r="S2187" i="1"/>
  <c r="X2181" i="1"/>
  <c r="AE2180" i="1"/>
  <c r="AF2180" i="1"/>
  <c r="AH2180" i="1"/>
  <c r="Z2184" i="1"/>
  <c r="AA2181" i="1"/>
  <c r="AC2181" i="1"/>
  <c r="Y2181" i="1"/>
  <c r="AD2181" i="1"/>
  <c r="T2188" i="1"/>
  <c r="W2182" i="1"/>
  <c r="L2188" i="1"/>
  <c r="M2188" i="1"/>
  <c r="Q2188" i="1"/>
  <c r="S2188" i="1"/>
  <c r="X2182" i="1"/>
  <c r="AE2181" i="1"/>
  <c r="AF2181" i="1"/>
  <c r="AH2181" i="1"/>
  <c r="Z2185" i="1"/>
  <c r="AA2182" i="1"/>
  <c r="AC2182" i="1"/>
  <c r="Y2182" i="1"/>
  <c r="AD2182" i="1"/>
  <c r="T2189" i="1"/>
  <c r="W2183" i="1"/>
  <c r="L2189" i="1"/>
  <c r="M2189" i="1"/>
  <c r="Q2189" i="1"/>
  <c r="S2189" i="1"/>
  <c r="X2183" i="1"/>
  <c r="AE2182" i="1"/>
  <c r="AF2182" i="1"/>
  <c r="AH2182" i="1"/>
  <c r="Z2186" i="1"/>
  <c r="AA2183" i="1"/>
  <c r="AC2183" i="1"/>
  <c r="Y2183" i="1"/>
  <c r="AD2183" i="1"/>
  <c r="T2190" i="1"/>
  <c r="W2184" i="1"/>
  <c r="L2190" i="1"/>
  <c r="M2190" i="1"/>
  <c r="Q2190" i="1"/>
  <c r="S2190" i="1"/>
  <c r="X2184" i="1"/>
  <c r="AE2183" i="1"/>
  <c r="AF2183" i="1"/>
  <c r="AH2183" i="1"/>
  <c r="Z2187" i="1"/>
  <c r="AA2184" i="1"/>
  <c r="AC2184" i="1"/>
  <c r="Y2184" i="1"/>
  <c r="AD2184" i="1"/>
  <c r="T2191" i="1"/>
  <c r="W2185" i="1"/>
  <c r="L2191" i="1"/>
  <c r="M2191" i="1"/>
  <c r="Q2191" i="1"/>
  <c r="S2191" i="1"/>
  <c r="X2185" i="1"/>
  <c r="AE2184" i="1"/>
  <c r="AF2184" i="1"/>
  <c r="AH2184" i="1"/>
  <c r="Z2188" i="1"/>
  <c r="AA2185" i="1"/>
  <c r="AC2185" i="1"/>
  <c r="Y2185" i="1"/>
  <c r="AD2185" i="1"/>
  <c r="T2192" i="1"/>
  <c r="W2186" i="1"/>
  <c r="L2192" i="1"/>
  <c r="M2192" i="1"/>
  <c r="Q2192" i="1"/>
  <c r="S2192" i="1"/>
  <c r="X2186" i="1"/>
  <c r="AE2185" i="1"/>
  <c r="AF2185" i="1"/>
  <c r="AH2185" i="1"/>
  <c r="Z2189" i="1"/>
  <c r="AA2186" i="1"/>
  <c r="AC2186" i="1"/>
  <c r="Y2186" i="1"/>
  <c r="AD2186" i="1"/>
  <c r="T2193" i="1"/>
  <c r="W2187" i="1"/>
  <c r="L2193" i="1"/>
  <c r="M2193" i="1"/>
  <c r="Q2193" i="1"/>
  <c r="S2193" i="1"/>
  <c r="X2187" i="1"/>
  <c r="AE2186" i="1"/>
  <c r="AF2186" i="1"/>
  <c r="AH2186" i="1"/>
  <c r="Z2190" i="1"/>
  <c r="AA2187" i="1"/>
  <c r="AC2187" i="1"/>
  <c r="Y2187" i="1"/>
  <c r="AD2187" i="1"/>
  <c r="T2194" i="1"/>
  <c r="W2188" i="1"/>
  <c r="L2194" i="1"/>
  <c r="M2194" i="1"/>
  <c r="Q2194" i="1"/>
  <c r="S2194" i="1"/>
  <c r="X2188" i="1"/>
  <c r="AE2187" i="1"/>
  <c r="AF2187" i="1"/>
  <c r="AH2187" i="1"/>
  <c r="Z2191" i="1"/>
  <c r="AA2188" i="1"/>
  <c r="AC2188" i="1"/>
  <c r="Y2188" i="1"/>
  <c r="AD2188" i="1"/>
  <c r="T2195" i="1"/>
  <c r="W2189" i="1"/>
  <c r="L2195" i="1"/>
  <c r="M2195" i="1"/>
  <c r="Q2195" i="1"/>
  <c r="S2195" i="1"/>
  <c r="X2189" i="1"/>
  <c r="AE2188" i="1"/>
  <c r="AF2188" i="1"/>
  <c r="AH2188" i="1"/>
  <c r="Z2192" i="1"/>
  <c r="AA2189" i="1"/>
  <c r="AC2189" i="1"/>
  <c r="Y2189" i="1"/>
  <c r="AD2189" i="1"/>
  <c r="T2196" i="1"/>
  <c r="W2190" i="1"/>
  <c r="L2196" i="1"/>
  <c r="M2196" i="1"/>
  <c r="Q2196" i="1"/>
  <c r="S2196" i="1"/>
  <c r="X2190" i="1"/>
  <c r="AE2189" i="1"/>
  <c r="AF2189" i="1"/>
  <c r="AH2189" i="1"/>
  <c r="Z2193" i="1"/>
  <c r="AA2190" i="1"/>
  <c r="AC2190" i="1"/>
  <c r="Y2190" i="1"/>
  <c r="AD2190" i="1"/>
  <c r="T2197" i="1"/>
  <c r="W2191" i="1"/>
  <c r="L2197" i="1"/>
  <c r="M2197" i="1"/>
  <c r="Q2197" i="1"/>
  <c r="S2197" i="1"/>
  <c r="X2191" i="1"/>
  <c r="AE2190" i="1"/>
  <c r="AF2190" i="1"/>
  <c r="AH2190" i="1"/>
  <c r="Z2194" i="1"/>
  <c r="AA2191" i="1"/>
  <c r="AC2191" i="1"/>
  <c r="Y2191" i="1"/>
  <c r="AD2191" i="1"/>
  <c r="T2198" i="1"/>
  <c r="W2192" i="1"/>
  <c r="L2198" i="1"/>
  <c r="M2198" i="1"/>
  <c r="Q2198" i="1"/>
  <c r="S2198" i="1"/>
  <c r="X2192" i="1"/>
  <c r="AE2191" i="1"/>
  <c r="AF2191" i="1"/>
  <c r="AH2191" i="1"/>
  <c r="Z2195" i="1"/>
  <c r="AA2192" i="1"/>
  <c r="AC2192" i="1"/>
  <c r="Y2192" i="1"/>
  <c r="AD2192" i="1"/>
  <c r="T2199" i="1"/>
  <c r="W2193" i="1"/>
  <c r="L2199" i="1"/>
  <c r="M2199" i="1"/>
  <c r="Q2199" i="1"/>
  <c r="S2199" i="1"/>
  <c r="X2193" i="1"/>
  <c r="AE2192" i="1"/>
  <c r="AF2192" i="1"/>
  <c r="AH2192" i="1"/>
  <c r="Z2196" i="1"/>
  <c r="AA2193" i="1"/>
  <c r="AC2193" i="1"/>
  <c r="Y2193" i="1"/>
  <c r="AD2193" i="1"/>
  <c r="T2200" i="1"/>
  <c r="W2194" i="1"/>
  <c r="L2200" i="1"/>
  <c r="M2200" i="1"/>
  <c r="Q2200" i="1"/>
  <c r="S2200" i="1"/>
  <c r="X2194" i="1"/>
  <c r="AE2193" i="1"/>
  <c r="AF2193" i="1"/>
  <c r="AH2193" i="1"/>
  <c r="Z2197" i="1"/>
  <c r="AA2194" i="1"/>
  <c r="AC2194" i="1"/>
  <c r="Y2194" i="1"/>
  <c r="AD2194" i="1"/>
  <c r="T2201" i="1"/>
  <c r="W2195" i="1"/>
  <c r="L2201" i="1"/>
  <c r="M2201" i="1"/>
  <c r="Q2201" i="1"/>
  <c r="S2201" i="1"/>
  <c r="X2195" i="1"/>
  <c r="AE2194" i="1"/>
  <c r="AF2194" i="1"/>
  <c r="AH2194" i="1"/>
  <c r="Z2198" i="1"/>
  <c r="AA2195" i="1"/>
  <c r="AC2195" i="1"/>
  <c r="Y2195" i="1"/>
  <c r="AD2195" i="1"/>
  <c r="T2202" i="1"/>
  <c r="W2196" i="1"/>
  <c r="L2202" i="1"/>
  <c r="M2202" i="1"/>
  <c r="Q2202" i="1"/>
  <c r="S2202" i="1"/>
  <c r="X2196" i="1"/>
  <c r="AE2195" i="1"/>
  <c r="AF2195" i="1"/>
  <c r="AH2195" i="1"/>
  <c r="Z2199" i="1"/>
  <c r="AA2196" i="1"/>
  <c r="AC2196" i="1"/>
  <c r="Y2196" i="1"/>
  <c r="AD2196" i="1"/>
  <c r="T2203" i="1"/>
  <c r="W2197" i="1"/>
  <c r="L2203" i="1"/>
  <c r="M2203" i="1"/>
  <c r="Q2203" i="1"/>
  <c r="S2203" i="1"/>
  <c r="X2197" i="1"/>
  <c r="AE2196" i="1"/>
  <c r="AF2196" i="1"/>
  <c r="AH2196" i="1"/>
  <c r="Z2200" i="1"/>
  <c r="AA2197" i="1"/>
  <c r="AC2197" i="1"/>
  <c r="Y2197" i="1"/>
  <c r="AD2197" i="1"/>
  <c r="T2204" i="1"/>
  <c r="W2198" i="1"/>
  <c r="L2204" i="1"/>
  <c r="M2204" i="1"/>
  <c r="Q2204" i="1"/>
  <c r="S2204" i="1"/>
  <c r="X2198" i="1"/>
  <c r="AE2197" i="1"/>
  <c r="AF2197" i="1"/>
  <c r="AH2197" i="1"/>
  <c r="Z2201" i="1"/>
  <c r="AA2198" i="1"/>
  <c r="AC2198" i="1"/>
  <c r="Y2198" i="1"/>
  <c r="AD2198" i="1"/>
  <c r="T2205" i="1"/>
  <c r="W2199" i="1"/>
  <c r="L2205" i="1"/>
  <c r="M2205" i="1"/>
  <c r="Q2205" i="1"/>
  <c r="S2205" i="1"/>
  <c r="X2199" i="1"/>
  <c r="AE2198" i="1"/>
  <c r="AF2198" i="1"/>
  <c r="AH2198" i="1"/>
  <c r="Z2202" i="1"/>
  <c r="AA2199" i="1"/>
  <c r="AC2199" i="1"/>
  <c r="Y2199" i="1"/>
  <c r="AD2199" i="1"/>
  <c r="T2206" i="1"/>
  <c r="W2200" i="1"/>
  <c r="L2206" i="1"/>
  <c r="M2206" i="1"/>
  <c r="Q2206" i="1"/>
  <c r="S2206" i="1"/>
  <c r="X2200" i="1"/>
  <c r="AE2199" i="1"/>
  <c r="AF2199" i="1"/>
  <c r="AH2199" i="1"/>
  <c r="Z2203" i="1"/>
  <c r="AA2200" i="1"/>
  <c r="AC2200" i="1"/>
  <c r="Y2200" i="1"/>
  <c r="AD2200" i="1"/>
  <c r="T2207" i="1"/>
  <c r="W2201" i="1"/>
  <c r="L2207" i="1"/>
  <c r="M2207" i="1"/>
  <c r="Q2207" i="1"/>
  <c r="S2207" i="1"/>
  <c r="X2201" i="1"/>
  <c r="AE2200" i="1"/>
  <c r="AF2200" i="1"/>
  <c r="AH2200" i="1"/>
  <c r="Z2204" i="1"/>
  <c r="AA2201" i="1"/>
  <c r="AC2201" i="1"/>
  <c r="Y2201" i="1"/>
  <c r="AD2201" i="1"/>
  <c r="T2208" i="1"/>
  <c r="W2202" i="1"/>
  <c r="L2208" i="1"/>
  <c r="M2208" i="1"/>
  <c r="Q2208" i="1"/>
  <c r="S2208" i="1"/>
  <c r="X2202" i="1"/>
  <c r="AE2201" i="1"/>
  <c r="AF2201" i="1"/>
  <c r="AH2201" i="1"/>
  <c r="Z2205" i="1"/>
  <c r="AA2202" i="1"/>
  <c r="AC2202" i="1"/>
  <c r="Y2202" i="1"/>
  <c r="AD2202" i="1"/>
  <c r="T2209" i="1"/>
  <c r="W2203" i="1"/>
  <c r="L2209" i="1"/>
  <c r="M2209" i="1"/>
  <c r="Q2209" i="1"/>
  <c r="S2209" i="1"/>
  <c r="X2203" i="1"/>
  <c r="AE2202" i="1"/>
  <c r="AF2202" i="1"/>
  <c r="AH2202" i="1"/>
  <c r="Z2206" i="1"/>
  <c r="AA2203" i="1"/>
  <c r="AC2203" i="1"/>
  <c r="Y2203" i="1"/>
  <c r="AD2203" i="1"/>
  <c r="T2210" i="1"/>
  <c r="W2204" i="1"/>
  <c r="L2210" i="1"/>
  <c r="M2210" i="1"/>
  <c r="Q2210" i="1"/>
  <c r="S2210" i="1"/>
  <c r="X2204" i="1"/>
  <c r="AE2203" i="1"/>
  <c r="AF2203" i="1"/>
  <c r="AH2203" i="1"/>
  <c r="Z2207" i="1"/>
  <c r="AA2204" i="1"/>
  <c r="AC2204" i="1"/>
  <c r="Y2204" i="1"/>
  <c r="AD2204" i="1"/>
  <c r="T2211" i="1"/>
  <c r="W2205" i="1"/>
  <c r="L2211" i="1"/>
  <c r="M2211" i="1"/>
  <c r="Q2211" i="1"/>
  <c r="S2211" i="1"/>
  <c r="X2205" i="1"/>
  <c r="AE2204" i="1"/>
  <c r="AF2204" i="1"/>
  <c r="AH2204" i="1"/>
  <c r="Z2208" i="1"/>
  <c r="AA2205" i="1"/>
  <c r="AC2205" i="1"/>
  <c r="Y2205" i="1"/>
  <c r="AD2205" i="1"/>
  <c r="T2212" i="1"/>
  <c r="W2206" i="1"/>
  <c r="L2212" i="1"/>
  <c r="M2212" i="1"/>
  <c r="Q2212" i="1"/>
  <c r="S2212" i="1"/>
  <c r="X2206" i="1"/>
  <c r="AE2205" i="1"/>
  <c r="AF2205" i="1"/>
  <c r="AH2205" i="1"/>
  <c r="Z2209" i="1"/>
  <c r="AA2206" i="1"/>
  <c r="AC2206" i="1"/>
  <c r="Y2206" i="1"/>
  <c r="AD2206" i="1"/>
  <c r="T2213" i="1"/>
  <c r="W2207" i="1"/>
  <c r="L2213" i="1"/>
  <c r="M2213" i="1"/>
  <c r="Q2213" i="1"/>
  <c r="S2213" i="1"/>
  <c r="X2207" i="1"/>
  <c r="AE2206" i="1"/>
  <c r="AF2206" i="1"/>
  <c r="AH2206" i="1"/>
  <c r="Z2210" i="1"/>
  <c r="AA2207" i="1"/>
  <c r="AC2207" i="1"/>
  <c r="Y2207" i="1"/>
  <c r="AD2207" i="1"/>
  <c r="T2214" i="1"/>
  <c r="W2208" i="1"/>
  <c r="L2214" i="1"/>
  <c r="M2214" i="1"/>
  <c r="Q2214" i="1"/>
  <c r="S2214" i="1"/>
  <c r="X2208" i="1"/>
  <c r="AE2207" i="1"/>
  <c r="AF2207" i="1"/>
  <c r="AH2207" i="1"/>
  <c r="Z2211" i="1"/>
  <c r="AA2208" i="1"/>
  <c r="AC2208" i="1"/>
  <c r="Y2208" i="1"/>
  <c r="AD2208" i="1"/>
  <c r="T2215" i="1"/>
  <c r="W2209" i="1"/>
  <c r="L2215" i="1"/>
  <c r="M2215" i="1"/>
  <c r="Q2215" i="1"/>
  <c r="S2215" i="1"/>
  <c r="X2209" i="1"/>
  <c r="AE2208" i="1"/>
  <c r="AF2208" i="1"/>
  <c r="AH2208" i="1"/>
  <c r="Z2212" i="1"/>
  <c r="AA2209" i="1"/>
  <c r="AC2209" i="1"/>
  <c r="Y2209" i="1"/>
  <c r="AD2209" i="1"/>
  <c r="T2216" i="1"/>
  <c r="W2210" i="1"/>
  <c r="L2216" i="1"/>
  <c r="M2216" i="1"/>
  <c r="Q2216" i="1"/>
  <c r="S2216" i="1"/>
  <c r="X2210" i="1"/>
  <c r="AE2209" i="1"/>
  <c r="AF2209" i="1"/>
  <c r="AH2209" i="1"/>
  <c r="Z2213" i="1"/>
  <c r="AA2210" i="1"/>
  <c r="AC2210" i="1"/>
  <c r="Y2210" i="1"/>
  <c r="AD2210" i="1"/>
  <c r="T2217" i="1"/>
  <c r="W2211" i="1"/>
  <c r="L2217" i="1"/>
  <c r="M2217" i="1"/>
  <c r="Q2217" i="1"/>
  <c r="S2217" i="1"/>
  <c r="X2211" i="1"/>
  <c r="AE2210" i="1"/>
  <c r="AF2210" i="1"/>
  <c r="AH2210" i="1"/>
  <c r="Z2214" i="1"/>
  <c r="AA2211" i="1"/>
  <c r="AC2211" i="1"/>
  <c r="Y2211" i="1"/>
  <c r="AD2211" i="1"/>
  <c r="T2218" i="1"/>
  <c r="W2212" i="1"/>
  <c r="L2218" i="1"/>
  <c r="M2218" i="1"/>
  <c r="Q2218" i="1"/>
  <c r="S2218" i="1"/>
  <c r="X2212" i="1"/>
  <c r="AE2211" i="1"/>
  <c r="AF2211" i="1"/>
  <c r="AH2211" i="1"/>
  <c r="Z2215" i="1"/>
  <c r="AA2212" i="1"/>
  <c r="AC2212" i="1"/>
  <c r="Y2212" i="1"/>
  <c r="AD2212" i="1"/>
  <c r="T2219" i="1"/>
  <c r="W2213" i="1"/>
  <c r="L2219" i="1"/>
  <c r="M2219" i="1"/>
  <c r="Q2219" i="1"/>
  <c r="S2219" i="1"/>
  <c r="X2213" i="1"/>
  <c r="AE2212" i="1"/>
  <c r="AF2212" i="1"/>
  <c r="AH2212" i="1"/>
  <c r="Z2216" i="1"/>
  <c r="AA2213" i="1"/>
  <c r="AC2213" i="1"/>
  <c r="Y2213" i="1"/>
  <c r="AD2213" i="1"/>
  <c r="T2220" i="1"/>
  <c r="W2214" i="1"/>
  <c r="L2220" i="1"/>
  <c r="M2220" i="1"/>
  <c r="Q2220" i="1"/>
  <c r="S2220" i="1"/>
  <c r="X2214" i="1"/>
  <c r="AE2213" i="1"/>
  <c r="AF2213" i="1"/>
  <c r="AH2213" i="1"/>
  <c r="Z2217" i="1"/>
  <c r="AA2214" i="1"/>
  <c r="AC2214" i="1"/>
  <c r="Y2214" i="1"/>
  <c r="AD2214" i="1"/>
  <c r="T2221" i="1"/>
  <c r="W2215" i="1"/>
  <c r="L2221" i="1"/>
  <c r="M2221" i="1"/>
  <c r="Q2221" i="1"/>
  <c r="S2221" i="1"/>
  <c r="X2215" i="1"/>
  <c r="AE2214" i="1"/>
  <c r="AF2214" i="1"/>
  <c r="AH2214" i="1"/>
  <c r="Z2218" i="1"/>
  <c r="AA2215" i="1"/>
  <c r="AC2215" i="1"/>
  <c r="Y2215" i="1"/>
  <c r="AD2215" i="1"/>
  <c r="T2222" i="1"/>
  <c r="W2216" i="1"/>
  <c r="L2222" i="1"/>
  <c r="M2222" i="1"/>
  <c r="Q2222" i="1"/>
  <c r="S2222" i="1"/>
  <c r="X2216" i="1"/>
  <c r="AE2215" i="1"/>
  <c r="AF2215" i="1"/>
  <c r="AH2215" i="1"/>
  <c r="Z2219" i="1"/>
  <c r="AA2216" i="1"/>
  <c r="AC2216" i="1"/>
  <c r="Y2216" i="1"/>
  <c r="AD2216" i="1"/>
  <c r="T2223" i="1"/>
  <c r="W2217" i="1"/>
  <c r="L2223" i="1"/>
  <c r="M2223" i="1"/>
  <c r="Q2223" i="1"/>
  <c r="S2223" i="1"/>
  <c r="X2217" i="1"/>
  <c r="AE2216" i="1"/>
  <c r="AF2216" i="1"/>
  <c r="AH2216" i="1"/>
  <c r="Z2220" i="1"/>
  <c r="AA2217" i="1"/>
  <c r="AC2217" i="1"/>
  <c r="Y2217" i="1"/>
  <c r="AD2217" i="1"/>
  <c r="T2224" i="1"/>
  <c r="W2218" i="1"/>
  <c r="L2224" i="1"/>
  <c r="M2224" i="1"/>
  <c r="Q2224" i="1"/>
  <c r="S2224" i="1"/>
  <c r="X2218" i="1"/>
  <c r="AE2217" i="1"/>
  <c r="AF2217" i="1"/>
  <c r="AH2217" i="1"/>
  <c r="Z2221" i="1"/>
  <c r="AA2218" i="1"/>
  <c r="AC2218" i="1"/>
  <c r="Y2218" i="1"/>
  <c r="AD2218" i="1"/>
  <c r="T2225" i="1"/>
  <c r="W2219" i="1"/>
  <c r="L2225" i="1"/>
  <c r="M2225" i="1"/>
  <c r="Q2225" i="1"/>
  <c r="S2225" i="1"/>
  <c r="X2219" i="1"/>
  <c r="AE2218" i="1"/>
  <c r="AF2218" i="1"/>
  <c r="AH2218" i="1"/>
  <c r="Z2222" i="1"/>
  <c r="AA2219" i="1"/>
  <c r="AC2219" i="1"/>
  <c r="Y2219" i="1"/>
  <c r="AD2219" i="1"/>
  <c r="T2226" i="1"/>
  <c r="W2220" i="1"/>
  <c r="L2226" i="1"/>
  <c r="M2226" i="1"/>
  <c r="Q2226" i="1"/>
  <c r="S2226" i="1"/>
  <c r="X2220" i="1"/>
  <c r="AE2219" i="1"/>
  <c r="AF2219" i="1"/>
  <c r="AH2219" i="1"/>
  <c r="Z2223" i="1"/>
  <c r="AA2220" i="1"/>
  <c r="AC2220" i="1"/>
  <c r="Y2220" i="1"/>
  <c r="AD2220" i="1"/>
  <c r="T2227" i="1"/>
  <c r="W2221" i="1"/>
  <c r="L2227" i="1"/>
  <c r="M2227" i="1"/>
  <c r="Q2227" i="1"/>
  <c r="S2227" i="1"/>
  <c r="X2221" i="1"/>
  <c r="AE2220" i="1"/>
  <c r="AF2220" i="1"/>
  <c r="AH2220" i="1"/>
  <c r="Z2224" i="1"/>
  <c r="AA2221" i="1"/>
  <c r="AC2221" i="1"/>
  <c r="Y2221" i="1"/>
  <c r="AD2221" i="1"/>
  <c r="T2228" i="1"/>
  <c r="W2222" i="1"/>
  <c r="L2228" i="1"/>
  <c r="M2228" i="1"/>
  <c r="Q2228" i="1"/>
  <c r="S2228" i="1"/>
  <c r="X2222" i="1"/>
  <c r="AE2221" i="1"/>
  <c r="AF2221" i="1"/>
  <c r="AH2221" i="1"/>
  <c r="Z2225" i="1"/>
  <c r="AA2222" i="1"/>
  <c r="AC2222" i="1"/>
  <c r="Y2222" i="1"/>
  <c r="AD2222" i="1"/>
  <c r="T2229" i="1"/>
  <c r="W2223" i="1"/>
  <c r="L2229" i="1"/>
  <c r="M2229" i="1"/>
  <c r="Q2229" i="1"/>
  <c r="S2229" i="1"/>
  <c r="X2223" i="1"/>
  <c r="AE2222" i="1"/>
  <c r="AF2222" i="1"/>
  <c r="AH2222" i="1"/>
  <c r="Z2226" i="1"/>
  <c r="AA2223" i="1"/>
  <c r="AC2223" i="1"/>
  <c r="Y2223" i="1"/>
  <c r="AD2223" i="1"/>
  <c r="T2230" i="1"/>
  <c r="W2224" i="1"/>
  <c r="L2230" i="1"/>
  <c r="M2230" i="1"/>
  <c r="Q2230" i="1"/>
  <c r="S2230" i="1"/>
  <c r="X2224" i="1"/>
  <c r="AE2223" i="1"/>
  <c r="AF2223" i="1"/>
  <c r="AH2223" i="1"/>
  <c r="Z2227" i="1"/>
  <c r="AA2224" i="1"/>
  <c r="AC2224" i="1"/>
  <c r="Y2224" i="1"/>
  <c r="AD2224" i="1"/>
  <c r="T2231" i="1"/>
  <c r="W2225" i="1"/>
  <c r="L2231" i="1"/>
  <c r="M2231" i="1"/>
  <c r="Q2231" i="1"/>
  <c r="S2231" i="1"/>
  <c r="X2225" i="1"/>
  <c r="AE2224" i="1"/>
  <c r="AF2224" i="1"/>
  <c r="AH2224" i="1"/>
  <c r="Z2228" i="1"/>
  <c r="AA2225" i="1"/>
  <c r="AC2225" i="1"/>
  <c r="Y2225" i="1"/>
  <c r="AD2225" i="1"/>
  <c r="T2232" i="1"/>
  <c r="W2226" i="1"/>
  <c r="L2232" i="1"/>
  <c r="M2232" i="1"/>
  <c r="Q2232" i="1"/>
  <c r="S2232" i="1"/>
  <c r="X2226" i="1"/>
  <c r="AE2225" i="1"/>
  <c r="AF2225" i="1"/>
  <c r="AH2225" i="1"/>
  <c r="Z2229" i="1"/>
  <c r="AA2226" i="1"/>
  <c r="AC2226" i="1"/>
  <c r="Y2226" i="1"/>
  <c r="AD2226" i="1"/>
  <c r="T2233" i="1"/>
  <c r="W2227" i="1"/>
  <c r="L2233" i="1"/>
  <c r="M2233" i="1"/>
  <c r="Q2233" i="1"/>
  <c r="S2233" i="1"/>
  <c r="X2227" i="1"/>
  <c r="AE2226" i="1"/>
  <c r="AF2226" i="1"/>
  <c r="AH2226" i="1"/>
  <c r="Z2230" i="1"/>
  <c r="AA2227" i="1"/>
  <c r="AC2227" i="1"/>
  <c r="Y2227" i="1"/>
  <c r="AD2227" i="1"/>
  <c r="T2234" i="1"/>
  <c r="W2228" i="1"/>
  <c r="L2234" i="1"/>
  <c r="M2234" i="1"/>
  <c r="Q2234" i="1"/>
  <c r="S2234" i="1"/>
  <c r="X2228" i="1"/>
  <c r="AE2227" i="1"/>
  <c r="AF2227" i="1"/>
  <c r="AH2227" i="1"/>
  <c r="Z2231" i="1"/>
  <c r="AA2228" i="1"/>
  <c r="AC2228" i="1"/>
  <c r="Y2228" i="1"/>
  <c r="AD2228" i="1"/>
  <c r="T2235" i="1"/>
  <c r="W2229" i="1"/>
  <c r="L2235" i="1"/>
  <c r="M2235" i="1"/>
  <c r="Q2235" i="1"/>
  <c r="S2235" i="1"/>
  <c r="X2229" i="1"/>
  <c r="AE2228" i="1"/>
  <c r="AF2228" i="1"/>
  <c r="AH2228" i="1"/>
  <c r="Z2232" i="1"/>
  <c r="AA2229" i="1"/>
  <c r="AC2229" i="1"/>
  <c r="Y2229" i="1"/>
  <c r="AD2229" i="1"/>
  <c r="T2236" i="1"/>
  <c r="W2230" i="1"/>
  <c r="L2236" i="1"/>
  <c r="M2236" i="1"/>
  <c r="Q2236" i="1"/>
  <c r="S2236" i="1"/>
  <c r="X2230" i="1"/>
  <c r="AE2229" i="1"/>
  <c r="AF2229" i="1"/>
  <c r="AH2229" i="1"/>
  <c r="Z2233" i="1"/>
  <c r="AA2230" i="1"/>
  <c r="AC2230" i="1"/>
  <c r="Y2230" i="1"/>
  <c r="AD2230" i="1"/>
  <c r="T2237" i="1"/>
  <c r="W2231" i="1"/>
  <c r="L2237" i="1"/>
  <c r="M2237" i="1"/>
  <c r="Q2237" i="1"/>
  <c r="S2237" i="1"/>
  <c r="X2231" i="1"/>
  <c r="AE2230" i="1"/>
  <c r="AF2230" i="1"/>
  <c r="AH2230" i="1"/>
  <c r="Z2234" i="1"/>
  <c r="AA2231" i="1"/>
  <c r="AC2231" i="1"/>
  <c r="Y2231" i="1"/>
  <c r="AD2231" i="1"/>
  <c r="T2238" i="1"/>
  <c r="W2232" i="1"/>
  <c r="L2238" i="1"/>
  <c r="M2238" i="1"/>
  <c r="Q2238" i="1"/>
  <c r="S2238" i="1"/>
  <c r="X2232" i="1"/>
  <c r="AE2231" i="1"/>
  <c r="AF2231" i="1"/>
  <c r="AH2231" i="1"/>
  <c r="Z2235" i="1"/>
  <c r="AA2232" i="1"/>
  <c r="AC2232" i="1"/>
  <c r="Y2232" i="1"/>
  <c r="AD2232" i="1"/>
  <c r="T2239" i="1"/>
  <c r="W2233" i="1"/>
  <c r="L2239" i="1"/>
  <c r="M2239" i="1"/>
  <c r="Q2239" i="1"/>
  <c r="S2239" i="1"/>
  <c r="X2233" i="1"/>
  <c r="AE2232" i="1"/>
  <c r="AF2232" i="1"/>
  <c r="AH2232" i="1"/>
  <c r="Z2236" i="1"/>
  <c r="AA2233" i="1"/>
  <c r="AC2233" i="1"/>
  <c r="Y2233" i="1"/>
  <c r="AD2233" i="1"/>
  <c r="T2240" i="1"/>
  <c r="W2234" i="1"/>
  <c r="L2240" i="1"/>
  <c r="M2240" i="1"/>
  <c r="Q2240" i="1"/>
  <c r="S2240" i="1"/>
  <c r="X2234" i="1"/>
  <c r="AE2233" i="1"/>
  <c r="AF2233" i="1"/>
  <c r="AH2233" i="1"/>
  <c r="Z2237" i="1"/>
  <c r="AA2234" i="1"/>
  <c r="AC2234" i="1"/>
  <c r="Y2234" i="1"/>
  <c r="AD2234" i="1"/>
  <c r="T2241" i="1"/>
  <c r="W2235" i="1"/>
  <c r="L2241" i="1"/>
  <c r="M2241" i="1"/>
  <c r="Q2241" i="1"/>
  <c r="S2241" i="1"/>
  <c r="X2235" i="1"/>
  <c r="AE2234" i="1"/>
  <c r="AF2234" i="1"/>
  <c r="AH2234" i="1"/>
  <c r="Z2238" i="1"/>
  <c r="AA2235" i="1"/>
  <c r="AC2235" i="1"/>
  <c r="Y2235" i="1"/>
  <c r="AD2235" i="1"/>
  <c r="T2242" i="1"/>
  <c r="W2236" i="1"/>
  <c r="L2242" i="1"/>
  <c r="M2242" i="1"/>
  <c r="Q2242" i="1"/>
  <c r="S2242" i="1"/>
  <c r="X2236" i="1"/>
  <c r="AE2235" i="1"/>
  <c r="AF2235" i="1"/>
  <c r="AH2235" i="1"/>
  <c r="Z2239" i="1"/>
  <c r="AA2236" i="1"/>
  <c r="AC2236" i="1"/>
  <c r="Y2236" i="1"/>
  <c r="AD2236" i="1"/>
  <c r="T2243" i="1"/>
  <c r="W2237" i="1"/>
  <c r="L2243" i="1"/>
  <c r="M2243" i="1"/>
  <c r="Q2243" i="1"/>
  <c r="S2243" i="1"/>
  <c r="X2237" i="1"/>
  <c r="AE2236" i="1"/>
  <c r="AF2236" i="1"/>
  <c r="AH2236" i="1"/>
  <c r="Z2240" i="1"/>
  <c r="AA2237" i="1"/>
  <c r="AC2237" i="1"/>
  <c r="Y2237" i="1"/>
  <c r="AD2237" i="1"/>
  <c r="T2244" i="1"/>
  <c r="W2238" i="1"/>
  <c r="L2244" i="1"/>
  <c r="M2244" i="1"/>
  <c r="Q2244" i="1"/>
  <c r="S2244" i="1"/>
  <c r="X2238" i="1"/>
  <c r="AE2237" i="1"/>
  <c r="AF2237" i="1"/>
  <c r="AH2237" i="1"/>
  <c r="Z2241" i="1"/>
  <c r="AA2238" i="1"/>
  <c r="AC2238" i="1"/>
  <c r="Y2238" i="1"/>
  <c r="AD2238" i="1"/>
  <c r="T2245" i="1"/>
  <c r="W2239" i="1"/>
  <c r="L2245" i="1"/>
  <c r="M2245" i="1"/>
  <c r="Q2245" i="1"/>
  <c r="S2245" i="1"/>
  <c r="X2239" i="1"/>
  <c r="AE2238" i="1"/>
  <c r="AF2238" i="1"/>
  <c r="AH2238" i="1"/>
  <c r="Z2242" i="1"/>
  <c r="AA2239" i="1"/>
  <c r="AC2239" i="1"/>
  <c r="Y2239" i="1"/>
  <c r="AD2239" i="1"/>
  <c r="T2246" i="1"/>
  <c r="W2240" i="1"/>
  <c r="L2246" i="1"/>
  <c r="M2246" i="1"/>
  <c r="Q2246" i="1"/>
  <c r="S2246" i="1"/>
  <c r="X2240" i="1"/>
  <c r="AE2239" i="1"/>
  <c r="AF2239" i="1"/>
  <c r="AH2239" i="1"/>
  <c r="Z2243" i="1"/>
  <c r="AA2240" i="1"/>
  <c r="AC2240" i="1"/>
  <c r="Y2240" i="1"/>
  <c r="AD2240" i="1"/>
  <c r="T2247" i="1"/>
  <c r="W2241" i="1"/>
  <c r="L2247" i="1"/>
  <c r="M2247" i="1"/>
  <c r="Q2247" i="1"/>
  <c r="S2247" i="1"/>
  <c r="X2241" i="1"/>
  <c r="AE2240" i="1"/>
  <c r="AF2240" i="1"/>
  <c r="AH2240" i="1"/>
  <c r="Z2244" i="1"/>
  <c r="AA2241" i="1"/>
  <c r="AC2241" i="1"/>
  <c r="Y2241" i="1"/>
  <c r="AD2241" i="1"/>
  <c r="T2248" i="1"/>
  <c r="W2242" i="1"/>
  <c r="L2248" i="1"/>
  <c r="M2248" i="1"/>
  <c r="Q2248" i="1"/>
  <c r="S2248" i="1"/>
  <c r="X2242" i="1"/>
  <c r="AE2241" i="1"/>
  <c r="AF2241" i="1"/>
  <c r="AH2241" i="1"/>
  <c r="Z2245" i="1"/>
  <c r="AA2242" i="1"/>
  <c r="AC2242" i="1"/>
  <c r="Y2242" i="1"/>
  <c r="AD2242" i="1"/>
  <c r="T2249" i="1"/>
  <c r="W2243" i="1"/>
  <c r="L2249" i="1"/>
  <c r="M2249" i="1"/>
  <c r="Q2249" i="1"/>
  <c r="S2249" i="1"/>
  <c r="X2243" i="1"/>
  <c r="AE2242" i="1"/>
  <c r="AF2242" i="1"/>
  <c r="AH2242" i="1"/>
  <c r="Z2246" i="1"/>
  <c r="AA2243" i="1"/>
  <c r="AC2243" i="1"/>
  <c r="Y2243" i="1"/>
  <c r="AD2243" i="1"/>
  <c r="T2250" i="1"/>
  <c r="W2244" i="1"/>
  <c r="L2250" i="1"/>
  <c r="M2250" i="1"/>
  <c r="Q2250" i="1"/>
  <c r="S2250" i="1"/>
  <c r="X2244" i="1"/>
  <c r="AE2243" i="1"/>
  <c r="AF2243" i="1"/>
  <c r="AH2243" i="1"/>
  <c r="Z2247" i="1"/>
  <c r="AA2244" i="1"/>
  <c r="AC2244" i="1"/>
  <c r="Y2244" i="1"/>
  <c r="AD2244" i="1"/>
  <c r="T2251" i="1"/>
  <c r="W2245" i="1"/>
  <c r="L2251" i="1"/>
  <c r="M2251" i="1"/>
  <c r="Q2251" i="1"/>
  <c r="S2251" i="1"/>
  <c r="X2245" i="1"/>
  <c r="AE2244" i="1"/>
  <c r="AF2244" i="1"/>
  <c r="AH2244" i="1"/>
  <c r="Z2248" i="1"/>
  <c r="AA2245" i="1"/>
  <c r="AC2245" i="1"/>
  <c r="Y2245" i="1"/>
  <c r="AD2245" i="1"/>
  <c r="T2252" i="1"/>
  <c r="W2246" i="1"/>
  <c r="L2252" i="1"/>
  <c r="M2252" i="1"/>
  <c r="Q2252" i="1"/>
  <c r="S2252" i="1"/>
  <c r="X2246" i="1"/>
  <c r="AE2245" i="1"/>
  <c r="AF2245" i="1"/>
  <c r="AH2245" i="1"/>
  <c r="Z2249" i="1"/>
  <c r="AA2246" i="1"/>
  <c r="AC2246" i="1"/>
  <c r="Y2246" i="1"/>
  <c r="AD2246" i="1"/>
  <c r="T2253" i="1"/>
  <c r="W2247" i="1"/>
  <c r="L2253" i="1"/>
  <c r="M2253" i="1"/>
  <c r="Q2253" i="1"/>
  <c r="S2253" i="1"/>
  <c r="X2247" i="1"/>
  <c r="AE2246" i="1"/>
  <c r="AF2246" i="1"/>
  <c r="AH2246" i="1"/>
  <c r="Z2250" i="1"/>
  <c r="AA2247" i="1"/>
  <c r="AC2247" i="1"/>
  <c r="Y2247" i="1"/>
  <c r="AD2247" i="1"/>
  <c r="T2254" i="1"/>
  <c r="W2248" i="1"/>
  <c r="L2254" i="1"/>
  <c r="M2254" i="1"/>
  <c r="Q2254" i="1"/>
  <c r="S2254" i="1"/>
  <c r="X2248" i="1"/>
  <c r="AE2247" i="1"/>
  <c r="AF2247" i="1"/>
  <c r="AH2247" i="1"/>
  <c r="Z2251" i="1"/>
  <c r="AA2248" i="1"/>
  <c r="AC2248" i="1"/>
  <c r="Y2248" i="1"/>
  <c r="AD2248" i="1"/>
  <c r="T2255" i="1"/>
  <c r="W2249" i="1"/>
  <c r="L2255" i="1"/>
  <c r="M2255" i="1"/>
  <c r="Q2255" i="1"/>
  <c r="S2255" i="1"/>
  <c r="X2249" i="1"/>
  <c r="AE2248" i="1"/>
  <c r="AF2248" i="1"/>
  <c r="AH2248" i="1"/>
  <c r="Z2252" i="1"/>
  <c r="AA2249" i="1"/>
  <c r="AC2249" i="1"/>
  <c r="Y2249" i="1"/>
  <c r="AD2249" i="1"/>
  <c r="T2256" i="1"/>
  <c r="W2250" i="1"/>
  <c r="L2256" i="1"/>
  <c r="M2256" i="1"/>
  <c r="Q2256" i="1"/>
  <c r="S2256" i="1"/>
  <c r="X2250" i="1"/>
  <c r="AE2249" i="1"/>
  <c r="AF2249" i="1"/>
  <c r="AH2249" i="1"/>
  <c r="Z2253" i="1"/>
  <c r="AA2250" i="1"/>
  <c r="AC2250" i="1"/>
  <c r="Y2250" i="1"/>
  <c r="AD2250" i="1"/>
  <c r="T2257" i="1"/>
  <c r="W2251" i="1"/>
  <c r="L2257" i="1"/>
  <c r="M2257" i="1"/>
  <c r="Q2257" i="1"/>
  <c r="S2257" i="1"/>
  <c r="X2251" i="1"/>
  <c r="AE2250" i="1"/>
  <c r="AF2250" i="1"/>
  <c r="AH2250" i="1"/>
  <c r="Z2254" i="1"/>
  <c r="AA2251" i="1"/>
  <c r="AC2251" i="1"/>
  <c r="Y2251" i="1"/>
  <c r="AD2251" i="1"/>
  <c r="T2258" i="1"/>
  <c r="W2252" i="1"/>
  <c r="L2258" i="1"/>
  <c r="M2258" i="1"/>
  <c r="Q2258" i="1"/>
  <c r="S2258" i="1"/>
  <c r="X2252" i="1"/>
  <c r="AE2251" i="1"/>
  <c r="AF2251" i="1"/>
  <c r="AH2251" i="1"/>
  <c r="Z2255" i="1"/>
  <c r="AA2252" i="1"/>
  <c r="AC2252" i="1"/>
  <c r="Y2252" i="1"/>
  <c r="AD2252" i="1"/>
  <c r="T2259" i="1"/>
  <c r="W2253" i="1"/>
  <c r="L2259" i="1"/>
  <c r="M2259" i="1"/>
  <c r="Q2259" i="1"/>
  <c r="S2259" i="1"/>
  <c r="X2253" i="1"/>
  <c r="AE2252" i="1"/>
  <c r="AF2252" i="1"/>
  <c r="AH2252" i="1"/>
  <c r="Z2256" i="1"/>
  <c r="AA2253" i="1"/>
  <c r="AC2253" i="1"/>
  <c r="Y2253" i="1"/>
  <c r="AD2253" i="1"/>
  <c r="T2260" i="1"/>
  <c r="W2254" i="1"/>
  <c r="L2260" i="1"/>
  <c r="M2260" i="1"/>
  <c r="Q2260" i="1"/>
  <c r="S2260" i="1"/>
  <c r="X2254" i="1"/>
  <c r="AE2253" i="1"/>
  <c r="AF2253" i="1"/>
  <c r="AH2253" i="1"/>
  <c r="Z2257" i="1"/>
  <c r="AA2254" i="1"/>
  <c r="AC2254" i="1"/>
  <c r="Y2254" i="1"/>
  <c r="AD2254" i="1"/>
  <c r="T2261" i="1"/>
  <c r="W2255" i="1"/>
  <c r="L2261" i="1"/>
  <c r="M2261" i="1"/>
  <c r="Q2261" i="1"/>
  <c r="S2261" i="1"/>
  <c r="X2255" i="1"/>
  <c r="AE2254" i="1"/>
  <c r="AF2254" i="1"/>
  <c r="AH2254" i="1"/>
  <c r="Z2258" i="1"/>
  <c r="AA2255" i="1"/>
  <c r="AC2255" i="1"/>
  <c r="Y2255" i="1"/>
  <c r="AD2255" i="1"/>
  <c r="T2262" i="1"/>
  <c r="W2256" i="1"/>
  <c r="L2262" i="1"/>
  <c r="M2262" i="1"/>
  <c r="Q2262" i="1"/>
  <c r="S2262" i="1"/>
  <c r="X2256" i="1"/>
  <c r="AE2255" i="1"/>
  <c r="AF2255" i="1"/>
  <c r="AH2255" i="1"/>
  <c r="Z2259" i="1"/>
  <c r="AA2256" i="1"/>
  <c r="AC2256" i="1"/>
  <c r="Y2256" i="1"/>
  <c r="AD2256" i="1"/>
  <c r="T2263" i="1"/>
  <c r="W2257" i="1"/>
  <c r="L2263" i="1"/>
  <c r="M2263" i="1"/>
  <c r="Q2263" i="1"/>
  <c r="S2263" i="1"/>
  <c r="X2257" i="1"/>
  <c r="AE2256" i="1"/>
  <c r="AF2256" i="1"/>
  <c r="AH2256" i="1"/>
  <c r="Z2260" i="1"/>
  <c r="AA2257" i="1"/>
  <c r="AC2257" i="1"/>
  <c r="Y2257" i="1"/>
  <c r="AD2257" i="1"/>
  <c r="T2264" i="1"/>
  <c r="W2258" i="1"/>
  <c r="L2264" i="1"/>
  <c r="M2264" i="1"/>
  <c r="Q2264" i="1"/>
  <c r="S2264" i="1"/>
  <c r="X2258" i="1"/>
  <c r="AE2257" i="1"/>
  <c r="AF2257" i="1"/>
  <c r="AH2257" i="1"/>
  <c r="Z2261" i="1"/>
  <c r="AA2258" i="1"/>
  <c r="AC2258" i="1"/>
  <c r="Y2258" i="1"/>
  <c r="AD2258" i="1"/>
  <c r="T2265" i="1"/>
  <c r="W2259" i="1"/>
  <c r="L2265" i="1"/>
  <c r="M2265" i="1"/>
  <c r="Q2265" i="1"/>
  <c r="S2265" i="1"/>
  <c r="X2259" i="1"/>
  <c r="AE2258" i="1"/>
  <c r="AF2258" i="1"/>
  <c r="AH2258" i="1"/>
  <c r="Z2262" i="1"/>
  <c r="AA2259" i="1"/>
  <c r="AC2259" i="1"/>
  <c r="Y2259" i="1"/>
  <c r="AD2259" i="1"/>
  <c r="T2266" i="1"/>
  <c r="W2260" i="1"/>
  <c r="L2266" i="1"/>
  <c r="M2266" i="1"/>
  <c r="Q2266" i="1"/>
  <c r="S2266" i="1"/>
  <c r="X2260" i="1"/>
  <c r="AE2259" i="1"/>
  <c r="AF2259" i="1"/>
  <c r="AH2259" i="1"/>
  <c r="Z2263" i="1"/>
  <c r="AA2260" i="1"/>
  <c r="AC2260" i="1"/>
  <c r="Y2260" i="1"/>
  <c r="AD2260" i="1"/>
  <c r="T2267" i="1"/>
  <c r="W2261" i="1"/>
  <c r="L2267" i="1"/>
  <c r="M2267" i="1"/>
  <c r="Q2267" i="1"/>
  <c r="S2267" i="1"/>
  <c r="X2261" i="1"/>
  <c r="AE2260" i="1"/>
  <c r="AF2260" i="1"/>
  <c r="AH2260" i="1"/>
  <c r="Z2264" i="1"/>
  <c r="AA2261" i="1"/>
  <c r="AC2261" i="1"/>
  <c r="Y2261" i="1"/>
  <c r="AD2261" i="1"/>
  <c r="T2268" i="1"/>
  <c r="W2262" i="1"/>
  <c r="L2268" i="1"/>
  <c r="M2268" i="1"/>
  <c r="Q2268" i="1"/>
  <c r="S2268" i="1"/>
  <c r="X2262" i="1"/>
  <c r="AE2261" i="1"/>
  <c r="AF2261" i="1"/>
  <c r="AH2261" i="1"/>
  <c r="Z2265" i="1"/>
  <c r="AA2262" i="1"/>
  <c r="AC2262" i="1"/>
  <c r="Y2262" i="1"/>
  <c r="AD2262" i="1"/>
  <c r="T2269" i="1"/>
  <c r="W2263" i="1"/>
  <c r="L2269" i="1"/>
  <c r="M2269" i="1"/>
  <c r="Q2269" i="1"/>
  <c r="S2269" i="1"/>
  <c r="X2263" i="1"/>
  <c r="AE2262" i="1"/>
  <c r="AF2262" i="1"/>
  <c r="AH2262" i="1"/>
  <c r="Z2266" i="1"/>
  <c r="AA2263" i="1"/>
  <c r="AC2263" i="1"/>
  <c r="Y2263" i="1"/>
  <c r="AD2263" i="1"/>
  <c r="T2270" i="1"/>
  <c r="W2264" i="1"/>
  <c r="L2270" i="1"/>
  <c r="M2270" i="1"/>
  <c r="Q2270" i="1"/>
  <c r="S2270" i="1"/>
  <c r="X2264" i="1"/>
  <c r="AE2263" i="1"/>
  <c r="AF2263" i="1"/>
  <c r="AH2263" i="1"/>
  <c r="Z2267" i="1"/>
  <c r="AA2264" i="1"/>
  <c r="AC2264" i="1"/>
  <c r="Y2264" i="1"/>
  <c r="AD2264" i="1"/>
  <c r="T2271" i="1"/>
  <c r="W2265" i="1"/>
  <c r="L2271" i="1"/>
  <c r="M2271" i="1"/>
  <c r="Q2271" i="1"/>
  <c r="S2271" i="1"/>
  <c r="X2265" i="1"/>
  <c r="AE2264" i="1"/>
  <c r="AF2264" i="1"/>
  <c r="AH2264" i="1"/>
  <c r="Z2268" i="1"/>
  <c r="AA2265" i="1"/>
  <c r="AC2265" i="1"/>
  <c r="Y2265" i="1"/>
  <c r="AD2265" i="1"/>
  <c r="T2272" i="1"/>
  <c r="W2266" i="1"/>
  <c r="L2272" i="1"/>
  <c r="M2272" i="1"/>
  <c r="Q2272" i="1"/>
  <c r="S2272" i="1"/>
  <c r="X2266" i="1"/>
  <c r="AE2265" i="1"/>
  <c r="AF2265" i="1"/>
  <c r="AH2265" i="1"/>
  <c r="Z2269" i="1"/>
  <c r="AA2266" i="1"/>
  <c r="AC2266" i="1"/>
  <c r="Y2266" i="1"/>
  <c r="AD2266" i="1"/>
  <c r="T2273" i="1"/>
  <c r="W2267" i="1"/>
  <c r="L2273" i="1"/>
  <c r="M2273" i="1"/>
  <c r="Q2273" i="1"/>
  <c r="S2273" i="1"/>
  <c r="X2267" i="1"/>
  <c r="AE2266" i="1"/>
  <c r="AF2266" i="1"/>
  <c r="AH2266" i="1"/>
  <c r="Z2270" i="1"/>
  <c r="AA2267" i="1"/>
  <c r="AC2267" i="1"/>
  <c r="Y2267" i="1"/>
  <c r="AD2267" i="1"/>
  <c r="T2274" i="1"/>
  <c r="W2268" i="1"/>
  <c r="L2274" i="1"/>
  <c r="M2274" i="1"/>
  <c r="Q2274" i="1"/>
  <c r="S2274" i="1"/>
  <c r="X2268" i="1"/>
  <c r="AE2267" i="1"/>
  <c r="AF2267" i="1"/>
  <c r="AH2267" i="1"/>
  <c r="Z2271" i="1"/>
  <c r="AA2268" i="1"/>
  <c r="AC2268" i="1"/>
  <c r="Y2268" i="1"/>
  <c r="AD2268" i="1"/>
  <c r="T2275" i="1"/>
  <c r="W2269" i="1"/>
  <c r="L2275" i="1"/>
  <c r="M2275" i="1"/>
  <c r="Q2275" i="1"/>
  <c r="S2275" i="1"/>
  <c r="X2269" i="1"/>
  <c r="AE2268" i="1"/>
  <c r="AF2268" i="1"/>
  <c r="AH2268" i="1"/>
  <c r="Z2272" i="1"/>
  <c r="AA2269" i="1"/>
  <c r="AC2269" i="1"/>
  <c r="Y2269" i="1"/>
  <c r="AD2269" i="1"/>
  <c r="T2276" i="1"/>
  <c r="W2270" i="1"/>
  <c r="L2276" i="1"/>
  <c r="M2276" i="1"/>
  <c r="Q2276" i="1"/>
  <c r="S2276" i="1"/>
  <c r="X2270" i="1"/>
  <c r="AE2269" i="1"/>
  <c r="AF2269" i="1"/>
  <c r="AH2269" i="1"/>
  <c r="Z2273" i="1"/>
  <c r="AA2270" i="1"/>
  <c r="AC2270" i="1"/>
  <c r="Y2270" i="1"/>
  <c r="AD2270" i="1"/>
  <c r="T2277" i="1"/>
  <c r="W2271" i="1"/>
  <c r="L2277" i="1"/>
  <c r="M2277" i="1"/>
  <c r="Q2277" i="1"/>
  <c r="S2277" i="1"/>
  <c r="X2271" i="1"/>
  <c r="AE2270" i="1"/>
  <c r="AF2270" i="1"/>
  <c r="AH2270" i="1"/>
  <c r="Z2274" i="1"/>
  <c r="AA2271" i="1"/>
  <c r="AC2271" i="1"/>
  <c r="Y2271" i="1"/>
  <c r="AD2271" i="1"/>
  <c r="T2278" i="1"/>
  <c r="W2272" i="1"/>
  <c r="L2278" i="1"/>
  <c r="M2278" i="1"/>
  <c r="Q2278" i="1"/>
  <c r="S2278" i="1"/>
  <c r="X2272" i="1"/>
  <c r="AE2271" i="1"/>
  <c r="AF2271" i="1"/>
  <c r="AH2271" i="1"/>
  <c r="Z2275" i="1"/>
  <c r="AA2272" i="1"/>
  <c r="AC2272" i="1"/>
  <c r="Y2272" i="1"/>
  <c r="AD2272" i="1"/>
  <c r="T2279" i="1"/>
  <c r="W2273" i="1"/>
  <c r="L2279" i="1"/>
  <c r="M2279" i="1"/>
  <c r="Q2279" i="1"/>
  <c r="S2279" i="1"/>
  <c r="X2273" i="1"/>
  <c r="AE2272" i="1"/>
  <c r="AF2272" i="1"/>
  <c r="AH2272" i="1"/>
  <c r="Z2276" i="1"/>
  <c r="AA2273" i="1"/>
  <c r="AC2273" i="1"/>
  <c r="Y2273" i="1"/>
  <c r="AD2273" i="1"/>
  <c r="T2280" i="1"/>
  <c r="W2274" i="1"/>
  <c r="L2280" i="1"/>
  <c r="M2280" i="1"/>
  <c r="Q2280" i="1"/>
  <c r="S2280" i="1"/>
  <c r="X2274" i="1"/>
  <c r="AE2273" i="1"/>
  <c r="AF2273" i="1"/>
  <c r="AH2273" i="1"/>
  <c r="Z2277" i="1"/>
  <c r="AA2274" i="1"/>
  <c r="AC2274" i="1"/>
  <c r="Y2274" i="1"/>
  <c r="AD2274" i="1"/>
  <c r="T2281" i="1"/>
  <c r="W2275" i="1"/>
  <c r="L2281" i="1"/>
  <c r="M2281" i="1"/>
  <c r="Q2281" i="1"/>
  <c r="S2281" i="1"/>
  <c r="X2275" i="1"/>
  <c r="AE2274" i="1"/>
  <c r="AF2274" i="1"/>
  <c r="AH2274" i="1"/>
  <c r="Z2278" i="1"/>
  <c r="AA2275" i="1"/>
  <c r="AC2275" i="1"/>
  <c r="Y2275" i="1"/>
  <c r="AD2275" i="1"/>
  <c r="T2282" i="1"/>
  <c r="W2276" i="1"/>
  <c r="L2282" i="1"/>
  <c r="M2282" i="1"/>
  <c r="Q2282" i="1"/>
  <c r="S2282" i="1"/>
  <c r="X2276" i="1"/>
  <c r="AE2275" i="1"/>
  <c r="AF2275" i="1"/>
  <c r="AH2275" i="1"/>
  <c r="Z2279" i="1"/>
  <c r="AA2276" i="1"/>
  <c r="AC2276" i="1"/>
  <c r="Y2276" i="1"/>
  <c r="AD2276" i="1"/>
  <c r="T2283" i="1"/>
  <c r="W2277" i="1"/>
  <c r="L2283" i="1"/>
  <c r="M2283" i="1"/>
  <c r="Q2283" i="1"/>
  <c r="S2283" i="1"/>
  <c r="X2277" i="1"/>
  <c r="AE2276" i="1"/>
  <c r="AF2276" i="1"/>
  <c r="AH2276" i="1"/>
  <c r="Z2280" i="1"/>
  <c r="AA2277" i="1"/>
  <c r="AC2277" i="1"/>
  <c r="Y2277" i="1"/>
  <c r="AD2277" i="1"/>
  <c r="T2284" i="1"/>
  <c r="W2278" i="1"/>
  <c r="L2284" i="1"/>
  <c r="M2284" i="1"/>
  <c r="Q2284" i="1"/>
  <c r="S2284" i="1"/>
  <c r="X2278" i="1"/>
  <c r="AE2277" i="1"/>
  <c r="AF2277" i="1"/>
  <c r="AH2277" i="1"/>
  <c r="Z2281" i="1"/>
  <c r="AA2278" i="1"/>
  <c r="AC2278" i="1"/>
  <c r="Y2278" i="1"/>
  <c r="AD2278" i="1"/>
  <c r="T2285" i="1"/>
  <c r="W2279" i="1"/>
  <c r="L2285" i="1"/>
  <c r="M2285" i="1"/>
  <c r="Q2285" i="1"/>
  <c r="S2285" i="1"/>
  <c r="X2279" i="1"/>
  <c r="AE2278" i="1"/>
  <c r="AF2278" i="1"/>
  <c r="AH2278" i="1"/>
  <c r="Z2282" i="1"/>
  <c r="AA2279" i="1"/>
  <c r="AC2279" i="1"/>
  <c r="Y2279" i="1"/>
  <c r="AD2279" i="1"/>
  <c r="T2286" i="1"/>
  <c r="W2280" i="1"/>
  <c r="L2286" i="1"/>
  <c r="M2286" i="1"/>
  <c r="Q2286" i="1"/>
  <c r="S2286" i="1"/>
  <c r="X2280" i="1"/>
  <c r="AE2279" i="1"/>
  <c r="AF2279" i="1"/>
  <c r="AH2279" i="1"/>
  <c r="Z2283" i="1"/>
  <c r="AA2280" i="1"/>
  <c r="AC2280" i="1"/>
  <c r="Y2280" i="1"/>
  <c r="AD2280" i="1"/>
  <c r="T2287" i="1"/>
  <c r="W2281" i="1"/>
  <c r="L2287" i="1"/>
  <c r="M2287" i="1"/>
  <c r="Q2287" i="1"/>
  <c r="S2287" i="1"/>
  <c r="X2281" i="1"/>
  <c r="AE2280" i="1"/>
  <c r="AF2280" i="1"/>
  <c r="AH2280" i="1"/>
  <c r="Z2284" i="1"/>
  <c r="AA2281" i="1"/>
  <c r="AC2281" i="1"/>
  <c r="Y2281" i="1"/>
  <c r="AD2281" i="1"/>
  <c r="T2288" i="1"/>
  <c r="W2282" i="1"/>
  <c r="L2288" i="1"/>
  <c r="M2288" i="1"/>
  <c r="Q2288" i="1"/>
  <c r="S2288" i="1"/>
  <c r="X2282" i="1"/>
  <c r="AE2281" i="1"/>
  <c r="AF2281" i="1"/>
  <c r="AH2281" i="1"/>
  <c r="Z2285" i="1"/>
  <c r="AA2282" i="1"/>
  <c r="AC2282" i="1"/>
  <c r="Y2282" i="1"/>
  <c r="AD2282" i="1"/>
  <c r="T2289" i="1"/>
  <c r="W2283" i="1"/>
  <c r="L2289" i="1"/>
  <c r="M2289" i="1"/>
  <c r="Q2289" i="1"/>
  <c r="S2289" i="1"/>
  <c r="X2283" i="1"/>
  <c r="AE2282" i="1"/>
  <c r="AF2282" i="1"/>
  <c r="AH2282" i="1"/>
  <c r="Z2286" i="1"/>
  <c r="AA2283" i="1"/>
  <c r="AC2283" i="1"/>
  <c r="Y2283" i="1"/>
  <c r="AD2283" i="1"/>
  <c r="T2290" i="1"/>
  <c r="W2284" i="1"/>
  <c r="L2290" i="1"/>
  <c r="M2290" i="1"/>
  <c r="Q2290" i="1"/>
  <c r="S2290" i="1"/>
  <c r="X2284" i="1"/>
  <c r="AE2283" i="1"/>
  <c r="AF2283" i="1"/>
  <c r="AH2283" i="1"/>
  <c r="Z2287" i="1"/>
  <c r="AA2284" i="1"/>
  <c r="AC2284" i="1"/>
  <c r="Y2284" i="1"/>
  <c r="AD2284" i="1"/>
  <c r="T2291" i="1"/>
  <c r="W2285" i="1"/>
  <c r="L2291" i="1"/>
  <c r="M2291" i="1"/>
  <c r="Q2291" i="1"/>
  <c r="S2291" i="1"/>
  <c r="X2285" i="1"/>
  <c r="AE2284" i="1"/>
  <c r="AF2284" i="1"/>
  <c r="AH2284" i="1"/>
  <c r="Z2288" i="1"/>
  <c r="AA2285" i="1"/>
  <c r="AC2285" i="1"/>
  <c r="Y2285" i="1"/>
  <c r="AD2285" i="1"/>
  <c r="T2292" i="1"/>
  <c r="W2286" i="1"/>
  <c r="L2292" i="1"/>
  <c r="M2292" i="1"/>
  <c r="Q2292" i="1"/>
  <c r="S2292" i="1"/>
  <c r="X2286" i="1"/>
  <c r="AE2285" i="1"/>
  <c r="AF2285" i="1"/>
  <c r="AH2285" i="1"/>
  <c r="Z2289" i="1"/>
  <c r="AA2286" i="1"/>
  <c r="AC2286" i="1"/>
  <c r="Y2286" i="1"/>
  <c r="AD2286" i="1"/>
  <c r="T2293" i="1"/>
  <c r="W2287" i="1"/>
  <c r="L2293" i="1"/>
  <c r="M2293" i="1"/>
  <c r="Q2293" i="1"/>
  <c r="S2293" i="1"/>
  <c r="X2287" i="1"/>
  <c r="AE2286" i="1"/>
  <c r="AF2286" i="1"/>
  <c r="AH2286" i="1"/>
  <c r="Z2290" i="1"/>
  <c r="AA2287" i="1"/>
  <c r="AC2287" i="1"/>
  <c r="Y2287" i="1"/>
  <c r="AD2287" i="1"/>
  <c r="T2294" i="1"/>
  <c r="W2288" i="1"/>
  <c r="L2294" i="1"/>
  <c r="M2294" i="1"/>
  <c r="Q2294" i="1"/>
  <c r="S2294" i="1"/>
  <c r="X2288" i="1"/>
  <c r="AE2287" i="1"/>
  <c r="AF2287" i="1"/>
  <c r="AH2287" i="1"/>
  <c r="Z2291" i="1"/>
  <c r="AA2288" i="1"/>
  <c r="AC2288" i="1"/>
  <c r="Y2288" i="1"/>
  <c r="AD2288" i="1"/>
  <c r="T2295" i="1"/>
  <c r="W2289" i="1"/>
  <c r="L2295" i="1"/>
  <c r="M2295" i="1"/>
  <c r="Q2295" i="1"/>
  <c r="S2295" i="1"/>
  <c r="X2289" i="1"/>
  <c r="AE2288" i="1"/>
  <c r="AF2288" i="1"/>
  <c r="AH2288" i="1"/>
  <c r="Z2292" i="1"/>
  <c r="AA2289" i="1"/>
  <c r="AC2289" i="1"/>
  <c r="Y2289" i="1"/>
  <c r="AD2289" i="1"/>
  <c r="T2296" i="1"/>
  <c r="W2290" i="1"/>
  <c r="L2296" i="1"/>
  <c r="M2296" i="1"/>
  <c r="Q2296" i="1"/>
  <c r="S2296" i="1"/>
  <c r="X2290" i="1"/>
  <c r="AE2289" i="1"/>
  <c r="AF2289" i="1"/>
  <c r="AH2289" i="1"/>
  <c r="Z2293" i="1"/>
  <c r="AA2290" i="1"/>
  <c r="AC2290" i="1"/>
  <c r="Y2290" i="1"/>
  <c r="AD2290" i="1"/>
  <c r="T2297" i="1"/>
  <c r="W2291" i="1"/>
  <c r="L2297" i="1"/>
  <c r="M2297" i="1"/>
  <c r="Q2297" i="1"/>
  <c r="S2297" i="1"/>
  <c r="X2291" i="1"/>
  <c r="AE2290" i="1"/>
  <c r="AF2290" i="1"/>
  <c r="AH2290" i="1"/>
  <c r="Z2294" i="1"/>
  <c r="AA2291" i="1"/>
  <c r="AC2291" i="1"/>
  <c r="Y2291" i="1"/>
  <c r="AD2291" i="1"/>
  <c r="T2298" i="1"/>
  <c r="W2292" i="1"/>
  <c r="L2298" i="1"/>
  <c r="M2298" i="1"/>
  <c r="Q2298" i="1"/>
  <c r="S2298" i="1"/>
  <c r="X2292" i="1"/>
  <c r="AE2291" i="1"/>
  <c r="AF2291" i="1"/>
  <c r="AH2291" i="1"/>
  <c r="Z2295" i="1"/>
  <c r="AA2292" i="1"/>
  <c r="AC2292" i="1"/>
  <c r="Y2292" i="1"/>
  <c r="AD2292" i="1"/>
  <c r="T2299" i="1"/>
  <c r="W2293" i="1"/>
  <c r="L2299" i="1"/>
  <c r="M2299" i="1"/>
  <c r="Q2299" i="1"/>
  <c r="S2299" i="1"/>
  <c r="X2293" i="1"/>
  <c r="AE2292" i="1"/>
  <c r="AF2292" i="1"/>
  <c r="AH2292" i="1"/>
  <c r="Z2296" i="1"/>
  <c r="AA2293" i="1"/>
  <c r="AC2293" i="1"/>
  <c r="Y2293" i="1"/>
  <c r="AD2293" i="1"/>
  <c r="T2300" i="1"/>
  <c r="W2294" i="1"/>
  <c r="L2300" i="1"/>
  <c r="M2300" i="1"/>
  <c r="Q2300" i="1"/>
  <c r="S2300" i="1"/>
  <c r="X2294" i="1"/>
  <c r="AE2293" i="1"/>
  <c r="AF2293" i="1"/>
  <c r="AH2293" i="1"/>
  <c r="Z2297" i="1"/>
  <c r="AA2294" i="1"/>
  <c r="AC2294" i="1"/>
  <c r="Y2294" i="1"/>
  <c r="AD2294" i="1"/>
  <c r="T2301" i="1"/>
  <c r="W2295" i="1"/>
  <c r="L2301" i="1"/>
  <c r="M2301" i="1"/>
  <c r="Q2301" i="1"/>
  <c r="S2301" i="1"/>
  <c r="X2295" i="1"/>
  <c r="AE2294" i="1"/>
  <c r="AF2294" i="1"/>
  <c r="AH2294" i="1"/>
  <c r="Z2298" i="1"/>
  <c r="AA2295" i="1"/>
  <c r="AC2295" i="1"/>
  <c r="Y2295" i="1"/>
  <c r="AD2295" i="1"/>
  <c r="T2302" i="1"/>
  <c r="W2296" i="1"/>
  <c r="L2302" i="1"/>
  <c r="M2302" i="1"/>
  <c r="Q2302" i="1"/>
  <c r="S2302" i="1"/>
  <c r="X2296" i="1"/>
  <c r="AE2295" i="1"/>
  <c r="AF2295" i="1"/>
  <c r="AH2295" i="1"/>
  <c r="Z2299" i="1"/>
  <c r="AA2296" i="1"/>
  <c r="AC2296" i="1"/>
  <c r="Y2296" i="1"/>
  <c r="AD2296" i="1"/>
  <c r="T2303" i="1"/>
  <c r="W2297" i="1"/>
  <c r="L2303" i="1"/>
  <c r="M2303" i="1"/>
  <c r="Q2303" i="1"/>
  <c r="S2303" i="1"/>
  <c r="X2297" i="1"/>
  <c r="AE2296" i="1"/>
  <c r="AF2296" i="1"/>
  <c r="AH2296" i="1"/>
  <c r="Z2300" i="1"/>
  <c r="AA2297" i="1"/>
  <c r="AC2297" i="1"/>
  <c r="Y2297" i="1"/>
  <c r="AD2297" i="1"/>
  <c r="T2304" i="1"/>
  <c r="W2298" i="1"/>
  <c r="L2304" i="1"/>
  <c r="M2304" i="1"/>
  <c r="Q2304" i="1"/>
  <c r="S2304" i="1"/>
  <c r="X2298" i="1"/>
  <c r="AE2297" i="1"/>
  <c r="AF2297" i="1"/>
  <c r="AH2297" i="1"/>
  <c r="Z2301" i="1"/>
  <c r="AA2298" i="1"/>
  <c r="AC2298" i="1"/>
  <c r="Y2298" i="1"/>
  <c r="AD2298" i="1"/>
  <c r="T2305" i="1"/>
  <c r="W2299" i="1"/>
  <c r="L2305" i="1"/>
  <c r="M2305" i="1"/>
  <c r="Q2305" i="1"/>
  <c r="S2305" i="1"/>
  <c r="X2299" i="1"/>
  <c r="AE2298" i="1"/>
  <c r="AF2298" i="1"/>
  <c r="AH2298" i="1"/>
  <c r="Z2302" i="1"/>
  <c r="AA2299" i="1"/>
  <c r="AC2299" i="1"/>
  <c r="Y2299" i="1"/>
  <c r="AD2299" i="1"/>
  <c r="T2306" i="1"/>
  <c r="W2300" i="1"/>
  <c r="L2306" i="1"/>
  <c r="M2306" i="1"/>
  <c r="Q2306" i="1"/>
  <c r="S2306" i="1"/>
  <c r="X2300" i="1"/>
  <c r="AE2299" i="1"/>
  <c r="AF2299" i="1"/>
  <c r="AH2299" i="1"/>
  <c r="Z2303" i="1"/>
  <c r="AA2300" i="1"/>
  <c r="AC2300" i="1"/>
  <c r="Y2300" i="1"/>
  <c r="AD2300" i="1"/>
  <c r="T2307" i="1"/>
  <c r="W2301" i="1"/>
  <c r="L2307" i="1"/>
  <c r="M2307" i="1"/>
  <c r="Q2307" i="1"/>
  <c r="S2307" i="1"/>
  <c r="X2301" i="1"/>
  <c r="AE2300" i="1"/>
  <c r="AF2300" i="1"/>
  <c r="AH2300" i="1"/>
  <c r="Z2304" i="1"/>
  <c r="AA2301" i="1"/>
  <c r="AC2301" i="1"/>
  <c r="Y2301" i="1"/>
  <c r="AD2301" i="1"/>
  <c r="T2308" i="1"/>
  <c r="W2302" i="1"/>
  <c r="L2308" i="1"/>
  <c r="M2308" i="1"/>
  <c r="Q2308" i="1"/>
  <c r="S2308" i="1"/>
  <c r="X2302" i="1"/>
  <c r="AE2301" i="1"/>
  <c r="AF2301" i="1"/>
  <c r="AH2301" i="1"/>
  <c r="Z2305" i="1"/>
  <c r="AA2302" i="1"/>
  <c r="AC2302" i="1"/>
  <c r="Y2302" i="1"/>
  <c r="AD2302" i="1"/>
  <c r="T2309" i="1"/>
  <c r="W2303" i="1"/>
  <c r="L2309" i="1"/>
  <c r="M2309" i="1"/>
  <c r="Q2309" i="1"/>
  <c r="S2309" i="1"/>
  <c r="X2303" i="1"/>
  <c r="AE2302" i="1"/>
  <c r="AF2302" i="1"/>
  <c r="AH2302" i="1"/>
  <c r="Z2306" i="1"/>
  <c r="AA2303" i="1"/>
  <c r="AC2303" i="1"/>
  <c r="Y2303" i="1"/>
  <c r="AD2303" i="1"/>
  <c r="T2310" i="1"/>
  <c r="W2304" i="1"/>
  <c r="L2310" i="1"/>
  <c r="M2310" i="1"/>
  <c r="Q2310" i="1"/>
  <c r="S2310" i="1"/>
  <c r="X2304" i="1"/>
  <c r="AE2303" i="1"/>
  <c r="AF2303" i="1"/>
  <c r="AH2303" i="1"/>
  <c r="Z2307" i="1"/>
  <c r="AA2304" i="1"/>
  <c r="AC2304" i="1"/>
  <c r="Y2304" i="1"/>
  <c r="AD2304" i="1"/>
  <c r="T2311" i="1"/>
  <c r="W2305" i="1"/>
  <c r="L2311" i="1"/>
  <c r="M2311" i="1"/>
  <c r="Q2311" i="1"/>
  <c r="S2311" i="1"/>
  <c r="X2305" i="1"/>
  <c r="AE2304" i="1"/>
  <c r="AF2304" i="1"/>
  <c r="AH2304" i="1"/>
  <c r="Z2308" i="1"/>
  <c r="AA2305" i="1"/>
  <c r="AC2305" i="1"/>
  <c r="Y2305" i="1"/>
  <c r="AD2305" i="1"/>
  <c r="T2312" i="1"/>
  <c r="W2306" i="1"/>
  <c r="L2312" i="1"/>
  <c r="M2312" i="1"/>
  <c r="Q2312" i="1"/>
  <c r="S2312" i="1"/>
  <c r="X2306" i="1"/>
  <c r="AE2305" i="1"/>
  <c r="AF2305" i="1"/>
  <c r="AH2305" i="1"/>
  <c r="Z2309" i="1"/>
  <c r="AA2306" i="1"/>
  <c r="AC2306" i="1"/>
  <c r="Y2306" i="1"/>
  <c r="AD2306" i="1"/>
  <c r="T2313" i="1"/>
  <c r="W2307" i="1"/>
  <c r="L2313" i="1"/>
  <c r="M2313" i="1"/>
  <c r="Q2313" i="1"/>
  <c r="S2313" i="1"/>
  <c r="X2307" i="1"/>
  <c r="AE2306" i="1"/>
  <c r="AF2306" i="1"/>
  <c r="AH2306" i="1"/>
  <c r="Z2310" i="1"/>
  <c r="AA2307" i="1"/>
  <c r="AC2307" i="1"/>
  <c r="Y2307" i="1"/>
  <c r="AD2307" i="1"/>
  <c r="T2314" i="1"/>
  <c r="W2308" i="1"/>
  <c r="L2314" i="1"/>
  <c r="M2314" i="1"/>
  <c r="Q2314" i="1"/>
  <c r="S2314" i="1"/>
  <c r="X2308" i="1"/>
  <c r="AE2307" i="1"/>
  <c r="AF2307" i="1"/>
  <c r="AH2307" i="1"/>
  <c r="Z2311" i="1"/>
  <c r="AA2308" i="1"/>
  <c r="AC2308" i="1"/>
  <c r="Y2308" i="1"/>
  <c r="AD2308" i="1"/>
  <c r="T2315" i="1"/>
  <c r="W2309" i="1"/>
  <c r="L2315" i="1"/>
  <c r="M2315" i="1"/>
  <c r="Q2315" i="1"/>
  <c r="S2315" i="1"/>
  <c r="X2309" i="1"/>
  <c r="AE2308" i="1"/>
  <c r="AF2308" i="1"/>
  <c r="AH2308" i="1"/>
  <c r="Z2312" i="1"/>
  <c r="AA2309" i="1"/>
  <c r="AC2309" i="1"/>
  <c r="Y2309" i="1"/>
  <c r="AD2309" i="1"/>
  <c r="T2316" i="1"/>
  <c r="W2310" i="1"/>
  <c r="L2316" i="1"/>
  <c r="M2316" i="1"/>
  <c r="Q2316" i="1"/>
  <c r="S2316" i="1"/>
  <c r="X2310" i="1"/>
  <c r="AE2309" i="1"/>
  <c r="AF2309" i="1"/>
  <c r="AH2309" i="1"/>
  <c r="Z2313" i="1"/>
  <c r="AA2310" i="1"/>
  <c r="AC2310" i="1"/>
  <c r="Y2310" i="1"/>
  <c r="AD2310" i="1"/>
  <c r="T2317" i="1"/>
  <c r="W2311" i="1"/>
  <c r="L2317" i="1"/>
  <c r="M2317" i="1"/>
  <c r="Q2317" i="1"/>
  <c r="S2317" i="1"/>
  <c r="X2311" i="1"/>
  <c r="AE2310" i="1"/>
  <c r="AF2310" i="1"/>
  <c r="AH2310" i="1"/>
  <c r="Z2314" i="1"/>
  <c r="AA2311" i="1"/>
  <c r="AC2311" i="1"/>
  <c r="Y2311" i="1"/>
  <c r="AD2311" i="1"/>
  <c r="T2318" i="1"/>
  <c r="W2312" i="1"/>
  <c r="L2318" i="1"/>
  <c r="M2318" i="1"/>
  <c r="Q2318" i="1"/>
  <c r="S2318" i="1"/>
  <c r="X2312" i="1"/>
  <c r="AE2311" i="1"/>
  <c r="AF2311" i="1"/>
  <c r="AH2311" i="1"/>
  <c r="Z2315" i="1"/>
  <c r="AA2312" i="1"/>
  <c r="AC2312" i="1"/>
  <c r="Y2312" i="1"/>
  <c r="AD2312" i="1"/>
  <c r="T2319" i="1"/>
  <c r="W2313" i="1"/>
  <c r="L2319" i="1"/>
  <c r="M2319" i="1"/>
  <c r="Q2319" i="1"/>
  <c r="S2319" i="1"/>
  <c r="X2313" i="1"/>
  <c r="AE2312" i="1"/>
  <c r="AF2312" i="1"/>
  <c r="AH2312" i="1"/>
  <c r="Z2316" i="1"/>
  <c r="AA2313" i="1"/>
  <c r="AC2313" i="1"/>
  <c r="Y2313" i="1"/>
  <c r="AD2313" i="1"/>
  <c r="T2320" i="1"/>
  <c r="W2314" i="1"/>
  <c r="L2320" i="1"/>
  <c r="M2320" i="1"/>
  <c r="Q2320" i="1"/>
  <c r="S2320" i="1"/>
  <c r="X2314" i="1"/>
  <c r="AE2313" i="1"/>
  <c r="AF2313" i="1"/>
  <c r="AH2313" i="1"/>
  <c r="Z2317" i="1"/>
  <c r="AA2314" i="1"/>
  <c r="AC2314" i="1"/>
  <c r="Y2314" i="1"/>
  <c r="AD2314" i="1"/>
  <c r="T2321" i="1"/>
  <c r="W2315" i="1"/>
  <c r="L2321" i="1"/>
  <c r="M2321" i="1"/>
  <c r="Q2321" i="1"/>
  <c r="S2321" i="1"/>
  <c r="X2315" i="1"/>
  <c r="AE2314" i="1"/>
  <c r="AF2314" i="1"/>
  <c r="AH2314" i="1"/>
  <c r="Z2318" i="1"/>
  <c r="AA2315" i="1"/>
  <c r="AC2315" i="1"/>
  <c r="Y2315" i="1"/>
  <c r="AD2315" i="1"/>
  <c r="T2322" i="1"/>
  <c r="W2316" i="1"/>
  <c r="L2322" i="1"/>
  <c r="M2322" i="1"/>
  <c r="Q2322" i="1"/>
  <c r="S2322" i="1"/>
  <c r="X2316" i="1"/>
  <c r="AE2315" i="1"/>
  <c r="AF2315" i="1"/>
  <c r="AH2315" i="1"/>
  <c r="Z2319" i="1"/>
  <c r="AA2316" i="1"/>
  <c r="AC2316" i="1"/>
  <c r="Y2316" i="1"/>
  <c r="AD2316" i="1"/>
  <c r="T2323" i="1"/>
  <c r="W2317" i="1"/>
  <c r="L2323" i="1"/>
  <c r="M2323" i="1"/>
  <c r="Q2323" i="1"/>
  <c r="S2323" i="1"/>
  <c r="X2317" i="1"/>
  <c r="AE2316" i="1"/>
  <c r="AF2316" i="1"/>
  <c r="AH2316" i="1"/>
  <c r="Z2320" i="1"/>
  <c r="AA2317" i="1"/>
  <c r="AC2317" i="1"/>
  <c r="Y2317" i="1"/>
  <c r="AD2317" i="1"/>
  <c r="T2324" i="1"/>
  <c r="W2318" i="1"/>
  <c r="L2324" i="1"/>
  <c r="M2324" i="1"/>
  <c r="Q2324" i="1"/>
  <c r="S2324" i="1"/>
  <c r="X2318" i="1"/>
  <c r="AE2317" i="1"/>
  <c r="AF2317" i="1"/>
  <c r="AH2317" i="1"/>
  <c r="Z2321" i="1"/>
  <c r="AA2318" i="1"/>
  <c r="AC2318" i="1"/>
  <c r="Y2318" i="1"/>
  <c r="AD2318" i="1"/>
  <c r="T2325" i="1"/>
  <c r="W2319" i="1"/>
  <c r="L2325" i="1"/>
  <c r="M2325" i="1"/>
  <c r="Q2325" i="1"/>
  <c r="S2325" i="1"/>
  <c r="X2319" i="1"/>
  <c r="AE2318" i="1"/>
  <c r="AF2318" i="1"/>
  <c r="AH2318" i="1"/>
  <c r="Z2322" i="1"/>
  <c r="AA2319" i="1"/>
  <c r="AC2319" i="1"/>
  <c r="Y2319" i="1"/>
  <c r="AD2319" i="1"/>
  <c r="T2326" i="1"/>
  <c r="W2320" i="1"/>
  <c r="L2326" i="1"/>
  <c r="M2326" i="1"/>
  <c r="Q2326" i="1"/>
  <c r="S2326" i="1"/>
  <c r="X2320" i="1"/>
  <c r="AE2319" i="1"/>
  <c r="AF2319" i="1"/>
  <c r="AH2319" i="1"/>
  <c r="Z2323" i="1"/>
  <c r="AA2320" i="1"/>
  <c r="AC2320" i="1"/>
  <c r="Y2320" i="1"/>
  <c r="AD2320" i="1"/>
  <c r="T2327" i="1"/>
  <c r="W2321" i="1"/>
  <c r="L2327" i="1"/>
  <c r="M2327" i="1"/>
  <c r="Q2327" i="1"/>
  <c r="S2327" i="1"/>
  <c r="X2321" i="1"/>
  <c r="AE2320" i="1"/>
  <c r="AF2320" i="1"/>
  <c r="AH2320" i="1"/>
  <c r="Z2324" i="1"/>
  <c r="AA2321" i="1"/>
  <c r="AC2321" i="1"/>
  <c r="Y2321" i="1"/>
  <c r="AD2321" i="1"/>
  <c r="T2328" i="1"/>
  <c r="W2322" i="1"/>
  <c r="L2328" i="1"/>
  <c r="M2328" i="1"/>
  <c r="Q2328" i="1"/>
  <c r="S2328" i="1"/>
  <c r="X2322" i="1"/>
  <c r="AE2321" i="1"/>
  <c r="AF2321" i="1"/>
  <c r="AH2321" i="1"/>
  <c r="Z2325" i="1"/>
  <c r="AA2322" i="1"/>
  <c r="AC2322" i="1"/>
  <c r="Y2322" i="1"/>
  <c r="AD2322" i="1"/>
  <c r="T2329" i="1"/>
  <c r="W2323" i="1"/>
  <c r="L2329" i="1"/>
  <c r="M2329" i="1"/>
  <c r="Q2329" i="1"/>
  <c r="S2329" i="1"/>
  <c r="X2323" i="1"/>
  <c r="AE2322" i="1"/>
  <c r="AF2322" i="1"/>
  <c r="AH2322" i="1"/>
  <c r="Z2326" i="1"/>
  <c r="AA2323" i="1"/>
  <c r="AC2323" i="1"/>
  <c r="Y2323" i="1"/>
  <c r="AD2323" i="1"/>
  <c r="T2330" i="1"/>
  <c r="W2324" i="1"/>
  <c r="L2330" i="1"/>
  <c r="M2330" i="1"/>
  <c r="Q2330" i="1"/>
  <c r="S2330" i="1"/>
  <c r="X2324" i="1"/>
  <c r="AE2323" i="1"/>
  <c r="AF2323" i="1"/>
  <c r="AH2323" i="1"/>
  <c r="Z2327" i="1"/>
  <c r="AA2324" i="1"/>
  <c r="AC2324" i="1"/>
  <c r="Y2324" i="1"/>
  <c r="AD2324" i="1"/>
  <c r="T2331" i="1"/>
  <c r="W2325" i="1"/>
  <c r="L2331" i="1"/>
  <c r="M2331" i="1"/>
  <c r="Q2331" i="1"/>
  <c r="S2331" i="1"/>
  <c r="X2325" i="1"/>
  <c r="AE2324" i="1"/>
  <c r="AF2324" i="1"/>
  <c r="AH2324" i="1"/>
  <c r="Z2328" i="1"/>
  <c r="AA2325" i="1"/>
  <c r="AC2325" i="1"/>
  <c r="Y2325" i="1"/>
  <c r="AD2325" i="1"/>
  <c r="T2332" i="1"/>
  <c r="W2326" i="1"/>
  <c r="L2332" i="1"/>
  <c r="M2332" i="1"/>
  <c r="Q2332" i="1"/>
  <c r="S2332" i="1"/>
  <c r="X2326" i="1"/>
  <c r="AE2325" i="1"/>
  <c r="AF2325" i="1"/>
  <c r="AH2325" i="1"/>
  <c r="Z2329" i="1"/>
  <c r="AA2326" i="1"/>
  <c r="AC2326" i="1"/>
  <c r="Y2326" i="1"/>
  <c r="AD2326" i="1"/>
  <c r="T2333" i="1"/>
  <c r="W2327" i="1"/>
  <c r="L2333" i="1"/>
  <c r="M2333" i="1"/>
  <c r="Q2333" i="1"/>
  <c r="S2333" i="1"/>
  <c r="X2327" i="1"/>
  <c r="AE2326" i="1"/>
  <c r="AF2326" i="1"/>
  <c r="AH2326" i="1"/>
  <c r="Z2330" i="1"/>
  <c r="AA2327" i="1"/>
  <c r="AC2327" i="1"/>
  <c r="Y2327" i="1"/>
  <c r="AD2327" i="1"/>
  <c r="T2334" i="1"/>
  <c r="W2328" i="1"/>
  <c r="L2334" i="1"/>
  <c r="M2334" i="1"/>
  <c r="Q2334" i="1"/>
  <c r="S2334" i="1"/>
  <c r="X2328" i="1"/>
  <c r="AE2327" i="1"/>
  <c r="AF2327" i="1"/>
  <c r="AH2327" i="1"/>
  <c r="Z2331" i="1"/>
  <c r="AA2328" i="1"/>
  <c r="AC2328" i="1"/>
  <c r="Y2328" i="1"/>
  <c r="AD2328" i="1"/>
  <c r="T2335" i="1"/>
  <c r="W2329" i="1"/>
  <c r="L2335" i="1"/>
  <c r="M2335" i="1"/>
  <c r="Q2335" i="1"/>
  <c r="S2335" i="1"/>
  <c r="X2329" i="1"/>
  <c r="AE2328" i="1"/>
  <c r="AF2328" i="1"/>
  <c r="AH2328" i="1"/>
  <c r="Z2332" i="1"/>
  <c r="AA2329" i="1"/>
  <c r="AC2329" i="1"/>
  <c r="Y2329" i="1"/>
  <c r="AD2329" i="1"/>
  <c r="T2336" i="1"/>
  <c r="W2330" i="1"/>
  <c r="L2336" i="1"/>
  <c r="M2336" i="1"/>
  <c r="Q2336" i="1"/>
  <c r="S2336" i="1"/>
  <c r="X2330" i="1"/>
  <c r="AE2329" i="1"/>
  <c r="AF2329" i="1"/>
  <c r="AH2329" i="1"/>
  <c r="Z2333" i="1"/>
  <c r="AA2330" i="1"/>
  <c r="AC2330" i="1"/>
  <c r="Y2330" i="1"/>
  <c r="AD2330" i="1"/>
  <c r="T2337" i="1"/>
  <c r="W2331" i="1"/>
  <c r="L2337" i="1"/>
  <c r="M2337" i="1"/>
  <c r="Q2337" i="1"/>
  <c r="S2337" i="1"/>
  <c r="X2331" i="1"/>
  <c r="AE2330" i="1"/>
  <c r="AF2330" i="1"/>
  <c r="AH2330" i="1"/>
  <c r="Z2334" i="1"/>
  <c r="AA2331" i="1"/>
  <c r="AC2331" i="1"/>
  <c r="Y2331" i="1"/>
  <c r="AD2331" i="1"/>
  <c r="T2338" i="1"/>
  <c r="W2332" i="1"/>
  <c r="L2338" i="1"/>
  <c r="M2338" i="1"/>
  <c r="Q2338" i="1"/>
  <c r="S2338" i="1"/>
  <c r="X2332" i="1"/>
  <c r="AE2331" i="1"/>
  <c r="AF2331" i="1"/>
  <c r="AH2331" i="1"/>
  <c r="Z2335" i="1"/>
  <c r="AA2332" i="1"/>
  <c r="AC2332" i="1"/>
  <c r="Y2332" i="1"/>
  <c r="AD2332" i="1"/>
  <c r="T2339" i="1"/>
  <c r="W2333" i="1"/>
  <c r="L2339" i="1"/>
  <c r="M2339" i="1"/>
  <c r="Q2339" i="1"/>
  <c r="S2339" i="1"/>
  <c r="X2333" i="1"/>
  <c r="AE2332" i="1"/>
  <c r="AF2332" i="1"/>
  <c r="AH2332" i="1"/>
  <c r="Z2336" i="1"/>
  <c r="AA2333" i="1"/>
  <c r="AC2333" i="1"/>
  <c r="Y2333" i="1"/>
  <c r="AD2333" i="1"/>
  <c r="T2340" i="1"/>
  <c r="W2334" i="1"/>
  <c r="L2340" i="1"/>
  <c r="M2340" i="1"/>
  <c r="Q2340" i="1"/>
  <c r="S2340" i="1"/>
  <c r="X2334" i="1"/>
  <c r="AE2333" i="1"/>
  <c r="AF2333" i="1"/>
  <c r="AH2333" i="1"/>
  <c r="Z2337" i="1"/>
  <c r="AA2334" i="1"/>
  <c r="AC2334" i="1"/>
  <c r="Y2334" i="1"/>
  <c r="AD2334" i="1"/>
  <c r="T2341" i="1"/>
  <c r="W2335" i="1"/>
  <c r="L2341" i="1"/>
  <c r="M2341" i="1"/>
  <c r="Q2341" i="1"/>
  <c r="S2341" i="1"/>
  <c r="X2335" i="1"/>
  <c r="AE2334" i="1"/>
  <c r="AF2334" i="1"/>
  <c r="AH2334" i="1"/>
  <c r="Z2338" i="1"/>
  <c r="AA2335" i="1"/>
  <c r="AC2335" i="1"/>
  <c r="Y2335" i="1"/>
  <c r="AD2335" i="1"/>
  <c r="T2342" i="1"/>
  <c r="W2336" i="1"/>
  <c r="L2342" i="1"/>
  <c r="M2342" i="1"/>
  <c r="Q2342" i="1"/>
  <c r="S2342" i="1"/>
  <c r="X2336" i="1"/>
  <c r="AE2335" i="1"/>
  <c r="AF2335" i="1"/>
  <c r="AH2335" i="1"/>
  <c r="Z2339" i="1"/>
  <c r="AA2336" i="1"/>
  <c r="AC2336" i="1"/>
  <c r="Y2336" i="1"/>
  <c r="AD2336" i="1"/>
  <c r="T2343" i="1"/>
  <c r="W2337" i="1"/>
  <c r="L2343" i="1"/>
  <c r="M2343" i="1"/>
  <c r="Q2343" i="1"/>
  <c r="S2343" i="1"/>
  <c r="X2337" i="1"/>
  <c r="AE2336" i="1"/>
  <c r="AF2336" i="1"/>
  <c r="AH2336" i="1"/>
  <c r="Z2340" i="1"/>
  <c r="AA2337" i="1"/>
  <c r="AC2337" i="1"/>
  <c r="Y2337" i="1"/>
  <c r="AD2337" i="1"/>
  <c r="T2344" i="1"/>
  <c r="W2338" i="1"/>
  <c r="L2344" i="1"/>
  <c r="M2344" i="1"/>
  <c r="Q2344" i="1"/>
  <c r="S2344" i="1"/>
  <c r="X2338" i="1"/>
  <c r="AE2337" i="1"/>
  <c r="AF2337" i="1"/>
  <c r="AH2337" i="1"/>
  <c r="Z2341" i="1"/>
  <c r="AA2338" i="1"/>
  <c r="AC2338" i="1"/>
  <c r="Y2338" i="1"/>
  <c r="AD2338" i="1"/>
  <c r="T2345" i="1"/>
  <c r="W2339" i="1"/>
  <c r="L2345" i="1"/>
  <c r="M2345" i="1"/>
  <c r="Q2345" i="1"/>
  <c r="S2345" i="1"/>
  <c r="X2339" i="1"/>
  <c r="AE2338" i="1"/>
  <c r="AF2338" i="1"/>
  <c r="AH2338" i="1"/>
  <c r="Z2342" i="1"/>
  <c r="AA2339" i="1"/>
  <c r="AC2339" i="1"/>
  <c r="Y2339" i="1"/>
  <c r="AD2339" i="1"/>
  <c r="T2346" i="1"/>
  <c r="W2340" i="1"/>
  <c r="L2346" i="1"/>
  <c r="M2346" i="1"/>
  <c r="Q2346" i="1"/>
  <c r="S2346" i="1"/>
  <c r="X2340" i="1"/>
  <c r="AE2339" i="1"/>
  <c r="AF2339" i="1"/>
  <c r="AH2339" i="1"/>
  <c r="Z2343" i="1"/>
  <c r="AA2340" i="1"/>
  <c r="AC2340" i="1"/>
  <c r="Y2340" i="1"/>
  <c r="AD2340" i="1"/>
  <c r="T2347" i="1"/>
  <c r="W2341" i="1"/>
  <c r="L2347" i="1"/>
  <c r="M2347" i="1"/>
  <c r="Q2347" i="1"/>
  <c r="S2347" i="1"/>
  <c r="X2341" i="1"/>
  <c r="AE2340" i="1"/>
  <c r="AF2340" i="1"/>
  <c r="AH2340" i="1"/>
  <c r="Z2344" i="1"/>
  <c r="AA2341" i="1"/>
  <c r="AC2341" i="1"/>
  <c r="Y2341" i="1"/>
  <c r="AD2341" i="1"/>
  <c r="T2348" i="1"/>
  <c r="W2342" i="1"/>
  <c r="L2348" i="1"/>
  <c r="M2348" i="1"/>
  <c r="Q2348" i="1"/>
  <c r="S2348" i="1"/>
  <c r="X2342" i="1"/>
  <c r="AE2341" i="1"/>
  <c r="AF2341" i="1"/>
  <c r="AH2341" i="1"/>
  <c r="Z2345" i="1"/>
  <c r="AA2342" i="1"/>
  <c r="AC2342" i="1"/>
  <c r="Y2342" i="1"/>
  <c r="AD2342" i="1"/>
  <c r="T2349" i="1"/>
  <c r="W2343" i="1"/>
  <c r="L2349" i="1"/>
  <c r="M2349" i="1"/>
  <c r="Q2349" i="1"/>
  <c r="S2349" i="1"/>
  <c r="X2343" i="1"/>
  <c r="AE2342" i="1"/>
  <c r="AF2342" i="1"/>
  <c r="AH2342" i="1"/>
  <c r="Z2346" i="1"/>
  <c r="AA2343" i="1"/>
  <c r="AC2343" i="1"/>
  <c r="Y2343" i="1"/>
  <c r="AD2343" i="1"/>
  <c r="T2350" i="1"/>
  <c r="W2344" i="1"/>
  <c r="L2350" i="1"/>
  <c r="M2350" i="1"/>
  <c r="Q2350" i="1"/>
  <c r="S2350" i="1"/>
  <c r="X2344" i="1"/>
  <c r="AE2343" i="1"/>
  <c r="AF2343" i="1"/>
  <c r="AH2343" i="1"/>
  <c r="Z2347" i="1"/>
  <c r="AA2344" i="1"/>
  <c r="AC2344" i="1"/>
  <c r="Y2344" i="1"/>
  <c r="AD2344" i="1"/>
  <c r="T2351" i="1"/>
  <c r="W2345" i="1"/>
  <c r="L2351" i="1"/>
  <c r="M2351" i="1"/>
  <c r="Q2351" i="1"/>
  <c r="S2351" i="1"/>
  <c r="X2345" i="1"/>
  <c r="AE2344" i="1"/>
  <c r="AF2344" i="1"/>
  <c r="AH2344" i="1"/>
  <c r="Z2348" i="1"/>
  <c r="AA2345" i="1"/>
  <c r="AC2345" i="1"/>
  <c r="Y2345" i="1"/>
  <c r="AD2345" i="1"/>
  <c r="T2352" i="1"/>
  <c r="W2346" i="1"/>
  <c r="L2352" i="1"/>
  <c r="M2352" i="1"/>
  <c r="Q2352" i="1"/>
  <c r="S2352" i="1"/>
  <c r="X2346" i="1"/>
  <c r="AE2345" i="1"/>
  <c r="AF2345" i="1"/>
  <c r="AH2345" i="1"/>
  <c r="Z2349" i="1"/>
  <c r="AA2346" i="1"/>
  <c r="AC2346" i="1"/>
  <c r="Y2346" i="1"/>
  <c r="AD2346" i="1"/>
  <c r="T2353" i="1"/>
  <c r="W2347" i="1"/>
  <c r="L2353" i="1"/>
  <c r="M2353" i="1"/>
  <c r="Q2353" i="1"/>
  <c r="S2353" i="1"/>
  <c r="X2347" i="1"/>
  <c r="AE2346" i="1"/>
  <c r="AF2346" i="1"/>
  <c r="AH2346" i="1"/>
  <c r="Z2350" i="1"/>
  <c r="AA2347" i="1"/>
  <c r="AC2347" i="1"/>
  <c r="Y2347" i="1"/>
  <c r="AD2347" i="1"/>
  <c r="T2354" i="1"/>
  <c r="W2348" i="1"/>
  <c r="L2354" i="1"/>
  <c r="M2354" i="1"/>
  <c r="Q2354" i="1"/>
  <c r="S2354" i="1"/>
  <c r="X2348" i="1"/>
  <c r="AE2347" i="1"/>
  <c r="AF2347" i="1"/>
  <c r="AH2347" i="1"/>
  <c r="Z2351" i="1"/>
  <c r="AA2348" i="1"/>
  <c r="AC2348" i="1"/>
  <c r="Y2348" i="1"/>
  <c r="AD2348" i="1"/>
  <c r="T2355" i="1"/>
  <c r="W2349" i="1"/>
  <c r="L2355" i="1"/>
  <c r="M2355" i="1"/>
  <c r="Q2355" i="1"/>
  <c r="S2355" i="1"/>
  <c r="X2349" i="1"/>
  <c r="AE2348" i="1"/>
  <c r="AF2348" i="1"/>
  <c r="AH2348" i="1"/>
  <c r="Z2352" i="1"/>
  <c r="AA2349" i="1"/>
  <c r="AC2349" i="1"/>
  <c r="Y2349" i="1"/>
  <c r="AD2349" i="1"/>
  <c r="T2356" i="1"/>
  <c r="W2350" i="1"/>
  <c r="L2356" i="1"/>
  <c r="M2356" i="1"/>
  <c r="Q2356" i="1"/>
  <c r="S2356" i="1"/>
  <c r="X2350" i="1"/>
  <c r="AE2349" i="1"/>
  <c r="AF2349" i="1"/>
  <c r="AH2349" i="1"/>
  <c r="Z2353" i="1"/>
  <c r="AA2350" i="1"/>
  <c r="AC2350" i="1"/>
  <c r="Y2350" i="1"/>
  <c r="AD2350" i="1"/>
  <c r="T2357" i="1"/>
  <c r="W2351" i="1"/>
  <c r="L2357" i="1"/>
  <c r="M2357" i="1"/>
  <c r="Q2357" i="1"/>
  <c r="S2357" i="1"/>
  <c r="X2351" i="1"/>
  <c r="AE2350" i="1"/>
  <c r="AF2350" i="1"/>
  <c r="AH2350" i="1"/>
  <c r="Z2354" i="1"/>
  <c r="AA2351" i="1"/>
  <c r="AC2351" i="1"/>
  <c r="Y2351" i="1"/>
  <c r="AD2351" i="1"/>
  <c r="T2358" i="1"/>
  <c r="W2352" i="1"/>
  <c r="L2358" i="1"/>
  <c r="M2358" i="1"/>
  <c r="Q2358" i="1"/>
  <c r="S2358" i="1"/>
  <c r="X2352" i="1"/>
  <c r="AE2351" i="1"/>
  <c r="AF2351" i="1"/>
  <c r="AH2351" i="1"/>
  <c r="Z2355" i="1"/>
  <c r="AA2352" i="1"/>
  <c r="AC2352" i="1"/>
  <c r="Y2352" i="1"/>
  <c r="AD2352" i="1"/>
  <c r="T2359" i="1"/>
  <c r="W2353" i="1"/>
  <c r="L2359" i="1"/>
  <c r="M2359" i="1"/>
  <c r="Q2359" i="1"/>
  <c r="S2359" i="1"/>
  <c r="X2353" i="1"/>
  <c r="AE2352" i="1"/>
  <c r="AF2352" i="1"/>
  <c r="AH2352" i="1"/>
  <c r="Z2356" i="1"/>
  <c r="AA2353" i="1"/>
  <c r="AC2353" i="1"/>
  <c r="Y2353" i="1"/>
  <c r="AD2353" i="1"/>
  <c r="T2360" i="1"/>
  <c r="W2354" i="1"/>
  <c r="L2360" i="1"/>
  <c r="M2360" i="1"/>
  <c r="Q2360" i="1"/>
  <c r="S2360" i="1"/>
  <c r="X2354" i="1"/>
  <c r="AE2353" i="1"/>
  <c r="AF2353" i="1"/>
  <c r="AH2353" i="1"/>
  <c r="Z2357" i="1"/>
  <c r="AA2354" i="1"/>
  <c r="AC2354" i="1"/>
  <c r="Y2354" i="1"/>
  <c r="AD2354" i="1"/>
  <c r="T2361" i="1"/>
  <c r="W2355" i="1"/>
  <c r="L2361" i="1"/>
  <c r="M2361" i="1"/>
  <c r="Q2361" i="1"/>
  <c r="S2361" i="1"/>
  <c r="X2355" i="1"/>
  <c r="AE2354" i="1"/>
  <c r="AF2354" i="1"/>
  <c r="AH2354" i="1"/>
  <c r="Z2358" i="1"/>
  <c r="AA2355" i="1"/>
  <c r="AC2355" i="1"/>
  <c r="Y2355" i="1"/>
  <c r="AD2355" i="1"/>
  <c r="T2362" i="1"/>
  <c r="W2356" i="1"/>
  <c r="L2362" i="1"/>
  <c r="M2362" i="1"/>
  <c r="Q2362" i="1"/>
  <c r="S2362" i="1"/>
  <c r="X2356" i="1"/>
  <c r="AE2355" i="1"/>
  <c r="AF2355" i="1"/>
  <c r="AH2355" i="1"/>
  <c r="Z2359" i="1"/>
  <c r="AA2356" i="1"/>
  <c r="AC2356" i="1"/>
  <c r="Y2356" i="1"/>
  <c r="AD2356" i="1"/>
  <c r="T2363" i="1"/>
  <c r="W2357" i="1"/>
  <c r="L2363" i="1"/>
  <c r="M2363" i="1"/>
  <c r="Q2363" i="1"/>
  <c r="S2363" i="1"/>
  <c r="X2357" i="1"/>
  <c r="AE2356" i="1"/>
  <c r="AF2356" i="1"/>
  <c r="AH2356" i="1"/>
  <c r="Z2360" i="1"/>
  <c r="AA2357" i="1"/>
  <c r="AC2357" i="1"/>
  <c r="Y2357" i="1"/>
  <c r="AD2357" i="1"/>
  <c r="T2364" i="1"/>
  <c r="W2358" i="1"/>
  <c r="L2364" i="1"/>
  <c r="M2364" i="1"/>
  <c r="Q2364" i="1"/>
  <c r="S2364" i="1"/>
  <c r="X2358" i="1"/>
  <c r="AE2357" i="1"/>
  <c r="AF2357" i="1"/>
  <c r="AH2357" i="1"/>
  <c r="Z2361" i="1"/>
  <c r="AA2358" i="1"/>
  <c r="AC2358" i="1"/>
  <c r="Y2358" i="1"/>
  <c r="AD2358" i="1"/>
  <c r="T2365" i="1"/>
  <c r="W2359" i="1"/>
  <c r="L2365" i="1"/>
  <c r="M2365" i="1"/>
  <c r="Q2365" i="1"/>
  <c r="S2365" i="1"/>
  <c r="X2359" i="1"/>
  <c r="AE2358" i="1"/>
  <c r="AF2358" i="1"/>
  <c r="AH2358" i="1"/>
  <c r="Z2362" i="1"/>
  <c r="AA2359" i="1"/>
  <c r="AC2359" i="1"/>
  <c r="Y2359" i="1"/>
  <c r="AD2359" i="1"/>
  <c r="T2366" i="1"/>
  <c r="W2360" i="1"/>
  <c r="L2366" i="1"/>
  <c r="M2366" i="1"/>
  <c r="Q2366" i="1"/>
  <c r="S2366" i="1"/>
  <c r="X2360" i="1"/>
  <c r="AE2359" i="1"/>
  <c r="AF2359" i="1"/>
  <c r="AH2359" i="1"/>
  <c r="Z2363" i="1"/>
  <c r="AA2360" i="1"/>
  <c r="AC2360" i="1"/>
  <c r="Y2360" i="1"/>
  <c r="AD2360" i="1"/>
  <c r="T2367" i="1"/>
  <c r="W2361" i="1"/>
  <c r="L2367" i="1"/>
  <c r="M2367" i="1"/>
  <c r="Q2367" i="1"/>
  <c r="S2367" i="1"/>
  <c r="X2361" i="1"/>
  <c r="AE2360" i="1"/>
  <c r="AF2360" i="1"/>
  <c r="AH2360" i="1"/>
  <c r="Z2364" i="1"/>
  <c r="AA2361" i="1"/>
  <c r="AC2361" i="1"/>
  <c r="Y2361" i="1"/>
  <c r="AD2361" i="1"/>
  <c r="T2368" i="1"/>
  <c r="W2362" i="1"/>
  <c r="L2368" i="1"/>
  <c r="M2368" i="1"/>
  <c r="Q2368" i="1"/>
  <c r="S2368" i="1"/>
  <c r="X2362" i="1"/>
  <c r="AE2361" i="1"/>
  <c r="AF2361" i="1"/>
  <c r="AH2361" i="1"/>
  <c r="Z2365" i="1"/>
  <c r="AA2362" i="1"/>
  <c r="AC2362" i="1"/>
  <c r="Y2362" i="1"/>
  <c r="AD2362" i="1"/>
  <c r="T2369" i="1"/>
  <c r="W2363" i="1"/>
  <c r="L2369" i="1"/>
  <c r="M2369" i="1"/>
  <c r="Q2369" i="1"/>
  <c r="S2369" i="1"/>
  <c r="X2363" i="1"/>
  <c r="AE2362" i="1"/>
  <c r="AF2362" i="1"/>
  <c r="AH2362" i="1"/>
  <c r="Z2366" i="1"/>
  <c r="AA2363" i="1"/>
  <c r="AC2363" i="1"/>
  <c r="Y2363" i="1"/>
  <c r="AD2363" i="1"/>
  <c r="T2370" i="1"/>
  <c r="W2364" i="1"/>
  <c r="L2370" i="1"/>
  <c r="M2370" i="1"/>
  <c r="Q2370" i="1"/>
  <c r="S2370" i="1"/>
  <c r="X2364" i="1"/>
  <c r="AE2363" i="1"/>
  <c r="AF2363" i="1"/>
  <c r="AH2363" i="1"/>
  <c r="Z2367" i="1"/>
  <c r="AA2364" i="1"/>
  <c r="AC2364" i="1"/>
  <c r="Y2364" i="1"/>
  <c r="AD2364" i="1"/>
  <c r="T2371" i="1"/>
  <c r="W2365" i="1"/>
  <c r="L2371" i="1"/>
  <c r="M2371" i="1"/>
  <c r="Q2371" i="1"/>
  <c r="S2371" i="1"/>
  <c r="X2365" i="1"/>
  <c r="AE2364" i="1"/>
  <c r="AF2364" i="1"/>
  <c r="AH2364" i="1"/>
  <c r="Z2368" i="1"/>
  <c r="AA2365" i="1"/>
  <c r="AC2365" i="1"/>
  <c r="Y2365" i="1"/>
  <c r="AD2365" i="1"/>
  <c r="T2372" i="1"/>
  <c r="W2366" i="1"/>
  <c r="L2372" i="1"/>
  <c r="M2372" i="1"/>
  <c r="Q2372" i="1"/>
  <c r="S2372" i="1"/>
  <c r="X2366" i="1"/>
  <c r="AE2365" i="1"/>
  <c r="AF2365" i="1"/>
  <c r="AH2365" i="1"/>
  <c r="Z2369" i="1"/>
  <c r="AA2366" i="1"/>
  <c r="AC2366" i="1"/>
  <c r="Y2366" i="1"/>
  <c r="AD2366" i="1"/>
  <c r="T2373" i="1"/>
  <c r="W2367" i="1"/>
  <c r="L2373" i="1"/>
  <c r="M2373" i="1"/>
  <c r="Q2373" i="1"/>
  <c r="S2373" i="1"/>
  <c r="X2367" i="1"/>
  <c r="AE2366" i="1"/>
  <c r="AF2366" i="1"/>
  <c r="AH2366" i="1"/>
  <c r="Z2370" i="1"/>
  <c r="AA2367" i="1"/>
  <c r="AC2367" i="1"/>
  <c r="Y2367" i="1"/>
  <c r="AD2367" i="1"/>
  <c r="T2374" i="1"/>
  <c r="W2368" i="1"/>
  <c r="L2374" i="1"/>
  <c r="M2374" i="1"/>
  <c r="Q2374" i="1"/>
  <c r="S2374" i="1"/>
  <c r="X2368" i="1"/>
  <c r="AE2367" i="1"/>
  <c r="AF2367" i="1"/>
  <c r="AH2367" i="1"/>
  <c r="Z2371" i="1"/>
  <c r="AA2368" i="1"/>
  <c r="AC2368" i="1"/>
  <c r="Y2368" i="1"/>
  <c r="AD2368" i="1"/>
  <c r="T2375" i="1"/>
  <c r="W2369" i="1"/>
  <c r="L2375" i="1"/>
  <c r="M2375" i="1"/>
  <c r="Q2375" i="1"/>
  <c r="S2375" i="1"/>
  <c r="X2369" i="1"/>
  <c r="AE2368" i="1"/>
  <c r="AF2368" i="1"/>
  <c r="AH2368" i="1"/>
  <c r="Z2372" i="1"/>
  <c r="AA2369" i="1"/>
  <c r="AC2369" i="1"/>
  <c r="Y2369" i="1"/>
  <c r="AD2369" i="1"/>
  <c r="T2376" i="1"/>
  <c r="W2370" i="1"/>
  <c r="L2376" i="1"/>
  <c r="M2376" i="1"/>
  <c r="Q2376" i="1"/>
  <c r="S2376" i="1"/>
  <c r="X2370" i="1"/>
  <c r="AE2369" i="1"/>
  <c r="AF2369" i="1"/>
  <c r="AH2369" i="1"/>
  <c r="Z2373" i="1"/>
  <c r="AA2370" i="1"/>
  <c r="AC2370" i="1"/>
  <c r="Y2370" i="1"/>
  <c r="AD2370" i="1"/>
  <c r="T2377" i="1"/>
  <c r="W2371" i="1"/>
  <c r="L2377" i="1"/>
  <c r="M2377" i="1"/>
  <c r="Q2377" i="1"/>
  <c r="S2377" i="1"/>
  <c r="X2371" i="1"/>
  <c r="AE2370" i="1"/>
  <c r="AF2370" i="1"/>
  <c r="AH2370" i="1"/>
  <c r="Z2374" i="1"/>
  <c r="AA2371" i="1"/>
  <c r="AC2371" i="1"/>
  <c r="Y2371" i="1"/>
  <c r="AD2371" i="1"/>
  <c r="T2378" i="1"/>
  <c r="W2372" i="1"/>
  <c r="L2378" i="1"/>
  <c r="M2378" i="1"/>
  <c r="Q2378" i="1"/>
  <c r="S2378" i="1"/>
  <c r="X2372" i="1"/>
  <c r="AE2371" i="1"/>
  <c r="AF2371" i="1"/>
  <c r="AH2371" i="1"/>
  <c r="Z2375" i="1"/>
  <c r="AA2372" i="1"/>
  <c r="AC2372" i="1"/>
  <c r="Y2372" i="1"/>
  <c r="AD2372" i="1"/>
  <c r="T2379" i="1"/>
  <c r="W2373" i="1"/>
  <c r="L2379" i="1"/>
  <c r="M2379" i="1"/>
  <c r="Q2379" i="1"/>
  <c r="S2379" i="1"/>
  <c r="X2373" i="1"/>
  <c r="AE2372" i="1"/>
  <c r="AF2372" i="1"/>
  <c r="AH2372" i="1"/>
  <c r="Z2376" i="1"/>
  <c r="AA2373" i="1"/>
  <c r="AC2373" i="1"/>
  <c r="Y2373" i="1"/>
  <c r="AD2373" i="1"/>
  <c r="T2380" i="1"/>
  <c r="W2374" i="1"/>
  <c r="L2380" i="1"/>
  <c r="M2380" i="1"/>
  <c r="Q2380" i="1"/>
  <c r="S2380" i="1"/>
  <c r="X2374" i="1"/>
  <c r="AE2373" i="1"/>
  <c r="AF2373" i="1"/>
  <c r="AH2373" i="1"/>
  <c r="Z2377" i="1"/>
  <c r="AA2374" i="1"/>
  <c r="AC2374" i="1"/>
  <c r="Y2374" i="1"/>
  <c r="AD2374" i="1"/>
  <c r="T2381" i="1"/>
  <c r="W2375" i="1"/>
  <c r="L2381" i="1"/>
  <c r="M2381" i="1"/>
  <c r="Q2381" i="1"/>
  <c r="S2381" i="1"/>
  <c r="X2375" i="1"/>
  <c r="AE2374" i="1"/>
  <c r="AF2374" i="1"/>
  <c r="AH2374" i="1"/>
  <c r="Z2378" i="1"/>
  <c r="AA2375" i="1"/>
  <c r="AC2375" i="1"/>
  <c r="Y2375" i="1"/>
  <c r="AD2375" i="1"/>
  <c r="T2382" i="1"/>
  <c r="W2376" i="1"/>
  <c r="L2382" i="1"/>
  <c r="M2382" i="1"/>
  <c r="Q2382" i="1"/>
  <c r="S2382" i="1"/>
  <c r="X2376" i="1"/>
  <c r="AE2375" i="1"/>
  <c r="AF2375" i="1"/>
  <c r="AH2375" i="1"/>
  <c r="Z2379" i="1"/>
  <c r="AA2376" i="1"/>
  <c r="AC2376" i="1"/>
  <c r="Y2376" i="1"/>
  <c r="AD2376" i="1"/>
  <c r="T2383" i="1"/>
  <c r="W2377" i="1"/>
  <c r="L2383" i="1"/>
  <c r="M2383" i="1"/>
  <c r="Q2383" i="1"/>
  <c r="S2383" i="1"/>
  <c r="X2377" i="1"/>
  <c r="AE2376" i="1"/>
  <c r="AF2376" i="1"/>
  <c r="AH2376" i="1"/>
  <c r="Z2380" i="1"/>
  <c r="AA2377" i="1"/>
  <c r="AC2377" i="1"/>
  <c r="Y2377" i="1"/>
  <c r="AD2377" i="1"/>
  <c r="T2384" i="1"/>
  <c r="W2378" i="1"/>
  <c r="L2384" i="1"/>
  <c r="M2384" i="1"/>
  <c r="Q2384" i="1"/>
  <c r="S2384" i="1"/>
  <c r="X2378" i="1"/>
  <c r="AE2377" i="1"/>
  <c r="AF2377" i="1"/>
  <c r="AH2377" i="1"/>
  <c r="Z2381" i="1"/>
  <c r="AA2378" i="1"/>
  <c r="AC2378" i="1"/>
  <c r="Y2378" i="1"/>
  <c r="AD2378" i="1"/>
  <c r="T2385" i="1"/>
  <c r="W2379" i="1"/>
  <c r="L2385" i="1"/>
  <c r="M2385" i="1"/>
  <c r="Q2385" i="1"/>
  <c r="S2385" i="1"/>
  <c r="X2379" i="1"/>
  <c r="AE2378" i="1"/>
  <c r="AF2378" i="1"/>
  <c r="AH2378" i="1"/>
  <c r="Z2382" i="1"/>
  <c r="AA2379" i="1"/>
  <c r="AC2379" i="1"/>
  <c r="Y2379" i="1"/>
  <c r="AD2379" i="1"/>
  <c r="T2386" i="1"/>
  <c r="W2380" i="1"/>
  <c r="L2386" i="1"/>
  <c r="M2386" i="1"/>
  <c r="Q2386" i="1"/>
  <c r="S2386" i="1"/>
  <c r="X2380" i="1"/>
  <c r="AE2379" i="1"/>
  <c r="AF2379" i="1"/>
  <c r="AH2379" i="1"/>
  <c r="Z2383" i="1"/>
  <c r="AA2380" i="1"/>
  <c r="AC2380" i="1"/>
  <c r="Y2380" i="1"/>
  <c r="AD2380" i="1"/>
  <c r="T2387" i="1"/>
  <c r="W2381" i="1"/>
  <c r="L2387" i="1"/>
  <c r="M2387" i="1"/>
  <c r="Q2387" i="1"/>
  <c r="S2387" i="1"/>
  <c r="X2381" i="1"/>
  <c r="AE2380" i="1"/>
  <c r="AF2380" i="1"/>
  <c r="AH2380" i="1"/>
  <c r="Z2384" i="1"/>
  <c r="AA2381" i="1"/>
  <c r="AC2381" i="1"/>
  <c r="Y2381" i="1"/>
  <c r="AD2381" i="1"/>
  <c r="T2388" i="1"/>
  <c r="W2382" i="1"/>
  <c r="L2388" i="1"/>
  <c r="M2388" i="1"/>
  <c r="Q2388" i="1"/>
  <c r="S2388" i="1"/>
  <c r="X2382" i="1"/>
  <c r="AE2381" i="1"/>
  <c r="AF2381" i="1"/>
  <c r="AH2381" i="1"/>
  <c r="Z2385" i="1"/>
  <c r="AA2382" i="1"/>
  <c r="AC2382" i="1"/>
  <c r="Y2382" i="1"/>
  <c r="AD2382" i="1"/>
  <c r="T2389" i="1"/>
  <c r="W2383" i="1"/>
  <c r="L2389" i="1"/>
  <c r="M2389" i="1"/>
  <c r="Q2389" i="1"/>
  <c r="S2389" i="1"/>
  <c r="X2383" i="1"/>
  <c r="AE2382" i="1"/>
  <c r="AF2382" i="1"/>
  <c r="AH2382" i="1"/>
  <c r="Z2386" i="1"/>
  <c r="AA2383" i="1"/>
  <c r="AC2383" i="1"/>
  <c r="Y2383" i="1"/>
  <c r="AD2383" i="1"/>
  <c r="T2390" i="1"/>
  <c r="W2384" i="1"/>
  <c r="L2390" i="1"/>
  <c r="M2390" i="1"/>
  <c r="Q2390" i="1"/>
  <c r="S2390" i="1"/>
  <c r="X2384" i="1"/>
  <c r="AE2383" i="1"/>
  <c r="AF2383" i="1"/>
  <c r="AH2383" i="1"/>
  <c r="Z2387" i="1"/>
  <c r="AA2384" i="1"/>
  <c r="AC2384" i="1"/>
  <c r="Y2384" i="1"/>
  <c r="AD2384" i="1"/>
  <c r="T2391" i="1"/>
  <c r="W2385" i="1"/>
  <c r="L2391" i="1"/>
  <c r="M2391" i="1"/>
  <c r="Q2391" i="1"/>
  <c r="S2391" i="1"/>
  <c r="X2385" i="1"/>
  <c r="AE2384" i="1"/>
  <c r="AF2384" i="1"/>
  <c r="AH2384" i="1"/>
  <c r="Z2388" i="1"/>
  <c r="AA2385" i="1"/>
  <c r="AC2385" i="1"/>
  <c r="Y2385" i="1"/>
  <c r="AD2385" i="1"/>
  <c r="T2392" i="1"/>
  <c r="W2386" i="1"/>
  <c r="L2392" i="1"/>
  <c r="M2392" i="1"/>
  <c r="Q2392" i="1"/>
  <c r="S2392" i="1"/>
  <c r="X2386" i="1"/>
  <c r="AE2385" i="1"/>
  <c r="AF2385" i="1"/>
  <c r="AH2385" i="1"/>
  <c r="Z2389" i="1"/>
  <c r="AA2386" i="1"/>
  <c r="AC2386" i="1"/>
  <c r="Y2386" i="1"/>
  <c r="AD2386" i="1"/>
  <c r="T2393" i="1"/>
  <c r="W2387" i="1"/>
  <c r="L2393" i="1"/>
  <c r="M2393" i="1"/>
  <c r="Q2393" i="1"/>
  <c r="S2393" i="1"/>
  <c r="X2387" i="1"/>
  <c r="AE2386" i="1"/>
  <c r="AF2386" i="1"/>
  <c r="AH2386" i="1"/>
  <c r="Z2390" i="1"/>
  <c r="AA2387" i="1"/>
  <c r="AC2387" i="1"/>
  <c r="Y2387" i="1"/>
  <c r="AD2387" i="1"/>
  <c r="T2394" i="1"/>
  <c r="W2388" i="1"/>
  <c r="L2394" i="1"/>
  <c r="M2394" i="1"/>
  <c r="Q2394" i="1"/>
  <c r="S2394" i="1"/>
  <c r="X2388" i="1"/>
  <c r="AE2387" i="1"/>
  <c r="AF2387" i="1"/>
  <c r="AH2387" i="1"/>
  <c r="Z2391" i="1"/>
  <c r="AA2388" i="1"/>
  <c r="AC2388" i="1"/>
  <c r="Y2388" i="1"/>
  <c r="AD2388" i="1"/>
  <c r="T2395" i="1"/>
  <c r="W2389" i="1"/>
  <c r="L2395" i="1"/>
  <c r="M2395" i="1"/>
  <c r="Q2395" i="1"/>
  <c r="S2395" i="1"/>
  <c r="X2389" i="1"/>
  <c r="AE2388" i="1"/>
  <c r="AF2388" i="1"/>
  <c r="AH2388" i="1"/>
  <c r="Z2392" i="1"/>
  <c r="AA2389" i="1"/>
  <c r="AC2389" i="1"/>
  <c r="Y2389" i="1"/>
  <c r="AD2389" i="1"/>
  <c r="T2396" i="1"/>
  <c r="W2390" i="1"/>
  <c r="L2396" i="1"/>
  <c r="M2396" i="1"/>
  <c r="Q2396" i="1"/>
  <c r="S2396" i="1"/>
  <c r="X2390" i="1"/>
  <c r="AE2389" i="1"/>
  <c r="AF2389" i="1"/>
  <c r="AH2389" i="1"/>
  <c r="Z2393" i="1"/>
  <c r="AA2390" i="1"/>
  <c r="AC2390" i="1"/>
  <c r="Y2390" i="1"/>
  <c r="AD2390" i="1"/>
  <c r="T2397" i="1"/>
  <c r="W2391" i="1"/>
  <c r="L2397" i="1"/>
  <c r="M2397" i="1"/>
  <c r="Q2397" i="1"/>
  <c r="S2397" i="1"/>
  <c r="X2391" i="1"/>
  <c r="AE2390" i="1"/>
  <c r="AF2390" i="1"/>
  <c r="AH2390" i="1"/>
  <c r="Z2394" i="1"/>
  <c r="AA2391" i="1"/>
  <c r="AC2391" i="1"/>
  <c r="Y2391" i="1"/>
  <c r="AD2391" i="1"/>
  <c r="T2398" i="1"/>
  <c r="W2392" i="1"/>
  <c r="L2398" i="1"/>
  <c r="M2398" i="1"/>
  <c r="Q2398" i="1"/>
  <c r="S2398" i="1"/>
  <c r="X2392" i="1"/>
  <c r="AE2391" i="1"/>
  <c r="AF2391" i="1"/>
  <c r="AH2391" i="1"/>
  <c r="Z2395" i="1"/>
  <c r="AA2392" i="1"/>
  <c r="AC2392" i="1"/>
  <c r="Y2392" i="1"/>
  <c r="AD2392" i="1"/>
  <c r="T2399" i="1"/>
  <c r="W2393" i="1"/>
  <c r="L2399" i="1"/>
  <c r="M2399" i="1"/>
  <c r="Q2399" i="1"/>
  <c r="S2399" i="1"/>
  <c r="X2393" i="1"/>
  <c r="AE2392" i="1"/>
  <c r="AF2392" i="1"/>
  <c r="AH2392" i="1"/>
  <c r="Z2396" i="1"/>
  <c r="AA2393" i="1"/>
  <c r="AC2393" i="1"/>
  <c r="Y2393" i="1"/>
  <c r="AD2393" i="1"/>
  <c r="T2400" i="1"/>
  <c r="W2394" i="1"/>
  <c r="L2400" i="1"/>
  <c r="M2400" i="1"/>
  <c r="Q2400" i="1"/>
  <c r="S2400" i="1"/>
  <c r="X2394" i="1"/>
  <c r="AE2393" i="1"/>
  <c r="AF2393" i="1"/>
  <c r="AH2393" i="1"/>
  <c r="Z2397" i="1"/>
  <c r="AA2394" i="1"/>
  <c r="AC2394" i="1"/>
  <c r="Y2394" i="1"/>
  <c r="AD2394" i="1"/>
  <c r="T2401" i="1"/>
  <c r="W2395" i="1"/>
  <c r="L2401" i="1"/>
  <c r="M2401" i="1"/>
  <c r="Q2401" i="1"/>
  <c r="S2401" i="1"/>
  <c r="X2395" i="1"/>
  <c r="AE2394" i="1"/>
  <c r="AF2394" i="1"/>
  <c r="AH2394" i="1"/>
  <c r="Z2398" i="1"/>
  <c r="AA2395" i="1"/>
  <c r="AC2395" i="1"/>
  <c r="Y2395" i="1"/>
  <c r="AD2395" i="1"/>
  <c r="T2402" i="1"/>
  <c r="W2396" i="1"/>
  <c r="L2402" i="1"/>
  <c r="M2402" i="1"/>
  <c r="Q2402" i="1"/>
  <c r="S2402" i="1"/>
  <c r="X2396" i="1"/>
  <c r="AE2395" i="1"/>
  <c r="AF2395" i="1"/>
  <c r="AH2395" i="1"/>
  <c r="Z2399" i="1"/>
  <c r="AA2396" i="1"/>
  <c r="AC2396" i="1"/>
  <c r="Y2396" i="1"/>
  <c r="AD2396" i="1"/>
  <c r="T2403" i="1"/>
  <c r="W2397" i="1"/>
  <c r="L2403" i="1"/>
  <c r="M2403" i="1"/>
  <c r="Q2403" i="1"/>
  <c r="S2403" i="1"/>
  <c r="X2397" i="1"/>
  <c r="AE2396" i="1"/>
  <c r="AF2396" i="1"/>
  <c r="AH2396" i="1"/>
  <c r="Z2400" i="1"/>
  <c r="AA2397" i="1"/>
  <c r="AC2397" i="1"/>
  <c r="Y2397" i="1"/>
  <c r="AD2397" i="1"/>
  <c r="T2404" i="1"/>
  <c r="W2398" i="1"/>
  <c r="L2404" i="1"/>
  <c r="M2404" i="1"/>
  <c r="Q2404" i="1"/>
  <c r="S2404" i="1"/>
  <c r="X2398" i="1"/>
  <c r="AE2397" i="1"/>
  <c r="AF2397" i="1"/>
  <c r="AH2397" i="1"/>
  <c r="Z2401" i="1"/>
  <c r="AA2398" i="1"/>
  <c r="AC2398" i="1"/>
  <c r="Y2398" i="1"/>
  <c r="AD2398" i="1"/>
  <c r="T2405" i="1"/>
  <c r="W2399" i="1"/>
  <c r="L2405" i="1"/>
  <c r="M2405" i="1"/>
  <c r="Q2405" i="1"/>
  <c r="S2405" i="1"/>
  <c r="X2399" i="1"/>
  <c r="AE2398" i="1"/>
  <c r="AF2398" i="1"/>
  <c r="AH2398" i="1"/>
  <c r="Z2402" i="1"/>
  <c r="AA2399" i="1"/>
  <c r="AC2399" i="1"/>
  <c r="Y2399" i="1"/>
  <c r="AD2399" i="1"/>
  <c r="T2406" i="1"/>
  <c r="W2400" i="1"/>
  <c r="L2406" i="1"/>
  <c r="M2406" i="1"/>
  <c r="Q2406" i="1"/>
  <c r="S2406" i="1"/>
  <c r="X2400" i="1"/>
  <c r="AE2399" i="1"/>
  <c r="AF2399" i="1"/>
  <c r="AH2399" i="1"/>
  <c r="Z2403" i="1"/>
  <c r="AA2400" i="1"/>
  <c r="AC2400" i="1"/>
  <c r="Y2400" i="1"/>
  <c r="AD2400" i="1"/>
  <c r="T2407" i="1"/>
  <c r="W2401" i="1"/>
  <c r="L2407" i="1"/>
  <c r="M2407" i="1"/>
  <c r="Q2407" i="1"/>
  <c r="S2407" i="1"/>
  <c r="X2401" i="1"/>
  <c r="AE2400" i="1"/>
  <c r="AF2400" i="1"/>
  <c r="AH2400" i="1"/>
  <c r="Z2404" i="1"/>
  <c r="AA2401" i="1"/>
  <c r="AC2401" i="1"/>
  <c r="Y2401" i="1"/>
  <c r="AD2401" i="1"/>
  <c r="T2408" i="1"/>
  <c r="W2402" i="1"/>
  <c r="L2408" i="1"/>
  <c r="M2408" i="1"/>
  <c r="Q2408" i="1"/>
  <c r="S2408" i="1"/>
  <c r="X2402" i="1"/>
  <c r="AE2401" i="1"/>
  <c r="AF2401" i="1"/>
  <c r="AH2401" i="1"/>
  <c r="Z2405" i="1"/>
  <c r="AA2402" i="1"/>
  <c r="AC2402" i="1"/>
  <c r="Y2402" i="1"/>
  <c r="AD2402" i="1"/>
  <c r="T2409" i="1"/>
  <c r="W2403" i="1"/>
  <c r="L2409" i="1"/>
  <c r="M2409" i="1"/>
  <c r="Q2409" i="1"/>
  <c r="S2409" i="1"/>
  <c r="X2403" i="1"/>
  <c r="AE2402" i="1"/>
  <c r="AF2402" i="1"/>
  <c r="AH2402" i="1"/>
  <c r="Z2406" i="1"/>
  <c r="AA2403" i="1"/>
  <c r="AC2403" i="1"/>
  <c r="Y2403" i="1"/>
  <c r="AD2403" i="1"/>
  <c r="T2410" i="1"/>
  <c r="W2404" i="1"/>
  <c r="L2410" i="1"/>
  <c r="M2410" i="1"/>
  <c r="Q2410" i="1"/>
  <c r="S2410" i="1"/>
  <c r="X2404" i="1"/>
  <c r="AE2403" i="1"/>
  <c r="AF2403" i="1"/>
  <c r="AH2403" i="1"/>
  <c r="Z2407" i="1"/>
  <c r="AA2404" i="1"/>
  <c r="AC2404" i="1"/>
  <c r="Y2404" i="1"/>
  <c r="AD2404" i="1"/>
  <c r="T2411" i="1"/>
  <c r="W2405" i="1"/>
  <c r="L2411" i="1"/>
  <c r="M2411" i="1"/>
  <c r="Q2411" i="1"/>
  <c r="S2411" i="1"/>
  <c r="X2405" i="1"/>
  <c r="AE2404" i="1"/>
  <c r="AF2404" i="1"/>
  <c r="AH2404" i="1"/>
  <c r="Z2408" i="1"/>
  <c r="AA2405" i="1"/>
  <c r="AC2405" i="1"/>
  <c r="Y2405" i="1"/>
  <c r="AD2405" i="1"/>
  <c r="T2412" i="1"/>
  <c r="W2406" i="1"/>
  <c r="L2412" i="1"/>
  <c r="M2412" i="1"/>
  <c r="Q2412" i="1"/>
  <c r="S2412" i="1"/>
  <c r="X2406" i="1"/>
  <c r="AE2405" i="1"/>
  <c r="AF2405" i="1"/>
  <c r="AH2405" i="1"/>
  <c r="Z2409" i="1"/>
  <c r="AA2406" i="1"/>
  <c r="AC2406" i="1"/>
  <c r="Y2406" i="1"/>
  <c r="AD2406" i="1"/>
  <c r="T2413" i="1"/>
  <c r="W2407" i="1"/>
  <c r="L2413" i="1"/>
  <c r="M2413" i="1"/>
  <c r="Q2413" i="1"/>
  <c r="S2413" i="1"/>
  <c r="X2407" i="1"/>
  <c r="AE2406" i="1"/>
  <c r="AF2406" i="1"/>
  <c r="AH2406" i="1"/>
  <c r="Z2410" i="1"/>
  <c r="AA2407" i="1"/>
  <c r="AC2407" i="1"/>
  <c r="Y2407" i="1"/>
  <c r="AD2407" i="1"/>
  <c r="T2414" i="1"/>
  <c r="W2408" i="1"/>
  <c r="L2414" i="1"/>
  <c r="M2414" i="1"/>
  <c r="Q2414" i="1"/>
  <c r="S2414" i="1"/>
  <c r="X2408" i="1"/>
  <c r="AE2407" i="1"/>
  <c r="AF2407" i="1"/>
  <c r="AH2407" i="1"/>
  <c r="Z2411" i="1"/>
  <c r="AA2408" i="1"/>
  <c r="AC2408" i="1"/>
  <c r="Y2408" i="1"/>
  <c r="AD2408" i="1"/>
  <c r="T2415" i="1"/>
  <c r="W2409" i="1"/>
  <c r="L2415" i="1"/>
  <c r="M2415" i="1"/>
  <c r="Q2415" i="1"/>
  <c r="S2415" i="1"/>
  <c r="X2409" i="1"/>
  <c r="AE2408" i="1"/>
  <c r="AF2408" i="1"/>
  <c r="AH2408" i="1"/>
  <c r="Z2412" i="1"/>
  <c r="AA2409" i="1"/>
  <c r="AC2409" i="1"/>
  <c r="Y2409" i="1"/>
  <c r="AD2409" i="1"/>
  <c r="T2416" i="1"/>
  <c r="W2410" i="1"/>
  <c r="L2416" i="1"/>
  <c r="M2416" i="1"/>
  <c r="Q2416" i="1"/>
  <c r="S2416" i="1"/>
  <c r="X2410" i="1"/>
  <c r="AE2409" i="1"/>
  <c r="AF2409" i="1"/>
  <c r="AH2409" i="1"/>
  <c r="Z2413" i="1"/>
  <c r="AA2410" i="1"/>
  <c r="AC2410" i="1"/>
  <c r="Y2410" i="1"/>
  <c r="AD2410" i="1"/>
  <c r="T2417" i="1"/>
  <c r="W2411" i="1"/>
  <c r="L2417" i="1"/>
  <c r="M2417" i="1"/>
  <c r="Q2417" i="1"/>
  <c r="S2417" i="1"/>
  <c r="X2411" i="1"/>
  <c r="AE2410" i="1"/>
  <c r="AF2410" i="1"/>
  <c r="AH2410" i="1"/>
  <c r="Z2414" i="1"/>
  <c r="AA2411" i="1"/>
  <c r="AC2411" i="1"/>
  <c r="Y2411" i="1"/>
  <c r="AD2411" i="1"/>
  <c r="T2418" i="1"/>
  <c r="W2412" i="1"/>
  <c r="L2418" i="1"/>
  <c r="M2418" i="1"/>
  <c r="Q2418" i="1"/>
  <c r="S2418" i="1"/>
  <c r="X2412" i="1"/>
  <c r="AE2411" i="1"/>
  <c r="AF2411" i="1"/>
  <c r="AH2411" i="1"/>
  <c r="Z2415" i="1"/>
  <c r="AA2412" i="1"/>
  <c r="AC2412" i="1"/>
  <c r="Y2412" i="1"/>
  <c r="AD2412" i="1"/>
  <c r="T2419" i="1"/>
  <c r="W2413" i="1"/>
  <c r="L2419" i="1"/>
  <c r="M2419" i="1"/>
  <c r="Q2419" i="1"/>
  <c r="S2419" i="1"/>
  <c r="X2413" i="1"/>
  <c r="AE2412" i="1"/>
  <c r="AF2412" i="1"/>
  <c r="AH2412" i="1"/>
  <c r="Z2416" i="1"/>
  <c r="AA2413" i="1"/>
  <c r="AC2413" i="1"/>
  <c r="Y2413" i="1"/>
  <c r="AD2413" i="1"/>
  <c r="T2420" i="1"/>
  <c r="W2414" i="1"/>
  <c r="L2420" i="1"/>
  <c r="M2420" i="1"/>
  <c r="Q2420" i="1"/>
  <c r="S2420" i="1"/>
  <c r="X2414" i="1"/>
  <c r="AE2413" i="1"/>
  <c r="AF2413" i="1"/>
  <c r="AH2413" i="1"/>
  <c r="Z2417" i="1"/>
  <c r="AA2414" i="1"/>
  <c r="AC2414" i="1"/>
  <c r="Y2414" i="1"/>
  <c r="AD2414" i="1"/>
  <c r="T2421" i="1"/>
  <c r="W2415" i="1"/>
  <c r="L2421" i="1"/>
  <c r="M2421" i="1"/>
  <c r="Q2421" i="1"/>
  <c r="S2421" i="1"/>
  <c r="X2415" i="1"/>
  <c r="AE2414" i="1"/>
  <c r="AF2414" i="1"/>
  <c r="AH2414" i="1"/>
  <c r="Z2418" i="1"/>
  <c r="AA2415" i="1"/>
  <c r="AC2415" i="1"/>
  <c r="Y2415" i="1"/>
  <c r="AD2415" i="1"/>
  <c r="T2422" i="1"/>
  <c r="W2416" i="1"/>
  <c r="L2422" i="1"/>
  <c r="M2422" i="1"/>
  <c r="Q2422" i="1"/>
  <c r="S2422" i="1"/>
  <c r="X2416" i="1"/>
  <c r="AE2415" i="1"/>
  <c r="AF2415" i="1"/>
  <c r="AH2415" i="1"/>
  <c r="Z2419" i="1"/>
  <c r="AA2416" i="1"/>
  <c r="AC2416" i="1"/>
  <c r="Y2416" i="1"/>
  <c r="AD2416" i="1"/>
  <c r="T2423" i="1"/>
  <c r="W2417" i="1"/>
  <c r="L2423" i="1"/>
  <c r="M2423" i="1"/>
  <c r="Q2423" i="1"/>
  <c r="S2423" i="1"/>
  <c r="X2417" i="1"/>
  <c r="AE2416" i="1"/>
  <c r="AF2416" i="1"/>
  <c r="AH2416" i="1"/>
  <c r="Z2420" i="1"/>
  <c r="AA2417" i="1"/>
  <c r="AC2417" i="1"/>
  <c r="Y2417" i="1"/>
  <c r="AD2417" i="1"/>
  <c r="T2424" i="1"/>
  <c r="W2418" i="1"/>
  <c r="L2424" i="1"/>
  <c r="M2424" i="1"/>
  <c r="Q2424" i="1"/>
  <c r="S2424" i="1"/>
  <c r="X2418" i="1"/>
  <c r="AE2417" i="1"/>
  <c r="AF2417" i="1"/>
  <c r="AH2417" i="1"/>
  <c r="Z2421" i="1"/>
  <c r="AA2418" i="1"/>
  <c r="AC2418" i="1"/>
  <c r="Y2418" i="1"/>
  <c r="AD2418" i="1"/>
  <c r="T2425" i="1"/>
  <c r="W2419" i="1"/>
  <c r="L2425" i="1"/>
  <c r="M2425" i="1"/>
  <c r="Q2425" i="1"/>
  <c r="S2425" i="1"/>
  <c r="X2419" i="1"/>
  <c r="AE2418" i="1"/>
  <c r="AF2418" i="1"/>
  <c r="AH2418" i="1"/>
  <c r="Z2422" i="1"/>
  <c r="AA2419" i="1"/>
  <c r="AC2419" i="1"/>
  <c r="Y2419" i="1"/>
  <c r="AD2419" i="1"/>
  <c r="T2426" i="1"/>
  <c r="W2420" i="1"/>
  <c r="L2426" i="1"/>
  <c r="M2426" i="1"/>
  <c r="Q2426" i="1"/>
  <c r="S2426" i="1"/>
  <c r="X2420" i="1"/>
  <c r="AE2419" i="1"/>
  <c r="AF2419" i="1"/>
  <c r="AH2419" i="1"/>
  <c r="Z2423" i="1"/>
  <c r="AA2420" i="1"/>
  <c r="AC2420" i="1"/>
  <c r="Y2420" i="1"/>
  <c r="AD2420" i="1"/>
  <c r="T2427" i="1"/>
  <c r="W2421" i="1"/>
  <c r="L2427" i="1"/>
  <c r="M2427" i="1"/>
  <c r="Q2427" i="1"/>
  <c r="S2427" i="1"/>
  <c r="X2421" i="1"/>
  <c r="AE2420" i="1"/>
  <c r="AF2420" i="1"/>
  <c r="AH2420" i="1"/>
  <c r="Z2424" i="1"/>
  <c r="AA2421" i="1"/>
  <c r="AC2421" i="1"/>
  <c r="Y2421" i="1"/>
  <c r="AD2421" i="1"/>
  <c r="T2428" i="1"/>
  <c r="W2422" i="1"/>
  <c r="L2428" i="1"/>
  <c r="M2428" i="1"/>
  <c r="Q2428" i="1"/>
  <c r="S2428" i="1"/>
  <c r="X2422" i="1"/>
  <c r="AE2421" i="1"/>
  <c r="AF2421" i="1"/>
  <c r="AH2421" i="1"/>
  <c r="Z2425" i="1"/>
  <c r="AA2422" i="1"/>
  <c r="AC2422" i="1"/>
  <c r="Y2422" i="1"/>
  <c r="AD2422" i="1"/>
  <c r="T2429" i="1"/>
  <c r="W2423" i="1"/>
  <c r="L2429" i="1"/>
  <c r="M2429" i="1"/>
  <c r="Q2429" i="1"/>
  <c r="S2429" i="1"/>
  <c r="X2423" i="1"/>
  <c r="AE2422" i="1"/>
  <c r="AF2422" i="1"/>
  <c r="AH2422" i="1"/>
  <c r="Z2426" i="1"/>
  <c r="AA2423" i="1"/>
  <c r="AC2423" i="1"/>
  <c r="Y2423" i="1"/>
  <c r="AD2423" i="1"/>
  <c r="T2430" i="1"/>
  <c r="W2424" i="1"/>
  <c r="L2430" i="1"/>
  <c r="M2430" i="1"/>
  <c r="Q2430" i="1"/>
  <c r="S2430" i="1"/>
  <c r="X2424" i="1"/>
  <c r="AE2423" i="1"/>
  <c r="AF2423" i="1"/>
  <c r="AH2423" i="1"/>
  <c r="Z2427" i="1"/>
  <c r="AA2424" i="1"/>
  <c r="AC2424" i="1"/>
  <c r="Y2424" i="1"/>
  <c r="AD2424" i="1"/>
  <c r="T2431" i="1"/>
  <c r="W2425" i="1"/>
  <c r="L2431" i="1"/>
  <c r="M2431" i="1"/>
  <c r="Q2431" i="1"/>
  <c r="S2431" i="1"/>
  <c r="X2425" i="1"/>
  <c r="AE2424" i="1"/>
  <c r="AF2424" i="1"/>
  <c r="AH2424" i="1"/>
  <c r="Z2428" i="1"/>
  <c r="AA2425" i="1"/>
  <c r="AC2425" i="1"/>
  <c r="Y2425" i="1"/>
  <c r="AD2425" i="1"/>
  <c r="T2432" i="1"/>
  <c r="W2426" i="1"/>
  <c r="L2432" i="1"/>
  <c r="M2432" i="1"/>
  <c r="Q2432" i="1"/>
  <c r="S2432" i="1"/>
  <c r="X2426" i="1"/>
  <c r="AE2425" i="1"/>
  <c r="AF2425" i="1"/>
  <c r="AH2425" i="1"/>
  <c r="Z2429" i="1"/>
  <c r="AA2426" i="1"/>
  <c r="AC2426" i="1"/>
  <c r="Y2426" i="1"/>
  <c r="AD2426" i="1"/>
  <c r="T2433" i="1"/>
  <c r="W2427" i="1"/>
  <c r="L2433" i="1"/>
  <c r="M2433" i="1"/>
  <c r="Q2433" i="1"/>
  <c r="S2433" i="1"/>
  <c r="X2427" i="1"/>
  <c r="AE2426" i="1"/>
  <c r="AF2426" i="1"/>
  <c r="AH2426" i="1"/>
  <c r="Z2430" i="1"/>
  <c r="AA2427" i="1"/>
  <c r="AC2427" i="1"/>
  <c r="Y2427" i="1"/>
  <c r="AD2427" i="1"/>
  <c r="T2434" i="1"/>
  <c r="W2428" i="1"/>
  <c r="L2434" i="1"/>
  <c r="M2434" i="1"/>
  <c r="Q2434" i="1"/>
  <c r="S2434" i="1"/>
  <c r="X2428" i="1"/>
  <c r="AE2427" i="1"/>
  <c r="AF2427" i="1"/>
  <c r="AH2427" i="1"/>
  <c r="Z2431" i="1"/>
  <c r="AA2428" i="1"/>
  <c r="AC2428" i="1"/>
  <c r="Y2428" i="1"/>
  <c r="AD2428" i="1"/>
  <c r="T2435" i="1"/>
  <c r="W2429" i="1"/>
  <c r="L2435" i="1"/>
  <c r="M2435" i="1"/>
  <c r="Q2435" i="1"/>
  <c r="S2435" i="1"/>
  <c r="X2429" i="1"/>
  <c r="AE2428" i="1"/>
  <c r="AF2428" i="1"/>
  <c r="AH2428" i="1"/>
  <c r="Z2432" i="1"/>
  <c r="AA2429" i="1"/>
  <c r="AC2429" i="1"/>
  <c r="Y2429" i="1"/>
  <c r="AD2429" i="1"/>
  <c r="T2436" i="1"/>
  <c r="W2430" i="1"/>
  <c r="L2436" i="1"/>
  <c r="M2436" i="1"/>
  <c r="Q2436" i="1"/>
  <c r="S2436" i="1"/>
  <c r="X2430" i="1"/>
  <c r="AE2429" i="1"/>
  <c r="AF2429" i="1"/>
  <c r="AH2429" i="1"/>
  <c r="Z2433" i="1"/>
  <c r="AA2430" i="1"/>
  <c r="AC2430" i="1"/>
  <c r="Y2430" i="1"/>
  <c r="AD2430" i="1"/>
  <c r="T2437" i="1"/>
  <c r="W2431" i="1"/>
  <c r="L2437" i="1"/>
  <c r="M2437" i="1"/>
  <c r="Q2437" i="1"/>
  <c r="S2437" i="1"/>
  <c r="X2431" i="1"/>
  <c r="AE2430" i="1"/>
  <c r="AF2430" i="1"/>
  <c r="AH2430" i="1"/>
  <c r="Z2434" i="1"/>
  <c r="AA2431" i="1"/>
  <c r="AC2431" i="1"/>
  <c r="Y2431" i="1"/>
  <c r="AD2431" i="1"/>
  <c r="T2438" i="1"/>
  <c r="W2432" i="1"/>
  <c r="L2438" i="1"/>
  <c r="M2438" i="1"/>
  <c r="Q2438" i="1"/>
  <c r="S2438" i="1"/>
  <c r="X2432" i="1"/>
  <c r="AE2431" i="1"/>
  <c r="AF2431" i="1"/>
  <c r="AH2431" i="1"/>
  <c r="Z2435" i="1"/>
  <c r="AA2432" i="1"/>
  <c r="AC2432" i="1"/>
  <c r="Y2432" i="1"/>
  <c r="AD2432" i="1"/>
  <c r="T2439" i="1"/>
  <c r="W2433" i="1"/>
  <c r="L2439" i="1"/>
  <c r="M2439" i="1"/>
  <c r="Q2439" i="1"/>
  <c r="S2439" i="1"/>
  <c r="X2433" i="1"/>
  <c r="AE2432" i="1"/>
  <c r="AF2432" i="1"/>
  <c r="AH2432" i="1"/>
  <c r="Z2436" i="1"/>
  <c r="AA2433" i="1"/>
  <c r="AC2433" i="1"/>
  <c r="Y2433" i="1"/>
  <c r="AD2433" i="1"/>
  <c r="T2440" i="1"/>
  <c r="W2434" i="1"/>
  <c r="L2440" i="1"/>
  <c r="M2440" i="1"/>
  <c r="Q2440" i="1"/>
  <c r="S2440" i="1"/>
  <c r="X2434" i="1"/>
  <c r="AE2433" i="1"/>
  <c r="AF2433" i="1"/>
  <c r="AH2433" i="1"/>
  <c r="Z2437" i="1"/>
  <c r="AA2434" i="1"/>
  <c r="AC2434" i="1"/>
  <c r="Y2434" i="1"/>
  <c r="AD2434" i="1"/>
  <c r="T2441" i="1"/>
  <c r="W2435" i="1"/>
  <c r="L2441" i="1"/>
  <c r="M2441" i="1"/>
  <c r="Q2441" i="1"/>
  <c r="S2441" i="1"/>
  <c r="X2435" i="1"/>
  <c r="AE2434" i="1"/>
  <c r="AF2434" i="1"/>
  <c r="AH2434" i="1"/>
  <c r="Z2438" i="1"/>
  <c r="AA2435" i="1"/>
  <c r="AC2435" i="1"/>
  <c r="Y2435" i="1"/>
  <c r="AD2435" i="1"/>
  <c r="T2442" i="1"/>
  <c r="W2436" i="1"/>
  <c r="L2442" i="1"/>
  <c r="M2442" i="1"/>
  <c r="Q2442" i="1"/>
  <c r="S2442" i="1"/>
  <c r="X2436" i="1"/>
  <c r="AE2435" i="1"/>
  <c r="AF2435" i="1"/>
  <c r="AH2435" i="1"/>
  <c r="Z2439" i="1"/>
  <c r="AA2436" i="1"/>
  <c r="AC2436" i="1"/>
  <c r="Y2436" i="1"/>
  <c r="AD2436" i="1"/>
  <c r="T2443" i="1"/>
  <c r="W2437" i="1"/>
  <c r="L2443" i="1"/>
  <c r="M2443" i="1"/>
  <c r="Q2443" i="1"/>
  <c r="S2443" i="1"/>
  <c r="X2437" i="1"/>
  <c r="AE2436" i="1"/>
  <c r="AF2436" i="1"/>
  <c r="AH2436" i="1"/>
  <c r="Z2440" i="1"/>
  <c r="AA2437" i="1"/>
  <c r="AC2437" i="1"/>
  <c r="Y2437" i="1"/>
  <c r="AD2437" i="1"/>
  <c r="T2444" i="1"/>
  <c r="W2438" i="1"/>
  <c r="L2444" i="1"/>
  <c r="M2444" i="1"/>
  <c r="Q2444" i="1"/>
  <c r="S2444" i="1"/>
  <c r="X2438" i="1"/>
  <c r="AE2437" i="1"/>
  <c r="AF2437" i="1"/>
  <c r="AH2437" i="1"/>
  <c r="Z2441" i="1"/>
  <c r="AA2438" i="1"/>
  <c r="AC2438" i="1"/>
  <c r="Y2438" i="1"/>
  <c r="AD2438" i="1"/>
  <c r="T2445" i="1"/>
  <c r="W2439" i="1"/>
  <c r="L2445" i="1"/>
  <c r="M2445" i="1"/>
  <c r="Q2445" i="1"/>
  <c r="S2445" i="1"/>
  <c r="X2439" i="1"/>
  <c r="AE2438" i="1"/>
  <c r="AF2438" i="1"/>
  <c r="AH2438" i="1"/>
  <c r="Z2442" i="1"/>
  <c r="AA2439" i="1"/>
  <c r="AC2439" i="1"/>
  <c r="Y2439" i="1"/>
  <c r="AD2439" i="1"/>
  <c r="T2446" i="1"/>
  <c r="W2440" i="1"/>
  <c r="L2446" i="1"/>
  <c r="M2446" i="1"/>
  <c r="Q2446" i="1"/>
  <c r="S2446" i="1"/>
  <c r="X2440" i="1"/>
  <c r="AE2439" i="1"/>
  <c r="AF2439" i="1"/>
  <c r="AH2439" i="1"/>
  <c r="Z2443" i="1"/>
  <c r="AA2440" i="1"/>
  <c r="AC2440" i="1"/>
  <c r="Y2440" i="1"/>
  <c r="AD2440" i="1"/>
  <c r="T2447" i="1"/>
  <c r="W2441" i="1"/>
  <c r="L2447" i="1"/>
  <c r="M2447" i="1"/>
  <c r="Q2447" i="1"/>
  <c r="S2447" i="1"/>
  <c r="X2441" i="1"/>
  <c r="AE2440" i="1"/>
  <c r="AF2440" i="1"/>
  <c r="AH2440" i="1"/>
  <c r="Z2444" i="1"/>
  <c r="AA2441" i="1"/>
  <c r="AC2441" i="1"/>
  <c r="Y2441" i="1"/>
  <c r="AD2441" i="1"/>
  <c r="T2448" i="1"/>
  <c r="W2442" i="1"/>
  <c r="L2448" i="1"/>
  <c r="M2448" i="1"/>
  <c r="Q2448" i="1"/>
  <c r="S2448" i="1"/>
  <c r="X2442" i="1"/>
  <c r="AE2441" i="1"/>
  <c r="AF2441" i="1"/>
  <c r="AH2441" i="1"/>
  <c r="Z2445" i="1"/>
  <c r="AA2442" i="1"/>
  <c r="AC2442" i="1"/>
  <c r="Y2442" i="1"/>
  <c r="AD2442" i="1"/>
  <c r="T2449" i="1"/>
  <c r="W2443" i="1"/>
  <c r="L2449" i="1"/>
  <c r="M2449" i="1"/>
  <c r="Q2449" i="1"/>
  <c r="S2449" i="1"/>
  <c r="X2443" i="1"/>
  <c r="AE2442" i="1"/>
  <c r="AF2442" i="1"/>
  <c r="AH2442" i="1"/>
  <c r="Z2446" i="1"/>
  <c r="AA2443" i="1"/>
  <c r="AC2443" i="1"/>
  <c r="Y2443" i="1"/>
  <c r="AD2443" i="1"/>
  <c r="T2450" i="1"/>
  <c r="W2444" i="1"/>
  <c r="L2450" i="1"/>
  <c r="M2450" i="1"/>
  <c r="Q2450" i="1"/>
  <c r="S2450" i="1"/>
  <c r="X2444" i="1"/>
  <c r="AE2443" i="1"/>
  <c r="AF2443" i="1"/>
  <c r="AH2443" i="1"/>
  <c r="Z2447" i="1"/>
  <c r="AA2444" i="1"/>
  <c r="AC2444" i="1"/>
  <c r="Y2444" i="1"/>
  <c r="AD2444" i="1"/>
  <c r="T2451" i="1"/>
  <c r="W2445" i="1"/>
  <c r="L2451" i="1"/>
  <c r="M2451" i="1"/>
  <c r="Q2451" i="1"/>
  <c r="S2451" i="1"/>
  <c r="X2445" i="1"/>
  <c r="AE2444" i="1"/>
  <c r="AF2444" i="1"/>
  <c r="AH2444" i="1"/>
  <c r="Z2448" i="1"/>
  <c r="AA2445" i="1"/>
  <c r="AC2445" i="1"/>
  <c r="Y2445" i="1"/>
  <c r="AD2445" i="1"/>
  <c r="T2452" i="1"/>
  <c r="W2446" i="1"/>
  <c r="L2452" i="1"/>
  <c r="M2452" i="1"/>
  <c r="Q2452" i="1"/>
  <c r="S2452" i="1"/>
  <c r="X2446" i="1"/>
  <c r="AE2445" i="1"/>
  <c r="AF2445" i="1"/>
  <c r="AH2445" i="1"/>
  <c r="Z2449" i="1"/>
  <c r="AA2446" i="1"/>
  <c r="AC2446" i="1"/>
  <c r="Y2446" i="1"/>
  <c r="AD2446" i="1"/>
  <c r="T2453" i="1"/>
  <c r="W2447" i="1"/>
  <c r="L2453" i="1"/>
  <c r="M2453" i="1"/>
  <c r="Q2453" i="1"/>
  <c r="S2453" i="1"/>
  <c r="X2447" i="1"/>
  <c r="AE2446" i="1"/>
  <c r="AF2446" i="1"/>
  <c r="AH2446" i="1"/>
  <c r="Z2450" i="1"/>
  <c r="AA2447" i="1"/>
  <c r="AC2447" i="1"/>
  <c r="Y2447" i="1"/>
  <c r="AD2447" i="1"/>
  <c r="T2454" i="1"/>
  <c r="W2448" i="1"/>
  <c r="L2454" i="1"/>
  <c r="M2454" i="1"/>
  <c r="Q2454" i="1"/>
  <c r="S2454" i="1"/>
  <c r="X2448" i="1"/>
  <c r="AE2447" i="1"/>
  <c r="AF2447" i="1"/>
  <c r="AH2447" i="1"/>
  <c r="Z2451" i="1"/>
  <c r="AA2448" i="1"/>
  <c r="AC2448" i="1"/>
  <c r="Y2448" i="1"/>
  <c r="AD2448" i="1"/>
  <c r="T2455" i="1"/>
  <c r="W2449" i="1"/>
  <c r="L2455" i="1"/>
  <c r="M2455" i="1"/>
  <c r="Q2455" i="1"/>
  <c r="S2455" i="1"/>
  <c r="X2449" i="1"/>
  <c r="AE2448" i="1"/>
  <c r="AF2448" i="1"/>
  <c r="AH2448" i="1"/>
  <c r="Z2452" i="1"/>
  <c r="AA2449" i="1"/>
  <c r="AC2449" i="1"/>
  <c r="Y2449" i="1"/>
  <c r="AD2449" i="1"/>
  <c r="T2456" i="1"/>
  <c r="W2450" i="1"/>
  <c r="L2456" i="1"/>
  <c r="M2456" i="1"/>
  <c r="Q2456" i="1"/>
  <c r="S2456" i="1"/>
  <c r="X2450" i="1"/>
  <c r="AE2449" i="1"/>
  <c r="AF2449" i="1"/>
  <c r="AH2449" i="1"/>
  <c r="Z2453" i="1"/>
  <c r="AA2450" i="1"/>
  <c r="AC2450" i="1"/>
  <c r="Y2450" i="1"/>
  <c r="AD2450" i="1"/>
  <c r="T2457" i="1"/>
  <c r="W2451" i="1"/>
  <c r="L2457" i="1"/>
  <c r="M2457" i="1"/>
  <c r="Q2457" i="1"/>
  <c r="S2457" i="1"/>
  <c r="X2451" i="1"/>
  <c r="AE2450" i="1"/>
  <c r="AF2450" i="1"/>
  <c r="AH2450" i="1"/>
  <c r="Z2454" i="1"/>
  <c r="AA2451" i="1"/>
  <c r="AC2451" i="1"/>
  <c r="Y2451" i="1"/>
  <c r="AD2451" i="1"/>
  <c r="T2458" i="1"/>
  <c r="W2452" i="1"/>
  <c r="L2458" i="1"/>
  <c r="M2458" i="1"/>
  <c r="Q2458" i="1"/>
  <c r="S2458" i="1"/>
  <c r="X2452" i="1"/>
  <c r="AE2451" i="1"/>
  <c r="AF2451" i="1"/>
  <c r="AH2451" i="1"/>
  <c r="Z2455" i="1"/>
  <c r="AA2452" i="1"/>
  <c r="AC2452" i="1"/>
  <c r="Y2452" i="1"/>
  <c r="AD2452" i="1"/>
  <c r="T2459" i="1"/>
  <c r="W2453" i="1"/>
  <c r="L2459" i="1"/>
  <c r="M2459" i="1"/>
  <c r="Q2459" i="1"/>
  <c r="S2459" i="1"/>
  <c r="X2453" i="1"/>
  <c r="AE2452" i="1"/>
  <c r="AF2452" i="1"/>
  <c r="AH2452" i="1"/>
  <c r="Z2456" i="1"/>
  <c r="AA2453" i="1"/>
  <c r="AC2453" i="1"/>
  <c r="Y2453" i="1"/>
  <c r="AD2453" i="1"/>
  <c r="T2460" i="1"/>
  <c r="W2454" i="1"/>
  <c r="L2460" i="1"/>
  <c r="M2460" i="1"/>
  <c r="Q2460" i="1"/>
  <c r="S2460" i="1"/>
  <c r="X2454" i="1"/>
  <c r="AE2453" i="1"/>
  <c r="AF2453" i="1"/>
  <c r="AH2453" i="1"/>
  <c r="Z2457" i="1"/>
  <c r="AA2454" i="1"/>
  <c r="AC2454" i="1"/>
  <c r="Y2454" i="1"/>
  <c r="AD2454" i="1"/>
  <c r="T2461" i="1"/>
  <c r="W2455" i="1"/>
  <c r="L2461" i="1"/>
  <c r="M2461" i="1"/>
  <c r="Q2461" i="1"/>
  <c r="S2461" i="1"/>
  <c r="X2455" i="1"/>
  <c r="AE2454" i="1"/>
  <c r="AF2454" i="1"/>
  <c r="AH2454" i="1"/>
  <c r="Z2458" i="1"/>
  <c r="AA2455" i="1"/>
  <c r="AC2455" i="1"/>
  <c r="Y2455" i="1"/>
  <c r="AD2455" i="1"/>
  <c r="T2462" i="1"/>
  <c r="W2456" i="1"/>
  <c r="L2462" i="1"/>
  <c r="M2462" i="1"/>
  <c r="Q2462" i="1"/>
  <c r="S2462" i="1"/>
  <c r="X2456" i="1"/>
  <c r="AE2455" i="1"/>
  <c r="AF2455" i="1"/>
  <c r="AH2455" i="1"/>
  <c r="Z2459" i="1"/>
  <c r="AA2456" i="1"/>
  <c r="AC2456" i="1"/>
  <c r="Y2456" i="1"/>
  <c r="AD2456" i="1"/>
  <c r="T2463" i="1"/>
  <c r="W2457" i="1"/>
  <c r="L2463" i="1"/>
  <c r="M2463" i="1"/>
  <c r="Q2463" i="1"/>
  <c r="S2463" i="1"/>
  <c r="X2457" i="1"/>
  <c r="AE2456" i="1"/>
  <c r="AF2456" i="1"/>
  <c r="AH2456" i="1"/>
  <c r="Z2460" i="1"/>
  <c r="AA2457" i="1"/>
  <c r="AC2457" i="1"/>
  <c r="Y2457" i="1"/>
  <c r="AD2457" i="1"/>
  <c r="T2464" i="1"/>
  <c r="W2458" i="1"/>
  <c r="L2464" i="1"/>
  <c r="M2464" i="1"/>
  <c r="Q2464" i="1"/>
  <c r="S2464" i="1"/>
  <c r="X2458" i="1"/>
  <c r="AE2457" i="1"/>
  <c r="AF2457" i="1"/>
  <c r="AH2457" i="1"/>
  <c r="Z2461" i="1"/>
  <c r="AA2458" i="1"/>
  <c r="AC2458" i="1"/>
  <c r="Y2458" i="1"/>
  <c r="AD2458" i="1"/>
  <c r="T2465" i="1"/>
  <c r="W2459" i="1"/>
  <c r="L2465" i="1"/>
  <c r="M2465" i="1"/>
  <c r="Q2465" i="1"/>
  <c r="S2465" i="1"/>
  <c r="X2459" i="1"/>
  <c r="AE2458" i="1"/>
  <c r="AF2458" i="1"/>
  <c r="AH2458" i="1"/>
  <c r="Z2462" i="1"/>
  <c r="AA2459" i="1"/>
  <c r="AC2459" i="1"/>
  <c r="Y2459" i="1"/>
  <c r="AD2459" i="1"/>
  <c r="T2466" i="1"/>
  <c r="W2460" i="1"/>
  <c r="L2466" i="1"/>
  <c r="M2466" i="1"/>
  <c r="Q2466" i="1"/>
  <c r="S2466" i="1"/>
  <c r="X2460" i="1"/>
  <c r="AE2459" i="1"/>
  <c r="AF2459" i="1"/>
  <c r="AH2459" i="1"/>
  <c r="Z2463" i="1"/>
  <c r="AA2460" i="1"/>
  <c r="AC2460" i="1"/>
  <c r="Y2460" i="1"/>
  <c r="AD2460" i="1"/>
  <c r="T2467" i="1"/>
  <c r="W2461" i="1"/>
  <c r="L2467" i="1"/>
  <c r="M2467" i="1"/>
  <c r="Q2467" i="1"/>
  <c r="S2467" i="1"/>
  <c r="X2461" i="1"/>
  <c r="AE2460" i="1"/>
  <c r="AF2460" i="1"/>
  <c r="AH2460" i="1"/>
  <c r="Z2464" i="1"/>
  <c r="AA2461" i="1"/>
  <c r="AC2461" i="1"/>
  <c r="Y2461" i="1"/>
  <c r="AD2461" i="1"/>
  <c r="T2468" i="1"/>
  <c r="W2462" i="1"/>
  <c r="L2468" i="1"/>
  <c r="M2468" i="1"/>
  <c r="Q2468" i="1"/>
  <c r="S2468" i="1"/>
  <c r="X2462" i="1"/>
  <c r="AE2461" i="1"/>
  <c r="AF2461" i="1"/>
  <c r="AH2461" i="1"/>
  <c r="Z2465" i="1"/>
  <c r="AA2462" i="1"/>
  <c r="AC2462" i="1"/>
  <c r="Y2462" i="1"/>
  <c r="AD2462" i="1"/>
  <c r="T2469" i="1"/>
  <c r="W2463" i="1"/>
  <c r="L2469" i="1"/>
  <c r="M2469" i="1"/>
  <c r="Q2469" i="1"/>
  <c r="S2469" i="1"/>
  <c r="X2463" i="1"/>
  <c r="AE2462" i="1"/>
  <c r="AF2462" i="1"/>
  <c r="AH2462" i="1"/>
  <c r="Z2466" i="1"/>
  <c r="AA2463" i="1"/>
  <c r="AC2463" i="1"/>
  <c r="Y2463" i="1"/>
  <c r="AD2463" i="1"/>
  <c r="T2470" i="1"/>
  <c r="W2464" i="1"/>
  <c r="L2470" i="1"/>
  <c r="M2470" i="1"/>
  <c r="Q2470" i="1"/>
  <c r="S2470" i="1"/>
  <c r="X2464" i="1"/>
  <c r="AE2463" i="1"/>
  <c r="AF2463" i="1"/>
  <c r="AH2463" i="1"/>
  <c r="Z2467" i="1"/>
  <c r="AA2464" i="1"/>
  <c r="AC2464" i="1"/>
  <c r="Y2464" i="1"/>
  <c r="AD2464" i="1"/>
  <c r="T2471" i="1"/>
  <c r="W2465" i="1"/>
  <c r="L2471" i="1"/>
  <c r="M2471" i="1"/>
  <c r="Q2471" i="1"/>
  <c r="S2471" i="1"/>
  <c r="X2465" i="1"/>
  <c r="AE2464" i="1"/>
  <c r="AF2464" i="1"/>
  <c r="AH2464" i="1"/>
  <c r="Z2468" i="1"/>
  <c r="AA2465" i="1"/>
  <c r="AC2465" i="1"/>
  <c r="Y2465" i="1"/>
  <c r="AD2465" i="1"/>
  <c r="T2472" i="1"/>
  <c r="W2466" i="1"/>
  <c r="L2472" i="1"/>
  <c r="M2472" i="1"/>
  <c r="Q2472" i="1"/>
  <c r="S2472" i="1"/>
  <c r="X2466" i="1"/>
  <c r="AE2465" i="1"/>
  <c r="AF2465" i="1"/>
  <c r="AH2465" i="1"/>
  <c r="Z2469" i="1"/>
  <c r="AA2466" i="1"/>
  <c r="AC2466" i="1"/>
  <c r="Y2466" i="1"/>
  <c r="AD2466" i="1"/>
  <c r="T2473" i="1"/>
  <c r="W2467" i="1"/>
  <c r="L2473" i="1"/>
  <c r="M2473" i="1"/>
  <c r="Q2473" i="1"/>
  <c r="S2473" i="1"/>
  <c r="X2467" i="1"/>
  <c r="AE2466" i="1"/>
  <c r="AF2466" i="1"/>
  <c r="AH2466" i="1"/>
  <c r="Z2470" i="1"/>
  <c r="AA2467" i="1"/>
  <c r="AC2467" i="1"/>
  <c r="Y2467" i="1"/>
  <c r="AD2467" i="1"/>
  <c r="T2474" i="1"/>
  <c r="W2468" i="1"/>
  <c r="L2474" i="1"/>
  <c r="M2474" i="1"/>
  <c r="Q2474" i="1"/>
  <c r="S2474" i="1"/>
  <c r="X2468" i="1"/>
  <c r="AE2467" i="1"/>
  <c r="AF2467" i="1"/>
  <c r="AH2467" i="1"/>
  <c r="Z2471" i="1"/>
  <c r="AA2468" i="1"/>
  <c r="AC2468" i="1"/>
  <c r="Y2468" i="1"/>
  <c r="AD2468" i="1"/>
  <c r="T2475" i="1"/>
  <c r="W2469" i="1"/>
  <c r="L2475" i="1"/>
  <c r="M2475" i="1"/>
  <c r="Q2475" i="1"/>
  <c r="S2475" i="1"/>
  <c r="X2469" i="1"/>
  <c r="AE2468" i="1"/>
  <c r="AF2468" i="1"/>
  <c r="AH2468" i="1"/>
  <c r="Z2472" i="1"/>
  <c r="AA2469" i="1"/>
  <c r="AC2469" i="1"/>
  <c r="Y2469" i="1"/>
  <c r="AD2469" i="1"/>
  <c r="T2476" i="1"/>
  <c r="W2470" i="1"/>
  <c r="L2476" i="1"/>
  <c r="M2476" i="1"/>
  <c r="Q2476" i="1"/>
  <c r="S2476" i="1"/>
  <c r="X2470" i="1"/>
  <c r="AE2469" i="1"/>
  <c r="AF2469" i="1"/>
  <c r="AH2469" i="1"/>
  <c r="Z2473" i="1"/>
  <c r="AA2470" i="1"/>
  <c r="AC2470" i="1"/>
  <c r="Y2470" i="1"/>
  <c r="AD2470" i="1"/>
  <c r="T2477" i="1"/>
  <c r="W2471" i="1"/>
  <c r="L2477" i="1"/>
  <c r="M2477" i="1"/>
  <c r="Q2477" i="1"/>
  <c r="S2477" i="1"/>
  <c r="X2471" i="1"/>
  <c r="AE2470" i="1"/>
  <c r="AF2470" i="1"/>
  <c r="AH2470" i="1"/>
  <c r="Z2474" i="1"/>
  <c r="AA2471" i="1"/>
  <c r="AC2471" i="1"/>
  <c r="Y2471" i="1"/>
  <c r="AD2471" i="1"/>
  <c r="T2478" i="1"/>
  <c r="W2472" i="1"/>
  <c r="L2478" i="1"/>
  <c r="M2478" i="1"/>
  <c r="Q2478" i="1"/>
  <c r="S2478" i="1"/>
  <c r="X2472" i="1"/>
  <c r="AE2471" i="1"/>
  <c r="AF2471" i="1"/>
  <c r="AH2471" i="1"/>
  <c r="Z2475" i="1"/>
  <c r="AA2472" i="1"/>
  <c r="AC2472" i="1"/>
  <c r="Y2472" i="1"/>
  <c r="AD2472" i="1"/>
  <c r="T2479" i="1"/>
  <c r="W2473" i="1"/>
  <c r="L2479" i="1"/>
  <c r="M2479" i="1"/>
  <c r="Q2479" i="1"/>
  <c r="S2479" i="1"/>
  <c r="X2473" i="1"/>
  <c r="AE2472" i="1"/>
  <c r="AF2472" i="1"/>
  <c r="AH2472" i="1"/>
  <c r="Z2476" i="1"/>
  <c r="AA2473" i="1"/>
  <c r="AC2473" i="1"/>
  <c r="Y2473" i="1"/>
  <c r="AD2473" i="1"/>
  <c r="T2480" i="1"/>
  <c r="W2474" i="1"/>
  <c r="L2480" i="1"/>
  <c r="M2480" i="1"/>
  <c r="Q2480" i="1"/>
  <c r="S2480" i="1"/>
  <c r="X2474" i="1"/>
  <c r="AE2473" i="1"/>
  <c r="AF2473" i="1"/>
  <c r="AH2473" i="1"/>
  <c r="Z2477" i="1"/>
  <c r="AA2474" i="1"/>
  <c r="AC2474" i="1"/>
  <c r="Y2474" i="1"/>
  <c r="AD2474" i="1"/>
  <c r="T2481" i="1"/>
  <c r="W2475" i="1"/>
  <c r="L2481" i="1"/>
  <c r="M2481" i="1"/>
  <c r="Q2481" i="1"/>
  <c r="S2481" i="1"/>
  <c r="X2475" i="1"/>
  <c r="AE2474" i="1"/>
  <c r="AF2474" i="1"/>
  <c r="AH2474" i="1"/>
  <c r="Z2478" i="1"/>
  <c r="AA2475" i="1"/>
  <c r="AC2475" i="1"/>
  <c r="Y2475" i="1"/>
  <c r="AD2475" i="1"/>
  <c r="T2482" i="1"/>
  <c r="W2476" i="1"/>
  <c r="L2482" i="1"/>
  <c r="M2482" i="1"/>
  <c r="Q2482" i="1"/>
  <c r="S2482" i="1"/>
  <c r="X2476" i="1"/>
  <c r="AE2475" i="1"/>
  <c r="AF2475" i="1"/>
  <c r="AH2475" i="1"/>
  <c r="Z2479" i="1"/>
  <c r="AA2476" i="1"/>
  <c r="AC2476" i="1"/>
  <c r="Y2476" i="1"/>
  <c r="AD2476" i="1"/>
  <c r="T2483" i="1"/>
  <c r="W2477" i="1"/>
  <c r="L2483" i="1"/>
  <c r="M2483" i="1"/>
  <c r="Q2483" i="1"/>
  <c r="S2483" i="1"/>
  <c r="X2477" i="1"/>
  <c r="AE2476" i="1"/>
  <c r="AF2476" i="1"/>
  <c r="AH2476" i="1"/>
  <c r="Z2480" i="1"/>
  <c r="AA2477" i="1"/>
  <c r="AC2477" i="1"/>
  <c r="Y2477" i="1"/>
  <c r="AD2477" i="1"/>
  <c r="T2484" i="1"/>
  <c r="W2478" i="1"/>
  <c r="L2484" i="1"/>
  <c r="M2484" i="1"/>
  <c r="Q2484" i="1"/>
  <c r="S2484" i="1"/>
  <c r="X2478" i="1"/>
  <c r="AE2477" i="1"/>
  <c r="AF2477" i="1"/>
  <c r="AH2477" i="1"/>
  <c r="Z2481" i="1"/>
  <c r="AA2478" i="1"/>
  <c r="AC2478" i="1"/>
  <c r="Y2478" i="1"/>
  <c r="AD2478" i="1"/>
  <c r="T2485" i="1"/>
  <c r="W2479" i="1"/>
  <c r="L2485" i="1"/>
  <c r="M2485" i="1"/>
  <c r="Q2485" i="1"/>
  <c r="S2485" i="1"/>
  <c r="X2479" i="1"/>
  <c r="AE2478" i="1"/>
  <c r="AF2478" i="1"/>
  <c r="AH2478" i="1"/>
  <c r="Z2482" i="1"/>
  <c r="AA2479" i="1"/>
  <c r="AC2479" i="1"/>
  <c r="Y2479" i="1"/>
  <c r="AD2479" i="1"/>
  <c r="T2486" i="1"/>
  <c r="W2480" i="1"/>
  <c r="L2486" i="1"/>
  <c r="M2486" i="1"/>
  <c r="Q2486" i="1"/>
  <c r="S2486" i="1"/>
  <c r="X2480" i="1"/>
  <c r="AE2479" i="1"/>
  <c r="AF2479" i="1"/>
  <c r="AH2479" i="1"/>
  <c r="Z2483" i="1"/>
  <c r="AA2480" i="1"/>
  <c r="AC2480" i="1"/>
  <c r="Y2480" i="1"/>
  <c r="AD2480" i="1"/>
  <c r="T2487" i="1"/>
  <c r="W2481" i="1"/>
  <c r="L2487" i="1"/>
  <c r="M2487" i="1"/>
  <c r="Q2487" i="1"/>
  <c r="S2487" i="1"/>
  <c r="X2481" i="1"/>
  <c r="AE2480" i="1"/>
  <c r="AF2480" i="1"/>
  <c r="AH2480" i="1"/>
  <c r="Z2484" i="1"/>
  <c r="AA2481" i="1"/>
  <c r="AC2481" i="1"/>
  <c r="Y2481" i="1"/>
  <c r="AD2481" i="1"/>
  <c r="T2488" i="1"/>
  <c r="W2482" i="1"/>
  <c r="L2488" i="1"/>
  <c r="M2488" i="1"/>
  <c r="Q2488" i="1"/>
  <c r="S2488" i="1"/>
  <c r="X2482" i="1"/>
  <c r="AE2481" i="1"/>
  <c r="AF2481" i="1"/>
  <c r="AH2481" i="1"/>
  <c r="Z2485" i="1"/>
  <c r="AA2482" i="1"/>
  <c r="AC2482" i="1"/>
  <c r="Y2482" i="1"/>
  <c r="AD2482" i="1"/>
  <c r="T2489" i="1"/>
  <c r="W2483" i="1"/>
  <c r="L2489" i="1"/>
  <c r="M2489" i="1"/>
  <c r="Q2489" i="1"/>
  <c r="S2489" i="1"/>
  <c r="X2483" i="1"/>
  <c r="AE2482" i="1"/>
  <c r="AF2482" i="1"/>
  <c r="AH2482" i="1"/>
  <c r="Z2486" i="1"/>
  <c r="AA2483" i="1"/>
  <c r="AC2483" i="1"/>
  <c r="Y2483" i="1"/>
  <c r="AD2483" i="1"/>
  <c r="T2490" i="1"/>
  <c r="W2484" i="1"/>
  <c r="L2490" i="1"/>
  <c r="M2490" i="1"/>
  <c r="Q2490" i="1"/>
  <c r="S2490" i="1"/>
  <c r="X2484" i="1"/>
  <c r="AE2483" i="1"/>
  <c r="AF2483" i="1"/>
  <c r="AH2483" i="1"/>
  <c r="Z2487" i="1"/>
  <c r="AA2484" i="1"/>
  <c r="AC2484" i="1"/>
  <c r="Y2484" i="1"/>
  <c r="AD2484" i="1"/>
  <c r="T2491" i="1"/>
  <c r="W2485" i="1"/>
  <c r="L2491" i="1"/>
  <c r="M2491" i="1"/>
  <c r="Q2491" i="1"/>
  <c r="S2491" i="1"/>
  <c r="X2485" i="1"/>
  <c r="AE2484" i="1"/>
  <c r="AF2484" i="1"/>
  <c r="AH2484" i="1"/>
  <c r="Z2488" i="1"/>
  <c r="AA2485" i="1"/>
  <c r="AC2485" i="1"/>
  <c r="Y2485" i="1"/>
  <c r="AD2485" i="1"/>
  <c r="T2492" i="1"/>
  <c r="W2486" i="1"/>
  <c r="L2492" i="1"/>
  <c r="M2492" i="1"/>
  <c r="Q2492" i="1"/>
  <c r="S2492" i="1"/>
  <c r="X2486" i="1"/>
  <c r="AE2485" i="1"/>
  <c r="AF2485" i="1"/>
  <c r="AH2485" i="1"/>
  <c r="Z2489" i="1"/>
  <c r="AA2486" i="1"/>
  <c r="AC2486" i="1"/>
  <c r="Y2486" i="1"/>
  <c r="AD2486" i="1"/>
  <c r="T2493" i="1"/>
  <c r="W2487" i="1"/>
  <c r="L2493" i="1"/>
  <c r="M2493" i="1"/>
  <c r="Q2493" i="1"/>
  <c r="S2493" i="1"/>
  <c r="X2487" i="1"/>
  <c r="AE2486" i="1"/>
  <c r="AF2486" i="1"/>
  <c r="AH2486" i="1"/>
  <c r="Z2490" i="1"/>
  <c r="AA2487" i="1"/>
  <c r="AC2487" i="1"/>
  <c r="Y2487" i="1"/>
  <c r="AD2487" i="1"/>
  <c r="T2494" i="1"/>
  <c r="W2488" i="1"/>
  <c r="L2494" i="1"/>
  <c r="M2494" i="1"/>
  <c r="Q2494" i="1"/>
  <c r="S2494" i="1"/>
  <c r="X2488" i="1"/>
  <c r="AE2487" i="1"/>
  <c r="AF2487" i="1"/>
  <c r="AH2487" i="1"/>
  <c r="Z2491" i="1"/>
  <c r="AA2488" i="1"/>
  <c r="AC2488" i="1"/>
  <c r="Y2488" i="1"/>
  <c r="AD2488" i="1"/>
  <c r="T2495" i="1"/>
  <c r="W2489" i="1"/>
  <c r="L2495" i="1"/>
  <c r="M2495" i="1"/>
  <c r="Q2495" i="1"/>
  <c r="S2495" i="1"/>
  <c r="X2489" i="1"/>
  <c r="AE2488" i="1"/>
  <c r="AF2488" i="1"/>
  <c r="AH2488" i="1"/>
  <c r="Z2492" i="1"/>
  <c r="AA2489" i="1"/>
  <c r="AC2489" i="1"/>
  <c r="Y2489" i="1"/>
  <c r="AD2489" i="1"/>
  <c r="T2496" i="1"/>
  <c r="W2490" i="1"/>
  <c r="L2496" i="1"/>
  <c r="M2496" i="1"/>
  <c r="Q2496" i="1"/>
  <c r="S2496" i="1"/>
  <c r="X2490" i="1"/>
  <c r="AE2489" i="1"/>
  <c r="AF2489" i="1"/>
  <c r="AH2489" i="1"/>
  <c r="Z2493" i="1"/>
  <c r="AA2490" i="1"/>
  <c r="AC2490" i="1"/>
  <c r="Y2490" i="1"/>
  <c r="AD2490" i="1"/>
  <c r="T2497" i="1"/>
  <c r="W2491" i="1"/>
  <c r="L2497" i="1"/>
  <c r="M2497" i="1"/>
  <c r="Q2497" i="1"/>
  <c r="S2497" i="1"/>
  <c r="X2491" i="1"/>
  <c r="AE2490" i="1"/>
  <c r="AF2490" i="1"/>
  <c r="AH2490" i="1"/>
  <c r="Z2494" i="1"/>
  <c r="AA2491" i="1"/>
  <c r="AC2491" i="1"/>
  <c r="Y2491" i="1"/>
  <c r="AD2491" i="1"/>
  <c r="T2498" i="1"/>
  <c r="W2492" i="1"/>
  <c r="L2498" i="1"/>
  <c r="M2498" i="1"/>
  <c r="Q2498" i="1"/>
  <c r="S2498" i="1"/>
  <c r="X2492" i="1"/>
  <c r="AE2491" i="1"/>
  <c r="AF2491" i="1"/>
  <c r="AH2491" i="1"/>
  <c r="Z2495" i="1"/>
  <c r="AA2492" i="1"/>
  <c r="AC2492" i="1"/>
  <c r="Y2492" i="1"/>
  <c r="AD2492" i="1"/>
  <c r="T2499" i="1"/>
  <c r="W2493" i="1"/>
  <c r="L2499" i="1"/>
  <c r="M2499" i="1"/>
  <c r="Q2499" i="1"/>
  <c r="S2499" i="1"/>
  <c r="X2493" i="1"/>
  <c r="AE2492" i="1"/>
  <c r="AF2492" i="1"/>
  <c r="AH2492" i="1"/>
  <c r="Z2496" i="1"/>
  <c r="AA2493" i="1"/>
  <c r="AC2493" i="1"/>
  <c r="Y2493" i="1"/>
  <c r="AD2493" i="1"/>
  <c r="T2500" i="1"/>
  <c r="W2494" i="1"/>
  <c r="L2500" i="1"/>
  <c r="M2500" i="1"/>
  <c r="Q2500" i="1"/>
  <c r="S2500" i="1"/>
  <c r="X2494" i="1"/>
  <c r="AE2493" i="1"/>
  <c r="AF2493" i="1"/>
  <c r="AH2493" i="1"/>
  <c r="Z2497" i="1"/>
  <c r="AA2494" i="1"/>
  <c r="AC2494" i="1"/>
  <c r="Y2494" i="1"/>
  <c r="AD2494" i="1"/>
  <c r="T2501" i="1"/>
  <c r="W2495" i="1"/>
  <c r="L2501" i="1"/>
  <c r="M2501" i="1"/>
  <c r="Q2501" i="1"/>
  <c r="S2501" i="1"/>
  <c r="X2495" i="1"/>
  <c r="AE2494" i="1"/>
  <c r="AF2494" i="1"/>
  <c r="AH2494" i="1"/>
  <c r="Z2498" i="1"/>
  <c r="AA2495" i="1"/>
  <c r="AC2495" i="1"/>
  <c r="Y2495" i="1"/>
  <c r="AD2495" i="1"/>
  <c r="T2502" i="1"/>
  <c r="W2496" i="1"/>
  <c r="L2502" i="1"/>
  <c r="M2502" i="1"/>
  <c r="Q2502" i="1"/>
  <c r="S2502" i="1"/>
  <c r="X2496" i="1"/>
  <c r="AE2495" i="1"/>
  <c r="AF2495" i="1"/>
  <c r="AH2495" i="1"/>
  <c r="Z2499" i="1"/>
  <c r="AA2496" i="1"/>
  <c r="AC2496" i="1"/>
  <c r="Y2496" i="1"/>
  <c r="AD2496" i="1"/>
  <c r="T2503" i="1"/>
  <c r="W2497" i="1"/>
  <c r="L2503" i="1"/>
  <c r="M2503" i="1"/>
  <c r="Q2503" i="1"/>
  <c r="S2503" i="1"/>
  <c r="X2497" i="1"/>
  <c r="AE2496" i="1"/>
  <c r="AF2496" i="1"/>
  <c r="AH2496" i="1"/>
  <c r="Z2500" i="1"/>
  <c r="AA2497" i="1"/>
  <c r="AC2497" i="1"/>
  <c r="Y2497" i="1"/>
  <c r="AD2497" i="1"/>
  <c r="T2504" i="1"/>
  <c r="W2498" i="1"/>
  <c r="L2504" i="1"/>
  <c r="M2504" i="1"/>
  <c r="Q2504" i="1"/>
  <c r="S2504" i="1"/>
  <c r="X2498" i="1"/>
  <c r="AE2497" i="1"/>
  <c r="AF2497" i="1"/>
  <c r="AH2497" i="1"/>
  <c r="Z2501" i="1"/>
  <c r="AA2498" i="1"/>
  <c r="AC2498" i="1"/>
  <c r="Y2498" i="1"/>
  <c r="AD2498" i="1"/>
  <c r="T2505" i="1"/>
  <c r="W2499" i="1"/>
  <c r="L2505" i="1"/>
  <c r="M2505" i="1"/>
  <c r="Q2505" i="1"/>
  <c r="S2505" i="1"/>
  <c r="X2499" i="1"/>
  <c r="AE2498" i="1"/>
  <c r="AF2498" i="1"/>
  <c r="AH2498" i="1"/>
  <c r="Z2502" i="1"/>
  <c r="AA2499" i="1"/>
  <c r="AC2499" i="1"/>
  <c r="Y2499" i="1"/>
  <c r="AD2499" i="1"/>
  <c r="T2506" i="1"/>
  <c r="W2500" i="1"/>
  <c r="L2506" i="1"/>
  <c r="M2506" i="1"/>
  <c r="Q2506" i="1"/>
  <c r="S2506" i="1"/>
  <c r="X2500" i="1"/>
  <c r="AE2499" i="1"/>
  <c r="AF2499" i="1"/>
  <c r="AH2499" i="1"/>
  <c r="Z2503" i="1"/>
  <c r="AA2500" i="1"/>
  <c r="AC2500" i="1"/>
  <c r="Y2500" i="1"/>
  <c r="AD2500" i="1"/>
  <c r="T2507" i="1"/>
  <c r="W2501" i="1"/>
  <c r="L2507" i="1"/>
  <c r="M2507" i="1"/>
  <c r="Q2507" i="1"/>
  <c r="S2507" i="1"/>
  <c r="X2501" i="1"/>
  <c r="AE2500" i="1"/>
  <c r="AF2500" i="1"/>
  <c r="AH2500" i="1"/>
  <c r="Z2504" i="1"/>
  <c r="AA2501" i="1"/>
  <c r="AC2501" i="1"/>
  <c r="Y2501" i="1"/>
  <c r="AD2501" i="1"/>
  <c r="T2508" i="1"/>
  <c r="W2502" i="1"/>
  <c r="L2508" i="1"/>
  <c r="M2508" i="1"/>
  <c r="Q2508" i="1"/>
  <c r="S2508" i="1"/>
  <c r="X2502" i="1"/>
  <c r="AE2501" i="1"/>
  <c r="AF2501" i="1"/>
  <c r="AH2501" i="1"/>
  <c r="Z2505" i="1"/>
  <c r="AA2502" i="1"/>
  <c r="AC2502" i="1"/>
  <c r="Y2502" i="1"/>
  <c r="AD2502" i="1"/>
  <c r="T2509" i="1"/>
  <c r="W2503" i="1"/>
  <c r="L2509" i="1"/>
  <c r="M2509" i="1"/>
  <c r="Q2509" i="1"/>
  <c r="S2509" i="1"/>
  <c r="X2503" i="1"/>
  <c r="AE2502" i="1"/>
  <c r="AF2502" i="1"/>
  <c r="AH2502" i="1"/>
  <c r="Z2506" i="1"/>
  <c r="AA2503" i="1"/>
  <c r="AC2503" i="1"/>
  <c r="Y2503" i="1"/>
  <c r="AD2503" i="1"/>
  <c r="T2510" i="1"/>
  <c r="W2504" i="1"/>
  <c r="L2510" i="1"/>
  <c r="M2510" i="1"/>
  <c r="Q2510" i="1"/>
  <c r="S2510" i="1"/>
  <c r="X2504" i="1"/>
  <c r="AE2503" i="1"/>
  <c r="AF2503" i="1"/>
  <c r="AH2503" i="1"/>
  <c r="Z2507" i="1"/>
  <c r="AA2504" i="1"/>
  <c r="AC2504" i="1"/>
  <c r="Y2504" i="1"/>
  <c r="AD2504" i="1"/>
  <c r="T2511" i="1"/>
  <c r="W2505" i="1"/>
  <c r="L2511" i="1"/>
  <c r="M2511" i="1"/>
  <c r="Q2511" i="1"/>
  <c r="S2511" i="1"/>
  <c r="X2505" i="1"/>
  <c r="AE2504" i="1"/>
  <c r="AF2504" i="1"/>
  <c r="AH2504" i="1"/>
  <c r="Z2508" i="1"/>
  <c r="AA2505" i="1"/>
  <c r="AC2505" i="1"/>
  <c r="Y2505" i="1"/>
  <c r="AD2505" i="1"/>
  <c r="T2512" i="1"/>
  <c r="W2506" i="1"/>
  <c r="L2512" i="1"/>
  <c r="M2512" i="1"/>
  <c r="Q2512" i="1"/>
  <c r="S2512" i="1"/>
  <c r="X2506" i="1"/>
  <c r="AE2505" i="1"/>
  <c r="AF2505" i="1"/>
  <c r="AH2505" i="1"/>
  <c r="Z2509" i="1"/>
  <c r="AA2506" i="1"/>
  <c r="AC2506" i="1"/>
  <c r="Y2506" i="1"/>
  <c r="AD2506" i="1"/>
  <c r="T2513" i="1"/>
  <c r="W2507" i="1"/>
  <c r="L2513" i="1"/>
  <c r="M2513" i="1"/>
  <c r="Q2513" i="1"/>
  <c r="S2513" i="1"/>
  <c r="X2507" i="1"/>
  <c r="AE2506" i="1"/>
  <c r="AF2506" i="1"/>
  <c r="AH2506" i="1"/>
  <c r="Z2510" i="1"/>
  <c r="AA2507" i="1"/>
  <c r="AC2507" i="1"/>
  <c r="Y2507" i="1"/>
  <c r="AD2507" i="1"/>
  <c r="T2514" i="1"/>
  <c r="W2508" i="1"/>
  <c r="L2514" i="1"/>
  <c r="M2514" i="1"/>
  <c r="Q2514" i="1"/>
  <c r="S2514" i="1"/>
  <c r="X2508" i="1"/>
  <c r="AE2507" i="1"/>
  <c r="AF2507" i="1"/>
  <c r="AH2507" i="1"/>
  <c r="Z2511" i="1"/>
  <c r="AA2508" i="1"/>
  <c r="AC2508" i="1"/>
  <c r="Y2508" i="1"/>
  <c r="AD2508" i="1"/>
  <c r="T2515" i="1"/>
  <c r="W2509" i="1"/>
  <c r="L2515" i="1"/>
  <c r="M2515" i="1"/>
  <c r="Q2515" i="1"/>
  <c r="S2515" i="1"/>
  <c r="X2509" i="1"/>
  <c r="AE2508" i="1"/>
  <c r="AF2508" i="1"/>
  <c r="AH2508" i="1"/>
  <c r="Z2512" i="1"/>
  <c r="AA2509" i="1"/>
  <c r="AC2509" i="1"/>
  <c r="Y2509" i="1"/>
  <c r="AD2509" i="1"/>
  <c r="T2516" i="1"/>
  <c r="W2510" i="1"/>
  <c r="L2516" i="1"/>
  <c r="M2516" i="1"/>
  <c r="Q2516" i="1"/>
  <c r="S2516" i="1"/>
  <c r="X2510" i="1"/>
  <c r="AE2509" i="1"/>
  <c r="AF2509" i="1"/>
  <c r="AH2509" i="1"/>
  <c r="Z2513" i="1"/>
  <c r="AA2510" i="1"/>
  <c r="AC2510" i="1"/>
  <c r="Y2510" i="1"/>
  <c r="AD2510" i="1"/>
  <c r="T2517" i="1"/>
  <c r="W2511" i="1"/>
  <c r="L2517" i="1"/>
  <c r="M2517" i="1"/>
  <c r="Q2517" i="1"/>
  <c r="S2517" i="1"/>
  <c r="X2511" i="1"/>
  <c r="AE2510" i="1"/>
  <c r="AF2510" i="1"/>
  <c r="AH2510" i="1"/>
  <c r="Z2514" i="1"/>
  <c r="AA2511" i="1"/>
  <c r="AC2511" i="1"/>
  <c r="Y2511" i="1"/>
  <c r="AD2511" i="1"/>
  <c r="T2518" i="1"/>
  <c r="W2512" i="1"/>
  <c r="L2518" i="1"/>
  <c r="M2518" i="1"/>
  <c r="Q2518" i="1"/>
  <c r="S2518" i="1"/>
  <c r="X2512" i="1"/>
  <c r="AE2511" i="1"/>
  <c r="AF2511" i="1"/>
  <c r="AH2511" i="1"/>
  <c r="Z2515" i="1"/>
  <c r="AA2512" i="1"/>
  <c r="AC2512" i="1"/>
  <c r="Y2512" i="1"/>
  <c r="AD2512" i="1"/>
  <c r="T2519" i="1"/>
  <c r="W2513" i="1"/>
  <c r="L2519" i="1"/>
  <c r="M2519" i="1"/>
  <c r="Q2519" i="1"/>
  <c r="S2519" i="1"/>
  <c r="X2513" i="1"/>
  <c r="AE2512" i="1"/>
  <c r="AF2512" i="1"/>
  <c r="AH2512" i="1"/>
  <c r="Z2516" i="1"/>
  <c r="AA2513" i="1"/>
  <c r="AC2513" i="1"/>
  <c r="Y2513" i="1"/>
  <c r="AD2513" i="1"/>
  <c r="T2520" i="1"/>
  <c r="W2514" i="1"/>
  <c r="L2520" i="1"/>
  <c r="M2520" i="1"/>
  <c r="Q2520" i="1"/>
  <c r="S2520" i="1"/>
  <c r="X2514" i="1"/>
  <c r="AE2513" i="1"/>
  <c r="AF2513" i="1"/>
  <c r="AH2513" i="1"/>
  <c r="Z2517" i="1"/>
  <c r="AA2514" i="1"/>
  <c r="AC2514" i="1"/>
  <c r="Y2514" i="1"/>
  <c r="AD2514" i="1"/>
  <c r="T2521" i="1"/>
  <c r="W2515" i="1"/>
  <c r="L2521" i="1"/>
  <c r="M2521" i="1"/>
  <c r="Q2521" i="1"/>
  <c r="S2521" i="1"/>
  <c r="X2515" i="1"/>
  <c r="AE2514" i="1"/>
  <c r="AF2514" i="1"/>
  <c r="AH2514" i="1"/>
  <c r="Z2518" i="1"/>
  <c r="AA2515" i="1"/>
  <c r="AC2515" i="1"/>
  <c r="Y2515" i="1"/>
  <c r="AD2515" i="1"/>
  <c r="T2522" i="1"/>
  <c r="W2516" i="1"/>
  <c r="L2522" i="1"/>
  <c r="M2522" i="1"/>
  <c r="Q2522" i="1"/>
  <c r="S2522" i="1"/>
  <c r="X2516" i="1"/>
  <c r="AE2515" i="1"/>
  <c r="AF2515" i="1"/>
  <c r="AH2515" i="1"/>
  <c r="Z2519" i="1"/>
  <c r="AA2516" i="1"/>
  <c r="AC2516" i="1"/>
  <c r="Y2516" i="1"/>
  <c r="AD2516" i="1"/>
  <c r="T2523" i="1"/>
  <c r="W2517" i="1"/>
  <c r="L2523" i="1"/>
  <c r="M2523" i="1"/>
  <c r="Q2523" i="1"/>
  <c r="S2523" i="1"/>
  <c r="X2517" i="1"/>
  <c r="AE2516" i="1"/>
  <c r="AF2516" i="1"/>
  <c r="AH2516" i="1"/>
  <c r="Z2520" i="1"/>
  <c r="AA2517" i="1"/>
  <c r="AC2517" i="1"/>
  <c r="Y2517" i="1"/>
  <c r="AD2517" i="1"/>
  <c r="T2524" i="1"/>
  <c r="W2518" i="1"/>
  <c r="L2524" i="1"/>
  <c r="M2524" i="1"/>
  <c r="Q2524" i="1"/>
  <c r="S2524" i="1"/>
  <c r="X2518" i="1"/>
  <c r="AE2517" i="1"/>
  <c r="AF2517" i="1"/>
  <c r="AH2517" i="1"/>
  <c r="Z2521" i="1"/>
  <c r="AA2518" i="1"/>
  <c r="AC2518" i="1"/>
  <c r="Y2518" i="1"/>
  <c r="AD2518" i="1"/>
  <c r="T2525" i="1"/>
  <c r="W2519" i="1"/>
  <c r="L2525" i="1"/>
  <c r="M2525" i="1"/>
  <c r="Q2525" i="1"/>
  <c r="S2525" i="1"/>
  <c r="X2519" i="1"/>
  <c r="AE2518" i="1"/>
  <c r="AF2518" i="1"/>
  <c r="AH2518" i="1"/>
  <c r="Z2522" i="1"/>
  <c r="AA2519" i="1"/>
  <c r="AC2519" i="1"/>
  <c r="Y2519" i="1"/>
  <c r="AD2519" i="1"/>
  <c r="T2526" i="1"/>
  <c r="W2520" i="1"/>
  <c r="L2526" i="1"/>
  <c r="M2526" i="1"/>
  <c r="Q2526" i="1"/>
  <c r="S2526" i="1"/>
  <c r="X2520" i="1"/>
  <c r="AE2519" i="1"/>
  <c r="AF2519" i="1"/>
  <c r="AH2519" i="1"/>
  <c r="Z2523" i="1"/>
  <c r="AA2520" i="1"/>
  <c r="AC2520" i="1"/>
  <c r="Y2520" i="1"/>
  <c r="AD2520" i="1"/>
  <c r="T2527" i="1"/>
  <c r="W2521" i="1"/>
  <c r="L2527" i="1"/>
  <c r="M2527" i="1"/>
  <c r="Q2527" i="1"/>
  <c r="S2527" i="1"/>
  <c r="X2521" i="1"/>
  <c r="AE2520" i="1"/>
  <c r="AF2520" i="1"/>
  <c r="AH2520" i="1"/>
  <c r="Z2524" i="1"/>
  <c r="AA2521" i="1"/>
  <c r="AC2521" i="1"/>
  <c r="Y2521" i="1"/>
  <c r="AD2521" i="1"/>
  <c r="T2528" i="1"/>
  <c r="W2522" i="1"/>
  <c r="L2528" i="1"/>
  <c r="M2528" i="1"/>
  <c r="Q2528" i="1"/>
  <c r="S2528" i="1"/>
  <c r="X2522" i="1"/>
  <c r="AE2521" i="1"/>
  <c r="AF2521" i="1"/>
  <c r="AH2521" i="1"/>
  <c r="Z2525" i="1"/>
  <c r="AA2522" i="1"/>
  <c r="AC2522" i="1"/>
  <c r="Y2522" i="1"/>
  <c r="AD2522" i="1"/>
  <c r="T2529" i="1"/>
  <c r="W2523" i="1"/>
  <c r="L2529" i="1"/>
  <c r="M2529" i="1"/>
  <c r="Q2529" i="1"/>
  <c r="S2529" i="1"/>
  <c r="X2523" i="1"/>
  <c r="AE2522" i="1"/>
  <c r="AF2522" i="1"/>
  <c r="AH2522" i="1"/>
  <c r="Z2526" i="1"/>
  <c r="AA2523" i="1"/>
  <c r="AC2523" i="1"/>
  <c r="Y2523" i="1"/>
  <c r="AD2523" i="1"/>
  <c r="T2530" i="1"/>
  <c r="W2524" i="1"/>
  <c r="L2530" i="1"/>
  <c r="M2530" i="1"/>
  <c r="Q2530" i="1"/>
  <c r="S2530" i="1"/>
  <c r="X2524" i="1"/>
  <c r="AE2523" i="1"/>
  <c r="AF2523" i="1"/>
  <c r="AH2523" i="1"/>
  <c r="Z2527" i="1"/>
  <c r="AA2524" i="1"/>
  <c r="AC2524" i="1"/>
  <c r="Y2524" i="1"/>
  <c r="AD2524" i="1"/>
  <c r="T2531" i="1"/>
  <c r="W2525" i="1"/>
  <c r="L2531" i="1"/>
  <c r="M2531" i="1"/>
  <c r="Q2531" i="1"/>
  <c r="S2531" i="1"/>
  <c r="X2525" i="1"/>
  <c r="AE2524" i="1"/>
  <c r="AF2524" i="1"/>
  <c r="AH2524" i="1"/>
  <c r="Z2528" i="1"/>
  <c r="AA2525" i="1"/>
  <c r="AC2525" i="1"/>
  <c r="Y2525" i="1"/>
  <c r="AD2525" i="1"/>
  <c r="T2532" i="1"/>
  <c r="W2526" i="1"/>
  <c r="L2532" i="1"/>
  <c r="M2532" i="1"/>
  <c r="Q2532" i="1"/>
  <c r="S2532" i="1"/>
  <c r="X2526" i="1"/>
  <c r="AE2525" i="1"/>
  <c r="AF2525" i="1"/>
  <c r="AH2525" i="1"/>
  <c r="Z2529" i="1"/>
  <c r="AA2526" i="1"/>
  <c r="AC2526" i="1"/>
  <c r="Y2526" i="1"/>
  <c r="AD2526" i="1"/>
  <c r="T2533" i="1"/>
  <c r="W2527" i="1"/>
  <c r="L2533" i="1"/>
  <c r="M2533" i="1"/>
  <c r="Q2533" i="1"/>
  <c r="S2533" i="1"/>
  <c r="X2527" i="1"/>
  <c r="AE2526" i="1"/>
  <c r="AF2526" i="1"/>
  <c r="AH2526" i="1"/>
  <c r="Z2530" i="1"/>
  <c r="AA2527" i="1"/>
  <c r="AC2527" i="1"/>
  <c r="Y2527" i="1"/>
  <c r="AD2527" i="1"/>
  <c r="T2534" i="1"/>
  <c r="W2528" i="1"/>
  <c r="L2534" i="1"/>
  <c r="M2534" i="1"/>
  <c r="Q2534" i="1"/>
  <c r="S2534" i="1"/>
  <c r="X2528" i="1"/>
  <c r="AE2527" i="1"/>
  <c r="AF2527" i="1"/>
  <c r="AH2527" i="1"/>
  <c r="Z2531" i="1"/>
  <c r="AA2528" i="1"/>
  <c r="AC2528" i="1"/>
  <c r="Y2528" i="1"/>
  <c r="AD2528" i="1"/>
  <c r="T2535" i="1"/>
  <c r="W2529" i="1"/>
  <c r="L2535" i="1"/>
  <c r="M2535" i="1"/>
  <c r="Q2535" i="1"/>
  <c r="S2535" i="1"/>
  <c r="X2529" i="1"/>
  <c r="AE2528" i="1"/>
  <c r="AF2528" i="1"/>
  <c r="AH2528" i="1"/>
  <c r="Z2532" i="1"/>
  <c r="AA2529" i="1"/>
  <c r="AC2529" i="1"/>
  <c r="Y2529" i="1"/>
  <c r="AD2529" i="1"/>
  <c r="T2536" i="1"/>
  <c r="W2530" i="1"/>
  <c r="L2536" i="1"/>
  <c r="M2536" i="1"/>
  <c r="Q2536" i="1"/>
  <c r="S2536" i="1"/>
  <c r="X2530" i="1"/>
  <c r="AE2529" i="1"/>
  <c r="AF2529" i="1"/>
  <c r="AH2529" i="1"/>
  <c r="Z2533" i="1"/>
  <c r="AA2530" i="1"/>
  <c r="AC2530" i="1"/>
  <c r="Y2530" i="1"/>
  <c r="AD2530" i="1"/>
  <c r="T2537" i="1"/>
  <c r="W2531" i="1"/>
  <c r="L2537" i="1"/>
  <c r="M2537" i="1"/>
  <c r="Q2537" i="1"/>
  <c r="S2537" i="1"/>
  <c r="X2531" i="1"/>
  <c r="AE2530" i="1"/>
  <c r="AF2530" i="1"/>
  <c r="AH2530" i="1"/>
  <c r="Z2534" i="1"/>
  <c r="AA2531" i="1"/>
  <c r="AC2531" i="1"/>
  <c r="Y2531" i="1"/>
  <c r="AD2531" i="1"/>
  <c r="T2538" i="1"/>
  <c r="W2532" i="1"/>
  <c r="L2538" i="1"/>
  <c r="M2538" i="1"/>
  <c r="Q2538" i="1"/>
  <c r="S2538" i="1"/>
  <c r="X2532" i="1"/>
  <c r="AE2531" i="1"/>
  <c r="AF2531" i="1"/>
  <c r="AH2531" i="1"/>
  <c r="Z2535" i="1"/>
  <c r="AA2532" i="1"/>
  <c r="AC2532" i="1"/>
  <c r="Y2532" i="1"/>
  <c r="AD2532" i="1"/>
  <c r="T2539" i="1"/>
  <c r="W2533" i="1"/>
  <c r="L2539" i="1"/>
  <c r="M2539" i="1"/>
  <c r="Q2539" i="1"/>
  <c r="S2539" i="1"/>
  <c r="X2533" i="1"/>
  <c r="AE2532" i="1"/>
  <c r="AF2532" i="1"/>
  <c r="AH2532" i="1"/>
  <c r="Z2536" i="1"/>
  <c r="AA2533" i="1"/>
  <c r="AC2533" i="1"/>
  <c r="Y2533" i="1"/>
  <c r="AD2533" i="1"/>
  <c r="T2540" i="1"/>
  <c r="W2534" i="1"/>
  <c r="L2540" i="1"/>
  <c r="M2540" i="1"/>
  <c r="Q2540" i="1"/>
  <c r="S2540" i="1"/>
  <c r="X2534" i="1"/>
  <c r="AE2533" i="1"/>
  <c r="AF2533" i="1"/>
  <c r="AH2533" i="1"/>
  <c r="Z2537" i="1"/>
  <c r="AA2534" i="1"/>
  <c r="AC2534" i="1"/>
  <c r="Y2534" i="1"/>
  <c r="AD2534" i="1"/>
  <c r="T2541" i="1"/>
  <c r="W2535" i="1"/>
  <c r="L2541" i="1"/>
  <c r="M2541" i="1"/>
  <c r="Q2541" i="1"/>
  <c r="S2541" i="1"/>
  <c r="X2535" i="1"/>
  <c r="AE2534" i="1"/>
  <c r="AF2534" i="1"/>
  <c r="AH2534" i="1"/>
  <c r="Z2538" i="1"/>
  <c r="AA2535" i="1"/>
  <c r="AC2535" i="1"/>
  <c r="Y2535" i="1"/>
  <c r="AD2535" i="1"/>
  <c r="T2542" i="1"/>
  <c r="W2536" i="1"/>
  <c r="L2542" i="1"/>
  <c r="M2542" i="1"/>
  <c r="Q2542" i="1"/>
  <c r="S2542" i="1"/>
  <c r="X2536" i="1"/>
  <c r="AE2535" i="1"/>
  <c r="AF2535" i="1"/>
  <c r="AH2535" i="1"/>
  <c r="Z2539" i="1"/>
  <c r="AA2536" i="1"/>
  <c r="AC2536" i="1"/>
  <c r="Y2536" i="1"/>
  <c r="AD2536" i="1"/>
  <c r="T2543" i="1"/>
  <c r="W2537" i="1"/>
  <c r="L2543" i="1"/>
  <c r="M2543" i="1"/>
  <c r="Q2543" i="1"/>
  <c r="S2543" i="1"/>
  <c r="X2537" i="1"/>
  <c r="AE2536" i="1"/>
  <c r="AF2536" i="1"/>
  <c r="AH2536" i="1"/>
  <c r="Z2540" i="1"/>
  <c r="AA2537" i="1"/>
  <c r="AC2537" i="1"/>
  <c r="Y2537" i="1"/>
  <c r="AD2537" i="1"/>
  <c r="T2544" i="1"/>
  <c r="W2538" i="1"/>
  <c r="L2544" i="1"/>
  <c r="M2544" i="1"/>
  <c r="Q2544" i="1"/>
  <c r="S2544" i="1"/>
  <c r="X2538" i="1"/>
  <c r="AE2537" i="1"/>
  <c r="AF2537" i="1"/>
  <c r="AH2537" i="1"/>
  <c r="Z2541" i="1"/>
  <c r="AA2538" i="1"/>
  <c r="AC2538" i="1"/>
  <c r="Y2538" i="1"/>
  <c r="AD2538" i="1"/>
  <c r="T2545" i="1"/>
  <c r="W2539" i="1"/>
  <c r="L2545" i="1"/>
  <c r="M2545" i="1"/>
  <c r="Q2545" i="1"/>
  <c r="S2545" i="1"/>
  <c r="X2539" i="1"/>
  <c r="AE2538" i="1"/>
  <c r="AF2538" i="1"/>
  <c r="AH2538" i="1"/>
  <c r="Z2542" i="1"/>
  <c r="AA2539" i="1"/>
  <c r="AC2539" i="1"/>
  <c r="Y2539" i="1"/>
  <c r="AD2539" i="1"/>
  <c r="T2546" i="1"/>
  <c r="W2540" i="1"/>
  <c r="L2546" i="1"/>
  <c r="M2546" i="1"/>
  <c r="Q2546" i="1"/>
  <c r="S2546" i="1"/>
  <c r="X2540" i="1"/>
  <c r="AE2539" i="1"/>
  <c r="AF2539" i="1"/>
  <c r="AH2539" i="1"/>
  <c r="Z2543" i="1"/>
  <c r="AA2540" i="1"/>
  <c r="AC2540" i="1"/>
  <c r="Y2540" i="1"/>
  <c r="AD2540" i="1"/>
  <c r="T2547" i="1"/>
  <c r="W2541" i="1"/>
  <c r="L2547" i="1"/>
  <c r="M2547" i="1"/>
  <c r="Q2547" i="1"/>
  <c r="S2547" i="1"/>
  <c r="X2541" i="1"/>
  <c r="AE2540" i="1"/>
  <c r="AF2540" i="1"/>
  <c r="AH2540" i="1"/>
  <c r="Z2544" i="1"/>
  <c r="AA2541" i="1"/>
  <c r="AC2541" i="1"/>
  <c r="Y2541" i="1"/>
  <c r="AD2541" i="1"/>
  <c r="T2548" i="1"/>
  <c r="W2542" i="1"/>
  <c r="L2548" i="1"/>
  <c r="M2548" i="1"/>
  <c r="Q2548" i="1"/>
  <c r="S2548" i="1"/>
  <c r="X2542" i="1"/>
  <c r="AE2541" i="1"/>
  <c r="AF2541" i="1"/>
  <c r="AH2541" i="1"/>
  <c r="Z2545" i="1"/>
  <c r="AA2542" i="1"/>
  <c r="AC2542" i="1"/>
  <c r="Y2542" i="1"/>
  <c r="AD2542" i="1"/>
  <c r="T2549" i="1"/>
  <c r="W2543" i="1"/>
  <c r="L2549" i="1"/>
  <c r="M2549" i="1"/>
  <c r="Q2549" i="1"/>
  <c r="S2549" i="1"/>
  <c r="X2543" i="1"/>
  <c r="AE2542" i="1"/>
  <c r="AF2542" i="1"/>
  <c r="AH2542" i="1"/>
  <c r="Z2546" i="1"/>
  <c r="AA2543" i="1"/>
  <c r="AC2543" i="1"/>
  <c r="Y2543" i="1"/>
  <c r="AD2543" i="1"/>
  <c r="T2550" i="1"/>
  <c r="W2544" i="1"/>
  <c r="L2550" i="1"/>
  <c r="M2550" i="1"/>
  <c r="Q2550" i="1"/>
  <c r="S2550" i="1"/>
  <c r="X2544" i="1"/>
  <c r="AE2543" i="1"/>
  <c r="AF2543" i="1"/>
  <c r="AH2543" i="1"/>
  <c r="Z2547" i="1"/>
  <c r="AA2544" i="1"/>
  <c r="AC2544" i="1"/>
  <c r="Y2544" i="1"/>
  <c r="AD2544" i="1"/>
  <c r="T2551" i="1"/>
  <c r="W2545" i="1"/>
  <c r="L2551" i="1"/>
  <c r="M2551" i="1"/>
  <c r="Q2551" i="1"/>
  <c r="S2551" i="1"/>
  <c r="X2545" i="1"/>
  <c r="AE2544" i="1"/>
  <c r="AF2544" i="1"/>
  <c r="AH2544" i="1"/>
  <c r="Z2548" i="1"/>
  <c r="AA2545" i="1"/>
  <c r="AC2545" i="1"/>
  <c r="Y2545" i="1"/>
  <c r="AD2545" i="1"/>
  <c r="T2552" i="1"/>
  <c r="W2546" i="1"/>
  <c r="L2552" i="1"/>
  <c r="M2552" i="1"/>
  <c r="Q2552" i="1"/>
  <c r="S2552" i="1"/>
  <c r="X2546" i="1"/>
  <c r="AE2545" i="1"/>
  <c r="AF2545" i="1"/>
  <c r="AH2545" i="1"/>
  <c r="Z2549" i="1"/>
  <c r="AA2546" i="1"/>
  <c r="AC2546" i="1"/>
  <c r="Y2546" i="1"/>
  <c r="AD2546" i="1"/>
  <c r="T2553" i="1"/>
  <c r="W2547" i="1"/>
  <c r="L2553" i="1"/>
  <c r="M2553" i="1"/>
  <c r="Q2553" i="1"/>
  <c r="S2553" i="1"/>
  <c r="X2547" i="1"/>
  <c r="AE2546" i="1"/>
  <c r="AF2546" i="1"/>
  <c r="AH2546" i="1"/>
  <c r="Z2550" i="1"/>
  <c r="AA2547" i="1"/>
  <c r="AC2547" i="1"/>
  <c r="Y2547" i="1"/>
  <c r="AD2547" i="1"/>
  <c r="T2554" i="1"/>
  <c r="W2548" i="1"/>
  <c r="L2554" i="1"/>
  <c r="M2554" i="1"/>
  <c r="Q2554" i="1"/>
  <c r="S2554" i="1"/>
  <c r="X2548" i="1"/>
  <c r="AE2547" i="1"/>
  <c r="AF2547" i="1"/>
  <c r="AH2547" i="1"/>
  <c r="Z2551" i="1"/>
  <c r="AA2548" i="1"/>
  <c r="AC2548" i="1"/>
  <c r="Y2548" i="1"/>
  <c r="AD2548" i="1"/>
  <c r="T2555" i="1"/>
  <c r="W2549" i="1"/>
  <c r="L2555" i="1"/>
  <c r="M2555" i="1"/>
  <c r="Q2555" i="1"/>
  <c r="S2555" i="1"/>
  <c r="X2549" i="1"/>
  <c r="AE2548" i="1"/>
  <c r="AF2548" i="1"/>
  <c r="AH2548" i="1"/>
  <c r="Z2552" i="1"/>
  <c r="AA2549" i="1"/>
  <c r="AC2549" i="1"/>
  <c r="Y2549" i="1"/>
  <c r="AD2549" i="1"/>
  <c r="T2556" i="1"/>
  <c r="W2550" i="1"/>
  <c r="L2556" i="1"/>
  <c r="M2556" i="1"/>
  <c r="Q2556" i="1"/>
  <c r="S2556" i="1"/>
  <c r="X2550" i="1"/>
  <c r="AE2549" i="1"/>
  <c r="AF2549" i="1"/>
  <c r="AH2549" i="1"/>
  <c r="Z2553" i="1"/>
  <c r="AA2550" i="1"/>
  <c r="AC2550" i="1"/>
  <c r="Y2550" i="1"/>
  <c r="AD2550" i="1"/>
  <c r="T2557" i="1"/>
  <c r="W2551" i="1"/>
  <c r="L2557" i="1"/>
  <c r="M2557" i="1"/>
  <c r="Q2557" i="1"/>
  <c r="S2557" i="1"/>
  <c r="X2551" i="1"/>
  <c r="AE2550" i="1"/>
  <c r="AF2550" i="1"/>
  <c r="AH2550" i="1"/>
  <c r="Z2554" i="1"/>
  <c r="AA2551" i="1"/>
  <c r="AC2551" i="1"/>
  <c r="Y2551" i="1"/>
  <c r="AD2551" i="1"/>
  <c r="T2558" i="1"/>
  <c r="W2552" i="1"/>
  <c r="L2558" i="1"/>
  <c r="M2558" i="1"/>
  <c r="Q2558" i="1"/>
  <c r="S2558" i="1"/>
  <c r="X2552" i="1"/>
  <c r="AE2551" i="1"/>
  <c r="AF2551" i="1"/>
  <c r="AH2551" i="1"/>
  <c r="Z2555" i="1"/>
  <c r="AA2552" i="1"/>
  <c r="AC2552" i="1"/>
  <c r="Y2552" i="1"/>
  <c r="AD2552" i="1"/>
  <c r="T2559" i="1"/>
  <c r="W2553" i="1"/>
  <c r="L2559" i="1"/>
  <c r="M2559" i="1"/>
  <c r="Q2559" i="1"/>
  <c r="S2559" i="1"/>
  <c r="X2553" i="1"/>
  <c r="AE2552" i="1"/>
  <c r="AF2552" i="1"/>
  <c r="AH2552" i="1"/>
  <c r="Z2556" i="1"/>
  <c r="AA2553" i="1"/>
  <c r="AC2553" i="1"/>
  <c r="Y2553" i="1"/>
  <c r="AD2553" i="1"/>
  <c r="T2560" i="1"/>
  <c r="W2554" i="1"/>
  <c r="L2560" i="1"/>
  <c r="M2560" i="1"/>
  <c r="Q2560" i="1"/>
  <c r="S2560" i="1"/>
  <c r="X2554" i="1"/>
  <c r="AE2553" i="1"/>
  <c r="AF2553" i="1"/>
  <c r="AH2553" i="1"/>
  <c r="Z2557" i="1"/>
  <c r="AA2554" i="1"/>
  <c r="AC2554" i="1"/>
  <c r="Y2554" i="1"/>
  <c r="AD2554" i="1"/>
  <c r="T2561" i="1"/>
  <c r="W2555" i="1"/>
  <c r="L2561" i="1"/>
  <c r="M2561" i="1"/>
  <c r="Q2561" i="1"/>
  <c r="S2561" i="1"/>
  <c r="X2555" i="1"/>
  <c r="AE2554" i="1"/>
  <c r="AF2554" i="1"/>
  <c r="AH2554" i="1"/>
  <c r="Z2558" i="1"/>
  <c r="AA2555" i="1"/>
  <c r="AC2555" i="1"/>
  <c r="Y2555" i="1"/>
  <c r="AD2555" i="1"/>
  <c r="T2562" i="1"/>
  <c r="W2556" i="1"/>
  <c r="L2562" i="1"/>
  <c r="M2562" i="1"/>
  <c r="Q2562" i="1"/>
  <c r="S2562" i="1"/>
  <c r="X2556" i="1"/>
  <c r="AE2555" i="1"/>
  <c r="AF2555" i="1"/>
  <c r="AH2555" i="1"/>
  <c r="Z2559" i="1"/>
  <c r="AA2556" i="1"/>
  <c r="AC2556" i="1"/>
  <c r="Y2556" i="1"/>
  <c r="AD2556" i="1"/>
  <c r="T2563" i="1"/>
  <c r="W2557" i="1"/>
  <c r="L2563" i="1"/>
  <c r="M2563" i="1"/>
  <c r="Q2563" i="1"/>
  <c r="S2563" i="1"/>
  <c r="X2557" i="1"/>
  <c r="AE2556" i="1"/>
  <c r="AF2556" i="1"/>
  <c r="AH2556" i="1"/>
  <c r="Z2560" i="1"/>
  <c r="AA2557" i="1"/>
  <c r="AC2557" i="1"/>
  <c r="Y2557" i="1"/>
  <c r="AD2557" i="1"/>
  <c r="T2564" i="1"/>
  <c r="W2558" i="1"/>
  <c r="L2564" i="1"/>
  <c r="M2564" i="1"/>
  <c r="Q2564" i="1"/>
  <c r="S2564" i="1"/>
  <c r="X2558" i="1"/>
  <c r="AE2557" i="1"/>
  <c r="AF2557" i="1"/>
  <c r="AH2557" i="1"/>
  <c r="Z2561" i="1"/>
  <c r="AA2558" i="1"/>
  <c r="AC2558" i="1"/>
  <c r="Y2558" i="1"/>
  <c r="AD2558" i="1"/>
  <c r="T2565" i="1"/>
  <c r="W2559" i="1"/>
  <c r="L2565" i="1"/>
  <c r="M2565" i="1"/>
  <c r="Q2565" i="1"/>
  <c r="S2565" i="1"/>
  <c r="X2559" i="1"/>
  <c r="AE2558" i="1"/>
  <c r="AF2558" i="1"/>
  <c r="AH2558" i="1"/>
  <c r="Z2562" i="1"/>
  <c r="AA2559" i="1"/>
  <c r="AC2559" i="1"/>
  <c r="Y2559" i="1"/>
  <c r="AD2559" i="1"/>
  <c r="T2566" i="1"/>
  <c r="W2560" i="1"/>
  <c r="L2566" i="1"/>
  <c r="M2566" i="1"/>
  <c r="Q2566" i="1"/>
  <c r="S2566" i="1"/>
  <c r="X2560" i="1"/>
  <c r="AE2559" i="1"/>
  <c r="AF2559" i="1"/>
  <c r="AH2559" i="1"/>
  <c r="Z2563" i="1"/>
  <c r="AA2560" i="1"/>
  <c r="AC2560" i="1"/>
  <c r="Y2560" i="1"/>
  <c r="AD2560" i="1"/>
  <c r="T2567" i="1"/>
  <c r="W2561" i="1"/>
  <c r="L2567" i="1"/>
  <c r="M2567" i="1"/>
  <c r="Q2567" i="1"/>
  <c r="S2567" i="1"/>
  <c r="X2561" i="1"/>
  <c r="AE2560" i="1"/>
  <c r="AF2560" i="1"/>
  <c r="AH2560" i="1"/>
  <c r="Z2564" i="1"/>
  <c r="AA2561" i="1"/>
  <c r="AC2561" i="1"/>
  <c r="Y2561" i="1"/>
  <c r="AD2561" i="1"/>
  <c r="T2568" i="1"/>
  <c r="W2562" i="1"/>
  <c r="L2568" i="1"/>
  <c r="M2568" i="1"/>
  <c r="Q2568" i="1"/>
  <c r="S2568" i="1"/>
  <c r="X2562" i="1"/>
  <c r="AE2561" i="1"/>
  <c r="AF2561" i="1"/>
  <c r="AH2561" i="1"/>
  <c r="Z2565" i="1"/>
  <c r="AA2562" i="1"/>
  <c r="AC2562" i="1"/>
  <c r="Y2562" i="1"/>
  <c r="AD2562" i="1"/>
  <c r="T2569" i="1"/>
  <c r="W2563" i="1"/>
  <c r="L2569" i="1"/>
  <c r="M2569" i="1"/>
  <c r="Q2569" i="1"/>
  <c r="S2569" i="1"/>
  <c r="X2563" i="1"/>
  <c r="AE2562" i="1"/>
  <c r="AF2562" i="1"/>
  <c r="AH2562" i="1"/>
  <c r="Z2566" i="1"/>
  <c r="AA2563" i="1"/>
  <c r="AC2563" i="1"/>
  <c r="Y2563" i="1"/>
  <c r="AD2563" i="1"/>
  <c r="T2570" i="1"/>
  <c r="W2564" i="1"/>
  <c r="L2570" i="1"/>
  <c r="M2570" i="1"/>
  <c r="Q2570" i="1"/>
  <c r="S2570" i="1"/>
  <c r="X2564" i="1"/>
  <c r="AE2563" i="1"/>
  <c r="AF2563" i="1"/>
  <c r="AH2563" i="1"/>
  <c r="Z2567" i="1"/>
  <c r="AA2564" i="1"/>
  <c r="AC2564" i="1"/>
  <c r="Y2564" i="1"/>
  <c r="AD2564" i="1"/>
  <c r="T2571" i="1"/>
  <c r="W2565" i="1"/>
  <c r="L2571" i="1"/>
  <c r="M2571" i="1"/>
  <c r="Q2571" i="1"/>
  <c r="S2571" i="1"/>
  <c r="X2565" i="1"/>
  <c r="AE2564" i="1"/>
  <c r="AF2564" i="1"/>
  <c r="AH2564" i="1"/>
  <c r="Z2568" i="1"/>
  <c r="AA2565" i="1"/>
  <c r="AC2565" i="1"/>
  <c r="Y2565" i="1"/>
  <c r="AD2565" i="1"/>
  <c r="T2572" i="1"/>
  <c r="W2566" i="1"/>
  <c r="L2572" i="1"/>
  <c r="M2572" i="1"/>
  <c r="Q2572" i="1"/>
  <c r="S2572" i="1"/>
  <c r="X2566" i="1"/>
  <c r="AE2565" i="1"/>
  <c r="AF2565" i="1"/>
  <c r="AH2565" i="1"/>
  <c r="Z2569" i="1"/>
  <c r="AA2566" i="1"/>
  <c r="AC2566" i="1"/>
  <c r="Y2566" i="1"/>
  <c r="AD2566" i="1"/>
  <c r="T2573" i="1"/>
  <c r="W2567" i="1"/>
  <c r="L2573" i="1"/>
  <c r="M2573" i="1"/>
  <c r="Q2573" i="1"/>
  <c r="S2573" i="1"/>
  <c r="X2567" i="1"/>
  <c r="AE2566" i="1"/>
  <c r="AF2566" i="1"/>
  <c r="AH2566" i="1"/>
  <c r="Z2570" i="1"/>
  <c r="AA2567" i="1"/>
  <c r="AC2567" i="1"/>
  <c r="Y2567" i="1"/>
  <c r="AD2567" i="1"/>
  <c r="T2574" i="1"/>
  <c r="W2568" i="1"/>
  <c r="L2574" i="1"/>
  <c r="M2574" i="1"/>
  <c r="Q2574" i="1"/>
  <c r="S2574" i="1"/>
  <c r="X2568" i="1"/>
  <c r="AE2567" i="1"/>
  <c r="AF2567" i="1"/>
  <c r="AH2567" i="1"/>
  <c r="Z2571" i="1"/>
  <c r="AA2568" i="1"/>
  <c r="AC2568" i="1"/>
  <c r="Y2568" i="1"/>
  <c r="AD2568" i="1"/>
  <c r="T2575" i="1"/>
  <c r="W2569" i="1"/>
  <c r="L2575" i="1"/>
  <c r="M2575" i="1"/>
  <c r="Q2575" i="1"/>
  <c r="S2575" i="1"/>
  <c r="X2569" i="1"/>
  <c r="AE2568" i="1"/>
  <c r="AF2568" i="1"/>
  <c r="AH2568" i="1"/>
  <c r="Z2572" i="1"/>
  <c r="AA2569" i="1"/>
  <c r="AC2569" i="1"/>
  <c r="Y2569" i="1"/>
  <c r="AD2569" i="1"/>
  <c r="T2576" i="1"/>
  <c r="W2570" i="1"/>
  <c r="L2576" i="1"/>
  <c r="M2576" i="1"/>
  <c r="Q2576" i="1"/>
  <c r="S2576" i="1"/>
  <c r="X2570" i="1"/>
  <c r="AE2569" i="1"/>
  <c r="AF2569" i="1"/>
  <c r="AH2569" i="1"/>
  <c r="Z2573" i="1"/>
  <c r="AA2570" i="1"/>
  <c r="AC2570" i="1"/>
  <c r="Y2570" i="1"/>
  <c r="AD2570" i="1"/>
  <c r="T2577" i="1"/>
  <c r="W2571" i="1"/>
  <c r="L2577" i="1"/>
  <c r="M2577" i="1"/>
  <c r="Q2577" i="1"/>
  <c r="S2577" i="1"/>
  <c r="X2571" i="1"/>
  <c r="AE2570" i="1"/>
  <c r="AF2570" i="1"/>
  <c r="AH2570" i="1"/>
  <c r="Z2574" i="1"/>
  <c r="AA2571" i="1"/>
  <c r="AC2571" i="1"/>
  <c r="Y2571" i="1"/>
  <c r="AD2571" i="1"/>
  <c r="T2578" i="1"/>
  <c r="W2572" i="1"/>
  <c r="L2578" i="1"/>
  <c r="M2578" i="1"/>
  <c r="Q2578" i="1"/>
  <c r="S2578" i="1"/>
  <c r="X2572" i="1"/>
  <c r="AE2571" i="1"/>
  <c r="AF2571" i="1"/>
  <c r="AH2571" i="1"/>
  <c r="Z2575" i="1"/>
  <c r="AA2572" i="1"/>
  <c r="AC2572" i="1"/>
  <c r="Y2572" i="1"/>
  <c r="AD2572" i="1"/>
  <c r="T2579" i="1"/>
  <c r="W2573" i="1"/>
  <c r="L2579" i="1"/>
  <c r="M2579" i="1"/>
  <c r="Q2579" i="1"/>
  <c r="S2579" i="1"/>
  <c r="X2573" i="1"/>
  <c r="AE2572" i="1"/>
  <c r="AF2572" i="1"/>
  <c r="AH2572" i="1"/>
  <c r="Z2576" i="1"/>
  <c r="AA2573" i="1"/>
  <c r="AC2573" i="1"/>
  <c r="Y2573" i="1"/>
  <c r="AD2573" i="1"/>
  <c r="T2580" i="1"/>
  <c r="W2574" i="1"/>
  <c r="L2580" i="1"/>
  <c r="M2580" i="1"/>
  <c r="Q2580" i="1"/>
  <c r="S2580" i="1"/>
  <c r="X2574" i="1"/>
  <c r="AE2573" i="1"/>
  <c r="AF2573" i="1"/>
  <c r="AH2573" i="1"/>
  <c r="Z2577" i="1"/>
  <c r="AA2574" i="1"/>
  <c r="AC2574" i="1"/>
  <c r="Y2574" i="1"/>
  <c r="AD2574" i="1"/>
  <c r="T2581" i="1"/>
  <c r="W2575" i="1"/>
  <c r="L2581" i="1"/>
  <c r="M2581" i="1"/>
  <c r="Q2581" i="1"/>
  <c r="S2581" i="1"/>
  <c r="X2575" i="1"/>
  <c r="AE2574" i="1"/>
  <c r="AF2574" i="1"/>
  <c r="AH2574" i="1"/>
  <c r="Z2578" i="1"/>
  <c r="AA2575" i="1"/>
  <c r="AC2575" i="1"/>
  <c r="Y2575" i="1"/>
  <c r="AD2575" i="1"/>
  <c r="T2582" i="1"/>
  <c r="W2576" i="1"/>
  <c r="L2582" i="1"/>
  <c r="M2582" i="1"/>
  <c r="Q2582" i="1"/>
  <c r="S2582" i="1"/>
  <c r="X2576" i="1"/>
  <c r="AE2575" i="1"/>
  <c r="AF2575" i="1"/>
  <c r="AH2575" i="1"/>
  <c r="Z2579" i="1"/>
  <c r="AA2576" i="1"/>
  <c r="AC2576" i="1"/>
  <c r="Y2576" i="1"/>
  <c r="AD2576" i="1"/>
  <c r="T2583" i="1"/>
  <c r="W2577" i="1"/>
  <c r="L2583" i="1"/>
  <c r="M2583" i="1"/>
  <c r="Q2583" i="1"/>
  <c r="S2583" i="1"/>
  <c r="X2577" i="1"/>
  <c r="AE2576" i="1"/>
  <c r="AF2576" i="1"/>
  <c r="AH2576" i="1"/>
  <c r="Z2580" i="1"/>
  <c r="AA2577" i="1"/>
  <c r="AC2577" i="1"/>
  <c r="Y2577" i="1"/>
  <c r="AD2577" i="1"/>
  <c r="T2584" i="1"/>
  <c r="W2578" i="1"/>
  <c r="L2584" i="1"/>
  <c r="M2584" i="1"/>
  <c r="Q2584" i="1"/>
  <c r="S2584" i="1"/>
  <c r="X2578" i="1"/>
  <c r="AE2577" i="1"/>
  <c r="AF2577" i="1"/>
  <c r="AH2577" i="1"/>
  <c r="Z2581" i="1"/>
  <c r="AA2578" i="1"/>
  <c r="AC2578" i="1"/>
  <c r="Y2578" i="1"/>
  <c r="AD2578" i="1"/>
  <c r="T2585" i="1"/>
  <c r="W2579" i="1"/>
  <c r="L2585" i="1"/>
  <c r="M2585" i="1"/>
  <c r="Q2585" i="1"/>
  <c r="S2585" i="1"/>
  <c r="X2579" i="1"/>
  <c r="AE2578" i="1"/>
  <c r="AF2578" i="1"/>
  <c r="AH2578" i="1"/>
  <c r="Z2582" i="1"/>
  <c r="AA2579" i="1"/>
  <c r="AC2579" i="1"/>
  <c r="Y2579" i="1"/>
  <c r="AD2579" i="1"/>
  <c r="T2586" i="1"/>
  <c r="W2580" i="1"/>
  <c r="L2586" i="1"/>
  <c r="M2586" i="1"/>
  <c r="Q2586" i="1"/>
  <c r="S2586" i="1"/>
  <c r="X2580" i="1"/>
  <c r="AE2579" i="1"/>
  <c r="AF2579" i="1"/>
  <c r="AH2579" i="1"/>
  <c r="Z2583" i="1"/>
  <c r="AA2580" i="1"/>
  <c r="AC2580" i="1"/>
  <c r="Y2580" i="1"/>
  <c r="AD2580" i="1"/>
  <c r="T2587" i="1"/>
  <c r="W2581" i="1"/>
  <c r="L2587" i="1"/>
  <c r="M2587" i="1"/>
  <c r="Q2587" i="1"/>
  <c r="S2587" i="1"/>
  <c r="X2581" i="1"/>
  <c r="AE2580" i="1"/>
  <c r="AF2580" i="1"/>
  <c r="AH2580" i="1"/>
  <c r="Z2584" i="1"/>
  <c r="AA2581" i="1"/>
  <c r="AC2581" i="1"/>
  <c r="Y2581" i="1"/>
  <c r="AD2581" i="1"/>
  <c r="T2588" i="1"/>
  <c r="W2582" i="1"/>
  <c r="L2588" i="1"/>
  <c r="M2588" i="1"/>
  <c r="Q2588" i="1"/>
  <c r="S2588" i="1"/>
  <c r="X2582" i="1"/>
  <c r="AE2581" i="1"/>
  <c r="AF2581" i="1"/>
  <c r="AH2581" i="1"/>
  <c r="Z2585" i="1"/>
  <c r="AA2582" i="1"/>
  <c r="AC2582" i="1"/>
  <c r="Y2582" i="1"/>
  <c r="AD2582" i="1"/>
  <c r="T2589" i="1"/>
  <c r="W2583" i="1"/>
  <c r="L2589" i="1"/>
  <c r="M2589" i="1"/>
  <c r="Q2589" i="1"/>
  <c r="S2589" i="1"/>
  <c r="X2583" i="1"/>
  <c r="AE2582" i="1"/>
  <c r="AF2582" i="1"/>
  <c r="AH2582" i="1"/>
  <c r="Z2586" i="1"/>
  <c r="AA2583" i="1"/>
  <c r="AC2583" i="1"/>
  <c r="Y2583" i="1"/>
  <c r="AD2583" i="1"/>
  <c r="T2590" i="1"/>
  <c r="W2584" i="1"/>
  <c r="L2590" i="1"/>
  <c r="M2590" i="1"/>
  <c r="Q2590" i="1"/>
  <c r="S2590" i="1"/>
  <c r="X2584" i="1"/>
  <c r="AE2583" i="1"/>
  <c r="AF2583" i="1"/>
  <c r="AH2583" i="1"/>
  <c r="Z2587" i="1"/>
  <c r="AA2584" i="1"/>
  <c r="AC2584" i="1"/>
  <c r="Y2584" i="1"/>
  <c r="AD2584" i="1"/>
  <c r="T2591" i="1"/>
  <c r="W2585" i="1"/>
  <c r="L2591" i="1"/>
  <c r="M2591" i="1"/>
  <c r="Q2591" i="1"/>
  <c r="S2591" i="1"/>
  <c r="X2585" i="1"/>
  <c r="AE2584" i="1"/>
  <c r="AF2584" i="1"/>
  <c r="AH2584" i="1"/>
  <c r="Z2588" i="1"/>
  <c r="AA2585" i="1"/>
  <c r="AC2585" i="1"/>
  <c r="Y2585" i="1"/>
  <c r="AD2585" i="1"/>
  <c r="T2592" i="1"/>
  <c r="W2586" i="1"/>
  <c r="L2592" i="1"/>
  <c r="M2592" i="1"/>
  <c r="Q2592" i="1"/>
  <c r="S2592" i="1"/>
  <c r="X2586" i="1"/>
  <c r="AE2585" i="1"/>
  <c r="AF2585" i="1"/>
  <c r="AH2585" i="1"/>
  <c r="Z2589" i="1"/>
  <c r="AA2586" i="1"/>
  <c r="AC2586" i="1"/>
  <c r="Y2586" i="1"/>
  <c r="AD2586" i="1"/>
  <c r="T2593" i="1"/>
  <c r="W2587" i="1"/>
  <c r="L2593" i="1"/>
  <c r="M2593" i="1"/>
  <c r="Q2593" i="1"/>
  <c r="S2593" i="1"/>
  <c r="X2587" i="1"/>
  <c r="AE2586" i="1"/>
  <c r="AF2586" i="1"/>
  <c r="AH2586" i="1"/>
  <c r="Z2590" i="1"/>
  <c r="AA2587" i="1"/>
  <c r="AC2587" i="1"/>
  <c r="Y2587" i="1"/>
  <c r="AD2587" i="1"/>
  <c r="T2594" i="1"/>
  <c r="W2588" i="1"/>
  <c r="L2594" i="1"/>
  <c r="M2594" i="1"/>
  <c r="Q2594" i="1"/>
  <c r="S2594" i="1"/>
  <c r="X2588" i="1"/>
  <c r="AE2587" i="1"/>
  <c r="AF2587" i="1"/>
  <c r="AH2587" i="1"/>
  <c r="Z2591" i="1"/>
  <c r="AA2588" i="1"/>
  <c r="AC2588" i="1"/>
  <c r="Y2588" i="1"/>
  <c r="AD2588" i="1"/>
  <c r="T2595" i="1"/>
  <c r="W2589" i="1"/>
  <c r="L2595" i="1"/>
  <c r="M2595" i="1"/>
  <c r="Q2595" i="1"/>
  <c r="S2595" i="1"/>
  <c r="X2589" i="1"/>
  <c r="AE2588" i="1"/>
  <c r="AF2588" i="1"/>
  <c r="AH2588" i="1"/>
  <c r="Z2592" i="1"/>
  <c r="AA2589" i="1"/>
  <c r="AC2589" i="1"/>
  <c r="Y2589" i="1"/>
  <c r="AD2589" i="1"/>
  <c r="T2596" i="1"/>
  <c r="W2590" i="1"/>
  <c r="L2596" i="1"/>
  <c r="M2596" i="1"/>
  <c r="Q2596" i="1"/>
  <c r="S2596" i="1"/>
  <c r="X2590" i="1"/>
  <c r="AE2589" i="1"/>
  <c r="AF2589" i="1"/>
  <c r="AH2589" i="1"/>
  <c r="Z2593" i="1"/>
  <c r="AA2590" i="1"/>
  <c r="AC2590" i="1"/>
  <c r="Y2590" i="1"/>
  <c r="AD2590" i="1"/>
  <c r="T2597" i="1"/>
  <c r="W2591" i="1"/>
  <c r="L2597" i="1"/>
  <c r="M2597" i="1"/>
  <c r="Q2597" i="1"/>
  <c r="S2597" i="1"/>
  <c r="X2591" i="1"/>
  <c r="AE2590" i="1"/>
  <c r="AF2590" i="1"/>
  <c r="AH2590" i="1"/>
  <c r="Z2594" i="1"/>
  <c r="AA2591" i="1"/>
  <c r="AC2591" i="1"/>
  <c r="Y2591" i="1"/>
  <c r="AD2591" i="1"/>
  <c r="T2598" i="1"/>
  <c r="W2592" i="1"/>
  <c r="L2598" i="1"/>
  <c r="M2598" i="1"/>
  <c r="Q2598" i="1"/>
  <c r="S2598" i="1"/>
  <c r="X2592" i="1"/>
  <c r="AE2591" i="1"/>
  <c r="AF2591" i="1"/>
  <c r="AH2591" i="1"/>
  <c r="Z2595" i="1"/>
  <c r="AA2592" i="1"/>
  <c r="AC2592" i="1"/>
  <c r="Y2592" i="1"/>
  <c r="AD2592" i="1"/>
  <c r="T2599" i="1"/>
  <c r="W2593" i="1"/>
  <c r="L2599" i="1"/>
  <c r="M2599" i="1"/>
  <c r="Q2599" i="1"/>
  <c r="S2599" i="1"/>
  <c r="X2593" i="1"/>
  <c r="AE2592" i="1"/>
  <c r="AF2592" i="1"/>
  <c r="AH2592" i="1"/>
  <c r="Z2596" i="1"/>
  <c r="AA2593" i="1"/>
  <c r="AC2593" i="1"/>
  <c r="Y2593" i="1"/>
  <c r="AD2593" i="1"/>
  <c r="T2600" i="1"/>
  <c r="W2594" i="1"/>
  <c r="L2600" i="1"/>
  <c r="M2600" i="1"/>
  <c r="Q2600" i="1"/>
  <c r="S2600" i="1"/>
  <c r="X2594" i="1"/>
  <c r="AE2593" i="1"/>
  <c r="AF2593" i="1"/>
  <c r="AH2593" i="1"/>
  <c r="Z2597" i="1"/>
  <c r="AA2594" i="1"/>
  <c r="AC2594" i="1"/>
  <c r="Y2594" i="1"/>
  <c r="AD2594" i="1"/>
  <c r="T2601" i="1"/>
  <c r="W2595" i="1"/>
  <c r="L2601" i="1"/>
  <c r="M2601" i="1"/>
  <c r="Q2601" i="1"/>
  <c r="S2601" i="1"/>
  <c r="X2595" i="1"/>
  <c r="AE2594" i="1"/>
  <c r="AF2594" i="1"/>
  <c r="AH2594" i="1"/>
  <c r="Z2598" i="1"/>
  <c r="AA2595" i="1"/>
  <c r="AC2595" i="1"/>
  <c r="Y2595" i="1"/>
  <c r="AD2595" i="1"/>
  <c r="T2602" i="1"/>
  <c r="W2596" i="1"/>
  <c r="L2602" i="1"/>
  <c r="M2602" i="1"/>
  <c r="Q2602" i="1"/>
  <c r="S2602" i="1"/>
  <c r="X2596" i="1"/>
  <c r="AE2595" i="1"/>
  <c r="AF2595" i="1"/>
  <c r="AH2595" i="1"/>
  <c r="Z2599" i="1"/>
  <c r="AA2596" i="1"/>
  <c r="AC2596" i="1"/>
  <c r="Y2596" i="1"/>
  <c r="AD2596" i="1"/>
  <c r="T2603" i="1"/>
  <c r="W2597" i="1"/>
  <c r="L2603" i="1"/>
  <c r="M2603" i="1"/>
  <c r="Q2603" i="1"/>
  <c r="S2603" i="1"/>
  <c r="X2597" i="1"/>
  <c r="AE2596" i="1"/>
  <c r="AF2596" i="1"/>
  <c r="AH2596" i="1"/>
  <c r="Z2600" i="1"/>
  <c r="AA2597" i="1"/>
  <c r="AC2597" i="1"/>
  <c r="Y2597" i="1"/>
  <c r="AD2597" i="1"/>
  <c r="T2604" i="1"/>
  <c r="W2598" i="1"/>
  <c r="L2604" i="1"/>
  <c r="M2604" i="1"/>
  <c r="Q2604" i="1"/>
  <c r="S2604" i="1"/>
  <c r="X2598" i="1"/>
  <c r="AE2597" i="1"/>
  <c r="AF2597" i="1"/>
  <c r="AH2597" i="1"/>
  <c r="Z2601" i="1"/>
  <c r="AA2598" i="1"/>
  <c r="AC2598" i="1"/>
  <c r="Y2598" i="1"/>
  <c r="AD2598" i="1"/>
  <c r="T2605" i="1"/>
  <c r="W2599" i="1"/>
  <c r="L2605" i="1"/>
  <c r="M2605" i="1"/>
  <c r="Q2605" i="1"/>
  <c r="S2605" i="1"/>
  <c r="X2599" i="1"/>
  <c r="AE2598" i="1"/>
  <c r="AF2598" i="1"/>
  <c r="AH2598" i="1"/>
  <c r="Z2602" i="1"/>
  <c r="AA2599" i="1"/>
  <c r="AC2599" i="1"/>
  <c r="Y2599" i="1"/>
  <c r="AD2599" i="1"/>
  <c r="T2606" i="1"/>
  <c r="W2600" i="1"/>
  <c r="L2606" i="1"/>
  <c r="M2606" i="1"/>
  <c r="Q2606" i="1"/>
  <c r="S2606" i="1"/>
  <c r="X2600" i="1"/>
  <c r="AE2599" i="1"/>
  <c r="AF2599" i="1"/>
  <c r="AH2599" i="1"/>
  <c r="Z2603" i="1"/>
  <c r="AA2600" i="1"/>
  <c r="AC2600" i="1"/>
  <c r="Y2600" i="1"/>
  <c r="AD2600" i="1"/>
  <c r="T2607" i="1"/>
  <c r="W2601" i="1"/>
  <c r="L2607" i="1"/>
  <c r="M2607" i="1"/>
  <c r="Q2607" i="1"/>
  <c r="S2607" i="1"/>
  <c r="X2601" i="1"/>
  <c r="AE2600" i="1"/>
  <c r="AF2600" i="1"/>
  <c r="AH2600" i="1"/>
  <c r="Z2604" i="1"/>
  <c r="AA2601" i="1"/>
  <c r="AC2601" i="1"/>
  <c r="Y2601" i="1"/>
  <c r="AD2601" i="1"/>
  <c r="T2608" i="1"/>
  <c r="W2602" i="1"/>
  <c r="L2608" i="1"/>
  <c r="M2608" i="1"/>
  <c r="Q2608" i="1"/>
  <c r="S2608" i="1"/>
  <c r="X2602" i="1"/>
  <c r="AE2601" i="1"/>
  <c r="AF2601" i="1"/>
  <c r="AH2601" i="1"/>
  <c r="Z2605" i="1"/>
  <c r="AA2602" i="1"/>
  <c r="AC2602" i="1"/>
  <c r="Y2602" i="1"/>
  <c r="AD2602" i="1"/>
  <c r="T2609" i="1"/>
  <c r="W2603" i="1"/>
  <c r="L2609" i="1"/>
  <c r="M2609" i="1"/>
  <c r="Q2609" i="1"/>
  <c r="S2609" i="1"/>
  <c r="X2603" i="1"/>
  <c r="AE2602" i="1"/>
  <c r="AF2602" i="1"/>
  <c r="AH2602" i="1"/>
  <c r="Z2606" i="1"/>
  <c r="AA2603" i="1"/>
  <c r="AC2603" i="1"/>
  <c r="Y2603" i="1"/>
  <c r="AD2603" i="1"/>
  <c r="T2610" i="1"/>
  <c r="W2604" i="1"/>
  <c r="L2610" i="1"/>
  <c r="M2610" i="1"/>
  <c r="Q2610" i="1"/>
  <c r="S2610" i="1"/>
  <c r="X2604" i="1"/>
  <c r="AE2603" i="1"/>
  <c r="AF2603" i="1"/>
  <c r="AH2603" i="1"/>
  <c r="Z2607" i="1"/>
  <c r="AA2604" i="1"/>
  <c r="AC2604" i="1"/>
  <c r="Y2604" i="1"/>
  <c r="AD2604" i="1"/>
  <c r="T2611" i="1"/>
  <c r="W2605" i="1"/>
  <c r="L2611" i="1"/>
  <c r="M2611" i="1"/>
  <c r="Q2611" i="1"/>
  <c r="S2611" i="1"/>
  <c r="X2605" i="1"/>
  <c r="AE2604" i="1"/>
  <c r="AF2604" i="1"/>
  <c r="AH2604" i="1"/>
  <c r="Z2608" i="1"/>
  <c r="AA2605" i="1"/>
  <c r="AC2605" i="1"/>
  <c r="Y2605" i="1"/>
  <c r="AD2605" i="1"/>
  <c r="T2612" i="1"/>
  <c r="W2606" i="1"/>
  <c r="L2612" i="1"/>
  <c r="M2612" i="1"/>
  <c r="Q2612" i="1"/>
  <c r="S2612" i="1"/>
  <c r="X2606" i="1"/>
  <c r="AE2605" i="1"/>
  <c r="AF2605" i="1"/>
  <c r="AH2605" i="1"/>
  <c r="Z2609" i="1"/>
  <c r="AA2606" i="1"/>
  <c r="AC2606" i="1"/>
  <c r="Y2606" i="1"/>
  <c r="AD2606" i="1"/>
  <c r="T2613" i="1"/>
  <c r="W2607" i="1"/>
  <c r="L2613" i="1"/>
  <c r="M2613" i="1"/>
  <c r="Q2613" i="1"/>
  <c r="S2613" i="1"/>
  <c r="X2607" i="1"/>
  <c r="AE2606" i="1"/>
  <c r="AF2606" i="1"/>
  <c r="AH2606" i="1"/>
  <c r="Z2610" i="1"/>
  <c r="AA2607" i="1"/>
  <c r="AC2607" i="1"/>
  <c r="Y2607" i="1"/>
  <c r="AD2607" i="1"/>
  <c r="T2614" i="1"/>
  <c r="W2608" i="1"/>
  <c r="L2614" i="1"/>
  <c r="M2614" i="1"/>
  <c r="Q2614" i="1"/>
  <c r="S2614" i="1"/>
  <c r="X2608" i="1"/>
  <c r="AE2607" i="1"/>
  <c r="AF2607" i="1"/>
  <c r="AH2607" i="1"/>
  <c r="Z2611" i="1"/>
  <c r="AA2608" i="1"/>
  <c r="AC2608" i="1"/>
  <c r="Y2608" i="1"/>
  <c r="AD2608" i="1"/>
  <c r="T2615" i="1"/>
  <c r="W2609" i="1"/>
  <c r="L2615" i="1"/>
  <c r="M2615" i="1"/>
  <c r="Q2615" i="1"/>
  <c r="S2615" i="1"/>
  <c r="X2609" i="1"/>
  <c r="AE2608" i="1"/>
  <c r="AF2608" i="1"/>
  <c r="AH2608" i="1"/>
  <c r="Z2612" i="1"/>
  <c r="AA2609" i="1"/>
  <c r="AC2609" i="1"/>
  <c r="Y2609" i="1"/>
  <c r="AD2609" i="1"/>
  <c r="T2616" i="1"/>
  <c r="W2610" i="1"/>
  <c r="L2616" i="1"/>
  <c r="M2616" i="1"/>
  <c r="Q2616" i="1"/>
  <c r="S2616" i="1"/>
  <c r="X2610" i="1"/>
  <c r="AE2609" i="1"/>
  <c r="AF2609" i="1"/>
  <c r="AH2609" i="1"/>
  <c r="Z2613" i="1"/>
  <c r="AA2610" i="1"/>
  <c r="AC2610" i="1"/>
  <c r="Y2610" i="1"/>
  <c r="AD2610" i="1"/>
  <c r="T2617" i="1"/>
  <c r="W2611" i="1"/>
  <c r="L2617" i="1"/>
  <c r="M2617" i="1"/>
  <c r="Q2617" i="1"/>
  <c r="S2617" i="1"/>
  <c r="X2611" i="1"/>
  <c r="AE2610" i="1"/>
  <c r="AF2610" i="1"/>
  <c r="AH2610" i="1"/>
  <c r="Z2614" i="1"/>
  <c r="AA2611" i="1"/>
  <c r="AC2611" i="1"/>
  <c r="Y2611" i="1"/>
  <c r="AD2611" i="1"/>
  <c r="T2618" i="1"/>
  <c r="W2612" i="1"/>
  <c r="L2618" i="1"/>
  <c r="M2618" i="1"/>
  <c r="Q2618" i="1"/>
  <c r="S2618" i="1"/>
  <c r="X2612" i="1"/>
  <c r="AE2611" i="1"/>
  <c r="AF2611" i="1"/>
  <c r="AH2611" i="1"/>
  <c r="Z2615" i="1"/>
  <c r="AA2612" i="1"/>
  <c r="AC2612" i="1"/>
  <c r="Y2612" i="1"/>
  <c r="AD2612" i="1"/>
  <c r="T2619" i="1"/>
  <c r="W2613" i="1"/>
  <c r="L2619" i="1"/>
  <c r="M2619" i="1"/>
  <c r="Q2619" i="1"/>
  <c r="S2619" i="1"/>
  <c r="X2613" i="1"/>
  <c r="AE2612" i="1"/>
  <c r="AF2612" i="1"/>
  <c r="AH2612" i="1"/>
  <c r="Z2616" i="1"/>
  <c r="AA2613" i="1"/>
  <c r="AC2613" i="1"/>
  <c r="Y2613" i="1"/>
  <c r="AD2613" i="1"/>
  <c r="T2620" i="1"/>
  <c r="W2614" i="1"/>
  <c r="L2620" i="1"/>
  <c r="M2620" i="1"/>
  <c r="Q2620" i="1"/>
  <c r="S2620" i="1"/>
  <c r="X2614" i="1"/>
  <c r="AE2613" i="1"/>
  <c r="AF2613" i="1"/>
  <c r="AH2613" i="1"/>
  <c r="Z2617" i="1"/>
  <c r="AA2614" i="1"/>
  <c r="AC2614" i="1"/>
  <c r="Y2614" i="1"/>
  <c r="AD2614" i="1"/>
  <c r="T2621" i="1"/>
  <c r="W2615" i="1"/>
  <c r="L2621" i="1"/>
  <c r="M2621" i="1"/>
  <c r="Q2621" i="1"/>
  <c r="S2621" i="1"/>
  <c r="X2615" i="1"/>
  <c r="AE2614" i="1"/>
  <c r="AF2614" i="1"/>
  <c r="AH2614" i="1"/>
  <c r="Z2618" i="1"/>
  <c r="AA2615" i="1"/>
  <c r="AC2615" i="1"/>
  <c r="Y2615" i="1"/>
  <c r="AD2615" i="1"/>
  <c r="T2622" i="1"/>
  <c r="W2616" i="1"/>
  <c r="L2622" i="1"/>
  <c r="M2622" i="1"/>
  <c r="Q2622" i="1"/>
  <c r="S2622" i="1"/>
  <c r="X2616" i="1"/>
  <c r="AE2615" i="1"/>
  <c r="AF2615" i="1"/>
  <c r="AH2615" i="1"/>
  <c r="Z2619" i="1"/>
  <c r="AA2616" i="1"/>
  <c r="AC2616" i="1"/>
  <c r="Y2616" i="1"/>
  <c r="AD2616" i="1"/>
  <c r="T2623" i="1"/>
  <c r="W2617" i="1"/>
  <c r="L2623" i="1"/>
  <c r="M2623" i="1"/>
  <c r="Q2623" i="1"/>
  <c r="S2623" i="1"/>
  <c r="X2617" i="1"/>
  <c r="AE2616" i="1"/>
  <c r="AF2616" i="1"/>
  <c r="AH2616" i="1"/>
  <c r="Z2620" i="1"/>
  <c r="AA2617" i="1"/>
  <c r="AC2617" i="1"/>
  <c r="Y2617" i="1"/>
  <c r="AD2617" i="1"/>
  <c r="T2624" i="1"/>
  <c r="W2618" i="1"/>
  <c r="L2624" i="1"/>
  <c r="M2624" i="1"/>
  <c r="Q2624" i="1"/>
  <c r="S2624" i="1"/>
  <c r="X2618" i="1"/>
  <c r="AE2617" i="1"/>
  <c r="AF2617" i="1"/>
  <c r="AH2617" i="1"/>
  <c r="Z2621" i="1"/>
  <c r="AA2618" i="1"/>
  <c r="AC2618" i="1"/>
  <c r="Y2618" i="1"/>
  <c r="AD2618" i="1"/>
  <c r="T2625" i="1"/>
  <c r="W2619" i="1"/>
  <c r="L2625" i="1"/>
  <c r="M2625" i="1"/>
  <c r="Q2625" i="1"/>
  <c r="S2625" i="1"/>
  <c r="X2619" i="1"/>
  <c r="AE2618" i="1"/>
  <c r="AF2618" i="1"/>
  <c r="AH2618" i="1"/>
  <c r="Z2622" i="1"/>
  <c r="AA2619" i="1"/>
  <c r="AC2619" i="1"/>
  <c r="Y2619" i="1"/>
  <c r="AD2619" i="1"/>
  <c r="T2626" i="1"/>
  <c r="W2620" i="1"/>
  <c r="L2626" i="1"/>
  <c r="M2626" i="1"/>
  <c r="Q2626" i="1"/>
  <c r="S2626" i="1"/>
  <c r="X2620" i="1"/>
  <c r="AE2619" i="1"/>
  <c r="AF2619" i="1"/>
  <c r="AH2619" i="1"/>
  <c r="Z2623" i="1"/>
  <c r="AA2620" i="1"/>
  <c r="AC2620" i="1"/>
  <c r="Y2620" i="1"/>
  <c r="AD2620" i="1"/>
  <c r="T2627" i="1"/>
  <c r="W2621" i="1"/>
  <c r="L2627" i="1"/>
  <c r="M2627" i="1"/>
  <c r="Q2627" i="1"/>
  <c r="S2627" i="1"/>
  <c r="X2621" i="1"/>
  <c r="AE2620" i="1"/>
  <c r="AF2620" i="1"/>
  <c r="AH2620" i="1"/>
  <c r="Z2624" i="1"/>
  <c r="AA2621" i="1"/>
  <c r="AC2621" i="1"/>
  <c r="Y2621" i="1"/>
  <c r="AD2621" i="1"/>
  <c r="T2628" i="1"/>
  <c r="W2622" i="1"/>
  <c r="L2628" i="1"/>
  <c r="M2628" i="1"/>
  <c r="Q2628" i="1"/>
  <c r="S2628" i="1"/>
  <c r="X2622" i="1"/>
  <c r="AE2621" i="1"/>
  <c r="AF2621" i="1"/>
  <c r="AH2621" i="1"/>
  <c r="Z2625" i="1"/>
  <c r="AA2622" i="1"/>
  <c r="AC2622" i="1"/>
  <c r="Y2622" i="1"/>
  <c r="AD2622" i="1"/>
  <c r="T2629" i="1"/>
  <c r="W2623" i="1"/>
  <c r="L2629" i="1"/>
  <c r="M2629" i="1"/>
  <c r="Q2629" i="1"/>
  <c r="S2629" i="1"/>
  <c r="X2623" i="1"/>
  <c r="AE2622" i="1"/>
  <c r="AF2622" i="1"/>
  <c r="AH2622" i="1"/>
  <c r="Z2626" i="1"/>
  <c r="AA2623" i="1"/>
  <c r="AC2623" i="1"/>
  <c r="Y2623" i="1"/>
  <c r="AD2623" i="1"/>
  <c r="T2630" i="1"/>
  <c r="W2624" i="1"/>
  <c r="L2630" i="1"/>
  <c r="M2630" i="1"/>
  <c r="Q2630" i="1"/>
  <c r="S2630" i="1"/>
  <c r="X2624" i="1"/>
  <c r="AE2623" i="1"/>
  <c r="AF2623" i="1"/>
  <c r="AH2623" i="1"/>
  <c r="Z2627" i="1"/>
  <c r="AA2624" i="1"/>
  <c r="AC2624" i="1"/>
  <c r="Y2624" i="1"/>
  <c r="AD2624" i="1"/>
  <c r="T2631" i="1"/>
  <c r="W2625" i="1"/>
  <c r="L2631" i="1"/>
  <c r="M2631" i="1"/>
  <c r="Q2631" i="1"/>
  <c r="S2631" i="1"/>
  <c r="X2625" i="1"/>
  <c r="AE2624" i="1"/>
  <c r="AF2624" i="1"/>
  <c r="AH2624" i="1"/>
  <c r="Z2628" i="1"/>
  <c r="AA2625" i="1"/>
  <c r="AC2625" i="1"/>
  <c r="Y2625" i="1"/>
  <c r="AD2625" i="1"/>
  <c r="T2632" i="1"/>
  <c r="W2626" i="1"/>
  <c r="L2632" i="1"/>
  <c r="M2632" i="1"/>
  <c r="Q2632" i="1"/>
  <c r="S2632" i="1"/>
  <c r="X2626" i="1"/>
  <c r="AE2625" i="1"/>
  <c r="AF2625" i="1"/>
  <c r="AH2625" i="1"/>
  <c r="Z2629" i="1"/>
  <c r="AA2626" i="1"/>
  <c r="AC2626" i="1"/>
  <c r="Y2626" i="1"/>
  <c r="AD2626" i="1"/>
  <c r="T2633" i="1"/>
  <c r="W2627" i="1"/>
  <c r="L2633" i="1"/>
  <c r="M2633" i="1"/>
  <c r="Q2633" i="1"/>
  <c r="S2633" i="1"/>
  <c r="X2627" i="1"/>
  <c r="AE2626" i="1"/>
  <c r="AF2626" i="1"/>
  <c r="AH2626" i="1"/>
  <c r="Z2630" i="1"/>
  <c r="AA2627" i="1"/>
  <c r="AC2627" i="1"/>
  <c r="Y2627" i="1"/>
  <c r="AD2627" i="1"/>
  <c r="T2634" i="1"/>
  <c r="W2628" i="1"/>
  <c r="L2634" i="1"/>
  <c r="M2634" i="1"/>
  <c r="Q2634" i="1"/>
  <c r="S2634" i="1"/>
  <c r="X2628" i="1"/>
  <c r="AE2627" i="1"/>
  <c r="AF2627" i="1"/>
  <c r="AH2627" i="1"/>
  <c r="Z2631" i="1"/>
  <c r="AA2628" i="1"/>
  <c r="AC2628" i="1"/>
  <c r="Y2628" i="1"/>
  <c r="AD2628" i="1"/>
  <c r="T2635" i="1"/>
  <c r="W2629" i="1"/>
  <c r="L2635" i="1"/>
  <c r="M2635" i="1"/>
  <c r="Q2635" i="1"/>
  <c r="S2635" i="1"/>
  <c r="X2629" i="1"/>
  <c r="AE2628" i="1"/>
  <c r="AF2628" i="1"/>
  <c r="AH2628" i="1"/>
  <c r="Z2632" i="1"/>
  <c r="AA2629" i="1"/>
  <c r="AC2629" i="1"/>
  <c r="Y2629" i="1"/>
  <c r="AD2629" i="1"/>
  <c r="T2636" i="1"/>
  <c r="W2630" i="1"/>
  <c r="L2636" i="1"/>
  <c r="M2636" i="1"/>
  <c r="Q2636" i="1"/>
  <c r="S2636" i="1"/>
  <c r="X2630" i="1"/>
  <c r="AE2629" i="1"/>
  <c r="AF2629" i="1"/>
  <c r="AH2629" i="1"/>
  <c r="Z2633" i="1"/>
  <c r="AA2630" i="1"/>
  <c r="AC2630" i="1"/>
  <c r="Y2630" i="1"/>
  <c r="AD2630" i="1"/>
  <c r="T2637" i="1"/>
  <c r="W2631" i="1"/>
  <c r="L2637" i="1"/>
  <c r="M2637" i="1"/>
  <c r="Q2637" i="1"/>
  <c r="S2637" i="1"/>
  <c r="X2631" i="1"/>
  <c r="AE2630" i="1"/>
  <c r="AF2630" i="1"/>
  <c r="AH2630" i="1"/>
  <c r="Z2634" i="1"/>
  <c r="AA2631" i="1"/>
  <c r="AC2631" i="1"/>
  <c r="Y2631" i="1"/>
  <c r="AD2631" i="1"/>
  <c r="T2638" i="1"/>
  <c r="W2632" i="1"/>
  <c r="L2638" i="1"/>
  <c r="M2638" i="1"/>
  <c r="Q2638" i="1"/>
  <c r="S2638" i="1"/>
  <c r="X2632" i="1"/>
  <c r="AE2631" i="1"/>
  <c r="AF2631" i="1"/>
  <c r="AH2631" i="1"/>
  <c r="Z2635" i="1"/>
  <c r="AA2632" i="1"/>
  <c r="AC2632" i="1"/>
  <c r="Y2632" i="1"/>
  <c r="AD2632" i="1"/>
  <c r="T2639" i="1"/>
  <c r="W2633" i="1"/>
  <c r="L2639" i="1"/>
  <c r="M2639" i="1"/>
  <c r="Q2639" i="1"/>
  <c r="S2639" i="1"/>
  <c r="X2633" i="1"/>
  <c r="AE2632" i="1"/>
  <c r="AF2632" i="1"/>
  <c r="AH2632" i="1"/>
  <c r="Z2636" i="1"/>
  <c r="AA2633" i="1"/>
  <c r="AC2633" i="1"/>
  <c r="Y2633" i="1"/>
  <c r="AD2633" i="1"/>
  <c r="T2640" i="1"/>
  <c r="W2634" i="1"/>
  <c r="L2640" i="1"/>
  <c r="M2640" i="1"/>
  <c r="Q2640" i="1"/>
  <c r="S2640" i="1"/>
  <c r="X2634" i="1"/>
  <c r="AE2633" i="1"/>
  <c r="AF2633" i="1"/>
  <c r="AH2633" i="1"/>
  <c r="Z2637" i="1"/>
  <c r="AA2634" i="1"/>
  <c r="AC2634" i="1"/>
  <c r="Y2634" i="1"/>
  <c r="AD2634" i="1"/>
  <c r="T2641" i="1"/>
  <c r="W2635" i="1"/>
  <c r="L2641" i="1"/>
  <c r="M2641" i="1"/>
  <c r="Q2641" i="1"/>
  <c r="S2641" i="1"/>
  <c r="X2635" i="1"/>
  <c r="AE2634" i="1"/>
  <c r="AF2634" i="1"/>
  <c r="AH2634" i="1"/>
  <c r="Z2638" i="1"/>
  <c r="AA2635" i="1"/>
  <c r="AC2635" i="1"/>
  <c r="Y2635" i="1"/>
  <c r="AD2635" i="1"/>
  <c r="T2642" i="1"/>
  <c r="W2636" i="1"/>
  <c r="L2642" i="1"/>
  <c r="M2642" i="1"/>
  <c r="Q2642" i="1"/>
  <c r="S2642" i="1"/>
  <c r="X2636" i="1"/>
  <c r="AE2635" i="1"/>
  <c r="AF2635" i="1"/>
  <c r="AH2635" i="1"/>
  <c r="Z2639" i="1"/>
  <c r="AA2636" i="1"/>
  <c r="AC2636" i="1"/>
  <c r="Y2636" i="1"/>
  <c r="AD2636" i="1"/>
  <c r="T2643" i="1"/>
  <c r="W2637" i="1"/>
  <c r="L2643" i="1"/>
  <c r="M2643" i="1"/>
  <c r="Q2643" i="1"/>
  <c r="S2643" i="1"/>
  <c r="X2637" i="1"/>
  <c r="AE2636" i="1"/>
  <c r="AF2636" i="1"/>
  <c r="AH2636" i="1"/>
  <c r="Z2640" i="1"/>
  <c r="AA2637" i="1"/>
  <c r="AC2637" i="1"/>
  <c r="Y2637" i="1"/>
  <c r="AD2637" i="1"/>
  <c r="T2644" i="1"/>
  <c r="W2638" i="1"/>
  <c r="L2644" i="1"/>
  <c r="M2644" i="1"/>
  <c r="Q2644" i="1"/>
  <c r="S2644" i="1"/>
  <c r="X2638" i="1"/>
  <c r="AE2637" i="1"/>
  <c r="AF2637" i="1"/>
  <c r="AH2637" i="1"/>
  <c r="Z2641" i="1"/>
  <c r="AA2638" i="1"/>
  <c r="AC2638" i="1"/>
  <c r="Y2638" i="1"/>
  <c r="AD2638" i="1"/>
  <c r="T2645" i="1"/>
  <c r="W2639" i="1"/>
  <c r="L2645" i="1"/>
  <c r="M2645" i="1"/>
  <c r="Q2645" i="1"/>
  <c r="S2645" i="1"/>
  <c r="X2639" i="1"/>
  <c r="AE2638" i="1"/>
  <c r="AF2638" i="1"/>
  <c r="AH2638" i="1"/>
  <c r="Z2642" i="1"/>
  <c r="AA2639" i="1"/>
  <c r="AC2639" i="1"/>
  <c r="Y2639" i="1"/>
  <c r="AD2639" i="1"/>
  <c r="T2646" i="1"/>
  <c r="W2640" i="1"/>
  <c r="L2646" i="1"/>
  <c r="M2646" i="1"/>
  <c r="Q2646" i="1"/>
  <c r="S2646" i="1"/>
  <c r="X2640" i="1"/>
  <c r="AE2639" i="1"/>
  <c r="AF2639" i="1"/>
  <c r="AH2639" i="1"/>
  <c r="Z2643" i="1"/>
  <c r="AA2640" i="1"/>
  <c r="AC2640" i="1"/>
  <c r="Y2640" i="1"/>
  <c r="AD2640" i="1"/>
  <c r="T2647" i="1"/>
  <c r="W2641" i="1"/>
  <c r="L2647" i="1"/>
  <c r="M2647" i="1"/>
  <c r="Q2647" i="1"/>
  <c r="S2647" i="1"/>
  <c r="X2641" i="1"/>
  <c r="AE2640" i="1"/>
  <c r="AF2640" i="1"/>
  <c r="AH2640" i="1"/>
  <c r="Z2644" i="1"/>
  <c r="AA2641" i="1"/>
  <c r="AC2641" i="1"/>
  <c r="Y2641" i="1"/>
  <c r="AD2641" i="1"/>
  <c r="T2648" i="1"/>
  <c r="W2642" i="1"/>
  <c r="L2648" i="1"/>
  <c r="M2648" i="1"/>
  <c r="Q2648" i="1"/>
  <c r="S2648" i="1"/>
  <c r="X2642" i="1"/>
  <c r="AE2641" i="1"/>
  <c r="AF2641" i="1"/>
  <c r="AH2641" i="1"/>
  <c r="Z2645" i="1"/>
  <c r="AA2642" i="1"/>
  <c r="AC2642" i="1"/>
  <c r="Y2642" i="1"/>
  <c r="AD2642" i="1"/>
  <c r="T2649" i="1"/>
  <c r="W2643" i="1"/>
  <c r="L2649" i="1"/>
  <c r="M2649" i="1"/>
  <c r="Q2649" i="1"/>
  <c r="S2649" i="1"/>
  <c r="X2643" i="1"/>
  <c r="AE2642" i="1"/>
  <c r="AF2642" i="1"/>
  <c r="AH2642" i="1"/>
  <c r="Z2646" i="1"/>
  <c r="AA2643" i="1"/>
  <c r="AC2643" i="1"/>
  <c r="Y2643" i="1"/>
  <c r="AD2643" i="1"/>
  <c r="T2650" i="1"/>
  <c r="W2644" i="1"/>
  <c r="L2650" i="1"/>
  <c r="M2650" i="1"/>
  <c r="Q2650" i="1"/>
  <c r="S2650" i="1"/>
  <c r="X2644" i="1"/>
  <c r="AE2643" i="1"/>
  <c r="AF2643" i="1"/>
  <c r="AH2643" i="1"/>
  <c r="Z2647" i="1"/>
  <c r="AA2644" i="1"/>
  <c r="AC2644" i="1"/>
  <c r="Y2644" i="1"/>
  <c r="AD2644" i="1"/>
  <c r="T2651" i="1"/>
  <c r="W2645" i="1"/>
  <c r="L2651" i="1"/>
  <c r="M2651" i="1"/>
  <c r="Q2651" i="1"/>
  <c r="S2651" i="1"/>
  <c r="X2645" i="1"/>
  <c r="AE2644" i="1"/>
  <c r="AF2644" i="1"/>
  <c r="AH2644" i="1"/>
  <c r="Z2648" i="1"/>
  <c r="AA2645" i="1"/>
  <c r="AC2645" i="1"/>
  <c r="Y2645" i="1"/>
  <c r="AD2645" i="1"/>
  <c r="T2652" i="1"/>
  <c r="W2646" i="1"/>
  <c r="L2652" i="1"/>
  <c r="M2652" i="1"/>
  <c r="Q2652" i="1"/>
  <c r="S2652" i="1"/>
  <c r="X2646" i="1"/>
  <c r="AE2645" i="1"/>
  <c r="AF2645" i="1"/>
  <c r="AH2645" i="1"/>
  <c r="Z2649" i="1"/>
  <c r="AA2646" i="1"/>
  <c r="AC2646" i="1"/>
  <c r="Y2646" i="1"/>
  <c r="AD2646" i="1"/>
  <c r="T2653" i="1"/>
  <c r="W2647" i="1"/>
  <c r="L2653" i="1"/>
  <c r="M2653" i="1"/>
  <c r="Q2653" i="1"/>
  <c r="S2653" i="1"/>
  <c r="X2647" i="1"/>
  <c r="AE2646" i="1"/>
  <c r="AF2646" i="1"/>
  <c r="AH2646" i="1"/>
  <c r="Z2650" i="1"/>
  <c r="AA2647" i="1"/>
  <c r="AC2647" i="1"/>
  <c r="Y2647" i="1"/>
  <c r="AD2647" i="1"/>
  <c r="T2654" i="1"/>
  <c r="W2648" i="1"/>
  <c r="L2654" i="1"/>
  <c r="M2654" i="1"/>
  <c r="Q2654" i="1"/>
  <c r="S2654" i="1"/>
  <c r="X2648" i="1"/>
  <c r="AE2647" i="1"/>
  <c r="AF2647" i="1"/>
  <c r="AH2647" i="1"/>
  <c r="Z2651" i="1"/>
  <c r="AA2648" i="1"/>
  <c r="AC2648" i="1"/>
  <c r="Y2648" i="1"/>
  <c r="AD2648" i="1"/>
  <c r="T2655" i="1"/>
  <c r="W2649" i="1"/>
  <c r="L2655" i="1"/>
  <c r="M2655" i="1"/>
  <c r="Q2655" i="1"/>
  <c r="S2655" i="1"/>
  <c r="X2649" i="1"/>
  <c r="AE2648" i="1"/>
  <c r="AF2648" i="1"/>
  <c r="AH2648" i="1"/>
  <c r="Z2652" i="1"/>
  <c r="AA2649" i="1"/>
  <c r="AC2649" i="1"/>
  <c r="Y2649" i="1"/>
  <c r="AD2649" i="1"/>
  <c r="T2656" i="1"/>
  <c r="W2650" i="1"/>
  <c r="L2656" i="1"/>
  <c r="M2656" i="1"/>
  <c r="Q2656" i="1"/>
  <c r="S2656" i="1"/>
  <c r="X2650" i="1"/>
  <c r="AE2649" i="1"/>
  <c r="AF2649" i="1"/>
  <c r="AH2649" i="1"/>
  <c r="Z2653" i="1"/>
  <c r="AA2650" i="1"/>
  <c r="AC2650" i="1"/>
  <c r="Y2650" i="1"/>
  <c r="AD2650" i="1"/>
  <c r="T2657" i="1"/>
  <c r="W2651" i="1"/>
  <c r="L2657" i="1"/>
  <c r="M2657" i="1"/>
  <c r="Q2657" i="1"/>
  <c r="S2657" i="1"/>
  <c r="X2651" i="1"/>
  <c r="AE2650" i="1"/>
  <c r="AF2650" i="1"/>
  <c r="AH2650" i="1"/>
  <c r="Z2654" i="1"/>
  <c r="AA2651" i="1"/>
  <c r="AC2651" i="1"/>
  <c r="Y2651" i="1"/>
  <c r="AD2651" i="1"/>
  <c r="T2658" i="1"/>
  <c r="W2652" i="1"/>
  <c r="L2658" i="1"/>
  <c r="M2658" i="1"/>
  <c r="Q2658" i="1"/>
  <c r="S2658" i="1"/>
  <c r="X2652" i="1"/>
  <c r="AE2651" i="1"/>
  <c r="AF2651" i="1"/>
  <c r="AH2651" i="1"/>
  <c r="Z2655" i="1"/>
  <c r="AA2652" i="1"/>
  <c r="AC2652" i="1"/>
  <c r="Y2652" i="1"/>
  <c r="AD2652" i="1"/>
  <c r="T2659" i="1"/>
  <c r="W2653" i="1"/>
  <c r="L2659" i="1"/>
  <c r="M2659" i="1"/>
  <c r="Q2659" i="1"/>
  <c r="S2659" i="1"/>
  <c r="X2653" i="1"/>
  <c r="AE2652" i="1"/>
  <c r="AF2652" i="1"/>
  <c r="AH2652" i="1"/>
  <c r="Z2656" i="1"/>
  <c r="AA2653" i="1"/>
  <c r="AC2653" i="1"/>
  <c r="Y2653" i="1"/>
  <c r="AD2653" i="1"/>
  <c r="T2660" i="1"/>
  <c r="W2654" i="1"/>
  <c r="L2660" i="1"/>
  <c r="M2660" i="1"/>
  <c r="Q2660" i="1"/>
  <c r="S2660" i="1"/>
  <c r="X2654" i="1"/>
  <c r="AE2653" i="1"/>
  <c r="AF2653" i="1"/>
  <c r="AH2653" i="1"/>
  <c r="Z2657" i="1"/>
  <c r="AA2654" i="1"/>
  <c r="AC2654" i="1"/>
  <c r="Y2654" i="1"/>
  <c r="AD2654" i="1"/>
  <c r="T2661" i="1"/>
  <c r="W2655" i="1"/>
  <c r="L2661" i="1"/>
  <c r="M2661" i="1"/>
  <c r="Q2661" i="1"/>
  <c r="S2661" i="1"/>
  <c r="X2655" i="1"/>
  <c r="AE2654" i="1"/>
  <c r="AF2654" i="1"/>
  <c r="AH2654" i="1"/>
  <c r="Z2658" i="1"/>
  <c r="AA2655" i="1"/>
  <c r="AC2655" i="1"/>
  <c r="Y2655" i="1"/>
  <c r="AD2655" i="1"/>
  <c r="T2662" i="1"/>
  <c r="W2656" i="1"/>
  <c r="L2662" i="1"/>
  <c r="M2662" i="1"/>
  <c r="Q2662" i="1"/>
  <c r="S2662" i="1"/>
  <c r="X2656" i="1"/>
  <c r="AE2655" i="1"/>
  <c r="AF2655" i="1"/>
  <c r="AH2655" i="1"/>
  <c r="Z2659" i="1"/>
  <c r="AA2656" i="1"/>
  <c r="AC2656" i="1"/>
  <c r="Y2656" i="1"/>
  <c r="AD2656" i="1"/>
  <c r="T2663" i="1"/>
  <c r="W2657" i="1"/>
  <c r="L2663" i="1"/>
  <c r="M2663" i="1"/>
  <c r="Q2663" i="1"/>
  <c r="S2663" i="1"/>
  <c r="X2657" i="1"/>
  <c r="AE2656" i="1"/>
  <c r="AF2656" i="1"/>
  <c r="AH2656" i="1"/>
  <c r="Z2660" i="1"/>
  <c r="AA2657" i="1"/>
  <c r="AC2657" i="1"/>
  <c r="Y2657" i="1"/>
  <c r="AD2657" i="1"/>
  <c r="T2664" i="1"/>
  <c r="W2658" i="1"/>
  <c r="L2664" i="1"/>
  <c r="M2664" i="1"/>
  <c r="Q2664" i="1"/>
  <c r="S2664" i="1"/>
  <c r="X2658" i="1"/>
  <c r="AE2657" i="1"/>
  <c r="AF2657" i="1"/>
  <c r="AH2657" i="1"/>
  <c r="Z2661" i="1"/>
  <c r="AA2658" i="1"/>
  <c r="AC2658" i="1"/>
  <c r="Y2658" i="1"/>
  <c r="AD2658" i="1"/>
  <c r="T2665" i="1"/>
  <c r="W2659" i="1"/>
  <c r="L2665" i="1"/>
  <c r="M2665" i="1"/>
  <c r="Q2665" i="1"/>
  <c r="S2665" i="1"/>
  <c r="X2659" i="1"/>
  <c r="AE2658" i="1"/>
  <c r="AF2658" i="1"/>
  <c r="AH2658" i="1"/>
  <c r="Z2662" i="1"/>
  <c r="AA2659" i="1"/>
  <c r="AC2659" i="1"/>
  <c r="Y2659" i="1"/>
  <c r="AD2659" i="1"/>
  <c r="T2666" i="1"/>
  <c r="W2660" i="1"/>
  <c r="L2666" i="1"/>
  <c r="M2666" i="1"/>
  <c r="Q2666" i="1"/>
  <c r="S2666" i="1"/>
  <c r="X2660" i="1"/>
  <c r="AE2659" i="1"/>
  <c r="AF2659" i="1"/>
  <c r="AH2659" i="1"/>
  <c r="Z2663" i="1"/>
  <c r="AA2660" i="1"/>
  <c r="AC2660" i="1"/>
  <c r="Y2660" i="1"/>
  <c r="AD2660" i="1"/>
  <c r="T2667" i="1"/>
  <c r="W2661" i="1"/>
  <c r="L2667" i="1"/>
  <c r="M2667" i="1"/>
  <c r="Q2667" i="1"/>
  <c r="S2667" i="1"/>
  <c r="X2661" i="1"/>
  <c r="AE2660" i="1"/>
  <c r="AF2660" i="1"/>
  <c r="AH2660" i="1"/>
  <c r="Z2664" i="1"/>
  <c r="AA2661" i="1"/>
  <c r="AC2661" i="1"/>
  <c r="Y2661" i="1"/>
  <c r="AD2661" i="1"/>
  <c r="T2668" i="1"/>
  <c r="W2662" i="1"/>
  <c r="L2668" i="1"/>
  <c r="M2668" i="1"/>
  <c r="Q2668" i="1"/>
  <c r="S2668" i="1"/>
  <c r="X2662" i="1"/>
  <c r="AE2661" i="1"/>
  <c r="AF2661" i="1"/>
  <c r="AH2661" i="1"/>
  <c r="Z2665" i="1"/>
  <c r="AA2662" i="1"/>
  <c r="AC2662" i="1"/>
  <c r="Y2662" i="1"/>
  <c r="AD2662" i="1"/>
  <c r="T2669" i="1"/>
  <c r="W2663" i="1"/>
  <c r="L2669" i="1"/>
  <c r="M2669" i="1"/>
  <c r="Q2669" i="1"/>
  <c r="S2669" i="1"/>
  <c r="X2663" i="1"/>
  <c r="AE2662" i="1"/>
  <c r="AF2662" i="1"/>
  <c r="AH2662" i="1"/>
  <c r="Z2666" i="1"/>
  <c r="AA2663" i="1"/>
  <c r="AC2663" i="1"/>
  <c r="Y2663" i="1"/>
  <c r="AD2663" i="1"/>
  <c r="T2670" i="1"/>
  <c r="W2664" i="1"/>
  <c r="L2670" i="1"/>
  <c r="M2670" i="1"/>
  <c r="Q2670" i="1"/>
  <c r="S2670" i="1"/>
  <c r="X2664" i="1"/>
  <c r="AE2663" i="1"/>
  <c r="AF2663" i="1"/>
  <c r="AH2663" i="1"/>
  <c r="Z2667" i="1"/>
  <c r="AA2664" i="1"/>
  <c r="AC2664" i="1"/>
  <c r="Y2664" i="1"/>
  <c r="AD2664" i="1"/>
  <c r="T2671" i="1"/>
  <c r="W2665" i="1"/>
  <c r="L2671" i="1"/>
  <c r="M2671" i="1"/>
  <c r="Q2671" i="1"/>
  <c r="S2671" i="1"/>
  <c r="X2665" i="1"/>
  <c r="AE2664" i="1"/>
  <c r="AF2664" i="1"/>
  <c r="AH2664" i="1"/>
  <c r="Z2668" i="1"/>
  <c r="AA2665" i="1"/>
  <c r="AC2665" i="1"/>
  <c r="Y2665" i="1"/>
  <c r="AD2665" i="1"/>
  <c r="T2672" i="1"/>
  <c r="W2666" i="1"/>
  <c r="L2672" i="1"/>
  <c r="M2672" i="1"/>
  <c r="Q2672" i="1"/>
  <c r="S2672" i="1"/>
  <c r="X2666" i="1"/>
  <c r="AE2665" i="1"/>
  <c r="AF2665" i="1"/>
  <c r="AH2665" i="1"/>
  <c r="Z2669" i="1"/>
  <c r="AA2666" i="1"/>
  <c r="AC2666" i="1"/>
  <c r="Y2666" i="1"/>
  <c r="AD2666" i="1"/>
  <c r="T2673" i="1"/>
  <c r="W2667" i="1"/>
  <c r="L2673" i="1"/>
  <c r="M2673" i="1"/>
  <c r="Q2673" i="1"/>
  <c r="S2673" i="1"/>
  <c r="X2667" i="1"/>
  <c r="AE2666" i="1"/>
  <c r="AF2666" i="1"/>
  <c r="AH2666" i="1"/>
  <c r="Z2670" i="1"/>
  <c r="AA2667" i="1"/>
  <c r="AC2667" i="1"/>
  <c r="Y2667" i="1"/>
  <c r="AD2667" i="1"/>
  <c r="T2674" i="1"/>
  <c r="W2668" i="1"/>
  <c r="L2674" i="1"/>
  <c r="M2674" i="1"/>
  <c r="Q2674" i="1"/>
  <c r="S2674" i="1"/>
  <c r="X2668" i="1"/>
  <c r="AE2667" i="1"/>
  <c r="AF2667" i="1"/>
  <c r="AH2667" i="1"/>
  <c r="Z2671" i="1"/>
  <c r="AA2668" i="1"/>
  <c r="AC2668" i="1"/>
  <c r="Y2668" i="1"/>
  <c r="AD2668" i="1"/>
  <c r="T2675" i="1"/>
  <c r="W2669" i="1"/>
  <c r="L2675" i="1"/>
  <c r="M2675" i="1"/>
  <c r="Q2675" i="1"/>
  <c r="S2675" i="1"/>
  <c r="X2669" i="1"/>
  <c r="AE2668" i="1"/>
  <c r="AF2668" i="1"/>
  <c r="AH2668" i="1"/>
  <c r="Z2672" i="1"/>
  <c r="AA2669" i="1"/>
  <c r="AC2669" i="1"/>
  <c r="Y2669" i="1"/>
  <c r="AD2669" i="1"/>
  <c r="T2676" i="1"/>
  <c r="W2670" i="1"/>
  <c r="L2676" i="1"/>
  <c r="M2676" i="1"/>
  <c r="Q2676" i="1"/>
  <c r="S2676" i="1"/>
  <c r="X2670" i="1"/>
  <c r="AE2669" i="1"/>
  <c r="AF2669" i="1"/>
  <c r="AH2669" i="1"/>
  <c r="Z2673" i="1"/>
  <c r="AA2670" i="1"/>
  <c r="AC2670" i="1"/>
  <c r="Y2670" i="1"/>
  <c r="AD2670" i="1"/>
  <c r="T2677" i="1"/>
  <c r="W2671" i="1"/>
  <c r="L2677" i="1"/>
  <c r="M2677" i="1"/>
  <c r="Q2677" i="1"/>
  <c r="S2677" i="1"/>
  <c r="X2671" i="1"/>
  <c r="AE2670" i="1"/>
  <c r="AF2670" i="1"/>
  <c r="AH2670" i="1"/>
  <c r="Z2674" i="1"/>
  <c r="AA2671" i="1"/>
  <c r="AC2671" i="1"/>
  <c r="Y2671" i="1"/>
  <c r="AD2671" i="1"/>
  <c r="T2678" i="1"/>
  <c r="W2672" i="1"/>
  <c r="L2678" i="1"/>
  <c r="M2678" i="1"/>
  <c r="Q2678" i="1"/>
  <c r="S2678" i="1"/>
  <c r="X2672" i="1"/>
  <c r="AE2671" i="1"/>
  <c r="AF2671" i="1"/>
  <c r="AH2671" i="1"/>
  <c r="Z2675" i="1"/>
  <c r="AA2672" i="1"/>
  <c r="AC2672" i="1"/>
  <c r="Y2672" i="1"/>
  <c r="AD2672" i="1"/>
  <c r="T2679" i="1"/>
  <c r="W2673" i="1"/>
  <c r="L2679" i="1"/>
  <c r="M2679" i="1"/>
  <c r="Q2679" i="1"/>
  <c r="S2679" i="1"/>
  <c r="X2673" i="1"/>
  <c r="AE2672" i="1"/>
  <c r="AF2672" i="1"/>
  <c r="AH2672" i="1"/>
  <c r="Z2676" i="1"/>
  <c r="AA2673" i="1"/>
  <c r="AC2673" i="1"/>
  <c r="Y2673" i="1"/>
  <c r="AD2673" i="1"/>
  <c r="T2680" i="1"/>
  <c r="W2674" i="1"/>
  <c r="L2680" i="1"/>
  <c r="M2680" i="1"/>
  <c r="Q2680" i="1"/>
  <c r="S2680" i="1"/>
  <c r="X2674" i="1"/>
  <c r="AE2673" i="1"/>
  <c r="AF2673" i="1"/>
  <c r="AH2673" i="1"/>
  <c r="Z2677" i="1"/>
  <c r="AA2674" i="1"/>
  <c r="AC2674" i="1"/>
  <c r="Y2674" i="1"/>
  <c r="AD2674" i="1"/>
  <c r="T2681" i="1"/>
  <c r="W2675" i="1"/>
  <c r="L2681" i="1"/>
  <c r="M2681" i="1"/>
  <c r="Q2681" i="1"/>
  <c r="S2681" i="1"/>
  <c r="X2675" i="1"/>
  <c r="AE2674" i="1"/>
  <c r="AF2674" i="1"/>
  <c r="AH2674" i="1"/>
  <c r="Z2678" i="1"/>
  <c r="AA2675" i="1"/>
  <c r="AC2675" i="1"/>
  <c r="Y2675" i="1"/>
  <c r="AD2675" i="1"/>
  <c r="T2682" i="1"/>
  <c r="W2676" i="1"/>
  <c r="L2682" i="1"/>
  <c r="M2682" i="1"/>
  <c r="Q2682" i="1"/>
  <c r="S2682" i="1"/>
  <c r="X2676" i="1"/>
  <c r="AE2675" i="1"/>
  <c r="AF2675" i="1"/>
  <c r="AH2675" i="1"/>
  <c r="Z2679" i="1"/>
  <c r="AA2676" i="1"/>
  <c r="AC2676" i="1"/>
  <c r="Y2676" i="1"/>
  <c r="AD2676" i="1"/>
  <c r="T2683" i="1"/>
  <c r="W2677" i="1"/>
  <c r="L2683" i="1"/>
  <c r="M2683" i="1"/>
  <c r="Q2683" i="1"/>
  <c r="S2683" i="1"/>
  <c r="X2677" i="1"/>
  <c r="AE2676" i="1"/>
  <c r="AF2676" i="1"/>
  <c r="AH2676" i="1"/>
  <c r="Z2680" i="1"/>
  <c r="AA2677" i="1"/>
  <c r="AC2677" i="1"/>
  <c r="Y2677" i="1"/>
  <c r="AD2677" i="1"/>
  <c r="T2684" i="1"/>
  <c r="W2678" i="1"/>
  <c r="L2684" i="1"/>
  <c r="M2684" i="1"/>
  <c r="Q2684" i="1"/>
  <c r="S2684" i="1"/>
  <c r="X2678" i="1"/>
  <c r="AE2677" i="1"/>
  <c r="AF2677" i="1"/>
  <c r="AH2677" i="1"/>
  <c r="Z2681" i="1"/>
  <c r="AA2678" i="1"/>
  <c r="AC2678" i="1"/>
  <c r="Y2678" i="1"/>
  <c r="AD2678" i="1"/>
  <c r="T2685" i="1"/>
  <c r="W2679" i="1"/>
  <c r="L2685" i="1"/>
  <c r="M2685" i="1"/>
  <c r="Q2685" i="1"/>
  <c r="S2685" i="1"/>
  <c r="X2679" i="1"/>
  <c r="AE2678" i="1"/>
  <c r="AF2678" i="1"/>
  <c r="AH2678" i="1"/>
  <c r="Z2682" i="1"/>
  <c r="AA2679" i="1"/>
  <c r="AC2679" i="1"/>
  <c r="Y2679" i="1"/>
  <c r="AD2679" i="1"/>
  <c r="T2686" i="1"/>
  <c r="W2680" i="1"/>
  <c r="L2686" i="1"/>
  <c r="M2686" i="1"/>
  <c r="Q2686" i="1"/>
  <c r="S2686" i="1"/>
  <c r="X2680" i="1"/>
  <c r="AE2679" i="1"/>
  <c r="AF2679" i="1"/>
  <c r="AH2679" i="1"/>
  <c r="Z2683" i="1"/>
  <c r="AA2680" i="1"/>
  <c r="AC2680" i="1"/>
  <c r="Y2680" i="1"/>
  <c r="AD2680" i="1"/>
  <c r="T2687" i="1"/>
  <c r="W2681" i="1"/>
  <c r="L2687" i="1"/>
  <c r="M2687" i="1"/>
  <c r="Q2687" i="1"/>
  <c r="S2687" i="1"/>
  <c r="X2681" i="1"/>
  <c r="AE2680" i="1"/>
  <c r="AF2680" i="1"/>
  <c r="AH2680" i="1"/>
  <c r="Z2684" i="1"/>
  <c r="AA2681" i="1"/>
  <c r="AC2681" i="1"/>
  <c r="Y2681" i="1"/>
  <c r="AD2681" i="1"/>
  <c r="T2688" i="1"/>
  <c r="W2682" i="1"/>
  <c r="L2688" i="1"/>
  <c r="M2688" i="1"/>
  <c r="Q2688" i="1"/>
  <c r="S2688" i="1"/>
  <c r="X2682" i="1"/>
  <c r="AE2681" i="1"/>
  <c r="AF2681" i="1"/>
  <c r="AH2681" i="1"/>
  <c r="Z2685" i="1"/>
  <c r="AA2682" i="1"/>
  <c r="AC2682" i="1"/>
  <c r="Y2682" i="1"/>
  <c r="AD2682" i="1"/>
  <c r="T2689" i="1"/>
  <c r="W2683" i="1"/>
  <c r="L2689" i="1"/>
  <c r="M2689" i="1"/>
  <c r="Q2689" i="1"/>
  <c r="S2689" i="1"/>
  <c r="X2683" i="1"/>
  <c r="AE2682" i="1"/>
  <c r="AF2682" i="1"/>
  <c r="AH2682" i="1"/>
  <c r="Z2686" i="1"/>
  <c r="AA2683" i="1"/>
  <c r="AC2683" i="1"/>
  <c r="Y2683" i="1"/>
  <c r="AD2683" i="1"/>
  <c r="T2690" i="1"/>
  <c r="W2684" i="1"/>
  <c r="L2690" i="1"/>
  <c r="M2690" i="1"/>
  <c r="Q2690" i="1"/>
  <c r="S2690" i="1"/>
  <c r="X2684" i="1"/>
  <c r="AE2683" i="1"/>
  <c r="AF2683" i="1"/>
  <c r="AH2683" i="1"/>
  <c r="Z2687" i="1"/>
  <c r="AA2684" i="1"/>
  <c r="AC2684" i="1"/>
  <c r="Y2684" i="1"/>
  <c r="AD2684" i="1"/>
  <c r="T2691" i="1"/>
  <c r="W2685" i="1"/>
  <c r="L2691" i="1"/>
  <c r="M2691" i="1"/>
  <c r="Q2691" i="1"/>
  <c r="S2691" i="1"/>
  <c r="X2685" i="1"/>
  <c r="AE2684" i="1"/>
  <c r="AF2684" i="1"/>
  <c r="AH2684" i="1"/>
  <c r="Z2688" i="1"/>
  <c r="AA2685" i="1"/>
  <c r="AC2685" i="1"/>
  <c r="Y2685" i="1"/>
  <c r="AD2685" i="1"/>
  <c r="T2692" i="1"/>
  <c r="W2686" i="1"/>
  <c r="L2692" i="1"/>
  <c r="M2692" i="1"/>
  <c r="Q2692" i="1"/>
  <c r="S2692" i="1"/>
  <c r="X2686" i="1"/>
  <c r="AE2685" i="1"/>
  <c r="AF2685" i="1"/>
  <c r="AH2685" i="1"/>
  <c r="Z2689" i="1"/>
  <c r="AA2686" i="1"/>
  <c r="AC2686" i="1"/>
  <c r="Y2686" i="1"/>
  <c r="AD2686" i="1"/>
  <c r="T2693" i="1"/>
  <c r="W2687" i="1"/>
  <c r="L2693" i="1"/>
  <c r="M2693" i="1"/>
  <c r="Q2693" i="1"/>
  <c r="S2693" i="1"/>
  <c r="X2687" i="1"/>
  <c r="AE2686" i="1"/>
  <c r="AF2686" i="1"/>
  <c r="AH2686" i="1"/>
  <c r="Z2690" i="1"/>
  <c r="AA2687" i="1"/>
  <c r="AC2687" i="1"/>
  <c r="Y2687" i="1"/>
  <c r="AD2687" i="1"/>
  <c r="T2694" i="1"/>
  <c r="W2688" i="1"/>
  <c r="L2694" i="1"/>
  <c r="M2694" i="1"/>
  <c r="Q2694" i="1"/>
  <c r="S2694" i="1"/>
  <c r="X2688" i="1"/>
  <c r="AE2687" i="1"/>
  <c r="AF2687" i="1"/>
  <c r="AH2687" i="1"/>
  <c r="Z2691" i="1"/>
  <c r="AA2688" i="1"/>
  <c r="AC2688" i="1"/>
  <c r="Y2688" i="1"/>
  <c r="AD2688" i="1"/>
  <c r="T2695" i="1"/>
  <c r="W2689" i="1"/>
  <c r="L2695" i="1"/>
  <c r="M2695" i="1"/>
  <c r="Q2695" i="1"/>
  <c r="S2695" i="1"/>
  <c r="X2689" i="1"/>
  <c r="AE2688" i="1"/>
  <c r="AF2688" i="1"/>
  <c r="AH2688" i="1"/>
  <c r="Z2692" i="1"/>
  <c r="AA2689" i="1"/>
  <c r="AC2689" i="1"/>
  <c r="Y2689" i="1"/>
  <c r="AD2689" i="1"/>
  <c r="T2696" i="1"/>
  <c r="W2690" i="1"/>
  <c r="L2696" i="1"/>
  <c r="M2696" i="1"/>
  <c r="Q2696" i="1"/>
  <c r="S2696" i="1"/>
  <c r="X2690" i="1"/>
  <c r="AE2689" i="1"/>
  <c r="AF2689" i="1"/>
  <c r="AH2689" i="1"/>
  <c r="Z2693" i="1"/>
  <c r="AA2690" i="1"/>
  <c r="AC2690" i="1"/>
  <c r="Y2690" i="1"/>
  <c r="AD2690" i="1"/>
  <c r="T2697" i="1"/>
  <c r="W2691" i="1"/>
  <c r="L2697" i="1"/>
  <c r="M2697" i="1"/>
  <c r="Q2697" i="1"/>
  <c r="S2697" i="1"/>
  <c r="X2691" i="1"/>
  <c r="AE2690" i="1"/>
  <c r="AF2690" i="1"/>
  <c r="AH2690" i="1"/>
  <c r="Z2694" i="1"/>
  <c r="AA2691" i="1"/>
  <c r="AC2691" i="1"/>
  <c r="Y2691" i="1"/>
  <c r="AD2691" i="1"/>
  <c r="T2698" i="1"/>
  <c r="W2692" i="1"/>
  <c r="L2698" i="1"/>
  <c r="M2698" i="1"/>
  <c r="Q2698" i="1"/>
  <c r="S2698" i="1"/>
  <c r="X2692" i="1"/>
  <c r="AE2691" i="1"/>
  <c r="AF2691" i="1"/>
  <c r="AH2691" i="1"/>
  <c r="Z2695" i="1"/>
  <c r="AA2692" i="1"/>
  <c r="AC2692" i="1"/>
  <c r="Y2692" i="1"/>
  <c r="AD2692" i="1"/>
  <c r="T2699" i="1"/>
  <c r="W2693" i="1"/>
  <c r="L2699" i="1"/>
  <c r="M2699" i="1"/>
  <c r="Q2699" i="1"/>
  <c r="S2699" i="1"/>
  <c r="X2693" i="1"/>
  <c r="AE2692" i="1"/>
  <c r="AF2692" i="1"/>
  <c r="AH2692" i="1"/>
  <c r="Z2696" i="1"/>
  <c r="AA2693" i="1"/>
  <c r="AC2693" i="1"/>
  <c r="Y2693" i="1"/>
  <c r="AD2693" i="1"/>
  <c r="T2700" i="1"/>
  <c r="W2694" i="1"/>
  <c r="L2700" i="1"/>
  <c r="M2700" i="1"/>
  <c r="Q2700" i="1"/>
  <c r="S2700" i="1"/>
  <c r="X2694" i="1"/>
  <c r="AE2693" i="1"/>
  <c r="AF2693" i="1"/>
  <c r="AH2693" i="1"/>
  <c r="Z2697" i="1"/>
  <c r="AA2694" i="1"/>
  <c r="AC2694" i="1"/>
  <c r="Y2694" i="1"/>
  <c r="AD2694" i="1"/>
  <c r="T2701" i="1"/>
  <c r="W2695" i="1"/>
  <c r="L2701" i="1"/>
  <c r="M2701" i="1"/>
  <c r="Q2701" i="1"/>
  <c r="S2701" i="1"/>
  <c r="X2695" i="1"/>
  <c r="AE2694" i="1"/>
  <c r="AF2694" i="1"/>
  <c r="AH2694" i="1"/>
  <c r="Z2698" i="1"/>
  <c r="AA2695" i="1"/>
  <c r="AC2695" i="1"/>
  <c r="Y2695" i="1"/>
  <c r="AD2695" i="1"/>
  <c r="T2702" i="1"/>
  <c r="W2696" i="1"/>
  <c r="L2702" i="1"/>
  <c r="M2702" i="1"/>
  <c r="Q2702" i="1"/>
  <c r="S2702" i="1"/>
  <c r="X2696" i="1"/>
  <c r="AE2695" i="1"/>
  <c r="AF2695" i="1"/>
  <c r="AH2695" i="1"/>
  <c r="Z2699" i="1"/>
  <c r="AA2696" i="1"/>
  <c r="AC2696" i="1"/>
  <c r="Y2696" i="1"/>
  <c r="AD2696" i="1"/>
  <c r="T2703" i="1"/>
  <c r="W2697" i="1"/>
  <c r="L2703" i="1"/>
  <c r="M2703" i="1"/>
  <c r="Q2703" i="1"/>
  <c r="S2703" i="1"/>
  <c r="X2697" i="1"/>
  <c r="AE2696" i="1"/>
  <c r="AF2696" i="1"/>
  <c r="AH2696" i="1"/>
  <c r="Z2700" i="1"/>
  <c r="AA2697" i="1"/>
  <c r="AC2697" i="1"/>
  <c r="Y2697" i="1"/>
  <c r="AD2697" i="1"/>
  <c r="T2704" i="1"/>
  <c r="W2698" i="1"/>
  <c r="L2704" i="1"/>
  <c r="M2704" i="1"/>
  <c r="Q2704" i="1"/>
  <c r="S2704" i="1"/>
  <c r="X2698" i="1"/>
  <c r="AE2697" i="1"/>
  <c r="AF2697" i="1"/>
  <c r="AH2697" i="1"/>
  <c r="Z2701" i="1"/>
  <c r="AA2698" i="1"/>
  <c r="AC2698" i="1"/>
  <c r="Y2698" i="1"/>
  <c r="AD2698" i="1"/>
  <c r="T2705" i="1"/>
  <c r="W2699" i="1"/>
  <c r="L2705" i="1"/>
  <c r="M2705" i="1"/>
  <c r="Q2705" i="1"/>
  <c r="S2705" i="1"/>
  <c r="X2699" i="1"/>
  <c r="AE2698" i="1"/>
  <c r="AF2698" i="1"/>
  <c r="AH2698" i="1"/>
  <c r="Z2702" i="1"/>
  <c r="AA2699" i="1"/>
  <c r="AC2699" i="1"/>
  <c r="Y2699" i="1"/>
  <c r="AD2699" i="1"/>
  <c r="T2706" i="1"/>
  <c r="W2700" i="1"/>
  <c r="L2706" i="1"/>
  <c r="M2706" i="1"/>
  <c r="Q2706" i="1"/>
  <c r="S2706" i="1"/>
  <c r="X2700" i="1"/>
  <c r="AE2699" i="1"/>
  <c r="AF2699" i="1"/>
  <c r="AH2699" i="1"/>
  <c r="Z2703" i="1"/>
  <c r="AA2700" i="1"/>
  <c r="AC2700" i="1"/>
  <c r="Y2700" i="1"/>
  <c r="AD2700" i="1"/>
  <c r="T2707" i="1"/>
  <c r="W2701" i="1"/>
  <c r="L2707" i="1"/>
  <c r="M2707" i="1"/>
  <c r="Q2707" i="1"/>
  <c r="S2707" i="1"/>
  <c r="X2701" i="1"/>
  <c r="AE2700" i="1"/>
  <c r="AF2700" i="1"/>
  <c r="AH2700" i="1"/>
  <c r="Z2704" i="1"/>
  <c r="AA2701" i="1"/>
  <c r="AC2701" i="1"/>
  <c r="Y2701" i="1"/>
  <c r="AD2701" i="1"/>
  <c r="T2708" i="1"/>
  <c r="W2702" i="1"/>
  <c r="L2708" i="1"/>
  <c r="M2708" i="1"/>
  <c r="Q2708" i="1"/>
  <c r="S2708" i="1"/>
  <c r="X2702" i="1"/>
  <c r="AE2701" i="1"/>
  <c r="AF2701" i="1"/>
  <c r="AH2701" i="1"/>
  <c r="Z2705" i="1"/>
  <c r="AA2702" i="1"/>
  <c r="AC2702" i="1"/>
  <c r="Y2702" i="1"/>
  <c r="AD2702" i="1"/>
  <c r="T2709" i="1"/>
  <c r="W2703" i="1"/>
  <c r="L2709" i="1"/>
  <c r="M2709" i="1"/>
  <c r="Q2709" i="1"/>
  <c r="S2709" i="1"/>
  <c r="X2703" i="1"/>
  <c r="AE2702" i="1"/>
  <c r="AF2702" i="1"/>
  <c r="AH2702" i="1"/>
  <c r="Z2706" i="1"/>
  <c r="AA2703" i="1"/>
  <c r="AC2703" i="1"/>
  <c r="Y2703" i="1"/>
  <c r="AD2703" i="1"/>
  <c r="T2710" i="1"/>
  <c r="W2704" i="1"/>
  <c r="L2710" i="1"/>
  <c r="M2710" i="1"/>
  <c r="Q2710" i="1"/>
  <c r="S2710" i="1"/>
  <c r="X2704" i="1"/>
  <c r="AE2703" i="1"/>
  <c r="AF2703" i="1"/>
  <c r="AH2703" i="1"/>
  <c r="Z2707" i="1"/>
  <c r="AA2704" i="1"/>
  <c r="AC2704" i="1"/>
  <c r="Y2704" i="1"/>
  <c r="AD2704" i="1"/>
  <c r="T2711" i="1"/>
  <c r="W2705" i="1"/>
  <c r="L2711" i="1"/>
  <c r="M2711" i="1"/>
  <c r="Q2711" i="1"/>
  <c r="S2711" i="1"/>
  <c r="X2705" i="1"/>
  <c r="AE2704" i="1"/>
  <c r="AF2704" i="1"/>
  <c r="AH2704" i="1"/>
  <c r="Z2708" i="1"/>
  <c r="AA2705" i="1"/>
  <c r="AC2705" i="1"/>
  <c r="Y2705" i="1"/>
  <c r="AD2705" i="1"/>
  <c r="T2712" i="1"/>
  <c r="W2706" i="1"/>
  <c r="L2712" i="1"/>
  <c r="M2712" i="1"/>
  <c r="Q2712" i="1"/>
  <c r="S2712" i="1"/>
  <c r="X2706" i="1"/>
  <c r="AE2705" i="1"/>
  <c r="AF2705" i="1"/>
  <c r="AH2705" i="1"/>
  <c r="Z2709" i="1"/>
  <c r="AA2706" i="1"/>
  <c r="AC2706" i="1"/>
  <c r="Y2706" i="1"/>
  <c r="AD2706" i="1"/>
  <c r="T2713" i="1"/>
  <c r="W2707" i="1"/>
  <c r="L2713" i="1"/>
  <c r="M2713" i="1"/>
  <c r="Q2713" i="1"/>
  <c r="S2713" i="1"/>
  <c r="X2707" i="1"/>
  <c r="AE2706" i="1"/>
  <c r="AF2706" i="1"/>
  <c r="AH2706" i="1"/>
  <c r="Z2710" i="1"/>
  <c r="AA2707" i="1"/>
  <c r="AC2707" i="1"/>
  <c r="Y2707" i="1"/>
  <c r="AD2707" i="1"/>
  <c r="T2714" i="1"/>
  <c r="W2708" i="1"/>
  <c r="L2714" i="1"/>
  <c r="M2714" i="1"/>
  <c r="Q2714" i="1"/>
  <c r="S2714" i="1"/>
  <c r="X2708" i="1"/>
  <c r="AE2707" i="1"/>
  <c r="AF2707" i="1"/>
  <c r="AH2707" i="1"/>
  <c r="Z2711" i="1"/>
  <c r="AA2708" i="1"/>
  <c r="AC2708" i="1"/>
  <c r="Y2708" i="1"/>
  <c r="AD2708" i="1"/>
  <c r="T2715" i="1"/>
  <c r="W2709" i="1"/>
  <c r="L2715" i="1"/>
  <c r="M2715" i="1"/>
  <c r="Q2715" i="1"/>
  <c r="S2715" i="1"/>
  <c r="X2709" i="1"/>
  <c r="AE2708" i="1"/>
  <c r="AF2708" i="1"/>
  <c r="AH2708" i="1"/>
  <c r="Z2712" i="1"/>
  <c r="AA2709" i="1"/>
  <c r="AC2709" i="1"/>
  <c r="Y2709" i="1"/>
  <c r="AD2709" i="1"/>
  <c r="T2716" i="1"/>
  <c r="W2710" i="1"/>
  <c r="L2716" i="1"/>
  <c r="M2716" i="1"/>
  <c r="Q2716" i="1"/>
  <c r="S2716" i="1"/>
  <c r="X2710" i="1"/>
  <c r="AE2709" i="1"/>
  <c r="AF2709" i="1"/>
  <c r="AH2709" i="1"/>
  <c r="Z2713" i="1"/>
  <c r="AA2710" i="1"/>
  <c r="AC2710" i="1"/>
  <c r="Y2710" i="1"/>
  <c r="AD2710" i="1"/>
  <c r="T2717" i="1"/>
  <c r="W2711" i="1"/>
  <c r="L2717" i="1"/>
  <c r="M2717" i="1"/>
  <c r="Q2717" i="1"/>
  <c r="S2717" i="1"/>
  <c r="X2711" i="1"/>
  <c r="AE2710" i="1"/>
  <c r="AF2710" i="1"/>
  <c r="AH2710" i="1"/>
  <c r="Z2714" i="1"/>
  <c r="AA2711" i="1"/>
  <c r="AC2711" i="1"/>
  <c r="Y2711" i="1"/>
  <c r="AD2711" i="1"/>
  <c r="T2718" i="1"/>
  <c r="W2712" i="1"/>
  <c r="L2718" i="1"/>
  <c r="M2718" i="1"/>
  <c r="Q2718" i="1"/>
  <c r="S2718" i="1"/>
  <c r="X2712" i="1"/>
  <c r="AE2711" i="1"/>
  <c r="AF2711" i="1"/>
  <c r="AH2711" i="1"/>
  <c r="Z2715" i="1"/>
  <c r="AA2712" i="1"/>
  <c r="AC2712" i="1"/>
  <c r="Y2712" i="1"/>
  <c r="AD2712" i="1"/>
  <c r="T2719" i="1"/>
  <c r="W2713" i="1"/>
  <c r="L2719" i="1"/>
  <c r="M2719" i="1"/>
  <c r="Q2719" i="1"/>
  <c r="S2719" i="1"/>
  <c r="X2713" i="1"/>
  <c r="AE2712" i="1"/>
  <c r="AF2712" i="1"/>
  <c r="AH2712" i="1"/>
  <c r="Z2716" i="1"/>
  <c r="AA2713" i="1"/>
  <c r="AC2713" i="1"/>
  <c r="Y2713" i="1"/>
  <c r="AD2713" i="1"/>
  <c r="T2720" i="1"/>
  <c r="W2714" i="1"/>
  <c r="L2720" i="1"/>
  <c r="M2720" i="1"/>
  <c r="Q2720" i="1"/>
  <c r="S2720" i="1"/>
  <c r="X2714" i="1"/>
  <c r="AE2713" i="1"/>
  <c r="AF2713" i="1"/>
  <c r="AH2713" i="1"/>
  <c r="Z2717" i="1"/>
  <c r="AA2714" i="1"/>
  <c r="AC2714" i="1"/>
  <c r="Y2714" i="1"/>
  <c r="AD2714" i="1"/>
  <c r="T2721" i="1"/>
  <c r="W2715" i="1"/>
  <c r="L2721" i="1"/>
  <c r="M2721" i="1"/>
  <c r="Q2721" i="1"/>
  <c r="S2721" i="1"/>
  <c r="X2715" i="1"/>
  <c r="AE2714" i="1"/>
  <c r="AF2714" i="1"/>
  <c r="AH2714" i="1"/>
  <c r="Z2718" i="1"/>
  <c r="AA2715" i="1"/>
  <c r="AC2715" i="1"/>
  <c r="Y2715" i="1"/>
  <c r="AD2715" i="1"/>
  <c r="T2722" i="1"/>
  <c r="W2716" i="1"/>
  <c r="L2722" i="1"/>
  <c r="M2722" i="1"/>
  <c r="Q2722" i="1"/>
  <c r="S2722" i="1"/>
  <c r="X2716" i="1"/>
  <c r="AE2715" i="1"/>
  <c r="AF2715" i="1"/>
  <c r="AH2715" i="1"/>
  <c r="Z2719" i="1"/>
  <c r="AA2716" i="1"/>
  <c r="AC2716" i="1"/>
  <c r="Y2716" i="1"/>
  <c r="AD2716" i="1"/>
  <c r="T2723" i="1"/>
  <c r="W2717" i="1"/>
  <c r="L2723" i="1"/>
  <c r="M2723" i="1"/>
  <c r="Q2723" i="1"/>
  <c r="S2723" i="1"/>
  <c r="X2717" i="1"/>
  <c r="AE2716" i="1"/>
  <c r="AF2716" i="1"/>
  <c r="AH2716" i="1"/>
  <c r="Z2720" i="1"/>
  <c r="AA2717" i="1"/>
  <c r="AC2717" i="1"/>
  <c r="Y2717" i="1"/>
  <c r="AD2717" i="1"/>
  <c r="T2724" i="1"/>
  <c r="W2718" i="1"/>
  <c r="L2724" i="1"/>
  <c r="M2724" i="1"/>
  <c r="Q2724" i="1"/>
  <c r="S2724" i="1"/>
  <c r="X2718" i="1"/>
  <c r="AE2717" i="1"/>
  <c r="AF2717" i="1"/>
  <c r="AH2717" i="1"/>
  <c r="Z2721" i="1"/>
  <c r="AA2718" i="1"/>
  <c r="AC2718" i="1"/>
  <c r="Y2718" i="1"/>
  <c r="AD2718" i="1"/>
  <c r="T2725" i="1"/>
  <c r="W2719" i="1"/>
  <c r="L2725" i="1"/>
  <c r="M2725" i="1"/>
  <c r="Q2725" i="1"/>
  <c r="S2725" i="1"/>
  <c r="X2719" i="1"/>
  <c r="AE2718" i="1"/>
  <c r="AF2718" i="1"/>
  <c r="AH2718" i="1"/>
  <c r="Z2722" i="1"/>
  <c r="AA2719" i="1"/>
  <c r="AC2719" i="1"/>
  <c r="Y2719" i="1"/>
  <c r="AD2719" i="1"/>
  <c r="T2726" i="1"/>
  <c r="W2720" i="1"/>
  <c r="L2726" i="1"/>
  <c r="M2726" i="1"/>
  <c r="Q2726" i="1"/>
  <c r="S2726" i="1"/>
  <c r="X2720" i="1"/>
  <c r="AE2719" i="1"/>
  <c r="AF2719" i="1"/>
  <c r="AH2719" i="1"/>
  <c r="Z2723" i="1"/>
  <c r="AA2720" i="1"/>
  <c r="AC2720" i="1"/>
  <c r="Y2720" i="1"/>
  <c r="AD2720" i="1"/>
  <c r="T2727" i="1"/>
  <c r="W2721" i="1"/>
  <c r="L2727" i="1"/>
  <c r="M2727" i="1"/>
  <c r="Q2727" i="1"/>
  <c r="S2727" i="1"/>
  <c r="X2721" i="1"/>
  <c r="AE2720" i="1"/>
  <c r="AF2720" i="1"/>
  <c r="AH2720" i="1"/>
  <c r="Z2724" i="1"/>
  <c r="AA2721" i="1"/>
  <c r="AC2721" i="1"/>
  <c r="Y2721" i="1"/>
  <c r="AD2721" i="1"/>
  <c r="T2728" i="1"/>
  <c r="W2722" i="1"/>
  <c r="L2728" i="1"/>
  <c r="M2728" i="1"/>
  <c r="Q2728" i="1"/>
  <c r="S2728" i="1"/>
  <c r="X2722" i="1"/>
  <c r="AE2721" i="1"/>
  <c r="AF2721" i="1"/>
  <c r="AH2721" i="1"/>
  <c r="Z2725" i="1"/>
  <c r="AA2722" i="1"/>
  <c r="AC2722" i="1"/>
  <c r="Y2722" i="1"/>
  <c r="AD2722" i="1"/>
  <c r="T2729" i="1"/>
  <c r="W2723" i="1"/>
  <c r="L2729" i="1"/>
  <c r="M2729" i="1"/>
  <c r="Q2729" i="1"/>
  <c r="S2729" i="1"/>
  <c r="X2723" i="1"/>
  <c r="AE2722" i="1"/>
  <c r="AF2722" i="1"/>
  <c r="AH2722" i="1"/>
  <c r="Z2726" i="1"/>
  <c r="AA2723" i="1"/>
  <c r="AC2723" i="1"/>
  <c r="Y2723" i="1"/>
  <c r="AD2723" i="1"/>
  <c r="T2730" i="1"/>
  <c r="W2724" i="1"/>
  <c r="L2730" i="1"/>
  <c r="M2730" i="1"/>
  <c r="Q2730" i="1"/>
  <c r="S2730" i="1"/>
  <c r="X2724" i="1"/>
  <c r="AE2723" i="1"/>
  <c r="AF2723" i="1"/>
  <c r="AH2723" i="1"/>
  <c r="Z2727" i="1"/>
  <c r="AA2724" i="1"/>
  <c r="AC2724" i="1"/>
  <c r="Y2724" i="1"/>
  <c r="AD2724" i="1"/>
  <c r="T2731" i="1"/>
  <c r="W2725" i="1"/>
  <c r="L2731" i="1"/>
  <c r="M2731" i="1"/>
  <c r="Q2731" i="1"/>
  <c r="S2731" i="1"/>
  <c r="X2725" i="1"/>
  <c r="AE2724" i="1"/>
  <c r="AF2724" i="1"/>
  <c r="AH2724" i="1"/>
  <c r="Z2728" i="1"/>
  <c r="AA2725" i="1"/>
  <c r="AC2725" i="1"/>
  <c r="Y2725" i="1"/>
  <c r="AD2725" i="1"/>
  <c r="T2732" i="1"/>
  <c r="W2726" i="1"/>
  <c r="L2732" i="1"/>
  <c r="M2732" i="1"/>
  <c r="Q2732" i="1"/>
  <c r="S2732" i="1"/>
  <c r="X2726" i="1"/>
  <c r="AE2725" i="1"/>
  <c r="AF2725" i="1"/>
  <c r="AH2725" i="1"/>
  <c r="Z2729" i="1"/>
  <c r="AA2726" i="1"/>
  <c r="AC2726" i="1"/>
  <c r="Y2726" i="1"/>
  <c r="AD2726" i="1"/>
  <c r="T2733" i="1"/>
  <c r="W2727" i="1"/>
  <c r="L2733" i="1"/>
  <c r="M2733" i="1"/>
  <c r="Q2733" i="1"/>
  <c r="S2733" i="1"/>
  <c r="X2727" i="1"/>
  <c r="AE2726" i="1"/>
  <c r="AF2726" i="1"/>
  <c r="AH2726" i="1"/>
  <c r="Z2730" i="1"/>
  <c r="AA2727" i="1"/>
  <c r="AC2727" i="1"/>
  <c r="Y2727" i="1"/>
  <c r="AD2727" i="1"/>
  <c r="T2734" i="1"/>
  <c r="W2728" i="1"/>
  <c r="L2734" i="1"/>
  <c r="M2734" i="1"/>
  <c r="Q2734" i="1"/>
  <c r="S2734" i="1"/>
  <c r="X2728" i="1"/>
  <c r="AE2727" i="1"/>
  <c r="AF2727" i="1"/>
  <c r="AH2727" i="1"/>
  <c r="Z2731" i="1"/>
  <c r="AA2728" i="1"/>
  <c r="AC2728" i="1"/>
  <c r="Y2728" i="1"/>
  <c r="AD2728" i="1"/>
  <c r="T2735" i="1"/>
  <c r="W2729" i="1"/>
  <c r="L2735" i="1"/>
  <c r="M2735" i="1"/>
  <c r="Q2735" i="1"/>
  <c r="S2735" i="1"/>
  <c r="X2729" i="1"/>
  <c r="AE2728" i="1"/>
  <c r="AF2728" i="1"/>
  <c r="AH2728" i="1"/>
  <c r="Z2732" i="1"/>
  <c r="AA2729" i="1"/>
  <c r="AC2729" i="1"/>
  <c r="Y2729" i="1"/>
  <c r="AD2729" i="1"/>
  <c r="T2736" i="1"/>
  <c r="W2730" i="1"/>
  <c r="L2736" i="1"/>
  <c r="M2736" i="1"/>
  <c r="Q2736" i="1"/>
  <c r="S2736" i="1"/>
  <c r="X2730" i="1"/>
  <c r="AE2729" i="1"/>
  <c r="AF2729" i="1"/>
  <c r="AH2729" i="1"/>
  <c r="Z2733" i="1"/>
  <c r="AA2730" i="1"/>
  <c r="AC2730" i="1"/>
  <c r="Y2730" i="1"/>
  <c r="AD2730" i="1"/>
  <c r="T2737" i="1"/>
  <c r="W2731" i="1"/>
  <c r="L2737" i="1"/>
  <c r="M2737" i="1"/>
  <c r="Q2737" i="1"/>
  <c r="S2737" i="1"/>
  <c r="X2731" i="1"/>
  <c r="AE2730" i="1"/>
  <c r="AF2730" i="1"/>
  <c r="AH2730" i="1"/>
  <c r="Z2734" i="1"/>
  <c r="AA2731" i="1"/>
  <c r="AC2731" i="1"/>
  <c r="Y2731" i="1"/>
  <c r="AD2731" i="1"/>
  <c r="T2738" i="1"/>
  <c r="W2732" i="1"/>
  <c r="L2738" i="1"/>
  <c r="M2738" i="1"/>
  <c r="Q2738" i="1"/>
  <c r="S2738" i="1"/>
  <c r="X2732" i="1"/>
  <c r="AE2731" i="1"/>
  <c r="AF2731" i="1"/>
  <c r="AH2731" i="1"/>
  <c r="Z2735" i="1"/>
  <c r="AA2732" i="1"/>
  <c r="AC2732" i="1"/>
  <c r="Y2732" i="1"/>
  <c r="AD2732" i="1"/>
  <c r="T2739" i="1"/>
  <c r="W2733" i="1"/>
  <c r="L2739" i="1"/>
  <c r="M2739" i="1"/>
  <c r="Q2739" i="1"/>
  <c r="S2739" i="1"/>
  <c r="X2733" i="1"/>
  <c r="AE2732" i="1"/>
  <c r="AF2732" i="1"/>
  <c r="AH2732" i="1"/>
  <c r="Z2736" i="1"/>
  <c r="AA2733" i="1"/>
  <c r="AC2733" i="1"/>
  <c r="Y2733" i="1"/>
  <c r="AD2733" i="1"/>
  <c r="T2740" i="1"/>
  <c r="W2734" i="1"/>
  <c r="L2740" i="1"/>
  <c r="M2740" i="1"/>
  <c r="Q2740" i="1"/>
  <c r="S2740" i="1"/>
  <c r="X2734" i="1"/>
  <c r="AE2733" i="1"/>
  <c r="AF2733" i="1"/>
  <c r="AH2733" i="1"/>
  <c r="Z2737" i="1"/>
  <c r="AA2734" i="1"/>
  <c r="AC2734" i="1"/>
  <c r="Y2734" i="1"/>
  <c r="AD2734" i="1"/>
  <c r="T2741" i="1"/>
  <c r="W2735" i="1"/>
  <c r="L2741" i="1"/>
  <c r="M2741" i="1"/>
  <c r="Q2741" i="1"/>
  <c r="S2741" i="1"/>
  <c r="X2735" i="1"/>
  <c r="AE2734" i="1"/>
  <c r="AF2734" i="1"/>
  <c r="AH2734" i="1"/>
  <c r="Z2738" i="1"/>
  <c r="AA2735" i="1"/>
  <c r="AC2735" i="1"/>
  <c r="Y2735" i="1"/>
  <c r="AD2735" i="1"/>
  <c r="T2742" i="1"/>
  <c r="W2736" i="1"/>
  <c r="L2742" i="1"/>
  <c r="M2742" i="1"/>
  <c r="Q2742" i="1"/>
  <c r="S2742" i="1"/>
  <c r="X2736" i="1"/>
  <c r="AE2735" i="1"/>
  <c r="AF2735" i="1"/>
  <c r="AH2735" i="1"/>
  <c r="Z2739" i="1"/>
  <c r="AA2736" i="1"/>
  <c r="AC2736" i="1"/>
  <c r="Y2736" i="1"/>
  <c r="AD2736" i="1"/>
  <c r="T2743" i="1"/>
  <c r="W2737" i="1"/>
  <c r="L2743" i="1"/>
  <c r="M2743" i="1"/>
  <c r="Q2743" i="1"/>
  <c r="S2743" i="1"/>
  <c r="X2737" i="1"/>
  <c r="AE2736" i="1"/>
  <c r="AF2736" i="1"/>
  <c r="AH2736" i="1"/>
  <c r="Z2740" i="1"/>
  <c r="AA2737" i="1"/>
  <c r="AC2737" i="1"/>
  <c r="Y2737" i="1"/>
  <c r="AD2737" i="1"/>
  <c r="T2744" i="1"/>
  <c r="W2738" i="1"/>
  <c r="L2744" i="1"/>
  <c r="M2744" i="1"/>
  <c r="Q2744" i="1"/>
  <c r="S2744" i="1"/>
  <c r="X2738" i="1"/>
  <c r="AE2737" i="1"/>
  <c r="AF2737" i="1"/>
  <c r="AH2737" i="1"/>
  <c r="Z2741" i="1"/>
  <c r="AA2738" i="1"/>
  <c r="AC2738" i="1"/>
  <c r="Y2738" i="1"/>
  <c r="AD2738" i="1"/>
  <c r="T2745" i="1"/>
  <c r="W2739" i="1"/>
  <c r="L2745" i="1"/>
  <c r="M2745" i="1"/>
  <c r="Q2745" i="1"/>
  <c r="S2745" i="1"/>
  <c r="X2739" i="1"/>
  <c r="AE2738" i="1"/>
  <c r="AF2738" i="1"/>
  <c r="AH2738" i="1"/>
  <c r="Z2742" i="1"/>
  <c r="AA2739" i="1"/>
  <c r="AC2739" i="1"/>
  <c r="Y2739" i="1"/>
  <c r="AD2739" i="1"/>
  <c r="T2746" i="1"/>
  <c r="W2740" i="1"/>
  <c r="L2746" i="1"/>
  <c r="M2746" i="1"/>
  <c r="Q2746" i="1"/>
  <c r="S2746" i="1"/>
  <c r="X2740" i="1"/>
  <c r="AE2739" i="1"/>
  <c r="AF2739" i="1"/>
  <c r="AH2739" i="1"/>
  <c r="Z2743" i="1"/>
  <c r="AA2740" i="1"/>
  <c r="AC2740" i="1"/>
  <c r="Y2740" i="1"/>
  <c r="AD2740" i="1"/>
  <c r="T2747" i="1"/>
  <c r="W2741" i="1"/>
  <c r="L2747" i="1"/>
  <c r="M2747" i="1"/>
  <c r="Q2747" i="1"/>
  <c r="S2747" i="1"/>
  <c r="X2741" i="1"/>
  <c r="AE2740" i="1"/>
  <c r="AF2740" i="1"/>
  <c r="AH2740" i="1"/>
  <c r="Z2744" i="1"/>
  <c r="AA2741" i="1"/>
  <c r="AC2741" i="1"/>
  <c r="Y2741" i="1"/>
  <c r="AD2741" i="1"/>
  <c r="T2748" i="1"/>
  <c r="W2742" i="1"/>
  <c r="L2748" i="1"/>
  <c r="M2748" i="1"/>
  <c r="Q2748" i="1"/>
  <c r="S2748" i="1"/>
  <c r="X2742" i="1"/>
  <c r="AE2741" i="1"/>
  <c r="AF2741" i="1"/>
  <c r="AH2741" i="1"/>
  <c r="Z2745" i="1"/>
  <c r="AA2742" i="1"/>
  <c r="AC2742" i="1"/>
  <c r="Y2742" i="1"/>
  <c r="AD2742" i="1"/>
  <c r="T2749" i="1"/>
  <c r="W2743" i="1"/>
  <c r="L2749" i="1"/>
  <c r="M2749" i="1"/>
  <c r="Q2749" i="1"/>
  <c r="S2749" i="1"/>
  <c r="X2743" i="1"/>
  <c r="AE2742" i="1"/>
  <c r="AF2742" i="1"/>
  <c r="AH2742" i="1"/>
  <c r="Z2746" i="1"/>
  <c r="AA2743" i="1"/>
  <c r="AC2743" i="1"/>
  <c r="Y2743" i="1"/>
  <c r="AD2743" i="1"/>
  <c r="T2750" i="1"/>
  <c r="W2744" i="1"/>
  <c r="L2750" i="1"/>
  <c r="M2750" i="1"/>
  <c r="Q2750" i="1"/>
  <c r="S2750" i="1"/>
  <c r="X2744" i="1"/>
  <c r="AE2743" i="1"/>
  <c r="AF2743" i="1"/>
  <c r="AH2743" i="1"/>
  <c r="Z2747" i="1"/>
  <c r="AA2744" i="1"/>
  <c r="AC2744" i="1"/>
  <c r="Y2744" i="1"/>
  <c r="AD2744" i="1"/>
  <c r="T2751" i="1"/>
  <c r="W2745" i="1"/>
  <c r="L2751" i="1"/>
  <c r="M2751" i="1"/>
  <c r="Q2751" i="1"/>
  <c r="S2751" i="1"/>
  <c r="X2745" i="1"/>
  <c r="AE2744" i="1"/>
  <c r="AF2744" i="1"/>
  <c r="AH2744" i="1"/>
  <c r="Z2748" i="1"/>
  <c r="AA2745" i="1"/>
  <c r="AC2745" i="1"/>
  <c r="Y2745" i="1"/>
  <c r="AD2745" i="1"/>
  <c r="T2752" i="1"/>
  <c r="W2746" i="1"/>
  <c r="L2752" i="1"/>
  <c r="M2752" i="1"/>
  <c r="Q2752" i="1"/>
  <c r="S2752" i="1"/>
  <c r="X2746" i="1"/>
  <c r="AE2745" i="1"/>
  <c r="AF2745" i="1"/>
  <c r="AH2745" i="1"/>
  <c r="Z2749" i="1"/>
  <c r="AA2746" i="1"/>
  <c r="AC2746" i="1"/>
  <c r="Y2746" i="1"/>
  <c r="AD2746" i="1"/>
  <c r="T2753" i="1"/>
  <c r="W2747" i="1"/>
  <c r="L2753" i="1"/>
  <c r="M2753" i="1"/>
  <c r="Q2753" i="1"/>
  <c r="S2753" i="1"/>
  <c r="X2747" i="1"/>
  <c r="AE2746" i="1"/>
  <c r="AF2746" i="1"/>
  <c r="AH2746" i="1"/>
  <c r="Z2750" i="1"/>
  <c r="AA2747" i="1"/>
  <c r="AC2747" i="1"/>
  <c r="Y2747" i="1"/>
  <c r="AD2747" i="1"/>
  <c r="T2754" i="1"/>
  <c r="W2748" i="1"/>
  <c r="L2754" i="1"/>
  <c r="M2754" i="1"/>
  <c r="Q2754" i="1"/>
  <c r="S2754" i="1"/>
  <c r="X2748" i="1"/>
  <c r="AE2747" i="1"/>
  <c r="AF2747" i="1"/>
  <c r="AH2747" i="1"/>
  <c r="Z2751" i="1"/>
  <c r="AA2748" i="1"/>
  <c r="AC2748" i="1"/>
  <c r="Y2748" i="1"/>
  <c r="AD2748" i="1"/>
  <c r="T2755" i="1"/>
  <c r="W2749" i="1"/>
  <c r="L2755" i="1"/>
  <c r="M2755" i="1"/>
  <c r="Q2755" i="1"/>
  <c r="S2755" i="1"/>
  <c r="X2749" i="1"/>
  <c r="AE2748" i="1"/>
  <c r="AF2748" i="1"/>
  <c r="AH2748" i="1"/>
  <c r="Z2752" i="1"/>
  <c r="AA2749" i="1"/>
  <c r="AC2749" i="1"/>
  <c r="Y2749" i="1"/>
  <c r="AD2749" i="1"/>
  <c r="T2756" i="1"/>
  <c r="W2750" i="1"/>
  <c r="L2756" i="1"/>
  <c r="M2756" i="1"/>
  <c r="Q2756" i="1"/>
  <c r="S2756" i="1"/>
  <c r="X2750" i="1"/>
  <c r="AE2749" i="1"/>
  <c r="AF2749" i="1"/>
  <c r="AH2749" i="1"/>
  <c r="Z2753" i="1"/>
  <c r="AA2750" i="1"/>
  <c r="AC2750" i="1"/>
  <c r="Y2750" i="1"/>
  <c r="AD2750" i="1"/>
  <c r="T2757" i="1"/>
  <c r="W2751" i="1"/>
  <c r="L2757" i="1"/>
  <c r="M2757" i="1"/>
  <c r="Q2757" i="1"/>
  <c r="S2757" i="1"/>
  <c r="X2751" i="1"/>
  <c r="AE2750" i="1"/>
  <c r="AF2750" i="1"/>
  <c r="AH2750" i="1"/>
  <c r="Z2754" i="1"/>
  <c r="AA2751" i="1"/>
  <c r="AC2751" i="1"/>
  <c r="Y2751" i="1"/>
  <c r="AD2751" i="1"/>
  <c r="T2758" i="1"/>
  <c r="W2752" i="1"/>
  <c r="L2758" i="1"/>
  <c r="M2758" i="1"/>
  <c r="Q2758" i="1"/>
  <c r="S2758" i="1"/>
  <c r="X2752" i="1"/>
  <c r="AE2751" i="1"/>
  <c r="AF2751" i="1"/>
  <c r="AH2751" i="1"/>
  <c r="Z2755" i="1"/>
  <c r="AA2752" i="1"/>
  <c r="AC2752" i="1"/>
  <c r="Y2752" i="1"/>
  <c r="AD2752" i="1"/>
  <c r="T2759" i="1"/>
  <c r="W2753" i="1"/>
  <c r="L2759" i="1"/>
  <c r="M2759" i="1"/>
  <c r="Q2759" i="1"/>
  <c r="S2759" i="1"/>
  <c r="X2753" i="1"/>
  <c r="AE2752" i="1"/>
  <c r="AF2752" i="1"/>
  <c r="AH2752" i="1"/>
  <c r="Z2756" i="1"/>
  <c r="AA2753" i="1"/>
  <c r="AC2753" i="1"/>
  <c r="Y2753" i="1"/>
  <c r="AD2753" i="1"/>
  <c r="T2760" i="1"/>
  <c r="W2754" i="1"/>
  <c r="L2760" i="1"/>
  <c r="M2760" i="1"/>
  <c r="Q2760" i="1"/>
  <c r="S2760" i="1"/>
  <c r="X2754" i="1"/>
  <c r="AE2753" i="1"/>
  <c r="AF2753" i="1"/>
  <c r="AH2753" i="1"/>
  <c r="Z2757" i="1"/>
  <c r="AA2754" i="1"/>
  <c r="AC2754" i="1"/>
  <c r="Y2754" i="1"/>
  <c r="AD2754" i="1"/>
  <c r="T2761" i="1"/>
  <c r="W2755" i="1"/>
  <c r="L2761" i="1"/>
  <c r="M2761" i="1"/>
  <c r="Q2761" i="1"/>
  <c r="S2761" i="1"/>
  <c r="X2755" i="1"/>
  <c r="AE2754" i="1"/>
  <c r="AF2754" i="1"/>
  <c r="AH2754" i="1"/>
  <c r="Z2758" i="1"/>
  <c r="AA2755" i="1"/>
  <c r="AC2755" i="1"/>
  <c r="Y2755" i="1"/>
  <c r="AD2755" i="1"/>
  <c r="T2762" i="1"/>
  <c r="W2756" i="1"/>
  <c r="L2762" i="1"/>
  <c r="M2762" i="1"/>
  <c r="Q2762" i="1"/>
  <c r="S2762" i="1"/>
  <c r="X2756" i="1"/>
  <c r="AE2755" i="1"/>
  <c r="AF2755" i="1"/>
  <c r="AH2755" i="1"/>
  <c r="Z2759" i="1"/>
  <c r="AA2756" i="1"/>
  <c r="AC2756" i="1"/>
  <c r="Y2756" i="1"/>
  <c r="AD2756" i="1"/>
  <c r="T2763" i="1"/>
  <c r="W2757" i="1"/>
  <c r="L2763" i="1"/>
  <c r="M2763" i="1"/>
  <c r="Q2763" i="1"/>
  <c r="S2763" i="1"/>
  <c r="X2757" i="1"/>
  <c r="AE2756" i="1"/>
  <c r="AF2756" i="1"/>
  <c r="AH2756" i="1"/>
  <c r="Z2760" i="1"/>
  <c r="AA2757" i="1"/>
  <c r="AC2757" i="1"/>
  <c r="Y2757" i="1"/>
  <c r="AD2757" i="1"/>
  <c r="T2764" i="1"/>
  <c r="W2758" i="1"/>
  <c r="L2764" i="1"/>
  <c r="M2764" i="1"/>
  <c r="Q2764" i="1"/>
  <c r="S2764" i="1"/>
  <c r="X2758" i="1"/>
  <c r="AE2757" i="1"/>
  <c r="AF2757" i="1"/>
  <c r="AH2757" i="1"/>
  <c r="Z2761" i="1"/>
  <c r="AA2758" i="1"/>
  <c r="AC2758" i="1"/>
  <c r="Y2758" i="1"/>
  <c r="AD2758" i="1"/>
  <c r="T2765" i="1"/>
  <c r="W2759" i="1"/>
  <c r="L2765" i="1"/>
  <c r="M2765" i="1"/>
  <c r="Q2765" i="1"/>
  <c r="S2765" i="1"/>
  <c r="X2759" i="1"/>
  <c r="AE2758" i="1"/>
  <c r="AF2758" i="1"/>
  <c r="AH2758" i="1"/>
  <c r="Z2762" i="1"/>
  <c r="AA2759" i="1"/>
  <c r="AC2759" i="1"/>
  <c r="Y2759" i="1"/>
  <c r="AD2759" i="1"/>
  <c r="T2766" i="1"/>
  <c r="W2760" i="1"/>
  <c r="L2766" i="1"/>
  <c r="M2766" i="1"/>
  <c r="Q2766" i="1"/>
  <c r="S2766" i="1"/>
  <c r="X2760" i="1"/>
  <c r="AE2759" i="1"/>
  <c r="AF2759" i="1"/>
  <c r="AH2759" i="1"/>
  <c r="Z2763" i="1"/>
  <c r="AA2760" i="1"/>
  <c r="AC2760" i="1"/>
  <c r="Y2760" i="1"/>
  <c r="AD2760" i="1"/>
  <c r="T2767" i="1"/>
  <c r="W2761" i="1"/>
  <c r="L2767" i="1"/>
  <c r="M2767" i="1"/>
  <c r="Q2767" i="1"/>
  <c r="S2767" i="1"/>
  <c r="X2761" i="1"/>
  <c r="AE2760" i="1"/>
  <c r="AF2760" i="1"/>
  <c r="AH2760" i="1"/>
  <c r="Z2764" i="1"/>
  <c r="AA2761" i="1"/>
  <c r="AC2761" i="1"/>
  <c r="Y2761" i="1"/>
  <c r="AD2761" i="1"/>
  <c r="T2768" i="1"/>
  <c r="W2762" i="1"/>
  <c r="L2768" i="1"/>
  <c r="M2768" i="1"/>
  <c r="Q2768" i="1"/>
  <c r="S2768" i="1"/>
  <c r="X2762" i="1"/>
  <c r="AE2761" i="1"/>
  <c r="AF2761" i="1"/>
  <c r="AH2761" i="1"/>
  <c r="Z2765" i="1"/>
  <c r="AA2762" i="1"/>
  <c r="AC2762" i="1"/>
  <c r="Y2762" i="1"/>
  <c r="AD2762" i="1"/>
  <c r="T2769" i="1"/>
  <c r="W2763" i="1"/>
  <c r="L2769" i="1"/>
  <c r="M2769" i="1"/>
  <c r="Q2769" i="1"/>
  <c r="S2769" i="1"/>
  <c r="X2763" i="1"/>
  <c r="AE2762" i="1"/>
  <c r="AF2762" i="1"/>
  <c r="AH2762" i="1"/>
  <c r="Z2766" i="1"/>
  <c r="AA2763" i="1"/>
  <c r="AC2763" i="1"/>
  <c r="Y2763" i="1"/>
  <c r="AD2763" i="1"/>
  <c r="T2770" i="1"/>
  <c r="W2764" i="1"/>
  <c r="L2770" i="1"/>
  <c r="M2770" i="1"/>
  <c r="Q2770" i="1"/>
  <c r="S2770" i="1"/>
  <c r="X2764" i="1"/>
  <c r="AE2763" i="1"/>
  <c r="AF2763" i="1"/>
  <c r="AH2763" i="1"/>
  <c r="Z2767" i="1"/>
  <c r="AA2764" i="1"/>
  <c r="AC2764" i="1"/>
  <c r="Y2764" i="1"/>
  <c r="AD2764" i="1"/>
  <c r="T2771" i="1"/>
  <c r="W2765" i="1"/>
  <c r="L2771" i="1"/>
  <c r="M2771" i="1"/>
  <c r="Q2771" i="1"/>
  <c r="S2771" i="1"/>
  <c r="X2765" i="1"/>
  <c r="AE2764" i="1"/>
  <c r="AF2764" i="1"/>
  <c r="AH2764" i="1"/>
  <c r="Z2768" i="1"/>
  <c r="AA2765" i="1"/>
  <c r="AC2765" i="1"/>
  <c r="Y2765" i="1"/>
  <c r="AD2765" i="1"/>
  <c r="T2772" i="1"/>
  <c r="W2766" i="1"/>
  <c r="L2772" i="1"/>
  <c r="M2772" i="1"/>
  <c r="Q2772" i="1"/>
  <c r="S2772" i="1"/>
  <c r="X2766" i="1"/>
  <c r="AE2765" i="1"/>
  <c r="AF2765" i="1"/>
  <c r="AH2765" i="1"/>
  <c r="Z2769" i="1"/>
  <c r="AA2766" i="1"/>
  <c r="AC2766" i="1"/>
  <c r="Y2766" i="1"/>
  <c r="AD2766" i="1"/>
  <c r="T2773" i="1"/>
  <c r="W2767" i="1"/>
  <c r="L2773" i="1"/>
  <c r="M2773" i="1"/>
  <c r="Q2773" i="1"/>
  <c r="S2773" i="1"/>
  <c r="X2767" i="1"/>
  <c r="AE2766" i="1"/>
  <c r="AF2766" i="1"/>
  <c r="AH2766" i="1"/>
  <c r="Z2770" i="1"/>
  <c r="AA2767" i="1"/>
  <c r="AC2767" i="1"/>
  <c r="Y2767" i="1"/>
  <c r="AD2767" i="1"/>
  <c r="T2774" i="1"/>
  <c r="W2768" i="1"/>
  <c r="L2774" i="1"/>
  <c r="M2774" i="1"/>
  <c r="Q2774" i="1"/>
  <c r="S2774" i="1"/>
  <c r="X2768" i="1"/>
  <c r="AE2767" i="1"/>
  <c r="AF2767" i="1"/>
  <c r="AH2767" i="1"/>
  <c r="Z2771" i="1"/>
  <c r="AA2768" i="1"/>
  <c r="AC2768" i="1"/>
  <c r="Y2768" i="1"/>
  <c r="AD2768" i="1"/>
  <c r="T2775" i="1"/>
  <c r="W2769" i="1"/>
  <c r="L2775" i="1"/>
  <c r="M2775" i="1"/>
  <c r="Q2775" i="1"/>
  <c r="S2775" i="1"/>
  <c r="X2769" i="1"/>
  <c r="AE2768" i="1"/>
  <c r="AF2768" i="1"/>
  <c r="AH2768" i="1"/>
  <c r="Z2772" i="1"/>
  <c r="AA2769" i="1"/>
  <c r="AC2769" i="1"/>
  <c r="Y2769" i="1"/>
  <c r="AD2769" i="1"/>
  <c r="T2776" i="1"/>
  <c r="W2770" i="1"/>
  <c r="L2776" i="1"/>
  <c r="M2776" i="1"/>
  <c r="Q2776" i="1"/>
  <c r="S2776" i="1"/>
  <c r="X2770" i="1"/>
  <c r="AE2769" i="1"/>
  <c r="AF2769" i="1"/>
  <c r="AH2769" i="1"/>
  <c r="Z2773" i="1"/>
  <c r="AA2770" i="1"/>
  <c r="AC2770" i="1"/>
  <c r="Y2770" i="1"/>
  <c r="AD2770" i="1"/>
  <c r="T2777" i="1"/>
  <c r="W2771" i="1"/>
  <c r="L2777" i="1"/>
  <c r="M2777" i="1"/>
  <c r="Q2777" i="1"/>
  <c r="S2777" i="1"/>
  <c r="X2771" i="1"/>
  <c r="AE2770" i="1"/>
  <c r="AF2770" i="1"/>
  <c r="AH2770" i="1"/>
  <c r="Z2774" i="1"/>
  <c r="AA2771" i="1"/>
  <c r="AC2771" i="1"/>
  <c r="Y2771" i="1"/>
  <c r="AD2771" i="1"/>
  <c r="T2778" i="1"/>
  <c r="W2772" i="1"/>
  <c r="L2778" i="1"/>
  <c r="M2778" i="1"/>
  <c r="Q2778" i="1"/>
  <c r="S2778" i="1"/>
  <c r="X2772" i="1"/>
  <c r="AE2771" i="1"/>
  <c r="AF2771" i="1"/>
  <c r="AH2771" i="1"/>
  <c r="Z2775" i="1"/>
  <c r="AA2772" i="1"/>
  <c r="AC2772" i="1"/>
  <c r="Y2772" i="1"/>
  <c r="AD2772" i="1"/>
  <c r="T2779" i="1"/>
  <c r="W2773" i="1"/>
  <c r="L2779" i="1"/>
  <c r="M2779" i="1"/>
  <c r="Q2779" i="1"/>
  <c r="S2779" i="1"/>
  <c r="X2773" i="1"/>
  <c r="AE2772" i="1"/>
  <c r="AF2772" i="1"/>
  <c r="AH2772" i="1"/>
  <c r="Z2776" i="1"/>
  <c r="AA2773" i="1"/>
  <c r="AC2773" i="1"/>
  <c r="Y2773" i="1"/>
  <c r="AD2773" i="1"/>
  <c r="T2780" i="1"/>
  <c r="W2774" i="1"/>
  <c r="L2780" i="1"/>
  <c r="M2780" i="1"/>
  <c r="Q2780" i="1"/>
  <c r="S2780" i="1"/>
  <c r="X2774" i="1"/>
  <c r="AE2773" i="1"/>
  <c r="AF2773" i="1"/>
  <c r="AH2773" i="1"/>
  <c r="Z2777" i="1"/>
  <c r="AA2774" i="1"/>
  <c r="AC2774" i="1"/>
  <c r="Y2774" i="1"/>
  <c r="AD2774" i="1"/>
  <c r="T2781" i="1"/>
  <c r="W2775" i="1"/>
  <c r="L2781" i="1"/>
  <c r="M2781" i="1"/>
  <c r="Q2781" i="1"/>
  <c r="S2781" i="1"/>
  <c r="X2775" i="1"/>
  <c r="AE2774" i="1"/>
  <c r="AF2774" i="1"/>
  <c r="AH2774" i="1"/>
  <c r="Z2778" i="1"/>
  <c r="AA2775" i="1"/>
  <c r="AC2775" i="1"/>
  <c r="Y2775" i="1"/>
  <c r="AD2775" i="1"/>
  <c r="T2782" i="1"/>
  <c r="W2776" i="1"/>
  <c r="L2782" i="1"/>
  <c r="M2782" i="1"/>
  <c r="Q2782" i="1"/>
  <c r="S2782" i="1"/>
  <c r="X2776" i="1"/>
  <c r="AE2775" i="1"/>
  <c r="AF2775" i="1"/>
  <c r="AH2775" i="1"/>
  <c r="Z2779" i="1"/>
  <c r="AA2776" i="1"/>
  <c r="AC2776" i="1"/>
  <c r="Y2776" i="1"/>
  <c r="AD2776" i="1"/>
  <c r="T2783" i="1"/>
  <c r="W2777" i="1"/>
  <c r="L2783" i="1"/>
  <c r="M2783" i="1"/>
  <c r="Q2783" i="1"/>
  <c r="S2783" i="1"/>
  <c r="X2777" i="1"/>
  <c r="AE2776" i="1"/>
  <c r="AF2776" i="1"/>
  <c r="AH2776" i="1"/>
  <c r="Z2780" i="1"/>
  <c r="AA2777" i="1"/>
  <c r="AC2777" i="1"/>
  <c r="Y2777" i="1"/>
  <c r="AD2777" i="1"/>
  <c r="T2784" i="1"/>
  <c r="W2778" i="1"/>
  <c r="L2784" i="1"/>
  <c r="M2784" i="1"/>
  <c r="Q2784" i="1"/>
  <c r="S2784" i="1"/>
  <c r="X2778" i="1"/>
  <c r="AE2777" i="1"/>
  <c r="AF2777" i="1"/>
  <c r="AH2777" i="1"/>
  <c r="Z2781" i="1"/>
  <c r="AA2778" i="1"/>
  <c r="AC2778" i="1"/>
  <c r="Y2778" i="1"/>
  <c r="AD2778" i="1"/>
  <c r="T2785" i="1"/>
  <c r="W2779" i="1"/>
  <c r="L2785" i="1"/>
  <c r="M2785" i="1"/>
  <c r="Q2785" i="1"/>
  <c r="S2785" i="1"/>
  <c r="X2779" i="1"/>
  <c r="AE2778" i="1"/>
  <c r="AF2778" i="1"/>
  <c r="AH2778" i="1"/>
  <c r="Z2782" i="1"/>
  <c r="AA2779" i="1"/>
  <c r="AC2779" i="1"/>
  <c r="Y2779" i="1"/>
  <c r="AD2779" i="1"/>
  <c r="T2786" i="1"/>
  <c r="W2780" i="1"/>
  <c r="L2786" i="1"/>
  <c r="M2786" i="1"/>
  <c r="Q2786" i="1"/>
  <c r="S2786" i="1"/>
  <c r="X2780" i="1"/>
  <c r="AE2779" i="1"/>
  <c r="AF2779" i="1"/>
  <c r="AH2779" i="1"/>
  <c r="Z2783" i="1"/>
  <c r="AA2780" i="1"/>
  <c r="AC2780" i="1"/>
  <c r="Y2780" i="1"/>
  <c r="AD2780" i="1"/>
  <c r="T2787" i="1"/>
  <c r="W2781" i="1"/>
  <c r="L2787" i="1"/>
  <c r="M2787" i="1"/>
  <c r="Q2787" i="1"/>
  <c r="S2787" i="1"/>
  <c r="X2781" i="1"/>
  <c r="AE2780" i="1"/>
  <c r="AF2780" i="1"/>
  <c r="AH2780" i="1"/>
  <c r="Z2784" i="1"/>
  <c r="AA2781" i="1"/>
  <c r="AC2781" i="1"/>
  <c r="Y2781" i="1"/>
  <c r="AD2781" i="1"/>
  <c r="T2788" i="1"/>
  <c r="W2782" i="1"/>
  <c r="L2788" i="1"/>
  <c r="M2788" i="1"/>
  <c r="Q2788" i="1"/>
  <c r="S2788" i="1"/>
  <c r="X2782" i="1"/>
  <c r="AE2781" i="1"/>
  <c r="AF2781" i="1"/>
  <c r="AH2781" i="1"/>
  <c r="Z2785" i="1"/>
  <c r="AA2782" i="1"/>
  <c r="AC2782" i="1"/>
  <c r="Y2782" i="1"/>
  <c r="AD2782" i="1"/>
  <c r="T2789" i="1"/>
  <c r="W2783" i="1"/>
  <c r="L2789" i="1"/>
  <c r="M2789" i="1"/>
  <c r="Q2789" i="1"/>
  <c r="S2789" i="1"/>
  <c r="X2783" i="1"/>
  <c r="AE2782" i="1"/>
  <c r="AF2782" i="1"/>
  <c r="AH2782" i="1"/>
  <c r="Z2786" i="1"/>
  <c r="AA2783" i="1"/>
  <c r="AC2783" i="1"/>
  <c r="Y2783" i="1"/>
  <c r="AD2783" i="1"/>
  <c r="T2790" i="1"/>
  <c r="W2784" i="1"/>
  <c r="L2790" i="1"/>
  <c r="M2790" i="1"/>
  <c r="Q2790" i="1"/>
  <c r="S2790" i="1"/>
  <c r="X2784" i="1"/>
  <c r="AE2783" i="1"/>
  <c r="AF2783" i="1"/>
  <c r="AH2783" i="1"/>
  <c r="Z2787" i="1"/>
  <c r="AA2784" i="1"/>
  <c r="AC2784" i="1"/>
  <c r="Y2784" i="1"/>
  <c r="AD2784" i="1"/>
  <c r="T2791" i="1"/>
  <c r="W2785" i="1"/>
  <c r="L2791" i="1"/>
  <c r="M2791" i="1"/>
  <c r="Q2791" i="1"/>
  <c r="S2791" i="1"/>
  <c r="X2785" i="1"/>
  <c r="AE2784" i="1"/>
  <c r="AF2784" i="1"/>
  <c r="AH2784" i="1"/>
  <c r="Z2788" i="1"/>
  <c r="AA2785" i="1"/>
  <c r="AC2785" i="1"/>
  <c r="Y2785" i="1"/>
  <c r="AD2785" i="1"/>
  <c r="T2792" i="1"/>
  <c r="W2786" i="1"/>
  <c r="L2792" i="1"/>
  <c r="M2792" i="1"/>
  <c r="Q2792" i="1"/>
  <c r="S2792" i="1"/>
  <c r="X2786" i="1"/>
  <c r="AE2785" i="1"/>
  <c r="AF2785" i="1"/>
  <c r="AH2785" i="1"/>
  <c r="Z2789" i="1"/>
  <c r="AA2786" i="1"/>
  <c r="AC2786" i="1"/>
  <c r="Y2786" i="1"/>
  <c r="AD2786" i="1"/>
  <c r="T2793" i="1"/>
  <c r="W2787" i="1"/>
  <c r="L2793" i="1"/>
  <c r="M2793" i="1"/>
  <c r="Q2793" i="1"/>
  <c r="S2793" i="1"/>
  <c r="X2787" i="1"/>
  <c r="AE2786" i="1"/>
  <c r="AF2786" i="1"/>
  <c r="AH2786" i="1"/>
  <c r="Z2790" i="1"/>
  <c r="AA2787" i="1"/>
  <c r="AC2787" i="1"/>
  <c r="Y2787" i="1"/>
  <c r="AD2787" i="1"/>
  <c r="T2794" i="1"/>
  <c r="W2788" i="1"/>
  <c r="L2794" i="1"/>
  <c r="M2794" i="1"/>
  <c r="Q2794" i="1"/>
  <c r="S2794" i="1"/>
  <c r="X2788" i="1"/>
  <c r="AE2787" i="1"/>
  <c r="AF2787" i="1"/>
  <c r="AH2787" i="1"/>
  <c r="Z2791" i="1"/>
  <c r="AA2788" i="1"/>
  <c r="AC2788" i="1"/>
  <c r="Y2788" i="1"/>
  <c r="AD2788" i="1"/>
  <c r="T2795" i="1"/>
  <c r="W2789" i="1"/>
  <c r="L2795" i="1"/>
  <c r="M2795" i="1"/>
  <c r="Q2795" i="1"/>
  <c r="S2795" i="1"/>
  <c r="X2789" i="1"/>
  <c r="AE2788" i="1"/>
  <c r="AF2788" i="1"/>
  <c r="AH2788" i="1"/>
  <c r="Z2792" i="1"/>
  <c r="AA2789" i="1"/>
  <c r="AC2789" i="1"/>
  <c r="Y2789" i="1"/>
  <c r="AD2789" i="1"/>
  <c r="T2796" i="1"/>
  <c r="W2790" i="1"/>
  <c r="L2796" i="1"/>
  <c r="M2796" i="1"/>
  <c r="Q2796" i="1"/>
  <c r="S2796" i="1"/>
  <c r="X2790" i="1"/>
  <c r="AE2789" i="1"/>
  <c r="AF2789" i="1"/>
  <c r="AH2789" i="1"/>
  <c r="Z2793" i="1"/>
  <c r="AA2790" i="1"/>
  <c r="AC2790" i="1"/>
  <c r="Y2790" i="1"/>
  <c r="AD2790" i="1"/>
  <c r="T2797" i="1"/>
  <c r="W2791" i="1"/>
  <c r="L2797" i="1"/>
  <c r="M2797" i="1"/>
  <c r="Q2797" i="1"/>
  <c r="S2797" i="1"/>
  <c r="X2791" i="1"/>
  <c r="AE2790" i="1"/>
  <c r="AF2790" i="1"/>
  <c r="AH2790" i="1"/>
  <c r="Z2794" i="1"/>
  <c r="AA2791" i="1"/>
  <c r="AC2791" i="1"/>
  <c r="Y2791" i="1"/>
  <c r="AD2791" i="1"/>
  <c r="T2798" i="1"/>
  <c r="W2792" i="1"/>
  <c r="L2798" i="1"/>
  <c r="M2798" i="1"/>
  <c r="Q2798" i="1"/>
  <c r="S2798" i="1"/>
  <c r="X2792" i="1"/>
  <c r="AE2791" i="1"/>
  <c r="AF2791" i="1"/>
  <c r="AH2791" i="1"/>
  <c r="Z2795" i="1"/>
  <c r="AA2792" i="1"/>
  <c r="AC2792" i="1"/>
  <c r="Y2792" i="1"/>
  <c r="AD2792" i="1"/>
  <c r="T2799" i="1"/>
  <c r="W2793" i="1"/>
  <c r="L2799" i="1"/>
  <c r="M2799" i="1"/>
  <c r="Q2799" i="1"/>
  <c r="S2799" i="1"/>
  <c r="X2793" i="1"/>
  <c r="AE2792" i="1"/>
  <c r="AF2792" i="1"/>
  <c r="AH2792" i="1"/>
  <c r="Z2796" i="1"/>
  <c r="AA2793" i="1"/>
  <c r="AC2793" i="1"/>
  <c r="Y2793" i="1"/>
  <c r="AD2793" i="1"/>
  <c r="T2800" i="1"/>
  <c r="W2794" i="1"/>
  <c r="L2800" i="1"/>
  <c r="M2800" i="1"/>
  <c r="Q2800" i="1"/>
  <c r="S2800" i="1"/>
  <c r="X2794" i="1"/>
  <c r="AE2793" i="1"/>
  <c r="AF2793" i="1"/>
  <c r="AH2793" i="1"/>
  <c r="Z2797" i="1"/>
  <c r="AA2794" i="1"/>
  <c r="AC2794" i="1"/>
  <c r="Y2794" i="1"/>
  <c r="AD2794" i="1"/>
  <c r="T2801" i="1"/>
  <c r="W2795" i="1"/>
  <c r="L2801" i="1"/>
  <c r="M2801" i="1"/>
  <c r="Q2801" i="1"/>
  <c r="S2801" i="1"/>
  <c r="X2795" i="1"/>
  <c r="AE2794" i="1"/>
  <c r="AF2794" i="1"/>
  <c r="AH2794" i="1"/>
  <c r="Z2798" i="1"/>
  <c r="AA2795" i="1"/>
  <c r="AC2795" i="1"/>
  <c r="Y2795" i="1"/>
  <c r="AD2795" i="1"/>
  <c r="T2802" i="1"/>
  <c r="W2796" i="1"/>
  <c r="L2802" i="1"/>
  <c r="M2802" i="1"/>
  <c r="Q2802" i="1"/>
  <c r="S2802" i="1"/>
  <c r="X2796" i="1"/>
  <c r="AE2795" i="1"/>
  <c r="AF2795" i="1"/>
  <c r="AH2795" i="1"/>
  <c r="Z2799" i="1"/>
  <c r="AA2796" i="1"/>
  <c r="AC2796" i="1"/>
  <c r="Y2796" i="1"/>
  <c r="AD2796" i="1"/>
  <c r="T2803" i="1"/>
  <c r="W2797" i="1"/>
  <c r="L2803" i="1"/>
  <c r="M2803" i="1"/>
  <c r="Q2803" i="1"/>
  <c r="S2803" i="1"/>
  <c r="X2797" i="1"/>
  <c r="AE2796" i="1"/>
  <c r="AF2796" i="1"/>
  <c r="AH2796" i="1"/>
  <c r="Z2800" i="1"/>
  <c r="AA2797" i="1"/>
  <c r="AC2797" i="1"/>
  <c r="Y2797" i="1"/>
  <c r="AD2797" i="1"/>
  <c r="T2804" i="1"/>
  <c r="W2798" i="1"/>
  <c r="L2804" i="1"/>
  <c r="M2804" i="1"/>
  <c r="Q2804" i="1"/>
  <c r="S2804" i="1"/>
  <c r="X2798" i="1"/>
  <c r="AE2797" i="1"/>
  <c r="AF2797" i="1"/>
  <c r="AH2797" i="1"/>
  <c r="Z2801" i="1"/>
  <c r="AA2798" i="1"/>
  <c r="AC2798" i="1"/>
  <c r="Y2798" i="1"/>
  <c r="AD2798" i="1"/>
  <c r="T2805" i="1"/>
  <c r="W2799" i="1"/>
  <c r="L2805" i="1"/>
  <c r="M2805" i="1"/>
  <c r="Q2805" i="1"/>
  <c r="S2805" i="1"/>
  <c r="X2799" i="1"/>
  <c r="AE2798" i="1"/>
  <c r="AF2798" i="1"/>
  <c r="AH2798" i="1"/>
  <c r="Z2802" i="1"/>
  <c r="AA2799" i="1"/>
  <c r="AC2799" i="1"/>
  <c r="Y2799" i="1"/>
  <c r="AD2799" i="1"/>
  <c r="T2806" i="1"/>
  <c r="W2800" i="1"/>
  <c r="L2806" i="1"/>
  <c r="M2806" i="1"/>
  <c r="Q2806" i="1"/>
  <c r="S2806" i="1"/>
  <c r="X2800" i="1"/>
  <c r="AE2799" i="1"/>
  <c r="AF2799" i="1"/>
  <c r="AH2799" i="1"/>
  <c r="Z2803" i="1"/>
  <c r="AA2800" i="1"/>
  <c r="AC2800" i="1"/>
  <c r="Y2800" i="1"/>
  <c r="AD2800" i="1"/>
  <c r="T2807" i="1"/>
  <c r="W2801" i="1"/>
  <c r="L2807" i="1"/>
  <c r="M2807" i="1"/>
  <c r="Q2807" i="1"/>
  <c r="S2807" i="1"/>
  <c r="X2801" i="1"/>
  <c r="AE2800" i="1"/>
  <c r="AF2800" i="1"/>
  <c r="AH2800" i="1"/>
  <c r="Z2804" i="1"/>
  <c r="AA2801" i="1"/>
  <c r="AC2801" i="1"/>
  <c r="Y2801" i="1"/>
  <c r="AD2801" i="1"/>
  <c r="T2808" i="1"/>
  <c r="W2802" i="1"/>
  <c r="L2808" i="1"/>
  <c r="M2808" i="1"/>
  <c r="Q2808" i="1"/>
  <c r="S2808" i="1"/>
  <c r="X2802" i="1"/>
  <c r="AE2801" i="1"/>
  <c r="AF2801" i="1"/>
  <c r="AH2801" i="1"/>
  <c r="Z2805" i="1"/>
  <c r="AA2802" i="1"/>
  <c r="AC2802" i="1"/>
  <c r="Y2802" i="1"/>
  <c r="AD2802" i="1"/>
  <c r="T2809" i="1"/>
  <c r="W2803" i="1"/>
  <c r="L2809" i="1"/>
  <c r="M2809" i="1"/>
  <c r="Q2809" i="1"/>
  <c r="S2809" i="1"/>
  <c r="X2803" i="1"/>
  <c r="AE2802" i="1"/>
  <c r="AF2802" i="1"/>
  <c r="AH2802" i="1"/>
  <c r="Z2806" i="1"/>
  <c r="AA2803" i="1"/>
  <c r="AC2803" i="1"/>
  <c r="Y2803" i="1"/>
  <c r="AD2803" i="1"/>
  <c r="T2810" i="1"/>
  <c r="W2804" i="1"/>
  <c r="L2810" i="1"/>
  <c r="M2810" i="1"/>
  <c r="Q2810" i="1"/>
  <c r="S2810" i="1"/>
  <c r="X2804" i="1"/>
  <c r="AE2803" i="1"/>
  <c r="AF2803" i="1"/>
  <c r="AH2803" i="1"/>
  <c r="Z2807" i="1"/>
  <c r="AA2804" i="1"/>
  <c r="AC2804" i="1"/>
  <c r="Y2804" i="1"/>
  <c r="AD2804" i="1"/>
  <c r="T2811" i="1"/>
  <c r="W2805" i="1"/>
  <c r="L2811" i="1"/>
  <c r="M2811" i="1"/>
  <c r="Q2811" i="1"/>
  <c r="S2811" i="1"/>
  <c r="X2805" i="1"/>
  <c r="AE2804" i="1"/>
  <c r="AF2804" i="1"/>
  <c r="AH2804" i="1"/>
  <c r="Z2808" i="1"/>
  <c r="AA2805" i="1"/>
  <c r="AC2805" i="1"/>
  <c r="Y2805" i="1"/>
  <c r="AD2805" i="1"/>
  <c r="T2812" i="1"/>
  <c r="W2806" i="1"/>
  <c r="L2812" i="1"/>
  <c r="M2812" i="1"/>
  <c r="Q2812" i="1"/>
  <c r="S2812" i="1"/>
  <c r="X2806" i="1"/>
  <c r="AE2805" i="1"/>
  <c r="AF2805" i="1"/>
  <c r="AH2805" i="1"/>
  <c r="Z2809" i="1"/>
  <c r="AA2806" i="1"/>
  <c r="AC2806" i="1"/>
  <c r="Y2806" i="1"/>
  <c r="AD2806" i="1"/>
  <c r="T2813" i="1"/>
  <c r="W2807" i="1"/>
  <c r="L2813" i="1"/>
  <c r="M2813" i="1"/>
  <c r="Q2813" i="1"/>
  <c r="S2813" i="1"/>
  <c r="X2807" i="1"/>
  <c r="AE2806" i="1"/>
  <c r="AF2806" i="1"/>
  <c r="AH2806" i="1"/>
  <c r="Z2810" i="1"/>
  <c r="AA2807" i="1"/>
  <c r="AC2807" i="1"/>
  <c r="Y2807" i="1"/>
  <c r="AD2807" i="1"/>
  <c r="T2814" i="1"/>
  <c r="W2808" i="1"/>
  <c r="L2814" i="1"/>
  <c r="M2814" i="1"/>
  <c r="Q2814" i="1"/>
  <c r="S2814" i="1"/>
  <c r="X2808" i="1"/>
  <c r="AE2807" i="1"/>
  <c r="AF2807" i="1"/>
  <c r="AH2807" i="1"/>
  <c r="Z2811" i="1"/>
  <c r="AA2808" i="1"/>
  <c r="AC2808" i="1"/>
  <c r="Y2808" i="1"/>
  <c r="AD2808" i="1"/>
  <c r="T2815" i="1"/>
  <c r="W2809" i="1"/>
  <c r="L2815" i="1"/>
  <c r="M2815" i="1"/>
  <c r="Q2815" i="1"/>
  <c r="S2815" i="1"/>
  <c r="X2809" i="1"/>
  <c r="AE2808" i="1"/>
  <c r="AF2808" i="1"/>
  <c r="AH2808" i="1"/>
  <c r="Z2812" i="1"/>
  <c r="AA2809" i="1"/>
  <c r="AC2809" i="1"/>
  <c r="Y2809" i="1"/>
  <c r="AD2809" i="1"/>
  <c r="T2816" i="1"/>
  <c r="W2810" i="1"/>
  <c r="L2816" i="1"/>
  <c r="M2816" i="1"/>
  <c r="Q2816" i="1"/>
  <c r="S2816" i="1"/>
  <c r="X2810" i="1"/>
  <c r="AE2809" i="1"/>
  <c r="AF2809" i="1"/>
  <c r="AH2809" i="1"/>
  <c r="Z2813" i="1"/>
  <c r="AA2810" i="1"/>
  <c r="AC2810" i="1"/>
  <c r="Y2810" i="1"/>
  <c r="AD2810" i="1"/>
  <c r="T2817" i="1"/>
  <c r="W2811" i="1"/>
  <c r="L2817" i="1"/>
  <c r="M2817" i="1"/>
  <c r="Q2817" i="1"/>
  <c r="S2817" i="1"/>
  <c r="X2811" i="1"/>
  <c r="AE2810" i="1"/>
  <c r="AF2810" i="1"/>
  <c r="AH2810" i="1"/>
  <c r="Z2814" i="1"/>
  <c r="AA2811" i="1"/>
  <c r="AC2811" i="1"/>
  <c r="Y2811" i="1"/>
  <c r="AD2811" i="1"/>
  <c r="T2818" i="1"/>
  <c r="W2812" i="1"/>
  <c r="L2818" i="1"/>
  <c r="M2818" i="1"/>
  <c r="Q2818" i="1"/>
  <c r="S2818" i="1"/>
  <c r="X2812" i="1"/>
  <c r="AE2811" i="1"/>
  <c r="AF2811" i="1"/>
  <c r="AH2811" i="1"/>
  <c r="Z2815" i="1"/>
  <c r="AA2812" i="1"/>
  <c r="AC2812" i="1"/>
  <c r="Y2812" i="1"/>
  <c r="AD2812" i="1"/>
  <c r="T2819" i="1"/>
  <c r="W2813" i="1"/>
  <c r="L2819" i="1"/>
  <c r="M2819" i="1"/>
  <c r="Q2819" i="1"/>
  <c r="S2819" i="1"/>
  <c r="X2813" i="1"/>
  <c r="AE2812" i="1"/>
  <c r="AF2812" i="1"/>
  <c r="AH2812" i="1"/>
  <c r="Z2816" i="1"/>
  <c r="AA2813" i="1"/>
  <c r="AC2813" i="1"/>
  <c r="Y2813" i="1"/>
  <c r="AD2813" i="1"/>
  <c r="T2820" i="1"/>
  <c r="W2814" i="1"/>
  <c r="L2820" i="1"/>
  <c r="M2820" i="1"/>
  <c r="Q2820" i="1"/>
  <c r="S2820" i="1"/>
  <c r="X2814" i="1"/>
  <c r="AE2813" i="1"/>
  <c r="AF2813" i="1"/>
  <c r="AH2813" i="1"/>
  <c r="Z2817" i="1"/>
  <c r="AA2814" i="1"/>
  <c r="AC2814" i="1"/>
  <c r="Y2814" i="1"/>
  <c r="AD2814" i="1"/>
  <c r="T2821" i="1"/>
  <c r="W2815" i="1"/>
  <c r="L2821" i="1"/>
  <c r="M2821" i="1"/>
  <c r="Q2821" i="1"/>
  <c r="S2821" i="1"/>
  <c r="X2815" i="1"/>
  <c r="AE2814" i="1"/>
  <c r="AF2814" i="1"/>
  <c r="AH2814" i="1"/>
  <c r="Z2818" i="1"/>
  <c r="AA2815" i="1"/>
  <c r="AC2815" i="1"/>
  <c r="Y2815" i="1"/>
  <c r="AD2815" i="1"/>
  <c r="T2822" i="1"/>
  <c r="W2816" i="1"/>
  <c r="L2822" i="1"/>
  <c r="M2822" i="1"/>
  <c r="Q2822" i="1"/>
  <c r="S2822" i="1"/>
  <c r="X2816" i="1"/>
  <c r="AE2815" i="1"/>
  <c r="AF2815" i="1"/>
  <c r="AH2815" i="1"/>
  <c r="Z2819" i="1"/>
  <c r="AA2816" i="1"/>
  <c r="AC2816" i="1"/>
  <c r="Y2816" i="1"/>
  <c r="AD2816" i="1"/>
  <c r="T2823" i="1"/>
  <c r="W2817" i="1"/>
  <c r="L2823" i="1"/>
  <c r="M2823" i="1"/>
  <c r="Q2823" i="1"/>
  <c r="S2823" i="1"/>
  <c r="X2817" i="1"/>
  <c r="AE2816" i="1"/>
  <c r="AF2816" i="1"/>
  <c r="AH2816" i="1"/>
  <c r="Z2820" i="1"/>
  <c r="AA2817" i="1"/>
  <c r="AC2817" i="1"/>
  <c r="Y2817" i="1"/>
  <c r="AD2817" i="1"/>
  <c r="T2824" i="1"/>
  <c r="W2818" i="1"/>
  <c r="L2824" i="1"/>
  <c r="M2824" i="1"/>
  <c r="Q2824" i="1"/>
  <c r="S2824" i="1"/>
  <c r="X2818" i="1"/>
  <c r="AE2817" i="1"/>
  <c r="AF2817" i="1"/>
  <c r="AH2817" i="1"/>
  <c r="Z2821" i="1"/>
  <c r="AA2818" i="1"/>
  <c r="AC2818" i="1"/>
  <c r="Y2818" i="1"/>
  <c r="AD2818" i="1"/>
  <c r="T2825" i="1"/>
  <c r="W2819" i="1"/>
  <c r="L2825" i="1"/>
  <c r="M2825" i="1"/>
  <c r="Q2825" i="1"/>
  <c r="S2825" i="1"/>
  <c r="X2819" i="1"/>
  <c r="AE2818" i="1"/>
  <c r="AF2818" i="1"/>
  <c r="AH2818" i="1"/>
  <c r="Z2822" i="1"/>
  <c r="AA2819" i="1"/>
  <c r="AC2819" i="1"/>
  <c r="Y2819" i="1"/>
  <c r="AD2819" i="1"/>
  <c r="T2826" i="1"/>
  <c r="W2820" i="1"/>
  <c r="L2826" i="1"/>
  <c r="M2826" i="1"/>
  <c r="Q2826" i="1"/>
  <c r="S2826" i="1"/>
  <c r="X2820" i="1"/>
  <c r="AE2819" i="1"/>
  <c r="AF2819" i="1"/>
  <c r="AH2819" i="1"/>
  <c r="Z2823" i="1"/>
  <c r="AA2820" i="1"/>
  <c r="AC2820" i="1"/>
  <c r="Y2820" i="1"/>
  <c r="AD2820" i="1"/>
  <c r="T2827" i="1"/>
  <c r="W2821" i="1"/>
  <c r="L2827" i="1"/>
  <c r="M2827" i="1"/>
  <c r="Q2827" i="1"/>
  <c r="S2827" i="1"/>
  <c r="X2821" i="1"/>
  <c r="AE2820" i="1"/>
  <c r="AF2820" i="1"/>
  <c r="AH2820" i="1"/>
  <c r="Z2824" i="1"/>
  <c r="AA2821" i="1"/>
  <c r="AC2821" i="1"/>
  <c r="Y2821" i="1"/>
  <c r="AD2821" i="1"/>
  <c r="T2828" i="1"/>
  <c r="W2822" i="1"/>
  <c r="L2828" i="1"/>
  <c r="M2828" i="1"/>
  <c r="Q2828" i="1"/>
  <c r="S2828" i="1"/>
  <c r="X2822" i="1"/>
  <c r="AE2821" i="1"/>
  <c r="AF2821" i="1"/>
  <c r="AH2821" i="1"/>
  <c r="Z2825" i="1"/>
  <c r="AA2822" i="1"/>
  <c r="AC2822" i="1"/>
  <c r="Y2822" i="1"/>
  <c r="AD2822" i="1"/>
  <c r="T2829" i="1"/>
  <c r="W2823" i="1"/>
  <c r="L2829" i="1"/>
  <c r="M2829" i="1"/>
  <c r="Q2829" i="1"/>
  <c r="S2829" i="1"/>
  <c r="X2823" i="1"/>
  <c r="AE2822" i="1"/>
  <c r="AF2822" i="1"/>
  <c r="AH2822" i="1"/>
  <c r="Z2826" i="1"/>
  <c r="AA2823" i="1"/>
  <c r="AC2823" i="1"/>
  <c r="Y2823" i="1"/>
  <c r="AD2823" i="1"/>
  <c r="T2830" i="1"/>
  <c r="W2824" i="1"/>
  <c r="L2830" i="1"/>
  <c r="M2830" i="1"/>
  <c r="Q2830" i="1"/>
  <c r="S2830" i="1"/>
  <c r="X2824" i="1"/>
  <c r="AE2823" i="1"/>
  <c r="AF2823" i="1"/>
  <c r="AH2823" i="1"/>
  <c r="Z2827" i="1"/>
  <c r="AA2824" i="1"/>
  <c r="AC2824" i="1"/>
  <c r="Y2824" i="1"/>
  <c r="AD2824" i="1"/>
  <c r="T2831" i="1"/>
  <c r="W2825" i="1"/>
  <c r="L2831" i="1"/>
  <c r="M2831" i="1"/>
  <c r="Q2831" i="1"/>
  <c r="S2831" i="1"/>
  <c r="X2825" i="1"/>
  <c r="AE2824" i="1"/>
  <c r="AF2824" i="1"/>
  <c r="AH2824" i="1"/>
  <c r="Z2828" i="1"/>
  <c r="AA2825" i="1"/>
  <c r="AC2825" i="1"/>
  <c r="Y2825" i="1"/>
  <c r="AD2825" i="1"/>
  <c r="T2832" i="1"/>
  <c r="W2826" i="1"/>
  <c r="L2832" i="1"/>
  <c r="M2832" i="1"/>
  <c r="Q2832" i="1"/>
  <c r="S2832" i="1"/>
  <c r="X2826" i="1"/>
  <c r="AE2825" i="1"/>
  <c r="AF2825" i="1"/>
  <c r="AH2825" i="1"/>
  <c r="Z2829" i="1"/>
  <c r="AA2826" i="1"/>
  <c r="AC2826" i="1"/>
  <c r="Y2826" i="1"/>
  <c r="AD2826" i="1"/>
  <c r="T2833" i="1"/>
  <c r="W2827" i="1"/>
  <c r="L2833" i="1"/>
  <c r="M2833" i="1"/>
  <c r="Q2833" i="1"/>
  <c r="S2833" i="1"/>
  <c r="X2827" i="1"/>
  <c r="AE2826" i="1"/>
  <c r="AF2826" i="1"/>
  <c r="AH2826" i="1"/>
  <c r="Z2830" i="1"/>
  <c r="AA2827" i="1"/>
  <c r="AC2827" i="1"/>
  <c r="Y2827" i="1"/>
  <c r="AD2827" i="1"/>
  <c r="T2834" i="1"/>
  <c r="W2828" i="1"/>
  <c r="L2834" i="1"/>
  <c r="M2834" i="1"/>
  <c r="Q2834" i="1"/>
  <c r="S2834" i="1"/>
  <c r="X2828" i="1"/>
  <c r="AE2827" i="1"/>
  <c r="AF2827" i="1"/>
  <c r="AH2827" i="1"/>
  <c r="Z2831" i="1"/>
  <c r="AA2828" i="1"/>
  <c r="AC2828" i="1"/>
  <c r="Y2828" i="1"/>
  <c r="AD2828" i="1"/>
  <c r="T2835" i="1"/>
  <c r="W2829" i="1"/>
  <c r="L2835" i="1"/>
  <c r="M2835" i="1"/>
  <c r="Q2835" i="1"/>
  <c r="S2835" i="1"/>
  <c r="X2829" i="1"/>
  <c r="AE2828" i="1"/>
  <c r="AF2828" i="1"/>
  <c r="AH2828" i="1"/>
  <c r="Z2832" i="1"/>
  <c r="AA2829" i="1"/>
  <c r="AC2829" i="1"/>
  <c r="Y2829" i="1"/>
  <c r="AD2829" i="1"/>
  <c r="T2836" i="1"/>
  <c r="W2830" i="1"/>
  <c r="L2836" i="1"/>
  <c r="M2836" i="1"/>
  <c r="Q2836" i="1"/>
  <c r="S2836" i="1"/>
  <c r="X2830" i="1"/>
  <c r="AE2829" i="1"/>
  <c r="AF2829" i="1"/>
  <c r="AH2829" i="1"/>
  <c r="Z2833" i="1"/>
  <c r="AA2830" i="1"/>
  <c r="AC2830" i="1"/>
  <c r="Y2830" i="1"/>
  <c r="AD2830" i="1"/>
  <c r="T2837" i="1"/>
  <c r="W2831" i="1"/>
  <c r="L2837" i="1"/>
  <c r="M2837" i="1"/>
  <c r="Q2837" i="1"/>
  <c r="S2837" i="1"/>
  <c r="X2831" i="1"/>
  <c r="AE2830" i="1"/>
  <c r="AF2830" i="1"/>
  <c r="AH2830" i="1"/>
  <c r="Z2834" i="1"/>
  <c r="AA2831" i="1"/>
  <c r="AC2831" i="1"/>
  <c r="Y2831" i="1"/>
  <c r="AD2831" i="1"/>
  <c r="T2838" i="1"/>
  <c r="W2832" i="1"/>
  <c r="L2838" i="1"/>
  <c r="M2838" i="1"/>
  <c r="Q2838" i="1"/>
  <c r="S2838" i="1"/>
  <c r="X2832" i="1"/>
  <c r="AE2831" i="1"/>
  <c r="AF2831" i="1"/>
  <c r="AH2831" i="1"/>
  <c r="Z2835" i="1"/>
  <c r="AA2832" i="1"/>
  <c r="AC2832" i="1"/>
  <c r="Y2832" i="1"/>
  <c r="AD2832" i="1"/>
  <c r="T2839" i="1"/>
  <c r="W2833" i="1"/>
  <c r="L2839" i="1"/>
  <c r="M2839" i="1"/>
  <c r="Q2839" i="1"/>
  <c r="S2839" i="1"/>
  <c r="X2833" i="1"/>
  <c r="AE2832" i="1"/>
  <c r="AF2832" i="1"/>
  <c r="AH2832" i="1"/>
  <c r="Z2836" i="1"/>
  <c r="AA2833" i="1"/>
  <c r="AC2833" i="1"/>
  <c r="Y2833" i="1"/>
  <c r="AD2833" i="1"/>
  <c r="T2840" i="1"/>
  <c r="W2834" i="1"/>
  <c r="L2840" i="1"/>
  <c r="M2840" i="1"/>
  <c r="Q2840" i="1"/>
  <c r="S2840" i="1"/>
  <c r="X2834" i="1"/>
  <c r="AE2833" i="1"/>
  <c r="AF2833" i="1"/>
  <c r="AH2833" i="1"/>
  <c r="Z2837" i="1"/>
  <c r="AA2834" i="1"/>
  <c r="AC2834" i="1"/>
  <c r="Y2834" i="1"/>
  <c r="AD2834" i="1"/>
  <c r="T2841" i="1"/>
  <c r="W2835" i="1"/>
  <c r="L2841" i="1"/>
  <c r="M2841" i="1"/>
  <c r="Q2841" i="1"/>
  <c r="S2841" i="1"/>
  <c r="X2835" i="1"/>
  <c r="AE2834" i="1"/>
  <c r="AF2834" i="1"/>
  <c r="AH2834" i="1"/>
  <c r="Z2838" i="1"/>
  <c r="AA2835" i="1"/>
  <c r="AC2835" i="1"/>
  <c r="Y2835" i="1"/>
  <c r="AD2835" i="1"/>
  <c r="T2842" i="1"/>
  <c r="W2836" i="1"/>
  <c r="L2842" i="1"/>
  <c r="M2842" i="1"/>
  <c r="Q2842" i="1"/>
  <c r="S2842" i="1"/>
  <c r="X2836" i="1"/>
  <c r="AE2835" i="1"/>
  <c r="AF2835" i="1"/>
  <c r="AH2835" i="1"/>
  <c r="Z2839" i="1"/>
  <c r="AA2836" i="1"/>
  <c r="AC2836" i="1"/>
  <c r="Y2836" i="1"/>
  <c r="AD2836" i="1"/>
  <c r="T2843" i="1"/>
  <c r="W2837" i="1"/>
  <c r="L2843" i="1"/>
  <c r="M2843" i="1"/>
  <c r="Q2843" i="1"/>
  <c r="S2843" i="1"/>
  <c r="X2837" i="1"/>
  <c r="AE2836" i="1"/>
  <c r="AF2836" i="1"/>
  <c r="AH2836" i="1"/>
  <c r="Z2840" i="1"/>
  <c r="AA2837" i="1"/>
  <c r="AC2837" i="1"/>
  <c r="Y2837" i="1"/>
  <c r="AD2837" i="1"/>
  <c r="T2844" i="1"/>
  <c r="W2838" i="1"/>
  <c r="L2844" i="1"/>
  <c r="M2844" i="1"/>
  <c r="Q2844" i="1"/>
  <c r="S2844" i="1"/>
  <c r="X2838" i="1"/>
  <c r="AE2837" i="1"/>
  <c r="AF2837" i="1"/>
  <c r="AH2837" i="1"/>
  <c r="Z2841" i="1"/>
  <c r="AA2838" i="1"/>
  <c r="AC2838" i="1"/>
  <c r="Y2838" i="1"/>
  <c r="AD2838" i="1"/>
  <c r="T2845" i="1"/>
  <c r="W2839" i="1"/>
  <c r="L2845" i="1"/>
  <c r="M2845" i="1"/>
  <c r="Q2845" i="1"/>
  <c r="S2845" i="1"/>
  <c r="X2839" i="1"/>
  <c r="AE2838" i="1"/>
  <c r="AF2838" i="1"/>
  <c r="AH2838" i="1"/>
  <c r="Z2842" i="1"/>
  <c r="AA2839" i="1"/>
  <c r="AC2839" i="1"/>
  <c r="Y2839" i="1"/>
  <c r="AD2839" i="1"/>
  <c r="T2846" i="1"/>
  <c r="W2840" i="1"/>
  <c r="L2846" i="1"/>
  <c r="M2846" i="1"/>
  <c r="Q2846" i="1"/>
  <c r="S2846" i="1"/>
  <c r="X2840" i="1"/>
  <c r="AE2839" i="1"/>
  <c r="AF2839" i="1"/>
  <c r="AH2839" i="1"/>
  <c r="Z2843" i="1"/>
  <c r="AA2840" i="1"/>
  <c r="AC2840" i="1"/>
  <c r="Y2840" i="1"/>
  <c r="AD2840" i="1"/>
  <c r="T2847" i="1"/>
  <c r="W2841" i="1"/>
  <c r="L2847" i="1"/>
  <c r="M2847" i="1"/>
  <c r="Q2847" i="1"/>
  <c r="S2847" i="1"/>
  <c r="X2841" i="1"/>
  <c r="AE2840" i="1"/>
  <c r="AF2840" i="1"/>
  <c r="AH2840" i="1"/>
  <c r="Z2844" i="1"/>
  <c r="AA2841" i="1"/>
  <c r="AC2841" i="1"/>
  <c r="Y2841" i="1"/>
  <c r="AD2841" i="1"/>
  <c r="T2848" i="1"/>
  <c r="W2842" i="1"/>
  <c r="L2848" i="1"/>
  <c r="M2848" i="1"/>
  <c r="Q2848" i="1"/>
  <c r="S2848" i="1"/>
  <c r="X2842" i="1"/>
  <c r="AE2841" i="1"/>
  <c r="AF2841" i="1"/>
  <c r="AH2841" i="1"/>
  <c r="Z2845" i="1"/>
  <c r="AA2842" i="1"/>
  <c r="AC2842" i="1"/>
  <c r="Y2842" i="1"/>
  <c r="AD2842" i="1"/>
  <c r="T2849" i="1"/>
  <c r="W2843" i="1"/>
  <c r="L2849" i="1"/>
  <c r="M2849" i="1"/>
  <c r="Q2849" i="1"/>
  <c r="S2849" i="1"/>
  <c r="X2843" i="1"/>
  <c r="AE2842" i="1"/>
  <c r="AF2842" i="1"/>
  <c r="AH2842" i="1"/>
  <c r="Z2846" i="1"/>
  <c r="AA2843" i="1"/>
  <c r="AC2843" i="1"/>
  <c r="Y2843" i="1"/>
  <c r="AD2843" i="1"/>
  <c r="T2850" i="1"/>
  <c r="W2844" i="1"/>
  <c r="L2850" i="1"/>
  <c r="M2850" i="1"/>
  <c r="Q2850" i="1"/>
  <c r="S2850" i="1"/>
  <c r="X2844" i="1"/>
  <c r="AE2843" i="1"/>
  <c r="AF2843" i="1"/>
  <c r="AH2843" i="1"/>
  <c r="Z2847" i="1"/>
  <c r="AA2844" i="1"/>
  <c r="AC2844" i="1"/>
  <c r="Y2844" i="1"/>
  <c r="AD2844" i="1"/>
  <c r="T2851" i="1"/>
  <c r="W2845" i="1"/>
  <c r="L2851" i="1"/>
  <c r="M2851" i="1"/>
  <c r="Q2851" i="1"/>
  <c r="S2851" i="1"/>
  <c r="X2845" i="1"/>
  <c r="AE2844" i="1"/>
  <c r="AF2844" i="1"/>
  <c r="AH2844" i="1"/>
  <c r="Z2848" i="1"/>
  <c r="AA2845" i="1"/>
  <c r="AC2845" i="1"/>
  <c r="Y2845" i="1"/>
  <c r="AD2845" i="1"/>
  <c r="T2852" i="1"/>
  <c r="W2846" i="1"/>
  <c r="L2852" i="1"/>
  <c r="M2852" i="1"/>
  <c r="Q2852" i="1"/>
  <c r="S2852" i="1"/>
  <c r="X2846" i="1"/>
  <c r="AE2845" i="1"/>
  <c r="AF2845" i="1"/>
  <c r="AH2845" i="1"/>
  <c r="Z2849" i="1"/>
  <c r="AA2846" i="1"/>
  <c r="AC2846" i="1"/>
  <c r="Y2846" i="1"/>
  <c r="AD2846" i="1"/>
  <c r="T2853" i="1"/>
  <c r="W2847" i="1"/>
  <c r="L2853" i="1"/>
  <c r="M2853" i="1"/>
  <c r="Q2853" i="1"/>
  <c r="S2853" i="1"/>
  <c r="X2847" i="1"/>
  <c r="AE2846" i="1"/>
  <c r="AF2846" i="1"/>
  <c r="AH2846" i="1"/>
  <c r="Z2850" i="1"/>
  <c r="AA2847" i="1"/>
  <c r="AC2847" i="1"/>
  <c r="Y2847" i="1"/>
  <c r="AD2847" i="1"/>
  <c r="T2854" i="1"/>
  <c r="W2848" i="1"/>
  <c r="L2854" i="1"/>
  <c r="M2854" i="1"/>
  <c r="Q2854" i="1"/>
  <c r="S2854" i="1"/>
  <c r="X2848" i="1"/>
  <c r="AE2847" i="1"/>
  <c r="AF2847" i="1"/>
  <c r="AH2847" i="1"/>
  <c r="Z2851" i="1"/>
  <c r="AA2848" i="1"/>
  <c r="AC2848" i="1"/>
  <c r="Y2848" i="1"/>
  <c r="AD2848" i="1"/>
  <c r="T2855" i="1"/>
  <c r="W2849" i="1"/>
  <c r="L2855" i="1"/>
  <c r="M2855" i="1"/>
  <c r="Q2855" i="1"/>
  <c r="S2855" i="1"/>
  <c r="X2849" i="1"/>
  <c r="AE2848" i="1"/>
  <c r="AF2848" i="1"/>
  <c r="AH2848" i="1"/>
  <c r="Z2852" i="1"/>
  <c r="AA2849" i="1"/>
  <c r="AC2849" i="1"/>
  <c r="Y2849" i="1"/>
  <c r="AD2849" i="1"/>
  <c r="T2856" i="1"/>
  <c r="W2850" i="1"/>
  <c r="L2856" i="1"/>
  <c r="M2856" i="1"/>
  <c r="Q2856" i="1"/>
  <c r="S2856" i="1"/>
  <c r="X2850" i="1"/>
  <c r="AE2849" i="1"/>
  <c r="AF2849" i="1"/>
  <c r="AH2849" i="1"/>
  <c r="Z2853" i="1"/>
  <c r="AA2850" i="1"/>
  <c r="AC2850" i="1"/>
  <c r="Y2850" i="1"/>
  <c r="AD2850" i="1"/>
  <c r="T2857" i="1"/>
  <c r="W2851" i="1"/>
  <c r="L2857" i="1"/>
  <c r="M2857" i="1"/>
  <c r="Q2857" i="1"/>
  <c r="S2857" i="1"/>
  <c r="X2851" i="1"/>
  <c r="AE2850" i="1"/>
  <c r="AF2850" i="1"/>
  <c r="AH2850" i="1"/>
  <c r="Z2854" i="1"/>
  <c r="AA2851" i="1"/>
  <c r="AC2851" i="1"/>
  <c r="Y2851" i="1"/>
  <c r="AD2851" i="1"/>
  <c r="T2858" i="1"/>
  <c r="W2852" i="1"/>
  <c r="L2858" i="1"/>
  <c r="M2858" i="1"/>
  <c r="Q2858" i="1"/>
  <c r="S2858" i="1"/>
  <c r="X2852" i="1"/>
  <c r="AE2851" i="1"/>
  <c r="AF2851" i="1"/>
  <c r="AH2851" i="1"/>
  <c r="Z2855" i="1"/>
  <c r="AA2852" i="1"/>
  <c r="AC2852" i="1"/>
  <c r="Y2852" i="1"/>
  <c r="AD2852" i="1"/>
  <c r="T2859" i="1"/>
  <c r="W2853" i="1"/>
  <c r="L2859" i="1"/>
  <c r="M2859" i="1"/>
  <c r="Q2859" i="1"/>
  <c r="S2859" i="1"/>
  <c r="X2853" i="1"/>
  <c r="AE2852" i="1"/>
  <c r="AF2852" i="1"/>
  <c r="AH2852" i="1"/>
  <c r="Z2856" i="1"/>
  <c r="AA2853" i="1"/>
  <c r="AC2853" i="1"/>
  <c r="Y2853" i="1"/>
  <c r="AD2853" i="1"/>
  <c r="T2860" i="1"/>
  <c r="W2854" i="1"/>
  <c r="L2860" i="1"/>
  <c r="M2860" i="1"/>
  <c r="Q2860" i="1"/>
  <c r="S2860" i="1"/>
  <c r="X2854" i="1"/>
  <c r="AE2853" i="1"/>
  <c r="AF2853" i="1"/>
  <c r="AH2853" i="1"/>
  <c r="Z2857" i="1"/>
  <c r="AA2854" i="1"/>
  <c r="AC2854" i="1"/>
  <c r="Y2854" i="1"/>
  <c r="AD2854" i="1"/>
  <c r="T2861" i="1"/>
  <c r="W2855" i="1"/>
  <c r="L2861" i="1"/>
  <c r="M2861" i="1"/>
  <c r="Q2861" i="1"/>
  <c r="S2861" i="1"/>
  <c r="X2855" i="1"/>
  <c r="AE2854" i="1"/>
  <c r="AF2854" i="1"/>
  <c r="AH2854" i="1"/>
  <c r="Z2858" i="1"/>
  <c r="AA2855" i="1"/>
  <c r="AC2855" i="1"/>
  <c r="Y2855" i="1"/>
  <c r="AD2855" i="1"/>
  <c r="T2862" i="1"/>
  <c r="W2856" i="1"/>
  <c r="L2862" i="1"/>
  <c r="M2862" i="1"/>
  <c r="Q2862" i="1"/>
  <c r="S2862" i="1"/>
  <c r="X2856" i="1"/>
  <c r="AE2855" i="1"/>
  <c r="AF2855" i="1"/>
  <c r="AH2855" i="1"/>
  <c r="Z2859" i="1"/>
  <c r="AA2856" i="1"/>
  <c r="AC2856" i="1"/>
  <c r="Y2856" i="1"/>
  <c r="AD2856" i="1"/>
  <c r="T2863" i="1"/>
  <c r="W2857" i="1"/>
  <c r="L2863" i="1"/>
  <c r="M2863" i="1"/>
  <c r="Q2863" i="1"/>
  <c r="S2863" i="1"/>
  <c r="X2857" i="1"/>
  <c r="AE2856" i="1"/>
  <c r="AF2856" i="1"/>
  <c r="AH2856" i="1"/>
  <c r="Z2860" i="1"/>
  <c r="AA2857" i="1"/>
  <c r="AC2857" i="1"/>
  <c r="Y2857" i="1"/>
  <c r="AD2857" i="1"/>
  <c r="T2864" i="1"/>
  <c r="W2858" i="1"/>
  <c r="L2864" i="1"/>
  <c r="M2864" i="1"/>
  <c r="Q2864" i="1"/>
  <c r="S2864" i="1"/>
  <c r="X2858" i="1"/>
  <c r="AE2857" i="1"/>
  <c r="AF2857" i="1"/>
  <c r="AH2857" i="1"/>
  <c r="Z2861" i="1"/>
  <c r="AA2858" i="1"/>
  <c r="AC2858" i="1"/>
  <c r="Y2858" i="1"/>
  <c r="AD2858" i="1"/>
  <c r="T2865" i="1"/>
  <c r="W2859" i="1"/>
  <c r="L2865" i="1"/>
  <c r="M2865" i="1"/>
  <c r="Q2865" i="1"/>
  <c r="S2865" i="1"/>
  <c r="X2859" i="1"/>
  <c r="AE2858" i="1"/>
  <c r="AF2858" i="1"/>
  <c r="AH2858" i="1"/>
  <c r="Z2862" i="1"/>
  <c r="AA2859" i="1"/>
  <c r="AC2859" i="1"/>
  <c r="Y2859" i="1"/>
  <c r="AD2859" i="1"/>
  <c r="T2866" i="1"/>
  <c r="W2860" i="1"/>
  <c r="L2866" i="1"/>
  <c r="M2866" i="1"/>
  <c r="Q2866" i="1"/>
  <c r="S2866" i="1"/>
  <c r="X2860" i="1"/>
  <c r="AE2859" i="1"/>
  <c r="AF2859" i="1"/>
  <c r="AH2859" i="1"/>
  <c r="Z2863" i="1"/>
  <c r="AA2860" i="1"/>
  <c r="AC2860" i="1"/>
  <c r="Y2860" i="1"/>
  <c r="AD2860" i="1"/>
  <c r="T2867" i="1"/>
  <c r="W2861" i="1"/>
  <c r="L2867" i="1"/>
  <c r="M2867" i="1"/>
  <c r="Q2867" i="1"/>
  <c r="S2867" i="1"/>
  <c r="X2861" i="1"/>
  <c r="AE2860" i="1"/>
  <c r="AF2860" i="1"/>
  <c r="AH2860" i="1"/>
  <c r="Z2864" i="1"/>
  <c r="AA2861" i="1"/>
  <c r="AC2861" i="1"/>
  <c r="Y2861" i="1"/>
  <c r="AD2861" i="1"/>
  <c r="T2868" i="1"/>
  <c r="W2862" i="1"/>
  <c r="L2868" i="1"/>
  <c r="M2868" i="1"/>
  <c r="Q2868" i="1"/>
  <c r="S2868" i="1"/>
  <c r="X2862" i="1"/>
  <c r="AE2861" i="1"/>
  <c r="AF2861" i="1"/>
  <c r="AH2861" i="1"/>
  <c r="Z2865" i="1"/>
  <c r="AA2862" i="1"/>
  <c r="AC2862" i="1"/>
  <c r="Y2862" i="1"/>
  <c r="AD2862" i="1"/>
  <c r="T2869" i="1"/>
  <c r="W2863" i="1"/>
  <c r="L2869" i="1"/>
  <c r="M2869" i="1"/>
  <c r="Q2869" i="1"/>
  <c r="S2869" i="1"/>
  <c r="X2863" i="1"/>
  <c r="AE2862" i="1"/>
  <c r="AF2862" i="1"/>
  <c r="AH2862" i="1"/>
  <c r="Z2866" i="1"/>
  <c r="AA2863" i="1"/>
  <c r="AC2863" i="1"/>
  <c r="Y2863" i="1"/>
  <c r="AD2863" i="1"/>
  <c r="T2870" i="1"/>
  <c r="W2864" i="1"/>
  <c r="L2870" i="1"/>
  <c r="M2870" i="1"/>
  <c r="Q2870" i="1"/>
  <c r="S2870" i="1"/>
  <c r="X2864" i="1"/>
  <c r="AE2863" i="1"/>
  <c r="AF2863" i="1"/>
  <c r="AH2863" i="1"/>
  <c r="Z2867" i="1"/>
  <c r="AA2864" i="1"/>
  <c r="AC2864" i="1"/>
  <c r="Y2864" i="1"/>
  <c r="AD2864" i="1"/>
  <c r="T2871" i="1"/>
  <c r="W2865" i="1"/>
  <c r="L2871" i="1"/>
  <c r="M2871" i="1"/>
  <c r="Q2871" i="1"/>
  <c r="S2871" i="1"/>
  <c r="X2865" i="1"/>
  <c r="AE2864" i="1"/>
  <c r="AF2864" i="1"/>
  <c r="AH2864" i="1"/>
  <c r="Z2868" i="1"/>
  <c r="AA2865" i="1"/>
  <c r="AC2865" i="1"/>
  <c r="Y2865" i="1"/>
  <c r="AD2865" i="1"/>
  <c r="T2872" i="1"/>
  <c r="W2866" i="1"/>
  <c r="L2872" i="1"/>
  <c r="M2872" i="1"/>
  <c r="Q2872" i="1"/>
  <c r="S2872" i="1"/>
  <c r="X2866" i="1"/>
  <c r="AE2865" i="1"/>
  <c r="AF2865" i="1"/>
  <c r="AH2865" i="1"/>
  <c r="Z2869" i="1"/>
  <c r="AA2866" i="1"/>
  <c r="AC2866" i="1"/>
  <c r="Y2866" i="1"/>
  <c r="AD2866" i="1"/>
  <c r="T2873" i="1"/>
  <c r="W2867" i="1"/>
  <c r="L2873" i="1"/>
  <c r="M2873" i="1"/>
  <c r="Q2873" i="1"/>
  <c r="S2873" i="1"/>
  <c r="X2867" i="1"/>
  <c r="AE2866" i="1"/>
  <c r="AF2866" i="1"/>
  <c r="AH2866" i="1"/>
  <c r="Z2870" i="1"/>
  <c r="AA2867" i="1"/>
  <c r="AC2867" i="1"/>
  <c r="Y2867" i="1"/>
  <c r="AD2867" i="1"/>
  <c r="T2874" i="1"/>
  <c r="W2868" i="1"/>
  <c r="L2874" i="1"/>
  <c r="M2874" i="1"/>
  <c r="Q2874" i="1"/>
  <c r="S2874" i="1"/>
  <c r="X2868" i="1"/>
  <c r="AE2867" i="1"/>
  <c r="AF2867" i="1"/>
  <c r="AH2867" i="1"/>
  <c r="Z2871" i="1"/>
  <c r="AA2868" i="1"/>
  <c r="AC2868" i="1"/>
  <c r="Y2868" i="1"/>
  <c r="AD2868" i="1"/>
  <c r="T2875" i="1"/>
  <c r="W2869" i="1"/>
  <c r="L2875" i="1"/>
  <c r="M2875" i="1"/>
  <c r="Q2875" i="1"/>
  <c r="S2875" i="1"/>
  <c r="X2869" i="1"/>
  <c r="AE2868" i="1"/>
  <c r="AF2868" i="1"/>
  <c r="AH2868" i="1"/>
  <c r="Z2872" i="1"/>
  <c r="AA2869" i="1"/>
  <c r="AC2869" i="1"/>
  <c r="Y2869" i="1"/>
  <c r="AD2869" i="1"/>
  <c r="T2876" i="1"/>
  <c r="W2870" i="1"/>
  <c r="L2876" i="1"/>
  <c r="M2876" i="1"/>
  <c r="Q2876" i="1"/>
  <c r="S2876" i="1"/>
  <c r="X2870" i="1"/>
  <c r="AE2869" i="1"/>
  <c r="AF2869" i="1"/>
  <c r="AH2869" i="1"/>
  <c r="Z2873" i="1"/>
  <c r="AA2870" i="1"/>
  <c r="AC2870" i="1"/>
  <c r="Y2870" i="1"/>
  <c r="AD2870" i="1"/>
  <c r="T2877" i="1"/>
  <c r="W2871" i="1"/>
  <c r="L2877" i="1"/>
  <c r="M2877" i="1"/>
  <c r="Q2877" i="1"/>
  <c r="S2877" i="1"/>
  <c r="X2871" i="1"/>
  <c r="AE2870" i="1"/>
  <c r="AF2870" i="1"/>
  <c r="AH2870" i="1"/>
  <c r="Z2874" i="1"/>
  <c r="AA2871" i="1"/>
  <c r="AC2871" i="1"/>
  <c r="Y2871" i="1"/>
  <c r="AD2871" i="1"/>
  <c r="T2878" i="1"/>
  <c r="W2872" i="1"/>
  <c r="L2878" i="1"/>
  <c r="M2878" i="1"/>
  <c r="Q2878" i="1"/>
  <c r="S2878" i="1"/>
  <c r="X2872" i="1"/>
  <c r="AE2871" i="1"/>
  <c r="AF2871" i="1"/>
  <c r="AH2871" i="1"/>
  <c r="Z2875" i="1"/>
  <c r="AA2872" i="1"/>
  <c r="AC2872" i="1"/>
  <c r="Y2872" i="1"/>
  <c r="AD2872" i="1"/>
  <c r="T2879" i="1"/>
  <c r="W2873" i="1"/>
  <c r="L2879" i="1"/>
  <c r="M2879" i="1"/>
  <c r="Q2879" i="1"/>
  <c r="S2879" i="1"/>
  <c r="X2873" i="1"/>
  <c r="AE2872" i="1"/>
  <c r="AF2872" i="1"/>
  <c r="AH2872" i="1"/>
  <c r="Z2876" i="1"/>
  <c r="AA2873" i="1"/>
  <c r="AC2873" i="1"/>
  <c r="Y2873" i="1"/>
  <c r="AD2873" i="1"/>
  <c r="T2880" i="1"/>
  <c r="W2874" i="1"/>
  <c r="L2880" i="1"/>
  <c r="M2880" i="1"/>
  <c r="Q2880" i="1"/>
  <c r="S2880" i="1"/>
  <c r="X2874" i="1"/>
  <c r="AE2873" i="1"/>
  <c r="AF2873" i="1"/>
  <c r="AH2873" i="1"/>
  <c r="Z2877" i="1"/>
  <c r="AA2874" i="1"/>
  <c r="AC2874" i="1"/>
  <c r="Y2874" i="1"/>
  <c r="AD2874" i="1"/>
  <c r="T2881" i="1"/>
  <c r="W2875" i="1"/>
  <c r="L2881" i="1"/>
  <c r="M2881" i="1"/>
  <c r="Q2881" i="1"/>
  <c r="S2881" i="1"/>
  <c r="X2875" i="1"/>
  <c r="AE2874" i="1"/>
  <c r="AF2874" i="1"/>
  <c r="AH2874" i="1"/>
  <c r="Z2878" i="1"/>
  <c r="AA2875" i="1"/>
  <c r="AC2875" i="1"/>
  <c r="Y2875" i="1"/>
  <c r="AD2875" i="1"/>
  <c r="T2882" i="1"/>
  <c r="W2876" i="1"/>
  <c r="L2882" i="1"/>
  <c r="M2882" i="1"/>
  <c r="Q2882" i="1"/>
  <c r="S2882" i="1"/>
  <c r="X2876" i="1"/>
  <c r="AE2875" i="1"/>
  <c r="AF2875" i="1"/>
  <c r="AH2875" i="1"/>
  <c r="Z2879" i="1"/>
  <c r="AA2876" i="1"/>
  <c r="AC2876" i="1"/>
  <c r="Y2876" i="1"/>
  <c r="AD2876" i="1"/>
  <c r="T2883" i="1"/>
  <c r="W2877" i="1"/>
  <c r="L2883" i="1"/>
  <c r="M2883" i="1"/>
  <c r="Q2883" i="1"/>
  <c r="S2883" i="1"/>
  <c r="X2877" i="1"/>
  <c r="AE2876" i="1"/>
  <c r="AF2876" i="1"/>
  <c r="AH2876" i="1"/>
  <c r="Z2880" i="1"/>
  <c r="AA2877" i="1"/>
  <c r="AC2877" i="1"/>
  <c r="Y2877" i="1"/>
  <c r="AD2877" i="1"/>
  <c r="T2884" i="1"/>
  <c r="W2878" i="1"/>
  <c r="L2884" i="1"/>
  <c r="M2884" i="1"/>
  <c r="Q2884" i="1"/>
  <c r="S2884" i="1"/>
  <c r="X2878" i="1"/>
  <c r="AE2877" i="1"/>
  <c r="AF2877" i="1"/>
  <c r="AH2877" i="1"/>
  <c r="Z2881" i="1"/>
  <c r="AA2878" i="1"/>
  <c r="AC2878" i="1"/>
  <c r="Y2878" i="1"/>
  <c r="AD2878" i="1"/>
  <c r="T2885" i="1"/>
  <c r="W2879" i="1"/>
  <c r="L2885" i="1"/>
  <c r="M2885" i="1"/>
  <c r="Q2885" i="1"/>
  <c r="S2885" i="1"/>
  <c r="X2879" i="1"/>
  <c r="AE2878" i="1"/>
  <c r="AF2878" i="1"/>
  <c r="AH2878" i="1"/>
  <c r="Z2882" i="1"/>
  <c r="AA2879" i="1"/>
  <c r="AC2879" i="1"/>
  <c r="Y2879" i="1"/>
  <c r="AD2879" i="1"/>
  <c r="T2886" i="1"/>
  <c r="W2880" i="1"/>
  <c r="L2886" i="1"/>
  <c r="M2886" i="1"/>
  <c r="Q2886" i="1"/>
  <c r="S2886" i="1"/>
  <c r="X2880" i="1"/>
  <c r="AE2879" i="1"/>
  <c r="AF2879" i="1"/>
  <c r="AH2879" i="1"/>
  <c r="Z2883" i="1"/>
  <c r="AA2880" i="1"/>
  <c r="AC2880" i="1"/>
  <c r="Y2880" i="1"/>
  <c r="AD2880" i="1"/>
  <c r="T2887" i="1"/>
  <c r="W2881" i="1"/>
  <c r="L2887" i="1"/>
  <c r="M2887" i="1"/>
  <c r="Q2887" i="1"/>
  <c r="S2887" i="1"/>
  <c r="X2881" i="1"/>
  <c r="AE2880" i="1"/>
  <c r="AF2880" i="1"/>
  <c r="AH2880" i="1"/>
  <c r="Z2884" i="1"/>
  <c r="AA2881" i="1"/>
  <c r="AC2881" i="1"/>
  <c r="Y2881" i="1"/>
  <c r="AD2881" i="1"/>
  <c r="T2888" i="1"/>
  <c r="W2882" i="1"/>
  <c r="L2888" i="1"/>
  <c r="M2888" i="1"/>
  <c r="Q2888" i="1"/>
  <c r="S2888" i="1"/>
  <c r="X2882" i="1"/>
  <c r="AE2881" i="1"/>
  <c r="AF2881" i="1"/>
  <c r="AH2881" i="1"/>
  <c r="Z2885" i="1"/>
  <c r="AA2882" i="1"/>
  <c r="AC2882" i="1"/>
  <c r="Y2882" i="1"/>
  <c r="AD2882" i="1"/>
  <c r="T2889" i="1"/>
  <c r="W2883" i="1"/>
  <c r="L2889" i="1"/>
  <c r="M2889" i="1"/>
  <c r="Q2889" i="1"/>
  <c r="S2889" i="1"/>
  <c r="X2883" i="1"/>
  <c r="AE2882" i="1"/>
  <c r="AF2882" i="1"/>
  <c r="AH2882" i="1"/>
  <c r="Z2886" i="1"/>
  <c r="AA2883" i="1"/>
  <c r="AC2883" i="1"/>
  <c r="Y2883" i="1"/>
  <c r="AD2883" i="1"/>
  <c r="T2890" i="1"/>
  <c r="W2884" i="1"/>
  <c r="L2890" i="1"/>
  <c r="M2890" i="1"/>
  <c r="Q2890" i="1"/>
  <c r="S2890" i="1"/>
  <c r="X2884" i="1"/>
  <c r="AE2883" i="1"/>
  <c r="AF2883" i="1"/>
  <c r="AH2883" i="1"/>
  <c r="Z2887" i="1"/>
  <c r="AA2884" i="1"/>
  <c r="AC2884" i="1"/>
  <c r="Y2884" i="1"/>
  <c r="AD2884" i="1"/>
  <c r="T2891" i="1"/>
  <c r="W2885" i="1"/>
  <c r="L2891" i="1"/>
  <c r="M2891" i="1"/>
  <c r="Q2891" i="1"/>
  <c r="S2891" i="1"/>
  <c r="X2885" i="1"/>
  <c r="AE2884" i="1"/>
  <c r="AF2884" i="1"/>
  <c r="AH2884" i="1"/>
  <c r="Z2888" i="1"/>
  <c r="AA2885" i="1"/>
  <c r="AC2885" i="1"/>
  <c r="Y2885" i="1"/>
  <c r="AD2885" i="1"/>
  <c r="T2892" i="1"/>
  <c r="W2886" i="1"/>
  <c r="L2892" i="1"/>
  <c r="M2892" i="1"/>
  <c r="Q2892" i="1"/>
  <c r="S2892" i="1"/>
  <c r="X2886" i="1"/>
  <c r="AE2885" i="1"/>
  <c r="AF2885" i="1"/>
  <c r="AH2885" i="1"/>
  <c r="Z2889" i="1"/>
  <c r="AA2886" i="1"/>
  <c r="AC2886" i="1"/>
  <c r="Y2886" i="1"/>
  <c r="AD2886" i="1"/>
  <c r="T2893" i="1"/>
  <c r="W2887" i="1"/>
  <c r="L2893" i="1"/>
  <c r="M2893" i="1"/>
  <c r="Q2893" i="1"/>
  <c r="S2893" i="1"/>
  <c r="X2887" i="1"/>
  <c r="AE2886" i="1"/>
  <c r="AF2886" i="1"/>
  <c r="AH2886" i="1"/>
  <c r="Z2890" i="1"/>
  <c r="AA2887" i="1"/>
  <c r="AC2887" i="1"/>
  <c r="Y2887" i="1"/>
  <c r="AD2887" i="1"/>
  <c r="T2894" i="1"/>
  <c r="W2888" i="1"/>
  <c r="L2894" i="1"/>
  <c r="M2894" i="1"/>
  <c r="Q2894" i="1"/>
  <c r="S2894" i="1"/>
  <c r="X2888" i="1"/>
  <c r="AE2887" i="1"/>
  <c r="AF2887" i="1"/>
  <c r="AH2887" i="1"/>
  <c r="Z2891" i="1"/>
  <c r="AA2888" i="1"/>
  <c r="AC2888" i="1"/>
  <c r="Y2888" i="1"/>
  <c r="AD2888" i="1"/>
  <c r="T2895" i="1"/>
  <c r="W2889" i="1"/>
  <c r="L2895" i="1"/>
  <c r="M2895" i="1"/>
  <c r="Q2895" i="1"/>
  <c r="S2895" i="1"/>
  <c r="X2889" i="1"/>
  <c r="AE2888" i="1"/>
  <c r="AF2888" i="1"/>
  <c r="AH2888" i="1"/>
  <c r="Z2892" i="1"/>
  <c r="AA2889" i="1"/>
  <c r="AC2889" i="1"/>
  <c r="Y2889" i="1"/>
  <c r="AD2889" i="1"/>
  <c r="T2896" i="1"/>
  <c r="W2890" i="1"/>
  <c r="L2896" i="1"/>
  <c r="M2896" i="1"/>
  <c r="Q2896" i="1"/>
  <c r="S2896" i="1"/>
  <c r="X2890" i="1"/>
  <c r="AE2889" i="1"/>
  <c r="AF2889" i="1"/>
  <c r="AH2889" i="1"/>
  <c r="Z2893" i="1"/>
  <c r="AA2890" i="1"/>
  <c r="AC2890" i="1"/>
  <c r="Y2890" i="1"/>
  <c r="AD2890" i="1"/>
  <c r="T2897" i="1"/>
  <c r="W2891" i="1"/>
  <c r="L2897" i="1"/>
  <c r="M2897" i="1"/>
  <c r="Q2897" i="1"/>
  <c r="S2897" i="1"/>
  <c r="X2891" i="1"/>
  <c r="AE2890" i="1"/>
  <c r="AF2890" i="1"/>
  <c r="AH2890" i="1"/>
  <c r="Z2894" i="1"/>
  <c r="AA2891" i="1"/>
  <c r="AC2891" i="1"/>
  <c r="Y2891" i="1"/>
  <c r="AD2891" i="1"/>
  <c r="T2898" i="1"/>
  <c r="W2892" i="1"/>
  <c r="L2898" i="1"/>
  <c r="M2898" i="1"/>
  <c r="Q2898" i="1"/>
  <c r="S2898" i="1"/>
  <c r="X2892" i="1"/>
  <c r="AE2891" i="1"/>
  <c r="AF2891" i="1"/>
  <c r="AH2891" i="1"/>
  <c r="Z2895" i="1"/>
  <c r="AA2892" i="1"/>
  <c r="AC2892" i="1"/>
  <c r="Y2892" i="1"/>
  <c r="AD2892" i="1"/>
  <c r="T2899" i="1"/>
  <c r="W2893" i="1"/>
  <c r="L2899" i="1"/>
  <c r="M2899" i="1"/>
  <c r="Q2899" i="1"/>
  <c r="S2899" i="1"/>
  <c r="X2893" i="1"/>
  <c r="AE2892" i="1"/>
  <c r="AF2892" i="1"/>
  <c r="AH2892" i="1"/>
  <c r="Z2896" i="1"/>
  <c r="AA2893" i="1"/>
  <c r="AC2893" i="1"/>
  <c r="Y2893" i="1"/>
  <c r="AD2893" i="1"/>
  <c r="T2900" i="1"/>
  <c r="W2894" i="1"/>
  <c r="L2900" i="1"/>
  <c r="M2900" i="1"/>
  <c r="Q2900" i="1"/>
  <c r="S2900" i="1"/>
  <c r="X2894" i="1"/>
  <c r="AE2893" i="1"/>
  <c r="AF2893" i="1"/>
  <c r="AH2893" i="1"/>
  <c r="Z2897" i="1"/>
  <c r="AA2894" i="1"/>
  <c r="AC2894" i="1"/>
  <c r="Y2894" i="1"/>
  <c r="AD2894" i="1"/>
  <c r="T2901" i="1"/>
  <c r="W2895" i="1"/>
  <c r="L2901" i="1"/>
  <c r="M2901" i="1"/>
  <c r="Q2901" i="1"/>
  <c r="S2901" i="1"/>
  <c r="X2895" i="1"/>
  <c r="AE2894" i="1"/>
  <c r="AF2894" i="1"/>
  <c r="AH2894" i="1"/>
  <c r="Z2898" i="1"/>
  <c r="AA2895" i="1"/>
  <c r="AC2895" i="1"/>
  <c r="Y2895" i="1"/>
  <c r="AD2895" i="1"/>
  <c r="T2902" i="1"/>
  <c r="W2896" i="1"/>
  <c r="L2902" i="1"/>
  <c r="M2902" i="1"/>
  <c r="Q2902" i="1"/>
  <c r="S2902" i="1"/>
  <c r="X2896" i="1"/>
  <c r="AE2895" i="1"/>
  <c r="AF2895" i="1"/>
  <c r="AH2895" i="1"/>
  <c r="Z2899" i="1"/>
  <c r="AA2896" i="1"/>
  <c r="AC2896" i="1"/>
  <c r="Y2896" i="1"/>
  <c r="AD2896" i="1"/>
  <c r="T2903" i="1"/>
  <c r="W2897" i="1"/>
  <c r="L2903" i="1"/>
  <c r="M2903" i="1"/>
  <c r="Q2903" i="1"/>
  <c r="S2903" i="1"/>
  <c r="X2897" i="1"/>
  <c r="AE2896" i="1"/>
  <c r="AF2896" i="1"/>
  <c r="AH2896" i="1"/>
  <c r="Z2900" i="1"/>
  <c r="AA2897" i="1"/>
  <c r="AC2897" i="1"/>
  <c r="Y2897" i="1"/>
  <c r="AD2897" i="1"/>
  <c r="T2904" i="1"/>
  <c r="W2898" i="1"/>
  <c r="L2904" i="1"/>
  <c r="M2904" i="1"/>
  <c r="Q2904" i="1"/>
  <c r="S2904" i="1"/>
  <c r="X2898" i="1"/>
  <c r="AE2897" i="1"/>
  <c r="AF2897" i="1"/>
  <c r="AH2897" i="1"/>
  <c r="Z2901" i="1"/>
  <c r="AA2898" i="1"/>
  <c r="AC2898" i="1"/>
  <c r="Y2898" i="1"/>
  <c r="AD2898" i="1"/>
  <c r="T2905" i="1"/>
  <c r="W2899" i="1"/>
  <c r="L2905" i="1"/>
  <c r="M2905" i="1"/>
  <c r="Q2905" i="1"/>
  <c r="S2905" i="1"/>
  <c r="X2899" i="1"/>
  <c r="AE2898" i="1"/>
  <c r="AF2898" i="1"/>
  <c r="AH2898" i="1"/>
  <c r="Z2902" i="1"/>
  <c r="AA2899" i="1"/>
  <c r="AC2899" i="1"/>
  <c r="Y2899" i="1"/>
  <c r="AD2899" i="1"/>
  <c r="T2906" i="1"/>
  <c r="W2900" i="1"/>
  <c r="L2906" i="1"/>
  <c r="M2906" i="1"/>
  <c r="Q2906" i="1"/>
  <c r="S2906" i="1"/>
  <c r="X2900" i="1"/>
  <c r="AE2899" i="1"/>
  <c r="AF2899" i="1"/>
  <c r="AH2899" i="1"/>
  <c r="Z2903" i="1"/>
  <c r="AA2900" i="1"/>
  <c r="AC2900" i="1"/>
  <c r="Y2900" i="1"/>
  <c r="AD2900" i="1"/>
  <c r="T2907" i="1"/>
  <c r="W2901" i="1"/>
  <c r="L2907" i="1"/>
  <c r="M2907" i="1"/>
  <c r="Q2907" i="1"/>
  <c r="S2907" i="1"/>
  <c r="X2901" i="1"/>
  <c r="AE2900" i="1"/>
  <c r="AF2900" i="1"/>
  <c r="AH2900" i="1"/>
  <c r="Z2904" i="1"/>
  <c r="AA2901" i="1"/>
  <c r="AC2901" i="1"/>
  <c r="Y2901" i="1"/>
  <c r="AD2901" i="1"/>
  <c r="T2908" i="1"/>
  <c r="W2902" i="1"/>
  <c r="L2908" i="1"/>
  <c r="M2908" i="1"/>
  <c r="Q2908" i="1"/>
  <c r="S2908" i="1"/>
  <c r="X2902" i="1"/>
  <c r="AE2901" i="1"/>
  <c r="AF2901" i="1"/>
  <c r="AH2901" i="1"/>
  <c r="Z2905" i="1"/>
  <c r="AA2902" i="1"/>
  <c r="AC2902" i="1"/>
  <c r="Y2902" i="1"/>
  <c r="AD2902" i="1"/>
  <c r="T2909" i="1"/>
  <c r="W2903" i="1"/>
  <c r="L2909" i="1"/>
  <c r="M2909" i="1"/>
  <c r="Q2909" i="1"/>
  <c r="S2909" i="1"/>
  <c r="X2903" i="1"/>
  <c r="AE2902" i="1"/>
  <c r="AF2902" i="1"/>
  <c r="AH2902" i="1"/>
  <c r="Z2906" i="1"/>
  <c r="AA2903" i="1"/>
  <c r="AC2903" i="1"/>
  <c r="Y2903" i="1"/>
  <c r="AD2903" i="1"/>
  <c r="T2910" i="1"/>
  <c r="W2904" i="1"/>
  <c r="L2910" i="1"/>
  <c r="M2910" i="1"/>
  <c r="Q2910" i="1"/>
  <c r="S2910" i="1"/>
  <c r="X2904" i="1"/>
  <c r="AE2903" i="1"/>
  <c r="AF2903" i="1"/>
  <c r="AH2903" i="1"/>
  <c r="Z2907" i="1"/>
  <c r="AA2904" i="1"/>
  <c r="AC2904" i="1"/>
  <c r="Y2904" i="1"/>
  <c r="AD2904" i="1"/>
  <c r="T2911" i="1"/>
  <c r="W2905" i="1"/>
  <c r="L2911" i="1"/>
  <c r="M2911" i="1"/>
  <c r="Q2911" i="1"/>
  <c r="S2911" i="1"/>
  <c r="X2905" i="1"/>
  <c r="AE2904" i="1"/>
  <c r="AF2904" i="1"/>
  <c r="AH2904" i="1"/>
  <c r="Z2908" i="1"/>
  <c r="AA2905" i="1"/>
  <c r="AC2905" i="1"/>
  <c r="Y2905" i="1"/>
  <c r="AD2905" i="1"/>
  <c r="T2912" i="1"/>
  <c r="W2906" i="1"/>
  <c r="L2912" i="1"/>
  <c r="M2912" i="1"/>
  <c r="Q2912" i="1"/>
  <c r="S2912" i="1"/>
  <c r="X2906" i="1"/>
  <c r="AE2905" i="1"/>
  <c r="AF2905" i="1"/>
  <c r="AH2905" i="1"/>
  <c r="Z2909" i="1"/>
  <c r="AA2906" i="1"/>
  <c r="AC2906" i="1"/>
  <c r="Y2906" i="1"/>
  <c r="AD2906" i="1"/>
  <c r="T2913" i="1"/>
  <c r="W2907" i="1"/>
  <c r="L2913" i="1"/>
  <c r="M2913" i="1"/>
  <c r="Q2913" i="1"/>
  <c r="S2913" i="1"/>
  <c r="X2907" i="1"/>
  <c r="AE2906" i="1"/>
  <c r="AF2906" i="1"/>
  <c r="AH2906" i="1"/>
  <c r="Z2910" i="1"/>
  <c r="AA2907" i="1"/>
  <c r="AC2907" i="1"/>
  <c r="Y2907" i="1"/>
  <c r="AD2907" i="1"/>
  <c r="T2914" i="1"/>
  <c r="W2908" i="1"/>
  <c r="L2914" i="1"/>
  <c r="M2914" i="1"/>
  <c r="Q2914" i="1"/>
  <c r="S2914" i="1"/>
  <c r="X2908" i="1"/>
  <c r="AE2907" i="1"/>
  <c r="AF2907" i="1"/>
  <c r="AH2907" i="1"/>
  <c r="Z2911" i="1"/>
  <c r="AA2908" i="1"/>
  <c r="AC2908" i="1"/>
  <c r="Y2908" i="1"/>
  <c r="AD2908" i="1"/>
  <c r="T2915" i="1"/>
  <c r="W2909" i="1"/>
  <c r="L2915" i="1"/>
  <c r="M2915" i="1"/>
  <c r="Q2915" i="1"/>
  <c r="S2915" i="1"/>
  <c r="X2909" i="1"/>
  <c r="AE2908" i="1"/>
  <c r="AF2908" i="1"/>
  <c r="AH2908" i="1"/>
  <c r="Z2912" i="1"/>
  <c r="AA2909" i="1"/>
  <c r="AC2909" i="1"/>
  <c r="Y2909" i="1"/>
  <c r="AD2909" i="1"/>
  <c r="T2916" i="1"/>
  <c r="W2910" i="1"/>
  <c r="L2916" i="1"/>
  <c r="M2916" i="1"/>
  <c r="Q2916" i="1"/>
  <c r="S2916" i="1"/>
  <c r="X2910" i="1"/>
  <c r="AE2909" i="1"/>
  <c r="AF2909" i="1"/>
  <c r="AH2909" i="1"/>
  <c r="Z2913" i="1"/>
  <c r="AA2910" i="1"/>
  <c r="AC2910" i="1"/>
  <c r="Y2910" i="1"/>
  <c r="AD2910" i="1"/>
  <c r="T2917" i="1"/>
  <c r="W2911" i="1"/>
  <c r="L2917" i="1"/>
  <c r="M2917" i="1"/>
  <c r="Q2917" i="1"/>
  <c r="S2917" i="1"/>
  <c r="X2911" i="1"/>
  <c r="AE2910" i="1"/>
  <c r="AF2910" i="1"/>
  <c r="AH2910" i="1"/>
  <c r="Z2914" i="1"/>
  <c r="AA2911" i="1"/>
  <c r="AC2911" i="1"/>
  <c r="Y2911" i="1"/>
  <c r="AD2911" i="1"/>
  <c r="T2918" i="1"/>
  <c r="W2912" i="1"/>
  <c r="L2918" i="1"/>
  <c r="M2918" i="1"/>
  <c r="Q2918" i="1"/>
  <c r="S2918" i="1"/>
  <c r="X2912" i="1"/>
  <c r="AE2911" i="1"/>
  <c r="AF2911" i="1"/>
  <c r="AH2911" i="1"/>
  <c r="Z2915" i="1"/>
  <c r="AA2912" i="1"/>
  <c r="AC2912" i="1"/>
  <c r="Y2912" i="1"/>
  <c r="AD2912" i="1"/>
  <c r="T2919" i="1"/>
  <c r="W2913" i="1"/>
  <c r="L2919" i="1"/>
  <c r="M2919" i="1"/>
  <c r="Q2919" i="1"/>
  <c r="S2919" i="1"/>
  <c r="X2913" i="1"/>
  <c r="AE2912" i="1"/>
  <c r="AF2912" i="1"/>
  <c r="AH2912" i="1"/>
  <c r="Z2916" i="1"/>
  <c r="AA2913" i="1"/>
  <c r="AC2913" i="1"/>
  <c r="Y2913" i="1"/>
  <c r="AD2913" i="1"/>
  <c r="T2920" i="1"/>
  <c r="W2914" i="1"/>
  <c r="L2920" i="1"/>
  <c r="M2920" i="1"/>
  <c r="Q2920" i="1"/>
  <c r="S2920" i="1"/>
  <c r="X2914" i="1"/>
  <c r="AE2913" i="1"/>
  <c r="AF2913" i="1"/>
  <c r="AH2913" i="1"/>
  <c r="Z2917" i="1"/>
  <c r="AA2914" i="1"/>
  <c r="AC2914" i="1"/>
  <c r="Y2914" i="1"/>
  <c r="AD2914" i="1"/>
  <c r="T2921" i="1"/>
  <c r="W2915" i="1"/>
  <c r="L2921" i="1"/>
  <c r="M2921" i="1"/>
  <c r="Q2921" i="1"/>
  <c r="S2921" i="1"/>
  <c r="X2915" i="1"/>
  <c r="AE2914" i="1"/>
  <c r="AF2914" i="1"/>
  <c r="AH2914" i="1"/>
  <c r="Z2918" i="1"/>
  <c r="AA2915" i="1"/>
  <c r="AC2915" i="1"/>
  <c r="Y2915" i="1"/>
  <c r="AD2915" i="1"/>
  <c r="T2922" i="1"/>
  <c r="W2916" i="1"/>
  <c r="L2922" i="1"/>
  <c r="M2922" i="1"/>
  <c r="Q2922" i="1"/>
  <c r="S2922" i="1"/>
  <c r="X2916" i="1"/>
  <c r="AE2915" i="1"/>
  <c r="AF2915" i="1"/>
  <c r="AH2915" i="1"/>
  <c r="Z2919" i="1"/>
  <c r="AA2916" i="1"/>
  <c r="AC2916" i="1"/>
  <c r="Y2916" i="1"/>
  <c r="AD2916" i="1"/>
  <c r="T2923" i="1"/>
  <c r="W2917" i="1"/>
  <c r="L2923" i="1"/>
  <c r="M2923" i="1"/>
  <c r="Q2923" i="1"/>
  <c r="S2923" i="1"/>
  <c r="X2917" i="1"/>
  <c r="AE2916" i="1"/>
  <c r="AF2916" i="1"/>
  <c r="AH2916" i="1"/>
  <c r="Z2920" i="1"/>
  <c r="AA2917" i="1"/>
  <c r="AC2917" i="1"/>
  <c r="Y2917" i="1"/>
  <c r="AD2917" i="1"/>
  <c r="T2924" i="1"/>
  <c r="W2918" i="1"/>
  <c r="L2924" i="1"/>
  <c r="M2924" i="1"/>
  <c r="Q2924" i="1"/>
  <c r="S2924" i="1"/>
  <c r="X2918" i="1"/>
  <c r="AE2917" i="1"/>
  <c r="AF2917" i="1"/>
  <c r="AH2917" i="1"/>
  <c r="Z2921" i="1"/>
  <c r="AA2918" i="1"/>
  <c r="AC2918" i="1"/>
  <c r="Y2918" i="1"/>
  <c r="AD2918" i="1"/>
  <c r="T2925" i="1"/>
  <c r="W2919" i="1"/>
  <c r="L2925" i="1"/>
  <c r="M2925" i="1"/>
  <c r="Q2925" i="1"/>
  <c r="S2925" i="1"/>
  <c r="X2919" i="1"/>
  <c r="AE2918" i="1"/>
  <c r="AF2918" i="1"/>
  <c r="AH2918" i="1"/>
  <c r="Z2922" i="1"/>
  <c r="AA2919" i="1"/>
  <c r="AC2919" i="1"/>
  <c r="Y2919" i="1"/>
  <c r="AD2919" i="1"/>
  <c r="T2926" i="1"/>
  <c r="W2920" i="1"/>
  <c r="L2926" i="1"/>
  <c r="M2926" i="1"/>
  <c r="Q2926" i="1"/>
  <c r="S2926" i="1"/>
  <c r="X2920" i="1"/>
  <c r="AE2919" i="1"/>
  <c r="AF2919" i="1"/>
  <c r="AH2919" i="1"/>
  <c r="Z2923" i="1"/>
  <c r="AA2920" i="1"/>
  <c r="AC2920" i="1"/>
  <c r="Y2920" i="1"/>
  <c r="AD2920" i="1"/>
  <c r="T2927" i="1"/>
  <c r="W2921" i="1"/>
  <c r="L2927" i="1"/>
  <c r="M2927" i="1"/>
  <c r="Q2927" i="1"/>
  <c r="S2927" i="1"/>
  <c r="X2921" i="1"/>
  <c r="AE2920" i="1"/>
  <c r="AF2920" i="1"/>
  <c r="AH2920" i="1"/>
  <c r="Z2924" i="1"/>
  <c r="AA2921" i="1"/>
  <c r="AC2921" i="1"/>
  <c r="Y2921" i="1"/>
  <c r="AD2921" i="1"/>
  <c r="T2928" i="1"/>
  <c r="W2922" i="1"/>
  <c r="L2928" i="1"/>
  <c r="M2928" i="1"/>
  <c r="Q2928" i="1"/>
  <c r="S2928" i="1"/>
  <c r="X2922" i="1"/>
  <c r="AE2921" i="1"/>
  <c r="AF2921" i="1"/>
  <c r="AH2921" i="1"/>
  <c r="Z2925" i="1"/>
  <c r="AA2922" i="1"/>
  <c r="AC2922" i="1"/>
  <c r="Y2922" i="1"/>
  <c r="AD2922" i="1"/>
  <c r="T2929" i="1"/>
  <c r="W2923" i="1"/>
  <c r="L2929" i="1"/>
  <c r="M2929" i="1"/>
  <c r="Q2929" i="1"/>
  <c r="S2929" i="1"/>
  <c r="X2923" i="1"/>
  <c r="AE2922" i="1"/>
  <c r="AF2922" i="1"/>
  <c r="AH2922" i="1"/>
  <c r="Z2926" i="1"/>
  <c r="AA2923" i="1"/>
  <c r="AC2923" i="1"/>
  <c r="Y2923" i="1"/>
  <c r="AD2923" i="1"/>
  <c r="T2930" i="1"/>
  <c r="W2924" i="1"/>
  <c r="L2930" i="1"/>
  <c r="M2930" i="1"/>
  <c r="Q2930" i="1"/>
  <c r="S2930" i="1"/>
  <c r="X2924" i="1"/>
  <c r="AE2923" i="1"/>
  <c r="AF2923" i="1"/>
  <c r="AH2923" i="1"/>
  <c r="Z2927" i="1"/>
  <c r="AA2924" i="1"/>
  <c r="AC2924" i="1"/>
  <c r="Y2924" i="1"/>
  <c r="AD2924" i="1"/>
  <c r="T2931" i="1"/>
  <c r="W2925" i="1"/>
  <c r="L2931" i="1"/>
  <c r="M2931" i="1"/>
  <c r="Q2931" i="1"/>
  <c r="S2931" i="1"/>
  <c r="X2925" i="1"/>
  <c r="AE2924" i="1"/>
  <c r="AF2924" i="1"/>
  <c r="AH2924" i="1"/>
  <c r="Z2928" i="1"/>
  <c r="AA2925" i="1"/>
  <c r="AC2925" i="1"/>
  <c r="Y2925" i="1"/>
  <c r="AD2925" i="1"/>
  <c r="T2932" i="1"/>
  <c r="W2926" i="1"/>
  <c r="L2932" i="1"/>
  <c r="M2932" i="1"/>
  <c r="Q2932" i="1"/>
  <c r="S2932" i="1"/>
  <c r="X2926" i="1"/>
  <c r="AE2925" i="1"/>
  <c r="AF2925" i="1"/>
  <c r="AH2925" i="1"/>
  <c r="Z2929" i="1"/>
  <c r="AA2926" i="1"/>
  <c r="AC2926" i="1"/>
  <c r="Y2926" i="1"/>
  <c r="AD2926" i="1"/>
  <c r="T2933" i="1"/>
  <c r="W2927" i="1"/>
  <c r="L2933" i="1"/>
  <c r="M2933" i="1"/>
  <c r="Q2933" i="1"/>
  <c r="S2933" i="1"/>
  <c r="X2927" i="1"/>
  <c r="AE2926" i="1"/>
  <c r="AF2926" i="1"/>
  <c r="AH2926" i="1"/>
  <c r="Z2930" i="1"/>
  <c r="AA2927" i="1"/>
  <c r="AC2927" i="1"/>
  <c r="Y2927" i="1"/>
  <c r="AD2927" i="1"/>
  <c r="T2934" i="1"/>
  <c r="W2928" i="1"/>
  <c r="L2934" i="1"/>
  <c r="M2934" i="1"/>
  <c r="Q2934" i="1"/>
  <c r="S2934" i="1"/>
  <c r="X2928" i="1"/>
  <c r="AE2927" i="1"/>
  <c r="AF2927" i="1"/>
  <c r="AH2927" i="1"/>
  <c r="Z2931" i="1"/>
  <c r="AA2928" i="1"/>
  <c r="AC2928" i="1"/>
  <c r="Y2928" i="1"/>
  <c r="AD2928" i="1"/>
  <c r="T2935" i="1"/>
  <c r="W2929" i="1"/>
  <c r="L2935" i="1"/>
  <c r="M2935" i="1"/>
  <c r="Q2935" i="1"/>
  <c r="S2935" i="1"/>
  <c r="X2929" i="1"/>
  <c r="AE2928" i="1"/>
  <c r="AF2928" i="1"/>
  <c r="AH2928" i="1"/>
  <c r="Z2932" i="1"/>
  <c r="AA2929" i="1"/>
  <c r="AC2929" i="1"/>
  <c r="Y2929" i="1"/>
  <c r="AD2929" i="1"/>
  <c r="T2936" i="1"/>
  <c r="W2930" i="1"/>
  <c r="L2936" i="1"/>
  <c r="M2936" i="1"/>
  <c r="Q2936" i="1"/>
  <c r="S2936" i="1"/>
  <c r="X2930" i="1"/>
  <c r="AE2929" i="1"/>
  <c r="AF2929" i="1"/>
  <c r="AH2929" i="1"/>
  <c r="Z2933" i="1"/>
  <c r="AA2930" i="1"/>
  <c r="AC2930" i="1"/>
  <c r="Y2930" i="1"/>
  <c r="AD2930" i="1"/>
  <c r="T2937" i="1"/>
  <c r="W2931" i="1"/>
  <c r="L2937" i="1"/>
  <c r="M2937" i="1"/>
  <c r="Q2937" i="1"/>
  <c r="S2937" i="1"/>
  <c r="X2931" i="1"/>
  <c r="AE2930" i="1"/>
  <c r="AF2930" i="1"/>
  <c r="AH2930" i="1"/>
  <c r="Z2934" i="1"/>
  <c r="AA2931" i="1"/>
  <c r="AC2931" i="1"/>
  <c r="Y2931" i="1"/>
  <c r="AD2931" i="1"/>
  <c r="T2938" i="1"/>
  <c r="W2932" i="1"/>
  <c r="L2938" i="1"/>
  <c r="M2938" i="1"/>
  <c r="Q2938" i="1"/>
  <c r="S2938" i="1"/>
  <c r="X2932" i="1"/>
  <c r="AE2931" i="1"/>
  <c r="AF2931" i="1"/>
  <c r="AH2931" i="1"/>
  <c r="Z2935" i="1"/>
  <c r="AA2932" i="1"/>
  <c r="AC2932" i="1"/>
  <c r="Y2932" i="1"/>
  <c r="AD2932" i="1"/>
  <c r="T2939" i="1"/>
  <c r="W2933" i="1"/>
  <c r="L2939" i="1"/>
  <c r="M2939" i="1"/>
  <c r="Q2939" i="1"/>
  <c r="S2939" i="1"/>
  <c r="X2933" i="1"/>
  <c r="AE2932" i="1"/>
  <c r="AF2932" i="1"/>
  <c r="AH2932" i="1"/>
  <c r="Z2936" i="1"/>
  <c r="AA2933" i="1"/>
  <c r="AC2933" i="1"/>
  <c r="Y2933" i="1"/>
  <c r="AD2933" i="1"/>
  <c r="T2940" i="1"/>
  <c r="W2934" i="1"/>
  <c r="L2940" i="1"/>
  <c r="M2940" i="1"/>
  <c r="Q2940" i="1"/>
  <c r="S2940" i="1"/>
  <c r="X2934" i="1"/>
  <c r="AE2933" i="1"/>
  <c r="AF2933" i="1"/>
  <c r="AH2933" i="1"/>
  <c r="Z2937" i="1"/>
  <c r="AA2934" i="1"/>
  <c r="AC2934" i="1"/>
  <c r="Y2934" i="1"/>
  <c r="AD2934" i="1"/>
  <c r="T2941" i="1"/>
  <c r="W2935" i="1"/>
  <c r="L2941" i="1"/>
  <c r="M2941" i="1"/>
  <c r="Q2941" i="1"/>
  <c r="S2941" i="1"/>
  <c r="X2935" i="1"/>
  <c r="AE2934" i="1"/>
  <c r="AF2934" i="1"/>
  <c r="AH2934" i="1"/>
  <c r="Z2938" i="1"/>
  <c r="AA2935" i="1"/>
  <c r="AC2935" i="1"/>
  <c r="Y2935" i="1"/>
  <c r="AD2935" i="1"/>
  <c r="T2942" i="1"/>
  <c r="W2936" i="1"/>
  <c r="L2942" i="1"/>
  <c r="M2942" i="1"/>
  <c r="Q2942" i="1"/>
  <c r="S2942" i="1"/>
  <c r="X2936" i="1"/>
  <c r="AE2935" i="1"/>
  <c r="AF2935" i="1"/>
  <c r="AH2935" i="1"/>
  <c r="Z2939" i="1"/>
  <c r="AA2936" i="1"/>
  <c r="AC2936" i="1"/>
  <c r="Y2936" i="1"/>
  <c r="AD2936" i="1"/>
  <c r="T2943" i="1"/>
  <c r="W2937" i="1"/>
  <c r="L2943" i="1"/>
  <c r="M2943" i="1"/>
  <c r="Q2943" i="1"/>
  <c r="S2943" i="1"/>
  <c r="X2937" i="1"/>
  <c r="AE2936" i="1"/>
  <c r="AF2936" i="1"/>
  <c r="AH2936" i="1"/>
  <c r="Z2940" i="1"/>
  <c r="AA2937" i="1"/>
  <c r="AC2937" i="1"/>
  <c r="Y2937" i="1"/>
  <c r="AD2937" i="1"/>
  <c r="T2944" i="1"/>
  <c r="W2938" i="1"/>
  <c r="L2944" i="1"/>
  <c r="M2944" i="1"/>
  <c r="Q2944" i="1"/>
  <c r="S2944" i="1"/>
  <c r="X2938" i="1"/>
  <c r="AE2937" i="1"/>
  <c r="AF2937" i="1"/>
  <c r="AH2937" i="1"/>
  <c r="Z2941" i="1"/>
  <c r="AA2938" i="1"/>
  <c r="AC2938" i="1"/>
  <c r="Y2938" i="1"/>
  <c r="AD2938" i="1"/>
  <c r="T2945" i="1"/>
  <c r="W2939" i="1"/>
  <c r="L2945" i="1"/>
  <c r="M2945" i="1"/>
  <c r="Q2945" i="1"/>
  <c r="S2945" i="1"/>
  <c r="X2939" i="1"/>
  <c r="AE2938" i="1"/>
  <c r="AF2938" i="1"/>
  <c r="AH2938" i="1"/>
  <c r="Z2942" i="1"/>
  <c r="AA2939" i="1"/>
  <c r="AC2939" i="1"/>
  <c r="Y2939" i="1"/>
  <c r="AD2939" i="1"/>
  <c r="T2946" i="1"/>
  <c r="W2940" i="1"/>
  <c r="L2946" i="1"/>
  <c r="M2946" i="1"/>
  <c r="Q2946" i="1"/>
  <c r="S2946" i="1"/>
  <c r="X2940" i="1"/>
  <c r="AE2939" i="1"/>
  <c r="AF2939" i="1"/>
  <c r="AH2939" i="1"/>
  <c r="Z2943" i="1"/>
  <c r="AA2940" i="1"/>
  <c r="AC2940" i="1"/>
  <c r="Y2940" i="1"/>
  <c r="AD2940" i="1"/>
  <c r="T2947" i="1"/>
  <c r="W2941" i="1"/>
  <c r="L2947" i="1"/>
  <c r="M2947" i="1"/>
  <c r="Q2947" i="1"/>
  <c r="S2947" i="1"/>
  <c r="X2941" i="1"/>
  <c r="AE2940" i="1"/>
  <c r="AF2940" i="1"/>
  <c r="AH2940" i="1"/>
  <c r="Z2944" i="1"/>
  <c r="AA2941" i="1"/>
  <c r="AC2941" i="1"/>
  <c r="Y2941" i="1"/>
  <c r="AD2941" i="1"/>
  <c r="T2948" i="1"/>
  <c r="W2942" i="1"/>
  <c r="L2948" i="1"/>
  <c r="M2948" i="1"/>
  <c r="Q2948" i="1"/>
  <c r="S2948" i="1"/>
  <c r="X2942" i="1"/>
  <c r="AE2941" i="1"/>
  <c r="AF2941" i="1"/>
  <c r="AH2941" i="1"/>
  <c r="Z2945" i="1"/>
  <c r="AA2942" i="1"/>
  <c r="AC2942" i="1"/>
  <c r="Y2942" i="1"/>
  <c r="AD2942" i="1"/>
  <c r="T2949" i="1"/>
  <c r="W2943" i="1"/>
  <c r="L2949" i="1"/>
  <c r="M2949" i="1"/>
  <c r="Q2949" i="1"/>
  <c r="S2949" i="1"/>
  <c r="X2943" i="1"/>
  <c r="AE2942" i="1"/>
  <c r="AF2942" i="1"/>
  <c r="AH2942" i="1"/>
  <c r="Z2946" i="1"/>
  <c r="AA2943" i="1"/>
  <c r="AC2943" i="1"/>
  <c r="Y2943" i="1"/>
  <c r="AD2943" i="1"/>
  <c r="T2950" i="1"/>
  <c r="W2944" i="1"/>
  <c r="L2950" i="1"/>
  <c r="M2950" i="1"/>
  <c r="Q2950" i="1"/>
  <c r="S2950" i="1"/>
  <c r="X2944" i="1"/>
  <c r="AE2943" i="1"/>
  <c r="AF2943" i="1"/>
  <c r="AH2943" i="1"/>
  <c r="Z2947" i="1"/>
  <c r="AA2944" i="1"/>
  <c r="AC2944" i="1"/>
  <c r="Y2944" i="1"/>
  <c r="AD2944" i="1"/>
  <c r="T2951" i="1"/>
  <c r="W2945" i="1"/>
  <c r="L2951" i="1"/>
  <c r="M2951" i="1"/>
  <c r="Q2951" i="1"/>
  <c r="S2951" i="1"/>
  <c r="X2945" i="1"/>
  <c r="AE2944" i="1"/>
  <c r="AF2944" i="1"/>
  <c r="AH2944" i="1"/>
  <c r="Z2948" i="1"/>
  <c r="AA2945" i="1"/>
  <c r="AC2945" i="1"/>
  <c r="Y2945" i="1"/>
  <c r="AD2945" i="1"/>
  <c r="T2952" i="1"/>
  <c r="W2946" i="1"/>
  <c r="L2952" i="1"/>
  <c r="M2952" i="1"/>
  <c r="Q2952" i="1"/>
  <c r="S2952" i="1"/>
  <c r="X2946" i="1"/>
  <c r="AE2945" i="1"/>
  <c r="AF2945" i="1"/>
  <c r="AH2945" i="1"/>
  <c r="Z2949" i="1"/>
  <c r="AA2946" i="1"/>
  <c r="AC2946" i="1"/>
  <c r="Y2946" i="1"/>
  <c r="AD2946" i="1"/>
  <c r="T2953" i="1"/>
  <c r="W2947" i="1"/>
  <c r="L2953" i="1"/>
  <c r="M2953" i="1"/>
  <c r="Q2953" i="1"/>
  <c r="S2953" i="1"/>
  <c r="X2947" i="1"/>
  <c r="AE2946" i="1"/>
  <c r="AF2946" i="1"/>
  <c r="AH2946" i="1"/>
  <c r="Z2950" i="1"/>
  <c r="AA2947" i="1"/>
  <c r="AC2947" i="1"/>
  <c r="Y2947" i="1"/>
  <c r="AD2947" i="1"/>
  <c r="T2954" i="1"/>
  <c r="W2948" i="1"/>
  <c r="L2954" i="1"/>
  <c r="M2954" i="1"/>
  <c r="Q2954" i="1"/>
  <c r="S2954" i="1"/>
  <c r="X2948" i="1"/>
  <c r="AE2947" i="1"/>
  <c r="AF2947" i="1"/>
  <c r="AH2947" i="1"/>
  <c r="Z2951" i="1"/>
  <c r="AA2948" i="1"/>
  <c r="AC2948" i="1"/>
  <c r="Y2948" i="1"/>
  <c r="AD2948" i="1"/>
  <c r="T2955" i="1"/>
  <c r="W2949" i="1"/>
  <c r="L2955" i="1"/>
  <c r="M2955" i="1"/>
  <c r="Q2955" i="1"/>
  <c r="S2955" i="1"/>
  <c r="X2949" i="1"/>
  <c r="AE2948" i="1"/>
  <c r="AF2948" i="1"/>
  <c r="AH2948" i="1"/>
  <c r="Z2952" i="1"/>
  <c r="AA2949" i="1"/>
  <c r="AC2949" i="1"/>
  <c r="Y2949" i="1"/>
  <c r="AD2949" i="1"/>
  <c r="T2956" i="1"/>
  <c r="W2950" i="1"/>
  <c r="L2956" i="1"/>
  <c r="M2956" i="1"/>
  <c r="Q2956" i="1"/>
  <c r="S2956" i="1"/>
  <c r="X2950" i="1"/>
  <c r="AE2949" i="1"/>
  <c r="AF2949" i="1"/>
  <c r="AH2949" i="1"/>
  <c r="Z2953" i="1"/>
  <c r="AA2950" i="1"/>
  <c r="AC2950" i="1"/>
  <c r="Y2950" i="1"/>
  <c r="AD2950" i="1"/>
  <c r="T2957" i="1"/>
  <c r="W2951" i="1"/>
  <c r="L2957" i="1"/>
  <c r="M2957" i="1"/>
  <c r="Q2957" i="1"/>
  <c r="S2957" i="1"/>
  <c r="X2951" i="1"/>
  <c r="AE2950" i="1"/>
  <c r="AF2950" i="1"/>
  <c r="AH2950" i="1"/>
  <c r="Z2954" i="1"/>
  <c r="AA2951" i="1"/>
  <c r="AC2951" i="1"/>
  <c r="Y2951" i="1"/>
  <c r="AD2951" i="1"/>
  <c r="T2958" i="1"/>
  <c r="W2952" i="1"/>
  <c r="L2958" i="1"/>
  <c r="M2958" i="1"/>
  <c r="Q2958" i="1"/>
  <c r="S2958" i="1"/>
  <c r="X2952" i="1"/>
  <c r="AE2951" i="1"/>
  <c r="AF2951" i="1"/>
  <c r="AH2951" i="1"/>
  <c r="Z2955" i="1"/>
  <c r="AA2952" i="1"/>
  <c r="AC2952" i="1"/>
  <c r="Y2952" i="1"/>
  <c r="AD2952" i="1"/>
  <c r="T2959" i="1"/>
  <c r="W2953" i="1"/>
  <c r="L2959" i="1"/>
  <c r="M2959" i="1"/>
  <c r="Q2959" i="1"/>
  <c r="S2959" i="1"/>
  <c r="X2953" i="1"/>
  <c r="AE2952" i="1"/>
  <c r="AF2952" i="1"/>
  <c r="AH2952" i="1"/>
  <c r="Z2956" i="1"/>
  <c r="AA2953" i="1"/>
  <c r="AC2953" i="1"/>
  <c r="Y2953" i="1"/>
  <c r="AD2953" i="1"/>
  <c r="T2960" i="1"/>
  <c r="W2954" i="1"/>
  <c r="L2960" i="1"/>
  <c r="M2960" i="1"/>
  <c r="Q2960" i="1"/>
  <c r="S2960" i="1"/>
  <c r="X2954" i="1"/>
  <c r="AE2953" i="1"/>
  <c r="AF2953" i="1"/>
  <c r="AH2953" i="1"/>
  <c r="Z2957" i="1"/>
  <c r="AA2954" i="1"/>
  <c r="AC2954" i="1"/>
  <c r="Y2954" i="1"/>
  <c r="AD2954" i="1"/>
  <c r="T2961" i="1"/>
  <c r="W2955" i="1"/>
  <c r="L2961" i="1"/>
  <c r="M2961" i="1"/>
  <c r="Q2961" i="1"/>
  <c r="S2961" i="1"/>
  <c r="X2955" i="1"/>
  <c r="AE2954" i="1"/>
  <c r="AF2954" i="1"/>
  <c r="AH2954" i="1"/>
  <c r="Z2958" i="1"/>
  <c r="AA2955" i="1"/>
  <c r="AC2955" i="1"/>
  <c r="Y2955" i="1"/>
  <c r="AD2955" i="1"/>
  <c r="T2962" i="1"/>
  <c r="W2956" i="1"/>
  <c r="L2962" i="1"/>
  <c r="M2962" i="1"/>
  <c r="Q2962" i="1"/>
  <c r="S2962" i="1"/>
  <c r="X2956" i="1"/>
  <c r="AE2955" i="1"/>
  <c r="AF2955" i="1"/>
  <c r="AH2955" i="1"/>
  <c r="Z2959" i="1"/>
  <c r="AA2956" i="1"/>
  <c r="AC2956" i="1"/>
  <c r="Y2956" i="1"/>
  <c r="AD2956" i="1"/>
  <c r="T2963" i="1"/>
  <c r="W2957" i="1"/>
  <c r="L2963" i="1"/>
  <c r="M2963" i="1"/>
  <c r="Q2963" i="1"/>
  <c r="S2963" i="1"/>
  <c r="X2957" i="1"/>
  <c r="AE2956" i="1"/>
  <c r="AF2956" i="1"/>
  <c r="AH2956" i="1"/>
  <c r="Z2960" i="1"/>
  <c r="AA2957" i="1"/>
  <c r="AC2957" i="1"/>
  <c r="Y2957" i="1"/>
  <c r="AD2957" i="1"/>
  <c r="T2964" i="1"/>
  <c r="W2958" i="1"/>
  <c r="L2964" i="1"/>
  <c r="M2964" i="1"/>
  <c r="Q2964" i="1"/>
  <c r="S2964" i="1"/>
  <c r="X2958" i="1"/>
  <c r="AE2957" i="1"/>
  <c r="AF2957" i="1"/>
  <c r="AH2957" i="1"/>
  <c r="Z2961" i="1"/>
  <c r="AA2958" i="1"/>
  <c r="AC2958" i="1"/>
  <c r="Y2958" i="1"/>
  <c r="AD2958" i="1"/>
  <c r="T2965" i="1"/>
  <c r="W2959" i="1"/>
  <c r="L2965" i="1"/>
  <c r="M2965" i="1"/>
  <c r="Q2965" i="1"/>
  <c r="S2965" i="1"/>
  <c r="X2959" i="1"/>
  <c r="AE2958" i="1"/>
  <c r="AF2958" i="1"/>
  <c r="AH2958" i="1"/>
  <c r="Z2962" i="1"/>
  <c r="AA2959" i="1"/>
  <c r="AC2959" i="1"/>
  <c r="Y2959" i="1"/>
  <c r="AD2959" i="1"/>
  <c r="T2966" i="1"/>
  <c r="W2960" i="1"/>
  <c r="L2966" i="1"/>
  <c r="M2966" i="1"/>
  <c r="Q2966" i="1"/>
  <c r="S2966" i="1"/>
  <c r="X2960" i="1"/>
  <c r="AE2959" i="1"/>
  <c r="AF2959" i="1"/>
  <c r="AH2959" i="1"/>
  <c r="Z2963" i="1"/>
  <c r="AA2960" i="1"/>
  <c r="AC2960" i="1"/>
  <c r="Y2960" i="1"/>
  <c r="AD2960" i="1"/>
  <c r="T2967" i="1"/>
  <c r="W2961" i="1"/>
  <c r="L2967" i="1"/>
  <c r="M2967" i="1"/>
  <c r="Q2967" i="1"/>
  <c r="S2967" i="1"/>
  <c r="X2961" i="1"/>
  <c r="AE2960" i="1"/>
  <c r="AF2960" i="1"/>
  <c r="AH2960" i="1"/>
  <c r="Z2964" i="1"/>
  <c r="AA2961" i="1"/>
  <c r="AC2961" i="1"/>
  <c r="Y2961" i="1"/>
  <c r="AD2961" i="1"/>
  <c r="T2968" i="1"/>
  <c r="W2962" i="1"/>
  <c r="L2968" i="1"/>
  <c r="M2968" i="1"/>
  <c r="Q2968" i="1"/>
  <c r="S2968" i="1"/>
  <c r="X2962" i="1"/>
  <c r="AE2961" i="1"/>
  <c r="AF2961" i="1"/>
  <c r="AH2961" i="1"/>
  <c r="Z2965" i="1"/>
  <c r="AA2962" i="1"/>
  <c r="AC2962" i="1"/>
  <c r="Y2962" i="1"/>
  <c r="AD2962" i="1"/>
  <c r="T2969" i="1"/>
  <c r="W2963" i="1"/>
  <c r="L2969" i="1"/>
  <c r="M2969" i="1"/>
  <c r="Q2969" i="1"/>
  <c r="S2969" i="1"/>
  <c r="X2963" i="1"/>
  <c r="AE2962" i="1"/>
  <c r="AF2962" i="1"/>
  <c r="AH2962" i="1"/>
  <c r="Z2966" i="1"/>
  <c r="AA2963" i="1"/>
  <c r="AC2963" i="1"/>
  <c r="Y2963" i="1"/>
  <c r="AD2963" i="1"/>
  <c r="T2970" i="1"/>
  <c r="W2964" i="1"/>
  <c r="L2970" i="1"/>
  <c r="M2970" i="1"/>
  <c r="Q2970" i="1"/>
  <c r="S2970" i="1"/>
  <c r="X2964" i="1"/>
  <c r="AE2963" i="1"/>
  <c r="AF2963" i="1"/>
  <c r="AH2963" i="1"/>
  <c r="Z2967" i="1"/>
  <c r="AA2964" i="1"/>
  <c r="AC2964" i="1"/>
  <c r="Y2964" i="1"/>
  <c r="AD2964" i="1"/>
  <c r="T2971" i="1"/>
  <c r="W2965" i="1"/>
  <c r="L2971" i="1"/>
  <c r="M2971" i="1"/>
  <c r="Q2971" i="1"/>
  <c r="S2971" i="1"/>
  <c r="X2965" i="1"/>
  <c r="AE2964" i="1"/>
  <c r="AF2964" i="1"/>
  <c r="AH2964" i="1"/>
  <c r="Z2968" i="1"/>
  <c r="AA2965" i="1"/>
  <c r="AC2965" i="1"/>
  <c r="Y2965" i="1"/>
  <c r="AD2965" i="1"/>
  <c r="T2972" i="1"/>
  <c r="W2966" i="1"/>
  <c r="L2972" i="1"/>
  <c r="M2972" i="1"/>
  <c r="Q2972" i="1"/>
  <c r="S2972" i="1"/>
  <c r="X2966" i="1"/>
  <c r="AE2965" i="1"/>
  <c r="AF2965" i="1"/>
  <c r="AH2965" i="1"/>
  <c r="Z2969" i="1"/>
  <c r="AA2966" i="1"/>
  <c r="AC2966" i="1"/>
  <c r="Y2966" i="1"/>
  <c r="AD2966" i="1"/>
  <c r="T2973" i="1"/>
  <c r="W2967" i="1"/>
  <c r="L2973" i="1"/>
  <c r="M2973" i="1"/>
  <c r="Q2973" i="1"/>
  <c r="S2973" i="1"/>
  <c r="X2967" i="1"/>
  <c r="AE2966" i="1"/>
  <c r="AF2966" i="1"/>
  <c r="AH2966" i="1"/>
  <c r="Z2970" i="1"/>
  <c r="AA2967" i="1"/>
  <c r="AC2967" i="1"/>
  <c r="Y2967" i="1"/>
  <c r="AD2967" i="1"/>
  <c r="T2974" i="1"/>
  <c r="W2968" i="1"/>
  <c r="L2974" i="1"/>
  <c r="M2974" i="1"/>
  <c r="Q2974" i="1"/>
  <c r="S2974" i="1"/>
  <c r="X2968" i="1"/>
  <c r="AE2967" i="1"/>
  <c r="AF2967" i="1"/>
  <c r="AH2967" i="1"/>
  <c r="Z2971" i="1"/>
  <c r="AA2968" i="1"/>
  <c r="AC2968" i="1"/>
  <c r="Y2968" i="1"/>
  <c r="AD2968" i="1"/>
  <c r="T2975" i="1"/>
  <c r="W2969" i="1"/>
  <c r="L2975" i="1"/>
  <c r="M2975" i="1"/>
  <c r="Q2975" i="1"/>
  <c r="S2975" i="1"/>
  <c r="X2969" i="1"/>
  <c r="AE2968" i="1"/>
  <c r="AF2968" i="1"/>
  <c r="AH2968" i="1"/>
  <c r="Z2972" i="1"/>
  <c r="AA2969" i="1"/>
  <c r="AC2969" i="1"/>
  <c r="Y2969" i="1"/>
  <c r="AD2969" i="1"/>
  <c r="T2976" i="1"/>
  <c r="W2970" i="1"/>
  <c r="L2976" i="1"/>
  <c r="M2976" i="1"/>
  <c r="Q2976" i="1"/>
  <c r="S2976" i="1"/>
  <c r="X2970" i="1"/>
  <c r="AE2969" i="1"/>
  <c r="AF2969" i="1"/>
  <c r="AH2969" i="1"/>
  <c r="Z2973" i="1"/>
  <c r="AA2970" i="1"/>
  <c r="AC2970" i="1"/>
  <c r="Y2970" i="1"/>
  <c r="AD2970" i="1"/>
  <c r="T2977" i="1"/>
  <c r="W2971" i="1"/>
  <c r="L2977" i="1"/>
  <c r="M2977" i="1"/>
  <c r="Q2977" i="1"/>
  <c r="S2977" i="1"/>
  <c r="X2971" i="1"/>
  <c r="AE2970" i="1"/>
  <c r="AF2970" i="1"/>
  <c r="AH2970" i="1"/>
  <c r="Z2974" i="1"/>
  <c r="AA2971" i="1"/>
  <c r="AC2971" i="1"/>
  <c r="Y2971" i="1"/>
  <c r="AD2971" i="1"/>
  <c r="T2978" i="1"/>
  <c r="W2972" i="1"/>
  <c r="L2978" i="1"/>
  <c r="M2978" i="1"/>
  <c r="Q2978" i="1"/>
  <c r="S2978" i="1"/>
  <c r="X2972" i="1"/>
  <c r="AE2971" i="1"/>
  <c r="AF2971" i="1"/>
  <c r="AH2971" i="1"/>
  <c r="Z2975" i="1"/>
  <c r="AA2972" i="1"/>
  <c r="AC2972" i="1"/>
  <c r="Y2972" i="1"/>
  <c r="AD2972" i="1"/>
  <c r="T2979" i="1"/>
  <c r="W2973" i="1"/>
  <c r="L2979" i="1"/>
  <c r="M2979" i="1"/>
  <c r="Q2979" i="1"/>
  <c r="S2979" i="1"/>
  <c r="X2973" i="1"/>
  <c r="AE2972" i="1"/>
  <c r="AF2972" i="1"/>
  <c r="AH2972" i="1"/>
  <c r="Z2976" i="1"/>
  <c r="AA2973" i="1"/>
  <c r="AC2973" i="1"/>
  <c r="Y2973" i="1"/>
  <c r="AD2973" i="1"/>
  <c r="T2980" i="1"/>
  <c r="W2974" i="1"/>
  <c r="L2980" i="1"/>
  <c r="M2980" i="1"/>
  <c r="Q2980" i="1"/>
  <c r="S2980" i="1"/>
  <c r="X2974" i="1"/>
  <c r="AE2973" i="1"/>
  <c r="AF2973" i="1"/>
  <c r="AH2973" i="1"/>
  <c r="Z2977" i="1"/>
  <c r="AA2974" i="1"/>
  <c r="AC2974" i="1"/>
  <c r="Y2974" i="1"/>
  <c r="AD2974" i="1"/>
  <c r="T2981" i="1"/>
  <c r="W2975" i="1"/>
  <c r="L2981" i="1"/>
  <c r="M2981" i="1"/>
  <c r="Q2981" i="1"/>
  <c r="S2981" i="1"/>
  <c r="X2975" i="1"/>
  <c r="AE2974" i="1"/>
  <c r="AF2974" i="1"/>
  <c r="AH2974" i="1"/>
  <c r="Z2978" i="1"/>
  <c r="AA2975" i="1"/>
  <c r="AC2975" i="1"/>
  <c r="Y2975" i="1"/>
  <c r="AD2975" i="1"/>
  <c r="T2982" i="1"/>
  <c r="W2976" i="1"/>
  <c r="L2982" i="1"/>
  <c r="M2982" i="1"/>
  <c r="Q2982" i="1"/>
  <c r="S2982" i="1"/>
  <c r="X2976" i="1"/>
  <c r="AE2975" i="1"/>
  <c r="AF2975" i="1"/>
  <c r="AH2975" i="1"/>
  <c r="Z2979" i="1"/>
  <c r="AA2976" i="1"/>
  <c r="AC2976" i="1"/>
  <c r="Y2976" i="1"/>
  <c r="AD2976" i="1"/>
  <c r="T2983" i="1"/>
  <c r="W2977" i="1"/>
  <c r="L2983" i="1"/>
  <c r="M2983" i="1"/>
  <c r="Q2983" i="1"/>
  <c r="S2983" i="1"/>
  <c r="X2977" i="1"/>
  <c r="AE2976" i="1"/>
  <c r="AF2976" i="1"/>
  <c r="AH2976" i="1"/>
  <c r="Z2980" i="1"/>
  <c r="AA2977" i="1"/>
  <c r="AC2977" i="1"/>
  <c r="Y2977" i="1"/>
  <c r="AD2977" i="1"/>
  <c r="T2984" i="1"/>
  <c r="W2978" i="1"/>
  <c r="L2984" i="1"/>
  <c r="M2984" i="1"/>
  <c r="Q2984" i="1"/>
  <c r="S2984" i="1"/>
  <c r="X2978" i="1"/>
  <c r="AE2977" i="1"/>
  <c r="AF2977" i="1"/>
  <c r="AH2977" i="1"/>
  <c r="Z2981" i="1"/>
  <c r="AA2978" i="1"/>
  <c r="AC2978" i="1"/>
  <c r="Y2978" i="1"/>
  <c r="AD2978" i="1"/>
  <c r="T2985" i="1"/>
  <c r="W2979" i="1"/>
  <c r="L2985" i="1"/>
  <c r="M2985" i="1"/>
  <c r="Q2985" i="1"/>
  <c r="S2985" i="1"/>
  <c r="X2979" i="1"/>
  <c r="AE2978" i="1"/>
  <c r="AF2978" i="1"/>
  <c r="AH2978" i="1"/>
  <c r="Z2982" i="1"/>
  <c r="AA2979" i="1"/>
  <c r="AC2979" i="1"/>
  <c r="Y2979" i="1"/>
  <c r="AD2979" i="1"/>
  <c r="T2986" i="1"/>
  <c r="W2980" i="1"/>
  <c r="L2986" i="1"/>
  <c r="M2986" i="1"/>
  <c r="Q2986" i="1"/>
  <c r="S2986" i="1"/>
  <c r="X2980" i="1"/>
  <c r="AE2979" i="1"/>
  <c r="AF2979" i="1"/>
  <c r="AH2979" i="1"/>
  <c r="Z2983" i="1"/>
  <c r="AA2980" i="1"/>
  <c r="AC2980" i="1"/>
  <c r="Y2980" i="1"/>
  <c r="AD2980" i="1"/>
  <c r="T2987" i="1"/>
  <c r="W2981" i="1"/>
  <c r="L2987" i="1"/>
  <c r="M2987" i="1"/>
  <c r="Q2987" i="1"/>
  <c r="S2987" i="1"/>
  <c r="X2981" i="1"/>
  <c r="AE2980" i="1"/>
  <c r="AF2980" i="1"/>
  <c r="AH2980" i="1"/>
  <c r="Z2984" i="1"/>
  <c r="AA2981" i="1"/>
  <c r="AC2981" i="1"/>
  <c r="Y2981" i="1"/>
  <c r="AD2981" i="1"/>
  <c r="T2988" i="1"/>
  <c r="W2982" i="1"/>
  <c r="L2988" i="1"/>
  <c r="M2988" i="1"/>
  <c r="Q2988" i="1"/>
  <c r="S2988" i="1"/>
  <c r="X2982" i="1"/>
  <c r="AE2981" i="1"/>
  <c r="AF2981" i="1"/>
  <c r="AH2981" i="1"/>
  <c r="Z2985" i="1"/>
  <c r="AA2982" i="1"/>
  <c r="AC2982" i="1"/>
  <c r="Y2982" i="1"/>
  <c r="AD2982" i="1"/>
  <c r="T2989" i="1"/>
  <c r="W2983" i="1"/>
  <c r="L2989" i="1"/>
  <c r="M2989" i="1"/>
  <c r="Q2989" i="1"/>
  <c r="S2989" i="1"/>
  <c r="X2983" i="1"/>
  <c r="AE2982" i="1"/>
  <c r="AF2982" i="1"/>
  <c r="AH2982" i="1"/>
  <c r="Z2986" i="1"/>
  <c r="AA2983" i="1"/>
  <c r="AC2983" i="1"/>
  <c r="Y2983" i="1"/>
  <c r="AD2983" i="1"/>
  <c r="T2990" i="1"/>
  <c r="W2984" i="1"/>
  <c r="L2990" i="1"/>
  <c r="M2990" i="1"/>
  <c r="Q2990" i="1"/>
  <c r="S2990" i="1"/>
  <c r="X2984" i="1"/>
  <c r="AE2983" i="1"/>
  <c r="AF2983" i="1"/>
  <c r="AH2983" i="1"/>
  <c r="Z2987" i="1"/>
  <c r="AA2984" i="1"/>
  <c r="AC2984" i="1"/>
  <c r="Y2984" i="1"/>
  <c r="AD2984" i="1"/>
  <c r="T2991" i="1"/>
  <c r="W2985" i="1"/>
  <c r="L2991" i="1"/>
  <c r="M2991" i="1"/>
  <c r="Q2991" i="1"/>
  <c r="S2991" i="1"/>
  <c r="X2985" i="1"/>
  <c r="AE2984" i="1"/>
  <c r="AF2984" i="1"/>
  <c r="AH2984" i="1"/>
  <c r="Z2988" i="1"/>
  <c r="AA2985" i="1"/>
  <c r="AC2985" i="1"/>
  <c r="Y2985" i="1"/>
  <c r="AD2985" i="1"/>
  <c r="T2992" i="1"/>
  <c r="W2986" i="1"/>
  <c r="L2992" i="1"/>
  <c r="M2992" i="1"/>
  <c r="Q2992" i="1"/>
  <c r="S2992" i="1"/>
  <c r="X2986" i="1"/>
  <c r="AE2985" i="1"/>
  <c r="AF2985" i="1"/>
  <c r="AH2985" i="1"/>
  <c r="Z2989" i="1"/>
  <c r="AA2986" i="1"/>
  <c r="AC2986" i="1"/>
  <c r="Y2986" i="1"/>
  <c r="AD2986" i="1"/>
  <c r="T2993" i="1"/>
  <c r="W2987" i="1"/>
  <c r="L2993" i="1"/>
  <c r="M2993" i="1"/>
  <c r="Q2993" i="1"/>
  <c r="S2993" i="1"/>
  <c r="X2987" i="1"/>
  <c r="AE2986" i="1"/>
  <c r="AF2986" i="1"/>
  <c r="AH2986" i="1"/>
  <c r="Z2990" i="1"/>
  <c r="AA2987" i="1"/>
  <c r="AC2987" i="1"/>
  <c r="Y2987" i="1"/>
  <c r="AD2987" i="1"/>
  <c r="T2994" i="1"/>
  <c r="W2988" i="1"/>
  <c r="L2994" i="1"/>
  <c r="M2994" i="1"/>
  <c r="Q2994" i="1"/>
  <c r="S2994" i="1"/>
  <c r="X2988" i="1"/>
  <c r="AE2987" i="1"/>
  <c r="AF2987" i="1"/>
  <c r="AH2987" i="1"/>
  <c r="Z2991" i="1"/>
  <c r="AA2988" i="1"/>
  <c r="AC2988" i="1"/>
  <c r="Y2988" i="1"/>
  <c r="AD2988" i="1"/>
  <c r="T2995" i="1"/>
  <c r="W2989" i="1"/>
  <c r="L2995" i="1"/>
  <c r="M2995" i="1"/>
  <c r="Q2995" i="1"/>
  <c r="S2995" i="1"/>
  <c r="X2989" i="1"/>
  <c r="AE2988" i="1"/>
  <c r="AF2988" i="1"/>
  <c r="AH2988" i="1"/>
  <c r="Z2992" i="1"/>
  <c r="AA2989" i="1"/>
  <c r="AC2989" i="1"/>
  <c r="Y2989" i="1"/>
  <c r="AD2989" i="1"/>
  <c r="T2996" i="1"/>
  <c r="W2990" i="1"/>
  <c r="L2996" i="1"/>
  <c r="M2996" i="1"/>
  <c r="Q2996" i="1"/>
  <c r="S2996" i="1"/>
  <c r="X2990" i="1"/>
  <c r="AE2989" i="1"/>
  <c r="AF2989" i="1"/>
  <c r="AH2989" i="1"/>
  <c r="Z2993" i="1"/>
  <c r="AA2990" i="1"/>
  <c r="AC2990" i="1"/>
  <c r="Y2990" i="1"/>
  <c r="AD2990" i="1"/>
  <c r="T2997" i="1"/>
  <c r="W2991" i="1"/>
  <c r="L2997" i="1"/>
  <c r="M2997" i="1"/>
  <c r="Q2997" i="1"/>
  <c r="S2997" i="1"/>
  <c r="X2991" i="1"/>
  <c r="AE2990" i="1"/>
  <c r="AF2990" i="1"/>
  <c r="AH2990" i="1"/>
  <c r="Z2994" i="1"/>
  <c r="AA2991" i="1"/>
  <c r="AC2991" i="1"/>
  <c r="Y2991" i="1"/>
  <c r="AD2991" i="1"/>
  <c r="T2998" i="1"/>
  <c r="W2992" i="1"/>
  <c r="L2998" i="1"/>
  <c r="M2998" i="1"/>
  <c r="Q2998" i="1"/>
  <c r="S2998" i="1"/>
  <c r="X2992" i="1"/>
  <c r="AE2991" i="1"/>
  <c r="AF2991" i="1"/>
  <c r="AH2991" i="1"/>
  <c r="Z2995" i="1"/>
  <c r="AA2992" i="1"/>
  <c r="AC2992" i="1"/>
  <c r="Y2992" i="1"/>
  <c r="AD2992" i="1"/>
  <c r="T2999" i="1"/>
  <c r="W2993" i="1"/>
  <c r="L2999" i="1"/>
  <c r="M2999" i="1"/>
  <c r="Q2999" i="1"/>
  <c r="S2999" i="1"/>
  <c r="X2993" i="1"/>
  <c r="AE2992" i="1"/>
  <c r="AF2992" i="1"/>
  <c r="AH2992" i="1"/>
  <c r="Z2996" i="1"/>
  <c r="AA2993" i="1"/>
  <c r="AC2993" i="1"/>
  <c r="Y2993" i="1"/>
  <c r="AD2993" i="1"/>
  <c r="T3000" i="1"/>
  <c r="W2994" i="1"/>
  <c r="L3000" i="1"/>
  <c r="M3000" i="1"/>
  <c r="Q3000" i="1"/>
  <c r="S3000" i="1"/>
  <c r="X2994" i="1"/>
  <c r="AE2993" i="1"/>
  <c r="AF2993" i="1"/>
  <c r="AH2993" i="1"/>
  <c r="Z2997" i="1"/>
  <c r="AA2994" i="1"/>
  <c r="AC2994" i="1"/>
  <c r="Y2994" i="1"/>
  <c r="AD2994" i="1"/>
  <c r="T3001" i="1"/>
  <c r="W2995" i="1"/>
  <c r="L3001" i="1"/>
  <c r="M3001" i="1"/>
  <c r="Q3001" i="1"/>
  <c r="S3001" i="1"/>
  <c r="X2995" i="1"/>
  <c r="AE2994" i="1"/>
  <c r="AF2994" i="1"/>
  <c r="AH2994" i="1"/>
  <c r="Z2998" i="1"/>
  <c r="AA2995" i="1"/>
  <c r="AC2995" i="1"/>
  <c r="Y2995" i="1"/>
  <c r="AD2995" i="1"/>
  <c r="T3002" i="1"/>
  <c r="W2996" i="1"/>
  <c r="L3002" i="1"/>
  <c r="M3002" i="1"/>
  <c r="Q3002" i="1"/>
  <c r="S3002" i="1"/>
  <c r="X2996" i="1"/>
  <c r="AE2995" i="1"/>
  <c r="AF2995" i="1"/>
  <c r="AH2995" i="1"/>
  <c r="Z2999" i="1"/>
  <c r="AA2996" i="1"/>
  <c r="AC2996" i="1"/>
  <c r="Y2996" i="1"/>
  <c r="AD2996" i="1"/>
  <c r="T3003" i="1"/>
  <c r="W2997" i="1"/>
  <c r="L3003" i="1"/>
  <c r="M3003" i="1"/>
  <c r="Q3003" i="1"/>
  <c r="S3003" i="1"/>
  <c r="X2997" i="1"/>
  <c r="AE2996" i="1"/>
  <c r="AF2996" i="1"/>
  <c r="AH2996" i="1"/>
  <c r="Z3000" i="1"/>
  <c r="AA2997" i="1"/>
  <c r="AC2997" i="1"/>
  <c r="Y2997" i="1"/>
  <c r="AD2997" i="1"/>
  <c r="T3004" i="1"/>
  <c r="W2998" i="1"/>
  <c r="L3004" i="1"/>
  <c r="M3004" i="1"/>
  <c r="Q3004" i="1"/>
  <c r="S3004" i="1"/>
  <c r="X2998" i="1"/>
  <c r="AE2997" i="1"/>
  <c r="AF2997" i="1"/>
  <c r="AH2997" i="1"/>
  <c r="Z3001" i="1"/>
  <c r="AA2998" i="1"/>
  <c r="AC2998" i="1"/>
  <c r="Y2998" i="1"/>
  <c r="AD2998" i="1"/>
  <c r="T3005" i="1"/>
  <c r="W2999" i="1"/>
  <c r="L3005" i="1"/>
  <c r="M3005" i="1"/>
  <c r="Q3005" i="1"/>
  <c r="S3005" i="1"/>
  <c r="X2999" i="1"/>
  <c r="AE2998" i="1"/>
  <c r="AF2998" i="1"/>
  <c r="AH2998" i="1"/>
  <c r="Z3002" i="1"/>
  <c r="AA2999" i="1"/>
  <c r="AC2999" i="1"/>
  <c r="Y2999" i="1"/>
  <c r="AD2999" i="1"/>
  <c r="T3006" i="1"/>
  <c r="W3000" i="1"/>
  <c r="L3006" i="1"/>
  <c r="M3006" i="1"/>
  <c r="Q3006" i="1"/>
  <c r="S3006" i="1"/>
  <c r="X3000" i="1"/>
  <c r="AE2999" i="1"/>
  <c r="AF2999" i="1"/>
  <c r="AH2999" i="1"/>
  <c r="Z3003" i="1"/>
  <c r="AA3000" i="1"/>
  <c r="AC3000" i="1"/>
  <c r="Y3000" i="1"/>
  <c r="AD3000" i="1"/>
  <c r="T3007" i="1"/>
  <c r="W3001" i="1"/>
  <c r="L3007" i="1"/>
  <c r="M3007" i="1"/>
  <c r="Q3007" i="1"/>
  <c r="S3007" i="1"/>
  <c r="X3001" i="1"/>
  <c r="AE3000" i="1"/>
  <c r="AF3000" i="1"/>
  <c r="AH3000" i="1"/>
  <c r="Z3004" i="1"/>
  <c r="AA3001" i="1"/>
  <c r="AC3001" i="1"/>
  <c r="Y3001" i="1"/>
  <c r="AD3001" i="1"/>
  <c r="T3008" i="1"/>
  <c r="W3002" i="1"/>
  <c r="L3008" i="1"/>
  <c r="M3008" i="1"/>
  <c r="Q3008" i="1"/>
  <c r="S3008" i="1"/>
  <c r="X3002" i="1"/>
  <c r="AE3001" i="1"/>
  <c r="AF3001" i="1"/>
  <c r="AH3001" i="1"/>
  <c r="Z3005" i="1"/>
  <c r="AA3002" i="1"/>
  <c r="AC3002" i="1"/>
  <c r="Y3002" i="1"/>
  <c r="AD3002" i="1"/>
  <c r="T3009" i="1"/>
  <c r="W3003" i="1"/>
  <c r="L3009" i="1"/>
  <c r="M3009" i="1"/>
  <c r="Q3009" i="1"/>
  <c r="S3009" i="1"/>
  <c r="X3003" i="1"/>
  <c r="AE3002" i="1"/>
  <c r="AF3002" i="1"/>
  <c r="AH3002" i="1"/>
  <c r="Z3006" i="1"/>
  <c r="AA3003" i="1"/>
  <c r="AC3003" i="1"/>
  <c r="Y3003" i="1"/>
  <c r="AD3003" i="1"/>
  <c r="T3010" i="1"/>
  <c r="W3004" i="1"/>
  <c r="L3010" i="1"/>
  <c r="M3010" i="1"/>
  <c r="Q3010" i="1"/>
  <c r="S3010" i="1"/>
  <c r="X3004" i="1"/>
  <c r="AE3003" i="1"/>
  <c r="AF3003" i="1"/>
  <c r="AH3003" i="1"/>
  <c r="Z3007" i="1"/>
  <c r="AA3004" i="1"/>
  <c r="AC3004" i="1"/>
  <c r="Y3004" i="1"/>
  <c r="AD3004" i="1"/>
  <c r="T3011" i="1"/>
  <c r="W3005" i="1"/>
  <c r="L3011" i="1"/>
  <c r="M3011" i="1"/>
  <c r="Q3011" i="1"/>
  <c r="S3011" i="1"/>
  <c r="X3005" i="1"/>
  <c r="AE3004" i="1"/>
  <c r="AF3004" i="1"/>
  <c r="AH3004" i="1"/>
  <c r="Z3008" i="1"/>
  <c r="AA3005" i="1"/>
  <c r="AC3005" i="1"/>
  <c r="Y3005" i="1"/>
  <c r="AD3005" i="1"/>
  <c r="T3012" i="1"/>
  <c r="W3006" i="1"/>
  <c r="L3012" i="1"/>
  <c r="M3012" i="1"/>
  <c r="Q3012" i="1"/>
  <c r="S3012" i="1"/>
  <c r="X3006" i="1"/>
  <c r="AE3005" i="1"/>
  <c r="AF3005" i="1"/>
  <c r="AH3005" i="1"/>
  <c r="Z3009" i="1"/>
  <c r="AA3006" i="1"/>
  <c r="AC3006" i="1"/>
  <c r="Y3006" i="1"/>
  <c r="AD3006" i="1"/>
  <c r="T3013" i="1"/>
  <c r="W3007" i="1"/>
  <c r="L3013" i="1"/>
  <c r="M3013" i="1"/>
  <c r="Q3013" i="1"/>
  <c r="S3013" i="1"/>
  <c r="X3007" i="1"/>
  <c r="AE3006" i="1"/>
  <c r="AF3006" i="1"/>
  <c r="AH3006" i="1"/>
  <c r="Z3010" i="1"/>
  <c r="AA3007" i="1"/>
  <c r="AC3007" i="1"/>
  <c r="Y3007" i="1"/>
  <c r="AD3007" i="1"/>
  <c r="T3014" i="1"/>
  <c r="W3008" i="1"/>
  <c r="L3014" i="1"/>
  <c r="M3014" i="1"/>
  <c r="Q3014" i="1"/>
  <c r="S3014" i="1"/>
  <c r="X3008" i="1"/>
  <c r="AE3007" i="1"/>
  <c r="AF3007" i="1"/>
  <c r="AH3007" i="1"/>
  <c r="Z3011" i="1"/>
  <c r="AA3008" i="1"/>
  <c r="AC3008" i="1"/>
  <c r="Y3008" i="1"/>
  <c r="AD3008" i="1"/>
  <c r="T3015" i="1"/>
  <c r="W3009" i="1"/>
  <c r="L3015" i="1"/>
  <c r="M3015" i="1"/>
  <c r="Q3015" i="1"/>
  <c r="S3015" i="1"/>
  <c r="X3009" i="1"/>
  <c r="AE3008" i="1"/>
  <c r="AF3008" i="1"/>
  <c r="AH3008" i="1"/>
  <c r="Z3012" i="1"/>
  <c r="AA3009" i="1"/>
  <c r="AC3009" i="1"/>
  <c r="Y3009" i="1"/>
  <c r="AD3009" i="1"/>
  <c r="T3016" i="1"/>
  <c r="W3010" i="1"/>
  <c r="L3016" i="1"/>
  <c r="M3016" i="1"/>
  <c r="Q3016" i="1"/>
  <c r="S3016" i="1"/>
  <c r="X3010" i="1"/>
  <c r="AE3009" i="1"/>
  <c r="AF3009" i="1"/>
  <c r="AH3009" i="1"/>
  <c r="Z3013" i="1"/>
  <c r="AA3010" i="1"/>
  <c r="AC3010" i="1"/>
  <c r="Y3010" i="1"/>
  <c r="AD3010" i="1"/>
  <c r="T3017" i="1"/>
  <c r="W3011" i="1"/>
  <c r="L3017" i="1"/>
  <c r="M3017" i="1"/>
  <c r="Q3017" i="1"/>
  <c r="S3017" i="1"/>
  <c r="X3011" i="1"/>
  <c r="AE3010" i="1"/>
  <c r="AF3010" i="1"/>
  <c r="AH3010" i="1"/>
  <c r="Z3014" i="1"/>
  <c r="AA3011" i="1"/>
  <c r="AC3011" i="1"/>
  <c r="Y3011" i="1"/>
  <c r="AD3011" i="1"/>
  <c r="T3018" i="1"/>
  <c r="W3012" i="1"/>
  <c r="L3018" i="1"/>
  <c r="M3018" i="1"/>
  <c r="Q3018" i="1"/>
  <c r="S3018" i="1"/>
  <c r="X3012" i="1"/>
  <c r="AE3011" i="1"/>
  <c r="AF3011" i="1"/>
  <c r="AH3011" i="1"/>
  <c r="Z3015" i="1"/>
  <c r="AA3012" i="1"/>
  <c r="AC3012" i="1"/>
  <c r="Y3012" i="1"/>
  <c r="AD3012" i="1"/>
  <c r="T3019" i="1"/>
  <c r="W3013" i="1"/>
  <c r="L3019" i="1"/>
  <c r="M3019" i="1"/>
  <c r="Q3019" i="1"/>
  <c r="S3019" i="1"/>
  <c r="X3013" i="1"/>
  <c r="AE3012" i="1"/>
  <c r="AF3012" i="1"/>
  <c r="AH3012" i="1"/>
  <c r="Z3016" i="1"/>
  <c r="AA3013" i="1"/>
  <c r="AC3013" i="1"/>
  <c r="Y3013" i="1"/>
  <c r="AD3013" i="1"/>
  <c r="T3020" i="1"/>
  <c r="W3014" i="1"/>
  <c r="L3020" i="1"/>
  <c r="M3020" i="1"/>
  <c r="Q3020" i="1"/>
  <c r="S3020" i="1"/>
  <c r="X3014" i="1"/>
  <c r="AE3013" i="1"/>
  <c r="AF3013" i="1"/>
  <c r="AH3013" i="1"/>
  <c r="Z3017" i="1"/>
  <c r="AA3014" i="1"/>
  <c r="AC3014" i="1"/>
  <c r="Y3014" i="1"/>
  <c r="AD3014" i="1"/>
  <c r="T3021" i="1"/>
  <c r="W3015" i="1"/>
  <c r="L3021" i="1"/>
  <c r="M3021" i="1"/>
  <c r="Q3021" i="1"/>
  <c r="S3021" i="1"/>
  <c r="X3015" i="1"/>
  <c r="AE3014" i="1"/>
  <c r="AF3014" i="1"/>
  <c r="AH3014" i="1"/>
  <c r="Z3018" i="1"/>
  <c r="AA3015" i="1"/>
  <c r="AC3015" i="1"/>
  <c r="Y3015" i="1"/>
  <c r="AD3015" i="1"/>
  <c r="T3022" i="1"/>
  <c r="W3016" i="1"/>
  <c r="L3022" i="1"/>
  <c r="M3022" i="1"/>
  <c r="Q3022" i="1"/>
  <c r="S3022" i="1"/>
  <c r="X3016" i="1"/>
  <c r="AE3015" i="1"/>
  <c r="AF3015" i="1"/>
  <c r="AH3015" i="1"/>
  <c r="Z3019" i="1"/>
  <c r="AA3016" i="1"/>
  <c r="AC3016" i="1"/>
  <c r="Y3016" i="1"/>
  <c r="AD3016" i="1"/>
  <c r="T3023" i="1"/>
  <c r="W3017" i="1"/>
  <c r="L3023" i="1"/>
  <c r="M3023" i="1"/>
  <c r="Q3023" i="1"/>
  <c r="S3023" i="1"/>
  <c r="X3017" i="1"/>
  <c r="AE3016" i="1"/>
  <c r="AF3016" i="1"/>
  <c r="AH3016" i="1"/>
  <c r="Z3020" i="1"/>
  <c r="AA3017" i="1"/>
  <c r="AC3017" i="1"/>
  <c r="Y3017" i="1"/>
  <c r="AD3017" i="1"/>
  <c r="T3024" i="1"/>
  <c r="W3018" i="1"/>
  <c r="L3024" i="1"/>
  <c r="M3024" i="1"/>
  <c r="Q3024" i="1"/>
  <c r="S3024" i="1"/>
  <c r="X3018" i="1"/>
  <c r="AE3017" i="1"/>
  <c r="AF3017" i="1"/>
  <c r="AH3017" i="1"/>
  <c r="Z3021" i="1"/>
  <c r="AA3018" i="1"/>
  <c r="AC3018" i="1"/>
  <c r="Y3018" i="1"/>
  <c r="AD3018" i="1"/>
  <c r="T3025" i="1"/>
  <c r="W3019" i="1"/>
  <c r="L3025" i="1"/>
  <c r="M3025" i="1"/>
  <c r="Q3025" i="1"/>
  <c r="S3025" i="1"/>
  <c r="X3019" i="1"/>
  <c r="AE3018" i="1"/>
  <c r="AF3018" i="1"/>
  <c r="AH3018" i="1"/>
  <c r="Z3022" i="1"/>
  <c r="AA3019" i="1"/>
  <c r="AC3019" i="1"/>
  <c r="Y3019" i="1"/>
  <c r="AD3019" i="1"/>
  <c r="T3026" i="1"/>
  <c r="W3020" i="1"/>
  <c r="L3026" i="1"/>
  <c r="M3026" i="1"/>
  <c r="Q3026" i="1"/>
  <c r="S3026" i="1"/>
  <c r="X3020" i="1"/>
  <c r="AE3019" i="1"/>
  <c r="AF3019" i="1"/>
  <c r="AH3019" i="1"/>
  <c r="Z3023" i="1"/>
  <c r="AA3020" i="1"/>
  <c r="AC3020" i="1"/>
  <c r="Y3020" i="1"/>
  <c r="AD3020" i="1"/>
  <c r="T3027" i="1"/>
  <c r="W3021" i="1"/>
  <c r="L3027" i="1"/>
  <c r="M3027" i="1"/>
  <c r="Q3027" i="1"/>
  <c r="S3027" i="1"/>
  <c r="X3021" i="1"/>
  <c r="AE3020" i="1"/>
  <c r="AF3020" i="1"/>
  <c r="AH3020" i="1"/>
  <c r="Z3024" i="1"/>
  <c r="AA3021" i="1"/>
  <c r="AC3021" i="1"/>
  <c r="Y3021" i="1"/>
  <c r="AD3021" i="1"/>
  <c r="T3028" i="1"/>
  <c r="W3022" i="1"/>
  <c r="L3028" i="1"/>
  <c r="M3028" i="1"/>
  <c r="Q3028" i="1"/>
  <c r="S3028" i="1"/>
  <c r="X3022" i="1"/>
  <c r="AE3021" i="1"/>
  <c r="AF3021" i="1"/>
  <c r="AH3021" i="1"/>
  <c r="Z3025" i="1"/>
  <c r="AA3022" i="1"/>
  <c r="AC3022" i="1"/>
  <c r="Y3022" i="1"/>
  <c r="AD3022" i="1"/>
  <c r="T3029" i="1"/>
  <c r="W3023" i="1"/>
  <c r="L3029" i="1"/>
  <c r="M3029" i="1"/>
  <c r="Q3029" i="1"/>
  <c r="S3029" i="1"/>
  <c r="X3023" i="1"/>
  <c r="AE3022" i="1"/>
  <c r="AF3022" i="1"/>
  <c r="AH3022" i="1"/>
  <c r="Z3026" i="1"/>
  <c r="AA3023" i="1"/>
  <c r="AC3023" i="1"/>
  <c r="Y3023" i="1"/>
  <c r="AD3023" i="1"/>
  <c r="T3030" i="1"/>
  <c r="W3024" i="1"/>
  <c r="L3030" i="1"/>
  <c r="M3030" i="1"/>
  <c r="Q3030" i="1"/>
  <c r="S3030" i="1"/>
  <c r="X3024" i="1"/>
  <c r="AE3023" i="1"/>
  <c r="AF3023" i="1"/>
  <c r="AH3023" i="1"/>
  <c r="Z3027" i="1"/>
  <c r="AA3024" i="1"/>
  <c r="AC3024" i="1"/>
  <c r="Y3024" i="1"/>
  <c r="AD3024" i="1"/>
  <c r="T3031" i="1"/>
  <c r="W3025" i="1"/>
  <c r="L3031" i="1"/>
  <c r="M3031" i="1"/>
  <c r="Q3031" i="1"/>
  <c r="S3031" i="1"/>
  <c r="X3025" i="1"/>
  <c r="AE3024" i="1"/>
  <c r="AF3024" i="1"/>
  <c r="AH3024" i="1"/>
  <c r="Z3028" i="1"/>
  <c r="AA3025" i="1"/>
  <c r="AC3025" i="1"/>
  <c r="Y3025" i="1"/>
  <c r="AD3025" i="1"/>
  <c r="T3032" i="1"/>
  <c r="W3026" i="1"/>
  <c r="L3032" i="1"/>
  <c r="M3032" i="1"/>
  <c r="Q3032" i="1"/>
  <c r="S3032" i="1"/>
  <c r="X3026" i="1"/>
  <c r="AE3025" i="1"/>
  <c r="AF3025" i="1"/>
  <c r="AH3025" i="1"/>
  <c r="Z3029" i="1"/>
  <c r="AA3026" i="1"/>
  <c r="AC3026" i="1"/>
  <c r="Y3026" i="1"/>
  <c r="AD3026" i="1"/>
  <c r="T3033" i="1"/>
  <c r="W3027" i="1"/>
  <c r="L3033" i="1"/>
  <c r="M3033" i="1"/>
  <c r="Q3033" i="1"/>
  <c r="S3033" i="1"/>
  <c r="X3027" i="1"/>
  <c r="AE3026" i="1"/>
  <c r="AF3026" i="1"/>
  <c r="AH3026" i="1"/>
  <c r="Z3030" i="1"/>
  <c r="AA3027" i="1"/>
  <c r="AC3027" i="1"/>
  <c r="Y3027" i="1"/>
  <c r="AD3027" i="1"/>
  <c r="T3034" i="1"/>
  <c r="W3028" i="1"/>
  <c r="L3034" i="1"/>
  <c r="M3034" i="1"/>
  <c r="Q3034" i="1"/>
  <c r="S3034" i="1"/>
  <c r="X3028" i="1"/>
  <c r="AE3027" i="1"/>
  <c r="AF3027" i="1"/>
  <c r="AH3027" i="1"/>
  <c r="Z3031" i="1"/>
  <c r="AA3028" i="1"/>
  <c r="AC3028" i="1"/>
  <c r="Y3028" i="1"/>
  <c r="AD3028" i="1"/>
  <c r="T3035" i="1"/>
  <c r="W3029" i="1"/>
  <c r="L3035" i="1"/>
  <c r="M3035" i="1"/>
  <c r="Q3035" i="1"/>
  <c r="S3035" i="1"/>
  <c r="X3029" i="1"/>
  <c r="AE3028" i="1"/>
  <c r="AF3028" i="1"/>
  <c r="AH3028" i="1"/>
  <c r="Z3032" i="1"/>
  <c r="AA3029" i="1"/>
  <c r="AC3029" i="1"/>
  <c r="Y3029" i="1"/>
  <c r="AD3029" i="1"/>
  <c r="T3036" i="1"/>
  <c r="W3030" i="1"/>
  <c r="L3036" i="1"/>
  <c r="M3036" i="1"/>
  <c r="Q3036" i="1"/>
  <c r="S3036" i="1"/>
  <c r="X3030" i="1"/>
  <c r="AE3029" i="1"/>
  <c r="AF3029" i="1"/>
  <c r="AH3029" i="1"/>
  <c r="Z3033" i="1"/>
  <c r="AA3030" i="1"/>
  <c r="AC3030" i="1"/>
  <c r="Y3030" i="1"/>
  <c r="AD3030" i="1"/>
  <c r="T3037" i="1"/>
  <c r="W3031" i="1"/>
  <c r="L3037" i="1"/>
  <c r="M3037" i="1"/>
  <c r="Q3037" i="1"/>
  <c r="S3037" i="1"/>
  <c r="X3031" i="1"/>
  <c r="AE3030" i="1"/>
  <c r="AF3030" i="1"/>
  <c r="AH3030" i="1"/>
  <c r="Z3034" i="1"/>
  <c r="AA3031" i="1"/>
  <c r="AC3031" i="1"/>
  <c r="Y3031" i="1"/>
  <c r="AD3031" i="1"/>
  <c r="T3038" i="1"/>
  <c r="W3032" i="1"/>
  <c r="L3038" i="1"/>
  <c r="M3038" i="1"/>
  <c r="Q3038" i="1"/>
  <c r="S3038" i="1"/>
  <c r="X3032" i="1"/>
  <c r="AE3031" i="1"/>
  <c r="AF3031" i="1"/>
  <c r="AH3031" i="1"/>
  <c r="Z3035" i="1"/>
  <c r="AA3032" i="1"/>
  <c r="AC3032" i="1"/>
  <c r="Y3032" i="1"/>
  <c r="AD3032" i="1"/>
  <c r="T3039" i="1"/>
  <c r="W3033" i="1"/>
  <c r="L3039" i="1"/>
  <c r="M3039" i="1"/>
  <c r="Q3039" i="1"/>
  <c r="S3039" i="1"/>
  <c r="X3033" i="1"/>
  <c r="AE3032" i="1"/>
  <c r="AF3032" i="1"/>
  <c r="AH3032" i="1"/>
  <c r="Z3036" i="1"/>
  <c r="AA3033" i="1"/>
  <c r="AC3033" i="1"/>
  <c r="Y3033" i="1"/>
  <c r="AD3033" i="1"/>
  <c r="T3040" i="1"/>
  <c r="W3034" i="1"/>
  <c r="L3040" i="1"/>
  <c r="M3040" i="1"/>
  <c r="Q3040" i="1"/>
  <c r="S3040" i="1"/>
  <c r="X3034" i="1"/>
  <c r="AE3033" i="1"/>
  <c r="AF3033" i="1"/>
  <c r="AH3033" i="1"/>
  <c r="Z3037" i="1"/>
  <c r="AA3034" i="1"/>
  <c r="AC3034" i="1"/>
  <c r="Y3034" i="1"/>
  <c r="AD3034" i="1"/>
  <c r="T3041" i="1"/>
  <c r="W3035" i="1"/>
  <c r="L3041" i="1"/>
  <c r="M3041" i="1"/>
  <c r="Q3041" i="1"/>
  <c r="S3041" i="1"/>
  <c r="X3035" i="1"/>
  <c r="AE3034" i="1"/>
  <c r="AF3034" i="1"/>
  <c r="AH3034" i="1"/>
  <c r="Z3038" i="1"/>
  <c r="AA3035" i="1"/>
  <c r="AC3035" i="1"/>
  <c r="Y3035" i="1"/>
  <c r="AD3035" i="1"/>
  <c r="T3042" i="1"/>
  <c r="W3036" i="1"/>
  <c r="L3042" i="1"/>
  <c r="M3042" i="1"/>
  <c r="Q3042" i="1"/>
  <c r="S3042" i="1"/>
  <c r="X3036" i="1"/>
  <c r="AE3035" i="1"/>
  <c r="AF3035" i="1"/>
  <c r="AH3035" i="1"/>
  <c r="Z3039" i="1"/>
  <c r="AA3036" i="1"/>
  <c r="AC3036" i="1"/>
  <c r="Y3036" i="1"/>
  <c r="AD3036" i="1"/>
  <c r="T3043" i="1"/>
  <c r="W3037" i="1"/>
  <c r="L3043" i="1"/>
  <c r="M3043" i="1"/>
  <c r="Q3043" i="1"/>
  <c r="S3043" i="1"/>
  <c r="X3037" i="1"/>
  <c r="AE3036" i="1"/>
  <c r="AF3036" i="1"/>
  <c r="AH3036" i="1"/>
  <c r="Z3040" i="1"/>
  <c r="AA3037" i="1"/>
  <c r="AC3037" i="1"/>
  <c r="Y3037" i="1"/>
  <c r="AD3037" i="1"/>
  <c r="T3044" i="1"/>
  <c r="W3038" i="1"/>
  <c r="L3044" i="1"/>
  <c r="M3044" i="1"/>
  <c r="Q3044" i="1"/>
  <c r="S3044" i="1"/>
  <c r="X3038" i="1"/>
  <c r="AE3037" i="1"/>
  <c r="AF3037" i="1"/>
  <c r="AH3037" i="1"/>
  <c r="Z3041" i="1"/>
  <c r="AA3038" i="1"/>
  <c r="AC3038" i="1"/>
  <c r="Y3038" i="1"/>
  <c r="AD3038" i="1"/>
  <c r="T3045" i="1"/>
  <c r="W3039" i="1"/>
  <c r="L3045" i="1"/>
  <c r="M3045" i="1"/>
  <c r="Q3045" i="1"/>
  <c r="S3045" i="1"/>
  <c r="X3039" i="1"/>
  <c r="AE3038" i="1"/>
  <c r="AF3038" i="1"/>
  <c r="AH3038" i="1"/>
  <c r="Z3042" i="1"/>
  <c r="AA3039" i="1"/>
  <c r="AC3039" i="1"/>
  <c r="Y3039" i="1"/>
  <c r="AD3039" i="1"/>
  <c r="T3046" i="1"/>
  <c r="W3040" i="1"/>
  <c r="L3046" i="1"/>
  <c r="M3046" i="1"/>
  <c r="Q3046" i="1"/>
  <c r="S3046" i="1"/>
  <c r="X3040" i="1"/>
  <c r="AE3039" i="1"/>
  <c r="AF3039" i="1"/>
  <c r="AH3039" i="1"/>
  <c r="Z3043" i="1"/>
  <c r="AA3040" i="1"/>
  <c r="AC3040" i="1"/>
  <c r="Y3040" i="1"/>
  <c r="AD3040" i="1"/>
  <c r="T3047" i="1"/>
  <c r="W3041" i="1"/>
  <c r="L3047" i="1"/>
  <c r="M3047" i="1"/>
  <c r="Q3047" i="1"/>
  <c r="S3047" i="1"/>
  <c r="X3041" i="1"/>
  <c r="AE3040" i="1"/>
  <c r="AF3040" i="1"/>
  <c r="AH3040" i="1"/>
  <c r="Z3044" i="1"/>
  <c r="AA3041" i="1"/>
  <c r="AC3041" i="1"/>
  <c r="Y3041" i="1"/>
  <c r="AD3041" i="1"/>
  <c r="T3048" i="1"/>
  <c r="W3042" i="1"/>
  <c r="L3048" i="1"/>
  <c r="M3048" i="1"/>
  <c r="Q3048" i="1"/>
  <c r="S3048" i="1"/>
  <c r="X3042" i="1"/>
  <c r="AE3041" i="1"/>
  <c r="AF3041" i="1"/>
  <c r="AH3041" i="1"/>
  <c r="Z3045" i="1"/>
  <c r="AA3042" i="1"/>
  <c r="AC3042" i="1"/>
  <c r="Y3042" i="1"/>
  <c r="AD3042" i="1"/>
  <c r="T3049" i="1"/>
  <c r="W3043" i="1"/>
  <c r="L3049" i="1"/>
  <c r="M3049" i="1"/>
  <c r="Q3049" i="1"/>
  <c r="S3049" i="1"/>
  <c r="X3043" i="1"/>
  <c r="AE3042" i="1"/>
  <c r="AF3042" i="1"/>
  <c r="AH3042" i="1"/>
  <c r="Z3046" i="1"/>
  <c r="AA3043" i="1"/>
  <c r="AC3043" i="1"/>
  <c r="Y3043" i="1"/>
  <c r="AD3043" i="1"/>
  <c r="T3050" i="1"/>
  <c r="W3044" i="1"/>
  <c r="L3050" i="1"/>
  <c r="M3050" i="1"/>
  <c r="Q3050" i="1"/>
  <c r="S3050" i="1"/>
  <c r="X3044" i="1"/>
  <c r="AE3043" i="1"/>
  <c r="AF3043" i="1"/>
  <c r="AH3043" i="1"/>
  <c r="Z3047" i="1"/>
  <c r="AA3044" i="1"/>
  <c r="AC3044" i="1"/>
  <c r="Y3044" i="1"/>
  <c r="AD3044" i="1"/>
  <c r="T3051" i="1"/>
  <c r="W3045" i="1"/>
  <c r="L3051" i="1"/>
  <c r="M3051" i="1"/>
  <c r="Q3051" i="1"/>
  <c r="S3051" i="1"/>
  <c r="X3045" i="1"/>
  <c r="AE3044" i="1"/>
  <c r="AF3044" i="1"/>
  <c r="AH3044" i="1"/>
  <c r="Z3048" i="1"/>
  <c r="AA3045" i="1"/>
  <c r="AC3045" i="1"/>
  <c r="Y3045" i="1"/>
  <c r="AD3045" i="1"/>
  <c r="T3052" i="1"/>
  <c r="W3046" i="1"/>
  <c r="L3052" i="1"/>
  <c r="M3052" i="1"/>
  <c r="Q3052" i="1"/>
  <c r="S3052" i="1"/>
  <c r="X3046" i="1"/>
  <c r="AE3045" i="1"/>
  <c r="AF3045" i="1"/>
  <c r="AH3045" i="1"/>
  <c r="Z3049" i="1"/>
  <c r="AA3046" i="1"/>
  <c r="AC3046" i="1"/>
  <c r="Y3046" i="1"/>
  <c r="AD3046" i="1"/>
  <c r="T3053" i="1"/>
  <c r="W3047" i="1"/>
  <c r="L3053" i="1"/>
  <c r="M3053" i="1"/>
  <c r="Q3053" i="1"/>
  <c r="S3053" i="1"/>
  <c r="X3047" i="1"/>
  <c r="AE3046" i="1"/>
  <c r="AF3046" i="1"/>
  <c r="AH3046" i="1"/>
  <c r="Z3050" i="1"/>
  <c r="AA3047" i="1"/>
  <c r="AC3047" i="1"/>
  <c r="Y3047" i="1"/>
  <c r="AD3047" i="1"/>
  <c r="T3054" i="1"/>
  <c r="W3048" i="1"/>
  <c r="L3054" i="1"/>
  <c r="M3054" i="1"/>
  <c r="Q3054" i="1"/>
  <c r="S3054" i="1"/>
  <c r="X3048" i="1"/>
  <c r="AE3047" i="1"/>
  <c r="AF3047" i="1"/>
  <c r="AH3047" i="1"/>
  <c r="Z3051" i="1"/>
  <c r="AA3048" i="1"/>
  <c r="AC3048" i="1"/>
  <c r="Y3048" i="1"/>
  <c r="AD3048" i="1"/>
  <c r="T3055" i="1"/>
  <c r="W3049" i="1"/>
  <c r="L3055" i="1"/>
  <c r="M3055" i="1"/>
  <c r="Q3055" i="1"/>
  <c r="S3055" i="1"/>
  <c r="X3049" i="1"/>
  <c r="AE3048" i="1"/>
  <c r="AF3048" i="1"/>
  <c r="AH3048" i="1"/>
  <c r="Z3052" i="1"/>
  <c r="AA3049" i="1"/>
  <c r="AC3049" i="1"/>
  <c r="Y3049" i="1"/>
  <c r="AD3049" i="1"/>
  <c r="T3056" i="1"/>
  <c r="W3050" i="1"/>
  <c r="L3056" i="1"/>
  <c r="M3056" i="1"/>
  <c r="Q3056" i="1"/>
  <c r="S3056" i="1"/>
  <c r="X3050" i="1"/>
  <c r="AE3049" i="1"/>
  <c r="AF3049" i="1"/>
  <c r="AH3049" i="1"/>
  <c r="Z3053" i="1"/>
  <c r="AA3050" i="1"/>
  <c r="AC3050" i="1"/>
  <c r="Y3050" i="1"/>
  <c r="AD3050" i="1"/>
  <c r="T3057" i="1"/>
  <c r="W3051" i="1"/>
  <c r="L3057" i="1"/>
  <c r="M3057" i="1"/>
  <c r="Q3057" i="1"/>
  <c r="S3057" i="1"/>
  <c r="X3051" i="1"/>
  <c r="AE3050" i="1"/>
  <c r="AF3050" i="1"/>
  <c r="AH3050" i="1"/>
  <c r="Z3054" i="1"/>
  <c r="AA3051" i="1"/>
  <c r="AC3051" i="1"/>
  <c r="Y3051" i="1"/>
  <c r="AD3051" i="1"/>
  <c r="T3058" i="1"/>
  <c r="W3052" i="1"/>
  <c r="L3058" i="1"/>
  <c r="M3058" i="1"/>
  <c r="Q3058" i="1"/>
  <c r="S3058" i="1"/>
  <c r="X3052" i="1"/>
  <c r="AE3051" i="1"/>
  <c r="AF3051" i="1"/>
  <c r="AH3051" i="1"/>
  <c r="Z3055" i="1"/>
  <c r="AA3052" i="1"/>
  <c r="AC3052" i="1"/>
  <c r="Y3052" i="1"/>
  <c r="AD3052" i="1"/>
  <c r="T3059" i="1"/>
  <c r="W3053" i="1"/>
  <c r="L3059" i="1"/>
  <c r="M3059" i="1"/>
  <c r="Q3059" i="1"/>
  <c r="S3059" i="1"/>
  <c r="X3053" i="1"/>
  <c r="AE3052" i="1"/>
  <c r="AF3052" i="1"/>
  <c r="AH3052" i="1"/>
  <c r="Z3056" i="1"/>
  <c r="AA3053" i="1"/>
  <c r="AC3053" i="1"/>
  <c r="Y3053" i="1"/>
  <c r="AD3053" i="1"/>
  <c r="T3060" i="1"/>
  <c r="W3054" i="1"/>
  <c r="L3060" i="1"/>
  <c r="M3060" i="1"/>
  <c r="Q3060" i="1"/>
  <c r="S3060" i="1"/>
  <c r="X3054" i="1"/>
  <c r="AE3053" i="1"/>
  <c r="AF3053" i="1"/>
  <c r="AH3053" i="1"/>
  <c r="Z3057" i="1"/>
  <c r="AA3054" i="1"/>
  <c r="AC3054" i="1"/>
  <c r="Y3054" i="1"/>
  <c r="AD3054" i="1"/>
  <c r="T3061" i="1"/>
  <c r="W3055" i="1"/>
  <c r="L3061" i="1"/>
  <c r="M3061" i="1"/>
  <c r="Q3061" i="1"/>
  <c r="S3061" i="1"/>
  <c r="X3055" i="1"/>
  <c r="AE3054" i="1"/>
  <c r="AF3054" i="1"/>
  <c r="AH3054" i="1"/>
  <c r="Z3058" i="1"/>
  <c r="AA3055" i="1"/>
  <c r="AC3055" i="1"/>
  <c r="Y3055" i="1"/>
  <c r="AD3055" i="1"/>
  <c r="T3062" i="1"/>
  <c r="W3056" i="1"/>
  <c r="L3062" i="1"/>
  <c r="M3062" i="1"/>
  <c r="Q3062" i="1"/>
  <c r="S3062" i="1"/>
  <c r="X3056" i="1"/>
  <c r="AE3055" i="1"/>
  <c r="AF3055" i="1"/>
  <c r="AH3055" i="1"/>
  <c r="Z3059" i="1"/>
  <c r="AA3056" i="1"/>
  <c r="AC3056" i="1"/>
  <c r="Y3056" i="1"/>
  <c r="AD3056" i="1"/>
  <c r="T3063" i="1"/>
  <c r="W3057" i="1"/>
  <c r="L3063" i="1"/>
  <c r="M3063" i="1"/>
  <c r="Q3063" i="1"/>
  <c r="S3063" i="1"/>
  <c r="X3057" i="1"/>
  <c r="AE3056" i="1"/>
  <c r="AF3056" i="1"/>
  <c r="AH3056" i="1"/>
  <c r="Z3060" i="1"/>
  <c r="AA3057" i="1"/>
  <c r="AC3057" i="1"/>
  <c r="Y3057" i="1"/>
  <c r="AD3057" i="1"/>
  <c r="T3064" i="1"/>
  <c r="W3058" i="1"/>
  <c r="L3064" i="1"/>
  <c r="M3064" i="1"/>
  <c r="Q3064" i="1"/>
  <c r="S3064" i="1"/>
  <c r="X3058" i="1"/>
  <c r="AE3057" i="1"/>
  <c r="AF3057" i="1"/>
  <c r="AH3057" i="1"/>
  <c r="Z3061" i="1"/>
  <c r="AA3058" i="1"/>
  <c r="AC3058" i="1"/>
  <c r="Y3058" i="1"/>
  <c r="AD3058" i="1"/>
  <c r="T3065" i="1"/>
  <c r="W3059" i="1"/>
  <c r="L3065" i="1"/>
  <c r="M3065" i="1"/>
  <c r="Q3065" i="1"/>
  <c r="S3065" i="1"/>
  <c r="X3059" i="1"/>
  <c r="AE3058" i="1"/>
  <c r="AF3058" i="1"/>
  <c r="AH3058" i="1"/>
  <c r="Z3062" i="1"/>
  <c r="AA3059" i="1"/>
  <c r="AC3059" i="1"/>
  <c r="Y3059" i="1"/>
  <c r="AD3059" i="1"/>
  <c r="T3066" i="1"/>
  <c r="W3060" i="1"/>
  <c r="L3066" i="1"/>
  <c r="M3066" i="1"/>
  <c r="Q3066" i="1"/>
  <c r="S3066" i="1"/>
  <c r="X3060" i="1"/>
  <c r="AE3059" i="1"/>
  <c r="AF3059" i="1"/>
  <c r="AH3059" i="1"/>
  <c r="Z3063" i="1"/>
  <c r="AA3060" i="1"/>
  <c r="AC3060" i="1"/>
  <c r="Y3060" i="1"/>
  <c r="AD3060" i="1"/>
  <c r="T3067" i="1"/>
  <c r="W3061" i="1"/>
  <c r="L3067" i="1"/>
  <c r="M3067" i="1"/>
  <c r="Q3067" i="1"/>
  <c r="S3067" i="1"/>
  <c r="X3061" i="1"/>
  <c r="AE3060" i="1"/>
  <c r="AF3060" i="1"/>
  <c r="AH3060" i="1"/>
  <c r="Z3064" i="1"/>
  <c r="AA3061" i="1"/>
  <c r="AC3061" i="1"/>
  <c r="Y3061" i="1"/>
  <c r="AD3061" i="1"/>
  <c r="T3068" i="1"/>
  <c r="W3062" i="1"/>
  <c r="L3068" i="1"/>
  <c r="M3068" i="1"/>
  <c r="Q3068" i="1"/>
  <c r="S3068" i="1"/>
  <c r="X3062" i="1"/>
  <c r="AE3061" i="1"/>
  <c r="AF3061" i="1"/>
  <c r="AH3061" i="1"/>
  <c r="Z3065" i="1"/>
  <c r="AA3062" i="1"/>
  <c r="AC3062" i="1"/>
  <c r="Y3062" i="1"/>
  <c r="AD3062" i="1"/>
  <c r="T3069" i="1"/>
  <c r="W3063" i="1"/>
  <c r="L3069" i="1"/>
  <c r="M3069" i="1"/>
  <c r="Q3069" i="1"/>
  <c r="S3069" i="1"/>
  <c r="X3063" i="1"/>
  <c r="AE3062" i="1"/>
  <c r="AF3062" i="1"/>
  <c r="AH3062" i="1"/>
  <c r="Z3066" i="1"/>
  <c r="AA3063" i="1"/>
  <c r="AC3063" i="1"/>
  <c r="Y3063" i="1"/>
  <c r="AD3063" i="1"/>
  <c r="T3070" i="1"/>
  <c r="W3064" i="1"/>
  <c r="L3070" i="1"/>
  <c r="M3070" i="1"/>
  <c r="Q3070" i="1"/>
  <c r="S3070" i="1"/>
  <c r="X3064" i="1"/>
  <c r="AE3063" i="1"/>
  <c r="AF3063" i="1"/>
  <c r="AH3063" i="1"/>
  <c r="Z3067" i="1"/>
  <c r="AA3064" i="1"/>
  <c r="AC3064" i="1"/>
  <c r="Y3064" i="1"/>
  <c r="AD3064" i="1"/>
  <c r="T3071" i="1"/>
  <c r="W3065" i="1"/>
  <c r="L3071" i="1"/>
  <c r="M3071" i="1"/>
  <c r="Q3071" i="1"/>
  <c r="S3071" i="1"/>
  <c r="X3065" i="1"/>
  <c r="AE3064" i="1"/>
  <c r="AF3064" i="1"/>
  <c r="AH3064" i="1"/>
  <c r="Z3068" i="1"/>
  <c r="AA3065" i="1"/>
  <c r="AC3065" i="1"/>
  <c r="Y3065" i="1"/>
  <c r="AD3065" i="1"/>
  <c r="T3072" i="1"/>
  <c r="W3066" i="1"/>
  <c r="L3072" i="1"/>
  <c r="M3072" i="1"/>
  <c r="Q3072" i="1"/>
  <c r="S3072" i="1"/>
  <c r="X3066" i="1"/>
  <c r="AE3065" i="1"/>
  <c r="AF3065" i="1"/>
  <c r="AH3065" i="1"/>
  <c r="Z3069" i="1"/>
  <c r="AA3066" i="1"/>
  <c r="AC3066" i="1"/>
  <c r="Y3066" i="1"/>
  <c r="AD3066" i="1"/>
  <c r="T3073" i="1"/>
  <c r="W3067" i="1"/>
  <c r="L3073" i="1"/>
  <c r="M3073" i="1"/>
  <c r="Q3073" i="1"/>
  <c r="S3073" i="1"/>
  <c r="X3067" i="1"/>
  <c r="AE3066" i="1"/>
  <c r="AF3066" i="1"/>
  <c r="AH3066" i="1"/>
  <c r="Z3070" i="1"/>
  <c r="AA3067" i="1"/>
  <c r="AC3067" i="1"/>
  <c r="Y3067" i="1"/>
  <c r="AD3067" i="1"/>
  <c r="T3074" i="1"/>
  <c r="W3068" i="1"/>
  <c r="L3074" i="1"/>
  <c r="M3074" i="1"/>
  <c r="Q3074" i="1"/>
  <c r="S3074" i="1"/>
  <c r="X3068" i="1"/>
  <c r="AE3067" i="1"/>
  <c r="AF3067" i="1"/>
  <c r="AH3067" i="1"/>
  <c r="Z3071" i="1"/>
  <c r="AA3068" i="1"/>
  <c r="AC3068" i="1"/>
  <c r="Y3068" i="1"/>
  <c r="AD3068" i="1"/>
  <c r="T3075" i="1"/>
  <c r="W3069" i="1"/>
  <c r="L3075" i="1"/>
  <c r="M3075" i="1"/>
  <c r="Q3075" i="1"/>
  <c r="S3075" i="1"/>
  <c r="X3069" i="1"/>
  <c r="AE3068" i="1"/>
  <c r="AF3068" i="1"/>
  <c r="AH3068" i="1"/>
  <c r="Z3072" i="1"/>
  <c r="AA3069" i="1"/>
  <c r="AC3069" i="1"/>
  <c r="Y3069" i="1"/>
  <c r="AD3069" i="1"/>
  <c r="T3076" i="1"/>
  <c r="W3070" i="1"/>
  <c r="L3076" i="1"/>
  <c r="M3076" i="1"/>
  <c r="Q3076" i="1"/>
  <c r="S3076" i="1"/>
  <c r="X3070" i="1"/>
  <c r="AE3069" i="1"/>
  <c r="AF3069" i="1"/>
  <c r="AH3069" i="1"/>
  <c r="Z3073" i="1"/>
  <c r="AA3070" i="1"/>
  <c r="AC3070" i="1"/>
  <c r="Y3070" i="1"/>
  <c r="AD3070" i="1"/>
  <c r="T3077" i="1"/>
  <c r="W3071" i="1"/>
  <c r="L3077" i="1"/>
  <c r="M3077" i="1"/>
  <c r="Q3077" i="1"/>
  <c r="S3077" i="1"/>
  <c r="X3071" i="1"/>
  <c r="AE3070" i="1"/>
  <c r="AF3070" i="1"/>
  <c r="AH3070" i="1"/>
  <c r="Z3074" i="1"/>
  <c r="AA3071" i="1"/>
  <c r="AC3071" i="1"/>
  <c r="Y3071" i="1"/>
  <c r="AD3071" i="1"/>
  <c r="T3078" i="1"/>
  <c r="W3072" i="1"/>
  <c r="L3078" i="1"/>
  <c r="M3078" i="1"/>
  <c r="Q3078" i="1"/>
  <c r="S3078" i="1"/>
  <c r="X3072" i="1"/>
  <c r="AE3071" i="1"/>
  <c r="AF3071" i="1"/>
  <c r="AH3071" i="1"/>
  <c r="Z3075" i="1"/>
  <c r="AA3072" i="1"/>
  <c r="AC3072" i="1"/>
  <c r="Y3072" i="1"/>
  <c r="AD3072" i="1"/>
  <c r="T3079" i="1"/>
  <c r="W3073" i="1"/>
  <c r="L3079" i="1"/>
  <c r="M3079" i="1"/>
  <c r="Q3079" i="1"/>
  <c r="S3079" i="1"/>
  <c r="X3073" i="1"/>
  <c r="AE3072" i="1"/>
  <c r="AF3072" i="1"/>
  <c r="AH3072" i="1"/>
  <c r="Z3076" i="1"/>
  <c r="AA3073" i="1"/>
  <c r="AC3073" i="1"/>
  <c r="Y3073" i="1"/>
  <c r="AD3073" i="1"/>
  <c r="T3080" i="1"/>
  <c r="W3074" i="1"/>
  <c r="L3080" i="1"/>
  <c r="M3080" i="1"/>
  <c r="Q3080" i="1"/>
  <c r="S3080" i="1"/>
  <c r="X3074" i="1"/>
  <c r="AE3073" i="1"/>
  <c r="AF3073" i="1"/>
  <c r="AH3073" i="1"/>
  <c r="Z3077" i="1"/>
  <c r="AA3074" i="1"/>
  <c r="AC3074" i="1"/>
  <c r="Y3074" i="1"/>
  <c r="AD3074" i="1"/>
  <c r="T3081" i="1"/>
  <c r="W3075" i="1"/>
  <c r="L3081" i="1"/>
  <c r="M3081" i="1"/>
  <c r="Q3081" i="1"/>
  <c r="S3081" i="1"/>
  <c r="X3075" i="1"/>
  <c r="AE3074" i="1"/>
  <c r="AF3074" i="1"/>
  <c r="AH3074" i="1"/>
  <c r="Z3078" i="1"/>
  <c r="AA3075" i="1"/>
  <c r="AC3075" i="1"/>
  <c r="Y3075" i="1"/>
  <c r="AD3075" i="1"/>
  <c r="T3082" i="1"/>
  <c r="W3076" i="1"/>
  <c r="L3082" i="1"/>
  <c r="M3082" i="1"/>
  <c r="Q3082" i="1"/>
  <c r="S3082" i="1"/>
  <c r="X3076" i="1"/>
  <c r="AE3075" i="1"/>
  <c r="AF3075" i="1"/>
  <c r="AH3075" i="1"/>
  <c r="Z3079" i="1"/>
  <c r="AA3076" i="1"/>
  <c r="AC3076" i="1"/>
  <c r="Y3076" i="1"/>
  <c r="AD3076" i="1"/>
  <c r="T3083" i="1"/>
  <c r="W3077" i="1"/>
  <c r="L3083" i="1"/>
  <c r="M3083" i="1"/>
  <c r="Q3083" i="1"/>
  <c r="S3083" i="1"/>
  <c r="X3077" i="1"/>
  <c r="AE3076" i="1"/>
  <c r="AF3076" i="1"/>
  <c r="AH3076" i="1"/>
  <c r="Z3080" i="1"/>
  <c r="AA3077" i="1"/>
  <c r="AC3077" i="1"/>
  <c r="Y3077" i="1"/>
  <c r="AD3077" i="1"/>
  <c r="T3084" i="1"/>
  <c r="W3078" i="1"/>
  <c r="L3084" i="1"/>
  <c r="M3084" i="1"/>
  <c r="Q3084" i="1"/>
  <c r="S3084" i="1"/>
  <c r="X3078" i="1"/>
  <c r="AE3077" i="1"/>
  <c r="AF3077" i="1"/>
  <c r="AH3077" i="1"/>
  <c r="Z3081" i="1"/>
  <c r="AA3078" i="1"/>
  <c r="AC3078" i="1"/>
  <c r="Y3078" i="1"/>
  <c r="AD3078" i="1"/>
  <c r="T3085" i="1"/>
  <c r="W3079" i="1"/>
  <c r="L3085" i="1"/>
  <c r="M3085" i="1"/>
  <c r="Q3085" i="1"/>
  <c r="S3085" i="1"/>
  <c r="X3079" i="1"/>
  <c r="AE3078" i="1"/>
  <c r="AF3078" i="1"/>
  <c r="AH3078" i="1"/>
  <c r="Z3082" i="1"/>
  <c r="AA3079" i="1"/>
  <c r="AC3079" i="1"/>
  <c r="Y3079" i="1"/>
  <c r="AD3079" i="1"/>
  <c r="T3086" i="1"/>
  <c r="W3080" i="1"/>
  <c r="L3086" i="1"/>
  <c r="M3086" i="1"/>
  <c r="Q3086" i="1"/>
  <c r="S3086" i="1"/>
  <c r="X3080" i="1"/>
  <c r="AE3079" i="1"/>
  <c r="AF3079" i="1"/>
  <c r="AH3079" i="1"/>
  <c r="Z3083" i="1"/>
  <c r="AA3080" i="1"/>
  <c r="AC3080" i="1"/>
  <c r="Y3080" i="1"/>
  <c r="AD3080" i="1"/>
  <c r="T3087" i="1"/>
  <c r="W3081" i="1"/>
  <c r="L3087" i="1"/>
  <c r="M3087" i="1"/>
  <c r="Q3087" i="1"/>
  <c r="S3087" i="1"/>
  <c r="X3081" i="1"/>
  <c r="AE3080" i="1"/>
  <c r="AF3080" i="1"/>
  <c r="AH3080" i="1"/>
  <c r="Z3084" i="1"/>
  <c r="AA3081" i="1"/>
  <c r="AC3081" i="1"/>
  <c r="Y3081" i="1"/>
  <c r="AD3081" i="1"/>
  <c r="T3088" i="1"/>
  <c r="W3082" i="1"/>
  <c r="L3088" i="1"/>
  <c r="M3088" i="1"/>
  <c r="Q3088" i="1"/>
  <c r="S3088" i="1"/>
  <c r="X3082" i="1"/>
  <c r="AE3081" i="1"/>
  <c r="AF3081" i="1"/>
  <c r="AH3081" i="1"/>
  <c r="Z3085" i="1"/>
  <c r="AA3082" i="1"/>
  <c r="AC3082" i="1"/>
  <c r="Y3082" i="1"/>
  <c r="AD3082" i="1"/>
  <c r="T3089" i="1"/>
  <c r="W3083" i="1"/>
  <c r="L3089" i="1"/>
  <c r="M3089" i="1"/>
  <c r="Q3089" i="1"/>
  <c r="S3089" i="1"/>
  <c r="X3083" i="1"/>
  <c r="AE3082" i="1"/>
  <c r="AF3082" i="1"/>
  <c r="AH3082" i="1"/>
  <c r="Z3086" i="1"/>
  <c r="AA3083" i="1"/>
  <c r="AC3083" i="1"/>
  <c r="Y3083" i="1"/>
  <c r="AD3083" i="1"/>
  <c r="T3090" i="1"/>
  <c r="W3084" i="1"/>
  <c r="L3090" i="1"/>
  <c r="M3090" i="1"/>
  <c r="Q3090" i="1"/>
  <c r="S3090" i="1"/>
  <c r="X3084" i="1"/>
  <c r="AE3083" i="1"/>
  <c r="AF3083" i="1"/>
  <c r="AH3083" i="1"/>
  <c r="Z3087" i="1"/>
  <c r="AA3084" i="1"/>
  <c r="AC3084" i="1"/>
  <c r="Y3084" i="1"/>
  <c r="AD3084" i="1"/>
  <c r="T3091" i="1"/>
  <c r="W3085" i="1"/>
  <c r="L3091" i="1"/>
  <c r="M3091" i="1"/>
  <c r="Q3091" i="1"/>
  <c r="S3091" i="1"/>
  <c r="X3085" i="1"/>
  <c r="AE3084" i="1"/>
  <c r="AF3084" i="1"/>
  <c r="AH3084" i="1"/>
  <c r="Z3088" i="1"/>
  <c r="AA3085" i="1"/>
  <c r="AC3085" i="1"/>
  <c r="Y3085" i="1"/>
  <c r="AD3085" i="1"/>
  <c r="T3092" i="1"/>
  <c r="W3086" i="1"/>
  <c r="L3092" i="1"/>
  <c r="M3092" i="1"/>
  <c r="Q3092" i="1"/>
  <c r="S3092" i="1"/>
  <c r="X3086" i="1"/>
  <c r="AE3085" i="1"/>
  <c r="AF3085" i="1"/>
  <c r="AH3085" i="1"/>
  <c r="Z3089" i="1"/>
  <c r="AA3086" i="1"/>
  <c r="AC3086" i="1"/>
  <c r="Y3086" i="1"/>
  <c r="AD3086" i="1"/>
  <c r="T3093" i="1"/>
  <c r="W3087" i="1"/>
  <c r="L3093" i="1"/>
  <c r="M3093" i="1"/>
  <c r="Q3093" i="1"/>
  <c r="S3093" i="1"/>
  <c r="X3087" i="1"/>
  <c r="AE3086" i="1"/>
  <c r="AF3086" i="1"/>
  <c r="AH3086" i="1"/>
  <c r="Z3090" i="1"/>
  <c r="AA3087" i="1"/>
  <c r="AC3087" i="1"/>
  <c r="Y3087" i="1"/>
  <c r="AD3087" i="1"/>
  <c r="T3094" i="1"/>
  <c r="W3088" i="1"/>
  <c r="L3094" i="1"/>
  <c r="M3094" i="1"/>
  <c r="Q3094" i="1"/>
  <c r="S3094" i="1"/>
  <c r="X3088" i="1"/>
  <c r="AE3087" i="1"/>
  <c r="AF3087" i="1"/>
  <c r="AH3087" i="1"/>
  <c r="Z3091" i="1"/>
  <c r="AA3088" i="1"/>
  <c r="AC3088" i="1"/>
  <c r="Y3088" i="1"/>
  <c r="AD3088" i="1"/>
  <c r="T3095" i="1"/>
  <c r="W3089" i="1"/>
  <c r="L3095" i="1"/>
  <c r="M3095" i="1"/>
  <c r="Q3095" i="1"/>
  <c r="S3095" i="1"/>
  <c r="X3089" i="1"/>
  <c r="AE3088" i="1"/>
  <c r="AF3088" i="1"/>
  <c r="AH3088" i="1"/>
  <c r="Z3092" i="1"/>
  <c r="AA3089" i="1"/>
  <c r="AC3089" i="1"/>
  <c r="Y3089" i="1"/>
  <c r="AD3089" i="1"/>
  <c r="T3096" i="1"/>
  <c r="W3090" i="1"/>
  <c r="L3096" i="1"/>
  <c r="M3096" i="1"/>
  <c r="Q3096" i="1"/>
  <c r="S3096" i="1"/>
  <c r="X3090" i="1"/>
  <c r="AE3089" i="1"/>
  <c r="AF3089" i="1"/>
  <c r="AH3089" i="1"/>
  <c r="Z3093" i="1"/>
  <c r="AA3090" i="1"/>
  <c r="AC3090" i="1"/>
  <c r="Y3090" i="1"/>
  <c r="AD3090" i="1"/>
  <c r="T3097" i="1"/>
  <c r="W3091" i="1"/>
  <c r="L3097" i="1"/>
  <c r="M3097" i="1"/>
  <c r="Q3097" i="1"/>
  <c r="S3097" i="1"/>
  <c r="X3091" i="1"/>
  <c r="AE3090" i="1"/>
  <c r="AF3090" i="1"/>
  <c r="AH3090" i="1"/>
  <c r="Z3094" i="1"/>
  <c r="AA3091" i="1"/>
  <c r="AC3091" i="1"/>
  <c r="Y3091" i="1"/>
  <c r="AD3091" i="1"/>
  <c r="T3098" i="1"/>
  <c r="W3092" i="1"/>
  <c r="L3098" i="1"/>
  <c r="M3098" i="1"/>
  <c r="Q3098" i="1"/>
  <c r="S3098" i="1"/>
  <c r="X3092" i="1"/>
  <c r="AE3091" i="1"/>
  <c r="AF3091" i="1"/>
  <c r="AH3091" i="1"/>
  <c r="Z3095" i="1"/>
  <c r="AA3092" i="1"/>
  <c r="AC3092" i="1"/>
  <c r="Y3092" i="1"/>
  <c r="AD3092" i="1"/>
  <c r="T3099" i="1"/>
  <c r="W3093" i="1"/>
  <c r="L3099" i="1"/>
  <c r="M3099" i="1"/>
  <c r="Q3099" i="1"/>
  <c r="S3099" i="1"/>
  <c r="X3093" i="1"/>
  <c r="AE3092" i="1"/>
  <c r="AF3092" i="1"/>
  <c r="AH3092" i="1"/>
  <c r="Z3096" i="1"/>
  <c r="AA3093" i="1"/>
  <c r="AC3093" i="1"/>
  <c r="Y3093" i="1"/>
  <c r="AD3093" i="1"/>
  <c r="T3100" i="1"/>
  <c r="W3094" i="1"/>
  <c r="L3100" i="1"/>
  <c r="M3100" i="1"/>
  <c r="Q3100" i="1"/>
  <c r="S3100" i="1"/>
  <c r="X3094" i="1"/>
  <c r="AE3093" i="1"/>
  <c r="AF3093" i="1"/>
  <c r="AH3093" i="1"/>
  <c r="Z3097" i="1"/>
  <c r="AA3094" i="1"/>
  <c r="AC3094" i="1"/>
  <c r="Y3094" i="1"/>
  <c r="AD3094" i="1"/>
  <c r="T3101" i="1"/>
  <c r="W3095" i="1"/>
  <c r="L3101" i="1"/>
  <c r="M3101" i="1"/>
  <c r="Q3101" i="1"/>
  <c r="S3101" i="1"/>
  <c r="X3095" i="1"/>
  <c r="AE3094" i="1"/>
  <c r="AF3094" i="1"/>
  <c r="AH3094" i="1"/>
  <c r="Z3098" i="1"/>
  <c r="AA3095" i="1"/>
  <c r="AC3095" i="1"/>
  <c r="Y3095" i="1"/>
  <c r="AD3095" i="1"/>
  <c r="T3102" i="1"/>
  <c r="W3096" i="1"/>
  <c r="L3102" i="1"/>
  <c r="M3102" i="1"/>
  <c r="Q3102" i="1"/>
  <c r="S3102" i="1"/>
  <c r="X3096" i="1"/>
  <c r="AE3095" i="1"/>
  <c r="AF3095" i="1"/>
  <c r="AH3095" i="1"/>
  <c r="Z3099" i="1"/>
  <c r="AA3096" i="1"/>
  <c r="AC3096" i="1"/>
  <c r="Y3096" i="1"/>
  <c r="AD3096" i="1"/>
  <c r="T3103" i="1"/>
  <c r="W3097" i="1"/>
  <c r="L3103" i="1"/>
  <c r="M3103" i="1"/>
  <c r="Q3103" i="1"/>
  <c r="S3103" i="1"/>
  <c r="X3097" i="1"/>
  <c r="AE3096" i="1"/>
  <c r="AF3096" i="1"/>
  <c r="AH3096" i="1"/>
  <c r="Z3100" i="1"/>
  <c r="AA3097" i="1"/>
  <c r="AC3097" i="1"/>
  <c r="Y3097" i="1"/>
  <c r="AD3097" i="1"/>
  <c r="T3104" i="1"/>
  <c r="W3098" i="1"/>
  <c r="L3104" i="1"/>
  <c r="M3104" i="1"/>
  <c r="Q3104" i="1"/>
  <c r="S3104" i="1"/>
  <c r="X3098" i="1"/>
  <c r="AE3097" i="1"/>
  <c r="AF3097" i="1"/>
  <c r="AH3097" i="1"/>
  <c r="Z3101" i="1"/>
  <c r="AA3098" i="1"/>
  <c r="AC3098" i="1"/>
  <c r="Y3098" i="1"/>
  <c r="AD3098" i="1"/>
  <c r="T3105" i="1"/>
  <c r="W3099" i="1"/>
  <c r="L3105" i="1"/>
  <c r="M3105" i="1"/>
  <c r="Q3105" i="1"/>
  <c r="S3105" i="1"/>
  <c r="X3099" i="1"/>
  <c r="AE3098" i="1"/>
  <c r="AF3098" i="1"/>
  <c r="AH3098" i="1"/>
  <c r="Z3102" i="1"/>
  <c r="AA3099" i="1"/>
  <c r="AC3099" i="1"/>
  <c r="Y3099" i="1"/>
  <c r="AD3099" i="1"/>
  <c r="T3106" i="1"/>
  <c r="W3100" i="1"/>
  <c r="L3106" i="1"/>
  <c r="M3106" i="1"/>
  <c r="Q3106" i="1"/>
  <c r="S3106" i="1"/>
  <c r="X3100" i="1"/>
  <c r="AE3099" i="1"/>
  <c r="AF3099" i="1"/>
  <c r="AH3099" i="1"/>
  <c r="Z3103" i="1"/>
  <c r="AA3100" i="1"/>
  <c r="AC3100" i="1"/>
  <c r="Y3100" i="1"/>
  <c r="AD3100" i="1"/>
  <c r="T3107" i="1"/>
  <c r="W3101" i="1"/>
  <c r="L3107" i="1"/>
  <c r="M3107" i="1"/>
  <c r="Q3107" i="1"/>
  <c r="S3107" i="1"/>
  <c r="X3101" i="1"/>
  <c r="AE3100" i="1"/>
  <c r="AF3100" i="1"/>
  <c r="AH3100" i="1"/>
  <c r="Z3104" i="1"/>
  <c r="AA3101" i="1"/>
  <c r="AC3101" i="1"/>
  <c r="Y3101" i="1"/>
  <c r="AD3101" i="1"/>
  <c r="T3108" i="1"/>
  <c r="W3102" i="1"/>
  <c r="L3108" i="1"/>
  <c r="M3108" i="1"/>
  <c r="Q3108" i="1"/>
  <c r="S3108" i="1"/>
  <c r="X3102" i="1"/>
  <c r="AE3101" i="1"/>
  <c r="AF3101" i="1"/>
  <c r="AH3101" i="1"/>
  <c r="Z3105" i="1"/>
  <c r="AA3102" i="1"/>
  <c r="AC3102" i="1"/>
  <c r="Y3102" i="1"/>
  <c r="AD3102" i="1"/>
  <c r="T3109" i="1"/>
  <c r="W3103" i="1"/>
  <c r="L3109" i="1"/>
  <c r="M3109" i="1"/>
  <c r="Q3109" i="1"/>
  <c r="S3109" i="1"/>
  <c r="X3103" i="1"/>
  <c r="AE3102" i="1"/>
  <c r="AF3102" i="1"/>
  <c r="AH3102" i="1"/>
  <c r="Z3106" i="1"/>
  <c r="AA3103" i="1"/>
  <c r="AC3103" i="1"/>
  <c r="Y3103" i="1"/>
  <c r="AD3103" i="1"/>
  <c r="T3110" i="1"/>
  <c r="W3104" i="1"/>
  <c r="L3110" i="1"/>
  <c r="M3110" i="1"/>
  <c r="Q3110" i="1"/>
  <c r="S3110" i="1"/>
  <c r="X3104" i="1"/>
  <c r="AE3103" i="1"/>
  <c r="AF3103" i="1"/>
  <c r="AH3103" i="1"/>
  <c r="Z3107" i="1"/>
  <c r="AA3104" i="1"/>
  <c r="AC3104" i="1"/>
  <c r="Y3104" i="1"/>
  <c r="AD3104" i="1"/>
  <c r="T3111" i="1"/>
  <c r="W3105" i="1"/>
  <c r="L3111" i="1"/>
  <c r="M3111" i="1"/>
  <c r="Q3111" i="1"/>
  <c r="S3111" i="1"/>
  <c r="X3105" i="1"/>
  <c r="AE3104" i="1"/>
  <c r="AF3104" i="1"/>
  <c r="AH3104" i="1"/>
  <c r="Z3108" i="1"/>
  <c r="AA3105" i="1"/>
  <c r="AC3105" i="1"/>
  <c r="Y3105" i="1"/>
  <c r="AD3105" i="1"/>
  <c r="T3112" i="1"/>
  <c r="W3106" i="1"/>
  <c r="L3112" i="1"/>
  <c r="M3112" i="1"/>
  <c r="Q3112" i="1"/>
  <c r="S3112" i="1"/>
  <c r="X3106" i="1"/>
  <c r="AE3105" i="1"/>
  <c r="AF3105" i="1"/>
  <c r="AH3105" i="1"/>
  <c r="Z3109" i="1"/>
  <c r="AA3106" i="1"/>
  <c r="AC3106" i="1"/>
  <c r="Y3106" i="1"/>
  <c r="AD3106" i="1"/>
  <c r="T3113" i="1"/>
  <c r="W3107" i="1"/>
  <c r="L3113" i="1"/>
  <c r="M3113" i="1"/>
  <c r="Q3113" i="1"/>
  <c r="S3113" i="1"/>
  <c r="X3107" i="1"/>
  <c r="AE3106" i="1"/>
  <c r="AF3106" i="1"/>
  <c r="AH3106" i="1"/>
  <c r="Z3110" i="1"/>
  <c r="AA3107" i="1"/>
  <c r="AC3107" i="1"/>
  <c r="Y3107" i="1"/>
  <c r="AD3107" i="1"/>
  <c r="T3114" i="1"/>
  <c r="W3108" i="1"/>
  <c r="L3114" i="1"/>
  <c r="M3114" i="1"/>
  <c r="Q3114" i="1"/>
  <c r="S3114" i="1"/>
  <c r="X3108" i="1"/>
  <c r="AE3107" i="1"/>
  <c r="AF3107" i="1"/>
  <c r="AH3107" i="1"/>
  <c r="Z3111" i="1"/>
  <c r="AA3108" i="1"/>
  <c r="AC3108" i="1"/>
  <c r="Y3108" i="1"/>
  <c r="AD3108" i="1"/>
  <c r="T3115" i="1"/>
  <c r="W3109" i="1"/>
  <c r="L3115" i="1"/>
  <c r="M3115" i="1"/>
  <c r="Q3115" i="1"/>
  <c r="S3115" i="1"/>
  <c r="X3109" i="1"/>
  <c r="AE3108" i="1"/>
  <c r="AF3108" i="1"/>
  <c r="AH3108" i="1"/>
  <c r="Z3112" i="1"/>
  <c r="AA3109" i="1"/>
  <c r="AC3109" i="1"/>
  <c r="Y3109" i="1"/>
  <c r="AD3109" i="1"/>
  <c r="T3116" i="1"/>
  <c r="W3110" i="1"/>
  <c r="L3116" i="1"/>
  <c r="M3116" i="1"/>
  <c r="Q3116" i="1"/>
  <c r="S3116" i="1"/>
  <c r="X3110" i="1"/>
  <c r="AE3109" i="1"/>
  <c r="AF3109" i="1"/>
  <c r="AH3109" i="1"/>
  <c r="Z3113" i="1"/>
  <c r="AA3110" i="1"/>
  <c r="AC3110" i="1"/>
  <c r="Y3110" i="1"/>
  <c r="AD3110" i="1"/>
  <c r="T3117" i="1"/>
  <c r="W3111" i="1"/>
  <c r="L3117" i="1"/>
  <c r="M3117" i="1"/>
  <c r="Q3117" i="1"/>
  <c r="S3117" i="1"/>
  <c r="X3111" i="1"/>
  <c r="AE3110" i="1"/>
  <c r="AF3110" i="1"/>
  <c r="AH3110" i="1"/>
  <c r="Z3114" i="1"/>
  <c r="AA3111" i="1"/>
  <c r="AC3111" i="1"/>
  <c r="Y3111" i="1"/>
  <c r="AD3111" i="1"/>
  <c r="T3118" i="1"/>
  <c r="W3112" i="1"/>
  <c r="L3118" i="1"/>
  <c r="M3118" i="1"/>
  <c r="Q3118" i="1"/>
  <c r="S3118" i="1"/>
  <c r="X3112" i="1"/>
  <c r="AE3111" i="1"/>
  <c r="AF3111" i="1"/>
  <c r="AH3111" i="1"/>
  <c r="Z3115" i="1"/>
  <c r="AA3112" i="1"/>
  <c r="AC3112" i="1"/>
  <c r="Y3112" i="1"/>
  <c r="AD3112" i="1"/>
  <c r="T3119" i="1"/>
  <c r="W3113" i="1"/>
  <c r="L3119" i="1"/>
  <c r="M3119" i="1"/>
  <c r="Q3119" i="1"/>
  <c r="S3119" i="1"/>
  <c r="X3113" i="1"/>
  <c r="AE3112" i="1"/>
  <c r="AF3112" i="1"/>
  <c r="AH3112" i="1"/>
  <c r="Z3116" i="1"/>
  <c r="AA3113" i="1"/>
  <c r="AC3113" i="1"/>
  <c r="Y3113" i="1"/>
  <c r="AD3113" i="1"/>
  <c r="T3120" i="1"/>
  <c r="W3114" i="1"/>
  <c r="L3120" i="1"/>
  <c r="M3120" i="1"/>
  <c r="Q3120" i="1"/>
  <c r="S3120" i="1"/>
  <c r="X3114" i="1"/>
  <c r="AE3113" i="1"/>
  <c r="AF3113" i="1"/>
  <c r="AH3113" i="1"/>
  <c r="Z3117" i="1"/>
  <c r="AA3114" i="1"/>
  <c r="AC3114" i="1"/>
  <c r="Y3114" i="1"/>
  <c r="AD3114" i="1"/>
  <c r="T3121" i="1"/>
  <c r="W3115" i="1"/>
  <c r="L3121" i="1"/>
  <c r="M3121" i="1"/>
  <c r="Q3121" i="1"/>
  <c r="S3121" i="1"/>
  <c r="X3115" i="1"/>
  <c r="AE3114" i="1"/>
  <c r="AF3114" i="1"/>
  <c r="AH3114" i="1"/>
  <c r="Z3118" i="1"/>
  <c r="AA3115" i="1"/>
  <c r="AC3115" i="1"/>
  <c r="Y3115" i="1"/>
  <c r="AD3115" i="1"/>
  <c r="T3122" i="1"/>
  <c r="W3116" i="1"/>
  <c r="L3122" i="1"/>
  <c r="M3122" i="1"/>
  <c r="Q3122" i="1"/>
  <c r="S3122" i="1"/>
  <c r="X3116" i="1"/>
  <c r="AE3115" i="1"/>
  <c r="AF3115" i="1"/>
  <c r="AH3115" i="1"/>
  <c r="Z3119" i="1"/>
  <c r="AA3116" i="1"/>
  <c r="AC3116" i="1"/>
  <c r="Y3116" i="1"/>
  <c r="AD3116" i="1"/>
  <c r="T3123" i="1"/>
  <c r="W3117" i="1"/>
  <c r="L3123" i="1"/>
  <c r="M3123" i="1"/>
  <c r="Q3123" i="1"/>
  <c r="S3123" i="1"/>
  <c r="X3117" i="1"/>
  <c r="AE3116" i="1"/>
  <c r="AF3116" i="1"/>
  <c r="AH3116" i="1"/>
  <c r="Z3120" i="1"/>
  <c r="AA3117" i="1"/>
  <c r="AC3117" i="1"/>
  <c r="Y3117" i="1"/>
  <c r="AD3117" i="1"/>
  <c r="T3124" i="1"/>
  <c r="W3118" i="1"/>
  <c r="L3124" i="1"/>
  <c r="M3124" i="1"/>
  <c r="Q3124" i="1"/>
  <c r="S3124" i="1"/>
  <c r="X3118" i="1"/>
  <c r="AE3117" i="1"/>
  <c r="AF3117" i="1"/>
  <c r="AH3117" i="1"/>
  <c r="Z3121" i="1"/>
  <c r="AA3118" i="1"/>
  <c r="AC3118" i="1"/>
  <c r="Y3118" i="1"/>
  <c r="AD3118" i="1"/>
  <c r="T3125" i="1"/>
  <c r="W3119" i="1"/>
  <c r="L3125" i="1"/>
  <c r="M3125" i="1"/>
  <c r="Q3125" i="1"/>
  <c r="S3125" i="1"/>
  <c r="X3119" i="1"/>
  <c r="AE3118" i="1"/>
  <c r="AF3118" i="1"/>
  <c r="AH3118" i="1"/>
  <c r="Z3122" i="1"/>
  <c r="AA3119" i="1"/>
  <c r="AC3119" i="1"/>
  <c r="Y3119" i="1"/>
  <c r="AD3119" i="1"/>
  <c r="T3126" i="1"/>
  <c r="W3120" i="1"/>
  <c r="L3126" i="1"/>
  <c r="M3126" i="1"/>
  <c r="Q3126" i="1"/>
  <c r="S3126" i="1"/>
  <c r="X3120" i="1"/>
  <c r="AE3119" i="1"/>
  <c r="AF3119" i="1"/>
  <c r="AH3119" i="1"/>
  <c r="Z3123" i="1"/>
  <c r="AA3120" i="1"/>
  <c r="AC3120" i="1"/>
  <c r="Y3120" i="1"/>
  <c r="AD3120" i="1"/>
  <c r="T3127" i="1"/>
  <c r="W3121" i="1"/>
  <c r="L3127" i="1"/>
  <c r="M3127" i="1"/>
  <c r="Q3127" i="1"/>
  <c r="S3127" i="1"/>
  <c r="X3121" i="1"/>
  <c r="AE3120" i="1"/>
  <c r="AF3120" i="1"/>
  <c r="AH3120" i="1"/>
  <c r="Z3124" i="1"/>
  <c r="AA3121" i="1"/>
  <c r="AC3121" i="1"/>
  <c r="Y3121" i="1"/>
  <c r="AD3121" i="1"/>
  <c r="T3128" i="1"/>
  <c r="W3122" i="1"/>
  <c r="L3128" i="1"/>
  <c r="M3128" i="1"/>
  <c r="Q3128" i="1"/>
  <c r="S3128" i="1"/>
  <c r="X3122" i="1"/>
  <c r="AE3121" i="1"/>
  <c r="AF3121" i="1"/>
  <c r="AH3121" i="1"/>
  <c r="Z3125" i="1"/>
  <c r="AA3122" i="1"/>
  <c r="AC3122" i="1"/>
  <c r="Y3122" i="1"/>
  <c r="AD3122" i="1"/>
  <c r="T3129" i="1"/>
  <c r="W3123" i="1"/>
  <c r="L3129" i="1"/>
  <c r="M3129" i="1"/>
  <c r="Q3129" i="1"/>
  <c r="S3129" i="1"/>
  <c r="X3123" i="1"/>
  <c r="AE3122" i="1"/>
  <c r="AF3122" i="1"/>
  <c r="AH3122" i="1"/>
  <c r="Z3126" i="1"/>
  <c r="AA3123" i="1"/>
  <c r="AC3123" i="1"/>
  <c r="Y3123" i="1"/>
  <c r="AD3123" i="1"/>
  <c r="T3130" i="1"/>
  <c r="W3124" i="1"/>
  <c r="L3130" i="1"/>
  <c r="M3130" i="1"/>
  <c r="Q3130" i="1"/>
  <c r="S3130" i="1"/>
  <c r="X3124" i="1"/>
  <c r="AE3123" i="1"/>
  <c r="AF3123" i="1"/>
  <c r="AH3123" i="1"/>
  <c r="Z3127" i="1"/>
  <c r="AA3124" i="1"/>
  <c r="AC3124" i="1"/>
  <c r="Y3124" i="1"/>
  <c r="AD3124" i="1"/>
  <c r="T3131" i="1"/>
  <c r="W3125" i="1"/>
  <c r="L3131" i="1"/>
  <c r="M3131" i="1"/>
  <c r="Q3131" i="1"/>
  <c r="S3131" i="1"/>
  <c r="X3125" i="1"/>
  <c r="AE3124" i="1"/>
  <c r="AF3124" i="1"/>
  <c r="AH3124" i="1"/>
  <c r="Z3128" i="1"/>
  <c r="AA3125" i="1"/>
  <c r="AC3125" i="1"/>
  <c r="Y3125" i="1"/>
  <c r="AD3125" i="1"/>
  <c r="T3132" i="1"/>
  <c r="W3126" i="1"/>
  <c r="L3132" i="1"/>
  <c r="M3132" i="1"/>
  <c r="Q3132" i="1"/>
  <c r="S3132" i="1"/>
  <c r="X3126" i="1"/>
  <c r="AE3125" i="1"/>
  <c r="AF3125" i="1"/>
  <c r="AH3125" i="1"/>
  <c r="Z3129" i="1"/>
  <c r="AA3126" i="1"/>
  <c r="AC3126" i="1"/>
  <c r="Y3126" i="1"/>
  <c r="AD3126" i="1"/>
  <c r="T3133" i="1"/>
  <c r="W3127" i="1"/>
  <c r="L3133" i="1"/>
  <c r="M3133" i="1"/>
  <c r="Q3133" i="1"/>
  <c r="S3133" i="1"/>
  <c r="X3127" i="1"/>
  <c r="AE3126" i="1"/>
  <c r="AF3126" i="1"/>
  <c r="AH3126" i="1"/>
  <c r="Z3130" i="1"/>
  <c r="AA3127" i="1"/>
  <c r="AC3127" i="1"/>
  <c r="Y3127" i="1"/>
  <c r="AD3127" i="1"/>
  <c r="T3134" i="1"/>
  <c r="W3128" i="1"/>
  <c r="L3134" i="1"/>
  <c r="M3134" i="1"/>
  <c r="Q3134" i="1"/>
  <c r="S3134" i="1"/>
  <c r="X3128" i="1"/>
  <c r="AE3127" i="1"/>
  <c r="AF3127" i="1"/>
  <c r="AH3127" i="1"/>
  <c r="Z3131" i="1"/>
  <c r="AA3128" i="1"/>
  <c r="AC3128" i="1"/>
  <c r="Y3128" i="1"/>
  <c r="AD3128" i="1"/>
  <c r="T3135" i="1"/>
  <c r="W3129" i="1"/>
  <c r="L3135" i="1"/>
  <c r="M3135" i="1"/>
  <c r="Q3135" i="1"/>
  <c r="S3135" i="1"/>
  <c r="X3129" i="1"/>
  <c r="AE3128" i="1"/>
  <c r="AF3128" i="1"/>
  <c r="AH3128" i="1"/>
  <c r="Z3132" i="1"/>
  <c r="AA3129" i="1"/>
  <c r="AC3129" i="1"/>
  <c r="Y3129" i="1"/>
  <c r="AD3129" i="1"/>
  <c r="T3136" i="1"/>
  <c r="W3130" i="1"/>
  <c r="L3136" i="1"/>
  <c r="M3136" i="1"/>
  <c r="Q3136" i="1"/>
  <c r="S3136" i="1"/>
  <c r="X3130" i="1"/>
  <c r="AE3129" i="1"/>
  <c r="AF3129" i="1"/>
  <c r="AH3129" i="1"/>
  <c r="Z3133" i="1"/>
  <c r="AA3130" i="1"/>
  <c r="AC3130" i="1"/>
  <c r="Y3130" i="1"/>
  <c r="AD3130" i="1"/>
  <c r="T3137" i="1"/>
  <c r="W3131" i="1"/>
  <c r="L3137" i="1"/>
  <c r="M3137" i="1"/>
  <c r="Q3137" i="1"/>
  <c r="S3137" i="1"/>
  <c r="X3131" i="1"/>
  <c r="AE3130" i="1"/>
  <c r="AF3130" i="1"/>
  <c r="AH3130" i="1"/>
  <c r="Z3134" i="1"/>
  <c r="AA3131" i="1"/>
  <c r="AC3131" i="1"/>
  <c r="Y3131" i="1"/>
  <c r="AD3131" i="1"/>
  <c r="T3138" i="1"/>
  <c r="W3132" i="1"/>
  <c r="L3138" i="1"/>
  <c r="M3138" i="1"/>
  <c r="Q3138" i="1"/>
  <c r="S3138" i="1"/>
  <c r="X3132" i="1"/>
  <c r="AE3131" i="1"/>
  <c r="AF3131" i="1"/>
  <c r="AH3131" i="1"/>
  <c r="Z3135" i="1"/>
  <c r="AA3132" i="1"/>
  <c r="AC3132" i="1"/>
  <c r="Y3132" i="1"/>
  <c r="AD3132" i="1"/>
  <c r="T3139" i="1"/>
  <c r="W3133" i="1"/>
  <c r="L3139" i="1"/>
  <c r="M3139" i="1"/>
  <c r="Q3139" i="1"/>
  <c r="S3139" i="1"/>
  <c r="X3133" i="1"/>
  <c r="AE3132" i="1"/>
  <c r="AF3132" i="1"/>
  <c r="AH3132" i="1"/>
  <c r="Z3136" i="1"/>
  <c r="AA3133" i="1"/>
  <c r="AC3133" i="1"/>
  <c r="Y3133" i="1"/>
  <c r="AD3133" i="1"/>
  <c r="T3140" i="1"/>
  <c r="W3134" i="1"/>
  <c r="L3140" i="1"/>
  <c r="M3140" i="1"/>
  <c r="Q3140" i="1"/>
  <c r="S3140" i="1"/>
  <c r="X3134" i="1"/>
  <c r="AE3133" i="1"/>
  <c r="AF3133" i="1"/>
  <c r="AH3133" i="1"/>
  <c r="Z3137" i="1"/>
  <c r="AA3134" i="1"/>
  <c r="AC3134" i="1"/>
  <c r="Y3134" i="1"/>
  <c r="AD3134" i="1"/>
  <c r="T3141" i="1"/>
  <c r="W3135" i="1"/>
  <c r="L3141" i="1"/>
  <c r="M3141" i="1"/>
  <c r="Q3141" i="1"/>
  <c r="S3141" i="1"/>
  <c r="X3135" i="1"/>
  <c r="AE3134" i="1"/>
  <c r="AF3134" i="1"/>
  <c r="AH3134" i="1"/>
  <c r="Z3138" i="1"/>
  <c r="AA3135" i="1"/>
  <c r="AC3135" i="1"/>
  <c r="Y3135" i="1"/>
  <c r="AD3135" i="1"/>
  <c r="T3142" i="1"/>
  <c r="W3136" i="1"/>
  <c r="L3142" i="1"/>
  <c r="M3142" i="1"/>
  <c r="Q3142" i="1"/>
  <c r="S3142" i="1"/>
  <c r="X3136" i="1"/>
  <c r="AE3135" i="1"/>
  <c r="AF3135" i="1"/>
  <c r="AH3135" i="1"/>
  <c r="Z3139" i="1"/>
  <c r="AA3136" i="1"/>
  <c r="AC3136" i="1"/>
  <c r="Y3136" i="1"/>
  <c r="AD3136" i="1"/>
  <c r="T3143" i="1"/>
  <c r="W3137" i="1"/>
  <c r="L3143" i="1"/>
  <c r="M3143" i="1"/>
  <c r="Q3143" i="1"/>
  <c r="S3143" i="1"/>
  <c r="X3137" i="1"/>
  <c r="AE3136" i="1"/>
  <c r="AF3136" i="1"/>
  <c r="AH3136" i="1"/>
  <c r="Z3140" i="1"/>
  <c r="AA3137" i="1"/>
  <c r="AC3137" i="1"/>
  <c r="Y3137" i="1"/>
  <c r="AD3137" i="1"/>
  <c r="T3144" i="1"/>
  <c r="W3138" i="1"/>
  <c r="L3144" i="1"/>
  <c r="M3144" i="1"/>
  <c r="Q3144" i="1"/>
  <c r="S3144" i="1"/>
  <c r="X3138" i="1"/>
  <c r="AE3137" i="1"/>
  <c r="AF3137" i="1"/>
  <c r="AH3137" i="1"/>
  <c r="Z3141" i="1"/>
  <c r="AA3138" i="1"/>
  <c r="AC3138" i="1"/>
  <c r="Y3138" i="1"/>
  <c r="AD3138" i="1"/>
  <c r="T3145" i="1"/>
  <c r="W3139" i="1"/>
  <c r="L3145" i="1"/>
  <c r="M3145" i="1"/>
  <c r="Q3145" i="1"/>
  <c r="S3145" i="1"/>
  <c r="X3139" i="1"/>
  <c r="AE3138" i="1"/>
  <c r="AF3138" i="1"/>
  <c r="AH3138" i="1"/>
  <c r="Z3142" i="1"/>
  <c r="AA3139" i="1"/>
  <c r="AC3139" i="1"/>
  <c r="Y3139" i="1"/>
  <c r="AD3139" i="1"/>
  <c r="T3146" i="1"/>
  <c r="W3140" i="1"/>
  <c r="L3146" i="1"/>
  <c r="M3146" i="1"/>
  <c r="Q3146" i="1"/>
  <c r="S3146" i="1"/>
  <c r="X3140" i="1"/>
  <c r="AE3139" i="1"/>
  <c r="AF3139" i="1"/>
  <c r="AH3139" i="1"/>
  <c r="Z3143" i="1"/>
  <c r="AA3140" i="1"/>
  <c r="AC3140" i="1"/>
  <c r="Y3140" i="1"/>
  <c r="AD3140" i="1"/>
  <c r="T3147" i="1"/>
  <c r="W3141" i="1"/>
  <c r="L3147" i="1"/>
  <c r="M3147" i="1"/>
  <c r="Q3147" i="1"/>
  <c r="S3147" i="1"/>
  <c r="X3141" i="1"/>
  <c r="AE3140" i="1"/>
  <c r="AF3140" i="1"/>
  <c r="AH3140" i="1"/>
  <c r="Z3144" i="1"/>
  <c r="AA3141" i="1"/>
  <c r="AC3141" i="1"/>
  <c r="Y3141" i="1"/>
  <c r="AD3141" i="1"/>
  <c r="T3148" i="1"/>
  <c r="W3142" i="1"/>
  <c r="L3148" i="1"/>
  <c r="M3148" i="1"/>
  <c r="Q3148" i="1"/>
  <c r="S3148" i="1"/>
  <c r="X3142" i="1"/>
  <c r="AE3141" i="1"/>
  <c r="AF3141" i="1"/>
  <c r="AH3141" i="1"/>
  <c r="Z3145" i="1"/>
  <c r="AA3142" i="1"/>
  <c r="AC3142" i="1"/>
  <c r="Y3142" i="1"/>
  <c r="AD3142" i="1"/>
  <c r="T3149" i="1"/>
  <c r="W3143" i="1"/>
  <c r="L3149" i="1"/>
  <c r="M3149" i="1"/>
  <c r="Q3149" i="1"/>
  <c r="S3149" i="1"/>
  <c r="X3143" i="1"/>
  <c r="AE3142" i="1"/>
  <c r="AF3142" i="1"/>
  <c r="AH3142" i="1"/>
  <c r="Z3146" i="1"/>
  <c r="AA3143" i="1"/>
  <c r="AC3143" i="1"/>
  <c r="Y3143" i="1"/>
  <c r="AD3143" i="1"/>
  <c r="T3150" i="1"/>
  <c r="W3144" i="1"/>
  <c r="L3150" i="1"/>
  <c r="M3150" i="1"/>
  <c r="Q3150" i="1"/>
  <c r="S3150" i="1"/>
  <c r="X3144" i="1"/>
  <c r="AE3143" i="1"/>
  <c r="AF3143" i="1"/>
  <c r="AH3143" i="1"/>
  <c r="Z3147" i="1"/>
  <c r="AA3144" i="1"/>
  <c r="AC3144" i="1"/>
  <c r="Y3144" i="1"/>
  <c r="AD3144" i="1"/>
  <c r="T3151" i="1"/>
  <c r="W3145" i="1"/>
  <c r="L3151" i="1"/>
  <c r="M3151" i="1"/>
  <c r="Q3151" i="1"/>
  <c r="S3151" i="1"/>
  <c r="X3145" i="1"/>
  <c r="AE3144" i="1"/>
  <c r="AF3144" i="1"/>
  <c r="AH3144" i="1"/>
  <c r="Z3148" i="1"/>
  <c r="AA3145" i="1"/>
  <c r="AC3145" i="1"/>
  <c r="Y3145" i="1"/>
  <c r="AD3145" i="1"/>
  <c r="T3152" i="1"/>
  <c r="W3146" i="1"/>
  <c r="L3152" i="1"/>
  <c r="M3152" i="1"/>
  <c r="Q3152" i="1"/>
  <c r="S3152" i="1"/>
  <c r="X3146" i="1"/>
  <c r="AE3145" i="1"/>
  <c r="AF3145" i="1"/>
  <c r="AH3145" i="1"/>
  <c r="Z3149" i="1"/>
  <c r="AA3146" i="1"/>
  <c r="AC3146" i="1"/>
  <c r="Y3146" i="1"/>
  <c r="AD3146" i="1"/>
  <c r="T3153" i="1"/>
  <c r="W3147" i="1"/>
  <c r="L3153" i="1"/>
  <c r="M3153" i="1"/>
  <c r="Q3153" i="1"/>
  <c r="S3153" i="1"/>
  <c r="X3147" i="1"/>
  <c r="AE3146" i="1"/>
  <c r="AF3146" i="1"/>
  <c r="AH3146" i="1"/>
  <c r="Z3150" i="1"/>
  <c r="AA3147" i="1"/>
  <c r="AC3147" i="1"/>
  <c r="Y3147" i="1"/>
  <c r="AD3147" i="1"/>
  <c r="T3154" i="1"/>
  <c r="W3148" i="1"/>
  <c r="L3154" i="1"/>
  <c r="M3154" i="1"/>
  <c r="Q3154" i="1"/>
  <c r="S3154" i="1"/>
  <c r="X3148" i="1"/>
  <c r="AE3147" i="1"/>
  <c r="AF3147" i="1"/>
  <c r="AH3147" i="1"/>
  <c r="Z3151" i="1"/>
  <c r="AA3148" i="1"/>
  <c r="AC3148" i="1"/>
  <c r="Y3148" i="1"/>
  <c r="AD3148" i="1"/>
  <c r="T3155" i="1"/>
  <c r="W3149" i="1"/>
  <c r="L3155" i="1"/>
  <c r="M3155" i="1"/>
  <c r="Q3155" i="1"/>
  <c r="S3155" i="1"/>
  <c r="X3149" i="1"/>
  <c r="AE3148" i="1"/>
  <c r="AF3148" i="1"/>
  <c r="AH3148" i="1"/>
  <c r="Z3152" i="1"/>
  <c r="AA3149" i="1"/>
  <c r="AC3149" i="1"/>
  <c r="Y3149" i="1"/>
  <c r="AD3149" i="1"/>
  <c r="T3156" i="1"/>
  <c r="W3150" i="1"/>
  <c r="L3156" i="1"/>
  <c r="M3156" i="1"/>
  <c r="Q3156" i="1"/>
  <c r="S3156" i="1"/>
  <c r="X3150" i="1"/>
  <c r="AE3149" i="1"/>
  <c r="AF3149" i="1"/>
  <c r="AH3149" i="1"/>
  <c r="Z3153" i="1"/>
  <c r="AA3150" i="1"/>
  <c r="AC3150" i="1"/>
  <c r="Y3150" i="1"/>
  <c r="AD3150" i="1"/>
  <c r="T3157" i="1"/>
  <c r="W3151" i="1"/>
  <c r="L3157" i="1"/>
  <c r="M3157" i="1"/>
  <c r="Q3157" i="1"/>
  <c r="S3157" i="1"/>
  <c r="X3151" i="1"/>
  <c r="AE3150" i="1"/>
  <c r="AF3150" i="1"/>
  <c r="AH3150" i="1"/>
  <c r="Z3154" i="1"/>
  <c r="AA3151" i="1"/>
  <c r="AC3151" i="1"/>
  <c r="Y3151" i="1"/>
  <c r="AD3151" i="1"/>
  <c r="T3158" i="1"/>
  <c r="W3152" i="1"/>
  <c r="L3158" i="1"/>
  <c r="M3158" i="1"/>
  <c r="Q3158" i="1"/>
  <c r="S3158" i="1"/>
  <c r="X3152" i="1"/>
  <c r="AE3151" i="1"/>
  <c r="AF3151" i="1"/>
  <c r="AH3151" i="1"/>
  <c r="Z3155" i="1"/>
  <c r="AA3152" i="1"/>
  <c r="AC3152" i="1"/>
  <c r="Y3152" i="1"/>
  <c r="AD3152" i="1"/>
  <c r="T3159" i="1"/>
  <c r="W3153" i="1"/>
  <c r="L3159" i="1"/>
  <c r="M3159" i="1"/>
  <c r="Q3159" i="1"/>
  <c r="S3159" i="1"/>
  <c r="X3153" i="1"/>
  <c r="AE3152" i="1"/>
  <c r="AF3152" i="1"/>
  <c r="AH3152" i="1"/>
  <c r="Z3156" i="1"/>
  <c r="AA3153" i="1"/>
  <c r="AC3153" i="1"/>
  <c r="Y3153" i="1"/>
  <c r="AD3153" i="1"/>
  <c r="T3160" i="1"/>
  <c r="W3154" i="1"/>
  <c r="L3160" i="1"/>
  <c r="M3160" i="1"/>
  <c r="Q3160" i="1"/>
  <c r="S3160" i="1"/>
  <c r="X3154" i="1"/>
  <c r="AE3153" i="1"/>
  <c r="AF3153" i="1"/>
  <c r="AH3153" i="1"/>
  <c r="Z3157" i="1"/>
  <c r="AA3154" i="1"/>
  <c r="AC3154" i="1"/>
  <c r="Y3154" i="1"/>
  <c r="AD3154" i="1"/>
  <c r="T3161" i="1"/>
  <c r="W3155" i="1"/>
  <c r="L3161" i="1"/>
  <c r="M3161" i="1"/>
  <c r="Q3161" i="1"/>
  <c r="S3161" i="1"/>
  <c r="X3155" i="1"/>
  <c r="AE3154" i="1"/>
  <c r="AF3154" i="1"/>
  <c r="AH3154" i="1"/>
  <c r="Z3158" i="1"/>
  <c r="AA3155" i="1"/>
  <c r="AC3155" i="1"/>
  <c r="Y3155" i="1"/>
  <c r="AD3155" i="1"/>
  <c r="T3162" i="1"/>
  <c r="W3156" i="1"/>
  <c r="L3162" i="1"/>
  <c r="M3162" i="1"/>
  <c r="Q3162" i="1"/>
  <c r="S3162" i="1"/>
  <c r="X3156" i="1"/>
  <c r="AE3155" i="1"/>
  <c r="AF3155" i="1"/>
  <c r="AH3155" i="1"/>
  <c r="Z3159" i="1"/>
  <c r="AA3156" i="1"/>
  <c r="AC3156" i="1"/>
  <c r="Y3156" i="1"/>
  <c r="AD3156" i="1"/>
  <c r="T3163" i="1"/>
  <c r="W3157" i="1"/>
  <c r="L3163" i="1"/>
  <c r="M3163" i="1"/>
  <c r="Q3163" i="1"/>
  <c r="S3163" i="1"/>
  <c r="X3157" i="1"/>
  <c r="AE3156" i="1"/>
  <c r="AF3156" i="1"/>
  <c r="AH3156" i="1"/>
  <c r="Z3160" i="1"/>
  <c r="AA3157" i="1"/>
  <c r="AC3157" i="1"/>
  <c r="Y3157" i="1"/>
  <c r="AD3157" i="1"/>
  <c r="T3164" i="1"/>
  <c r="W3158" i="1"/>
  <c r="L3164" i="1"/>
  <c r="M3164" i="1"/>
  <c r="Q3164" i="1"/>
  <c r="S3164" i="1"/>
  <c r="X3158" i="1"/>
  <c r="AE3157" i="1"/>
  <c r="AF3157" i="1"/>
  <c r="AH3157" i="1"/>
  <c r="Z3161" i="1"/>
  <c r="AA3158" i="1"/>
  <c r="AC3158" i="1"/>
  <c r="Y3158" i="1"/>
  <c r="AD3158" i="1"/>
  <c r="T3165" i="1"/>
  <c r="W3159" i="1"/>
  <c r="L3165" i="1"/>
  <c r="M3165" i="1"/>
  <c r="Q3165" i="1"/>
  <c r="S3165" i="1"/>
  <c r="X3159" i="1"/>
  <c r="AE3158" i="1"/>
  <c r="AF3158" i="1"/>
  <c r="AH3158" i="1"/>
  <c r="Z3162" i="1"/>
  <c r="AA3159" i="1"/>
  <c r="AC3159" i="1"/>
  <c r="Y3159" i="1"/>
  <c r="AD3159" i="1"/>
  <c r="T3166" i="1"/>
  <c r="W3160" i="1"/>
  <c r="L3166" i="1"/>
  <c r="M3166" i="1"/>
  <c r="Q3166" i="1"/>
  <c r="S3166" i="1"/>
  <c r="X3160" i="1"/>
  <c r="AE3159" i="1"/>
  <c r="AF3159" i="1"/>
  <c r="AH3159" i="1"/>
  <c r="Z3163" i="1"/>
  <c r="AA3160" i="1"/>
  <c r="AC3160" i="1"/>
  <c r="Y3160" i="1"/>
  <c r="AD3160" i="1"/>
  <c r="T3167" i="1"/>
  <c r="W3161" i="1"/>
  <c r="L3167" i="1"/>
  <c r="M3167" i="1"/>
  <c r="Q3167" i="1"/>
  <c r="S3167" i="1"/>
  <c r="X3161" i="1"/>
  <c r="AE3160" i="1"/>
  <c r="AF3160" i="1"/>
  <c r="AH3160" i="1"/>
  <c r="Z3164" i="1"/>
  <c r="AA3161" i="1"/>
  <c r="AC3161" i="1"/>
  <c r="Y3161" i="1"/>
  <c r="AD3161" i="1"/>
  <c r="T3168" i="1"/>
  <c r="W3162" i="1"/>
  <c r="L3168" i="1"/>
  <c r="M3168" i="1"/>
  <c r="Q3168" i="1"/>
  <c r="S3168" i="1"/>
  <c r="X3162" i="1"/>
  <c r="AE3161" i="1"/>
  <c r="AF3161" i="1"/>
  <c r="AH3161" i="1"/>
  <c r="Z3165" i="1"/>
  <c r="AA3162" i="1"/>
  <c r="AC3162" i="1"/>
  <c r="Y3162" i="1"/>
  <c r="AD3162" i="1"/>
  <c r="T3169" i="1"/>
  <c r="W3163" i="1"/>
  <c r="L3169" i="1"/>
  <c r="M3169" i="1"/>
  <c r="Q3169" i="1"/>
  <c r="S3169" i="1"/>
  <c r="X3163" i="1"/>
  <c r="AE3162" i="1"/>
  <c r="AF3162" i="1"/>
  <c r="AH3162" i="1"/>
  <c r="Z3166" i="1"/>
  <c r="AA3163" i="1"/>
  <c r="AC3163" i="1"/>
  <c r="Y3163" i="1"/>
  <c r="AD3163" i="1"/>
  <c r="T3170" i="1"/>
  <c r="W3164" i="1"/>
  <c r="L3170" i="1"/>
  <c r="M3170" i="1"/>
  <c r="Q3170" i="1"/>
  <c r="S3170" i="1"/>
  <c r="X3164" i="1"/>
  <c r="AE3163" i="1"/>
  <c r="AF3163" i="1"/>
  <c r="AH3163" i="1"/>
  <c r="Z3167" i="1"/>
  <c r="AA3164" i="1"/>
  <c r="AC3164" i="1"/>
  <c r="Y3164" i="1"/>
  <c r="AD3164" i="1"/>
  <c r="T3171" i="1"/>
  <c r="W3165" i="1"/>
  <c r="L3171" i="1"/>
  <c r="M3171" i="1"/>
  <c r="Q3171" i="1"/>
  <c r="S3171" i="1"/>
  <c r="X3165" i="1"/>
  <c r="AE3164" i="1"/>
  <c r="AF3164" i="1"/>
  <c r="AH3164" i="1"/>
  <c r="Z3168" i="1"/>
  <c r="AA3165" i="1"/>
  <c r="AC3165" i="1"/>
  <c r="Y3165" i="1"/>
  <c r="AD3165" i="1"/>
  <c r="T3172" i="1"/>
  <c r="W3166" i="1"/>
  <c r="L3172" i="1"/>
  <c r="M3172" i="1"/>
  <c r="Q3172" i="1"/>
  <c r="S3172" i="1"/>
  <c r="X3166" i="1"/>
  <c r="AE3165" i="1"/>
  <c r="AF3165" i="1"/>
  <c r="AH3165" i="1"/>
  <c r="Z3169" i="1"/>
  <c r="AA3166" i="1"/>
  <c r="AC3166" i="1"/>
  <c r="Y3166" i="1"/>
  <c r="AD3166" i="1"/>
  <c r="T3173" i="1"/>
  <c r="W3167" i="1"/>
  <c r="L3173" i="1"/>
  <c r="M3173" i="1"/>
  <c r="Q3173" i="1"/>
  <c r="S3173" i="1"/>
  <c r="X3167" i="1"/>
  <c r="AE3166" i="1"/>
  <c r="AF3166" i="1"/>
  <c r="AH3166" i="1"/>
  <c r="Z3170" i="1"/>
  <c r="AA3167" i="1"/>
  <c r="AC3167" i="1"/>
  <c r="Y3167" i="1"/>
  <c r="AD3167" i="1"/>
  <c r="T3174" i="1"/>
  <c r="W3168" i="1"/>
  <c r="L3174" i="1"/>
  <c r="M3174" i="1"/>
  <c r="Q3174" i="1"/>
  <c r="S3174" i="1"/>
  <c r="X3168" i="1"/>
  <c r="AE3167" i="1"/>
  <c r="AF3167" i="1"/>
  <c r="AH3167" i="1"/>
  <c r="Z3171" i="1"/>
  <c r="AA3168" i="1"/>
  <c r="AC3168" i="1"/>
  <c r="Y3168" i="1"/>
  <c r="AD3168" i="1"/>
  <c r="T3175" i="1"/>
  <c r="W3169" i="1"/>
  <c r="L3175" i="1"/>
  <c r="M3175" i="1"/>
  <c r="Q3175" i="1"/>
  <c r="S3175" i="1"/>
  <c r="X3169" i="1"/>
  <c r="AE3168" i="1"/>
  <c r="AF3168" i="1"/>
  <c r="AH3168" i="1"/>
  <c r="Z3172" i="1"/>
  <c r="AA3169" i="1"/>
  <c r="AC3169" i="1"/>
  <c r="Y3169" i="1"/>
  <c r="AD3169" i="1"/>
  <c r="T3176" i="1"/>
  <c r="W3170" i="1"/>
  <c r="L3176" i="1"/>
  <c r="M3176" i="1"/>
  <c r="Q3176" i="1"/>
  <c r="S3176" i="1"/>
  <c r="X3170" i="1"/>
  <c r="AE3169" i="1"/>
  <c r="AF3169" i="1"/>
  <c r="AH3169" i="1"/>
  <c r="Z3173" i="1"/>
  <c r="AA3170" i="1"/>
  <c r="AC3170" i="1"/>
  <c r="Y3170" i="1"/>
  <c r="AD3170" i="1"/>
  <c r="T3177" i="1"/>
  <c r="W3171" i="1"/>
  <c r="L3177" i="1"/>
  <c r="M3177" i="1"/>
  <c r="Q3177" i="1"/>
  <c r="S3177" i="1"/>
  <c r="X3171" i="1"/>
  <c r="AE3170" i="1"/>
  <c r="AF3170" i="1"/>
  <c r="AH3170" i="1"/>
  <c r="Z3174" i="1"/>
  <c r="AA3171" i="1"/>
  <c r="AC3171" i="1"/>
  <c r="Y3171" i="1"/>
  <c r="AD3171" i="1"/>
  <c r="T3178" i="1"/>
  <c r="W3172" i="1"/>
  <c r="L3178" i="1"/>
  <c r="M3178" i="1"/>
  <c r="Q3178" i="1"/>
  <c r="S3178" i="1"/>
  <c r="X3172" i="1"/>
  <c r="AE3171" i="1"/>
  <c r="AF3171" i="1"/>
  <c r="AH3171" i="1"/>
  <c r="Z3175" i="1"/>
  <c r="AA3172" i="1"/>
  <c r="AC3172" i="1"/>
  <c r="Y3172" i="1"/>
  <c r="AD3172" i="1"/>
  <c r="T3179" i="1"/>
  <c r="W3173" i="1"/>
  <c r="L3179" i="1"/>
  <c r="M3179" i="1"/>
  <c r="Q3179" i="1"/>
  <c r="S3179" i="1"/>
  <c r="X3173" i="1"/>
  <c r="AE3172" i="1"/>
  <c r="AF3172" i="1"/>
  <c r="AH3172" i="1"/>
  <c r="Z3176" i="1"/>
  <c r="AA3173" i="1"/>
  <c r="AC3173" i="1"/>
  <c r="Y3173" i="1"/>
  <c r="AD3173" i="1"/>
  <c r="T3180" i="1"/>
  <c r="W3174" i="1"/>
  <c r="L3180" i="1"/>
  <c r="M3180" i="1"/>
  <c r="Q3180" i="1"/>
  <c r="S3180" i="1"/>
  <c r="X3174" i="1"/>
  <c r="AE3173" i="1"/>
  <c r="AF3173" i="1"/>
  <c r="AH3173" i="1"/>
  <c r="Z3177" i="1"/>
  <c r="AA3174" i="1"/>
  <c r="AC3174" i="1"/>
  <c r="Y3174" i="1"/>
  <c r="AD3174" i="1"/>
  <c r="T3181" i="1"/>
  <c r="W3175" i="1"/>
  <c r="L3181" i="1"/>
  <c r="M3181" i="1"/>
  <c r="Q3181" i="1"/>
  <c r="S3181" i="1"/>
  <c r="X3175" i="1"/>
  <c r="AE3174" i="1"/>
  <c r="AF3174" i="1"/>
  <c r="AH3174" i="1"/>
  <c r="Z3178" i="1"/>
  <c r="AA3175" i="1"/>
  <c r="AC3175" i="1"/>
  <c r="Y3175" i="1"/>
  <c r="AD3175" i="1"/>
  <c r="T3182" i="1"/>
  <c r="W3176" i="1"/>
  <c r="L3182" i="1"/>
  <c r="M3182" i="1"/>
  <c r="Q3182" i="1"/>
  <c r="S3182" i="1"/>
  <c r="X3176" i="1"/>
  <c r="AE3175" i="1"/>
  <c r="AF3175" i="1"/>
  <c r="AH3175" i="1"/>
  <c r="Z3179" i="1"/>
  <c r="AA3176" i="1"/>
  <c r="AC3176" i="1"/>
  <c r="Y3176" i="1"/>
  <c r="AD3176" i="1"/>
  <c r="T3183" i="1"/>
  <c r="W3177" i="1"/>
  <c r="L3183" i="1"/>
  <c r="M3183" i="1"/>
  <c r="Q3183" i="1"/>
  <c r="S3183" i="1"/>
  <c r="X3177" i="1"/>
  <c r="AE3176" i="1"/>
  <c r="AF3176" i="1"/>
  <c r="AH3176" i="1"/>
  <c r="Z3180" i="1"/>
  <c r="AA3177" i="1"/>
  <c r="AC3177" i="1"/>
  <c r="Y3177" i="1"/>
  <c r="AD3177" i="1"/>
  <c r="T3184" i="1"/>
  <c r="W3178" i="1"/>
  <c r="L3184" i="1"/>
  <c r="M3184" i="1"/>
  <c r="Q3184" i="1"/>
  <c r="S3184" i="1"/>
  <c r="X3178" i="1"/>
  <c r="AE3177" i="1"/>
  <c r="AF3177" i="1"/>
  <c r="AH3177" i="1"/>
  <c r="Z3181" i="1"/>
  <c r="AA3178" i="1"/>
  <c r="AC3178" i="1"/>
  <c r="Y3178" i="1"/>
  <c r="AD3178" i="1"/>
  <c r="T3185" i="1"/>
  <c r="W3179" i="1"/>
  <c r="L3185" i="1"/>
  <c r="M3185" i="1"/>
  <c r="Q3185" i="1"/>
  <c r="S3185" i="1"/>
  <c r="X3179" i="1"/>
  <c r="AE3178" i="1"/>
  <c r="AF3178" i="1"/>
  <c r="AH3178" i="1"/>
  <c r="Z3182" i="1"/>
  <c r="AA3179" i="1"/>
  <c r="AC3179" i="1"/>
  <c r="Y3179" i="1"/>
  <c r="AD3179" i="1"/>
  <c r="T3186" i="1"/>
  <c r="W3180" i="1"/>
  <c r="L3186" i="1"/>
  <c r="M3186" i="1"/>
  <c r="Q3186" i="1"/>
  <c r="S3186" i="1"/>
  <c r="X3180" i="1"/>
  <c r="AE3179" i="1"/>
  <c r="AF3179" i="1"/>
  <c r="AH3179" i="1"/>
  <c r="Z3183" i="1"/>
  <c r="AA3180" i="1"/>
  <c r="AC3180" i="1"/>
  <c r="Y3180" i="1"/>
  <c r="AD3180" i="1"/>
  <c r="T3187" i="1"/>
  <c r="W3181" i="1"/>
  <c r="L3187" i="1"/>
  <c r="M3187" i="1"/>
  <c r="Q3187" i="1"/>
  <c r="S3187" i="1"/>
  <c r="X3181" i="1"/>
  <c r="AE3180" i="1"/>
  <c r="AF3180" i="1"/>
  <c r="AH3180" i="1"/>
  <c r="Z3184" i="1"/>
  <c r="AA3181" i="1"/>
  <c r="AC3181" i="1"/>
  <c r="Y3181" i="1"/>
  <c r="AD3181" i="1"/>
  <c r="T3188" i="1"/>
  <c r="W3182" i="1"/>
  <c r="L3188" i="1"/>
  <c r="M3188" i="1"/>
  <c r="Q3188" i="1"/>
  <c r="S3188" i="1"/>
  <c r="X3182" i="1"/>
  <c r="AE3181" i="1"/>
  <c r="AF3181" i="1"/>
  <c r="AH3181" i="1"/>
  <c r="Z3185" i="1"/>
  <c r="AA3182" i="1"/>
  <c r="AC3182" i="1"/>
  <c r="Y3182" i="1"/>
  <c r="AD3182" i="1"/>
  <c r="T3189" i="1"/>
  <c r="W3183" i="1"/>
  <c r="L3189" i="1"/>
  <c r="M3189" i="1"/>
  <c r="Q3189" i="1"/>
  <c r="S3189" i="1"/>
  <c r="X3183" i="1"/>
  <c r="AE3182" i="1"/>
  <c r="AF3182" i="1"/>
  <c r="AH3182" i="1"/>
  <c r="Z3186" i="1"/>
  <c r="AA3183" i="1"/>
  <c r="AC3183" i="1"/>
  <c r="Y3183" i="1"/>
  <c r="AD3183" i="1"/>
  <c r="T3190" i="1"/>
  <c r="W3184" i="1"/>
  <c r="L3190" i="1"/>
  <c r="M3190" i="1"/>
  <c r="Q3190" i="1"/>
  <c r="S3190" i="1"/>
  <c r="X3184" i="1"/>
  <c r="AE3183" i="1"/>
  <c r="AF3183" i="1"/>
  <c r="AH3183" i="1"/>
  <c r="Z3187" i="1"/>
  <c r="AA3184" i="1"/>
  <c r="AC3184" i="1"/>
  <c r="Y3184" i="1"/>
  <c r="AD3184" i="1"/>
  <c r="T3191" i="1"/>
  <c r="W3185" i="1"/>
  <c r="L3191" i="1"/>
  <c r="M3191" i="1"/>
  <c r="Q3191" i="1"/>
  <c r="S3191" i="1"/>
  <c r="X3185" i="1"/>
  <c r="AE3184" i="1"/>
  <c r="AF3184" i="1"/>
  <c r="AH3184" i="1"/>
  <c r="Z3188" i="1"/>
  <c r="AA3185" i="1"/>
  <c r="AC3185" i="1"/>
  <c r="Y3185" i="1"/>
  <c r="AD3185" i="1"/>
  <c r="T3192" i="1"/>
  <c r="W3186" i="1"/>
  <c r="L3192" i="1"/>
  <c r="M3192" i="1"/>
  <c r="Q3192" i="1"/>
  <c r="S3192" i="1"/>
  <c r="X3186" i="1"/>
  <c r="AE3185" i="1"/>
  <c r="AF3185" i="1"/>
  <c r="AH3185" i="1"/>
  <c r="Z3189" i="1"/>
  <c r="AA3186" i="1"/>
  <c r="AC3186" i="1"/>
  <c r="Y3186" i="1"/>
  <c r="AD3186" i="1"/>
  <c r="T3193" i="1"/>
  <c r="W3187" i="1"/>
  <c r="L3193" i="1"/>
  <c r="M3193" i="1"/>
  <c r="Q3193" i="1"/>
  <c r="S3193" i="1"/>
  <c r="X3187" i="1"/>
  <c r="AE3186" i="1"/>
  <c r="AF3186" i="1"/>
  <c r="AH3186" i="1"/>
  <c r="Z3190" i="1"/>
  <c r="AA3187" i="1"/>
  <c r="AC3187" i="1"/>
  <c r="Y3187" i="1"/>
  <c r="AD3187" i="1"/>
  <c r="T3194" i="1"/>
  <c r="W3188" i="1"/>
  <c r="L3194" i="1"/>
  <c r="M3194" i="1"/>
  <c r="Q3194" i="1"/>
  <c r="S3194" i="1"/>
  <c r="X3188" i="1"/>
  <c r="AE3187" i="1"/>
  <c r="AF3187" i="1"/>
  <c r="AH3187" i="1"/>
  <c r="Z3191" i="1"/>
  <c r="AA3188" i="1"/>
  <c r="AC3188" i="1"/>
  <c r="Y3188" i="1"/>
  <c r="AD3188" i="1"/>
  <c r="T3195" i="1"/>
  <c r="W3189" i="1"/>
  <c r="L3195" i="1"/>
  <c r="M3195" i="1"/>
  <c r="Q3195" i="1"/>
  <c r="S3195" i="1"/>
  <c r="X3189" i="1"/>
  <c r="AE3188" i="1"/>
  <c r="AF3188" i="1"/>
  <c r="AH3188" i="1"/>
  <c r="Z3192" i="1"/>
  <c r="AA3189" i="1"/>
  <c r="AC3189" i="1"/>
  <c r="Y3189" i="1"/>
  <c r="AD3189" i="1"/>
  <c r="T3196" i="1"/>
  <c r="W3190" i="1"/>
  <c r="L3196" i="1"/>
  <c r="M3196" i="1"/>
  <c r="Q3196" i="1"/>
  <c r="S3196" i="1"/>
  <c r="X3190" i="1"/>
  <c r="AE3189" i="1"/>
  <c r="AF3189" i="1"/>
  <c r="AH3189" i="1"/>
  <c r="Z3193" i="1"/>
  <c r="AA3190" i="1"/>
  <c r="AC3190" i="1"/>
  <c r="Y3190" i="1"/>
  <c r="AD3190" i="1"/>
  <c r="T3197" i="1"/>
  <c r="W3191" i="1"/>
  <c r="L3197" i="1"/>
  <c r="M3197" i="1"/>
  <c r="Q3197" i="1"/>
  <c r="S3197" i="1"/>
  <c r="X3191" i="1"/>
  <c r="AE3190" i="1"/>
  <c r="AF3190" i="1"/>
  <c r="AH3190" i="1"/>
  <c r="Z3194" i="1"/>
  <c r="AA3191" i="1"/>
  <c r="AC3191" i="1"/>
  <c r="Y3191" i="1"/>
  <c r="AD3191" i="1"/>
  <c r="T3198" i="1"/>
  <c r="W3192" i="1"/>
  <c r="L3198" i="1"/>
  <c r="M3198" i="1"/>
  <c r="Q3198" i="1"/>
  <c r="S3198" i="1"/>
  <c r="X3192" i="1"/>
  <c r="AE3191" i="1"/>
  <c r="AF3191" i="1"/>
  <c r="AH3191" i="1"/>
  <c r="Z3195" i="1"/>
  <c r="AA3192" i="1"/>
  <c r="AC3192" i="1"/>
  <c r="Y3192" i="1"/>
  <c r="AD3192" i="1"/>
  <c r="T3199" i="1"/>
  <c r="W3193" i="1"/>
  <c r="L3199" i="1"/>
  <c r="M3199" i="1"/>
  <c r="Q3199" i="1"/>
  <c r="S3199" i="1"/>
  <c r="X3193" i="1"/>
  <c r="AE3192" i="1"/>
  <c r="AF3192" i="1"/>
  <c r="AH3192" i="1"/>
  <c r="Z3196" i="1"/>
  <c r="AA3193" i="1"/>
  <c r="AC3193" i="1"/>
  <c r="Y3193" i="1"/>
  <c r="AD3193" i="1"/>
  <c r="T3200" i="1"/>
  <c r="W3194" i="1"/>
  <c r="L3200" i="1"/>
  <c r="M3200" i="1"/>
  <c r="Q3200" i="1"/>
  <c r="S3200" i="1"/>
  <c r="X3194" i="1"/>
  <c r="AE3193" i="1"/>
  <c r="AF3193" i="1"/>
  <c r="AH3193" i="1"/>
  <c r="Z3197" i="1"/>
  <c r="AA3194" i="1"/>
  <c r="AC3194" i="1"/>
  <c r="Y3194" i="1"/>
  <c r="AD3194" i="1"/>
  <c r="T3201" i="1"/>
  <c r="W3195" i="1"/>
  <c r="L3201" i="1"/>
  <c r="M3201" i="1"/>
  <c r="Q3201" i="1"/>
  <c r="S3201" i="1"/>
  <c r="X3195" i="1"/>
  <c r="AE3194" i="1"/>
  <c r="AF3194" i="1"/>
  <c r="AH3194" i="1"/>
  <c r="Z3198" i="1"/>
  <c r="AA3195" i="1"/>
  <c r="AC3195" i="1"/>
  <c r="Y3195" i="1"/>
  <c r="AD3195" i="1"/>
  <c r="T3202" i="1"/>
  <c r="W3196" i="1"/>
  <c r="L3202" i="1"/>
  <c r="M3202" i="1"/>
  <c r="Q3202" i="1"/>
  <c r="S3202" i="1"/>
  <c r="X3196" i="1"/>
  <c r="AE3195" i="1"/>
  <c r="AF3195" i="1"/>
  <c r="AH3195" i="1"/>
  <c r="Z3199" i="1"/>
  <c r="AA3196" i="1"/>
  <c r="AC3196" i="1"/>
  <c r="Y3196" i="1"/>
  <c r="AD3196" i="1"/>
  <c r="T3203" i="1"/>
  <c r="W3197" i="1"/>
  <c r="L3203" i="1"/>
  <c r="M3203" i="1"/>
  <c r="Q3203" i="1"/>
  <c r="S3203" i="1"/>
  <c r="X3197" i="1"/>
  <c r="AE3196" i="1"/>
  <c r="AF3196" i="1"/>
  <c r="AH3196" i="1"/>
  <c r="Z3200" i="1"/>
  <c r="AA3197" i="1"/>
  <c r="AC3197" i="1"/>
  <c r="Y3197" i="1"/>
  <c r="AD3197" i="1"/>
  <c r="T3204" i="1"/>
  <c r="W3198" i="1"/>
  <c r="L3204" i="1"/>
  <c r="M3204" i="1"/>
  <c r="Q3204" i="1"/>
  <c r="S3204" i="1"/>
  <c r="X3198" i="1"/>
  <c r="AE3197" i="1"/>
  <c r="AF3197" i="1"/>
  <c r="AH3197" i="1"/>
  <c r="Z3201" i="1"/>
  <c r="AA3198" i="1"/>
  <c r="AC3198" i="1"/>
  <c r="Y3198" i="1"/>
  <c r="AD3198" i="1"/>
  <c r="T3205" i="1"/>
  <c r="W3199" i="1"/>
  <c r="L3205" i="1"/>
  <c r="M3205" i="1"/>
  <c r="Q3205" i="1"/>
  <c r="S3205" i="1"/>
  <c r="X3199" i="1"/>
  <c r="AE3198" i="1"/>
  <c r="AF3198" i="1"/>
  <c r="AH3198" i="1"/>
  <c r="Z3202" i="1"/>
  <c r="AA3199" i="1"/>
  <c r="AC3199" i="1"/>
  <c r="Y3199" i="1"/>
  <c r="AD3199" i="1"/>
  <c r="T3206" i="1"/>
  <c r="W3200" i="1"/>
  <c r="L3206" i="1"/>
  <c r="M3206" i="1"/>
  <c r="Q3206" i="1"/>
  <c r="S3206" i="1"/>
  <c r="X3200" i="1"/>
  <c r="AE3199" i="1"/>
  <c r="AF3199" i="1"/>
  <c r="AH3199" i="1"/>
  <c r="Z3203" i="1"/>
  <c r="AA3200" i="1"/>
  <c r="AC3200" i="1"/>
  <c r="Y3200" i="1"/>
  <c r="AD3200" i="1"/>
  <c r="T3207" i="1"/>
  <c r="W3201" i="1"/>
  <c r="L3207" i="1"/>
  <c r="M3207" i="1"/>
  <c r="Q3207" i="1"/>
  <c r="S3207" i="1"/>
  <c r="X3201" i="1"/>
  <c r="AE3200" i="1"/>
  <c r="AF3200" i="1"/>
  <c r="AH3200" i="1"/>
  <c r="Z3204" i="1"/>
  <c r="AA3201" i="1"/>
  <c r="AC3201" i="1"/>
  <c r="Y3201" i="1"/>
  <c r="AD3201" i="1"/>
  <c r="T3208" i="1"/>
  <c r="W3202" i="1"/>
  <c r="L3208" i="1"/>
  <c r="M3208" i="1"/>
  <c r="Q3208" i="1"/>
  <c r="S3208" i="1"/>
  <c r="X3202" i="1"/>
  <c r="AE3201" i="1"/>
  <c r="AF3201" i="1"/>
  <c r="AH3201" i="1"/>
  <c r="Z3205" i="1"/>
  <c r="AA3202" i="1"/>
  <c r="AC3202" i="1"/>
  <c r="Y3202" i="1"/>
  <c r="AD3202" i="1"/>
  <c r="T3209" i="1"/>
  <c r="W3203" i="1"/>
  <c r="L3209" i="1"/>
  <c r="M3209" i="1"/>
  <c r="Q3209" i="1"/>
  <c r="S3209" i="1"/>
  <c r="X3203" i="1"/>
  <c r="AE3202" i="1"/>
  <c r="AF3202" i="1"/>
  <c r="AH3202" i="1"/>
  <c r="Z3206" i="1"/>
  <c r="AA3203" i="1"/>
  <c r="AC3203" i="1"/>
  <c r="Y3203" i="1"/>
  <c r="AD3203" i="1"/>
  <c r="T3210" i="1"/>
  <c r="W3204" i="1"/>
  <c r="L3210" i="1"/>
  <c r="M3210" i="1"/>
  <c r="Q3210" i="1"/>
  <c r="S3210" i="1"/>
  <c r="X3204" i="1"/>
  <c r="AE3203" i="1"/>
  <c r="AF3203" i="1"/>
  <c r="AH3203" i="1"/>
  <c r="Z3207" i="1"/>
  <c r="AA3204" i="1"/>
  <c r="AC3204" i="1"/>
  <c r="Y3204" i="1"/>
  <c r="AD3204" i="1"/>
  <c r="T3211" i="1"/>
  <c r="W3205" i="1"/>
  <c r="L3211" i="1"/>
  <c r="M3211" i="1"/>
  <c r="Q3211" i="1"/>
  <c r="S3211" i="1"/>
  <c r="X3205" i="1"/>
  <c r="AE3204" i="1"/>
  <c r="AF3204" i="1"/>
  <c r="AH3204" i="1"/>
  <c r="Z3208" i="1"/>
  <c r="AA3205" i="1"/>
  <c r="AC3205" i="1"/>
  <c r="Y3205" i="1"/>
  <c r="AD3205" i="1"/>
  <c r="T3212" i="1"/>
  <c r="W3206" i="1"/>
  <c r="L3212" i="1"/>
  <c r="M3212" i="1"/>
  <c r="Q3212" i="1"/>
  <c r="S3212" i="1"/>
  <c r="X3206" i="1"/>
  <c r="AE3205" i="1"/>
  <c r="AF3205" i="1"/>
  <c r="AH3205" i="1"/>
  <c r="Z3209" i="1"/>
  <c r="AA3206" i="1"/>
  <c r="AC3206" i="1"/>
  <c r="Y3206" i="1"/>
  <c r="AD3206" i="1"/>
  <c r="T3213" i="1"/>
  <c r="W3207" i="1"/>
  <c r="L3213" i="1"/>
  <c r="M3213" i="1"/>
  <c r="Q3213" i="1"/>
  <c r="S3213" i="1"/>
  <c r="X3207" i="1"/>
  <c r="AE3206" i="1"/>
  <c r="AF3206" i="1"/>
  <c r="AH3206" i="1"/>
  <c r="Z3210" i="1"/>
  <c r="AA3207" i="1"/>
  <c r="AC3207" i="1"/>
  <c r="Y3207" i="1"/>
  <c r="AD3207" i="1"/>
  <c r="T3214" i="1"/>
  <c r="W3208" i="1"/>
  <c r="L3214" i="1"/>
  <c r="M3214" i="1"/>
  <c r="Q3214" i="1"/>
  <c r="S3214" i="1"/>
  <c r="X3208" i="1"/>
  <c r="AE3207" i="1"/>
  <c r="AF3207" i="1"/>
  <c r="AH3207" i="1"/>
  <c r="Z3211" i="1"/>
  <c r="AA3208" i="1"/>
  <c r="AC3208" i="1"/>
  <c r="Y3208" i="1"/>
  <c r="AD3208" i="1"/>
  <c r="T3215" i="1"/>
  <c r="W3209" i="1"/>
  <c r="L3215" i="1"/>
  <c r="M3215" i="1"/>
  <c r="Q3215" i="1"/>
  <c r="S3215" i="1"/>
  <c r="X3209" i="1"/>
  <c r="AE3208" i="1"/>
  <c r="AF3208" i="1"/>
  <c r="AH3208" i="1"/>
  <c r="Z3212" i="1"/>
  <c r="AA3209" i="1"/>
  <c r="AC3209" i="1"/>
  <c r="Y3209" i="1"/>
  <c r="AD3209" i="1"/>
  <c r="T3216" i="1"/>
  <c r="W3210" i="1"/>
  <c r="L3216" i="1"/>
  <c r="M3216" i="1"/>
  <c r="Q3216" i="1"/>
  <c r="S3216" i="1"/>
  <c r="X3210" i="1"/>
  <c r="AE3209" i="1"/>
  <c r="AF3209" i="1"/>
  <c r="AH3209" i="1"/>
  <c r="Z3213" i="1"/>
  <c r="AA3210" i="1"/>
  <c r="AC3210" i="1"/>
  <c r="Y3210" i="1"/>
  <c r="AD3210" i="1"/>
  <c r="T3217" i="1"/>
  <c r="W3211" i="1"/>
  <c r="L3217" i="1"/>
  <c r="M3217" i="1"/>
  <c r="Q3217" i="1"/>
  <c r="S3217" i="1"/>
  <c r="X3211" i="1"/>
  <c r="AE3210" i="1"/>
  <c r="AF3210" i="1"/>
  <c r="AH3210" i="1"/>
  <c r="Z3214" i="1"/>
  <c r="AA3211" i="1"/>
  <c r="AC3211" i="1"/>
  <c r="Y3211" i="1"/>
  <c r="AD3211" i="1"/>
  <c r="T3218" i="1"/>
  <c r="W3212" i="1"/>
  <c r="L3218" i="1"/>
  <c r="M3218" i="1"/>
  <c r="Q3218" i="1"/>
  <c r="S3218" i="1"/>
  <c r="X3212" i="1"/>
  <c r="AE3211" i="1"/>
  <c r="AF3211" i="1"/>
  <c r="AH3211" i="1"/>
  <c r="Z3215" i="1"/>
  <c r="AA3212" i="1"/>
  <c r="AC3212" i="1"/>
  <c r="Y3212" i="1"/>
  <c r="AD3212" i="1"/>
  <c r="T3219" i="1"/>
  <c r="W3213" i="1"/>
  <c r="L3219" i="1"/>
  <c r="M3219" i="1"/>
  <c r="Q3219" i="1"/>
  <c r="S3219" i="1"/>
  <c r="X3213" i="1"/>
  <c r="AE3212" i="1"/>
  <c r="AF3212" i="1"/>
  <c r="AH3212" i="1"/>
  <c r="Z3216" i="1"/>
  <c r="AA3213" i="1"/>
  <c r="AC3213" i="1"/>
  <c r="Y3213" i="1"/>
  <c r="AD3213" i="1"/>
  <c r="T3220" i="1"/>
  <c r="W3214" i="1"/>
  <c r="L3220" i="1"/>
  <c r="M3220" i="1"/>
  <c r="Q3220" i="1"/>
  <c r="S3220" i="1"/>
  <c r="X3214" i="1"/>
  <c r="AE3213" i="1"/>
  <c r="AF3213" i="1"/>
  <c r="AH3213" i="1"/>
  <c r="Z3217" i="1"/>
  <c r="AA3214" i="1"/>
  <c r="AC3214" i="1"/>
  <c r="Y3214" i="1"/>
  <c r="AD3214" i="1"/>
  <c r="T3221" i="1"/>
  <c r="W3215" i="1"/>
  <c r="L3221" i="1"/>
  <c r="M3221" i="1"/>
  <c r="Q3221" i="1"/>
  <c r="S3221" i="1"/>
  <c r="X3215" i="1"/>
  <c r="AE3214" i="1"/>
  <c r="AF3214" i="1"/>
  <c r="AH3214" i="1"/>
  <c r="Z3218" i="1"/>
  <c r="AA3215" i="1"/>
  <c r="AC3215" i="1"/>
  <c r="Y3215" i="1"/>
  <c r="AD3215" i="1"/>
  <c r="T3222" i="1"/>
  <c r="W3216" i="1"/>
  <c r="L3222" i="1"/>
  <c r="M3222" i="1"/>
  <c r="Q3222" i="1"/>
  <c r="S3222" i="1"/>
  <c r="X3216" i="1"/>
  <c r="AE3215" i="1"/>
  <c r="AF3215" i="1"/>
  <c r="AH3215" i="1"/>
  <c r="Z3219" i="1"/>
  <c r="AA3216" i="1"/>
  <c r="AC3216" i="1"/>
  <c r="Y3216" i="1"/>
  <c r="AD3216" i="1"/>
  <c r="T3223" i="1"/>
  <c r="W3217" i="1"/>
  <c r="L3223" i="1"/>
  <c r="M3223" i="1"/>
  <c r="Q3223" i="1"/>
  <c r="S3223" i="1"/>
  <c r="X3217" i="1"/>
  <c r="AE3216" i="1"/>
  <c r="AF3216" i="1"/>
  <c r="AH3216" i="1"/>
  <c r="Z3220" i="1"/>
  <c r="AA3217" i="1"/>
  <c r="AC3217" i="1"/>
  <c r="Y3217" i="1"/>
  <c r="AD3217" i="1"/>
  <c r="T3224" i="1"/>
  <c r="W3218" i="1"/>
  <c r="L3224" i="1"/>
  <c r="M3224" i="1"/>
  <c r="Q3224" i="1"/>
  <c r="S3224" i="1"/>
  <c r="X3218" i="1"/>
  <c r="AE3217" i="1"/>
  <c r="AF3217" i="1"/>
  <c r="AH3217" i="1"/>
  <c r="Z3221" i="1"/>
  <c r="AA3218" i="1"/>
  <c r="AC3218" i="1"/>
  <c r="Y3218" i="1"/>
  <c r="AD3218" i="1"/>
  <c r="T3225" i="1"/>
  <c r="W3219" i="1"/>
  <c r="L3225" i="1"/>
  <c r="M3225" i="1"/>
  <c r="Q3225" i="1"/>
  <c r="S3225" i="1"/>
  <c r="X3219" i="1"/>
  <c r="AE3218" i="1"/>
  <c r="AF3218" i="1"/>
  <c r="AH3218" i="1"/>
  <c r="Z3222" i="1"/>
  <c r="AA3219" i="1"/>
  <c r="AC3219" i="1"/>
  <c r="Y3219" i="1"/>
  <c r="AD3219" i="1"/>
  <c r="T3226" i="1"/>
  <c r="W3220" i="1"/>
  <c r="L3226" i="1"/>
  <c r="M3226" i="1"/>
  <c r="Q3226" i="1"/>
  <c r="S3226" i="1"/>
  <c r="X3220" i="1"/>
  <c r="AE3219" i="1"/>
  <c r="AF3219" i="1"/>
  <c r="AH3219" i="1"/>
  <c r="Z3223" i="1"/>
  <c r="AA3220" i="1"/>
  <c r="AC3220" i="1"/>
  <c r="Y3220" i="1"/>
  <c r="AD3220" i="1"/>
  <c r="T3227" i="1"/>
  <c r="W3221" i="1"/>
  <c r="L3227" i="1"/>
  <c r="M3227" i="1"/>
  <c r="Q3227" i="1"/>
  <c r="S3227" i="1"/>
  <c r="X3221" i="1"/>
  <c r="AE3220" i="1"/>
  <c r="AF3220" i="1"/>
  <c r="AH3220" i="1"/>
  <c r="Z3224" i="1"/>
  <c r="AA3221" i="1"/>
  <c r="AC3221" i="1"/>
  <c r="Y3221" i="1"/>
  <c r="AD3221" i="1"/>
  <c r="T3228" i="1"/>
  <c r="W3222" i="1"/>
  <c r="L3228" i="1"/>
  <c r="M3228" i="1"/>
  <c r="Q3228" i="1"/>
  <c r="S3228" i="1"/>
  <c r="X3222" i="1"/>
  <c r="AE3221" i="1"/>
  <c r="AF3221" i="1"/>
  <c r="AH3221" i="1"/>
  <c r="Z3225" i="1"/>
  <c r="AA3222" i="1"/>
  <c r="AC3222" i="1"/>
  <c r="Y3222" i="1"/>
  <c r="AD3222" i="1"/>
  <c r="T3229" i="1"/>
  <c r="W3223" i="1"/>
  <c r="L3229" i="1"/>
  <c r="M3229" i="1"/>
  <c r="Q3229" i="1"/>
  <c r="S3229" i="1"/>
  <c r="X3223" i="1"/>
  <c r="AE3222" i="1"/>
  <c r="AF3222" i="1"/>
  <c r="AH3222" i="1"/>
  <c r="Z3226" i="1"/>
  <c r="AA3223" i="1"/>
  <c r="AC3223" i="1"/>
  <c r="Y3223" i="1"/>
  <c r="AD3223" i="1"/>
  <c r="T3230" i="1"/>
  <c r="W3224" i="1"/>
  <c r="L3230" i="1"/>
  <c r="M3230" i="1"/>
  <c r="Q3230" i="1"/>
  <c r="S3230" i="1"/>
  <c r="X3224" i="1"/>
  <c r="AE3223" i="1"/>
  <c r="AF3223" i="1"/>
  <c r="AH3223" i="1"/>
  <c r="Z3227" i="1"/>
  <c r="AA3224" i="1"/>
  <c r="AC3224" i="1"/>
  <c r="Y3224" i="1"/>
  <c r="AD3224" i="1"/>
  <c r="T3231" i="1"/>
  <c r="W3225" i="1"/>
  <c r="L3231" i="1"/>
  <c r="M3231" i="1"/>
  <c r="Q3231" i="1"/>
  <c r="S3231" i="1"/>
  <c r="X3225" i="1"/>
  <c r="AE3224" i="1"/>
  <c r="AF3224" i="1"/>
  <c r="AH3224" i="1"/>
  <c r="Z3228" i="1"/>
  <c r="AA3225" i="1"/>
  <c r="AC3225" i="1"/>
  <c r="Y3225" i="1"/>
  <c r="AD3225" i="1"/>
  <c r="T3232" i="1"/>
  <c r="W3226" i="1"/>
  <c r="L3232" i="1"/>
  <c r="M3232" i="1"/>
  <c r="Q3232" i="1"/>
  <c r="S3232" i="1"/>
  <c r="X3226" i="1"/>
  <c r="AE3225" i="1"/>
  <c r="AF3225" i="1"/>
  <c r="AH3225" i="1"/>
  <c r="Z3229" i="1"/>
  <c r="AA3226" i="1"/>
  <c r="AC3226" i="1"/>
  <c r="Y3226" i="1"/>
  <c r="AD3226" i="1"/>
  <c r="T3233" i="1"/>
  <c r="W3227" i="1"/>
  <c r="L3233" i="1"/>
  <c r="M3233" i="1"/>
  <c r="Q3233" i="1"/>
  <c r="S3233" i="1"/>
  <c r="X3227" i="1"/>
  <c r="AE3226" i="1"/>
  <c r="AF3226" i="1"/>
  <c r="AH3226" i="1"/>
  <c r="Z3230" i="1"/>
  <c r="AA3227" i="1"/>
  <c r="AC3227" i="1"/>
  <c r="Y3227" i="1"/>
  <c r="AD3227" i="1"/>
  <c r="T3234" i="1"/>
  <c r="W3228" i="1"/>
  <c r="L3234" i="1"/>
  <c r="M3234" i="1"/>
  <c r="Q3234" i="1"/>
  <c r="S3234" i="1"/>
  <c r="X3228" i="1"/>
  <c r="AE3227" i="1"/>
  <c r="AF3227" i="1"/>
  <c r="AH3227" i="1"/>
  <c r="Z3231" i="1"/>
  <c r="AA3228" i="1"/>
  <c r="AC3228" i="1"/>
  <c r="Y3228" i="1"/>
  <c r="AD3228" i="1"/>
  <c r="T3235" i="1"/>
  <c r="W3229" i="1"/>
  <c r="L3235" i="1"/>
  <c r="M3235" i="1"/>
  <c r="Q3235" i="1"/>
  <c r="S3235" i="1"/>
  <c r="X3229" i="1"/>
  <c r="AE3228" i="1"/>
  <c r="AF3228" i="1"/>
  <c r="AH3228" i="1"/>
  <c r="Z3232" i="1"/>
  <c r="AA3229" i="1"/>
  <c r="AC3229" i="1"/>
  <c r="Y3229" i="1"/>
  <c r="AD3229" i="1"/>
  <c r="T3236" i="1"/>
  <c r="W3230" i="1"/>
  <c r="L3236" i="1"/>
  <c r="M3236" i="1"/>
  <c r="Q3236" i="1"/>
  <c r="S3236" i="1"/>
  <c r="X3230" i="1"/>
  <c r="AE3229" i="1"/>
  <c r="AF3229" i="1"/>
  <c r="AH3229" i="1"/>
  <c r="Z3233" i="1"/>
  <c r="AA3230" i="1"/>
  <c r="AC3230" i="1"/>
  <c r="Y3230" i="1"/>
  <c r="AD3230" i="1"/>
  <c r="T3237" i="1"/>
  <c r="W3231" i="1"/>
  <c r="L3237" i="1"/>
  <c r="M3237" i="1"/>
  <c r="Q3237" i="1"/>
  <c r="S3237" i="1"/>
  <c r="X3231" i="1"/>
  <c r="AE3230" i="1"/>
  <c r="AF3230" i="1"/>
  <c r="AH3230" i="1"/>
  <c r="Z3234" i="1"/>
  <c r="AA3231" i="1"/>
  <c r="AC3231" i="1"/>
  <c r="Y3231" i="1"/>
  <c r="AD3231" i="1"/>
  <c r="T3238" i="1"/>
  <c r="W3232" i="1"/>
  <c r="L3238" i="1"/>
  <c r="M3238" i="1"/>
  <c r="Q3238" i="1"/>
  <c r="S3238" i="1"/>
  <c r="X3232" i="1"/>
  <c r="AE3231" i="1"/>
  <c r="AF3231" i="1"/>
  <c r="AH3231" i="1"/>
  <c r="Z3235" i="1"/>
  <c r="AA3232" i="1"/>
  <c r="AC3232" i="1"/>
  <c r="Y3232" i="1"/>
  <c r="AD3232" i="1"/>
  <c r="T3239" i="1"/>
  <c r="W3233" i="1"/>
  <c r="L3239" i="1"/>
  <c r="M3239" i="1"/>
  <c r="Q3239" i="1"/>
  <c r="S3239" i="1"/>
  <c r="X3233" i="1"/>
  <c r="AE3232" i="1"/>
  <c r="AF3232" i="1"/>
  <c r="AH3232" i="1"/>
  <c r="Z3236" i="1"/>
  <c r="AA3233" i="1"/>
  <c r="AC3233" i="1"/>
  <c r="Y3233" i="1"/>
  <c r="AD3233" i="1"/>
  <c r="T3240" i="1"/>
  <c r="W3234" i="1"/>
  <c r="L3240" i="1"/>
  <c r="M3240" i="1"/>
  <c r="Q3240" i="1"/>
  <c r="S3240" i="1"/>
  <c r="X3234" i="1"/>
  <c r="AE3233" i="1"/>
  <c r="AF3233" i="1"/>
  <c r="AH3233" i="1"/>
  <c r="Z3237" i="1"/>
  <c r="AA3234" i="1"/>
  <c r="AC3234" i="1"/>
  <c r="Y3234" i="1"/>
  <c r="AD3234" i="1"/>
  <c r="T3241" i="1"/>
  <c r="W3235" i="1"/>
  <c r="L3241" i="1"/>
  <c r="M3241" i="1"/>
  <c r="Q3241" i="1"/>
  <c r="S3241" i="1"/>
  <c r="X3235" i="1"/>
  <c r="AE3234" i="1"/>
  <c r="AF3234" i="1"/>
  <c r="AH3234" i="1"/>
  <c r="Z3238" i="1"/>
  <c r="AA3235" i="1"/>
  <c r="AC3235" i="1"/>
  <c r="Y3235" i="1"/>
  <c r="AD3235" i="1"/>
  <c r="T3242" i="1"/>
  <c r="W3236" i="1"/>
  <c r="L3242" i="1"/>
  <c r="M3242" i="1"/>
  <c r="Q3242" i="1"/>
  <c r="S3242" i="1"/>
  <c r="X3236" i="1"/>
  <c r="AE3235" i="1"/>
  <c r="AF3235" i="1"/>
  <c r="AH3235" i="1"/>
  <c r="Z3239" i="1"/>
  <c r="AA3236" i="1"/>
  <c r="AC3236" i="1"/>
  <c r="Y3236" i="1"/>
  <c r="AD3236" i="1"/>
  <c r="T3243" i="1"/>
  <c r="W3237" i="1"/>
  <c r="L3243" i="1"/>
  <c r="M3243" i="1"/>
  <c r="Q3243" i="1"/>
  <c r="S3243" i="1"/>
  <c r="X3237" i="1"/>
  <c r="AE3236" i="1"/>
  <c r="AF3236" i="1"/>
  <c r="AH3236" i="1"/>
  <c r="Z3240" i="1"/>
  <c r="AA3237" i="1"/>
  <c r="AC3237" i="1"/>
  <c r="Y3237" i="1"/>
  <c r="AD3237" i="1"/>
  <c r="T3244" i="1"/>
  <c r="W3238" i="1"/>
  <c r="L3244" i="1"/>
  <c r="M3244" i="1"/>
  <c r="Q3244" i="1"/>
  <c r="S3244" i="1"/>
  <c r="X3238" i="1"/>
  <c r="AE3237" i="1"/>
  <c r="AF3237" i="1"/>
  <c r="AH3237" i="1"/>
  <c r="Z3241" i="1"/>
  <c r="AA3238" i="1"/>
  <c r="AC3238" i="1"/>
  <c r="Y3238" i="1"/>
  <c r="AD3238" i="1"/>
  <c r="T3245" i="1"/>
  <c r="W3239" i="1"/>
  <c r="L3245" i="1"/>
  <c r="M3245" i="1"/>
  <c r="Q3245" i="1"/>
  <c r="S3245" i="1"/>
  <c r="X3239" i="1"/>
  <c r="AE3238" i="1"/>
  <c r="AF3238" i="1"/>
  <c r="AH3238" i="1"/>
  <c r="Z3242" i="1"/>
  <c r="AA3239" i="1"/>
  <c r="AC3239" i="1"/>
  <c r="Y3239" i="1"/>
  <c r="AD3239" i="1"/>
  <c r="T3246" i="1"/>
  <c r="W3240" i="1"/>
  <c r="L3246" i="1"/>
  <c r="M3246" i="1"/>
  <c r="Q3246" i="1"/>
  <c r="S3246" i="1"/>
  <c r="X3240" i="1"/>
  <c r="AE3239" i="1"/>
  <c r="AF3239" i="1"/>
  <c r="AH3239" i="1"/>
  <c r="Z3243" i="1"/>
  <c r="AA3240" i="1"/>
  <c r="AC3240" i="1"/>
  <c r="Y3240" i="1"/>
  <c r="AD3240" i="1"/>
  <c r="T3247" i="1"/>
  <c r="W3241" i="1"/>
  <c r="L3247" i="1"/>
  <c r="M3247" i="1"/>
  <c r="Q3247" i="1"/>
  <c r="S3247" i="1"/>
  <c r="X3241" i="1"/>
  <c r="AE3240" i="1"/>
  <c r="AF3240" i="1"/>
  <c r="AH3240" i="1"/>
  <c r="Z3244" i="1"/>
  <c r="AA3241" i="1"/>
  <c r="AC3241" i="1"/>
  <c r="Y3241" i="1"/>
  <c r="AD3241" i="1"/>
  <c r="T3248" i="1"/>
  <c r="W3242" i="1"/>
  <c r="L3248" i="1"/>
  <c r="M3248" i="1"/>
  <c r="Q3248" i="1"/>
  <c r="S3248" i="1"/>
  <c r="X3242" i="1"/>
  <c r="AE3241" i="1"/>
  <c r="AF3241" i="1"/>
  <c r="AH3241" i="1"/>
  <c r="Z3245" i="1"/>
  <c r="AA3242" i="1"/>
  <c r="AC3242" i="1"/>
  <c r="Y3242" i="1"/>
  <c r="AD3242" i="1"/>
  <c r="T3249" i="1"/>
  <c r="W3243" i="1"/>
  <c r="L3249" i="1"/>
  <c r="M3249" i="1"/>
  <c r="Q3249" i="1"/>
  <c r="S3249" i="1"/>
  <c r="X3243" i="1"/>
  <c r="AE3242" i="1"/>
  <c r="AF3242" i="1"/>
  <c r="AH3242" i="1"/>
  <c r="Z3246" i="1"/>
  <c r="AA3243" i="1"/>
  <c r="AC3243" i="1"/>
  <c r="Y3243" i="1"/>
  <c r="AD3243" i="1"/>
  <c r="T3250" i="1"/>
  <c r="W3244" i="1"/>
  <c r="L3250" i="1"/>
  <c r="M3250" i="1"/>
  <c r="Q3250" i="1"/>
  <c r="S3250" i="1"/>
  <c r="X3244" i="1"/>
  <c r="AE3243" i="1"/>
  <c r="AF3243" i="1"/>
  <c r="AH3243" i="1"/>
  <c r="Z3247" i="1"/>
  <c r="AA3244" i="1"/>
  <c r="AC3244" i="1"/>
  <c r="Y3244" i="1"/>
  <c r="AD3244" i="1"/>
  <c r="T3251" i="1"/>
  <c r="W3245" i="1"/>
  <c r="L3251" i="1"/>
  <c r="M3251" i="1"/>
  <c r="Q3251" i="1"/>
  <c r="S3251" i="1"/>
  <c r="X3245" i="1"/>
  <c r="AE3244" i="1"/>
  <c r="AF3244" i="1"/>
  <c r="AH3244" i="1"/>
  <c r="Z3248" i="1"/>
  <c r="AA3245" i="1"/>
  <c r="AC3245" i="1"/>
  <c r="Y3245" i="1"/>
  <c r="AD3245" i="1"/>
  <c r="T3252" i="1"/>
  <c r="W3246" i="1"/>
  <c r="L3252" i="1"/>
  <c r="M3252" i="1"/>
  <c r="Q3252" i="1"/>
  <c r="S3252" i="1"/>
  <c r="X3246" i="1"/>
  <c r="AE3245" i="1"/>
  <c r="AF3245" i="1"/>
  <c r="AH3245" i="1"/>
  <c r="Z3249" i="1"/>
  <c r="AA3246" i="1"/>
  <c r="AC3246" i="1"/>
  <c r="Y3246" i="1"/>
  <c r="AD3246" i="1"/>
  <c r="T3253" i="1"/>
  <c r="W3247" i="1"/>
  <c r="L3253" i="1"/>
  <c r="M3253" i="1"/>
  <c r="Q3253" i="1"/>
  <c r="S3253" i="1"/>
  <c r="X3247" i="1"/>
  <c r="AE3246" i="1"/>
  <c r="AF3246" i="1"/>
  <c r="AH3246" i="1"/>
  <c r="Z3250" i="1"/>
  <c r="AA3247" i="1"/>
  <c r="AC3247" i="1"/>
  <c r="Y3247" i="1"/>
  <c r="AD3247" i="1"/>
  <c r="T3254" i="1"/>
  <c r="W3248" i="1"/>
  <c r="L3254" i="1"/>
  <c r="M3254" i="1"/>
  <c r="Q3254" i="1"/>
  <c r="S3254" i="1"/>
  <c r="X3248" i="1"/>
  <c r="AE3247" i="1"/>
  <c r="AF3247" i="1"/>
  <c r="AH3247" i="1"/>
  <c r="Z3251" i="1"/>
  <c r="AA3248" i="1"/>
  <c r="AC3248" i="1"/>
  <c r="Y3248" i="1"/>
  <c r="AD3248" i="1"/>
  <c r="T3255" i="1"/>
  <c r="W3249" i="1"/>
  <c r="L3255" i="1"/>
  <c r="M3255" i="1"/>
  <c r="Q3255" i="1"/>
  <c r="S3255" i="1"/>
  <c r="X3249" i="1"/>
  <c r="AE3248" i="1"/>
  <c r="AF3248" i="1"/>
  <c r="AH3248" i="1"/>
  <c r="Z3252" i="1"/>
  <c r="AA3249" i="1"/>
  <c r="AC3249" i="1"/>
  <c r="Y3249" i="1"/>
  <c r="AD3249" i="1"/>
  <c r="T3256" i="1"/>
  <c r="W3250" i="1"/>
  <c r="L3256" i="1"/>
  <c r="M3256" i="1"/>
  <c r="Q3256" i="1"/>
  <c r="S3256" i="1"/>
  <c r="X3250" i="1"/>
  <c r="AE3249" i="1"/>
  <c r="AF3249" i="1"/>
  <c r="AH3249" i="1"/>
  <c r="Z3253" i="1"/>
  <c r="AA3250" i="1"/>
  <c r="AC3250" i="1"/>
  <c r="Y3250" i="1"/>
  <c r="AD3250" i="1"/>
  <c r="T3257" i="1"/>
  <c r="W3251" i="1"/>
  <c r="L3257" i="1"/>
  <c r="M3257" i="1"/>
  <c r="Q3257" i="1"/>
  <c r="S3257" i="1"/>
  <c r="X3251" i="1"/>
  <c r="AE3250" i="1"/>
  <c r="AF3250" i="1"/>
  <c r="AH3250" i="1"/>
  <c r="Z3254" i="1"/>
  <c r="AA3251" i="1"/>
  <c r="AC3251" i="1"/>
  <c r="Y3251" i="1"/>
  <c r="AD3251" i="1"/>
  <c r="T3258" i="1"/>
  <c r="W3252" i="1"/>
  <c r="L3258" i="1"/>
  <c r="M3258" i="1"/>
  <c r="Q3258" i="1"/>
  <c r="S3258" i="1"/>
  <c r="X3252" i="1"/>
  <c r="AE3251" i="1"/>
  <c r="AF3251" i="1"/>
  <c r="AH3251" i="1"/>
  <c r="Z3255" i="1"/>
  <c r="AA3252" i="1"/>
  <c r="AC3252" i="1"/>
  <c r="Y3252" i="1"/>
  <c r="AD3252" i="1"/>
  <c r="T3259" i="1"/>
  <c r="W3253" i="1"/>
  <c r="L3259" i="1"/>
  <c r="M3259" i="1"/>
  <c r="Q3259" i="1"/>
  <c r="S3259" i="1"/>
  <c r="X3253" i="1"/>
  <c r="AE3252" i="1"/>
  <c r="AF3252" i="1"/>
  <c r="AH3252" i="1"/>
  <c r="Z3256" i="1"/>
  <c r="AA3253" i="1"/>
  <c r="AC3253" i="1"/>
  <c r="Y3253" i="1"/>
  <c r="AD3253" i="1"/>
  <c r="T3260" i="1"/>
  <c r="W3254" i="1"/>
  <c r="L3260" i="1"/>
  <c r="M3260" i="1"/>
  <c r="Q3260" i="1"/>
  <c r="S3260" i="1"/>
  <c r="X3254" i="1"/>
  <c r="AE3253" i="1"/>
  <c r="AF3253" i="1"/>
  <c r="AH3253" i="1"/>
  <c r="Z3257" i="1"/>
  <c r="AA3254" i="1"/>
  <c r="AC3254" i="1"/>
  <c r="Y3254" i="1"/>
  <c r="AD3254" i="1"/>
  <c r="T3261" i="1"/>
  <c r="W3255" i="1"/>
  <c r="L3261" i="1"/>
  <c r="M3261" i="1"/>
  <c r="Q3261" i="1"/>
  <c r="S3261" i="1"/>
  <c r="X3255" i="1"/>
  <c r="AE3254" i="1"/>
  <c r="AF3254" i="1"/>
  <c r="AH3254" i="1"/>
  <c r="Z3258" i="1"/>
  <c r="AA3255" i="1"/>
  <c r="AC3255" i="1"/>
  <c r="Y3255" i="1"/>
  <c r="AD3255" i="1"/>
  <c r="T3262" i="1"/>
  <c r="W3256" i="1"/>
  <c r="L3262" i="1"/>
  <c r="M3262" i="1"/>
  <c r="Q3262" i="1"/>
  <c r="S3262" i="1"/>
  <c r="X3256" i="1"/>
  <c r="AE3255" i="1"/>
  <c r="AF3255" i="1"/>
  <c r="AH3255" i="1"/>
  <c r="Z3259" i="1"/>
  <c r="AA3256" i="1"/>
  <c r="AC3256" i="1"/>
  <c r="Y3256" i="1"/>
  <c r="AD3256" i="1"/>
  <c r="T3263" i="1"/>
  <c r="W3257" i="1"/>
  <c r="L3263" i="1"/>
  <c r="M3263" i="1"/>
  <c r="Q3263" i="1"/>
  <c r="S3263" i="1"/>
  <c r="X3257" i="1"/>
  <c r="AE3256" i="1"/>
  <c r="AF3256" i="1"/>
  <c r="AH3256" i="1"/>
  <c r="Z3260" i="1"/>
  <c r="AA3257" i="1"/>
  <c r="AC3257" i="1"/>
  <c r="Y3257" i="1"/>
  <c r="AD3257" i="1"/>
  <c r="T3264" i="1"/>
  <c r="W3258" i="1"/>
  <c r="L3264" i="1"/>
  <c r="M3264" i="1"/>
  <c r="Q3264" i="1"/>
  <c r="S3264" i="1"/>
  <c r="X3258" i="1"/>
  <c r="AE3257" i="1"/>
  <c r="AF3257" i="1"/>
  <c r="AH3257" i="1"/>
  <c r="Z3261" i="1"/>
  <c r="AA3258" i="1"/>
  <c r="AC3258" i="1"/>
  <c r="Y3258" i="1"/>
  <c r="AD3258" i="1"/>
  <c r="T3265" i="1"/>
  <c r="W3259" i="1"/>
  <c r="L3265" i="1"/>
  <c r="M3265" i="1"/>
  <c r="Q3265" i="1"/>
  <c r="S3265" i="1"/>
  <c r="X3259" i="1"/>
  <c r="AE3258" i="1"/>
  <c r="AF3258" i="1"/>
  <c r="AH3258" i="1"/>
  <c r="Z3262" i="1"/>
  <c r="AA3259" i="1"/>
  <c r="AC3259" i="1"/>
  <c r="Y3259" i="1"/>
  <c r="AD3259" i="1"/>
  <c r="T3266" i="1"/>
  <c r="W3260" i="1"/>
  <c r="L3266" i="1"/>
  <c r="M3266" i="1"/>
  <c r="Q3266" i="1"/>
  <c r="S3266" i="1"/>
  <c r="X3260" i="1"/>
  <c r="AE3259" i="1"/>
  <c r="AF3259" i="1"/>
  <c r="AH3259" i="1"/>
  <c r="Z3263" i="1"/>
  <c r="AA3260" i="1"/>
  <c r="AC3260" i="1"/>
  <c r="Y3260" i="1"/>
  <c r="AD3260" i="1"/>
  <c r="T3267" i="1"/>
  <c r="W3261" i="1"/>
  <c r="L3267" i="1"/>
  <c r="M3267" i="1"/>
  <c r="Q3267" i="1"/>
  <c r="S3267" i="1"/>
  <c r="X3261" i="1"/>
  <c r="AE3260" i="1"/>
  <c r="AF3260" i="1"/>
  <c r="AH3260" i="1"/>
  <c r="Z3264" i="1"/>
  <c r="AA3261" i="1"/>
  <c r="AC3261" i="1"/>
  <c r="Y3261" i="1"/>
  <c r="AD3261" i="1"/>
  <c r="T3268" i="1"/>
  <c r="W3262" i="1"/>
  <c r="L3268" i="1"/>
  <c r="M3268" i="1"/>
  <c r="Q3268" i="1"/>
  <c r="S3268" i="1"/>
  <c r="X3262" i="1"/>
  <c r="AE3261" i="1"/>
  <c r="AF3261" i="1"/>
  <c r="AH3261" i="1"/>
  <c r="Z3265" i="1"/>
  <c r="AA3262" i="1"/>
  <c r="AC3262" i="1"/>
  <c r="Y3262" i="1"/>
  <c r="AD3262" i="1"/>
  <c r="T3269" i="1"/>
  <c r="W3263" i="1"/>
  <c r="L3269" i="1"/>
  <c r="M3269" i="1"/>
  <c r="Q3269" i="1"/>
  <c r="S3269" i="1"/>
  <c r="X3263" i="1"/>
  <c r="AE3262" i="1"/>
  <c r="AF3262" i="1"/>
  <c r="AH3262" i="1"/>
  <c r="Z3266" i="1"/>
  <c r="AA3263" i="1"/>
  <c r="AC3263" i="1"/>
  <c r="Y3263" i="1"/>
  <c r="AD3263" i="1"/>
  <c r="T3270" i="1"/>
  <c r="W3264" i="1"/>
  <c r="L3270" i="1"/>
  <c r="M3270" i="1"/>
  <c r="Q3270" i="1"/>
  <c r="S3270" i="1"/>
  <c r="X3264" i="1"/>
  <c r="AE3263" i="1"/>
  <c r="AF3263" i="1"/>
  <c r="AH3263" i="1"/>
  <c r="Z3267" i="1"/>
  <c r="AA3264" i="1"/>
  <c r="AC3264" i="1"/>
  <c r="Y3264" i="1"/>
  <c r="AD3264" i="1"/>
  <c r="T3271" i="1"/>
  <c r="W3265" i="1"/>
  <c r="L3271" i="1"/>
  <c r="M3271" i="1"/>
  <c r="Q3271" i="1"/>
  <c r="S3271" i="1"/>
  <c r="X3265" i="1"/>
  <c r="AE3264" i="1"/>
  <c r="AF3264" i="1"/>
  <c r="AH3264" i="1"/>
  <c r="Z3268" i="1"/>
  <c r="AA3265" i="1"/>
  <c r="AC3265" i="1"/>
  <c r="Y3265" i="1"/>
  <c r="AD3265" i="1"/>
  <c r="T3272" i="1"/>
  <c r="W3266" i="1"/>
  <c r="L3272" i="1"/>
  <c r="M3272" i="1"/>
  <c r="Q3272" i="1"/>
  <c r="S3272" i="1"/>
  <c r="X3266" i="1"/>
  <c r="AE3265" i="1"/>
  <c r="AF3265" i="1"/>
  <c r="AH3265" i="1"/>
  <c r="Z3269" i="1"/>
  <c r="AA3266" i="1"/>
  <c r="AC3266" i="1"/>
  <c r="Y3266" i="1"/>
  <c r="AD3266" i="1"/>
  <c r="T3273" i="1"/>
  <c r="W3267" i="1"/>
  <c r="L3273" i="1"/>
  <c r="M3273" i="1"/>
  <c r="Q3273" i="1"/>
  <c r="S3273" i="1"/>
  <c r="X3267" i="1"/>
  <c r="AE3266" i="1"/>
  <c r="AF3266" i="1"/>
  <c r="AH3266" i="1"/>
  <c r="Z3270" i="1"/>
  <c r="AA3267" i="1"/>
  <c r="AC3267" i="1"/>
  <c r="Y3267" i="1"/>
  <c r="AD3267" i="1"/>
  <c r="T3274" i="1"/>
  <c r="W3268" i="1"/>
  <c r="L3274" i="1"/>
  <c r="M3274" i="1"/>
  <c r="Q3274" i="1"/>
  <c r="S3274" i="1"/>
  <c r="X3268" i="1"/>
  <c r="AE3267" i="1"/>
  <c r="AF3267" i="1"/>
  <c r="AH3267" i="1"/>
  <c r="Z3271" i="1"/>
  <c r="AA3268" i="1"/>
  <c r="AC3268" i="1"/>
  <c r="Y3268" i="1"/>
  <c r="AD3268" i="1"/>
  <c r="T3275" i="1"/>
  <c r="W3269" i="1"/>
  <c r="L3275" i="1"/>
  <c r="M3275" i="1"/>
  <c r="Q3275" i="1"/>
  <c r="S3275" i="1"/>
  <c r="X3269" i="1"/>
  <c r="AE3268" i="1"/>
  <c r="AF3268" i="1"/>
  <c r="AH3268" i="1"/>
  <c r="Z3272" i="1"/>
  <c r="AA3269" i="1"/>
  <c r="AC3269" i="1"/>
  <c r="Y3269" i="1"/>
  <c r="AD3269" i="1"/>
  <c r="T3276" i="1"/>
  <c r="W3270" i="1"/>
  <c r="L3276" i="1"/>
  <c r="M3276" i="1"/>
  <c r="Q3276" i="1"/>
  <c r="S3276" i="1"/>
  <c r="X3270" i="1"/>
  <c r="AE3269" i="1"/>
  <c r="AF3269" i="1"/>
  <c r="AH3269" i="1"/>
  <c r="Z3273" i="1"/>
  <c r="AA3270" i="1"/>
  <c r="AC3270" i="1"/>
  <c r="Y3270" i="1"/>
  <c r="AD3270" i="1"/>
  <c r="T3277" i="1"/>
  <c r="W3271" i="1"/>
  <c r="L3277" i="1"/>
  <c r="M3277" i="1"/>
  <c r="Q3277" i="1"/>
  <c r="S3277" i="1"/>
  <c r="X3271" i="1"/>
  <c r="AE3270" i="1"/>
  <c r="AF3270" i="1"/>
  <c r="AH3270" i="1"/>
  <c r="Z3274" i="1"/>
  <c r="AA3271" i="1"/>
  <c r="AC3271" i="1"/>
  <c r="Y3271" i="1"/>
  <c r="AD3271" i="1"/>
  <c r="T3278" i="1"/>
  <c r="W3272" i="1"/>
  <c r="L3278" i="1"/>
  <c r="M3278" i="1"/>
  <c r="Q3278" i="1"/>
  <c r="S3278" i="1"/>
  <c r="X3272" i="1"/>
  <c r="AE3271" i="1"/>
  <c r="AF3271" i="1"/>
  <c r="AH3271" i="1"/>
  <c r="Z3275" i="1"/>
  <c r="AA3272" i="1"/>
  <c r="AC3272" i="1"/>
  <c r="Y3272" i="1"/>
  <c r="AD3272" i="1"/>
  <c r="T3279" i="1"/>
  <c r="W3273" i="1"/>
  <c r="L3279" i="1"/>
  <c r="M3279" i="1"/>
  <c r="Q3279" i="1"/>
  <c r="S3279" i="1"/>
  <c r="X3273" i="1"/>
  <c r="AE3272" i="1"/>
  <c r="AF3272" i="1"/>
  <c r="AH3272" i="1"/>
  <c r="Z3276" i="1"/>
  <c r="AA3273" i="1"/>
  <c r="AC3273" i="1"/>
  <c r="Y3273" i="1"/>
  <c r="AD3273" i="1"/>
  <c r="T3280" i="1"/>
  <c r="W3274" i="1"/>
  <c r="L3280" i="1"/>
  <c r="M3280" i="1"/>
  <c r="Q3280" i="1"/>
  <c r="S3280" i="1"/>
  <c r="X3274" i="1"/>
  <c r="AE3273" i="1"/>
  <c r="AF3273" i="1"/>
  <c r="AH3273" i="1"/>
  <c r="Z3277" i="1"/>
  <c r="AA3274" i="1"/>
  <c r="AC3274" i="1"/>
  <c r="Y3274" i="1"/>
  <c r="AD3274" i="1"/>
  <c r="T3281" i="1"/>
  <c r="W3275" i="1"/>
  <c r="L3281" i="1"/>
  <c r="M3281" i="1"/>
  <c r="Q3281" i="1"/>
  <c r="S3281" i="1"/>
  <c r="X3275" i="1"/>
  <c r="AE3274" i="1"/>
  <c r="AF3274" i="1"/>
  <c r="AH3274" i="1"/>
  <c r="Z3278" i="1"/>
  <c r="AA3275" i="1"/>
  <c r="AC3275" i="1"/>
  <c r="Y3275" i="1"/>
  <c r="AD3275" i="1"/>
  <c r="T3282" i="1"/>
  <c r="W3276" i="1"/>
  <c r="L3282" i="1"/>
  <c r="M3282" i="1"/>
  <c r="Q3282" i="1"/>
  <c r="S3282" i="1"/>
  <c r="X3276" i="1"/>
  <c r="AE3275" i="1"/>
  <c r="AF3275" i="1"/>
  <c r="AH3275" i="1"/>
  <c r="Z3279" i="1"/>
  <c r="AA3276" i="1"/>
  <c r="AC3276" i="1"/>
  <c r="Y3276" i="1"/>
  <c r="AD3276" i="1"/>
  <c r="T3283" i="1"/>
  <c r="W3277" i="1"/>
  <c r="L3283" i="1"/>
  <c r="M3283" i="1"/>
  <c r="Q3283" i="1"/>
  <c r="S3283" i="1"/>
  <c r="X3277" i="1"/>
  <c r="AE3276" i="1"/>
  <c r="AF3276" i="1"/>
  <c r="AH3276" i="1"/>
  <c r="Z3280" i="1"/>
  <c r="AA3277" i="1"/>
  <c r="AC3277" i="1"/>
  <c r="Y3277" i="1"/>
  <c r="AD3277" i="1"/>
  <c r="T3284" i="1"/>
  <c r="W3278" i="1"/>
  <c r="L3284" i="1"/>
  <c r="M3284" i="1"/>
  <c r="Q3284" i="1"/>
  <c r="S3284" i="1"/>
  <c r="X3278" i="1"/>
  <c r="AE3277" i="1"/>
  <c r="AF3277" i="1"/>
  <c r="AH3277" i="1"/>
  <c r="Z3281" i="1"/>
  <c r="AA3278" i="1"/>
  <c r="AC3278" i="1"/>
  <c r="Y3278" i="1"/>
  <c r="AD3278" i="1"/>
  <c r="T3285" i="1"/>
  <c r="W3279" i="1"/>
  <c r="L3285" i="1"/>
  <c r="M3285" i="1"/>
  <c r="Q3285" i="1"/>
  <c r="S3285" i="1"/>
  <c r="X3279" i="1"/>
  <c r="AE3278" i="1"/>
  <c r="AF3278" i="1"/>
  <c r="AH3278" i="1"/>
  <c r="Z3282" i="1"/>
  <c r="AA3279" i="1"/>
  <c r="AC3279" i="1"/>
  <c r="Y3279" i="1"/>
  <c r="AD3279" i="1"/>
  <c r="T3286" i="1"/>
  <c r="W3280" i="1"/>
  <c r="L3286" i="1"/>
  <c r="M3286" i="1"/>
  <c r="Q3286" i="1"/>
  <c r="S3286" i="1"/>
  <c r="X3280" i="1"/>
  <c r="AE3279" i="1"/>
  <c r="AF3279" i="1"/>
  <c r="AH3279" i="1"/>
  <c r="Z3283" i="1"/>
  <c r="AA3280" i="1"/>
  <c r="AC3280" i="1"/>
  <c r="Y3280" i="1"/>
  <c r="AD3280" i="1"/>
  <c r="T3287" i="1"/>
  <c r="W3281" i="1"/>
  <c r="L3287" i="1"/>
  <c r="M3287" i="1"/>
  <c r="Q3287" i="1"/>
  <c r="S3287" i="1"/>
  <c r="X3281" i="1"/>
  <c r="AE3280" i="1"/>
  <c r="AF3280" i="1"/>
  <c r="AH3280" i="1"/>
  <c r="Z3284" i="1"/>
  <c r="AA3281" i="1"/>
  <c r="AC3281" i="1"/>
  <c r="Y3281" i="1"/>
  <c r="AD3281" i="1"/>
  <c r="T3288" i="1"/>
  <c r="W3282" i="1"/>
  <c r="L3288" i="1"/>
  <c r="M3288" i="1"/>
  <c r="Q3288" i="1"/>
  <c r="S3288" i="1"/>
  <c r="X3282" i="1"/>
  <c r="AE3281" i="1"/>
  <c r="AF3281" i="1"/>
  <c r="AH3281" i="1"/>
  <c r="Z3285" i="1"/>
  <c r="AA3282" i="1"/>
  <c r="AC3282" i="1"/>
  <c r="Y3282" i="1"/>
  <c r="AD3282" i="1"/>
  <c r="T3289" i="1"/>
  <c r="W3283" i="1"/>
  <c r="L3289" i="1"/>
  <c r="M3289" i="1"/>
  <c r="Q3289" i="1"/>
  <c r="S3289" i="1"/>
  <c r="X3283" i="1"/>
  <c r="AE3282" i="1"/>
  <c r="AF3282" i="1"/>
  <c r="AH3282" i="1"/>
  <c r="Z3286" i="1"/>
  <c r="AA3283" i="1"/>
  <c r="AC3283" i="1"/>
  <c r="Y3283" i="1"/>
  <c r="AD3283" i="1"/>
  <c r="T3290" i="1"/>
  <c r="W3284" i="1"/>
  <c r="L3290" i="1"/>
  <c r="M3290" i="1"/>
  <c r="Q3290" i="1"/>
  <c r="S3290" i="1"/>
  <c r="X3284" i="1"/>
  <c r="AE3283" i="1"/>
  <c r="AF3283" i="1"/>
  <c r="AH3283" i="1"/>
  <c r="Z3287" i="1"/>
  <c r="AA3284" i="1"/>
  <c r="AC3284" i="1"/>
  <c r="Y3284" i="1"/>
  <c r="AD3284" i="1"/>
  <c r="T3291" i="1"/>
  <c r="W3285" i="1"/>
  <c r="L3291" i="1"/>
  <c r="M3291" i="1"/>
  <c r="Q3291" i="1"/>
  <c r="S3291" i="1"/>
  <c r="X3285" i="1"/>
  <c r="AE3284" i="1"/>
  <c r="AF3284" i="1"/>
  <c r="AH3284" i="1"/>
  <c r="Z3288" i="1"/>
  <c r="AA3285" i="1"/>
  <c r="AC3285" i="1"/>
  <c r="Y3285" i="1"/>
  <c r="AD3285" i="1"/>
  <c r="T3292" i="1"/>
  <c r="W3286" i="1"/>
  <c r="L3292" i="1"/>
  <c r="M3292" i="1"/>
  <c r="Q3292" i="1"/>
  <c r="S3292" i="1"/>
  <c r="X3286" i="1"/>
  <c r="AE3285" i="1"/>
  <c r="AF3285" i="1"/>
  <c r="AH3285" i="1"/>
  <c r="Z3289" i="1"/>
  <c r="AA3286" i="1"/>
  <c r="AC3286" i="1"/>
  <c r="Y3286" i="1"/>
  <c r="AD3286" i="1"/>
  <c r="T3293" i="1"/>
  <c r="W3287" i="1"/>
  <c r="L3293" i="1"/>
  <c r="M3293" i="1"/>
  <c r="Q3293" i="1"/>
  <c r="S3293" i="1"/>
  <c r="X3287" i="1"/>
  <c r="AE3286" i="1"/>
  <c r="AF3286" i="1"/>
  <c r="AH3286" i="1"/>
  <c r="Z3290" i="1"/>
  <c r="AA3287" i="1"/>
  <c r="AC3287" i="1"/>
  <c r="Y3287" i="1"/>
  <c r="AD3287" i="1"/>
  <c r="T3294" i="1"/>
  <c r="W3288" i="1"/>
  <c r="L3294" i="1"/>
  <c r="M3294" i="1"/>
  <c r="Q3294" i="1"/>
  <c r="S3294" i="1"/>
  <c r="X3288" i="1"/>
  <c r="AE3287" i="1"/>
  <c r="AF3287" i="1"/>
  <c r="AH3287" i="1"/>
  <c r="Z3291" i="1"/>
  <c r="AA3288" i="1"/>
  <c r="AC3288" i="1"/>
  <c r="Y3288" i="1"/>
  <c r="AD3288" i="1"/>
  <c r="T3295" i="1"/>
  <c r="W3289" i="1"/>
  <c r="L3295" i="1"/>
  <c r="M3295" i="1"/>
  <c r="Q3295" i="1"/>
  <c r="S3295" i="1"/>
  <c r="X3289" i="1"/>
  <c r="AE3288" i="1"/>
  <c r="AF3288" i="1"/>
  <c r="AH3288" i="1"/>
  <c r="Z3292" i="1"/>
  <c r="AA3289" i="1"/>
  <c r="AC3289" i="1"/>
  <c r="Y3289" i="1"/>
  <c r="AD3289" i="1"/>
  <c r="T3296" i="1"/>
  <c r="W3290" i="1"/>
  <c r="L3296" i="1"/>
  <c r="M3296" i="1"/>
  <c r="Q3296" i="1"/>
  <c r="S3296" i="1"/>
  <c r="X3290" i="1"/>
  <c r="AE3289" i="1"/>
  <c r="AF3289" i="1"/>
  <c r="AH3289" i="1"/>
  <c r="Z3293" i="1"/>
  <c r="AA3290" i="1"/>
  <c r="AC3290" i="1"/>
  <c r="Y3290" i="1"/>
  <c r="AD3290" i="1"/>
  <c r="T3297" i="1"/>
  <c r="W3291" i="1"/>
  <c r="L3297" i="1"/>
  <c r="M3297" i="1"/>
  <c r="Q3297" i="1"/>
  <c r="S3297" i="1"/>
  <c r="X3291" i="1"/>
  <c r="AE3290" i="1"/>
  <c r="AF3290" i="1"/>
  <c r="AH3290" i="1"/>
  <c r="Z3294" i="1"/>
  <c r="AA3291" i="1"/>
  <c r="AC3291" i="1"/>
  <c r="Y3291" i="1"/>
  <c r="AD3291" i="1"/>
  <c r="T3298" i="1"/>
  <c r="W3292" i="1"/>
  <c r="L3298" i="1"/>
  <c r="M3298" i="1"/>
  <c r="Q3298" i="1"/>
  <c r="S3298" i="1"/>
  <c r="X3292" i="1"/>
  <c r="AE3291" i="1"/>
  <c r="AF3291" i="1"/>
  <c r="AH3291" i="1"/>
  <c r="Z3295" i="1"/>
  <c r="AA3292" i="1"/>
  <c r="AC3292" i="1"/>
  <c r="Y3292" i="1"/>
  <c r="AD3292" i="1"/>
  <c r="T3299" i="1"/>
  <c r="W3293" i="1"/>
  <c r="L3299" i="1"/>
  <c r="M3299" i="1"/>
  <c r="Q3299" i="1"/>
  <c r="S3299" i="1"/>
  <c r="X3293" i="1"/>
  <c r="AE3292" i="1"/>
  <c r="AF3292" i="1"/>
  <c r="AH3292" i="1"/>
  <c r="Z3296" i="1"/>
  <c r="AA3293" i="1"/>
  <c r="AC3293" i="1"/>
  <c r="Y3293" i="1"/>
  <c r="AD3293" i="1"/>
  <c r="T3300" i="1"/>
  <c r="W3294" i="1"/>
  <c r="L3300" i="1"/>
  <c r="M3300" i="1"/>
  <c r="Q3300" i="1"/>
  <c r="S3300" i="1"/>
  <c r="X3294" i="1"/>
  <c r="AE3293" i="1"/>
  <c r="AF3293" i="1"/>
  <c r="AH3293" i="1"/>
  <c r="Z3297" i="1"/>
  <c r="AA3294" i="1"/>
  <c r="AC3294" i="1"/>
  <c r="Y3294" i="1"/>
  <c r="AD3294" i="1"/>
  <c r="T3301" i="1"/>
  <c r="W3295" i="1"/>
  <c r="L3301" i="1"/>
  <c r="M3301" i="1"/>
  <c r="Q3301" i="1"/>
  <c r="S3301" i="1"/>
  <c r="X3295" i="1"/>
  <c r="AE3294" i="1"/>
  <c r="AF3294" i="1"/>
  <c r="AH3294" i="1"/>
  <c r="Z3298" i="1"/>
  <c r="AA3295" i="1"/>
  <c r="AC3295" i="1"/>
  <c r="Y3295" i="1"/>
  <c r="AD3295" i="1"/>
  <c r="T3302" i="1"/>
  <c r="W3296" i="1"/>
  <c r="L3302" i="1"/>
  <c r="M3302" i="1"/>
  <c r="Q3302" i="1"/>
  <c r="S3302" i="1"/>
  <c r="X3296" i="1"/>
  <c r="AE3295" i="1"/>
  <c r="AF3295" i="1"/>
  <c r="AH3295" i="1"/>
  <c r="Z3299" i="1"/>
  <c r="AA3296" i="1"/>
  <c r="AC3296" i="1"/>
  <c r="Y3296" i="1"/>
  <c r="AD3296" i="1"/>
  <c r="T3303" i="1"/>
  <c r="W3297" i="1"/>
  <c r="L3303" i="1"/>
  <c r="M3303" i="1"/>
  <c r="Q3303" i="1"/>
  <c r="S3303" i="1"/>
  <c r="X3297" i="1"/>
  <c r="AE3296" i="1"/>
  <c r="AF3296" i="1"/>
  <c r="AH3296" i="1"/>
  <c r="Z3300" i="1"/>
  <c r="AA3297" i="1"/>
  <c r="AC3297" i="1"/>
  <c r="Y3297" i="1"/>
  <c r="AD3297" i="1"/>
  <c r="T3304" i="1"/>
  <c r="W3298" i="1"/>
  <c r="L3304" i="1"/>
  <c r="M3304" i="1"/>
  <c r="Q3304" i="1"/>
  <c r="S3304" i="1"/>
  <c r="X3298" i="1"/>
  <c r="AE3297" i="1"/>
  <c r="AF3297" i="1"/>
  <c r="AH3297" i="1"/>
  <c r="Z3301" i="1"/>
  <c r="AA3298" i="1"/>
  <c r="AC3298" i="1"/>
  <c r="Y3298" i="1"/>
  <c r="AD3298" i="1"/>
  <c r="T3305" i="1"/>
  <c r="W3299" i="1"/>
  <c r="L3305" i="1"/>
  <c r="M3305" i="1"/>
  <c r="Q3305" i="1"/>
  <c r="S3305" i="1"/>
  <c r="X3299" i="1"/>
  <c r="AE3298" i="1"/>
  <c r="AF3298" i="1"/>
  <c r="AH3298" i="1"/>
  <c r="Z3302" i="1"/>
  <c r="AA3299" i="1"/>
  <c r="AC3299" i="1"/>
  <c r="Y3299" i="1"/>
  <c r="AD3299" i="1"/>
  <c r="T3306" i="1"/>
  <c r="W3300" i="1"/>
  <c r="L3306" i="1"/>
  <c r="M3306" i="1"/>
  <c r="Q3306" i="1"/>
  <c r="S3306" i="1"/>
  <c r="X3300" i="1"/>
  <c r="AE3299" i="1"/>
  <c r="AF3299" i="1"/>
  <c r="AH3299" i="1"/>
  <c r="Z3303" i="1"/>
  <c r="AA3300" i="1"/>
  <c r="AC3300" i="1"/>
  <c r="Y3300" i="1"/>
  <c r="AD3300" i="1"/>
  <c r="T3307" i="1"/>
  <c r="W3301" i="1"/>
  <c r="L3307" i="1"/>
  <c r="M3307" i="1"/>
  <c r="Q3307" i="1"/>
  <c r="S3307" i="1"/>
  <c r="X3301" i="1"/>
  <c r="AE3300" i="1"/>
  <c r="AF3300" i="1"/>
  <c r="AH3300" i="1"/>
  <c r="Z3304" i="1"/>
  <c r="AA3301" i="1"/>
  <c r="AC3301" i="1"/>
  <c r="Y3301" i="1"/>
  <c r="AD3301" i="1"/>
  <c r="T3308" i="1"/>
  <c r="W3302" i="1"/>
  <c r="L3308" i="1"/>
  <c r="M3308" i="1"/>
  <c r="Q3308" i="1"/>
  <c r="S3308" i="1"/>
  <c r="X3302" i="1"/>
  <c r="AE3301" i="1"/>
  <c r="AF3301" i="1"/>
  <c r="AH3301" i="1"/>
  <c r="Z3305" i="1"/>
  <c r="AA3302" i="1"/>
  <c r="AC3302" i="1"/>
  <c r="Y3302" i="1"/>
  <c r="AD3302" i="1"/>
  <c r="T3309" i="1"/>
  <c r="W3303" i="1"/>
  <c r="L3309" i="1"/>
  <c r="M3309" i="1"/>
  <c r="Q3309" i="1"/>
  <c r="S3309" i="1"/>
  <c r="X3303" i="1"/>
  <c r="AE3302" i="1"/>
  <c r="AF3302" i="1"/>
  <c r="AH3302" i="1"/>
  <c r="Z3306" i="1"/>
  <c r="AA3303" i="1"/>
  <c r="AC3303" i="1"/>
  <c r="Y3303" i="1"/>
  <c r="AD3303" i="1"/>
  <c r="T3310" i="1"/>
  <c r="W3304" i="1"/>
  <c r="L3310" i="1"/>
  <c r="M3310" i="1"/>
  <c r="Q3310" i="1"/>
  <c r="S3310" i="1"/>
  <c r="X3304" i="1"/>
  <c r="AE3303" i="1"/>
  <c r="AF3303" i="1"/>
  <c r="AH3303" i="1"/>
  <c r="Z3307" i="1"/>
  <c r="AA3304" i="1"/>
  <c r="AC3304" i="1"/>
  <c r="Y3304" i="1"/>
  <c r="AD3304" i="1"/>
  <c r="T3311" i="1"/>
  <c r="W3305" i="1"/>
  <c r="L3311" i="1"/>
  <c r="M3311" i="1"/>
  <c r="Q3311" i="1"/>
  <c r="S3311" i="1"/>
  <c r="X3305" i="1"/>
  <c r="AE3304" i="1"/>
  <c r="AF3304" i="1"/>
  <c r="AH3304" i="1"/>
  <c r="Z3308" i="1"/>
  <c r="AA3305" i="1"/>
  <c r="AC3305" i="1"/>
  <c r="Y3305" i="1"/>
  <c r="AD3305" i="1"/>
  <c r="T3312" i="1"/>
  <c r="W3306" i="1"/>
  <c r="L3312" i="1"/>
  <c r="M3312" i="1"/>
  <c r="Q3312" i="1"/>
  <c r="S3312" i="1"/>
  <c r="X3306" i="1"/>
  <c r="AE3305" i="1"/>
  <c r="AF3305" i="1"/>
  <c r="AH3305" i="1"/>
  <c r="Z3309" i="1"/>
  <c r="AA3306" i="1"/>
  <c r="AC3306" i="1"/>
  <c r="Y3306" i="1"/>
  <c r="AD3306" i="1"/>
  <c r="T3313" i="1"/>
  <c r="W3307" i="1"/>
  <c r="L3313" i="1"/>
  <c r="M3313" i="1"/>
  <c r="Q3313" i="1"/>
  <c r="S3313" i="1"/>
  <c r="X3307" i="1"/>
  <c r="AE3306" i="1"/>
  <c r="AF3306" i="1"/>
  <c r="AH3306" i="1"/>
  <c r="Z3310" i="1"/>
  <c r="AA3307" i="1"/>
  <c r="AC3307" i="1"/>
  <c r="Y3307" i="1"/>
  <c r="AD3307" i="1"/>
  <c r="T3314" i="1"/>
  <c r="W3308" i="1"/>
  <c r="L3314" i="1"/>
  <c r="M3314" i="1"/>
  <c r="Q3314" i="1"/>
  <c r="S3314" i="1"/>
  <c r="X3308" i="1"/>
  <c r="AE3307" i="1"/>
  <c r="AF3307" i="1"/>
  <c r="AH3307" i="1"/>
  <c r="Z3311" i="1"/>
  <c r="AA3308" i="1"/>
  <c r="AC3308" i="1"/>
  <c r="Y3308" i="1"/>
  <c r="AD3308" i="1"/>
  <c r="T3315" i="1"/>
  <c r="W3309" i="1"/>
  <c r="L3315" i="1"/>
  <c r="M3315" i="1"/>
  <c r="Q3315" i="1"/>
  <c r="S3315" i="1"/>
  <c r="X3309" i="1"/>
  <c r="AE3308" i="1"/>
  <c r="AF3308" i="1"/>
  <c r="AH3308" i="1"/>
  <c r="Z3312" i="1"/>
  <c r="AA3309" i="1"/>
  <c r="AC3309" i="1"/>
  <c r="Y3309" i="1"/>
  <c r="AD3309" i="1"/>
  <c r="T3316" i="1"/>
  <c r="W3310" i="1"/>
  <c r="L3316" i="1"/>
  <c r="M3316" i="1"/>
  <c r="Q3316" i="1"/>
  <c r="S3316" i="1"/>
  <c r="X3310" i="1"/>
  <c r="AE3309" i="1"/>
  <c r="AF3309" i="1"/>
  <c r="AH3309" i="1"/>
  <c r="Z3313" i="1"/>
  <c r="AA3310" i="1"/>
  <c r="AC3310" i="1"/>
  <c r="Y3310" i="1"/>
  <c r="AD3310" i="1"/>
  <c r="T3317" i="1"/>
  <c r="W3311" i="1"/>
  <c r="L3317" i="1"/>
  <c r="M3317" i="1"/>
  <c r="Q3317" i="1"/>
  <c r="S3317" i="1"/>
  <c r="X3311" i="1"/>
  <c r="AE3310" i="1"/>
  <c r="AF3310" i="1"/>
  <c r="AH3310" i="1"/>
  <c r="Z3314" i="1"/>
  <c r="AA3311" i="1"/>
  <c r="AC3311" i="1"/>
  <c r="Y3311" i="1"/>
  <c r="AD3311" i="1"/>
  <c r="T3318" i="1"/>
  <c r="W3312" i="1"/>
  <c r="L3318" i="1"/>
  <c r="M3318" i="1"/>
  <c r="Q3318" i="1"/>
  <c r="S3318" i="1"/>
  <c r="X3312" i="1"/>
  <c r="AE3311" i="1"/>
  <c r="AF3311" i="1"/>
  <c r="AH3311" i="1"/>
  <c r="Z3315" i="1"/>
  <c r="AA3312" i="1"/>
  <c r="AC3312" i="1"/>
  <c r="Y3312" i="1"/>
  <c r="AD3312" i="1"/>
  <c r="T3319" i="1"/>
  <c r="W3313" i="1"/>
  <c r="L3319" i="1"/>
  <c r="M3319" i="1"/>
  <c r="Q3319" i="1"/>
  <c r="S3319" i="1"/>
  <c r="X3313" i="1"/>
  <c r="AE3312" i="1"/>
  <c r="AF3312" i="1"/>
  <c r="AH3312" i="1"/>
  <c r="Z3316" i="1"/>
  <c r="AA3313" i="1"/>
  <c r="AC3313" i="1"/>
  <c r="Y3313" i="1"/>
  <c r="AD3313" i="1"/>
  <c r="T3320" i="1"/>
  <c r="W3314" i="1"/>
  <c r="L3320" i="1"/>
  <c r="M3320" i="1"/>
  <c r="Q3320" i="1"/>
  <c r="S3320" i="1"/>
  <c r="X3314" i="1"/>
  <c r="AE3313" i="1"/>
  <c r="AF3313" i="1"/>
  <c r="AH3313" i="1"/>
  <c r="Z3317" i="1"/>
  <c r="AA3314" i="1"/>
  <c r="AC3314" i="1"/>
  <c r="Y3314" i="1"/>
  <c r="AD3314" i="1"/>
  <c r="T3321" i="1"/>
  <c r="W3315" i="1"/>
  <c r="L3321" i="1"/>
  <c r="M3321" i="1"/>
  <c r="Q3321" i="1"/>
  <c r="S3321" i="1"/>
  <c r="X3315" i="1"/>
  <c r="AE3314" i="1"/>
  <c r="AF3314" i="1"/>
  <c r="AH3314" i="1"/>
  <c r="Z3318" i="1"/>
  <c r="AA3315" i="1"/>
  <c r="AC3315" i="1"/>
  <c r="Y3315" i="1"/>
  <c r="AD3315" i="1"/>
  <c r="T3322" i="1"/>
  <c r="W3316" i="1"/>
  <c r="L3322" i="1"/>
  <c r="M3322" i="1"/>
  <c r="Q3322" i="1"/>
  <c r="S3322" i="1"/>
  <c r="X3316" i="1"/>
  <c r="AE3315" i="1"/>
  <c r="AF3315" i="1"/>
  <c r="AH3315" i="1"/>
  <c r="Z3319" i="1"/>
  <c r="AA3316" i="1"/>
  <c r="AC3316" i="1"/>
  <c r="Y3316" i="1"/>
  <c r="AD3316" i="1"/>
  <c r="T3323" i="1"/>
  <c r="W3317" i="1"/>
  <c r="L3323" i="1"/>
  <c r="M3323" i="1"/>
  <c r="Q3323" i="1"/>
  <c r="S3323" i="1"/>
  <c r="X3317" i="1"/>
  <c r="AE3316" i="1"/>
  <c r="AF3316" i="1"/>
  <c r="AH3316" i="1"/>
  <c r="Z3320" i="1"/>
  <c r="AA3317" i="1"/>
  <c r="AC3317" i="1"/>
  <c r="Y3317" i="1"/>
  <c r="AD3317" i="1"/>
  <c r="T3324" i="1"/>
  <c r="W3318" i="1"/>
  <c r="L3324" i="1"/>
  <c r="M3324" i="1"/>
  <c r="Q3324" i="1"/>
  <c r="S3324" i="1"/>
  <c r="X3318" i="1"/>
  <c r="AE3317" i="1"/>
  <c r="AF3317" i="1"/>
  <c r="AH3317" i="1"/>
  <c r="Z3321" i="1"/>
  <c r="AA3318" i="1"/>
  <c r="AC3318" i="1"/>
  <c r="Y3318" i="1"/>
  <c r="AD3318" i="1"/>
  <c r="T3325" i="1"/>
  <c r="W3319" i="1"/>
  <c r="L3325" i="1"/>
  <c r="M3325" i="1"/>
  <c r="Q3325" i="1"/>
  <c r="S3325" i="1"/>
  <c r="X3319" i="1"/>
  <c r="AE3318" i="1"/>
  <c r="AF3318" i="1"/>
  <c r="AH3318" i="1"/>
  <c r="Z3322" i="1"/>
  <c r="AA3319" i="1"/>
  <c r="AC3319" i="1"/>
  <c r="Y3319" i="1"/>
  <c r="AD3319" i="1"/>
  <c r="T3326" i="1"/>
  <c r="W3320" i="1"/>
  <c r="L3326" i="1"/>
  <c r="M3326" i="1"/>
  <c r="Q3326" i="1"/>
  <c r="S3326" i="1"/>
  <c r="X3320" i="1"/>
  <c r="AE3319" i="1"/>
  <c r="AF3319" i="1"/>
  <c r="AH3319" i="1"/>
  <c r="Z3323" i="1"/>
  <c r="AA3320" i="1"/>
  <c r="AC3320" i="1"/>
  <c r="Y3320" i="1"/>
  <c r="AD3320" i="1"/>
  <c r="T3327" i="1"/>
  <c r="W3321" i="1"/>
  <c r="L3327" i="1"/>
  <c r="M3327" i="1"/>
  <c r="Q3327" i="1"/>
  <c r="S3327" i="1"/>
  <c r="X3321" i="1"/>
  <c r="AE3320" i="1"/>
  <c r="AF3320" i="1"/>
  <c r="AH3320" i="1"/>
  <c r="Z3324" i="1"/>
  <c r="AA3321" i="1"/>
  <c r="AC3321" i="1"/>
  <c r="Y3321" i="1"/>
  <c r="AD3321" i="1"/>
  <c r="T3328" i="1"/>
  <c r="W3322" i="1"/>
  <c r="L3328" i="1"/>
  <c r="M3328" i="1"/>
  <c r="Q3328" i="1"/>
  <c r="S3328" i="1"/>
  <c r="X3322" i="1"/>
  <c r="AE3321" i="1"/>
  <c r="AF3321" i="1"/>
  <c r="AH3321" i="1"/>
  <c r="Z3325" i="1"/>
  <c r="AA3322" i="1"/>
  <c r="AC3322" i="1"/>
  <c r="Y3322" i="1"/>
  <c r="AD3322" i="1"/>
  <c r="T3329" i="1"/>
  <c r="W3323" i="1"/>
  <c r="L3329" i="1"/>
  <c r="M3329" i="1"/>
  <c r="Q3329" i="1"/>
  <c r="S3329" i="1"/>
  <c r="X3323" i="1"/>
  <c r="AE3322" i="1"/>
  <c r="AF3322" i="1"/>
  <c r="AH3322" i="1"/>
  <c r="Z3326" i="1"/>
  <c r="AA3323" i="1"/>
  <c r="AC3323" i="1"/>
  <c r="Y3323" i="1"/>
  <c r="AD3323" i="1"/>
  <c r="T3330" i="1"/>
  <c r="W3324" i="1"/>
  <c r="L3330" i="1"/>
  <c r="M3330" i="1"/>
  <c r="Q3330" i="1"/>
  <c r="S3330" i="1"/>
  <c r="X3324" i="1"/>
  <c r="AE3323" i="1"/>
  <c r="AF3323" i="1"/>
  <c r="AH3323" i="1"/>
  <c r="Z3327" i="1"/>
  <c r="AA3324" i="1"/>
  <c r="AC3324" i="1"/>
  <c r="Y3324" i="1"/>
  <c r="AD3324" i="1"/>
  <c r="T3331" i="1"/>
  <c r="W3325" i="1"/>
  <c r="L3331" i="1"/>
  <c r="M3331" i="1"/>
  <c r="Q3331" i="1"/>
  <c r="S3331" i="1"/>
  <c r="X3325" i="1"/>
  <c r="AE3324" i="1"/>
  <c r="AF3324" i="1"/>
  <c r="AH3324" i="1"/>
  <c r="Z3328" i="1"/>
  <c r="AA3325" i="1"/>
  <c r="AC3325" i="1"/>
  <c r="Y3325" i="1"/>
  <c r="AD3325" i="1"/>
  <c r="T3332" i="1"/>
  <c r="W3326" i="1"/>
  <c r="L3332" i="1"/>
  <c r="M3332" i="1"/>
  <c r="Q3332" i="1"/>
  <c r="S3332" i="1"/>
  <c r="X3326" i="1"/>
  <c r="AE3325" i="1"/>
  <c r="AF3325" i="1"/>
  <c r="AH3325" i="1"/>
  <c r="Z3329" i="1"/>
  <c r="AA3326" i="1"/>
  <c r="AC3326" i="1"/>
  <c r="Y3326" i="1"/>
  <c r="AD3326" i="1"/>
  <c r="T3333" i="1"/>
  <c r="W3327" i="1"/>
  <c r="L3333" i="1"/>
  <c r="M3333" i="1"/>
  <c r="Q3333" i="1"/>
  <c r="S3333" i="1"/>
  <c r="X3327" i="1"/>
  <c r="AE3326" i="1"/>
  <c r="AF3326" i="1"/>
  <c r="AH3326" i="1"/>
  <c r="Z3330" i="1"/>
  <c r="AA3327" i="1"/>
  <c r="AC3327" i="1"/>
  <c r="Y3327" i="1"/>
  <c r="AD3327" i="1"/>
  <c r="T3334" i="1"/>
  <c r="W3328" i="1"/>
  <c r="L3334" i="1"/>
  <c r="M3334" i="1"/>
  <c r="Q3334" i="1"/>
  <c r="S3334" i="1"/>
  <c r="X3328" i="1"/>
  <c r="AE3327" i="1"/>
  <c r="AF3327" i="1"/>
  <c r="AH3327" i="1"/>
  <c r="Z3331" i="1"/>
  <c r="AA3328" i="1"/>
  <c r="AC3328" i="1"/>
  <c r="Y3328" i="1"/>
  <c r="AD3328" i="1"/>
  <c r="T3335" i="1"/>
  <c r="W3329" i="1"/>
  <c r="L3335" i="1"/>
  <c r="M3335" i="1"/>
  <c r="Q3335" i="1"/>
  <c r="S3335" i="1"/>
  <c r="X3329" i="1"/>
  <c r="AE3328" i="1"/>
  <c r="AF3328" i="1"/>
  <c r="AH3328" i="1"/>
  <c r="Z3332" i="1"/>
  <c r="AA3329" i="1"/>
  <c r="AC3329" i="1"/>
  <c r="Y3329" i="1"/>
  <c r="AD3329" i="1"/>
  <c r="T3336" i="1"/>
  <c r="W3330" i="1"/>
  <c r="L3336" i="1"/>
  <c r="M3336" i="1"/>
  <c r="Q3336" i="1"/>
  <c r="S3336" i="1"/>
  <c r="X3330" i="1"/>
  <c r="AE3329" i="1"/>
  <c r="AF3329" i="1"/>
  <c r="AH3329" i="1"/>
  <c r="Z3333" i="1"/>
  <c r="AA3330" i="1"/>
  <c r="AC3330" i="1"/>
  <c r="Y3330" i="1"/>
  <c r="AD3330" i="1"/>
  <c r="T3337" i="1"/>
  <c r="W3331" i="1"/>
  <c r="L3337" i="1"/>
  <c r="M3337" i="1"/>
  <c r="Q3337" i="1"/>
  <c r="S3337" i="1"/>
  <c r="X3331" i="1"/>
  <c r="AE3330" i="1"/>
  <c r="AF3330" i="1"/>
  <c r="AH3330" i="1"/>
  <c r="Z3334" i="1"/>
  <c r="AA3331" i="1"/>
  <c r="AC3331" i="1"/>
  <c r="Y3331" i="1"/>
  <c r="AD3331" i="1"/>
  <c r="T3338" i="1"/>
  <c r="W3332" i="1"/>
  <c r="L3338" i="1"/>
  <c r="M3338" i="1"/>
  <c r="Q3338" i="1"/>
  <c r="S3338" i="1"/>
  <c r="X3332" i="1"/>
  <c r="AE3331" i="1"/>
  <c r="AF3331" i="1"/>
  <c r="AH3331" i="1"/>
  <c r="Z3335" i="1"/>
  <c r="AA3332" i="1"/>
  <c r="AC3332" i="1"/>
  <c r="Y3332" i="1"/>
  <c r="AD3332" i="1"/>
  <c r="T3339" i="1"/>
  <c r="W3333" i="1"/>
  <c r="L3339" i="1"/>
  <c r="M3339" i="1"/>
  <c r="Q3339" i="1"/>
  <c r="S3339" i="1"/>
  <c r="X3333" i="1"/>
  <c r="AE3332" i="1"/>
  <c r="AF3332" i="1"/>
  <c r="AH3332" i="1"/>
  <c r="Z3336" i="1"/>
  <c r="AA3333" i="1"/>
  <c r="AC3333" i="1"/>
  <c r="Y3333" i="1"/>
  <c r="AD3333" i="1"/>
  <c r="T3340" i="1"/>
  <c r="W3334" i="1"/>
  <c r="L3340" i="1"/>
  <c r="M3340" i="1"/>
  <c r="Q3340" i="1"/>
  <c r="S3340" i="1"/>
  <c r="X3334" i="1"/>
  <c r="AE3333" i="1"/>
  <c r="AF3333" i="1"/>
  <c r="AH3333" i="1"/>
  <c r="Z3337" i="1"/>
  <c r="AA3334" i="1"/>
  <c r="AC3334" i="1"/>
  <c r="Y3334" i="1"/>
  <c r="AD3334" i="1"/>
  <c r="T3341" i="1"/>
  <c r="W3335" i="1"/>
  <c r="L3341" i="1"/>
  <c r="M3341" i="1"/>
  <c r="Q3341" i="1"/>
  <c r="S3341" i="1"/>
  <c r="X3335" i="1"/>
  <c r="AE3334" i="1"/>
  <c r="AF3334" i="1"/>
  <c r="AH3334" i="1"/>
  <c r="Z3338" i="1"/>
  <c r="AA3335" i="1"/>
  <c r="AC3335" i="1"/>
  <c r="Y3335" i="1"/>
  <c r="AD3335" i="1"/>
  <c r="T3342" i="1"/>
  <c r="W3336" i="1"/>
  <c r="L3342" i="1"/>
  <c r="M3342" i="1"/>
  <c r="Q3342" i="1"/>
  <c r="S3342" i="1"/>
  <c r="X3336" i="1"/>
  <c r="AE3335" i="1"/>
  <c r="AF3335" i="1"/>
  <c r="AH3335" i="1"/>
  <c r="Z3339" i="1"/>
  <c r="AA3336" i="1"/>
  <c r="AC3336" i="1"/>
  <c r="Y3336" i="1"/>
  <c r="AD3336" i="1"/>
  <c r="T3343" i="1"/>
  <c r="W3337" i="1"/>
  <c r="L3343" i="1"/>
  <c r="M3343" i="1"/>
  <c r="Q3343" i="1"/>
  <c r="S3343" i="1"/>
  <c r="X3337" i="1"/>
  <c r="AE3336" i="1"/>
  <c r="AF3336" i="1"/>
  <c r="AH3336" i="1"/>
  <c r="Z3340" i="1"/>
  <c r="AA3337" i="1"/>
  <c r="AC3337" i="1"/>
  <c r="Y3337" i="1"/>
  <c r="AD3337" i="1"/>
  <c r="T3344" i="1"/>
  <c r="W3338" i="1"/>
  <c r="L3344" i="1"/>
  <c r="M3344" i="1"/>
  <c r="Q3344" i="1"/>
  <c r="S3344" i="1"/>
  <c r="X3338" i="1"/>
  <c r="AE3337" i="1"/>
  <c r="AF3337" i="1"/>
  <c r="AH3337" i="1"/>
  <c r="Z3341" i="1"/>
  <c r="AA3338" i="1"/>
  <c r="AC3338" i="1"/>
  <c r="Y3338" i="1"/>
  <c r="AD3338" i="1"/>
  <c r="T3345" i="1"/>
  <c r="W3339" i="1"/>
  <c r="L3345" i="1"/>
  <c r="M3345" i="1"/>
  <c r="Q3345" i="1"/>
  <c r="S3345" i="1"/>
  <c r="X3339" i="1"/>
  <c r="AE3338" i="1"/>
  <c r="AF3338" i="1"/>
  <c r="AH3338" i="1"/>
  <c r="Z3342" i="1"/>
  <c r="AA3339" i="1"/>
  <c r="AC3339" i="1"/>
  <c r="Y3339" i="1"/>
  <c r="AD3339" i="1"/>
  <c r="T3346" i="1"/>
  <c r="W3340" i="1"/>
  <c r="L3346" i="1"/>
  <c r="M3346" i="1"/>
  <c r="Q3346" i="1"/>
  <c r="S3346" i="1"/>
  <c r="X3340" i="1"/>
  <c r="AE3339" i="1"/>
  <c r="AF3339" i="1"/>
  <c r="AH3339" i="1"/>
  <c r="Z3343" i="1"/>
  <c r="AA3340" i="1"/>
  <c r="AC3340" i="1"/>
  <c r="Y3340" i="1"/>
  <c r="AD3340" i="1"/>
  <c r="T3347" i="1"/>
  <c r="W3341" i="1"/>
  <c r="L3347" i="1"/>
  <c r="M3347" i="1"/>
  <c r="Q3347" i="1"/>
  <c r="S3347" i="1"/>
  <c r="X3341" i="1"/>
  <c r="AE3340" i="1"/>
  <c r="AF3340" i="1"/>
  <c r="AH3340" i="1"/>
  <c r="Z3344" i="1"/>
  <c r="AA3341" i="1"/>
  <c r="AC3341" i="1"/>
  <c r="Y3341" i="1"/>
  <c r="AD3341" i="1"/>
  <c r="T3348" i="1"/>
  <c r="W3342" i="1"/>
  <c r="L3348" i="1"/>
  <c r="M3348" i="1"/>
  <c r="Q3348" i="1"/>
  <c r="S3348" i="1"/>
  <c r="X3342" i="1"/>
  <c r="AE3341" i="1"/>
  <c r="AF3341" i="1"/>
  <c r="AH3341" i="1"/>
  <c r="Z3345" i="1"/>
  <c r="AA3342" i="1"/>
  <c r="AC3342" i="1"/>
  <c r="Y3342" i="1"/>
  <c r="AD3342" i="1"/>
  <c r="T3349" i="1"/>
  <c r="W3343" i="1"/>
  <c r="L3349" i="1"/>
  <c r="M3349" i="1"/>
  <c r="Q3349" i="1"/>
  <c r="S3349" i="1"/>
  <c r="X3343" i="1"/>
  <c r="AE3342" i="1"/>
  <c r="AF3342" i="1"/>
  <c r="AH3342" i="1"/>
  <c r="Z3346" i="1"/>
  <c r="AA3343" i="1"/>
  <c r="AC3343" i="1"/>
  <c r="Y3343" i="1"/>
  <c r="AD3343" i="1"/>
  <c r="T3350" i="1"/>
  <c r="W3344" i="1"/>
  <c r="L3350" i="1"/>
  <c r="M3350" i="1"/>
  <c r="Q3350" i="1"/>
  <c r="S3350" i="1"/>
  <c r="X3344" i="1"/>
  <c r="AE3343" i="1"/>
  <c r="AF3343" i="1"/>
  <c r="AH3343" i="1"/>
  <c r="Z3347" i="1"/>
  <c r="AA3344" i="1"/>
  <c r="AC3344" i="1"/>
  <c r="Y3344" i="1"/>
  <c r="AD3344" i="1"/>
  <c r="T3351" i="1"/>
  <c r="W3345" i="1"/>
  <c r="L3351" i="1"/>
  <c r="M3351" i="1"/>
  <c r="Q3351" i="1"/>
  <c r="S3351" i="1"/>
  <c r="X3345" i="1"/>
  <c r="AE3344" i="1"/>
  <c r="AF3344" i="1"/>
  <c r="AH3344" i="1"/>
  <c r="Z3348" i="1"/>
  <c r="AA3345" i="1"/>
  <c r="AC3345" i="1"/>
  <c r="Y3345" i="1"/>
  <c r="AD3345" i="1"/>
  <c r="T3352" i="1"/>
  <c r="W3346" i="1"/>
  <c r="L3352" i="1"/>
  <c r="M3352" i="1"/>
  <c r="Q3352" i="1"/>
  <c r="S3352" i="1"/>
  <c r="X3346" i="1"/>
  <c r="AE3345" i="1"/>
  <c r="AF3345" i="1"/>
  <c r="AH3345" i="1"/>
  <c r="Z3349" i="1"/>
  <c r="AA3346" i="1"/>
  <c r="AC3346" i="1"/>
  <c r="Y3346" i="1"/>
  <c r="AD3346" i="1"/>
  <c r="T3353" i="1"/>
  <c r="W3347" i="1"/>
  <c r="L3353" i="1"/>
  <c r="M3353" i="1"/>
  <c r="Q3353" i="1"/>
  <c r="S3353" i="1"/>
  <c r="X3347" i="1"/>
  <c r="AE3346" i="1"/>
  <c r="AF3346" i="1"/>
  <c r="AH3346" i="1"/>
  <c r="Z3350" i="1"/>
  <c r="AA3347" i="1"/>
  <c r="AC3347" i="1"/>
  <c r="Y3347" i="1"/>
  <c r="AD3347" i="1"/>
  <c r="T3354" i="1"/>
  <c r="W3348" i="1"/>
  <c r="L3354" i="1"/>
  <c r="M3354" i="1"/>
  <c r="Q3354" i="1"/>
  <c r="S3354" i="1"/>
  <c r="X3348" i="1"/>
  <c r="AE3347" i="1"/>
  <c r="AF3347" i="1"/>
  <c r="AH3347" i="1"/>
  <c r="Z3351" i="1"/>
  <c r="AA3348" i="1"/>
  <c r="AC3348" i="1"/>
  <c r="Y3348" i="1"/>
  <c r="AD3348" i="1"/>
  <c r="T3355" i="1"/>
  <c r="W3349" i="1"/>
  <c r="L3355" i="1"/>
  <c r="M3355" i="1"/>
  <c r="Q3355" i="1"/>
  <c r="S3355" i="1"/>
  <c r="X3349" i="1"/>
  <c r="AE3348" i="1"/>
  <c r="AF3348" i="1"/>
  <c r="AH3348" i="1"/>
  <c r="Z3352" i="1"/>
  <c r="AA3349" i="1"/>
  <c r="AC3349" i="1"/>
  <c r="Y3349" i="1"/>
  <c r="AD3349" i="1"/>
  <c r="T3356" i="1"/>
  <c r="W3350" i="1"/>
  <c r="L3356" i="1"/>
  <c r="M3356" i="1"/>
  <c r="Q3356" i="1"/>
  <c r="S3356" i="1"/>
  <c r="X3350" i="1"/>
  <c r="AE3349" i="1"/>
  <c r="AF3349" i="1"/>
  <c r="AH3349" i="1"/>
  <c r="Z3353" i="1"/>
  <c r="AA3350" i="1"/>
  <c r="AC3350" i="1"/>
  <c r="Y3350" i="1"/>
  <c r="AD3350" i="1"/>
  <c r="T3357" i="1"/>
  <c r="W3351" i="1"/>
  <c r="L3357" i="1"/>
  <c r="M3357" i="1"/>
  <c r="Q3357" i="1"/>
  <c r="S3357" i="1"/>
  <c r="X3351" i="1"/>
  <c r="AE3350" i="1"/>
  <c r="AF3350" i="1"/>
  <c r="AH3350" i="1"/>
  <c r="Z3354" i="1"/>
  <c r="AA3351" i="1"/>
  <c r="AC3351" i="1"/>
  <c r="Y3351" i="1"/>
  <c r="AD3351" i="1"/>
  <c r="T3358" i="1"/>
  <c r="W3352" i="1"/>
  <c r="L3358" i="1"/>
  <c r="M3358" i="1"/>
  <c r="Q3358" i="1"/>
  <c r="S3358" i="1"/>
  <c r="X3352" i="1"/>
  <c r="AE3351" i="1"/>
  <c r="AF3351" i="1"/>
  <c r="AH3351" i="1"/>
  <c r="Z3355" i="1"/>
  <c r="AA3352" i="1"/>
  <c r="AC3352" i="1"/>
  <c r="Y3352" i="1"/>
  <c r="AD3352" i="1"/>
  <c r="T3359" i="1"/>
  <c r="W3353" i="1"/>
  <c r="L3359" i="1"/>
  <c r="M3359" i="1"/>
  <c r="Q3359" i="1"/>
  <c r="S3359" i="1"/>
  <c r="X3353" i="1"/>
  <c r="AE3352" i="1"/>
  <c r="AF3352" i="1"/>
  <c r="AH3352" i="1"/>
  <c r="Z3356" i="1"/>
  <c r="AA3353" i="1"/>
  <c r="AC3353" i="1"/>
  <c r="Y3353" i="1"/>
  <c r="AD3353" i="1"/>
  <c r="T3360" i="1"/>
  <c r="W3354" i="1"/>
  <c r="L3360" i="1"/>
  <c r="M3360" i="1"/>
  <c r="Q3360" i="1"/>
  <c r="S3360" i="1"/>
  <c r="X3354" i="1"/>
  <c r="AE3353" i="1"/>
  <c r="AF3353" i="1"/>
  <c r="AH3353" i="1"/>
  <c r="Z3357" i="1"/>
  <c r="AA3354" i="1"/>
  <c r="AC3354" i="1"/>
  <c r="Y3354" i="1"/>
  <c r="AD3354" i="1"/>
  <c r="T3361" i="1"/>
  <c r="W3355" i="1"/>
  <c r="L3361" i="1"/>
  <c r="M3361" i="1"/>
  <c r="Q3361" i="1"/>
  <c r="S3361" i="1"/>
  <c r="X3355" i="1"/>
  <c r="AE3354" i="1"/>
  <c r="AF3354" i="1"/>
  <c r="AH3354" i="1"/>
  <c r="Z3358" i="1"/>
  <c r="AA3355" i="1"/>
  <c r="AC3355" i="1"/>
  <c r="Y3355" i="1"/>
  <c r="AD3355" i="1"/>
  <c r="T3362" i="1"/>
  <c r="W3356" i="1"/>
  <c r="L3362" i="1"/>
  <c r="M3362" i="1"/>
  <c r="Q3362" i="1"/>
  <c r="S3362" i="1"/>
  <c r="X3356" i="1"/>
  <c r="AE3355" i="1"/>
  <c r="AF3355" i="1"/>
  <c r="AH3355" i="1"/>
  <c r="Z3359" i="1"/>
  <c r="AA3356" i="1"/>
  <c r="AC3356" i="1"/>
  <c r="Y3356" i="1"/>
  <c r="AD3356" i="1"/>
  <c r="T3363" i="1"/>
  <c r="W3357" i="1"/>
  <c r="L3363" i="1"/>
  <c r="M3363" i="1"/>
  <c r="Q3363" i="1"/>
  <c r="S3363" i="1"/>
  <c r="X3357" i="1"/>
  <c r="AE3356" i="1"/>
  <c r="AF3356" i="1"/>
  <c r="AH3356" i="1"/>
  <c r="Z3360" i="1"/>
  <c r="AA3357" i="1"/>
  <c r="AC3357" i="1"/>
  <c r="Y3357" i="1"/>
  <c r="AD3357" i="1"/>
  <c r="T3364" i="1"/>
  <c r="W3358" i="1"/>
  <c r="L3364" i="1"/>
  <c r="M3364" i="1"/>
  <c r="Q3364" i="1"/>
  <c r="S3364" i="1"/>
  <c r="X3358" i="1"/>
  <c r="AE3357" i="1"/>
  <c r="AF3357" i="1"/>
  <c r="AH3357" i="1"/>
  <c r="Z3361" i="1"/>
  <c r="AA3358" i="1"/>
  <c r="AC3358" i="1"/>
  <c r="Y3358" i="1"/>
  <c r="AD3358" i="1"/>
  <c r="T3365" i="1"/>
  <c r="W3359" i="1"/>
  <c r="L3365" i="1"/>
  <c r="M3365" i="1"/>
  <c r="Q3365" i="1"/>
  <c r="S3365" i="1"/>
  <c r="X3359" i="1"/>
  <c r="AE3358" i="1"/>
  <c r="AF3358" i="1"/>
  <c r="AH3358" i="1"/>
  <c r="Z3362" i="1"/>
  <c r="AA3359" i="1"/>
  <c r="AC3359" i="1"/>
  <c r="Y3359" i="1"/>
  <c r="AD3359" i="1"/>
  <c r="T3366" i="1"/>
  <c r="W3360" i="1"/>
  <c r="L3366" i="1"/>
  <c r="M3366" i="1"/>
  <c r="Q3366" i="1"/>
  <c r="S3366" i="1"/>
  <c r="X3360" i="1"/>
  <c r="AE3359" i="1"/>
  <c r="AF3359" i="1"/>
  <c r="AH3359" i="1"/>
  <c r="Z3363" i="1"/>
  <c r="AA3360" i="1"/>
  <c r="AC3360" i="1"/>
  <c r="Y3360" i="1"/>
  <c r="AD3360" i="1"/>
  <c r="T3367" i="1"/>
  <c r="W3361" i="1"/>
  <c r="L3367" i="1"/>
  <c r="M3367" i="1"/>
  <c r="Q3367" i="1"/>
  <c r="S3367" i="1"/>
  <c r="X3361" i="1"/>
  <c r="AE3360" i="1"/>
  <c r="AF3360" i="1"/>
  <c r="AH3360" i="1"/>
  <c r="Z3364" i="1"/>
  <c r="AA3361" i="1"/>
  <c r="AC3361" i="1"/>
  <c r="Y3361" i="1"/>
  <c r="AD3361" i="1"/>
  <c r="T3368" i="1"/>
  <c r="W3362" i="1"/>
  <c r="L3368" i="1"/>
  <c r="M3368" i="1"/>
  <c r="Q3368" i="1"/>
  <c r="S3368" i="1"/>
  <c r="X3362" i="1"/>
  <c r="AE3361" i="1"/>
  <c r="AF3361" i="1"/>
  <c r="AH3361" i="1"/>
  <c r="Z3365" i="1"/>
  <c r="AA3362" i="1"/>
  <c r="AC3362" i="1"/>
  <c r="Y3362" i="1"/>
  <c r="AD3362" i="1"/>
  <c r="T3369" i="1"/>
  <c r="W3363" i="1"/>
  <c r="L3369" i="1"/>
  <c r="M3369" i="1"/>
  <c r="Q3369" i="1"/>
  <c r="S3369" i="1"/>
  <c r="X3363" i="1"/>
  <c r="AE3362" i="1"/>
  <c r="AF3362" i="1"/>
  <c r="AH3362" i="1"/>
  <c r="Z3366" i="1"/>
  <c r="AA3363" i="1"/>
  <c r="AC3363" i="1"/>
  <c r="Y3363" i="1"/>
  <c r="AD3363" i="1"/>
  <c r="T3370" i="1"/>
  <c r="W3364" i="1"/>
  <c r="L3370" i="1"/>
  <c r="M3370" i="1"/>
  <c r="Q3370" i="1"/>
  <c r="S3370" i="1"/>
  <c r="X3364" i="1"/>
  <c r="AE3363" i="1"/>
  <c r="AF3363" i="1"/>
  <c r="AH3363" i="1"/>
  <c r="Z3367" i="1"/>
  <c r="AA3364" i="1"/>
  <c r="AC3364" i="1"/>
  <c r="Y3364" i="1"/>
  <c r="AD3364" i="1"/>
  <c r="T3371" i="1"/>
  <c r="W3365" i="1"/>
  <c r="L3371" i="1"/>
  <c r="M3371" i="1"/>
  <c r="Q3371" i="1"/>
  <c r="S3371" i="1"/>
  <c r="X3365" i="1"/>
  <c r="AE3364" i="1"/>
  <c r="AF3364" i="1"/>
  <c r="AH3364" i="1"/>
  <c r="Z3368" i="1"/>
  <c r="AA3365" i="1"/>
  <c r="AC3365" i="1"/>
  <c r="Y3365" i="1"/>
  <c r="AD3365" i="1"/>
  <c r="T3372" i="1"/>
  <c r="W3366" i="1"/>
  <c r="L3372" i="1"/>
  <c r="M3372" i="1"/>
  <c r="Q3372" i="1"/>
  <c r="S3372" i="1"/>
  <c r="X3366" i="1"/>
  <c r="AE3365" i="1"/>
  <c r="AF3365" i="1"/>
  <c r="AH3365" i="1"/>
  <c r="Z3369" i="1"/>
  <c r="AA3366" i="1"/>
  <c r="AC3366" i="1"/>
  <c r="Y3366" i="1"/>
  <c r="AD3366" i="1"/>
  <c r="T3373" i="1"/>
  <c r="W3367" i="1"/>
  <c r="L3373" i="1"/>
  <c r="M3373" i="1"/>
  <c r="Q3373" i="1"/>
  <c r="S3373" i="1"/>
  <c r="X3367" i="1"/>
  <c r="AE3366" i="1"/>
  <c r="AF3366" i="1"/>
  <c r="AH3366" i="1"/>
  <c r="Z3370" i="1"/>
  <c r="AA3367" i="1"/>
  <c r="AC3367" i="1"/>
  <c r="Y3367" i="1"/>
  <c r="AD3367" i="1"/>
  <c r="T3374" i="1"/>
  <c r="W3368" i="1"/>
  <c r="L3374" i="1"/>
  <c r="M3374" i="1"/>
  <c r="Q3374" i="1"/>
  <c r="S3374" i="1"/>
  <c r="X3368" i="1"/>
  <c r="AE3367" i="1"/>
  <c r="AF3367" i="1"/>
  <c r="AH3367" i="1"/>
  <c r="Z3371" i="1"/>
  <c r="AA3368" i="1"/>
  <c r="AC3368" i="1"/>
  <c r="Y3368" i="1"/>
  <c r="AD3368" i="1"/>
  <c r="T3375" i="1"/>
  <c r="W3369" i="1"/>
  <c r="L3375" i="1"/>
  <c r="M3375" i="1"/>
  <c r="Q3375" i="1"/>
  <c r="S3375" i="1"/>
  <c r="X3369" i="1"/>
  <c r="AE3368" i="1"/>
  <c r="AF3368" i="1"/>
  <c r="AH3368" i="1"/>
  <c r="Z3372" i="1"/>
  <c r="AA3369" i="1"/>
  <c r="AC3369" i="1"/>
  <c r="Y3369" i="1"/>
  <c r="AD3369" i="1"/>
  <c r="T3376" i="1"/>
  <c r="W3370" i="1"/>
  <c r="L3376" i="1"/>
  <c r="M3376" i="1"/>
  <c r="Q3376" i="1"/>
  <c r="S3376" i="1"/>
  <c r="X3370" i="1"/>
  <c r="AE3369" i="1"/>
  <c r="AF3369" i="1"/>
  <c r="AH3369" i="1"/>
  <c r="Z3373" i="1"/>
  <c r="AA3370" i="1"/>
  <c r="AC3370" i="1"/>
  <c r="Y3370" i="1"/>
  <c r="AD3370" i="1"/>
  <c r="T3377" i="1"/>
  <c r="W3371" i="1"/>
  <c r="L3377" i="1"/>
  <c r="M3377" i="1"/>
  <c r="Q3377" i="1"/>
  <c r="S3377" i="1"/>
  <c r="X3371" i="1"/>
  <c r="AE3370" i="1"/>
  <c r="AF3370" i="1"/>
  <c r="AH3370" i="1"/>
  <c r="Z3374" i="1"/>
  <c r="AA3371" i="1"/>
  <c r="AC3371" i="1"/>
  <c r="Y3371" i="1"/>
  <c r="AD3371" i="1"/>
  <c r="T3378" i="1"/>
  <c r="W3372" i="1"/>
  <c r="L3378" i="1"/>
  <c r="M3378" i="1"/>
  <c r="Q3378" i="1"/>
  <c r="S3378" i="1"/>
  <c r="X3372" i="1"/>
  <c r="AE3371" i="1"/>
  <c r="AF3371" i="1"/>
  <c r="AH3371" i="1"/>
  <c r="Z3375" i="1"/>
  <c r="AA3372" i="1"/>
  <c r="AC3372" i="1"/>
  <c r="Y3372" i="1"/>
  <c r="AD3372" i="1"/>
  <c r="T3379" i="1"/>
  <c r="W3373" i="1"/>
  <c r="L3379" i="1"/>
  <c r="M3379" i="1"/>
  <c r="Q3379" i="1"/>
  <c r="S3379" i="1"/>
  <c r="X3373" i="1"/>
  <c r="AE3372" i="1"/>
  <c r="AF3372" i="1"/>
  <c r="AH3372" i="1"/>
  <c r="Z3376" i="1"/>
  <c r="AA3373" i="1"/>
  <c r="AC3373" i="1"/>
  <c r="Y3373" i="1"/>
  <c r="AD3373" i="1"/>
  <c r="T3380" i="1"/>
  <c r="W3374" i="1"/>
  <c r="L3380" i="1"/>
  <c r="M3380" i="1"/>
  <c r="Q3380" i="1"/>
  <c r="S3380" i="1"/>
  <c r="X3374" i="1"/>
  <c r="AE3373" i="1"/>
  <c r="AF3373" i="1"/>
  <c r="AH3373" i="1"/>
  <c r="Z3377" i="1"/>
  <c r="AA3374" i="1"/>
  <c r="AC3374" i="1"/>
  <c r="Y3374" i="1"/>
  <c r="AD3374" i="1"/>
  <c r="T3381" i="1"/>
  <c r="W3375" i="1"/>
  <c r="L3381" i="1"/>
  <c r="M3381" i="1"/>
  <c r="Q3381" i="1"/>
  <c r="S3381" i="1"/>
  <c r="X3375" i="1"/>
  <c r="AE3374" i="1"/>
  <c r="AF3374" i="1"/>
  <c r="AH3374" i="1"/>
  <c r="Z3378" i="1"/>
  <c r="AA3375" i="1"/>
  <c r="AC3375" i="1"/>
  <c r="Y3375" i="1"/>
  <c r="AD3375" i="1"/>
  <c r="T3382" i="1"/>
  <c r="W3376" i="1"/>
  <c r="L3382" i="1"/>
  <c r="M3382" i="1"/>
  <c r="Q3382" i="1"/>
  <c r="S3382" i="1"/>
  <c r="X3376" i="1"/>
  <c r="AE3375" i="1"/>
  <c r="AF3375" i="1"/>
  <c r="AH3375" i="1"/>
  <c r="Z3379" i="1"/>
  <c r="AA3376" i="1"/>
  <c r="AC3376" i="1"/>
  <c r="Y3376" i="1"/>
  <c r="AD3376" i="1"/>
  <c r="T3383" i="1"/>
  <c r="W3377" i="1"/>
  <c r="L3383" i="1"/>
  <c r="M3383" i="1"/>
  <c r="Q3383" i="1"/>
  <c r="S3383" i="1"/>
  <c r="X3377" i="1"/>
  <c r="AE3376" i="1"/>
  <c r="AF3376" i="1"/>
  <c r="AH3376" i="1"/>
  <c r="Z3380" i="1"/>
  <c r="AA3377" i="1"/>
  <c r="AC3377" i="1"/>
  <c r="Y3377" i="1"/>
  <c r="AD3377" i="1"/>
  <c r="T3384" i="1"/>
  <c r="W3378" i="1"/>
  <c r="L3384" i="1"/>
  <c r="M3384" i="1"/>
  <c r="Q3384" i="1"/>
  <c r="S3384" i="1"/>
  <c r="X3378" i="1"/>
  <c r="AE3377" i="1"/>
  <c r="AF3377" i="1"/>
  <c r="AH3377" i="1"/>
  <c r="Z3381" i="1"/>
  <c r="AA3378" i="1"/>
  <c r="AC3378" i="1"/>
  <c r="Y3378" i="1"/>
  <c r="AD3378" i="1"/>
  <c r="T3385" i="1"/>
  <c r="W3379" i="1"/>
  <c r="L3385" i="1"/>
  <c r="M3385" i="1"/>
  <c r="Q3385" i="1"/>
  <c r="S3385" i="1"/>
  <c r="X3379" i="1"/>
  <c r="AE3378" i="1"/>
  <c r="AF3378" i="1"/>
  <c r="AH3378" i="1"/>
  <c r="Z3382" i="1"/>
  <c r="AA3379" i="1"/>
  <c r="AC3379" i="1"/>
  <c r="Y3379" i="1"/>
  <c r="AD3379" i="1"/>
  <c r="T3386" i="1"/>
  <c r="W3380" i="1"/>
  <c r="L3386" i="1"/>
  <c r="M3386" i="1"/>
  <c r="Q3386" i="1"/>
  <c r="S3386" i="1"/>
  <c r="X3380" i="1"/>
  <c r="AE3379" i="1"/>
  <c r="AF3379" i="1"/>
  <c r="AH3379" i="1"/>
  <c r="Z3383" i="1"/>
  <c r="AA3380" i="1"/>
  <c r="AC3380" i="1"/>
  <c r="Y3380" i="1"/>
  <c r="AD3380" i="1"/>
  <c r="T3387" i="1"/>
  <c r="W3381" i="1"/>
  <c r="L3387" i="1"/>
  <c r="M3387" i="1"/>
  <c r="Q3387" i="1"/>
  <c r="S3387" i="1"/>
  <c r="X3381" i="1"/>
  <c r="AE3380" i="1"/>
  <c r="AF3380" i="1"/>
  <c r="AH3380" i="1"/>
  <c r="Z3384" i="1"/>
  <c r="AA3381" i="1"/>
  <c r="AC3381" i="1"/>
  <c r="Y3381" i="1"/>
  <c r="AD3381" i="1"/>
  <c r="T3388" i="1"/>
  <c r="W3382" i="1"/>
  <c r="L3388" i="1"/>
  <c r="M3388" i="1"/>
  <c r="Q3388" i="1"/>
  <c r="S3388" i="1"/>
  <c r="X3382" i="1"/>
  <c r="AE3381" i="1"/>
  <c r="AF3381" i="1"/>
  <c r="AH3381" i="1"/>
  <c r="Z3385" i="1"/>
  <c r="AA3382" i="1"/>
  <c r="AC3382" i="1"/>
  <c r="Y3382" i="1"/>
  <c r="AD3382" i="1"/>
  <c r="T3389" i="1"/>
  <c r="W3383" i="1"/>
  <c r="L3389" i="1"/>
  <c r="M3389" i="1"/>
  <c r="Q3389" i="1"/>
  <c r="S3389" i="1"/>
  <c r="X3383" i="1"/>
  <c r="AE3382" i="1"/>
  <c r="AF3382" i="1"/>
  <c r="AH3382" i="1"/>
  <c r="Z3386" i="1"/>
  <c r="AA3383" i="1"/>
  <c r="AC3383" i="1"/>
  <c r="Y3383" i="1"/>
  <c r="AD3383" i="1"/>
  <c r="T3390" i="1"/>
  <c r="W3384" i="1"/>
  <c r="L3390" i="1"/>
  <c r="M3390" i="1"/>
  <c r="Q3390" i="1"/>
  <c r="S3390" i="1"/>
  <c r="X3384" i="1"/>
  <c r="AE3383" i="1"/>
  <c r="AF3383" i="1"/>
  <c r="AH3383" i="1"/>
  <c r="Z3387" i="1"/>
  <c r="AA3384" i="1"/>
  <c r="AC3384" i="1"/>
  <c r="Y3384" i="1"/>
  <c r="AD3384" i="1"/>
  <c r="T3391" i="1"/>
  <c r="W3385" i="1"/>
  <c r="L3391" i="1"/>
  <c r="M3391" i="1"/>
  <c r="Q3391" i="1"/>
  <c r="S3391" i="1"/>
  <c r="X3385" i="1"/>
  <c r="AE3384" i="1"/>
  <c r="AF3384" i="1"/>
  <c r="AH3384" i="1"/>
  <c r="Z3388" i="1"/>
  <c r="AA3385" i="1"/>
  <c r="AC3385" i="1"/>
  <c r="Y3385" i="1"/>
  <c r="AD3385" i="1"/>
  <c r="T3392" i="1"/>
  <c r="W3386" i="1"/>
  <c r="L3392" i="1"/>
  <c r="M3392" i="1"/>
  <c r="Q3392" i="1"/>
  <c r="S3392" i="1"/>
  <c r="X3386" i="1"/>
  <c r="AE3385" i="1"/>
  <c r="AF3385" i="1"/>
  <c r="AH3385" i="1"/>
  <c r="Z3389" i="1"/>
  <c r="AA3386" i="1"/>
  <c r="AC3386" i="1"/>
  <c r="Y3386" i="1"/>
  <c r="AD3386" i="1"/>
  <c r="T3393" i="1"/>
  <c r="W3387" i="1"/>
  <c r="L3393" i="1"/>
  <c r="M3393" i="1"/>
  <c r="Q3393" i="1"/>
  <c r="S3393" i="1"/>
  <c r="X3387" i="1"/>
  <c r="AE3386" i="1"/>
  <c r="AF3386" i="1"/>
  <c r="AH3386" i="1"/>
  <c r="Z3390" i="1"/>
  <c r="AA3387" i="1"/>
  <c r="AC3387" i="1"/>
  <c r="Y3387" i="1"/>
  <c r="AD3387" i="1"/>
  <c r="T3394" i="1"/>
  <c r="W3388" i="1"/>
  <c r="L3394" i="1"/>
  <c r="M3394" i="1"/>
  <c r="Q3394" i="1"/>
  <c r="S3394" i="1"/>
  <c r="X3388" i="1"/>
  <c r="AE3387" i="1"/>
  <c r="AF3387" i="1"/>
  <c r="AH3387" i="1"/>
  <c r="Z3391" i="1"/>
  <c r="AA3388" i="1"/>
  <c r="AC3388" i="1"/>
  <c r="Y3388" i="1"/>
  <c r="AD3388" i="1"/>
  <c r="T3395" i="1"/>
  <c r="W3389" i="1"/>
  <c r="L3395" i="1"/>
  <c r="M3395" i="1"/>
  <c r="Q3395" i="1"/>
  <c r="S3395" i="1"/>
  <c r="X3389" i="1"/>
  <c r="AE3388" i="1"/>
  <c r="AF3388" i="1"/>
  <c r="AH3388" i="1"/>
  <c r="Z3392" i="1"/>
  <c r="AA3389" i="1"/>
  <c r="AC3389" i="1"/>
  <c r="Y3389" i="1"/>
  <c r="AD3389" i="1"/>
  <c r="T3396" i="1"/>
  <c r="W3390" i="1"/>
  <c r="L3396" i="1"/>
  <c r="M3396" i="1"/>
  <c r="Q3396" i="1"/>
  <c r="S3396" i="1"/>
  <c r="X3390" i="1"/>
  <c r="AE3389" i="1"/>
  <c r="AF3389" i="1"/>
  <c r="AH3389" i="1"/>
  <c r="Z3393" i="1"/>
  <c r="AA3390" i="1"/>
  <c r="AC3390" i="1"/>
  <c r="Y3390" i="1"/>
  <c r="AD3390" i="1"/>
  <c r="T3397" i="1"/>
  <c r="W3391" i="1"/>
  <c r="L3397" i="1"/>
  <c r="M3397" i="1"/>
  <c r="Q3397" i="1"/>
  <c r="S3397" i="1"/>
  <c r="X3391" i="1"/>
  <c r="AE3390" i="1"/>
  <c r="AF3390" i="1"/>
  <c r="AH3390" i="1"/>
  <c r="Z3394" i="1"/>
  <c r="AA3391" i="1"/>
  <c r="AC3391" i="1"/>
  <c r="Y3391" i="1"/>
  <c r="AD3391" i="1"/>
  <c r="T3398" i="1"/>
  <c r="W3392" i="1"/>
  <c r="L3398" i="1"/>
  <c r="M3398" i="1"/>
  <c r="Q3398" i="1"/>
  <c r="S3398" i="1"/>
  <c r="X3392" i="1"/>
  <c r="AE3391" i="1"/>
  <c r="AF3391" i="1"/>
  <c r="AH3391" i="1"/>
  <c r="Z3395" i="1"/>
  <c r="AA3392" i="1"/>
  <c r="AC3392" i="1"/>
  <c r="Y3392" i="1"/>
  <c r="AD3392" i="1"/>
  <c r="T3399" i="1"/>
  <c r="W3393" i="1"/>
  <c r="L3399" i="1"/>
  <c r="M3399" i="1"/>
  <c r="Q3399" i="1"/>
  <c r="S3399" i="1"/>
  <c r="X3393" i="1"/>
  <c r="AE3392" i="1"/>
  <c r="AF3392" i="1"/>
  <c r="AH3392" i="1"/>
  <c r="Z3396" i="1"/>
  <c r="AA3393" i="1"/>
  <c r="AC3393" i="1"/>
  <c r="Y3393" i="1"/>
  <c r="AD3393" i="1"/>
  <c r="T3400" i="1"/>
  <c r="W3394" i="1"/>
  <c r="L3400" i="1"/>
  <c r="M3400" i="1"/>
  <c r="Q3400" i="1"/>
  <c r="S3400" i="1"/>
  <c r="X3394" i="1"/>
  <c r="AE3393" i="1"/>
  <c r="AF3393" i="1"/>
  <c r="AH3393" i="1"/>
  <c r="Z3397" i="1"/>
  <c r="AA3394" i="1"/>
  <c r="AC3394" i="1"/>
  <c r="Y3394" i="1"/>
  <c r="AD3394" i="1"/>
  <c r="T3401" i="1"/>
  <c r="W3395" i="1"/>
  <c r="L3401" i="1"/>
  <c r="M3401" i="1"/>
  <c r="Q3401" i="1"/>
  <c r="S3401" i="1"/>
  <c r="X3395" i="1"/>
  <c r="AE3394" i="1"/>
  <c r="AF3394" i="1"/>
  <c r="AH3394" i="1"/>
  <c r="Z3398" i="1"/>
  <c r="AA3395" i="1"/>
  <c r="AC3395" i="1"/>
  <c r="Y3395" i="1"/>
  <c r="AD3395" i="1"/>
  <c r="T3402" i="1"/>
  <c r="W3396" i="1"/>
  <c r="L3402" i="1"/>
  <c r="M3402" i="1"/>
  <c r="Q3402" i="1"/>
  <c r="S3402" i="1"/>
  <c r="X3396" i="1"/>
  <c r="AE3395" i="1"/>
  <c r="AF3395" i="1"/>
  <c r="AH3395" i="1"/>
  <c r="Z3399" i="1"/>
  <c r="AA3396" i="1"/>
  <c r="AC3396" i="1"/>
  <c r="Y3396" i="1"/>
  <c r="AD3396" i="1"/>
  <c r="T3403" i="1"/>
  <c r="W3397" i="1"/>
  <c r="L3403" i="1"/>
  <c r="M3403" i="1"/>
  <c r="Q3403" i="1"/>
  <c r="S3403" i="1"/>
  <c r="X3397" i="1"/>
  <c r="AE3396" i="1"/>
  <c r="AF3396" i="1"/>
  <c r="AH3396" i="1"/>
  <c r="Z3400" i="1"/>
  <c r="AA3397" i="1"/>
  <c r="AC3397" i="1"/>
  <c r="Y3397" i="1"/>
  <c r="AD3397" i="1"/>
  <c r="T3404" i="1"/>
  <c r="W3398" i="1"/>
  <c r="L3404" i="1"/>
  <c r="M3404" i="1"/>
  <c r="Q3404" i="1"/>
  <c r="S3404" i="1"/>
  <c r="X3398" i="1"/>
  <c r="AE3397" i="1"/>
  <c r="AF3397" i="1"/>
  <c r="AH3397" i="1"/>
  <c r="Z3401" i="1"/>
  <c r="AA3398" i="1"/>
  <c r="AC3398" i="1"/>
  <c r="Y3398" i="1"/>
  <c r="AD3398" i="1"/>
  <c r="T3405" i="1"/>
  <c r="W3399" i="1"/>
  <c r="L3405" i="1"/>
  <c r="M3405" i="1"/>
  <c r="Q3405" i="1"/>
  <c r="S3405" i="1"/>
  <c r="X3399" i="1"/>
  <c r="AE3398" i="1"/>
  <c r="AF3398" i="1"/>
  <c r="AH3398" i="1"/>
  <c r="Z3402" i="1"/>
  <c r="AA3399" i="1"/>
  <c r="AC3399" i="1"/>
  <c r="Y3399" i="1"/>
  <c r="AD3399" i="1"/>
  <c r="T3406" i="1"/>
  <c r="W3400" i="1"/>
  <c r="L3406" i="1"/>
  <c r="M3406" i="1"/>
  <c r="Q3406" i="1"/>
  <c r="S3406" i="1"/>
  <c r="X3400" i="1"/>
  <c r="AE3399" i="1"/>
  <c r="AF3399" i="1"/>
  <c r="AH3399" i="1"/>
  <c r="Z3403" i="1"/>
  <c r="AA3400" i="1"/>
  <c r="AC3400" i="1"/>
  <c r="Y3400" i="1"/>
  <c r="AD3400" i="1"/>
  <c r="T3407" i="1"/>
  <c r="W3401" i="1"/>
  <c r="L3407" i="1"/>
  <c r="M3407" i="1"/>
  <c r="Q3407" i="1"/>
  <c r="S3407" i="1"/>
  <c r="X3401" i="1"/>
  <c r="AE3400" i="1"/>
  <c r="AF3400" i="1"/>
  <c r="AH3400" i="1"/>
  <c r="Z3404" i="1"/>
  <c r="AA3401" i="1"/>
  <c r="AC3401" i="1"/>
  <c r="Y3401" i="1"/>
  <c r="AD3401" i="1"/>
  <c r="T3408" i="1"/>
  <c r="W3402" i="1"/>
  <c r="L3408" i="1"/>
  <c r="M3408" i="1"/>
  <c r="Q3408" i="1"/>
  <c r="S3408" i="1"/>
  <c r="X3402" i="1"/>
  <c r="AE3401" i="1"/>
  <c r="AF3401" i="1"/>
  <c r="AH3401" i="1"/>
  <c r="Z3405" i="1"/>
  <c r="AA3402" i="1"/>
  <c r="AC3402" i="1"/>
  <c r="Y3402" i="1"/>
  <c r="AD3402" i="1"/>
  <c r="T3409" i="1"/>
  <c r="W3403" i="1"/>
  <c r="L3409" i="1"/>
  <c r="M3409" i="1"/>
  <c r="Q3409" i="1"/>
  <c r="S3409" i="1"/>
  <c r="X3403" i="1"/>
  <c r="AE3402" i="1"/>
  <c r="AF3402" i="1"/>
  <c r="AH3402" i="1"/>
  <c r="Z3406" i="1"/>
  <c r="AA3403" i="1"/>
  <c r="AC3403" i="1"/>
  <c r="Y3403" i="1"/>
  <c r="AD3403" i="1"/>
  <c r="T3410" i="1"/>
  <c r="W3404" i="1"/>
  <c r="L3410" i="1"/>
  <c r="M3410" i="1"/>
  <c r="Q3410" i="1"/>
  <c r="S3410" i="1"/>
  <c r="X3404" i="1"/>
  <c r="AE3403" i="1"/>
  <c r="AF3403" i="1"/>
  <c r="AH3403" i="1"/>
  <c r="Z3407" i="1"/>
  <c r="AA3404" i="1"/>
  <c r="AC3404" i="1"/>
  <c r="Y3404" i="1"/>
  <c r="AD3404" i="1"/>
  <c r="T3411" i="1"/>
  <c r="W3405" i="1"/>
  <c r="L3411" i="1"/>
  <c r="M3411" i="1"/>
  <c r="Q3411" i="1"/>
  <c r="S3411" i="1"/>
  <c r="X3405" i="1"/>
  <c r="AE3404" i="1"/>
  <c r="AF3404" i="1"/>
  <c r="AH3404" i="1"/>
  <c r="Z3408" i="1"/>
  <c r="AA3405" i="1"/>
  <c r="AC3405" i="1"/>
  <c r="Y3405" i="1"/>
  <c r="AD3405" i="1"/>
  <c r="T3412" i="1"/>
  <c r="W3406" i="1"/>
  <c r="L3412" i="1"/>
  <c r="M3412" i="1"/>
  <c r="Q3412" i="1"/>
  <c r="S3412" i="1"/>
  <c r="X3406" i="1"/>
  <c r="AE3405" i="1"/>
  <c r="AF3405" i="1"/>
  <c r="AH3405" i="1"/>
  <c r="Z3409" i="1"/>
  <c r="AA3406" i="1"/>
  <c r="AC3406" i="1"/>
  <c r="Y3406" i="1"/>
  <c r="AD3406" i="1"/>
  <c r="T3413" i="1"/>
  <c r="W3407" i="1"/>
  <c r="L3413" i="1"/>
  <c r="M3413" i="1"/>
  <c r="Q3413" i="1"/>
  <c r="S3413" i="1"/>
  <c r="X3407" i="1"/>
  <c r="AE3406" i="1"/>
  <c r="AF3406" i="1"/>
  <c r="AH3406" i="1"/>
  <c r="Z3410" i="1"/>
  <c r="AA3407" i="1"/>
  <c r="AC3407" i="1"/>
  <c r="Y3407" i="1"/>
  <c r="AD3407" i="1"/>
  <c r="T3414" i="1"/>
  <c r="W3408" i="1"/>
  <c r="L3414" i="1"/>
  <c r="M3414" i="1"/>
  <c r="Q3414" i="1"/>
  <c r="S3414" i="1"/>
  <c r="X3408" i="1"/>
  <c r="AE3407" i="1"/>
  <c r="AF3407" i="1"/>
  <c r="AH3407" i="1"/>
  <c r="Z3411" i="1"/>
  <c r="AA3408" i="1"/>
  <c r="AC3408" i="1"/>
  <c r="Y3408" i="1"/>
  <c r="AD3408" i="1"/>
  <c r="T3415" i="1"/>
  <c r="W3409" i="1"/>
  <c r="L3415" i="1"/>
  <c r="M3415" i="1"/>
  <c r="Q3415" i="1"/>
  <c r="S3415" i="1"/>
  <c r="X3409" i="1"/>
  <c r="AE3408" i="1"/>
  <c r="AF3408" i="1"/>
  <c r="AH3408" i="1"/>
  <c r="Z3412" i="1"/>
  <c r="AA3409" i="1"/>
  <c r="AC3409" i="1"/>
  <c r="Y3409" i="1"/>
  <c r="AD3409" i="1"/>
  <c r="T3416" i="1"/>
  <c r="W3410" i="1"/>
  <c r="L3416" i="1"/>
  <c r="M3416" i="1"/>
  <c r="Q3416" i="1"/>
  <c r="S3416" i="1"/>
  <c r="X3410" i="1"/>
  <c r="AE3409" i="1"/>
  <c r="AF3409" i="1"/>
  <c r="AH3409" i="1"/>
  <c r="Z3413" i="1"/>
  <c r="AA3410" i="1"/>
  <c r="AC3410" i="1"/>
  <c r="Y3410" i="1"/>
  <c r="AD3410" i="1"/>
  <c r="T3417" i="1"/>
  <c r="W3411" i="1"/>
  <c r="L3417" i="1"/>
  <c r="M3417" i="1"/>
  <c r="Q3417" i="1"/>
  <c r="S3417" i="1"/>
  <c r="X3411" i="1"/>
  <c r="AE3410" i="1"/>
  <c r="AF3410" i="1"/>
  <c r="AH3410" i="1"/>
  <c r="Z3414" i="1"/>
  <c r="AA3411" i="1"/>
  <c r="AC3411" i="1"/>
  <c r="Y3411" i="1"/>
  <c r="AD3411" i="1"/>
  <c r="T3418" i="1"/>
  <c r="W3412" i="1"/>
  <c r="L3418" i="1"/>
  <c r="M3418" i="1"/>
  <c r="Q3418" i="1"/>
  <c r="S3418" i="1"/>
  <c r="X3412" i="1"/>
  <c r="AE3411" i="1"/>
  <c r="AF3411" i="1"/>
  <c r="AH3411" i="1"/>
  <c r="Z3415" i="1"/>
  <c r="AA3412" i="1"/>
  <c r="AC3412" i="1"/>
  <c r="Y3412" i="1"/>
  <c r="AD3412" i="1"/>
  <c r="T3419" i="1"/>
  <c r="W3413" i="1"/>
  <c r="L3419" i="1"/>
  <c r="M3419" i="1"/>
  <c r="Q3419" i="1"/>
  <c r="S3419" i="1"/>
  <c r="X3413" i="1"/>
  <c r="AE3412" i="1"/>
  <c r="AF3412" i="1"/>
  <c r="AH3412" i="1"/>
  <c r="Z3416" i="1"/>
  <c r="AA3413" i="1"/>
  <c r="AC3413" i="1"/>
  <c r="Y3413" i="1"/>
  <c r="AD3413" i="1"/>
  <c r="T3420" i="1"/>
  <c r="W3414" i="1"/>
  <c r="L3420" i="1"/>
  <c r="M3420" i="1"/>
  <c r="Q3420" i="1"/>
  <c r="S3420" i="1"/>
  <c r="X3414" i="1"/>
  <c r="AE3413" i="1"/>
  <c r="AF3413" i="1"/>
  <c r="AH3413" i="1"/>
  <c r="Z3417" i="1"/>
  <c r="AA3414" i="1"/>
  <c r="AC3414" i="1"/>
  <c r="Y3414" i="1"/>
  <c r="AD3414" i="1"/>
  <c r="T3421" i="1"/>
  <c r="W3415" i="1"/>
  <c r="L3421" i="1"/>
  <c r="M3421" i="1"/>
  <c r="Q3421" i="1"/>
  <c r="S3421" i="1"/>
  <c r="X3415" i="1"/>
  <c r="AE3414" i="1"/>
  <c r="AF3414" i="1"/>
  <c r="AH3414" i="1"/>
  <c r="Z3418" i="1"/>
  <c r="AA3415" i="1"/>
  <c r="AC3415" i="1"/>
  <c r="Y3415" i="1"/>
  <c r="AD3415" i="1"/>
  <c r="T3422" i="1"/>
  <c r="W3416" i="1"/>
  <c r="L3422" i="1"/>
  <c r="M3422" i="1"/>
  <c r="Q3422" i="1"/>
  <c r="S3422" i="1"/>
  <c r="X3416" i="1"/>
  <c r="AE3415" i="1"/>
  <c r="AF3415" i="1"/>
  <c r="AH3415" i="1"/>
  <c r="Z3419" i="1"/>
  <c r="AA3416" i="1"/>
  <c r="AC3416" i="1"/>
  <c r="Y3416" i="1"/>
  <c r="AD3416" i="1"/>
  <c r="T3423" i="1"/>
  <c r="W3417" i="1"/>
  <c r="L3423" i="1"/>
  <c r="M3423" i="1"/>
  <c r="Q3423" i="1"/>
  <c r="S3423" i="1"/>
  <c r="X3417" i="1"/>
  <c r="AE3416" i="1"/>
  <c r="AF3416" i="1"/>
  <c r="AH3416" i="1"/>
  <c r="Z3420" i="1"/>
  <c r="AA3417" i="1"/>
  <c r="AC3417" i="1"/>
  <c r="Y3417" i="1"/>
  <c r="AD3417" i="1"/>
  <c r="T3424" i="1"/>
  <c r="W3418" i="1"/>
  <c r="L3424" i="1"/>
  <c r="M3424" i="1"/>
  <c r="Q3424" i="1"/>
  <c r="S3424" i="1"/>
  <c r="X3418" i="1"/>
  <c r="AE3417" i="1"/>
  <c r="AF3417" i="1"/>
  <c r="AH3417" i="1"/>
  <c r="Z3421" i="1"/>
  <c r="AA3418" i="1"/>
  <c r="AC3418" i="1"/>
  <c r="Y3418" i="1"/>
  <c r="AD3418" i="1"/>
  <c r="T3425" i="1"/>
  <c r="W3419" i="1"/>
  <c r="L3425" i="1"/>
  <c r="M3425" i="1"/>
  <c r="Q3425" i="1"/>
  <c r="S3425" i="1"/>
  <c r="X3419" i="1"/>
  <c r="AE3418" i="1"/>
  <c r="AF3418" i="1"/>
  <c r="AH3418" i="1"/>
  <c r="Z3422" i="1"/>
  <c r="AA3419" i="1"/>
  <c r="AC3419" i="1"/>
  <c r="Y3419" i="1"/>
  <c r="AD3419" i="1"/>
  <c r="T3426" i="1"/>
  <c r="W3420" i="1"/>
  <c r="L3426" i="1"/>
  <c r="M3426" i="1"/>
  <c r="Q3426" i="1"/>
  <c r="S3426" i="1"/>
  <c r="X3420" i="1"/>
  <c r="AE3419" i="1"/>
  <c r="AF3419" i="1"/>
  <c r="AH3419" i="1"/>
  <c r="Z3423" i="1"/>
  <c r="AA3420" i="1"/>
  <c r="AC3420" i="1"/>
  <c r="Y3420" i="1"/>
  <c r="AD3420" i="1"/>
  <c r="T3427" i="1"/>
  <c r="W3421" i="1"/>
  <c r="L3427" i="1"/>
  <c r="M3427" i="1"/>
  <c r="Q3427" i="1"/>
  <c r="S3427" i="1"/>
  <c r="X3421" i="1"/>
  <c r="AE3420" i="1"/>
  <c r="AF3420" i="1"/>
  <c r="AH3420" i="1"/>
  <c r="Z3424" i="1"/>
  <c r="AA3421" i="1"/>
  <c r="AC3421" i="1"/>
  <c r="Y3421" i="1"/>
  <c r="AD3421" i="1"/>
  <c r="T3428" i="1"/>
  <c r="W3422" i="1"/>
  <c r="L3428" i="1"/>
  <c r="M3428" i="1"/>
  <c r="Q3428" i="1"/>
  <c r="S3428" i="1"/>
  <c r="X3422" i="1"/>
  <c r="AE3421" i="1"/>
  <c r="AF3421" i="1"/>
  <c r="AH3421" i="1"/>
  <c r="Z3425" i="1"/>
  <c r="AA3422" i="1"/>
  <c r="AC3422" i="1"/>
  <c r="Y3422" i="1"/>
  <c r="AD3422" i="1"/>
  <c r="T3429" i="1"/>
  <c r="W3423" i="1"/>
  <c r="L3429" i="1"/>
  <c r="M3429" i="1"/>
  <c r="Q3429" i="1"/>
  <c r="S3429" i="1"/>
  <c r="X3423" i="1"/>
  <c r="AE3422" i="1"/>
  <c r="AF3422" i="1"/>
  <c r="AH3422" i="1"/>
  <c r="Z3426" i="1"/>
  <c r="AA3423" i="1"/>
  <c r="AC3423" i="1"/>
  <c r="Y3423" i="1"/>
  <c r="AD3423" i="1"/>
  <c r="T3430" i="1"/>
  <c r="W3424" i="1"/>
  <c r="L3430" i="1"/>
  <c r="M3430" i="1"/>
  <c r="Q3430" i="1"/>
  <c r="S3430" i="1"/>
  <c r="X3424" i="1"/>
  <c r="AE3423" i="1"/>
  <c r="AF3423" i="1"/>
  <c r="AH3423" i="1"/>
  <c r="Z3427" i="1"/>
  <c r="AA3424" i="1"/>
  <c r="AC3424" i="1"/>
  <c r="Y3424" i="1"/>
  <c r="AD3424" i="1"/>
  <c r="T3431" i="1"/>
  <c r="W3425" i="1"/>
  <c r="L3431" i="1"/>
  <c r="M3431" i="1"/>
  <c r="Q3431" i="1"/>
  <c r="S3431" i="1"/>
  <c r="X3425" i="1"/>
  <c r="AE3424" i="1"/>
  <c r="AF3424" i="1"/>
  <c r="AH3424" i="1"/>
  <c r="Z3428" i="1"/>
  <c r="AA3425" i="1"/>
  <c r="AC3425" i="1"/>
  <c r="Y3425" i="1"/>
  <c r="AD3425" i="1"/>
  <c r="T3432" i="1"/>
  <c r="W3426" i="1"/>
  <c r="L3432" i="1"/>
  <c r="M3432" i="1"/>
  <c r="Q3432" i="1"/>
  <c r="S3432" i="1"/>
  <c r="X3426" i="1"/>
  <c r="AE3425" i="1"/>
  <c r="AF3425" i="1"/>
  <c r="AH3425" i="1"/>
  <c r="Z3429" i="1"/>
  <c r="AA3426" i="1"/>
  <c r="AC3426" i="1"/>
  <c r="Y3426" i="1"/>
  <c r="AD3426" i="1"/>
  <c r="T3433" i="1"/>
  <c r="W3427" i="1"/>
  <c r="L3433" i="1"/>
  <c r="M3433" i="1"/>
  <c r="Q3433" i="1"/>
  <c r="S3433" i="1"/>
  <c r="X3427" i="1"/>
  <c r="AE3426" i="1"/>
  <c r="AF3426" i="1"/>
  <c r="AH3426" i="1"/>
  <c r="Z3430" i="1"/>
  <c r="AA3427" i="1"/>
  <c r="AC3427" i="1"/>
  <c r="Y3427" i="1"/>
  <c r="AD3427" i="1"/>
  <c r="T3434" i="1"/>
  <c r="W3428" i="1"/>
  <c r="L3434" i="1"/>
  <c r="M3434" i="1"/>
  <c r="Q3434" i="1"/>
  <c r="S3434" i="1"/>
  <c r="X3428" i="1"/>
  <c r="AE3427" i="1"/>
  <c r="AF3427" i="1"/>
  <c r="AH3427" i="1"/>
  <c r="Z3431" i="1"/>
  <c r="AA3428" i="1"/>
  <c r="AC3428" i="1"/>
  <c r="Y3428" i="1"/>
  <c r="AD3428" i="1"/>
  <c r="T3435" i="1"/>
  <c r="W3429" i="1"/>
  <c r="L3435" i="1"/>
  <c r="M3435" i="1"/>
  <c r="Q3435" i="1"/>
  <c r="S3435" i="1"/>
  <c r="X3429" i="1"/>
  <c r="AE3428" i="1"/>
  <c r="AF3428" i="1"/>
  <c r="AH3428" i="1"/>
  <c r="Z3432" i="1"/>
  <c r="AA3429" i="1"/>
  <c r="AC3429" i="1"/>
  <c r="Y3429" i="1"/>
  <c r="AD3429" i="1"/>
  <c r="T3436" i="1"/>
  <c r="W3430" i="1"/>
  <c r="L3436" i="1"/>
  <c r="M3436" i="1"/>
  <c r="Q3436" i="1"/>
  <c r="S3436" i="1"/>
  <c r="X3430" i="1"/>
  <c r="AE3429" i="1"/>
  <c r="AF3429" i="1"/>
  <c r="AH3429" i="1"/>
  <c r="Z3433" i="1"/>
  <c r="AA3430" i="1"/>
  <c r="AC3430" i="1"/>
  <c r="Y3430" i="1"/>
  <c r="AD3430" i="1"/>
  <c r="T3437" i="1"/>
  <c r="W3431" i="1"/>
  <c r="L3437" i="1"/>
  <c r="M3437" i="1"/>
  <c r="Q3437" i="1"/>
  <c r="S3437" i="1"/>
  <c r="X3431" i="1"/>
  <c r="AE3430" i="1"/>
  <c r="AF3430" i="1"/>
  <c r="AH3430" i="1"/>
  <c r="Z3434" i="1"/>
  <c r="AA3431" i="1"/>
  <c r="AC3431" i="1"/>
  <c r="Y3431" i="1"/>
  <c r="AD3431" i="1"/>
  <c r="T3438" i="1"/>
  <c r="W3432" i="1"/>
  <c r="L3438" i="1"/>
  <c r="M3438" i="1"/>
  <c r="Q3438" i="1"/>
  <c r="S3438" i="1"/>
  <c r="X3432" i="1"/>
  <c r="AE3431" i="1"/>
  <c r="AF3431" i="1"/>
  <c r="AH3431" i="1"/>
  <c r="Z3435" i="1"/>
  <c r="AA3432" i="1"/>
  <c r="AC3432" i="1"/>
  <c r="Y3432" i="1"/>
  <c r="AD3432" i="1"/>
  <c r="T3439" i="1"/>
  <c r="W3433" i="1"/>
  <c r="L3439" i="1"/>
  <c r="M3439" i="1"/>
  <c r="Q3439" i="1"/>
  <c r="S3439" i="1"/>
  <c r="X3433" i="1"/>
  <c r="AE3432" i="1"/>
  <c r="AF3432" i="1"/>
  <c r="AH3432" i="1"/>
  <c r="Z3436" i="1"/>
  <c r="AA3433" i="1"/>
  <c r="AC3433" i="1"/>
  <c r="Y3433" i="1"/>
  <c r="AD3433" i="1"/>
  <c r="T3440" i="1"/>
  <c r="W3434" i="1"/>
  <c r="L3440" i="1"/>
  <c r="M3440" i="1"/>
  <c r="Q3440" i="1"/>
  <c r="S3440" i="1"/>
  <c r="X3434" i="1"/>
  <c r="AE3433" i="1"/>
  <c r="AF3433" i="1"/>
  <c r="AH3433" i="1"/>
  <c r="Z3437" i="1"/>
  <c r="AA3434" i="1"/>
  <c r="AC3434" i="1"/>
  <c r="Y3434" i="1"/>
  <c r="AD3434" i="1"/>
  <c r="T3441" i="1"/>
  <c r="W3435" i="1"/>
  <c r="L3441" i="1"/>
  <c r="M3441" i="1"/>
  <c r="Q3441" i="1"/>
  <c r="S3441" i="1"/>
  <c r="X3435" i="1"/>
  <c r="AE3434" i="1"/>
  <c r="AF3434" i="1"/>
  <c r="AH3434" i="1"/>
  <c r="Z3438" i="1"/>
  <c r="AA3435" i="1"/>
  <c r="AC3435" i="1"/>
  <c r="Y3435" i="1"/>
  <c r="AD3435" i="1"/>
  <c r="T3442" i="1"/>
  <c r="W3436" i="1"/>
  <c r="L3442" i="1"/>
  <c r="M3442" i="1"/>
  <c r="Q3442" i="1"/>
  <c r="S3442" i="1"/>
  <c r="X3436" i="1"/>
  <c r="AE3435" i="1"/>
  <c r="AF3435" i="1"/>
  <c r="AH3435" i="1"/>
  <c r="Z3439" i="1"/>
  <c r="AA3436" i="1"/>
  <c r="AC3436" i="1"/>
  <c r="Y3436" i="1"/>
  <c r="AD3436" i="1"/>
  <c r="T3443" i="1"/>
  <c r="W3437" i="1"/>
  <c r="L3443" i="1"/>
  <c r="M3443" i="1"/>
  <c r="Q3443" i="1"/>
  <c r="S3443" i="1"/>
  <c r="X3437" i="1"/>
  <c r="AE3436" i="1"/>
  <c r="AF3436" i="1"/>
  <c r="AH3436" i="1"/>
  <c r="Z3440" i="1"/>
  <c r="AA3437" i="1"/>
  <c r="AC3437" i="1"/>
  <c r="Y3437" i="1"/>
  <c r="AD3437" i="1"/>
  <c r="T3444" i="1"/>
  <c r="W3438" i="1"/>
  <c r="L3444" i="1"/>
  <c r="M3444" i="1"/>
  <c r="Q3444" i="1"/>
  <c r="S3444" i="1"/>
  <c r="X3438" i="1"/>
  <c r="AE3437" i="1"/>
  <c r="AF3437" i="1"/>
  <c r="AH3437" i="1"/>
  <c r="Z3441" i="1"/>
  <c r="AA3438" i="1"/>
  <c r="AC3438" i="1"/>
  <c r="Y3438" i="1"/>
  <c r="AD3438" i="1"/>
  <c r="T3445" i="1"/>
  <c r="W3439" i="1"/>
  <c r="L3445" i="1"/>
  <c r="M3445" i="1"/>
  <c r="Q3445" i="1"/>
  <c r="S3445" i="1"/>
  <c r="X3439" i="1"/>
  <c r="AE3438" i="1"/>
  <c r="AF3438" i="1"/>
  <c r="AH3438" i="1"/>
  <c r="Z3442" i="1"/>
  <c r="AA3439" i="1"/>
  <c r="AC3439" i="1"/>
  <c r="Y3439" i="1"/>
  <c r="AD3439" i="1"/>
  <c r="T3446" i="1"/>
  <c r="W3440" i="1"/>
  <c r="L3446" i="1"/>
  <c r="M3446" i="1"/>
  <c r="Q3446" i="1"/>
  <c r="S3446" i="1"/>
  <c r="X3440" i="1"/>
  <c r="AE3439" i="1"/>
  <c r="AF3439" i="1"/>
  <c r="AH3439" i="1"/>
  <c r="Z3443" i="1"/>
  <c r="AA3440" i="1"/>
  <c r="AC3440" i="1"/>
  <c r="Y3440" i="1"/>
  <c r="AD3440" i="1"/>
  <c r="T3447" i="1"/>
  <c r="W3441" i="1"/>
  <c r="L3447" i="1"/>
  <c r="M3447" i="1"/>
  <c r="Q3447" i="1"/>
  <c r="S3447" i="1"/>
  <c r="X3441" i="1"/>
  <c r="AE3440" i="1"/>
  <c r="AF3440" i="1"/>
  <c r="AH3440" i="1"/>
  <c r="Z3444" i="1"/>
  <c r="AA3441" i="1"/>
  <c r="AC3441" i="1"/>
  <c r="Y3441" i="1"/>
  <c r="AD3441" i="1"/>
  <c r="T3448" i="1"/>
  <c r="W3442" i="1"/>
  <c r="L3448" i="1"/>
  <c r="M3448" i="1"/>
  <c r="Q3448" i="1"/>
  <c r="S3448" i="1"/>
  <c r="X3442" i="1"/>
  <c r="AE3441" i="1"/>
  <c r="AF3441" i="1"/>
  <c r="AH3441" i="1"/>
  <c r="Z3445" i="1"/>
  <c r="AA3442" i="1"/>
  <c r="AC3442" i="1"/>
  <c r="Y3442" i="1"/>
  <c r="AD3442" i="1"/>
  <c r="T3449" i="1"/>
  <c r="W3443" i="1"/>
  <c r="L3449" i="1"/>
  <c r="M3449" i="1"/>
  <c r="Q3449" i="1"/>
  <c r="S3449" i="1"/>
  <c r="X3443" i="1"/>
  <c r="AE3442" i="1"/>
  <c r="AF3442" i="1"/>
  <c r="AH3442" i="1"/>
  <c r="Z3446" i="1"/>
  <c r="AA3443" i="1"/>
  <c r="AC3443" i="1"/>
  <c r="Y3443" i="1"/>
  <c r="AD3443" i="1"/>
  <c r="T3450" i="1"/>
  <c r="W3444" i="1"/>
  <c r="L3450" i="1"/>
  <c r="M3450" i="1"/>
  <c r="Q3450" i="1"/>
  <c r="S3450" i="1"/>
  <c r="X3444" i="1"/>
  <c r="AE3443" i="1"/>
  <c r="AF3443" i="1"/>
  <c r="AH3443" i="1"/>
  <c r="Z3447" i="1"/>
  <c r="AA3444" i="1"/>
  <c r="AC3444" i="1"/>
  <c r="Y3444" i="1"/>
  <c r="AD3444" i="1"/>
  <c r="T3451" i="1"/>
  <c r="W3445" i="1"/>
  <c r="L3451" i="1"/>
  <c r="M3451" i="1"/>
  <c r="Q3451" i="1"/>
  <c r="S3451" i="1"/>
  <c r="X3445" i="1"/>
  <c r="AE3444" i="1"/>
  <c r="AF3444" i="1"/>
  <c r="AH3444" i="1"/>
  <c r="Z3448" i="1"/>
  <c r="AA3445" i="1"/>
  <c r="AC3445" i="1"/>
  <c r="Y3445" i="1"/>
  <c r="AD3445" i="1"/>
  <c r="T3452" i="1"/>
  <c r="W3446" i="1"/>
  <c r="L3452" i="1"/>
  <c r="M3452" i="1"/>
  <c r="Q3452" i="1"/>
  <c r="S3452" i="1"/>
  <c r="X3446" i="1"/>
  <c r="AE3445" i="1"/>
  <c r="AF3445" i="1"/>
  <c r="AH3445" i="1"/>
  <c r="Z3449" i="1"/>
  <c r="AA3446" i="1"/>
  <c r="AC3446" i="1"/>
  <c r="Y3446" i="1"/>
  <c r="AD3446" i="1"/>
  <c r="T3453" i="1"/>
  <c r="W3447" i="1"/>
  <c r="L3453" i="1"/>
  <c r="M3453" i="1"/>
  <c r="Q3453" i="1"/>
  <c r="S3453" i="1"/>
  <c r="X3447" i="1"/>
  <c r="AE3446" i="1"/>
  <c r="AF3446" i="1"/>
  <c r="AH3446" i="1"/>
  <c r="Z3450" i="1"/>
  <c r="AA3447" i="1"/>
  <c r="AC3447" i="1"/>
  <c r="Y3447" i="1"/>
  <c r="AD3447" i="1"/>
  <c r="T3454" i="1"/>
  <c r="W3448" i="1"/>
  <c r="L3454" i="1"/>
  <c r="M3454" i="1"/>
  <c r="Q3454" i="1"/>
  <c r="S3454" i="1"/>
  <c r="X3448" i="1"/>
  <c r="AE3447" i="1"/>
  <c r="AF3447" i="1"/>
  <c r="AH3447" i="1"/>
  <c r="Z3451" i="1"/>
  <c r="AA3448" i="1"/>
  <c r="AC3448" i="1"/>
  <c r="Y3448" i="1"/>
  <c r="AD3448" i="1"/>
  <c r="T3455" i="1"/>
  <c r="W3449" i="1"/>
  <c r="L3455" i="1"/>
  <c r="M3455" i="1"/>
  <c r="Q3455" i="1"/>
  <c r="S3455" i="1"/>
  <c r="X3449" i="1"/>
  <c r="AE3448" i="1"/>
  <c r="AF3448" i="1"/>
  <c r="AH3448" i="1"/>
  <c r="Z3452" i="1"/>
  <c r="AA3449" i="1"/>
  <c r="AC3449" i="1"/>
  <c r="Y3449" i="1"/>
  <c r="AD3449" i="1"/>
  <c r="T3456" i="1"/>
  <c r="W3450" i="1"/>
  <c r="L3456" i="1"/>
  <c r="M3456" i="1"/>
  <c r="Q3456" i="1"/>
  <c r="S3456" i="1"/>
  <c r="X3450" i="1"/>
  <c r="AE3449" i="1"/>
  <c r="AF3449" i="1"/>
  <c r="AH3449" i="1"/>
  <c r="Z3453" i="1"/>
  <c r="AA3450" i="1"/>
  <c r="AC3450" i="1"/>
  <c r="Y3450" i="1"/>
  <c r="AD3450" i="1"/>
  <c r="T3457" i="1"/>
  <c r="W3451" i="1"/>
  <c r="L3457" i="1"/>
  <c r="M3457" i="1"/>
  <c r="Q3457" i="1"/>
  <c r="S3457" i="1"/>
  <c r="X3451" i="1"/>
  <c r="AE3450" i="1"/>
  <c r="AF3450" i="1"/>
  <c r="AH3450" i="1"/>
  <c r="Z3454" i="1"/>
  <c r="AA3451" i="1"/>
  <c r="AC3451" i="1"/>
  <c r="Y3451" i="1"/>
  <c r="AD3451" i="1"/>
  <c r="T3458" i="1"/>
  <c r="W3452" i="1"/>
  <c r="L3458" i="1"/>
  <c r="M3458" i="1"/>
  <c r="Q3458" i="1"/>
  <c r="S3458" i="1"/>
  <c r="X3452" i="1"/>
  <c r="AE3451" i="1"/>
  <c r="AF3451" i="1"/>
  <c r="AH3451" i="1"/>
  <c r="Z3455" i="1"/>
  <c r="AA3452" i="1"/>
  <c r="AC3452" i="1"/>
  <c r="Y3452" i="1"/>
  <c r="AD3452" i="1"/>
  <c r="T3459" i="1"/>
  <c r="W3453" i="1"/>
  <c r="L3459" i="1"/>
  <c r="M3459" i="1"/>
  <c r="Q3459" i="1"/>
  <c r="S3459" i="1"/>
  <c r="X3453" i="1"/>
  <c r="AE3452" i="1"/>
  <c r="AF3452" i="1"/>
  <c r="AH3452" i="1"/>
  <c r="Z3456" i="1"/>
  <c r="AA3453" i="1"/>
  <c r="AC3453" i="1"/>
  <c r="Y3453" i="1"/>
  <c r="AD3453" i="1"/>
  <c r="T3460" i="1"/>
  <c r="W3454" i="1"/>
  <c r="L3460" i="1"/>
  <c r="M3460" i="1"/>
  <c r="Q3460" i="1"/>
  <c r="S3460" i="1"/>
  <c r="X3454" i="1"/>
  <c r="AE3453" i="1"/>
  <c r="AF3453" i="1"/>
  <c r="AH3453" i="1"/>
  <c r="Z3457" i="1"/>
  <c r="AA3454" i="1"/>
  <c r="AC3454" i="1"/>
  <c r="Y3454" i="1"/>
  <c r="AD3454" i="1"/>
  <c r="T3461" i="1"/>
  <c r="W3455" i="1"/>
  <c r="L3461" i="1"/>
  <c r="M3461" i="1"/>
  <c r="Q3461" i="1"/>
  <c r="S3461" i="1"/>
  <c r="X3455" i="1"/>
  <c r="AE3454" i="1"/>
  <c r="AF3454" i="1"/>
  <c r="AH3454" i="1"/>
  <c r="Z3458" i="1"/>
  <c r="AA3455" i="1"/>
  <c r="AC3455" i="1"/>
  <c r="Y3455" i="1"/>
  <c r="AD3455" i="1"/>
  <c r="T3462" i="1"/>
  <c r="W3456" i="1"/>
  <c r="L3462" i="1"/>
  <c r="M3462" i="1"/>
  <c r="Q3462" i="1"/>
  <c r="S3462" i="1"/>
  <c r="X3456" i="1"/>
  <c r="AE3455" i="1"/>
  <c r="AF3455" i="1"/>
  <c r="AH3455" i="1"/>
  <c r="Z3459" i="1"/>
  <c r="AA3456" i="1"/>
  <c r="AC3456" i="1"/>
  <c r="Y3456" i="1"/>
  <c r="AD3456" i="1"/>
  <c r="T3463" i="1"/>
  <c r="W3457" i="1"/>
  <c r="L3463" i="1"/>
  <c r="M3463" i="1"/>
  <c r="Q3463" i="1"/>
  <c r="S3463" i="1"/>
  <c r="X3457" i="1"/>
  <c r="AE3456" i="1"/>
  <c r="AF3456" i="1"/>
  <c r="AH3456" i="1"/>
  <c r="Z3460" i="1"/>
  <c r="AA3457" i="1"/>
  <c r="AC3457" i="1"/>
  <c r="Y3457" i="1"/>
  <c r="AD3457" i="1"/>
  <c r="T3464" i="1"/>
  <c r="W3458" i="1"/>
  <c r="L3464" i="1"/>
  <c r="M3464" i="1"/>
  <c r="Q3464" i="1"/>
  <c r="S3464" i="1"/>
  <c r="X3458" i="1"/>
  <c r="AE3457" i="1"/>
  <c r="AF3457" i="1"/>
  <c r="AH3457" i="1"/>
  <c r="Z3461" i="1"/>
  <c r="AA3458" i="1"/>
  <c r="AC3458" i="1"/>
  <c r="Y3458" i="1"/>
  <c r="AD3458" i="1"/>
  <c r="T3465" i="1"/>
  <c r="W3459" i="1"/>
  <c r="L3465" i="1"/>
  <c r="M3465" i="1"/>
  <c r="Q3465" i="1"/>
  <c r="S3465" i="1"/>
  <c r="X3459" i="1"/>
  <c r="AE3458" i="1"/>
  <c r="AF3458" i="1"/>
  <c r="AH3458" i="1"/>
  <c r="Z3462" i="1"/>
  <c r="AA3459" i="1"/>
  <c r="AC3459" i="1"/>
  <c r="Y3459" i="1"/>
  <c r="AD3459" i="1"/>
  <c r="T3466" i="1"/>
  <c r="W3460" i="1"/>
  <c r="L3466" i="1"/>
  <c r="M3466" i="1"/>
  <c r="Q3466" i="1"/>
  <c r="S3466" i="1"/>
  <c r="X3460" i="1"/>
  <c r="AE3459" i="1"/>
  <c r="AF3459" i="1"/>
  <c r="AH3459" i="1"/>
  <c r="Z3463" i="1"/>
  <c r="AA3460" i="1"/>
  <c r="AC3460" i="1"/>
  <c r="Y3460" i="1"/>
  <c r="AD3460" i="1"/>
  <c r="T3467" i="1"/>
  <c r="W3461" i="1"/>
  <c r="L3467" i="1"/>
  <c r="M3467" i="1"/>
  <c r="Q3467" i="1"/>
  <c r="S3467" i="1"/>
  <c r="X3461" i="1"/>
  <c r="AE3460" i="1"/>
  <c r="AF3460" i="1"/>
  <c r="AH3460" i="1"/>
  <c r="Z3464" i="1"/>
  <c r="AA3461" i="1"/>
  <c r="AC3461" i="1"/>
  <c r="Y3461" i="1"/>
  <c r="AD3461" i="1"/>
  <c r="T3468" i="1"/>
  <c r="W3462" i="1"/>
  <c r="L3468" i="1"/>
  <c r="M3468" i="1"/>
  <c r="Q3468" i="1"/>
  <c r="S3468" i="1"/>
  <c r="X3462" i="1"/>
  <c r="AE3461" i="1"/>
  <c r="AF3461" i="1"/>
  <c r="AH3461" i="1"/>
  <c r="Z3465" i="1"/>
  <c r="AA3462" i="1"/>
  <c r="AC3462" i="1"/>
  <c r="Y3462" i="1"/>
  <c r="AD3462" i="1"/>
  <c r="T3469" i="1"/>
  <c r="W3463" i="1"/>
  <c r="L3469" i="1"/>
  <c r="M3469" i="1"/>
  <c r="Q3469" i="1"/>
  <c r="S3469" i="1"/>
  <c r="X3463" i="1"/>
  <c r="AE3462" i="1"/>
  <c r="AF3462" i="1"/>
  <c r="AH3462" i="1"/>
  <c r="Z3466" i="1"/>
  <c r="AA3463" i="1"/>
  <c r="AC3463" i="1"/>
  <c r="Y3463" i="1"/>
  <c r="AD3463" i="1"/>
  <c r="T3470" i="1"/>
  <c r="W3464" i="1"/>
  <c r="L3470" i="1"/>
  <c r="M3470" i="1"/>
  <c r="Q3470" i="1"/>
  <c r="S3470" i="1"/>
  <c r="X3464" i="1"/>
  <c r="AE3463" i="1"/>
  <c r="AF3463" i="1"/>
  <c r="AH3463" i="1"/>
  <c r="Z3467" i="1"/>
  <c r="AA3464" i="1"/>
  <c r="AC3464" i="1"/>
  <c r="Y3464" i="1"/>
  <c r="AD3464" i="1"/>
  <c r="T3471" i="1"/>
  <c r="W3465" i="1"/>
  <c r="L3471" i="1"/>
  <c r="M3471" i="1"/>
  <c r="Q3471" i="1"/>
  <c r="S3471" i="1"/>
  <c r="X3465" i="1"/>
  <c r="AE3464" i="1"/>
  <c r="AF3464" i="1"/>
  <c r="AH3464" i="1"/>
  <c r="Z3468" i="1"/>
  <c r="AA3465" i="1"/>
  <c r="AC3465" i="1"/>
  <c r="Y3465" i="1"/>
  <c r="AD3465" i="1"/>
  <c r="T3472" i="1"/>
  <c r="W3466" i="1"/>
  <c r="L3472" i="1"/>
  <c r="M3472" i="1"/>
  <c r="Q3472" i="1"/>
  <c r="S3472" i="1"/>
  <c r="X3466" i="1"/>
  <c r="AE3465" i="1"/>
  <c r="AF3465" i="1"/>
  <c r="AH3465" i="1"/>
  <c r="Z3469" i="1"/>
  <c r="AA3466" i="1"/>
  <c r="AC3466" i="1"/>
  <c r="Y3466" i="1"/>
  <c r="AD3466" i="1"/>
  <c r="T3473" i="1"/>
  <c r="W3467" i="1"/>
  <c r="L3473" i="1"/>
  <c r="M3473" i="1"/>
  <c r="Q3473" i="1"/>
  <c r="S3473" i="1"/>
  <c r="X3467" i="1"/>
  <c r="AE3466" i="1"/>
  <c r="AF3466" i="1"/>
  <c r="AH3466" i="1"/>
  <c r="Z3470" i="1"/>
  <c r="AA3467" i="1"/>
  <c r="AC3467" i="1"/>
  <c r="Y3467" i="1"/>
  <c r="AD3467" i="1"/>
  <c r="T3474" i="1"/>
  <c r="W3468" i="1"/>
  <c r="L3474" i="1"/>
  <c r="M3474" i="1"/>
  <c r="Q3474" i="1"/>
  <c r="S3474" i="1"/>
  <c r="X3468" i="1"/>
  <c r="AE3467" i="1"/>
  <c r="AF3467" i="1"/>
  <c r="AH3467" i="1"/>
  <c r="Z3471" i="1"/>
  <c r="Z3472" i="1"/>
  <c r="AA3469" i="1"/>
  <c r="AC3469" i="1"/>
  <c r="Y3469" i="1"/>
  <c r="AD3469" i="1"/>
  <c r="T3475" i="1"/>
  <c r="T3476" i="1"/>
  <c r="W3470" i="1"/>
  <c r="L3475" i="1"/>
  <c r="M3475" i="1"/>
  <c r="Q3475" i="1"/>
  <c r="S3475" i="1"/>
  <c r="L3476" i="1"/>
  <c r="M3476" i="1"/>
  <c r="Q3476" i="1"/>
  <c r="S3476" i="1"/>
  <c r="X3470" i="1"/>
  <c r="AE3469" i="1"/>
  <c r="AF3469" i="1"/>
  <c r="AH3469" i="1"/>
  <c r="Z3473" i="1"/>
  <c r="AA3470" i="1"/>
  <c r="AC3470" i="1"/>
  <c r="Y3470" i="1"/>
  <c r="AD3470" i="1"/>
  <c r="T3477" i="1"/>
  <c r="W3471" i="1"/>
  <c r="W3469" i="1"/>
  <c r="L3477" i="1"/>
  <c r="M3477" i="1"/>
  <c r="Q3477" i="1"/>
  <c r="S3477" i="1"/>
  <c r="X3471" i="1"/>
  <c r="X3469" i="1"/>
  <c r="AE3470" i="1"/>
  <c r="AF3470" i="1"/>
  <c r="AH3470" i="1"/>
  <c r="Z3474" i="1"/>
  <c r="AA3471" i="1"/>
  <c r="AC3471" i="1"/>
  <c r="Y3471" i="1"/>
  <c r="AD3471" i="1"/>
  <c r="T3478" i="1"/>
  <c r="W3472" i="1"/>
  <c r="L3478" i="1"/>
  <c r="M3478" i="1"/>
  <c r="Q3478" i="1"/>
  <c r="S3478" i="1"/>
  <c r="X3472" i="1"/>
  <c r="AE3471" i="1"/>
  <c r="AF3471" i="1"/>
  <c r="AH3471" i="1"/>
  <c r="Z3475" i="1"/>
  <c r="AA3472" i="1"/>
  <c r="AC3472" i="1"/>
  <c r="Y3472" i="1"/>
  <c r="AD3472" i="1"/>
  <c r="T3479" i="1"/>
  <c r="W3473" i="1"/>
  <c r="L3479" i="1"/>
  <c r="M3479" i="1"/>
  <c r="Q3479" i="1"/>
  <c r="S3479" i="1"/>
  <c r="X3473" i="1"/>
  <c r="AE3472" i="1"/>
  <c r="AF3472" i="1"/>
  <c r="AH3472" i="1"/>
  <c r="Z3476" i="1"/>
  <c r="AA3473" i="1"/>
  <c r="AC3473" i="1"/>
  <c r="Y3473" i="1"/>
  <c r="AD3473" i="1"/>
  <c r="T3480" i="1"/>
  <c r="W3474" i="1"/>
  <c r="L3480" i="1"/>
  <c r="M3480" i="1"/>
  <c r="Q3480" i="1"/>
  <c r="S3480" i="1"/>
  <c r="X3474" i="1"/>
  <c r="AE3473" i="1"/>
  <c r="AF3473" i="1"/>
  <c r="AH3473" i="1"/>
  <c r="Z3477" i="1"/>
  <c r="AA3474" i="1"/>
  <c r="AC3474" i="1"/>
  <c r="Y3474" i="1"/>
  <c r="AD3474" i="1"/>
  <c r="T3481" i="1"/>
  <c r="W3475" i="1"/>
  <c r="L3481" i="1"/>
  <c r="M3481" i="1"/>
  <c r="Q3481" i="1"/>
  <c r="S3481" i="1"/>
  <c r="X3475" i="1"/>
  <c r="AE3474" i="1"/>
  <c r="AF3474" i="1"/>
  <c r="AH3474" i="1"/>
  <c r="Z3478" i="1"/>
  <c r="AA3475" i="1"/>
  <c r="AC3475" i="1"/>
  <c r="Y3475" i="1"/>
  <c r="AD3475" i="1"/>
  <c r="T3482" i="1"/>
  <c r="W3476" i="1"/>
  <c r="L3482" i="1"/>
  <c r="M3482" i="1"/>
  <c r="Q3482" i="1"/>
  <c r="S3482" i="1"/>
  <c r="X3476" i="1"/>
  <c r="AE3475" i="1"/>
  <c r="AF3475" i="1"/>
  <c r="AH3475" i="1"/>
  <c r="Z3479" i="1"/>
  <c r="AA3476" i="1"/>
  <c r="AC3476" i="1"/>
  <c r="Y3476" i="1"/>
  <c r="AD3476" i="1"/>
  <c r="T3483" i="1"/>
  <c r="W3477" i="1"/>
  <c r="L3483" i="1"/>
  <c r="M3483" i="1"/>
  <c r="Q3483" i="1"/>
  <c r="S3483" i="1"/>
  <c r="X3477" i="1"/>
  <c r="AE3476" i="1"/>
  <c r="AF3476" i="1"/>
  <c r="AH3476" i="1"/>
  <c r="Z3480" i="1"/>
  <c r="AA3477" i="1"/>
  <c r="AC3477" i="1"/>
  <c r="Y3477" i="1"/>
  <c r="AD3477" i="1"/>
  <c r="T3484" i="1"/>
  <c r="W3478" i="1"/>
  <c r="L3484" i="1"/>
  <c r="M3484" i="1"/>
  <c r="Q3484" i="1"/>
  <c r="S3484" i="1"/>
  <c r="X3478" i="1"/>
  <c r="AE3477" i="1"/>
  <c r="AF3477" i="1"/>
  <c r="AH3477" i="1"/>
  <c r="Z3481" i="1"/>
  <c r="AA3478" i="1"/>
  <c r="AC3478" i="1"/>
  <c r="Y3478" i="1"/>
  <c r="AD3478" i="1"/>
  <c r="T3485" i="1"/>
  <c r="W3479" i="1"/>
  <c r="L3485" i="1"/>
  <c r="M3485" i="1"/>
  <c r="Q3485" i="1"/>
  <c r="S3485" i="1"/>
  <c r="X3479" i="1"/>
  <c r="AE3478" i="1"/>
  <c r="AF3478" i="1"/>
  <c r="AH3478" i="1"/>
  <c r="Z3482" i="1"/>
  <c r="AA3479" i="1"/>
  <c r="AC3479" i="1"/>
  <c r="Y3479" i="1"/>
  <c r="AD3479" i="1"/>
  <c r="T3486" i="1"/>
  <c r="W3480" i="1"/>
  <c r="L3486" i="1"/>
  <c r="M3486" i="1"/>
  <c r="Q3486" i="1"/>
  <c r="S3486" i="1"/>
  <c r="X3480" i="1"/>
  <c r="AE3479" i="1"/>
  <c r="AF3479" i="1"/>
  <c r="AH3479" i="1"/>
  <c r="Z3483" i="1"/>
  <c r="AA3480" i="1"/>
  <c r="AC3480" i="1"/>
  <c r="Y3480" i="1"/>
  <c r="AD3480" i="1"/>
  <c r="T3487" i="1"/>
  <c r="W3481" i="1"/>
  <c r="L3487" i="1"/>
  <c r="M3487" i="1"/>
  <c r="Q3487" i="1"/>
  <c r="S3487" i="1"/>
  <c r="X3481" i="1"/>
  <c r="AE3480" i="1"/>
  <c r="AF3480" i="1"/>
  <c r="AH3480" i="1"/>
  <c r="Z3484" i="1"/>
  <c r="AA3481" i="1"/>
  <c r="AC3481" i="1"/>
  <c r="Y3481" i="1"/>
  <c r="AD3481" i="1"/>
  <c r="T3488" i="1"/>
  <c r="W3482" i="1"/>
  <c r="L3488" i="1"/>
  <c r="M3488" i="1"/>
  <c r="Q3488" i="1"/>
  <c r="S3488" i="1"/>
  <c r="X3482" i="1"/>
  <c r="AE3481" i="1"/>
  <c r="AF3481" i="1"/>
  <c r="AH3481" i="1"/>
  <c r="Z3485" i="1"/>
  <c r="AA3482" i="1"/>
  <c r="AC3482" i="1"/>
  <c r="Y3482" i="1"/>
  <c r="AD3482" i="1"/>
  <c r="T3489" i="1"/>
  <c r="W3483" i="1"/>
  <c r="L3489" i="1"/>
  <c r="M3489" i="1"/>
  <c r="Q3489" i="1"/>
  <c r="S3489" i="1"/>
  <c r="X3483" i="1"/>
  <c r="AE3482" i="1"/>
  <c r="AF3482" i="1"/>
  <c r="AH3482" i="1"/>
  <c r="Z3486" i="1"/>
  <c r="AA3483" i="1"/>
  <c r="AC3483" i="1"/>
  <c r="Y3483" i="1"/>
  <c r="AD3483" i="1"/>
  <c r="T3490" i="1"/>
  <c r="W3484" i="1"/>
  <c r="L3490" i="1"/>
  <c r="M3490" i="1"/>
  <c r="Q3490" i="1"/>
  <c r="S3490" i="1"/>
  <c r="X3484" i="1"/>
  <c r="AE3483" i="1"/>
  <c r="AF3483" i="1"/>
  <c r="AH3483" i="1"/>
  <c r="Z3487" i="1"/>
  <c r="AA3484" i="1"/>
  <c r="AC3484" i="1"/>
  <c r="Y3484" i="1"/>
  <c r="AD3484" i="1"/>
  <c r="T3491" i="1"/>
  <c r="W3485" i="1"/>
  <c r="L3491" i="1"/>
  <c r="M3491" i="1"/>
  <c r="Q3491" i="1"/>
  <c r="S3491" i="1"/>
  <c r="X3485" i="1"/>
  <c r="AE3484" i="1"/>
  <c r="AF3484" i="1"/>
  <c r="AH3484" i="1"/>
  <c r="Z3488" i="1"/>
  <c r="AA3485" i="1"/>
  <c r="AC3485" i="1"/>
  <c r="Y3485" i="1"/>
  <c r="AD3485" i="1"/>
  <c r="T3492" i="1"/>
  <c r="W3486" i="1"/>
  <c r="L3492" i="1"/>
  <c r="M3492" i="1"/>
  <c r="Q3492" i="1"/>
  <c r="S3492" i="1"/>
  <c r="X3486" i="1"/>
  <c r="AE3485" i="1"/>
  <c r="AF3485" i="1"/>
  <c r="AH3485" i="1"/>
  <c r="Z3489" i="1"/>
  <c r="AA3486" i="1"/>
  <c r="AC3486" i="1"/>
  <c r="Y3486" i="1"/>
  <c r="AD3486" i="1"/>
  <c r="T3493" i="1"/>
  <c r="W3487" i="1"/>
  <c r="L3493" i="1"/>
  <c r="M3493" i="1"/>
  <c r="Q3493" i="1"/>
  <c r="S3493" i="1"/>
  <c r="X3487" i="1"/>
  <c r="AE3486" i="1"/>
  <c r="AF3486" i="1"/>
  <c r="AH3486" i="1"/>
  <c r="Z3490" i="1"/>
  <c r="AA3487" i="1"/>
  <c r="AC3487" i="1"/>
  <c r="Y3487" i="1"/>
  <c r="AD3487" i="1"/>
  <c r="T3494" i="1"/>
  <c r="W3488" i="1"/>
  <c r="L3494" i="1"/>
  <c r="M3494" i="1"/>
  <c r="Q3494" i="1"/>
  <c r="S3494" i="1"/>
  <c r="X3488" i="1"/>
  <c r="AE3487" i="1"/>
  <c r="AF3487" i="1"/>
  <c r="AH3487" i="1"/>
  <c r="Z3491" i="1"/>
  <c r="AA3488" i="1"/>
  <c r="AC3488" i="1"/>
  <c r="Y3488" i="1"/>
  <c r="AD3488" i="1"/>
  <c r="T3495" i="1"/>
  <c r="W3489" i="1"/>
  <c r="L3495" i="1"/>
  <c r="M3495" i="1"/>
  <c r="Q3495" i="1"/>
  <c r="S3495" i="1"/>
  <c r="X3489" i="1"/>
  <c r="AE3488" i="1"/>
  <c r="AF3488" i="1"/>
  <c r="AH3488" i="1"/>
  <c r="Z3492" i="1"/>
  <c r="AA3489" i="1"/>
  <c r="AC3489" i="1"/>
  <c r="Y3489" i="1"/>
  <c r="AD3489" i="1"/>
  <c r="T3496" i="1"/>
  <c r="W3490" i="1"/>
  <c r="L3496" i="1"/>
  <c r="M3496" i="1"/>
  <c r="Q3496" i="1"/>
  <c r="S3496" i="1"/>
  <c r="X3490" i="1"/>
  <c r="AE3489" i="1"/>
  <c r="AF3489" i="1"/>
  <c r="AH3489" i="1"/>
  <c r="Z3493" i="1"/>
  <c r="AA3490" i="1"/>
  <c r="AC3490" i="1"/>
  <c r="Y3490" i="1"/>
  <c r="AD3490" i="1"/>
  <c r="T3497" i="1"/>
  <c r="W3491" i="1"/>
  <c r="L3497" i="1"/>
  <c r="M3497" i="1"/>
  <c r="Q3497" i="1"/>
  <c r="S3497" i="1"/>
  <c r="X3491" i="1"/>
  <c r="AE3490" i="1"/>
  <c r="AF3490" i="1"/>
  <c r="AH3490" i="1"/>
  <c r="Z3494" i="1"/>
  <c r="AA3491" i="1"/>
  <c r="AC3491" i="1"/>
  <c r="Y3491" i="1"/>
  <c r="AD3491" i="1"/>
  <c r="T3498" i="1"/>
  <c r="W3492" i="1"/>
  <c r="L3498" i="1"/>
  <c r="M3498" i="1"/>
  <c r="Q3498" i="1"/>
  <c r="S3498" i="1"/>
  <c r="X3492" i="1"/>
  <c r="AE3491" i="1"/>
  <c r="AF3491" i="1"/>
  <c r="AH3491" i="1"/>
  <c r="Z3495" i="1"/>
  <c r="AA3492" i="1"/>
  <c r="AC3492" i="1"/>
  <c r="Y3492" i="1"/>
  <c r="AD3492" i="1"/>
  <c r="T3499" i="1"/>
  <c r="W3493" i="1"/>
  <c r="L3499" i="1"/>
  <c r="M3499" i="1"/>
  <c r="Q3499" i="1"/>
  <c r="S3499" i="1"/>
  <c r="X3493" i="1"/>
  <c r="AE3492" i="1"/>
  <c r="AF3492" i="1"/>
  <c r="AH3492" i="1"/>
  <c r="Z3496" i="1"/>
  <c r="AA3493" i="1"/>
  <c r="AC3493" i="1"/>
  <c r="Y3493" i="1"/>
  <c r="AD3493" i="1"/>
  <c r="T3500" i="1"/>
  <c r="W3494" i="1"/>
  <c r="L3500" i="1"/>
  <c r="M3500" i="1"/>
  <c r="Q3500" i="1"/>
  <c r="S3500" i="1"/>
  <c r="X3494" i="1"/>
  <c r="AE3493" i="1"/>
  <c r="AF3493" i="1"/>
  <c r="AH3493" i="1"/>
  <c r="Z3497" i="1"/>
  <c r="AA3494" i="1"/>
  <c r="AC3494" i="1"/>
  <c r="Y3494" i="1"/>
  <c r="AD3494" i="1"/>
  <c r="T3501" i="1"/>
  <c r="W3495" i="1"/>
  <c r="L3501" i="1"/>
  <c r="M3501" i="1"/>
  <c r="Q3501" i="1"/>
  <c r="S3501" i="1"/>
  <c r="X3495" i="1"/>
  <c r="AE3494" i="1"/>
  <c r="AF3494" i="1"/>
  <c r="AH3494" i="1"/>
  <c r="Z3498" i="1"/>
  <c r="AA3495" i="1"/>
  <c r="AC3495" i="1"/>
  <c r="Y3495" i="1"/>
  <c r="AD3495" i="1"/>
  <c r="T3502" i="1"/>
  <c r="W3496" i="1"/>
  <c r="L3502" i="1"/>
  <c r="M3502" i="1"/>
  <c r="Q3502" i="1"/>
  <c r="S3502" i="1"/>
  <c r="X3496" i="1"/>
  <c r="AE3495" i="1"/>
  <c r="AF3495" i="1"/>
  <c r="AH3495" i="1"/>
  <c r="Z3499" i="1"/>
  <c r="AA3496" i="1"/>
  <c r="AC3496" i="1"/>
  <c r="Y3496" i="1"/>
  <c r="AD3496" i="1"/>
  <c r="T3503" i="1"/>
  <c r="W3497" i="1"/>
  <c r="L3503" i="1"/>
  <c r="M3503" i="1"/>
  <c r="Q3503" i="1"/>
  <c r="S3503" i="1"/>
  <c r="X3497" i="1"/>
  <c r="AE3496" i="1"/>
  <c r="AF3496" i="1"/>
  <c r="AH3496" i="1"/>
  <c r="Z3500" i="1"/>
  <c r="AA3497" i="1"/>
  <c r="AC3497" i="1"/>
  <c r="Y3497" i="1"/>
  <c r="AD3497" i="1"/>
  <c r="T3504" i="1"/>
  <c r="W3498" i="1"/>
  <c r="L3504" i="1"/>
  <c r="M3504" i="1"/>
  <c r="Q3504" i="1"/>
  <c r="S3504" i="1"/>
  <c r="X3498" i="1"/>
  <c r="AE3497" i="1"/>
  <c r="AF3497" i="1"/>
  <c r="AH3497" i="1"/>
  <c r="Z3501" i="1"/>
  <c r="AA3498" i="1"/>
  <c r="AC3498" i="1"/>
  <c r="Y3498" i="1"/>
  <c r="AD3498" i="1"/>
  <c r="T3505" i="1"/>
  <c r="W3499" i="1"/>
  <c r="L3505" i="1"/>
  <c r="M3505" i="1"/>
  <c r="Q3505" i="1"/>
  <c r="S3505" i="1"/>
  <c r="X3499" i="1"/>
  <c r="AE3498" i="1"/>
  <c r="AF3498" i="1"/>
  <c r="AH3498" i="1"/>
  <c r="Z3502" i="1"/>
  <c r="AA3499" i="1"/>
  <c r="AC3499" i="1"/>
  <c r="Y3499" i="1"/>
  <c r="AD3499" i="1"/>
  <c r="T3506" i="1"/>
  <c r="W3500" i="1"/>
  <c r="L3506" i="1"/>
  <c r="M3506" i="1"/>
  <c r="Q3506" i="1"/>
  <c r="S3506" i="1"/>
  <c r="X3500" i="1"/>
  <c r="AE3499" i="1"/>
  <c r="AF3499" i="1"/>
  <c r="AH3499" i="1"/>
  <c r="Z3503" i="1"/>
  <c r="AA3500" i="1"/>
  <c r="AC3500" i="1"/>
  <c r="Y3500" i="1"/>
  <c r="AD3500" i="1"/>
  <c r="T3507" i="1"/>
  <c r="W3501" i="1"/>
  <c r="L3507" i="1"/>
  <c r="M3507" i="1"/>
  <c r="Q3507" i="1"/>
  <c r="S3507" i="1"/>
  <c r="X3501" i="1"/>
  <c r="AE3500" i="1"/>
  <c r="AF3500" i="1"/>
  <c r="AH3500" i="1"/>
  <c r="Z3504" i="1"/>
  <c r="AA3501" i="1"/>
  <c r="AC3501" i="1"/>
  <c r="Y3501" i="1"/>
  <c r="AD3501" i="1"/>
  <c r="T3508" i="1"/>
  <c r="W3502" i="1"/>
  <c r="L3508" i="1"/>
  <c r="M3508" i="1"/>
  <c r="Q3508" i="1"/>
  <c r="S3508" i="1"/>
  <c r="X3502" i="1"/>
  <c r="AE3501" i="1"/>
  <c r="AF3501" i="1"/>
  <c r="AH3501" i="1"/>
  <c r="Z3505" i="1"/>
  <c r="AA3502" i="1"/>
  <c r="AC3502" i="1"/>
  <c r="Y3502" i="1"/>
  <c r="AD3502" i="1"/>
  <c r="T3509" i="1"/>
  <c r="W3503" i="1"/>
  <c r="L3509" i="1"/>
  <c r="M3509" i="1"/>
  <c r="Q3509" i="1"/>
  <c r="S3509" i="1"/>
  <c r="X3503" i="1"/>
  <c r="AE3502" i="1"/>
  <c r="AF3502" i="1"/>
  <c r="AH3502" i="1"/>
  <c r="Z3506" i="1"/>
  <c r="AA3503" i="1"/>
  <c r="AC3503" i="1"/>
  <c r="Y3503" i="1"/>
  <c r="AD3503" i="1"/>
  <c r="T3510" i="1"/>
  <c r="W3504" i="1"/>
  <c r="L3510" i="1"/>
  <c r="M3510" i="1"/>
  <c r="Q3510" i="1"/>
  <c r="S3510" i="1"/>
  <c r="X3504" i="1"/>
  <c r="AE3503" i="1"/>
  <c r="AF3503" i="1"/>
  <c r="AH3503" i="1"/>
  <c r="Z3507" i="1"/>
  <c r="AA3504" i="1"/>
  <c r="AC3504" i="1"/>
  <c r="Y3504" i="1"/>
  <c r="AD3504" i="1"/>
  <c r="T3511" i="1"/>
  <c r="W3505" i="1"/>
  <c r="L3511" i="1"/>
  <c r="M3511" i="1"/>
  <c r="Q3511" i="1"/>
  <c r="S3511" i="1"/>
  <c r="X3505" i="1"/>
  <c r="AE3504" i="1"/>
  <c r="AF3504" i="1"/>
  <c r="AH3504" i="1"/>
  <c r="Z3508" i="1"/>
  <c r="AA3505" i="1"/>
  <c r="AC3505" i="1"/>
  <c r="Y3505" i="1"/>
  <c r="AD3505" i="1"/>
  <c r="T3512" i="1"/>
  <c r="W3506" i="1"/>
  <c r="L3512" i="1"/>
  <c r="M3512" i="1"/>
  <c r="Q3512" i="1"/>
  <c r="S3512" i="1"/>
  <c r="X3506" i="1"/>
  <c r="AE3505" i="1"/>
  <c r="AF3505" i="1"/>
  <c r="AH3505" i="1"/>
  <c r="Z3509" i="1"/>
  <c r="AA3506" i="1"/>
  <c r="AC3506" i="1"/>
  <c r="Y3506" i="1"/>
  <c r="AD3506" i="1"/>
  <c r="T3513" i="1"/>
  <c r="W3507" i="1"/>
  <c r="L3513" i="1"/>
  <c r="M3513" i="1"/>
  <c r="Q3513" i="1"/>
  <c r="S3513" i="1"/>
  <c r="X3507" i="1"/>
  <c r="AE3506" i="1"/>
  <c r="AF3506" i="1"/>
  <c r="AH3506" i="1"/>
  <c r="Z3510" i="1"/>
  <c r="AA3507" i="1"/>
  <c r="AC3507" i="1"/>
  <c r="Y3507" i="1"/>
  <c r="AD3507" i="1"/>
  <c r="T3514" i="1"/>
  <c r="W3508" i="1"/>
  <c r="L3514" i="1"/>
  <c r="M3514" i="1"/>
  <c r="Q3514" i="1"/>
  <c r="S3514" i="1"/>
  <c r="X3508" i="1"/>
  <c r="AE3507" i="1"/>
  <c r="AF3507" i="1"/>
  <c r="AH3507" i="1"/>
  <c r="Z3511" i="1"/>
  <c r="AA3508" i="1"/>
  <c r="AC3508" i="1"/>
  <c r="Y3508" i="1"/>
  <c r="AD3508" i="1"/>
  <c r="T3515" i="1"/>
  <c r="W3509" i="1"/>
  <c r="L3515" i="1"/>
  <c r="M3515" i="1"/>
  <c r="Q3515" i="1"/>
  <c r="S3515" i="1"/>
  <c r="X3509" i="1"/>
  <c r="AE3508" i="1"/>
  <c r="AF3508" i="1"/>
  <c r="AH3508" i="1"/>
  <c r="Z3512" i="1"/>
  <c r="AA3509" i="1"/>
  <c r="AC3509" i="1"/>
  <c r="Y3509" i="1"/>
  <c r="AD3509" i="1"/>
  <c r="T3516" i="1"/>
  <c r="W3510" i="1"/>
  <c r="L3516" i="1"/>
  <c r="M3516" i="1"/>
  <c r="Q3516" i="1"/>
  <c r="S3516" i="1"/>
  <c r="X3510" i="1"/>
  <c r="AE3509" i="1"/>
  <c r="AF3509" i="1"/>
  <c r="AH3509" i="1"/>
  <c r="Z3513" i="1"/>
  <c r="AA3510" i="1"/>
  <c r="AC3510" i="1"/>
  <c r="Y3510" i="1"/>
  <c r="AD3510" i="1"/>
  <c r="T3517" i="1"/>
  <c r="W3511" i="1"/>
  <c r="L3517" i="1"/>
  <c r="M3517" i="1"/>
  <c r="Q3517" i="1"/>
  <c r="S3517" i="1"/>
  <c r="X3511" i="1"/>
  <c r="AE3510" i="1"/>
  <c r="AF3510" i="1"/>
  <c r="AH3510" i="1"/>
  <c r="Z3514" i="1"/>
  <c r="AA3511" i="1"/>
  <c r="AC3511" i="1"/>
  <c r="Y3511" i="1"/>
  <c r="AD3511" i="1"/>
  <c r="T3518" i="1"/>
  <c r="W3512" i="1"/>
  <c r="L3518" i="1"/>
  <c r="M3518" i="1"/>
  <c r="Q3518" i="1"/>
  <c r="S3518" i="1"/>
  <c r="X3512" i="1"/>
  <c r="AE3511" i="1"/>
  <c r="AF3511" i="1"/>
  <c r="AH3511" i="1"/>
  <c r="Z3515" i="1"/>
  <c r="AA3512" i="1"/>
  <c r="AC3512" i="1"/>
  <c r="Y3512" i="1"/>
  <c r="AD3512" i="1"/>
  <c r="T3519" i="1"/>
  <c r="W3513" i="1"/>
  <c r="L3519" i="1"/>
  <c r="M3519" i="1"/>
  <c r="Q3519" i="1"/>
  <c r="S3519" i="1"/>
  <c r="X3513" i="1"/>
  <c r="AE3512" i="1"/>
  <c r="AF3512" i="1"/>
  <c r="AH3512" i="1"/>
  <c r="Z3516" i="1"/>
  <c r="AA3513" i="1"/>
  <c r="AC3513" i="1"/>
  <c r="Y3513" i="1"/>
  <c r="AD3513" i="1"/>
  <c r="T3520" i="1"/>
  <c r="W3514" i="1"/>
  <c r="L3520" i="1"/>
  <c r="M3520" i="1"/>
  <c r="Q3520" i="1"/>
  <c r="S3520" i="1"/>
  <c r="X3514" i="1"/>
  <c r="AE3513" i="1"/>
  <c r="AF3513" i="1"/>
  <c r="AH3513" i="1"/>
  <c r="Z3517" i="1"/>
  <c r="AA3514" i="1"/>
  <c r="AC3514" i="1"/>
  <c r="Y3514" i="1"/>
  <c r="AD3514" i="1"/>
  <c r="T3521" i="1"/>
  <c r="W3515" i="1"/>
  <c r="L3521" i="1"/>
  <c r="M3521" i="1"/>
  <c r="Q3521" i="1"/>
  <c r="S3521" i="1"/>
  <c r="X3515" i="1"/>
  <c r="AE3514" i="1"/>
  <c r="AF3514" i="1"/>
  <c r="AH3514" i="1"/>
  <c r="Z3518" i="1"/>
  <c r="AA3515" i="1"/>
  <c r="AC3515" i="1"/>
  <c r="Y3515" i="1"/>
  <c r="AD3515" i="1"/>
  <c r="T3522" i="1"/>
  <c r="W3516" i="1"/>
  <c r="L3522" i="1"/>
  <c r="M3522" i="1"/>
  <c r="Q3522" i="1"/>
  <c r="S3522" i="1"/>
  <c r="X3516" i="1"/>
  <c r="AE3515" i="1"/>
  <c r="AF3515" i="1"/>
  <c r="AH3515" i="1"/>
  <c r="Z3519" i="1"/>
  <c r="AA3516" i="1"/>
  <c r="AC3516" i="1"/>
  <c r="Y3516" i="1"/>
  <c r="AD3516" i="1"/>
  <c r="T3523" i="1"/>
  <c r="W3517" i="1"/>
  <c r="L3523" i="1"/>
  <c r="M3523" i="1"/>
  <c r="Q3523" i="1"/>
  <c r="S3523" i="1"/>
  <c r="X3517" i="1"/>
  <c r="AE3516" i="1"/>
  <c r="AF3516" i="1"/>
  <c r="AH3516" i="1"/>
  <c r="Z3520" i="1"/>
  <c r="AA3517" i="1"/>
  <c r="AC3517" i="1"/>
  <c r="Y3517" i="1"/>
  <c r="AD3517" i="1"/>
  <c r="T3524" i="1"/>
  <c r="W3518" i="1"/>
  <c r="L3524" i="1"/>
  <c r="M3524" i="1"/>
  <c r="Q3524" i="1"/>
  <c r="S3524" i="1"/>
  <c r="X3518" i="1"/>
  <c r="AE3517" i="1"/>
  <c r="AF3517" i="1"/>
  <c r="AH3517" i="1"/>
  <c r="Z3521" i="1"/>
  <c r="AA3518" i="1"/>
  <c r="AC3518" i="1"/>
  <c r="Y3518" i="1"/>
  <c r="AD3518" i="1"/>
  <c r="T3525" i="1"/>
  <c r="W3519" i="1"/>
  <c r="L3525" i="1"/>
  <c r="M3525" i="1"/>
  <c r="Q3525" i="1"/>
  <c r="S3525" i="1"/>
  <c r="X3519" i="1"/>
  <c r="AE3518" i="1"/>
  <c r="AF3518" i="1"/>
  <c r="AH3518" i="1"/>
  <c r="Z3522" i="1"/>
  <c r="AA3519" i="1"/>
  <c r="AC3519" i="1"/>
  <c r="Y3519" i="1"/>
  <c r="AD3519" i="1"/>
  <c r="T3526" i="1"/>
  <c r="W3520" i="1"/>
  <c r="L3526" i="1"/>
  <c r="M3526" i="1"/>
  <c r="Q3526" i="1"/>
  <c r="S3526" i="1"/>
  <c r="X3520" i="1"/>
  <c r="AE3519" i="1"/>
  <c r="AF3519" i="1"/>
  <c r="AH3519" i="1"/>
  <c r="Z3523" i="1"/>
  <c r="AA3520" i="1"/>
  <c r="AC3520" i="1"/>
  <c r="Y3520" i="1"/>
  <c r="AD3520" i="1"/>
  <c r="T3527" i="1"/>
  <c r="W3521" i="1"/>
  <c r="L3527" i="1"/>
  <c r="M3527" i="1"/>
  <c r="Q3527" i="1"/>
  <c r="S3527" i="1"/>
  <c r="X3521" i="1"/>
  <c r="AE3520" i="1"/>
  <c r="AF3520" i="1"/>
  <c r="AH3520" i="1"/>
  <c r="Z3524" i="1"/>
  <c r="AA3521" i="1"/>
  <c r="AC3521" i="1"/>
  <c r="Y3521" i="1"/>
  <c r="AD3521" i="1"/>
  <c r="T3528" i="1"/>
  <c r="W3522" i="1"/>
  <c r="L3528" i="1"/>
  <c r="M3528" i="1"/>
  <c r="Q3528" i="1"/>
  <c r="S3528" i="1"/>
  <c r="X3522" i="1"/>
  <c r="AE3521" i="1"/>
  <c r="AF3521" i="1"/>
  <c r="AH3521" i="1"/>
  <c r="Z3525" i="1"/>
  <c r="AA3522" i="1"/>
  <c r="AC3522" i="1"/>
  <c r="Y3522" i="1"/>
  <c r="AD3522" i="1"/>
  <c r="T3529" i="1"/>
  <c r="W3523" i="1"/>
  <c r="L3529" i="1"/>
  <c r="M3529" i="1"/>
  <c r="Q3529" i="1"/>
  <c r="S3529" i="1"/>
  <c r="X3523" i="1"/>
  <c r="AE3522" i="1"/>
  <c r="AF3522" i="1"/>
  <c r="AH3522" i="1"/>
  <c r="Z3526" i="1"/>
  <c r="AA3523" i="1"/>
  <c r="AC3523" i="1"/>
  <c r="Y3523" i="1"/>
  <c r="AD3523" i="1"/>
  <c r="T3530" i="1"/>
  <c r="W3524" i="1"/>
  <c r="L3530" i="1"/>
  <c r="M3530" i="1"/>
  <c r="Q3530" i="1"/>
  <c r="S3530" i="1"/>
  <c r="X3524" i="1"/>
  <c r="AE3523" i="1"/>
  <c r="AF3523" i="1"/>
  <c r="AH3523" i="1"/>
  <c r="Z3527" i="1"/>
  <c r="AA3524" i="1"/>
  <c r="AC3524" i="1"/>
  <c r="Y3524" i="1"/>
  <c r="AD3524" i="1"/>
  <c r="T3531" i="1"/>
  <c r="W3525" i="1"/>
  <c r="L3531" i="1"/>
  <c r="M3531" i="1"/>
  <c r="Q3531" i="1"/>
  <c r="S3531" i="1"/>
  <c r="X3525" i="1"/>
  <c r="AE3524" i="1"/>
  <c r="AF3524" i="1"/>
  <c r="AH3524" i="1"/>
  <c r="Z3528" i="1"/>
  <c r="AA3525" i="1"/>
  <c r="AC3525" i="1"/>
  <c r="Y3525" i="1"/>
  <c r="AD3525" i="1"/>
  <c r="T3532" i="1"/>
  <c r="W3526" i="1"/>
  <c r="L3532" i="1"/>
  <c r="M3532" i="1"/>
  <c r="Q3532" i="1"/>
  <c r="S3532" i="1"/>
  <c r="X3526" i="1"/>
  <c r="AE3525" i="1"/>
  <c r="AF3525" i="1"/>
  <c r="AH3525" i="1"/>
  <c r="Z3529" i="1"/>
  <c r="AA3526" i="1"/>
  <c r="AC3526" i="1"/>
  <c r="Y3526" i="1"/>
  <c r="AD3526" i="1"/>
  <c r="T3533" i="1"/>
  <c r="W3527" i="1"/>
  <c r="L3533" i="1"/>
  <c r="M3533" i="1"/>
  <c r="Q3533" i="1"/>
  <c r="S3533" i="1"/>
  <c r="X3527" i="1"/>
  <c r="AE3526" i="1"/>
  <c r="AF3526" i="1"/>
  <c r="AH3526" i="1"/>
  <c r="Z3530" i="1"/>
  <c r="AA3527" i="1"/>
  <c r="AC3527" i="1"/>
  <c r="Y3527" i="1"/>
  <c r="AD3527" i="1"/>
  <c r="T3534" i="1"/>
  <c r="W3528" i="1"/>
  <c r="L3534" i="1"/>
  <c r="M3534" i="1"/>
  <c r="Q3534" i="1"/>
  <c r="S3534" i="1"/>
  <c r="X3528" i="1"/>
  <c r="AE3527" i="1"/>
  <c r="AF3527" i="1"/>
  <c r="AH3527" i="1"/>
  <c r="Z3531" i="1"/>
  <c r="AA3528" i="1"/>
  <c r="AC3528" i="1"/>
  <c r="Y3528" i="1"/>
  <c r="AD3528" i="1"/>
  <c r="T3535" i="1"/>
  <c r="W3529" i="1"/>
  <c r="L3535" i="1"/>
  <c r="M3535" i="1"/>
  <c r="Q3535" i="1"/>
  <c r="S3535" i="1"/>
  <c r="X3529" i="1"/>
  <c r="AE3528" i="1"/>
  <c r="AF3528" i="1"/>
  <c r="AH3528" i="1"/>
  <c r="Z3532" i="1"/>
  <c r="AA3529" i="1"/>
  <c r="AC3529" i="1"/>
  <c r="Y3529" i="1"/>
  <c r="AD3529" i="1"/>
  <c r="T3536" i="1"/>
  <c r="W3530" i="1"/>
  <c r="L3536" i="1"/>
  <c r="M3536" i="1"/>
  <c r="Q3536" i="1"/>
  <c r="S3536" i="1"/>
  <c r="X3530" i="1"/>
  <c r="AE3529" i="1"/>
  <c r="AF3529" i="1"/>
  <c r="AH3529" i="1"/>
  <c r="Z3533" i="1"/>
  <c r="AA3530" i="1"/>
  <c r="AC3530" i="1"/>
  <c r="Y3530" i="1"/>
  <c r="AD3530" i="1"/>
  <c r="T3537" i="1"/>
  <c r="W3531" i="1"/>
  <c r="L3537" i="1"/>
  <c r="M3537" i="1"/>
  <c r="Q3537" i="1"/>
  <c r="S3537" i="1"/>
  <c r="X3531" i="1"/>
  <c r="AE3530" i="1"/>
  <c r="AF3530" i="1"/>
  <c r="AH3530" i="1"/>
  <c r="Z3534" i="1"/>
  <c r="AA3531" i="1"/>
  <c r="AC3531" i="1"/>
  <c r="Y3531" i="1"/>
  <c r="AD3531" i="1"/>
  <c r="T3538" i="1"/>
  <c r="W3532" i="1"/>
  <c r="L3538" i="1"/>
  <c r="M3538" i="1"/>
  <c r="Q3538" i="1"/>
  <c r="S3538" i="1"/>
  <c r="X3532" i="1"/>
  <c r="AE3531" i="1"/>
  <c r="AF3531" i="1"/>
  <c r="AH3531" i="1"/>
  <c r="Z3535" i="1"/>
  <c r="AA3532" i="1"/>
  <c r="AC3532" i="1"/>
  <c r="Y3532" i="1"/>
  <c r="AD3532" i="1"/>
  <c r="T3539" i="1"/>
  <c r="W3533" i="1"/>
  <c r="L3539" i="1"/>
  <c r="M3539" i="1"/>
  <c r="Q3539" i="1"/>
  <c r="S3539" i="1"/>
  <c r="X3533" i="1"/>
  <c r="AE3532" i="1"/>
  <c r="AF3532" i="1"/>
  <c r="AH3532" i="1"/>
  <c r="Z3536" i="1"/>
  <c r="AA3533" i="1"/>
  <c r="AC3533" i="1"/>
  <c r="Y3533" i="1"/>
  <c r="AD3533" i="1"/>
  <c r="T3540" i="1"/>
  <c r="W3534" i="1"/>
  <c r="L3540" i="1"/>
  <c r="M3540" i="1"/>
  <c r="Q3540" i="1"/>
  <c r="S3540" i="1"/>
  <c r="X3534" i="1"/>
  <c r="AE3533" i="1"/>
  <c r="AF3533" i="1"/>
  <c r="AH3533" i="1"/>
  <c r="Z3537" i="1"/>
  <c r="AA3534" i="1"/>
  <c r="AC3534" i="1"/>
  <c r="Y3534" i="1"/>
  <c r="AD3534" i="1"/>
  <c r="T3541" i="1"/>
  <c r="W3535" i="1"/>
  <c r="L3541" i="1"/>
  <c r="M3541" i="1"/>
  <c r="Q3541" i="1"/>
  <c r="S3541" i="1"/>
  <c r="X3535" i="1"/>
  <c r="AE3534" i="1"/>
  <c r="AF3534" i="1"/>
  <c r="AH3534" i="1"/>
  <c r="Z3538" i="1"/>
  <c r="AA3535" i="1"/>
  <c r="AC3535" i="1"/>
  <c r="Y3535" i="1"/>
  <c r="AD3535" i="1"/>
  <c r="T3542" i="1"/>
  <c r="W3536" i="1"/>
  <c r="L3542" i="1"/>
  <c r="M3542" i="1"/>
  <c r="Q3542" i="1"/>
  <c r="S3542" i="1"/>
  <c r="X3536" i="1"/>
  <c r="AE3535" i="1"/>
  <c r="AF3535" i="1"/>
  <c r="AH3535" i="1"/>
  <c r="Z3539" i="1"/>
  <c r="AA3536" i="1"/>
  <c r="AC3536" i="1"/>
  <c r="Y3536" i="1"/>
  <c r="AD3536" i="1"/>
  <c r="T3543" i="1"/>
  <c r="W3537" i="1"/>
  <c r="L3543" i="1"/>
  <c r="M3543" i="1"/>
  <c r="Q3543" i="1"/>
  <c r="S3543" i="1"/>
  <c r="X3537" i="1"/>
  <c r="AE3536" i="1"/>
  <c r="AF3536" i="1"/>
  <c r="AH3536" i="1"/>
  <c r="Z3540" i="1"/>
  <c r="AA3537" i="1"/>
  <c r="AC3537" i="1"/>
  <c r="Y3537" i="1"/>
  <c r="AD3537" i="1"/>
  <c r="T3544" i="1"/>
  <c r="W3538" i="1"/>
  <c r="L3544" i="1"/>
  <c r="M3544" i="1"/>
  <c r="Q3544" i="1"/>
  <c r="S3544" i="1"/>
  <c r="X3538" i="1"/>
  <c r="AE3537" i="1"/>
  <c r="AF3537" i="1"/>
  <c r="AH3537" i="1"/>
  <c r="Z3541" i="1"/>
  <c r="AA3538" i="1"/>
  <c r="AC3538" i="1"/>
  <c r="Y3538" i="1"/>
  <c r="AD3538" i="1"/>
  <c r="T3545" i="1"/>
  <c r="W3539" i="1"/>
  <c r="L3545" i="1"/>
  <c r="M3545" i="1"/>
  <c r="Q3545" i="1"/>
  <c r="S3545" i="1"/>
  <c r="X3539" i="1"/>
  <c r="AE3538" i="1"/>
  <c r="AF3538" i="1"/>
  <c r="AH3538" i="1"/>
  <c r="Z3542" i="1"/>
  <c r="AA3539" i="1"/>
  <c r="AC3539" i="1"/>
  <c r="Y3539" i="1"/>
  <c r="AD3539" i="1"/>
  <c r="T3546" i="1"/>
  <c r="W3540" i="1"/>
  <c r="L3546" i="1"/>
  <c r="M3546" i="1"/>
  <c r="Q3546" i="1"/>
  <c r="S3546" i="1"/>
  <c r="X3540" i="1"/>
  <c r="AE3539" i="1"/>
  <c r="AF3539" i="1"/>
  <c r="AH3539" i="1"/>
  <c r="Z3543" i="1"/>
  <c r="AA3540" i="1"/>
  <c r="AC3540" i="1"/>
  <c r="Y3540" i="1"/>
  <c r="AD3540" i="1"/>
  <c r="T3547" i="1"/>
  <c r="W3541" i="1"/>
  <c r="L3547" i="1"/>
  <c r="M3547" i="1"/>
  <c r="Q3547" i="1"/>
  <c r="S3547" i="1"/>
  <c r="X3541" i="1"/>
  <c r="AE3540" i="1"/>
  <c r="AF3540" i="1"/>
  <c r="AH3540" i="1"/>
  <c r="Z3544" i="1"/>
  <c r="AA3541" i="1"/>
  <c r="AC3541" i="1"/>
  <c r="Y3541" i="1"/>
  <c r="AD3541" i="1"/>
  <c r="T3548" i="1"/>
  <c r="W3542" i="1"/>
  <c r="L3548" i="1"/>
  <c r="M3548" i="1"/>
  <c r="Q3548" i="1"/>
  <c r="S3548" i="1"/>
  <c r="X3542" i="1"/>
  <c r="AE3541" i="1"/>
  <c r="AF3541" i="1"/>
  <c r="AH3541" i="1"/>
  <c r="Z3545" i="1"/>
  <c r="AA3542" i="1"/>
  <c r="AC3542" i="1"/>
  <c r="Y3542" i="1"/>
  <c r="AD3542" i="1"/>
  <c r="T3549" i="1"/>
  <c r="W3543" i="1"/>
  <c r="L3549" i="1"/>
  <c r="M3549" i="1"/>
  <c r="Q3549" i="1"/>
  <c r="S3549" i="1"/>
  <c r="X3543" i="1"/>
  <c r="AE3542" i="1"/>
  <c r="AF3542" i="1"/>
  <c r="AH3542" i="1"/>
  <c r="Z3546" i="1"/>
  <c r="AA3543" i="1"/>
  <c r="AC3543" i="1"/>
  <c r="Y3543" i="1"/>
  <c r="AD3543" i="1"/>
  <c r="T3550" i="1"/>
  <c r="W3544" i="1"/>
  <c r="L3550" i="1"/>
  <c r="M3550" i="1"/>
  <c r="Q3550" i="1"/>
  <c r="S3550" i="1"/>
  <c r="X3544" i="1"/>
  <c r="AE3543" i="1"/>
  <c r="AF3543" i="1"/>
  <c r="AH3543" i="1"/>
  <c r="Z3547" i="1"/>
  <c r="AA3544" i="1"/>
  <c r="AC3544" i="1"/>
  <c r="Y3544" i="1"/>
  <c r="AD3544" i="1"/>
  <c r="T3551" i="1"/>
  <c r="W3545" i="1"/>
  <c r="L3551" i="1"/>
  <c r="M3551" i="1"/>
  <c r="Q3551" i="1"/>
  <c r="S3551" i="1"/>
  <c r="X3545" i="1"/>
  <c r="AE3544" i="1"/>
  <c r="AF3544" i="1"/>
  <c r="AH3544" i="1"/>
  <c r="Z3548" i="1"/>
  <c r="AA3545" i="1"/>
  <c r="AC3545" i="1"/>
  <c r="Y3545" i="1"/>
  <c r="AD3545" i="1"/>
  <c r="T3552" i="1"/>
  <c r="W3546" i="1"/>
  <c r="L3552" i="1"/>
  <c r="M3552" i="1"/>
  <c r="Q3552" i="1"/>
  <c r="S3552" i="1"/>
  <c r="X3546" i="1"/>
  <c r="AE3545" i="1"/>
  <c r="AF3545" i="1"/>
  <c r="AH3545" i="1"/>
  <c r="Z3549" i="1"/>
  <c r="AA3546" i="1"/>
  <c r="AC3546" i="1"/>
  <c r="Y3546" i="1"/>
  <c r="AD3546" i="1"/>
  <c r="T3553" i="1"/>
  <c r="W3547" i="1"/>
  <c r="L3553" i="1"/>
  <c r="M3553" i="1"/>
  <c r="Q3553" i="1"/>
  <c r="S3553" i="1"/>
  <c r="X3547" i="1"/>
  <c r="AE3546" i="1"/>
  <c r="AF3546" i="1"/>
  <c r="AH3546" i="1"/>
  <c r="Z3550" i="1"/>
  <c r="AA3547" i="1"/>
  <c r="AC3547" i="1"/>
  <c r="Y3547" i="1"/>
  <c r="AD3547" i="1"/>
  <c r="T3554" i="1"/>
  <c r="W3548" i="1"/>
  <c r="L3554" i="1"/>
  <c r="M3554" i="1"/>
  <c r="Q3554" i="1"/>
  <c r="S3554" i="1"/>
  <c r="X3548" i="1"/>
  <c r="AE3547" i="1"/>
  <c r="AF3547" i="1"/>
  <c r="AH3547" i="1"/>
  <c r="Z3551" i="1"/>
  <c r="AA3548" i="1"/>
  <c r="AC3548" i="1"/>
  <c r="Y3548" i="1"/>
  <c r="AD3548" i="1"/>
  <c r="T3555" i="1"/>
  <c r="W3549" i="1"/>
  <c r="L3555" i="1"/>
  <c r="M3555" i="1"/>
  <c r="Q3555" i="1"/>
  <c r="S3555" i="1"/>
  <c r="X3549" i="1"/>
  <c r="AE3548" i="1"/>
  <c r="AF3548" i="1"/>
  <c r="AH3548" i="1"/>
  <c r="Z3552" i="1"/>
  <c r="AA3549" i="1"/>
  <c r="AC3549" i="1"/>
  <c r="Y3549" i="1"/>
  <c r="AD3549" i="1"/>
  <c r="T3556" i="1"/>
  <c r="W3550" i="1"/>
  <c r="L3556" i="1"/>
  <c r="M3556" i="1"/>
  <c r="Q3556" i="1"/>
  <c r="S3556" i="1"/>
  <c r="X3550" i="1"/>
  <c r="AE3549" i="1"/>
  <c r="AF3549" i="1"/>
  <c r="AH3549" i="1"/>
  <c r="Z3553" i="1"/>
  <c r="AA3550" i="1"/>
  <c r="AC3550" i="1"/>
  <c r="Y3550" i="1"/>
  <c r="AD3550" i="1"/>
  <c r="T3557" i="1"/>
  <c r="W3551" i="1"/>
  <c r="L3557" i="1"/>
  <c r="M3557" i="1"/>
  <c r="Q3557" i="1"/>
  <c r="S3557" i="1"/>
  <c r="X3551" i="1"/>
  <c r="AE3550" i="1"/>
  <c r="AF3550" i="1"/>
  <c r="AH3550" i="1"/>
  <c r="Z3554" i="1"/>
  <c r="AA3551" i="1"/>
  <c r="AC3551" i="1"/>
  <c r="Y3551" i="1"/>
  <c r="AD3551" i="1"/>
  <c r="T3558" i="1"/>
  <c r="W3552" i="1"/>
  <c r="L3558" i="1"/>
  <c r="M3558" i="1"/>
  <c r="Q3558" i="1"/>
  <c r="S3558" i="1"/>
  <c r="X3552" i="1"/>
  <c r="AE3551" i="1"/>
  <c r="AF3551" i="1"/>
  <c r="AH3551" i="1"/>
  <c r="Z3555" i="1"/>
  <c r="AA3552" i="1"/>
  <c r="AC3552" i="1"/>
  <c r="Y3552" i="1"/>
  <c r="AD3552" i="1"/>
  <c r="T3559" i="1"/>
  <c r="W3553" i="1"/>
  <c r="L3559" i="1"/>
  <c r="M3559" i="1"/>
  <c r="Q3559" i="1"/>
  <c r="S3559" i="1"/>
  <c r="X3553" i="1"/>
  <c r="AE3552" i="1"/>
  <c r="AF3552" i="1"/>
  <c r="AH3552" i="1"/>
  <c r="Z3556" i="1"/>
  <c r="AA3553" i="1"/>
  <c r="AC3553" i="1"/>
  <c r="Y3553" i="1"/>
  <c r="AD3553" i="1"/>
  <c r="T3560" i="1"/>
  <c r="W3554" i="1"/>
  <c r="L3560" i="1"/>
  <c r="M3560" i="1"/>
  <c r="Q3560" i="1"/>
  <c r="S3560" i="1"/>
  <c r="X3554" i="1"/>
  <c r="AE3553" i="1"/>
  <c r="AF3553" i="1"/>
  <c r="AH3553" i="1"/>
  <c r="Z3557" i="1"/>
  <c r="AA3554" i="1"/>
  <c r="AC3554" i="1"/>
  <c r="Y3554" i="1"/>
  <c r="AD3554" i="1"/>
  <c r="T3561" i="1"/>
  <c r="W3555" i="1"/>
  <c r="L3561" i="1"/>
  <c r="M3561" i="1"/>
  <c r="Q3561" i="1"/>
  <c r="S3561" i="1"/>
  <c r="X3555" i="1"/>
  <c r="AE3554" i="1"/>
  <c r="AF3554" i="1"/>
  <c r="AH3554" i="1"/>
  <c r="Z3558" i="1"/>
  <c r="AA3555" i="1"/>
  <c r="AC3555" i="1"/>
  <c r="Y3555" i="1"/>
  <c r="AD3555" i="1"/>
  <c r="T3562" i="1"/>
  <c r="W3556" i="1"/>
  <c r="L3562" i="1"/>
  <c r="M3562" i="1"/>
  <c r="Q3562" i="1"/>
  <c r="S3562" i="1"/>
  <c r="X3556" i="1"/>
  <c r="AE3555" i="1"/>
  <c r="AF3555" i="1"/>
  <c r="AH3555" i="1"/>
  <c r="Z3559" i="1"/>
  <c r="AA3556" i="1"/>
  <c r="AC3556" i="1"/>
  <c r="Y3556" i="1"/>
  <c r="AD3556" i="1"/>
  <c r="T3563" i="1"/>
  <c r="W3557" i="1"/>
  <c r="L3563" i="1"/>
  <c r="M3563" i="1"/>
  <c r="Q3563" i="1"/>
  <c r="S3563" i="1"/>
  <c r="X3557" i="1"/>
  <c r="AE3556" i="1"/>
  <c r="AF3556" i="1"/>
  <c r="AH3556" i="1"/>
  <c r="Z3560" i="1"/>
  <c r="AA3557" i="1"/>
  <c r="AC3557" i="1"/>
  <c r="Y3557" i="1"/>
  <c r="AD3557" i="1"/>
  <c r="T3564" i="1"/>
  <c r="W3558" i="1"/>
  <c r="L3564" i="1"/>
  <c r="M3564" i="1"/>
  <c r="Q3564" i="1"/>
  <c r="S3564" i="1"/>
  <c r="X3558" i="1"/>
  <c r="AE3557" i="1"/>
  <c r="AF3557" i="1"/>
  <c r="AH3557" i="1"/>
  <c r="Z3561" i="1"/>
  <c r="AA3558" i="1"/>
  <c r="AC3558" i="1"/>
  <c r="Y3558" i="1"/>
  <c r="AD3558" i="1"/>
  <c r="T3565" i="1"/>
  <c r="W3559" i="1"/>
  <c r="L3565" i="1"/>
  <c r="M3565" i="1"/>
  <c r="Q3565" i="1"/>
  <c r="S3565" i="1"/>
  <c r="X3559" i="1"/>
  <c r="AE3558" i="1"/>
  <c r="AF3558" i="1"/>
  <c r="AH3558" i="1"/>
  <c r="Z3562" i="1"/>
  <c r="AA3559" i="1"/>
  <c r="AC3559" i="1"/>
  <c r="Y3559" i="1"/>
  <c r="AD3559" i="1"/>
  <c r="T3566" i="1"/>
  <c r="W3560" i="1"/>
  <c r="L3566" i="1"/>
  <c r="M3566" i="1"/>
  <c r="Q3566" i="1"/>
  <c r="S3566" i="1"/>
  <c r="X3560" i="1"/>
  <c r="AE3559" i="1"/>
  <c r="AF3559" i="1"/>
  <c r="AH3559" i="1"/>
  <c r="Z3563" i="1"/>
  <c r="AA3560" i="1"/>
  <c r="AC3560" i="1"/>
  <c r="Y3560" i="1"/>
  <c r="AD3560" i="1"/>
  <c r="T3567" i="1"/>
  <c r="W3561" i="1"/>
  <c r="L3567" i="1"/>
  <c r="M3567" i="1"/>
  <c r="Q3567" i="1"/>
  <c r="S3567" i="1"/>
  <c r="X3561" i="1"/>
  <c r="AE3560" i="1"/>
  <c r="AF3560" i="1"/>
  <c r="AH3560" i="1"/>
  <c r="Z3564" i="1"/>
  <c r="AA3561" i="1"/>
  <c r="AC3561" i="1"/>
  <c r="Y3561" i="1"/>
  <c r="AD3561" i="1"/>
  <c r="T3568" i="1"/>
  <c r="W3562" i="1"/>
  <c r="L3568" i="1"/>
  <c r="M3568" i="1"/>
  <c r="Q3568" i="1"/>
  <c r="S3568" i="1"/>
  <c r="X3562" i="1"/>
  <c r="AE3561" i="1"/>
  <c r="AF3561" i="1"/>
  <c r="AH3561" i="1"/>
  <c r="Z3565" i="1"/>
  <c r="AA3562" i="1"/>
  <c r="AC3562" i="1"/>
  <c r="Y3562" i="1"/>
  <c r="AD3562" i="1"/>
  <c r="T3569" i="1"/>
  <c r="W3563" i="1"/>
  <c r="L3569" i="1"/>
  <c r="M3569" i="1"/>
  <c r="Q3569" i="1"/>
  <c r="S3569" i="1"/>
  <c r="X3563" i="1"/>
  <c r="AE3562" i="1"/>
  <c r="AF3562" i="1"/>
  <c r="AH3562" i="1"/>
  <c r="Z3566" i="1"/>
  <c r="AA3563" i="1"/>
  <c r="AC3563" i="1"/>
  <c r="Y3563" i="1"/>
  <c r="AD3563" i="1"/>
  <c r="T3570" i="1"/>
  <c r="W3564" i="1"/>
  <c r="L3570" i="1"/>
  <c r="M3570" i="1"/>
  <c r="Q3570" i="1"/>
  <c r="S3570" i="1"/>
  <c r="X3564" i="1"/>
  <c r="AE3563" i="1"/>
  <c r="AF3563" i="1"/>
  <c r="AH3563" i="1"/>
  <c r="Z3567" i="1"/>
  <c r="AA3564" i="1"/>
  <c r="AC3564" i="1"/>
  <c r="Y3564" i="1"/>
  <c r="AD3564" i="1"/>
  <c r="T3571" i="1"/>
  <c r="W3565" i="1"/>
  <c r="L3571" i="1"/>
  <c r="M3571" i="1"/>
  <c r="Q3571" i="1"/>
  <c r="S3571" i="1"/>
  <c r="X3565" i="1"/>
  <c r="AE3564" i="1"/>
  <c r="AF3564" i="1"/>
  <c r="AH3564" i="1"/>
  <c r="Z3568" i="1"/>
  <c r="AA3565" i="1"/>
  <c r="AC3565" i="1"/>
  <c r="Y3565" i="1"/>
  <c r="AD3565" i="1"/>
  <c r="T3572" i="1"/>
  <c r="W3566" i="1"/>
  <c r="L3572" i="1"/>
  <c r="M3572" i="1"/>
  <c r="Q3572" i="1"/>
  <c r="S3572" i="1"/>
  <c r="X3566" i="1"/>
  <c r="AE3565" i="1"/>
  <c r="AF3565" i="1"/>
  <c r="AH3565" i="1"/>
  <c r="Z3569" i="1"/>
  <c r="AA3566" i="1"/>
  <c r="AC3566" i="1"/>
  <c r="Y3566" i="1"/>
  <c r="AD3566" i="1"/>
  <c r="T3573" i="1"/>
  <c r="W3567" i="1"/>
  <c r="L3573" i="1"/>
  <c r="M3573" i="1"/>
  <c r="Q3573" i="1"/>
  <c r="S3573" i="1"/>
  <c r="X3567" i="1"/>
  <c r="AE3566" i="1"/>
  <c r="AF3566" i="1"/>
  <c r="AH3566" i="1"/>
  <c r="Z3570" i="1"/>
  <c r="AA3567" i="1"/>
  <c r="AC3567" i="1"/>
  <c r="Y3567" i="1"/>
  <c r="AD3567" i="1"/>
  <c r="T3574" i="1"/>
  <c r="W3568" i="1"/>
  <c r="L3574" i="1"/>
  <c r="M3574" i="1"/>
  <c r="Q3574" i="1"/>
  <c r="S3574" i="1"/>
  <c r="X3568" i="1"/>
  <c r="AE3567" i="1"/>
  <c r="AF3567" i="1"/>
  <c r="AH3567" i="1"/>
  <c r="Z3571" i="1"/>
  <c r="AA3568" i="1"/>
  <c r="AC3568" i="1"/>
  <c r="Y3568" i="1"/>
  <c r="AD3568" i="1"/>
  <c r="T3575" i="1"/>
  <c r="W3569" i="1"/>
  <c r="L3575" i="1"/>
  <c r="M3575" i="1"/>
  <c r="Q3575" i="1"/>
  <c r="S3575" i="1"/>
  <c r="X3569" i="1"/>
  <c r="AE3568" i="1"/>
  <c r="AF3568" i="1"/>
  <c r="AH3568" i="1"/>
  <c r="Z3572" i="1"/>
  <c r="AA3569" i="1"/>
  <c r="AC3569" i="1"/>
  <c r="Y3569" i="1"/>
  <c r="AD3569" i="1"/>
  <c r="T3576" i="1"/>
  <c r="W3570" i="1"/>
  <c r="L3576" i="1"/>
  <c r="M3576" i="1"/>
  <c r="Q3576" i="1"/>
  <c r="S3576" i="1"/>
  <c r="X3570" i="1"/>
  <c r="AE3569" i="1"/>
  <c r="AF3569" i="1"/>
  <c r="AH3569" i="1"/>
  <c r="Z3573" i="1"/>
  <c r="AA3570" i="1"/>
  <c r="AC3570" i="1"/>
  <c r="Y3570" i="1"/>
  <c r="AD3570" i="1"/>
  <c r="T3577" i="1"/>
  <c r="W3571" i="1"/>
  <c r="L3577" i="1"/>
  <c r="M3577" i="1"/>
  <c r="Q3577" i="1"/>
  <c r="S3577" i="1"/>
  <c r="X3571" i="1"/>
  <c r="AE3570" i="1"/>
  <c r="AF3570" i="1"/>
  <c r="AH3570" i="1"/>
  <c r="Z3574" i="1"/>
  <c r="AA3571" i="1"/>
  <c r="AC3571" i="1"/>
  <c r="Y3571" i="1"/>
  <c r="AD3571" i="1"/>
  <c r="T3578" i="1"/>
  <c r="W3572" i="1"/>
  <c r="L3578" i="1"/>
  <c r="M3578" i="1"/>
  <c r="Q3578" i="1"/>
  <c r="S3578" i="1"/>
  <c r="X3572" i="1"/>
  <c r="AE3571" i="1"/>
  <c r="AF3571" i="1"/>
  <c r="AH3571" i="1"/>
  <c r="Z3575" i="1"/>
  <c r="AA3572" i="1"/>
  <c r="AC3572" i="1"/>
  <c r="Y3572" i="1"/>
  <c r="AD3572" i="1"/>
  <c r="T3579" i="1"/>
  <c r="W3573" i="1"/>
  <c r="L3579" i="1"/>
  <c r="M3579" i="1"/>
  <c r="Q3579" i="1"/>
  <c r="S3579" i="1"/>
  <c r="X3573" i="1"/>
  <c r="AE3572" i="1"/>
  <c r="AF3572" i="1"/>
  <c r="AH3572" i="1"/>
  <c r="Z3576" i="1"/>
  <c r="AA3573" i="1"/>
  <c r="AC3573" i="1"/>
  <c r="Y3573" i="1"/>
  <c r="AD3573" i="1"/>
  <c r="T3580" i="1"/>
  <c r="W3574" i="1"/>
  <c r="L3580" i="1"/>
  <c r="M3580" i="1"/>
  <c r="Q3580" i="1"/>
  <c r="S3580" i="1"/>
  <c r="X3574" i="1"/>
  <c r="AE3573" i="1"/>
  <c r="AF3573" i="1"/>
  <c r="AH3573" i="1"/>
  <c r="Z3577" i="1"/>
  <c r="AA3574" i="1"/>
  <c r="AC3574" i="1"/>
  <c r="Y3574" i="1"/>
  <c r="AD3574" i="1"/>
  <c r="T3581" i="1"/>
  <c r="W3575" i="1"/>
  <c r="L3581" i="1"/>
  <c r="M3581" i="1"/>
  <c r="Q3581" i="1"/>
  <c r="S3581" i="1"/>
  <c r="X3575" i="1"/>
  <c r="AE3574" i="1"/>
  <c r="AF3574" i="1"/>
  <c r="AH3574" i="1"/>
  <c r="Z3578" i="1"/>
  <c r="AA3575" i="1"/>
  <c r="AC3575" i="1"/>
  <c r="Y3575" i="1"/>
  <c r="AD3575" i="1"/>
  <c r="T3582" i="1"/>
  <c r="W3576" i="1"/>
  <c r="L3582" i="1"/>
  <c r="M3582" i="1"/>
  <c r="Q3582" i="1"/>
  <c r="S3582" i="1"/>
  <c r="X3576" i="1"/>
  <c r="AE3575" i="1"/>
  <c r="AF3575" i="1"/>
  <c r="AH3575" i="1"/>
  <c r="Z3579" i="1"/>
  <c r="AA3576" i="1"/>
  <c r="AC3576" i="1"/>
  <c r="Y3576" i="1"/>
  <c r="AD3576" i="1"/>
  <c r="T3583" i="1"/>
  <c r="W3577" i="1"/>
  <c r="L3583" i="1"/>
  <c r="M3583" i="1"/>
  <c r="Q3583" i="1"/>
  <c r="S3583" i="1"/>
  <c r="X3577" i="1"/>
  <c r="AE3576" i="1"/>
  <c r="AF3576" i="1"/>
  <c r="AH3576" i="1"/>
  <c r="Z3580" i="1"/>
  <c r="AA3577" i="1"/>
  <c r="AC3577" i="1"/>
  <c r="Y3577" i="1"/>
  <c r="AD3577" i="1"/>
  <c r="T3584" i="1"/>
  <c r="W3578" i="1"/>
  <c r="L3584" i="1"/>
  <c r="M3584" i="1"/>
  <c r="Q3584" i="1"/>
  <c r="S3584" i="1"/>
  <c r="X3578" i="1"/>
  <c r="AE3577" i="1"/>
  <c r="AF3577" i="1"/>
  <c r="AH3577" i="1"/>
  <c r="Z3581" i="1"/>
  <c r="AA3578" i="1"/>
  <c r="AC3578" i="1"/>
  <c r="Y3578" i="1"/>
  <c r="AD3578" i="1"/>
  <c r="T3585" i="1"/>
  <c r="W3579" i="1"/>
  <c r="L3585" i="1"/>
  <c r="M3585" i="1"/>
  <c r="Q3585" i="1"/>
  <c r="S3585" i="1"/>
  <c r="X3579" i="1"/>
  <c r="AE3578" i="1"/>
  <c r="AF3578" i="1"/>
  <c r="AH3578" i="1"/>
  <c r="Z3582" i="1"/>
  <c r="AA3579" i="1"/>
  <c r="AC3579" i="1"/>
  <c r="Y3579" i="1"/>
  <c r="AD3579" i="1"/>
  <c r="T3586" i="1"/>
  <c r="W3580" i="1"/>
  <c r="L3586" i="1"/>
  <c r="M3586" i="1"/>
  <c r="Q3586" i="1"/>
  <c r="S3586" i="1"/>
  <c r="X3580" i="1"/>
  <c r="AE3579" i="1"/>
  <c r="AF3579" i="1"/>
  <c r="AH3579" i="1"/>
  <c r="Z3583" i="1"/>
  <c r="AA3580" i="1"/>
  <c r="AC3580" i="1"/>
  <c r="Y3580" i="1"/>
  <c r="AD3580" i="1"/>
  <c r="T3587" i="1"/>
  <c r="W3581" i="1"/>
  <c r="L3587" i="1"/>
  <c r="M3587" i="1"/>
  <c r="Q3587" i="1"/>
  <c r="S3587" i="1"/>
  <c r="X3581" i="1"/>
  <c r="AE3580" i="1"/>
  <c r="AF3580" i="1"/>
  <c r="AH3580" i="1"/>
  <c r="Z3584" i="1"/>
  <c r="AA3581" i="1"/>
  <c r="AC3581" i="1"/>
  <c r="Y3581" i="1"/>
  <c r="AD3581" i="1"/>
  <c r="T3588" i="1"/>
  <c r="W3582" i="1"/>
  <c r="L3588" i="1"/>
  <c r="M3588" i="1"/>
  <c r="Q3588" i="1"/>
  <c r="S3588" i="1"/>
  <c r="X3582" i="1"/>
  <c r="AE3581" i="1"/>
  <c r="AF3581" i="1"/>
  <c r="AH3581" i="1"/>
  <c r="Z3585" i="1"/>
  <c r="AA3582" i="1"/>
  <c r="AC3582" i="1"/>
  <c r="Y3582" i="1"/>
  <c r="AD3582" i="1"/>
  <c r="T3589" i="1"/>
  <c r="W3583" i="1"/>
  <c r="L3589" i="1"/>
  <c r="M3589" i="1"/>
  <c r="Q3589" i="1"/>
  <c r="S3589" i="1"/>
  <c r="X3583" i="1"/>
  <c r="AE3582" i="1"/>
  <c r="AF3582" i="1"/>
  <c r="AH3582" i="1"/>
  <c r="Z3586" i="1"/>
  <c r="AA3583" i="1"/>
  <c r="AC3583" i="1"/>
  <c r="Y3583" i="1"/>
  <c r="AD3583" i="1"/>
  <c r="T3590" i="1"/>
  <c r="W3584" i="1"/>
  <c r="L3590" i="1"/>
  <c r="M3590" i="1"/>
  <c r="Q3590" i="1"/>
  <c r="S3590" i="1"/>
  <c r="X3584" i="1"/>
  <c r="AE3583" i="1"/>
  <c r="AF3583" i="1"/>
  <c r="AH3583" i="1"/>
  <c r="Z3587" i="1"/>
  <c r="AA3584" i="1"/>
  <c r="AC3584" i="1"/>
  <c r="Y3584" i="1"/>
  <c r="AD3584" i="1"/>
  <c r="T3591" i="1"/>
  <c r="W3585" i="1"/>
  <c r="L3591" i="1"/>
  <c r="M3591" i="1"/>
  <c r="Q3591" i="1"/>
  <c r="S3591" i="1"/>
  <c r="X3585" i="1"/>
  <c r="AE3584" i="1"/>
  <c r="AF3584" i="1"/>
  <c r="AH3584" i="1"/>
  <c r="Z3588" i="1"/>
  <c r="AA3585" i="1"/>
  <c r="AC3585" i="1"/>
  <c r="Y3585" i="1"/>
  <c r="AD3585" i="1"/>
  <c r="T3592" i="1"/>
  <c r="W3586" i="1"/>
  <c r="L3592" i="1"/>
  <c r="M3592" i="1"/>
  <c r="Q3592" i="1"/>
  <c r="S3592" i="1"/>
  <c r="X3586" i="1"/>
  <c r="AE3585" i="1"/>
  <c r="AF3585" i="1"/>
  <c r="AH3585" i="1"/>
  <c r="Z3589" i="1"/>
  <c r="AA3586" i="1"/>
  <c r="AC3586" i="1"/>
  <c r="Y3586" i="1"/>
  <c r="AD3586" i="1"/>
  <c r="T3593" i="1"/>
  <c r="W3587" i="1"/>
  <c r="L3593" i="1"/>
  <c r="M3593" i="1"/>
  <c r="Q3593" i="1"/>
  <c r="S3593" i="1"/>
  <c r="X3587" i="1"/>
  <c r="AE3586" i="1"/>
  <c r="AF3586" i="1"/>
  <c r="AH3586" i="1"/>
  <c r="Z3590" i="1"/>
  <c r="AA3587" i="1"/>
  <c r="AC3587" i="1"/>
  <c r="Y3587" i="1"/>
  <c r="AD3587" i="1"/>
  <c r="T3594" i="1"/>
  <c r="W3588" i="1"/>
  <c r="L3594" i="1"/>
  <c r="M3594" i="1"/>
  <c r="Q3594" i="1"/>
  <c r="S3594" i="1"/>
  <c r="X3588" i="1"/>
  <c r="AE3587" i="1"/>
  <c r="AF3587" i="1"/>
  <c r="AH3587" i="1"/>
  <c r="Z3591" i="1"/>
  <c r="AA3588" i="1"/>
  <c r="AC3588" i="1"/>
  <c r="Y3588" i="1"/>
  <c r="AD3588" i="1"/>
  <c r="T3595" i="1"/>
  <c r="W3589" i="1"/>
  <c r="L3595" i="1"/>
  <c r="M3595" i="1"/>
  <c r="Q3595" i="1"/>
  <c r="S3595" i="1"/>
  <c r="X3589" i="1"/>
  <c r="AE3588" i="1"/>
  <c r="AF3588" i="1"/>
  <c r="AH3588" i="1"/>
  <c r="Z3592" i="1"/>
  <c r="AA3589" i="1"/>
  <c r="AC3589" i="1"/>
  <c r="Y3589" i="1"/>
  <c r="AD3589" i="1"/>
  <c r="T3596" i="1"/>
  <c r="W3590" i="1"/>
  <c r="L3596" i="1"/>
  <c r="M3596" i="1"/>
  <c r="Q3596" i="1"/>
  <c r="S3596" i="1"/>
  <c r="X3590" i="1"/>
  <c r="AE3589" i="1"/>
  <c r="AF3589" i="1"/>
  <c r="AH3589" i="1"/>
  <c r="Z3593" i="1"/>
  <c r="AA3590" i="1"/>
  <c r="AC3590" i="1"/>
  <c r="Y3590" i="1"/>
  <c r="AD3590" i="1"/>
  <c r="T3597" i="1"/>
  <c r="W3591" i="1"/>
  <c r="L3597" i="1"/>
  <c r="M3597" i="1"/>
  <c r="Q3597" i="1"/>
  <c r="S3597" i="1"/>
  <c r="X3591" i="1"/>
  <c r="AE3590" i="1"/>
  <c r="AF3590" i="1"/>
  <c r="AH3590" i="1"/>
  <c r="Z3594" i="1"/>
  <c r="AA3591" i="1"/>
  <c r="AC3591" i="1"/>
  <c r="Y3591" i="1"/>
  <c r="AD3591" i="1"/>
  <c r="T3598" i="1"/>
  <c r="W3592" i="1"/>
  <c r="L3598" i="1"/>
  <c r="M3598" i="1"/>
  <c r="Q3598" i="1"/>
  <c r="S3598" i="1"/>
  <c r="X3592" i="1"/>
  <c r="AE3591" i="1"/>
  <c r="AF3591" i="1"/>
  <c r="AH3591" i="1"/>
  <c r="Z3595" i="1"/>
  <c r="AA3592" i="1"/>
  <c r="AC3592" i="1"/>
  <c r="Y3592" i="1"/>
  <c r="AD3592" i="1"/>
  <c r="T3599" i="1"/>
  <c r="W3593" i="1"/>
  <c r="L3599" i="1"/>
  <c r="M3599" i="1"/>
  <c r="Q3599" i="1"/>
  <c r="S3599" i="1"/>
  <c r="X3593" i="1"/>
  <c r="AE3592" i="1"/>
  <c r="AF3592" i="1"/>
  <c r="AH3592" i="1"/>
  <c r="Z3596" i="1"/>
  <c r="AA3593" i="1"/>
  <c r="AC3593" i="1"/>
  <c r="Y3593" i="1"/>
  <c r="AD3593" i="1"/>
  <c r="T3600" i="1"/>
  <c r="W3594" i="1"/>
  <c r="L3600" i="1"/>
  <c r="M3600" i="1"/>
  <c r="Q3600" i="1"/>
  <c r="S3600" i="1"/>
  <c r="X3594" i="1"/>
  <c r="AE3593" i="1"/>
  <c r="AF3593" i="1"/>
  <c r="AH3593" i="1"/>
  <c r="Z3597" i="1"/>
  <c r="AA3594" i="1"/>
  <c r="AC3594" i="1"/>
  <c r="Y3594" i="1"/>
  <c r="AD3594" i="1"/>
  <c r="T3601" i="1"/>
  <c r="W3595" i="1"/>
  <c r="L3601" i="1"/>
  <c r="M3601" i="1"/>
  <c r="Q3601" i="1"/>
  <c r="S3601" i="1"/>
  <c r="X3595" i="1"/>
  <c r="AE3594" i="1"/>
  <c r="AF3594" i="1"/>
  <c r="AH3594" i="1"/>
  <c r="Z3598" i="1"/>
  <c r="AA3595" i="1"/>
  <c r="AC3595" i="1"/>
  <c r="Y3595" i="1"/>
  <c r="AD3595" i="1"/>
  <c r="T3602" i="1"/>
  <c r="W3596" i="1"/>
  <c r="L3602" i="1"/>
  <c r="M3602" i="1"/>
  <c r="Q3602" i="1"/>
  <c r="S3602" i="1"/>
  <c r="X3596" i="1"/>
  <c r="AE3595" i="1"/>
  <c r="AF3595" i="1"/>
  <c r="AH3595" i="1"/>
  <c r="Z3599" i="1"/>
  <c r="AA3596" i="1"/>
  <c r="AC3596" i="1"/>
  <c r="Y3596" i="1"/>
  <c r="AD3596" i="1"/>
  <c r="T3603" i="1"/>
  <c r="W3597" i="1"/>
  <c r="L3603" i="1"/>
  <c r="M3603" i="1"/>
  <c r="Q3603" i="1"/>
  <c r="S3603" i="1"/>
  <c r="X3597" i="1"/>
  <c r="AE3596" i="1"/>
  <c r="AF3596" i="1"/>
  <c r="AH3596" i="1"/>
  <c r="Z3600" i="1"/>
  <c r="AA3597" i="1"/>
  <c r="AC3597" i="1"/>
  <c r="Y3597" i="1"/>
  <c r="AD3597" i="1"/>
  <c r="T3604" i="1"/>
  <c r="W3598" i="1"/>
  <c r="L3604" i="1"/>
  <c r="M3604" i="1"/>
  <c r="Q3604" i="1"/>
  <c r="S3604" i="1"/>
  <c r="X3598" i="1"/>
  <c r="AE3597" i="1"/>
  <c r="AF3597" i="1"/>
  <c r="AH3597" i="1"/>
  <c r="Z3601" i="1"/>
  <c r="AA3598" i="1"/>
  <c r="AC3598" i="1"/>
  <c r="Y3598" i="1"/>
  <c r="AD3598" i="1"/>
  <c r="T3605" i="1"/>
  <c r="W3599" i="1"/>
  <c r="L3605" i="1"/>
  <c r="M3605" i="1"/>
  <c r="Q3605" i="1"/>
  <c r="S3605" i="1"/>
  <c r="X3599" i="1"/>
  <c r="AE3598" i="1"/>
  <c r="AF3598" i="1"/>
  <c r="AH3598" i="1"/>
  <c r="Z3602" i="1"/>
  <c r="AA3599" i="1"/>
  <c r="AC3599" i="1"/>
  <c r="Y3599" i="1"/>
  <c r="AD3599" i="1"/>
  <c r="T3606" i="1"/>
  <c r="W3600" i="1"/>
  <c r="L3606" i="1"/>
  <c r="M3606" i="1"/>
  <c r="Q3606" i="1"/>
  <c r="S3606" i="1"/>
  <c r="X3600" i="1"/>
  <c r="AE3599" i="1"/>
  <c r="AF3599" i="1"/>
  <c r="AH3599" i="1"/>
  <c r="Z3603" i="1"/>
  <c r="AA3600" i="1"/>
  <c r="AC3600" i="1"/>
  <c r="Y3600" i="1"/>
  <c r="AD3600" i="1"/>
  <c r="T3607" i="1"/>
  <c r="W3601" i="1"/>
  <c r="L3607" i="1"/>
  <c r="M3607" i="1"/>
  <c r="Q3607" i="1"/>
  <c r="S3607" i="1"/>
  <c r="X3601" i="1"/>
  <c r="AE3600" i="1"/>
  <c r="AF3600" i="1"/>
  <c r="AH3600" i="1"/>
  <c r="Z3604" i="1"/>
  <c r="AA3601" i="1"/>
  <c r="AC3601" i="1"/>
  <c r="Y3601" i="1"/>
  <c r="AD3601" i="1"/>
  <c r="T3608" i="1"/>
  <c r="W3602" i="1"/>
  <c r="L3608" i="1"/>
  <c r="M3608" i="1"/>
  <c r="Q3608" i="1"/>
  <c r="S3608" i="1"/>
  <c r="X3602" i="1"/>
  <c r="AE3601" i="1"/>
  <c r="AF3601" i="1"/>
  <c r="AH3601" i="1"/>
  <c r="Z3605" i="1"/>
  <c r="AA3602" i="1"/>
  <c r="AC3602" i="1"/>
  <c r="Y3602" i="1"/>
  <c r="AD3602" i="1"/>
  <c r="T3609" i="1"/>
  <c r="W3603" i="1"/>
  <c r="L3609" i="1"/>
  <c r="M3609" i="1"/>
  <c r="Q3609" i="1"/>
  <c r="S3609" i="1"/>
  <c r="X3603" i="1"/>
  <c r="AE3602" i="1"/>
  <c r="AF3602" i="1"/>
  <c r="AH3602" i="1"/>
  <c r="Z3606" i="1"/>
  <c r="AA3603" i="1"/>
  <c r="AC3603" i="1"/>
  <c r="Y3603" i="1"/>
  <c r="AD3603" i="1"/>
  <c r="T3610" i="1"/>
  <c r="W3604" i="1"/>
  <c r="L3610" i="1"/>
  <c r="M3610" i="1"/>
  <c r="Q3610" i="1"/>
  <c r="S3610" i="1"/>
  <c r="X3604" i="1"/>
  <c r="AE3603" i="1"/>
  <c r="AF3603" i="1"/>
  <c r="AH3603" i="1"/>
  <c r="Z3607" i="1"/>
  <c r="AA3604" i="1"/>
  <c r="AC3604" i="1"/>
  <c r="Y3604" i="1"/>
  <c r="AD3604" i="1"/>
  <c r="T3611" i="1"/>
  <c r="W3605" i="1"/>
  <c r="L3611" i="1"/>
  <c r="M3611" i="1"/>
  <c r="Q3611" i="1"/>
  <c r="S3611" i="1"/>
  <c r="X3605" i="1"/>
  <c r="AE3604" i="1"/>
  <c r="AF3604" i="1"/>
  <c r="AH3604" i="1"/>
  <c r="Z3608" i="1"/>
  <c r="AA3605" i="1"/>
  <c r="AC3605" i="1"/>
  <c r="Y3605" i="1"/>
  <c r="AD3605" i="1"/>
  <c r="T3612" i="1"/>
  <c r="W3606" i="1"/>
  <c r="L3612" i="1"/>
  <c r="M3612" i="1"/>
  <c r="Q3612" i="1"/>
  <c r="S3612" i="1"/>
  <c r="X3606" i="1"/>
  <c r="AE3605" i="1"/>
  <c r="AF3605" i="1"/>
  <c r="AH3605" i="1"/>
  <c r="Z3609" i="1"/>
  <c r="AA3606" i="1"/>
  <c r="AC3606" i="1"/>
  <c r="Y3606" i="1"/>
  <c r="AD3606" i="1"/>
  <c r="T3613" i="1"/>
  <c r="W3607" i="1"/>
  <c r="L3613" i="1"/>
  <c r="M3613" i="1"/>
  <c r="Q3613" i="1"/>
  <c r="S3613" i="1"/>
  <c r="X3607" i="1"/>
  <c r="AE3606" i="1"/>
  <c r="AF3606" i="1"/>
  <c r="AH3606" i="1"/>
  <c r="Z3610" i="1"/>
  <c r="AA3607" i="1"/>
  <c r="AC3607" i="1"/>
  <c r="Y3607" i="1"/>
  <c r="AD3607" i="1"/>
  <c r="T3614" i="1"/>
  <c r="W3608" i="1"/>
  <c r="L3614" i="1"/>
  <c r="M3614" i="1"/>
  <c r="Q3614" i="1"/>
  <c r="S3614" i="1"/>
  <c r="X3608" i="1"/>
  <c r="AE3607" i="1"/>
  <c r="AF3607" i="1"/>
  <c r="AH3607" i="1"/>
  <c r="Z3611" i="1"/>
  <c r="AA3608" i="1"/>
  <c r="AC3608" i="1"/>
  <c r="Y3608" i="1"/>
  <c r="AD3608" i="1"/>
  <c r="T3615" i="1"/>
  <c r="W3609" i="1"/>
  <c r="L3615" i="1"/>
  <c r="M3615" i="1"/>
  <c r="Q3615" i="1"/>
  <c r="S3615" i="1"/>
  <c r="X3609" i="1"/>
  <c r="AE3608" i="1"/>
  <c r="AF3608" i="1"/>
  <c r="AH3608" i="1"/>
  <c r="Z3612" i="1"/>
  <c r="AA3609" i="1"/>
  <c r="AC3609" i="1"/>
  <c r="Y3609" i="1"/>
  <c r="AD3609" i="1"/>
  <c r="T3616" i="1"/>
  <c r="W3610" i="1"/>
  <c r="L3616" i="1"/>
  <c r="M3616" i="1"/>
  <c r="Q3616" i="1"/>
  <c r="S3616" i="1"/>
  <c r="X3610" i="1"/>
  <c r="AE3609" i="1"/>
  <c r="AF3609" i="1"/>
  <c r="AH3609" i="1"/>
  <c r="Z3613" i="1"/>
  <c r="AA3610" i="1"/>
  <c r="AC3610" i="1"/>
  <c r="Y3610" i="1"/>
  <c r="AD3610" i="1"/>
  <c r="T3617" i="1"/>
  <c r="W3611" i="1"/>
  <c r="L3617" i="1"/>
  <c r="M3617" i="1"/>
  <c r="Q3617" i="1"/>
  <c r="S3617" i="1"/>
  <c r="X3611" i="1"/>
  <c r="AE3610" i="1"/>
  <c r="AF3610" i="1"/>
  <c r="AH3610" i="1"/>
  <c r="Z3614" i="1"/>
  <c r="AA3611" i="1"/>
  <c r="AC3611" i="1"/>
  <c r="Y3611" i="1"/>
  <c r="AD3611" i="1"/>
  <c r="T3618" i="1"/>
  <c r="W3612" i="1"/>
  <c r="L3618" i="1"/>
  <c r="M3618" i="1"/>
  <c r="Q3618" i="1"/>
  <c r="S3618" i="1"/>
  <c r="X3612" i="1"/>
  <c r="AE3611" i="1"/>
  <c r="AF3611" i="1"/>
  <c r="AH3611" i="1"/>
  <c r="Z3615" i="1"/>
  <c r="AA3612" i="1"/>
  <c r="AC3612" i="1"/>
  <c r="Y3612" i="1"/>
  <c r="AD3612" i="1"/>
  <c r="T3619" i="1"/>
  <c r="W3613" i="1"/>
  <c r="L3619" i="1"/>
  <c r="M3619" i="1"/>
  <c r="Q3619" i="1"/>
  <c r="S3619" i="1"/>
  <c r="X3613" i="1"/>
  <c r="AE3612" i="1"/>
  <c r="AF3612" i="1"/>
  <c r="AH3612" i="1"/>
  <c r="Z3616" i="1"/>
  <c r="AA3613" i="1"/>
  <c r="AC3613" i="1"/>
  <c r="Y3613" i="1"/>
  <c r="AD3613" i="1"/>
  <c r="T3620" i="1"/>
  <c r="W3614" i="1"/>
  <c r="L3620" i="1"/>
  <c r="M3620" i="1"/>
  <c r="Q3620" i="1"/>
  <c r="S3620" i="1"/>
  <c r="X3614" i="1"/>
  <c r="AE3613" i="1"/>
  <c r="AF3613" i="1"/>
  <c r="AH3613" i="1"/>
  <c r="Z3617" i="1"/>
  <c r="AA3614" i="1"/>
  <c r="AC3614" i="1"/>
  <c r="Y3614" i="1"/>
  <c r="AD3614" i="1"/>
  <c r="T3621" i="1"/>
  <c r="W3615" i="1"/>
  <c r="L3621" i="1"/>
  <c r="M3621" i="1"/>
  <c r="Q3621" i="1"/>
  <c r="S3621" i="1"/>
  <c r="X3615" i="1"/>
  <c r="AE3614" i="1"/>
  <c r="AF3614" i="1"/>
  <c r="AH3614" i="1"/>
  <c r="Z3618" i="1"/>
  <c r="AA3615" i="1"/>
  <c r="AC3615" i="1"/>
  <c r="Y3615" i="1"/>
  <c r="AD3615" i="1"/>
  <c r="T3622" i="1"/>
  <c r="W3616" i="1"/>
  <c r="L3622" i="1"/>
  <c r="M3622" i="1"/>
  <c r="Q3622" i="1"/>
  <c r="S3622" i="1"/>
  <c r="X3616" i="1"/>
  <c r="AE3615" i="1"/>
  <c r="AF3615" i="1"/>
  <c r="AH3615" i="1"/>
  <c r="Z3619" i="1"/>
  <c r="AA3616" i="1"/>
  <c r="AC3616" i="1"/>
  <c r="Y3616" i="1"/>
  <c r="AD3616" i="1"/>
  <c r="T3623" i="1"/>
  <c r="W3617" i="1"/>
  <c r="L3623" i="1"/>
  <c r="M3623" i="1"/>
  <c r="Q3623" i="1"/>
  <c r="S3623" i="1"/>
  <c r="X3617" i="1"/>
  <c r="AE3616" i="1"/>
  <c r="AF3616" i="1"/>
  <c r="AH3616" i="1"/>
  <c r="Z3620" i="1"/>
  <c r="AA3617" i="1"/>
  <c r="AC3617" i="1"/>
  <c r="Y3617" i="1"/>
  <c r="AD3617" i="1"/>
  <c r="T3624" i="1"/>
  <c r="W3618" i="1"/>
  <c r="L3624" i="1"/>
  <c r="M3624" i="1"/>
  <c r="Q3624" i="1"/>
  <c r="S3624" i="1"/>
  <c r="X3618" i="1"/>
  <c r="AE3617" i="1"/>
  <c r="AF3617" i="1"/>
  <c r="AH3617" i="1"/>
  <c r="Z3621" i="1"/>
  <c r="AA3618" i="1"/>
  <c r="AC3618" i="1"/>
  <c r="Y3618" i="1"/>
  <c r="AD3618" i="1"/>
  <c r="T3625" i="1"/>
  <c r="W3619" i="1"/>
  <c r="L3625" i="1"/>
  <c r="M3625" i="1"/>
  <c r="Q3625" i="1"/>
  <c r="S3625" i="1"/>
  <c r="X3619" i="1"/>
  <c r="AE3618" i="1"/>
  <c r="AF3618" i="1"/>
  <c r="AH3618" i="1"/>
  <c r="Z3622" i="1"/>
  <c r="AA3619" i="1"/>
  <c r="AC3619" i="1"/>
  <c r="Y3619" i="1"/>
  <c r="AD3619" i="1"/>
  <c r="T3626" i="1"/>
  <c r="W3620" i="1"/>
  <c r="L3626" i="1"/>
  <c r="M3626" i="1"/>
  <c r="Q3626" i="1"/>
  <c r="S3626" i="1"/>
  <c r="X3620" i="1"/>
  <c r="AE3619" i="1"/>
  <c r="AF3619" i="1"/>
  <c r="AH3619" i="1"/>
  <c r="Z3623" i="1"/>
  <c r="AA3620" i="1"/>
  <c r="AC3620" i="1"/>
  <c r="Y3620" i="1"/>
  <c r="AD3620" i="1"/>
  <c r="T3627" i="1"/>
  <c r="W3621" i="1"/>
  <c r="L3627" i="1"/>
  <c r="M3627" i="1"/>
  <c r="Q3627" i="1"/>
  <c r="S3627" i="1"/>
  <c r="X3621" i="1"/>
  <c r="AE3620" i="1"/>
  <c r="AF3620" i="1"/>
  <c r="AH3620" i="1"/>
  <c r="Z3624" i="1"/>
  <c r="AA3621" i="1"/>
  <c r="AC3621" i="1"/>
  <c r="Y3621" i="1"/>
  <c r="AD3621" i="1"/>
  <c r="T3628" i="1"/>
  <c r="W3622" i="1"/>
  <c r="L3628" i="1"/>
  <c r="M3628" i="1"/>
  <c r="Q3628" i="1"/>
  <c r="S3628" i="1"/>
  <c r="X3622" i="1"/>
  <c r="AE3621" i="1"/>
  <c r="AF3621" i="1"/>
  <c r="AH3621" i="1"/>
  <c r="Z3625" i="1"/>
  <c r="AA3622" i="1"/>
  <c r="AC3622" i="1"/>
  <c r="Y3622" i="1"/>
  <c r="AD3622" i="1"/>
  <c r="T3629" i="1"/>
  <c r="W3623" i="1"/>
  <c r="L3629" i="1"/>
  <c r="M3629" i="1"/>
  <c r="Q3629" i="1"/>
  <c r="S3629" i="1"/>
  <c r="X3623" i="1"/>
  <c r="AE3622" i="1"/>
  <c r="AF3622" i="1"/>
  <c r="AH3622" i="1"/>
  <c r="Z3626" i="1"/>
  <c r="AA3623" i="1"/>
  <c r="AC3623" i="1"/>
  <c r="Y3623" i="1"/>
  <c r="AD3623" i="1"/>
  <c r="T3630" i="1"/>
  <c r="W3624" i="1"/>
  <c r="L3630" i="1"/>
  <c r="M3630" i="1"/>
  <c r="Q3630" i="1"/>
  <c r="S3630" i="1"/>
  <c r="X3624" i="1"/>
  <c r="AE3623" i="1"/>
  <c r="AF3623" i="1"/>
  <c r="AH3623" i="1"/>
  <c r="Z3627" i="1"/>
  <c r="AA3624" i="1"/>
  <c r="AC3624" i="1"/>
  <c r="Y3624" i="1"/>
  <c r="AD3624" i="1"/>
  <c r="T3631" i="1"/>
  <c r="W3625" i="1"/>
  <c r="L3631" i="1"/>
  <c r="M3631" i="1"/>
  <c r="Q3631" i="1"/>
  <c r="S3631" i="1"/>
  <c r="X3625" i="1"/>
  <c r="AE3624" i="1"/>
  <c r="AF3624" i="1"/>
  <c r="AH3624" i="1"/>
  <c r="Z3628" i="1"/>
  <c r="AA3625" i="1"/>
  <c r="AC3625" i="1"/>
  <c r="Y3625" i="1"/>
  <c r="AD3625" i="1"/>
  <c r="T3632" i="1"/>
  <c r="W3626" i="1"/>
  <c r="L3632" i="1"/>
  <c r="M3632" i="1"/>
  <c r="Q3632" i="1"/>
  <c r="S3632" i="1"/>
  <c r="X3626" i="1"/>
  <c r="AE3625" i="1"/>
  <c r="AF3625" i="1"/>
  <c r="AH3625" i="1"/>
  <c r="Z3629" i="1"/>
  <c r="AA3626" i="1"/>
  <c r="AC3626" i="1"/>
  <c r="Y3626" i="1"/>
  <c r="AD3626" i="1"/>
  <c r="T3633" i="1"/>
  <c r="W3627" i="1"/>
  <c r="L3633" i="1"/>
  <c r="M3633" i="1"/>
  <c r="Q3633" i="1"/>
  <c r="S3633" i="1"/>
  <c r="X3627" i="1"/>
  <c r="AE3626" i="1"/>
  <c r="AF3626" i="1"/>
  <c r="AH3626" i="1"/>
  <c r="Z3630" i="1"/>
  <c r="AA3627" i="1"/>
  <c r="AC3627" i="1"/>
  <c r="Y3627" i="1"/>
  <c r="AD3627" i="1"/>
  <c r="T3634" i="1"/>
  <c r="W3628" i="1"/>
  <c r="L3634" i="1"/>
  <c r="M3634" i="1"/>
  <c r="Q3634" i="1"/>
  <c r="S3634" i="1"/>
  <c r="X3628" i="1"/>
  <c r="AE3627" i="1"/>
  <c r="AF3627" i="1"/>
  <c r="AH3627" i="1"/>
  <c r="Z3631" i="1"/>
  <c r="AA3628" i="1"/>
  <c r="AC3628" i="1"/>
  <c r="Y3628" i="1"/>
  <c r="AD3628" i="1"/>
  <c r="T3635" i="1"/>
  <c r="W3629" i="1"/>
  <c r="L3635" i="1"/>
  <c r="M3635" i="1"/>
  <c r="Q3635" i="1"/>
  <c r="S3635" i="1"/>
  <c r="X3629" i="1"/>
  <c r="AE3628" i="1"/>
  <c r="AF3628" i="1"/>
  <c r="AH3628" i="1"/>
  <c r="Z3632" i="1"/>
  <c r="AA3629" i="1"/>
  <c r="AC3629" i="1"/>
  <c r="Y3629" i="1"/>
  <c r="AD3629" i="1"/>
  <c r="T3636" i="1"/>
  <c r="W3630" i="1"/>
  <c r="L3636" i="1"/>
  <c r="M3636" i="1"/>
  <c r="Q3636" i="1"/>
  <c r="S3636" i="1"/>
  <c r="X3630" i="1"/>
  <c r="AE3629" i="1"/>
  <c r="AF3629" i="1"/>
  <c r="AH3629" i="1"/>
  <c r="Z3633" i="1"/>
  <c r="AA3630" i="1"/>
  <c r="AC3630" i="1"/>
  <c r="Y3630" i="1"/>
  <c r="AD3630" i="1"/>
  <c r="T3637" i="1"/>
  <c r="W3631" i="1"/>
  <c r="L3637" i="1"/>
  <c r="M3637" i="1"/>
  <c r="Q3637" i="1"/>
  <c r="S3637" i="1"/>
  <c r="X3631" i="1"/>
  <c r="AE3630" i="1"/>
  <c r="AF3630" i="1"/>
  <c r="AH3630" i="1"/>
  <c r="Z3634" i="1"/>
  <c r="AA3631" i="1"/>
  <c r="AC3631" i="1"/>
  <c r="Y3631" i="1"/>
  <c r="AD3631" i="1"/>
  <c r="T3638" i="1"/>
  <c r="W3632" i="1"/>
  <c r="L3638" i="1"/>
  <c r="M3638" i="1"/>
  <c r="Q3638" i="1"/>
  <c r="S3638" i="1"/>
  <c r="X3632" i="1"/>
  <c r="AE3631" i="1"/>
  <c r="AF3631" i="1"/>
  <c r="AH3631" i="1"/>
  <c r="Z3635" i="1"/>
  <c r="AA3632" i="1"/>
  <c r="AC3632" i="1"/>
  <c r="Y3632" i="1"/>
  <c r="AD3632" i="1"/>
  <c r="T3639" i="1"/>
  <c r="W3633" i="1"/>
  <c r="L3639" i="1"/>
  <c r="M3639" i="1"/>
  <c r="Q3639" i="1"/>
  <c r="S3639" i="1"/>
  <c r="X3633" i="1"/>
  <c r="AE3632" i="1"/>
  <c r="AF3632" i="1"/>
  <c r="AH3632" i="1"/>
  <c r="Z3636" i="1"/>
  <c r="AA3633" i="1"/>
  <c r="AC3633" i="1"/>
  <c r="Y3633" i="1"/>
  <c r="AD3633" i="1"/>
  <c r="T3640" i="1"/>
  <c r="W3634" i="1"/>
  <c r="L3640" i="1"/>
  <c r="M3640" i="1"/>
  <c r="Q3640" i="1"/>
  <c r="S3640" i="1"/>
  <c r="X3634" i="1"/>
  <c r="AE3633" i="1"/>
  <c r="AF3633" i="1"/>
  <c r="AH3633" i="1"/>
  <c r="Z3637" i="1"/>
  <c r="AA3634" i="1"/>
  <c r="AC3634" i="1"/>
  <c r="Y3634" i="1"/>
  <c r="AD3634" i="1"/>
  <c r="T3641" i="1"/>
  <c r="W3635" i="1"/>
  <c r="L3641" i="1"/>
  <c r="M3641" i="1"/>
  <c r="Q3641" i="1"/>
  <c r="S3641" i="1"/>
  <c r="X3635" i="1"/>
  <c r="AE3634" i="1"/>
  <c r="AF3634" i="1"/>
  <c r="AH3634" i="1"/>
  <c r="Z3638" i="1"/>
  <c r="AA3635" i="1"/>
  <c r="AC3635" i="1"/>
  <c r="Y3635" i="1"/>
  <c r="AD3635" i="1"/>
  <c r="T3642" i="1"/>
  <c r="W3636" i="1"/>
  <c r="L3642" i="1"/>
  <c r="M3642" i="1"/>
  <c r="Q3642" i="1"/>
  <c r="S3642" i="1"/>
  <c r="X3636" i="1"/>
  <c r="AE3635" i="1"/>
  <c r="AF3635" i="1"/>
  <c r="AH3635" i="1"/>
  <c r="Z3639" i="1"/>
  <c r="AA3636" i="1"/>
  <c r="AC3636" i="1"/>
  <c r="Y3636" i="1"/>
  <c r="AD3636" i="1"/>
  <c r="T3643" i="1"/>
  <c r="W3637" i="1"/>
  <c r="L3643" i="1"/>
  <c r="M3643" i="1"/>
  <c r="Q3643" i="1"/>
  <c r="S3643" i="1"/>
  <c r="X3637" i="1"/>
  <c r="AE3636" i="1"/>
  <c r="AF3636" i="1"/>
  <c r="AH3636" i="1"/>
  <c r="Z3640" i="1"/>
  <c r="AA3637" i="1"/>
  <c r="AC3637" i="1"/>
  <c r="Y3637" i="1"/>
  <c r="AD3637" i="1"/>
  <c r="T3644" i="1"/>
  <c r="W3638" i="1"/>
  <c r="L3644" i="1"/>
  <c r="M3644" i="1"/>
  <c r="Q3644" i="1"/>
  <c r="S3644" i="1"/>
  <c r="X3638" i="1"/>
  <c r="AE3637" i="1"/>
  <c r="AF3637" i="1"/>
  <c r="AH3637" i="1"/>
  <c r="Z3641" i="1"/>
  <c r="AA3638" i="1"/>
  <c r="AC3638" i="1"/>
  <c r="Y3638" i="1"/>
  <c r="AD3638" i="1"/>
  <c r="T3645" i="1"/>
  <c r="W3639" i="1"/>
  <c r="L3645" i="1"/>
  <c r="M3645" i="1"/>
  <c r="Q3645" i="1"/>
  <c r="S3645" i="1"/>
  <c r="X3639" i="1"/>
  <c r="AE3638" i="1"/>
  <c r="AF3638" i="1"/>
  <c r="AH3638" i="1"/>
  <c r="Z3642" i="1"/>
  <c r="AA3639" i="1"/>
  <c r="AC3639" i="1"/>
  <c r="Y3639" i="1"/>
  <c r="AD3639" i="1"/>
  <c r="T3646" i="1"/>
  <c r="W3640" i="1"/>
  <c r="L3646" i="1"/>
  <c r="M3646" i="1"/>
  <c r="Q3646" i="1"/>
  <c r="S3646" i="1"/>
  <c r="X3640" i="1"/>
  <c r="AE3639" i="1"/>
  <c r="AF3639" i="1"/>
  <c r="AH3639" i="1"/>
  <c r="Z3643" i="1"/>
  <c r="AA3640" i="1"/>
  <c r="AC3640" i="1"/>
  <c r="Y3640" i="1"/>
  <c r="AD3640" i="1"/>
  <c r="T3647" i="1"/>
  <c r="W3641" i="1"/>
  <c r="L3647" i="1"/>
  <c r="M3647" i="1"/>
  <c r="Q3647" i="1"/>
  <c r="S3647" i="1"/>
  <c r="X3641" i="1"/>
  <c r="AE3640" i="1"/>
  <c r="AF3640" i="1"/>
  <c r="AH3640" i="1"/>
  <c r="Z3644" i="1"/>
  <c r="AA3641" i="1"/>
  <c r="AC3641" i="1"/>
  <c r="Y3641" i="1"/>
  <c r="AD3641" i="1"/>
  <c r="T3648" i="1"/>
  <c r="W3642" i="1"/>
  <c r="L3648" i="1"/>
  <c r="M3648" i="1"/>
  <c r="Q3648" i="1"/>
  <c r="S3648" i="1"/>
  <c r="X3642" i="1"/>
  <c r="AE3641" i="1"/>
  <c r="AF3641" i="1"/>
  <c r="AH3641" i="1"/>
  <c r="Z3645" i="1"/>
  <c r="AA3642" i="1"/>
  <c r="AC3642" i="1"/>
  <c r="Y3642" i="1"/>
  <c r="AD3642" i="1"/>
  <c r="T3649" i="1"/>
  <c r="W3643" i="1"/>
  <c r="L3649" i="1"/>
  <c r="M3649" i="1"/>
  <c r="Q3649" i="1"/>
  <c r="S3649" i="1"/>
  <c r="X3643" i="1"/>
  <c r="AE3642" i="1"/>
  <c r="AF3642" i="1"/>
  <c r="AH3642" i="1"/>
  <c r="Z3646" i="1"/>
  <c r="AA3643" i="1"/>
  <c r="AC3643" i="1"/>
  <c r="Y3643" i="1"/>
  <c r="AD3643" i="1"/>
  <c r="T3650" i="1"/>
  <c r="W3644" i="1"/>
  <c r="L3650" i="1"/>
  <c r="M3650" i="1"/>
  <c r="Q3650" i="1"/>
  <c r="S3650" i="1"/>
  <c r="X3644" i="1"/>
  <c r="AE3643" i="1"/>
  <c r="AF3643" i="1"/>
  <c r="AH3643" i="1"/>
  <c r="Z3647" i="1"/>
  <c r="AA3644" i="1"/>
  <c r="AC3644" i="1"/>
  <c r="Y3644" i="1"/>
  <c r="AD3644" i="1"/>
  <c r="T3651" i="1"/>
  <c r="W3645" i="1"/>
  <c r="L3651" i="1"/>
  <c r="M3651" i="1"/>
  <c r="Q3651" i="1"/>
  <c r="S3651" i="1"/>
  <c r="X3645" i="1"/>
  <c r="AE3644" i="1"/>
  <c r="AF3644" i="1"/>
  <c r="AH3644" i="1"/>
  <c r="Z3648" i="1"/>
  <c r="AA3645" i="1"/>
  <c r="AC3645" i="1"/>
  <c r="Y3645" i="1"/>
  <c r="AD3645" i="1"/>
  <c r="T3652" i="1"/>
  <c r="W3646" i="1"/>
  <c r="L3652" i="1"/>
  <c r="M3652" i="1"/>
  <c r="Q3652" i="1"/>
  <c r="S3652" i="1"/>
  <c r="X3646" i="1"/>
  <c r="AE3645" i="1"/>
  <c r="AF3645" i="1"/>
  <c r="AH3645" i="1"/>
  <c r="Z3649" i="1"/>
  <c r="AA3646" i="1"/>
  <c r="AC3646" i="1"/>
  <c r="Y3646" i="1"/>
  <c r="AD3646" i="1"/>
  <c r="T3653" i="1"/>
  <c r="W3647" i="1"/>
  <c r="L3653" i="1"/>
  <c r="M3653" i="1"/>
  <c r="Q3653" i="1"/>
  <c r="S3653" i="1"/>
  <c r="X3647" i="1"/>
  <c r="AE3646" i="1"/>
  <c r="AF3646" i="1"/>
  <c r="AH3646" i="1"/>
  <c r="Z3650" i="1"/>
  <c r="AA3647" i="1"/>
  <c r="AC3647" i="1"/>
  <c r="Y3647" i="1"/>
  <c r="AD3647" i="1"/>
  <c r="T3654" i="1"/>
  <c r="W3648" i="1"/>
  <c r="L3654" i="1"/>
  <c r="M3654" i="1"/>
  <c r="Q3654" i="1"/>
  <c r="S3654" i="1"/>
  <c r="X3648" i="1"/>
  <c r="AE3647" i="1"/>
  <c r="AF3647" i="1"/>
  <c r="AH3647" i="1"/>
  <c r="Z3651" i="1"/>
  <c r="AA3648" i="1"/>
  <c r="AC3648" i="1"/>
  <c r="Y3648" i="1"/>
  <c r="AD3648" i="1"/>
  <c r="T3655" i="1"/>
  <c r="W3649" i="1"/>
  <c r="L3655" i="1"/>
  <c r="M3655" i="1"/>
  <c r="Q3655" i="1"/>
  <c r="S3655" i="1"/>
  <c r="X3649" i="1"/>
  <c r="AE3648" i="1"/>
  <c r="AF3648" i="1"/>
  <c r="AH3648" i="1"/>
  <c r="Z3652" i="1"/>
  <c r="AA3649" i="1"/>
  <c r="AC3649" i="1"/>
  <c r="Y3649" i="1"/>
  <c r="AD3649" i="1"/>
  <c r="T3656" i="1"/>
  <c r="W3650" i="1"/>
  <c r="L3656" i="1"/>
  <c r="M3656" i="1"/>
  <c r="Q3656" i="1"/>
  <c r="S3656" i="1"/>
  <c r="X3650" i="1"/>
  <c r="AE3649" i="1"/>
  <c r="AF3649" i="1"/>
  <c r="AH3649" i="1"/>
  <c r="Z3653" i="1"/>
  <c r="AA3650" i="1"/>
  <c r="AC3650" i="1"/>
  <c r="Y3650" i="1"/>
  <c r="AD3650" i="1"/>
  <c r="T3657" i="1"/>
  <c r="W3651" i="1"/>
  <c r="L3657" i="1"/>
  <c r="M3657" i="1"/>
  <c r="Q3657" i="1"/>
  <c r="S3657" i="1"/>
  <c r="X3651" i="1"/>
  <c r="AE3650" i="1"/>
  <c r="AF3650" i="1"/>
  <c r="AH3650" i="1"/>
  <c r="Z3654" i="1"/>
  <c r="AA3651" i="1"/>
  <c r="AC3651" i="1"/>
  <c r="Y3651" i="1"/>
  <c r="AD3651" i="1"/>
  <c r="T3658" i="1"/>
  <c r="W3652" i="1"/>
  <c r="L3658" i="1"/>
  <c r="M3658" i="1"/>
  <c r="Q3658" i="1"/>
  <c r="S3658" i="1"/>
  <c r="X3652" i="1"/>
  <c r="AE3651" i="1"/>
  <c r="AF3651" i="1"/>
  <c r="AH3651" i="1"/>
  <c r="Z3655" i="1"/>
  <c r="AA3652" i="1"/>
  <c r="AC3652" i="1"/>
  <c r="Y3652" i="1"/>
  <c r="AD3652" i="1"/>
  <c r="T3659" i="1"/>
  <c r="W3653" i="1"/>
  <c r="L3659" i="1"/>
  <c r="M3659" i="1"/>
  <c r="Q3659" i="1"/>
  <c r="S3659" i="1"/>
  <c r="X3653" i="1"/>
  <c r="AE3652" i="1"/>
  <c r="AF3652" i="1"/>
  <c r="AH3652" i="1"/>
  <c r="Z3656" i="1"/>
  <c r="AA3653" i="1"/>
  <c r="AC3653" i="1"/>
  <c r="Y3653" i="1"/>
  <c r="AD3653" i="1"/>
  <c r="T3660" i="1"/>
  <c r="W3654" i="1"/>
  <c r="L3660" i="1"/>
  <c r="M3660" i="1"/>
  <c r="Q3660" i="1"/>
  <c r="S3660" i="1"/>
  <c r="X3654" i="1"/>
  <c r="AE3653" i="1"/>
  <c r="AF3653" i="1"/>
  <c r="AH3653" i="1"/>
  <c r="Z3657" i="1"/>
  <c r="AA3654" i="1"/>
  <c r="AC3654" i="1"/>
  <c r="Y3654" i="1"/>
  <c r="AD3654" i="1"/>
  <c r="T3661" i="1"/>
  <c r="W3655" i="1"/>
  <c r="L3661" i="1"/>
  <c r="M3661" i="1"/>
  <c r="Q3661" i="1"/>
  <c r="S3661" i="1"/>
  <c r="X3655" i="1"/>
  <c r="AE3654" i="1"/>
  <c r="AF3654" i="1"/>
  <c r="AH3654" i="1"/>
  <c r="Z3658" i="1"/>
  <c r="AA3655" i="1"/>
  <c r="AC3655" i="1"/>
  <c r="Y3655" i="1"/>
  <c r="AD3655" i="1"/>
  <c r="T3662" i="1"/>
  <c r="W3656" i="1"/>
  <c r="L3662" i="1"/>
  <c r="M3662" i="1"/>
  <c r="Q3662" i="1"/>
  <c r="S3662" i="1"/>
  <c r="X3656" i="1"/>
  <c r="AE3655" i="1"/>
  <c r="AF3655" i="1"/>
  <c r="AH3655" i="1"/>
  <c r="Z3659" i="1"/>
  <c r="AA3656" i="1"/>
  <c r="AC3656" i="1"/>
  <c r="Y3656" i="1"/>
  <c r="AD3656" i="1"/>
  <c r="T3663" i="1"/>
  <c r="W3657" i="1"/>
  <c r="L3663" i="1"/>
  <c r="M3663" i="1"/>
  <c r="Q3663" i="1"/>
  <c r="S3663" i="1"/>
  <c r="X3657" i="1"/>
  <c r="AE3656" i="1"/>
  <c r="AF3656" i="1"/>
  <c r="AH3656" i="1"/>
  <c r="Z3660" i="1"/>
  <c r="AA3657" i="1"/>
  <c r="AC3657" i="1"/>
  <c r="Y3657" i="1"/>
  <c r="AD3657" i="1"/>
  <c r="T3664" i="1"/>
  <c r="W3658" i="1"/>
  <c r="L3664" i="1"/>
  <c r="M3664" i="1"/>
  <c r="Q3664" i="1"/>
  <c r="S3664" i="1"/>
  <c r="X3658" i="1"/>
  <c r="AE3657" i="1"/>
  <c r="AF3657" i="1"/>
  <c r="AH3657" i="1"/>
  <c r="Z3661" i="1"/>
  <c r="AA3658" i="1"/>
  <c r="AC3658" i="1"/>
  <c r="Y3658" i="1"/>
  <c r="AD3658" i="1"/>
  <c r="T3665" i="1"/>
  <c r="W3659" i="1"/>
  <c r="L3665" i="1"/>
  <c r="M3665" i="1"/>
  <c r="Q3665" i="1"/>
  <c r="S3665" i="1"/>
  <c r="X3659" i="1"/>
  <c r="AE3658" i="1"/>
  <c r="AF3658" i="1"/>
  <c r="AH3658" i="1"/>
  <c r="Z3662" i="1"/>
  <c r="AA3659" i="1"/>
  <c r="AC3659" i="1"/>
  <c r="Y3659" i="1"/>
  <c r="AD3659" i="1"/>
  <c r="T3666" i="1"/>
  <c r="W3660" i="1"/>
  <c r="L3666" i="1"/>
  <c r="M3666" i="1"/>
  <c r="Q3666" i="1"/>
  <c r="S3666" i="1"/>
  <c r="X3660" i="1"/>
  <c r="AE3659" i="1"/>
  <c r="AF3659" i="1"/>
  <c r="AH3659" i="1"/>
  <c r="Z3663" i="1"/>
  <c r="AA3660" i="1"/>
  <c r="AC3660" i="1"/>
  <c r="Y3660" i="1"/>
  <c r="AD3660" i="1"/>
  <c r="T3667" i="1"/>
  <c r="W3661" i="1"/>
  <c r="L3667" i="1"/>
  <c r="M3667" i="1"/>
  <c r="Q3667" i="1"/>
  <c r="S3667" i="1"/>
  <c r="X3661" i="1"/>
  <c r="AE3660" i="1"/>
  <c r="AF3660" i="1"/>
  <c r="AH3660" i="1"/>
  <c r="Z3664" i="1"/>
  <c r="AA3661" i="1"/>
  <c r="AC3661" i="1"/>
  <c r="Y3661" i="1"/>
  <c r="AD3661" i="1"/>
  <c r="T3668" i="1"/>
  <c r="W3662" i="1"/>
  <c r="L3668" i="1"/>
  <c r="M3668" i="1"/>
  <c r="Q3668" i="1"/>
  <c r="S3668" i="1"/>
  <c r="X3662" i="1"/>
  <c r="AE3661" i="1"/>
  <c r="AF3661" i="1"/>
  <c r="AH3661" i="1"/>
  <c r="Z3665" i="1"/>
  <c r="AA3662" i="1"/>
  <c r="AC3662" i="1"/>
  <c r="Y3662" i="1"/>
  <c r="AD3662" i="1"/>
  <c r="T3669" i="1"/>
  <c r="W3663" i="1"/>
  <c r="L3669" i="1"/>
  <c r="M3669" i="1"/>
  <c r="Q3669" i="1"/>
  <c r="S3669" i="1"/>
  <c r="X3663" i="1"/>
  <c r="AE3662" i="1"/>
  <c r="AF3662" i="1"/>
  <c r="AH3662" i="1"/>
  <c r="Z3666" i="1"/>
  <c r="AA3663" i="1"/>
  <c r="AC3663" i="1"/>
  <c r="Y3663" i="1"/>
  <c r="AD3663" i="1"/>
  <c r="T3670" i="1"/>
  <c r="W3664" i="1"/>
  <c r="L3670" i="1"/>
  <c r="M3670" i="1"/>
  <c r="Q3670" i="1"/>
  <c r="S3670" i="1"/>
  <c r="X3664" i="1"/>
  <c r="AE3663" i="1"/>
  <c r="AF3663" i="1"/>
  <c r="AH3663" i="1"/>
  <c r="Z3667" i="1"/>
  <c r="AA3664" i="1"/>
  <c r="AC3664" i="1"/>
  <c r="Y3664" i="1"/>
  <c r="AD3664" i="1"/>
  <c r="T3671" i="1"/>
  <c r="W3665" i="1"/>
  <c r="L3671" i="1"/>
  <c r="M3671" i="1"/>
  <c r="Q3671" i="1"/>
  <c r="S3671" i="1"/>
  <c r="X3665" i="1"/>
  <c r="AE3664" i="1"/>
  <c r="AF3664" i="1"/>
  <c r="AH3664" i="1"/>
  <c r="Z3668" i="1"/>
  <c r="AA3665" i="1"/>
  <c r="AC3665" i="1"/>
  <c r="Y3665" i="1"/>
  <c r="AD3665" i="1"/>
  <c r="T3672" i="1"/>
  <c r="W3666" i="1"/>
  <c r="L3672" i="1"/>
  <c r="M3672" i="1"/>
  <c r="Q3672" i="1"/>
  <c r="S3672" i="1"/>
  <c r="X3666" i="1"/>
  <c r="AE3665" i="1"/>
  <c r="AF3665" i="1"/>
  <c r="AH3665" i="1"/>
  <c r="Z3669" i="1"/>
  <c r="AA3666" i="1"/>
  <c r="AC3666" i="1"/>
  <c r="Y3666" i="1"/>
  <c r="AD3666" i="1"/>
  <c r="T3673" i="1"/>
  <c r="W3667" i="1"/>
  <c r="L3673" i="1"/>
  <c r="M3673" i="1"/>
  <c r="Q3673" i="1"/>
  <c r="S3673" i="1"/>
  <c r="X3667" i="1"/>
  <c r="AE3666" i="1"/>
  <c r="AF3666" i="1"/>
  <c r="AH3666" i="1"/>
  <c r="Z3670" i="1"/>
  <c r="AA3667" i="1"/>
  <c r="AC3667" i="1"/>
  <c r="Y3667" i="1"/>
  <c r="AD3667" i="1"/>
  <c r="T3674" i="1"/>
  <c r="W3668" i="1"/>
  <c r="L3674" i="1"/>
  <c r="M3674" i="1"/>
  <c r="Q3674" i="1"/>
  <c r="S3674" i="1"/>
  <c r="X3668" i="1"/>
  <c r="AE3667" i="1"/>
  <c r="AF3667" i="1"/>
  <c r="AH3667" i="1"/>
  <c r="Z3671" i="1"/>
  <c r="AA3668" i="1"/>
  <c r="AC3668" i="1"/>
  <c r="Y3668" i="1"/>
  <c r="AD3668" i="1"/>
  <c r="T3675" i="1"/>
  <c r="W3669" i="1"/>
  <c r="L3675" i="1"/>
  <c r="M3675" i="1"/>
  <c r="Q3675" i="1"/>
  <c r="S3675" i="1"/>
  <c r="X3669" i="1"/>
  <c r="AE3668" i="1"/>
  <c r="AF3668" i="1"/>
  <c r="AH3668" i="1"/>
  <c r="Z3672" i="1"/>
  <c r="AA3669" i="1"/>
  <c r="AC3669" i="1"/>
  <c r="Y3669" i="1"/>
  <c r="AD3669" i="1"/>
  <c r="T3676" i="1"/>
  <c r="W3670" i="1"/>
  <c r="L3676" i="1"/>
  <c r="M3676" i="1"/>
  <c r="Q3676" i="1"/>
  <c r="S3676" i="1"/>
  <c r="X3670" i="1"/>
  <c r="AE3669" i="1"/>
  <c r="AF3669" i="1"/>
  <c r="AH3669" i="1"/>
  <c r="Z3673" i="1"/>
  <c r="AA3670" i="1"/>
  <c r="AC3670" i="1"/>
  <c r="Y3670" i="1"/>
  <c r="AD3670" i="1"/>
  <c r="T3677" i="1"/>
  <c r="W3671" i="1"/>
  <c r="L3677" i="1"/>
  <c r="M3677" i="1"/>
  <c r="Q3677" i="1"/>
  <c r="S3677" i="1"/>
  <c r="X3671" i="1"/>
  <c r="AE3670" i="1"/>
  <c r="AF3670" i="1"/>
  <c r="AH3670" i="1"/>
  <c r="Z3674" i="1"/>
  <c r="AA3671" i="1"/>
  <c r="AC3671" i="1"/>
  <c r="Y3671" i="1"/>
  <c r="AD3671" i="1"/>
  <c r="T3678" i="1"/>
  <c r="W3672" i="1"/>
  <c r="L3678" i="1"/>
  <c r="M3678" i="1"/>
  <c r="Q3678" i="1"/>
  <c r="S3678" i="1"/>
  <c r="X3672" i="1"/>
  <c r="AE3671" i="1"/>
  <c r="AF3671" i="1"/>
  <c r="AH3671" i="1"/>
  <c r="Z3675" i="1"/>
  <c r="AA3672" i="1"/>
  <c r="AC3672" i="1"/>
  <c r="Y3672" i="1"/>
  <c r="AD3672" i="1"/>
  <c r="T3679" i="1"/>
  <c r="W3673" i="1"/>
  <c r="L3679" i="1"/>
  <c r="M3679" i="1"/>
  <c r="Q3679" i="1"/>
  <c r="S3679" i="1"/>
  <c r="X3673" i="1"/>
  <c r="AE3672" i="1"/>
  <c r="AF3672" i="1"/>
  <c r="AH3672" i="1"/>
  <c r="Z3676" i="1"/>
  <c r="AA3673" i="1"/>
  <c r="AC3673" i="1"/>
  <c r="Y3673" i="1"/>
  <c r="AD3673" i="1"/>
  <c r="T3680" i="1"/>
  <c r="W3674" i="1"/>
  <c r="L3680" i="1"/>
  <c r="M3680" i="1"/>
  <c r="Q3680" i="1"/>
  <c r="S3680" i="1"/>
  <c r="X3674" i="1"/>
  <c r="AE3673" i="1"/>
  <c r="AF3673" i="1"/>
  <c r="AH3673" i="1"/>
  <c r="Z3677" i="1"/>
  <c r="AA3674" i="1"/>
  <c r="AC3674" i="1"/>
  <c r="Y3674" i="1"/>
  <c r="AD3674" i="1"/>
  <c r="T3681" i="1"/>
  <c r="W3675" i="1"/>
  <c r="L3681" i="1"/>
  <c r="M3681" i="1"/>
  <c r="Q3681" i="1"/>
  <c r="S3681" i="1"/>
  <c r="X3675" i="1"/>
  <c r="AE3674" i="1"/>
  <c r="AF3674" i="1"/>
  <c r="AH3674" i="1"/>
  <c r="Z3678" i="1"/>
  <c r="AA3675" i="1"/>
  <c r="AC3675" i="1"/>
  <c r="Y3675" i="1"/>
  <c r="AD3675" i="1"/>
  <c r="T3682" i="1"/>
  <c r="W3676" i="1"/>
  <c r="L3682" i="1"/>
  <c r="M3682" i="1"/>
  <c r="Q3682" i="1"/>
  <c r="S3682" i="1"/>
  <c r="X3676" i="1"/>
  <c r="AE3675" i="1"/>
  <c r="AF3675" i="1"/>
  <c r="AH3675" i="1"/>
  <c r="Z3679" i="1"/>
  <c r="AA3676" i="1"/>
  <c r="AC3676" i="1"/>
  <c r="Y3676" i="1"/>
  <c r="AD3676" i="1"/>
  <c r="T3683" i="1"/>
  <c r="W3677" i="1"/>
  <c r="L3683" i="1"/>
  <c r="M3683" i="1"/>
  <c r="Q3683" i="1"/>
  <c r="S3683" i="1"/>
  <c r="X3677" i="1"/>
  <c r="AE3676" i="1"/>
  <c r="AF3676" i="1"/>
  <c r="AH3676" i="1"/>
  <c r="Z3680" i="1"/>
  <c r="AA3677" i="1"/>
  <c r="AC3677" i="1"/>
  <c r="Y3677" i="1"/>
  <c r="AD3677" i="1"/>
  <c r="T3684" i="1"/>
  <c r="W3678" i="1"/>
  <c r="L3684" i="1"/>
  <c r="M3684" i="1"/>
  <c r="Q3684" i="1"/>
  <c r="S3684" i="1"/>
  <c r="X3678" i="1"/>
  <c r="AE3677" i="1"/>
  <c r="AF3677" i="1"/>
  <c r="AH3677" i="1"/>
  <c r="Z3681" i="1"/>
  <c r="AA3678" i="1"/>
  <c r="AC3678" i="1"/>
  <c r="Y3678" i="1"/>
  <c r="AD3678" i="1"/>
  <c r="T3685" i="1"/>
  <c r="W3679" i="1"/>
  <c r="L3685" i="1"/>
  <c r="M3685" i="1"/>
  <c r="Q3685" i="1"/>
  <c r="S3685" i="1"/>
  <c r="X3679" i="1"/>
  <c r="AE3678" i="1"/>
  <c r="AF3678" i="1"/>
  <c r="AH3678" i="1"/>
  <c r="Z3682" i="1"/>
  <c r="AA3679" i="1"/>
  <c r="AC3679" i="1"/>
  <c r="Y3679" i="1"/>
  <c r="AD3679" i="1"/>
  <c r="T3686" i="1"/>
  <c r="W3680" i="1"/>
  <c r="L3686" i="1"/>
  <c r="M3686" i="1"/>
  <c r="Q3686" i="1"/>
  <c r="S3686" i="1"/>
  <c r="X3680" i="1"/>
  <c r="AE3679" i="1"/>
  <c r="AF3679" i="1"/>
  <c r="AH3679" i="1"/>
  <c r="Z3683" i="1"/>
  <c r="AA3680" i="1"/>
  <c r="AC3680" i="1"/>
  <c r="Y3680" i="1"/>
  <c r="AD3680" i="1"/>
  <c r="T3687" i="1"/>
  <c r="W3681" i="1"/>
  <c r="L3687" i="1"/>
  <c r="M3687" i="1"/>
  <c r="Q3687" i="1"/>
  <c r="S3687" i="1"/>
  <c r="X3681" i="1"/>
  <c r="AE3680" i="1"/>
  <c r="AF3680" i="1"/>
  <c r="AH3680" i="1"/>
  <c r="Z3684" i="1"/>
  <c r="AA3681" i="1"/>
  <c r="AC3681" i="1"/>
  <c r="Y3681" i="1"/>
  <c r="AD3681" i="1"/>
  <c r="T3688" i="1"/>
  <c r="W3682" i="1"/>
  <c r="L3688" i="1"/>
  <c r="M3688" i="1"/>
  <c r="Q3688" i="1"/>
  <c r="S3688" i="1"/>
  <c r="X3682" i="1"/>
  <c r="AE3681" i="1"/>
  <c r="AF3681" i="1"/>
  <c r="AH3681" i="1"/>
  <c r="Z3685" i="1"/>
  <c r="AA3682" i="1"/>
  <c r="AC3682" i="1"/>
  <c r="Y3682" i="1"/>
  <c r="AD3682" i="1"/>
  <c r="T3689" i="1"/>
  <c r="W3683" i="1"/>
  <c r="L3689" i="1"/>
  <c r="M3689" i="1"/>
  <c r="Q3689" i="1"/>
  <c r="S3689" i="1"/>
  <c r="X3683" i="1"/>
  <c r="AE3682" i="1"/>
  <c r="AF3682" i="1"/>
  <c r="AH3682" i="1"/>
  <c r="Z3686" i="1"/>
  <c r="AA3683" i="1"/>
  <c r="AC3683" i="1"/>
  <c r="Y3683" i="1"/>
  <c r="AD3683" i="1"/>
  <c r="T3690" i="1"/>
  <c r="W3684" i="1"/>
  <c r="L3690" i="1"/>
  <c r="M3690" i="1"/>
  <c r="Q3690" i="1"/>
  <c r="S3690" i="1"/>
  <c r="X3684" i="1"/>
  <c r="AE3683" i="1"/>
  <c r="AF3683" i="1"/>
  <c r="AH3683" i="1"/>
  <c r="Z3687" i="1"/>
  <c r="AA3684" i="1"/>
  <c r="AC3684" i="1"/>
  <c r="Y3684" i="1"/>
  <c r="AD3684" i="1"/>
  <c r="T3691" i="1"/>
  <c r="W3685" i="1"/>
  <c r="L3691" i="1"/>
  <c r="M3691" i="1"/>
  <c r="Q3691" i="1"/>
  <c r="S3691" i="1"/>
  <c r="X3685" i="1"/>
  <c r="AE3684" i="1"/>
  <c r="AF3684" i="1"/>
  <c r="AH3684" i="1"/>
  <c r="Z3688" i="1"/>
  <c r="AA3685" i="1"/>
  <c r="AC3685" i="1"/>
  <c r="Y3685" i="1"/>
  <c r="AD3685" i="1"/>
  <c r="T3692" i="1"/>
  <c r="W3686" i="1"/>
  <c r="L3692" i="1"/>
  <c r="M3692" i="1"/>
  <c r="Q3692" i="1"/>
  <c r="S3692" i="1"/>
  <c r="X3686" i="1"/>
  <c r="AE3685" i="1"/>
  <c r="AF3685" i="1"/>
  <c r="AH3685" i="1"/>
  <c r="Z3689" i="1"/>
  <c r="AA3686" i="1"/>
  <c r="AC3686" i="1"/>
  <c r="Y3686" i="1"/>
  <c r="AD3686" i="1"/>
  <c r="T3693" i="1"/>
  <c r="W3687" i="1"/>
  <c r="L3693" i="1"/>
  <c r="M3693" i="1"/>
  <c r="Q3693" i="1"/>
  <c r="S3693" i="1"/>
  <c r="X3687" i="1"/>
  <c r="AE3686" i="1"/>
  <c r="AF3686" i="1"/>
  <c r="AH3686" i="1"/>
  <c r="Z3690" i="1"/>
  <c r="AA3687" i="1"/>
  <c r="AC3687" i="1"/>
  <c r="Y3687" i="1"/>
  <c r="AD3687" i="1"/>
  <c r="T3694" i="1"/>
  <c r="W3688" i="1"/>
  <c r="L3694" i="1"/>
  <c r="M3694" i="1"/>
  <c r="Q3694" i="1"/>
  <c r="S3694" i="1"/>
  <c r="X3688" i="1"/>
  <c r="AE3687" i="1"/>
  <c r="AF3687" i="1"/>
  <c r="AH3687" i="1"/>
  <c r="Z3691" i="1"/>
  <c r="AA3688" i="1"/>
  <c r="AC3688" i="1"/>
  <c r="Y3688" i="1"/>
  <c r="AD3688" i="1"/>
  <c r="T3695" i="1"/>
  <c r="W3689" i="1"/>
  <c r="L3695" i="1"/>
  <c r="M3695" i="1"/>
  <c r="Q3695" i="1"/>
  <c r="S3695" i="1"/>
  <c r="X3689" i="1"/>
  <c r="AE3688" i="1"/>
  <c r="AF3688" i="1"/>
  <c r="AH3688" i="1"/>
  <c r="Z3692" i="1"/>
  <c r="AA3689" i="1"/>
  <c r="AC3689" i="1"/>
  <c r="Y3689" i="1"/>
  <c r="AD3689" i="1"/>
  <c r="T3696" i="1"/>
  <c r="W3690" i="1"/>
  <c r="L3696" i="1"/>
  <c r="M3696" i="1"/>
  <c r="Q3696" i="1"/>
  <c r="S3696" i="1"/>
  <c r="X3690" i="1"/>
  <c r="AE3689" i="1"/>
  <c r="AF3689" i="1"/>
  <c r="AH3689" i="1"/>
  <c r="Z3693" i="1"/>
  <c r="AA3690" i="1"/>
  <c r="AC3690" i="1"/>
  <c r="Y3690" i="1"/>
  <c r="AD3690" i="1"/>
  <c r="T3697" i="1"/>
  <c r="W3691" i="1"/>
  <c r="L3697" i="1"/>
  <c r="M3697" i="1"/>
  <c r="Q3697" i="1"/>
  <c r="S3697" i="1"/>
  <c r="X3691" i="1"/>
  <c r="AE3690" i="1"/>
  <c r="AF3690" i="1"/>
  <c r="AH3690" i="1"/>
  <c r="Z3694" i="1"/>
  <c r="AA3691" i="1"/>
  <c r="AC3691" i="1"/>
  <c r="Y3691" i="1"/>
  <c r="AD3691" i="1"/>
  <c r="T3698" i="1"/>
  <c r="W3692" i="1"/>
  <c r="L3698" i="1"/>
  <c r="M3698" i="1"/>
  <c r="Q3698" i="1"/>
  <c r="S3698" i="1"/>
  <c r="X3692" i="1"/>
  <c r="AE3691" i="1"/>
  <c r="AF3691" i="1"/>
  <c r="AH3691" i="1"/>
  <c r="Z3695" i="1"/>
  <c r="AA3692" i="1"/>
  <c r="AC3692" i="1"/>
  <c r="Y3692" i="1"/>
  <c r="AD3692" i="1"/>
  <c r="T3699" i="1"/>
  <c r="W3693" i="1"/>
  <c r="L3699" i="1"/>
  <c r="M3699" i="1"/>
  <c r="Q3699" i="1"/>
  <c r="S3699" i="1"/>
  <c r="X3693" i="1"/>
  <c r="AE3692" i="1"/>
  <c r="AF3692" i="1"/>
  <c r="AH3692" i="1"/>
  <c r="Z3696" i="1"/>
  <c r="AA3693" i="1"/>
  <c r="AC3693" i="1"/>
  <c r="Y3693" i="1"/>
  <c r="AD3693" i="1"/>
  <c r="T3700" i="1"/>
  <c r="W3694" i="1"/>
  <c r="L3700" i="1"/>
  <c r="M3700" i="1"/>
  <c r="Q3700" i="1"/>
  <c r="S3700" i="1"/>
  <c r="X3694" i="1"/>
  <c r="AE3693" i="1"/>
  <c r="AF3693" i="1"/>
  <c r="AH3693" i="1"/>
  <c r="Z3697" i="1"/>
  <c r="AA3694" i="1"/>
  <c r="AC3694" i="1"/>
  <c r="Y3694" i="1"/>
  <c r="AD3694" i="1"/>
  <c r="T3701" i="1"/>
  <c r="W3695" i="1"/>
  <c r="L3701" i="1"/>
  <c r="M3701" i="1"/>
  <c r="Q3701" i="1"/>
  <c r="S3701" i="1"/>
  <c r="X3695" i="1"/>
  <c r="AE3694" i="1"/>
  <c r="AF3694" i="1"/>
  <c r="AH3694" i="1"/>
  <c r="Z3698" i="1"/>
  <c r="AA3695" i="1"/>
  <c r="AC3695" i="1"/>
  <c r="Y3695" i="1"/>
  <c r="AD3695" i="1"/>
  <c r="T3702" i="1"/>
  <c r="W3696" i="1"/>
  <c r="L3702" i="1"/>
  <c r="M3702" i="1"/>
  <c r="Q3702" i="1"/>
  <c r="S3702" i="1"/>
  <c r="X3696" i="1"/>
  <c r="AE3695" i="1"/>
  <c r="AF3695" i="1"/>
  <c r="AH3695" i="1"/>
  <c r="Z3699" i="1"/>
  <c r="AA3696" i="1"/>
  <c r="AC3696" i="1"/>
  <c r="Y3696" i="1"/>
  <c r="AD3696" i="1"/>
  <c r="T3703" i="1"/>
  <c r="W3697" i="1"/>
  <c r="L3703" i="1"/>
  <c r="M3703" i="1"/>
  <c r="Q3703" i="1"/>
  <c r="S3703" i="1"/>
  <c r="X3697" i="1"/>
  <c r="AE3696" i="1"/>
  <c r="AF3696" i="1"/>
  <c r="AH3696" i="1"/>
  <c r="Z3700" i="1"/>
  <c r="AA3697" i="1"/>
  <c r="AC3697" i="1"/>
  <c r="Y3697" i="1"/>
  <c r="AD3697" i="1"/>
  <c r="T3704" i="1"/>
  <c r="W3698" i="1"/>
  <c r="L3704" i="1"/>
  <c r="M3704" i="1"/>
  <c r="Q3704" i="1"/>
  <c r="S3704" i="1"/>
  <c r="X3698" i="1"/>
  <c r="AE3697" i="1"/>
  <c r="AF3697" i="1"/>
  <c r="AH3697" i="1"/>
  <c r="Z3701" i="1"/>
  <c r="AA3698" i="1"/>
  <c r="AC3698" i="1"/>
  <c r="Y3698" i="1"/>
  <c r="AD3698" i="1"/>
  <c r="T3705" i="1"/>
  <c r="W3699" i="1"/>
  <c r="L3705" i="1"/>
  <c r="M3705" i="1"/>
  <c r="Q3705" i="1"/>
  <c r="S3705" i="1"/>
  <c r="X3699" i="1"/>
  <c r="AE3698" i="1"/>
  <c r="AF3698" i="1"/>
  <c r="AH3698" i="1"/>
  <c r="Z3702" i="1"/>
  <c r="AA3699" i="1"/>
  <c r="AC3699" i="1"/>
  <c r="Y3699" i="1"/>
  <c r="AD3699" i="1"/>
  <c r="T3706" i="1"/>
  <c r="W3700" i="1"/>
  <c r="L3706" i="1"/>
  <c r="M3706" i="1"/>
  <c r="Q3706" i="1"/>
  <c r="S3706" i="1"/>
  <c r="X3700" i="1"/>
  <c r="AE3699" i="1"/>
  <c r="AF3699" i="1"/>
  <c r="AH3699" i="1"/>
  <c r="Z3703" i="1"/>
  <c r="AA3700" i="1"/>
  <c r="AC3700" i="1"/>
  <c r="Y3700" i="1"/>
  <c r="AD3700" i="1"/>
  <c r="T3707" i="1"/>
  <c r="W3701" i="1"/>
  <c r="L3707" i="1"/>
  <c r="M3707" i="1"/>
  <c r="Q3707" i="1"/>
  <c r="S3707" i="1"/>
  <c r="X3701" i="1"/>
  <c r="AE3700" i="1"/>
  <c r="AF3700" i="1"/>
  <c r="AH3700" i="1"/>
  <c r="Z3704" i="1"/>
  <c r="AA3701" i="1"/>
  <c r="AC3701" i="1"/>
  <c r="Y3701" i="1"/>
  <c r="AD3701" i="1"/>
  <c r="T3708" i="1"/>
  <c r="W3702" i="1"/>
  <c r="L3708" i="1"/>
  <c r="M3708" i="1"/>
  <c r="Q3708" i="1"/>
  <c r="S3708" i="1"/>
  <c r="X3702" i="1"/>
  <c r="AE3701" i="1"/>
  <c r="AF3701" i="1"/>
  <c r="AH3701" i="1"/>
  <c r="Z3705" i="1"/>
  <c r="AA3702" i="1"/>
  <c r="AC3702" i="1"/>
  <c r="Y3702" i="1"/>
  <c r="AD3702" i="1"/>
  <c r="T3709" i="1"/>
  <c r="W3703" i="1"/>
  <c r="L3709" i="1"/>
  <c r="M3709" i="1"/>
  <c r="Q3709" i="1"/>
  <c r="S3709" i="1"/>
  <c r="X3703" i="1"/>
  <c r="AE3702" i="1"/>
  <c r="AF3702" i="1"/>
  <c r="AH3702" i="1"/>
  <c r="Z3706" i="1"/>
  <c r="AA3703" i="1"/>
  <c r="AC3703" i="1"/>
  <c r="Y3703" i="1"/>
  <c r="AD3703" i="1"/>
  <c r="T3710" i="1"/>
  <c r="W3704" i="1"/>
  <c r="L3710" i="1"/>
  <c r="M3710" i="1"/>
  <c r="Q3710" i="1"/>
  <c r="S3710" i="1"/>
  <c r="X3704" i="1"/>
  <c r="AE3703" i="1"/>
  <c r="AF3703" i="1"/>
  <c r="AH3703" i="1"/>
  <c r="Z3707" i="1"/>
  <c r="AA3704" i="1"/>
  <c r="AC3704" i="1"/>
  <c r="Y3704" i="1"/>
  <c r="AD3704" i="1"/>
  <c r="T3711" i="1"/>
  <c r="W3705" i="1"/>
  <c r="L3711" i="1"/>
  <c r="M3711" i="1"/>
  <c r="Q3711" i="1"/>
  <c r="S3711" i="1"/>
  <c r="X3705" i="1"/>
  <c r="AE3704" i="1"/>
  <c r="AF3704" i="1"/>
  <c r="AH3704" i="1"/>
  <c r="Z3708" i="1"/>
  <c r="AA3705" i="1"/>
  <c r="AC3705" i="1"/>
  <c r="Y3705" i="1"/>
  <c r="AD3705" i="1"/>
  <c r="T3712" i="1"/>
  <c r="W3706" i="1"/>
  <c r="L3712" i="1"/>
  <c r="M3712" i="1"/>
  <c r="Q3712" i="1"/>
  <c r="S3712" i="1"/>
  <c r="X3706" i="1"/>
  <c r="AE3705" i="1"/>
  <c r="AF3705" i="1"/>
  <c r="AH3705" i="1"/>
  <c r="Z3709" i="1"/>
  <c r="AA3706" i="1"/>
  <c r="AC3706" i="1"/>
  <c r="Y3706" i="1"/>
  <c r="AD3706" i="1"/>
  <c r="T3713" i="1"/>
  <c r="W3707" i="1"/>
  <c r="L3713" i="1"/>
  <c r="M3713" i="1"/>
  <c r="Q3713" i="1"/>
  <c r="S3713" i="1"/>
  <c r="X3707" i="1"/>
  <c r="AE3706" i="1"/>
  <c r="AF3706" i="1"/>
  <c r="AH3706" i="1"/>
  <c r="Z3710" i="1"/>
  <c r="AA3707" i="1"/>
  <c r="AC3707" i="1"/>
  <c r="Y3707" i="1"/>
  <c r="AD3707" i="1"/>
  <c r="T3714" i="1"/>
  <c r="W3708" i="1"/>
  <c r="L3714" i="1"/>
  <c r="M3714" i="1"/>
  <c r="Q3714" i="1"/>
  <c r="S3714" i="1"/>
  <c r="X3708" i="1"/>
  <c r="AE3707" i="1"/>
  <c r="AF3707" i="1"/>
  <c r="AH3707" i="1"/>
  <c r="Z3711" i="1"/>
  <c r="AA3708" i="1"/>
  <c r="AC3708" i="1"/>
  <c r="Y3708" i="1"/>
  <c r="AD3708" i="1"/>
  <c r="T3715" i="1"/>
  <c r="W3709" i="1"/>
  <c r="L3715" i="1"/>
  <c r="M3715" i="1"/>
  <c r="Q3715" i="1"/>
  <c r="S3715" i="1"/>
  <c r="X3709" i="1"/>
  <c r="AE3708" i="1"/>
  <c r="AF3708" i="1"/>
  <c r="AH3708" i="1"/>
  <c r="Z3712" i="1"/>
  <c r="AA3709" i="1"/>
  <c r="AC3709" i="1"/>
  <c r="Y3709" i="1"/>
  <c r="AD3709" i="1"/>
  <c r="T3716" i="1"/>
  <c r="W3710" i="1"/>
  <c r="L3716" i="1"/>
  <c r="M3716" i="1"/>
  <c r="Q3716" i="1"/>
  <c r="S3716" i="1"/>
  <c r="X3710" i="1"/>
  <c r="AE3709" i="1"/>
  <c r="AF3709" i="1"/>
  <c r="AH3709" i="1"/>
  <c r="Z3713" i="1"/>
  <c r="AA3710" i="1"/>
  <c r="AC3710" i="1"/>
  <c r="Y3710" i="1"/>
  <c r="AD3710" i="1"/>
  <c r="T3717" i="1"/>
  <c r="W3711" i="1"/>
  <c r="L3717" i="1"/>
  <c r="M3717" i="1"/>
  <c r="Q3717" i="1"/>
  <c r="S3717" i="1"/>
  <c r="X3711" i="1"/>
  <c r="AE3710" i="1"/>
  <c r="AF3710" i="1"/>
  <c r="AH3710" i="1"/>
  <c r="Z3714" i="1"/>
  <c r="AA3711" i="1"/>
  <c r="AC3711" i="1"/>
  <c r="Y3711" i="1"/>
  <c r="AD3711" i="1"/>
  <c r="T3718" i="1"/>
  <c r="W3712" i="1"/>
  <c r="L3718" i="1"/>
  <c r="M3718" i="1"/>
  <c r="Q3718" i="1"/>
  <c r="S3718" i="1"/>
  <c r="X3712" i="1"/>
  <c r="AE3711" i="1"/>
  <c r="AF3711" i="1"/>
  <c r="AH3711" i="1"/>
  <c r="Z3715" i="1"/>
  <c r="AA3712" i="1"/>
  <c r="AC3712" i="1"/>
  <c r="Y3712" i="1"/>
  <c r="AD3712" i="1"/>
  <c r="T3719" i="1"/>
  <c r="W3713" i="1"/>
  <c r="L3719" i="1"/>
  <c r="M3719" i="1"/>
  <c r="Q3719" i="1"/>
  <c r="S3719" i="1"/>
  <c r="X3713" i="1"/>
  <c r="AE3712" i="1"/>
  <c r="AF3712" i="1"/>
  <c r="AH3712" i="1"/>
  <c r="Z3716" i="1"/>
  <c r="AA3713" i="1"/>
  <c r="AC3713" i="1"/>
  <c r="Y3713" i="1"/>
  <c r="AD3713" i="1"/>
  <c r="T3720" i="1"/>
  <c r="W3714" i="1"/>
  <c r="L3720" i="1"/>
  <c r="M3720" i="1"/>
  <c r="Q3720" i="1"/>
  <c r="S3720" i="1"/>
  <c r="X3714" i="1"/>
  <c r="AE3713" i="1"/>
  <c r="AF3713" i="1"/>
  <c r="AH3713" i="1"/>
  <c r="Z3717" i="1"/>
  <c r="AA3714" i="1"/>
  <c r="AC3714" i="1"/>
  <c r="Y3714" i="1"/>
  <c r="AD3714" i="1"/>
  <c r="T3721" i="1"/>
  <c r="W3715" i="1"/>
  <c r="L3721" i="1"/>
  <c r="M3721" i="1"/>
  <c r="Q3721" i="1"/>
  <c r="S3721" i="1"/>
  <c r="X3715" i="1"/>
  <c r="AE3714" i="1"/>
  <c r="AF3714" i="1"/>
  <c r="AH3714" i="1"/>
  <c r="Z3718" i="1"/>
  <c r="AA3715" i="1"/>
  <c r="AC3715" i="1"/>
  <c r="Y3715" i="1"/>
  <c r="AD3715" i="1"/>
  <c r="T3722" i="1"/>
  <c r="W3716" i="1"/>
  <c r="L3722" i="1"/>
  <c r="M3722" i="1"/>
  <c r="Q3722" i="1"/>
  <c r="S3722" i="1"/>
  <c r="X3716" i="1"/>
  <c r="AE3715" i="1"/>
  <c r="AF3715" i="1"/>
  <c r="AH3715" i="1"/>
  <c r="Z3719" i="1"/>
  <c r="AA3716" i="1"/>
  <c r="AC3716" i="1"/>
  <c r="Y3716" i="1"/>
  <c r="AD3716" i="1"/>
  <c r="T3723" i="1"/>
  <c r="W3717" i="1"/>
  <c r="L3723" i="1"/>
  <c r="M3723" i="1"/>
  <c r="Q3723" i="1"/>
  <c r="S3723" i="1"/>
  <c r="X3717" i="1"/>
  <c r="AE3716" i="1"/>
  <c r="AF3716" i="1"/>
  <c r="AH3716" i="1"/>
  <c r="Z3720" i="1"/>
  <c r="AA3717" i="1"/>
  <c r="AC3717" i="1"/>
  <c r="Y3717" i="1"/>
  <c r="AD3717" i="1"/>
  <c r="T3724" i="1"/>
  <c r="W3718" i="1"/>
  <c r="L3724" i="1"/>
  <c r="M3724" i="1"/>
  <c r="Q3724" i="1"/>
  <c r="S3724" i="1"/>
  <c r="X3718" i="1"/>
  <c r="AE3717" i="1"/>
  <c r="AF3717" i="1"/>
  <c r="AH3717" i="1"/>
  <c r="Z3721" i="1"/>
  <c r="AA3718" i="1"/>
  <c r="AC3718" i="1"/>
  <c r="Y3718" i="1"/>
  <c r="AD3718" i="1"/>
  <c r="T3725" i="1"/>
  <c r="W3719" i="1"/>
  <c r="L3725" i="1"/>
  <c r="M3725" i="1"/>
  <c r="Q3725" i="1"/>
  <c r="S3725" i="1"/>
  <c r="X3719" i="1"/>
  <c r="AE3718" i="1"/>
  <c r="AF3718" i="1"/>
  <c r="AH3718" i="1"/>
  <c r="Z3722" i="1"/>
  <c r="AA3719" i="1"/>
  <c r="AC3719" i="1"/>
  <c r="Y3719" i="1"/>
  <c r="AD3719" i="1"/>
  <c r="T3726" i="1"/>
  <c r="W3720" i="1"/>
  <c r="L3726" i="1"/>
  <c r="M3726" i="1"/>
  <c r="Q3726" i="1"/>
  <c r="S3726" i="1"/>
  <c r="X3720" i="1"/>
  <c r="AE3719" i="1"/>
  <c r="AF3719" i="1"/>
  <c r="AH3719" i="1"/>
  <c r="Z3723" i="1"/>
  <c r="AA3720" i="1"/>
  <c r="AC3720" i="1"/>
  <c r="Y3720" i="1"/>
  <c r="AD3720" i="1"/>
  <c r="T3727" i="1"/>
  <c r="W3721" i="1"/>
  <c r="L3727" i="1"/>
  <c r="M3727" i="1"/>
  <c r="Q3727" i="1"/>
  <c r="S3727" i="1"/>
  <c r="X3721" i="1"/>
  <c r="AE3720" i="1"/>
  <c r="AF3720" i="1"/>
  <c r="AH3720" i="1"/>
  <c r="Z3724" i="1"/>
  <c r="AA3721" i="1"/>
  <c r="AC3721" i="1"/>
  <c r="Y3721" i="1"/>
  <c r="AD3721" i="1"/>
  <c r="T3728" i="1"/>
  <c r="W3722" i="1"/>
  <c r="L3728" i="1"/>
  <c r="M3728" i="1"/>
  <c r="Q3728" i="1"/>
  <c r="S3728" i="1"/>
  <c r="X3722" i="1"/>
  <c r="AE3721" i="1"/>
  <c r="AF3721" i="1"/>
  <c r="AH3721" i="1"/>
  <c r="Z3725" i="1"/>
  <c r="AA3722" i="1"/>
  <c r="AC3722" i="1"/>
  <c r="Y3722" i="1"/>
  <c r="AD3722" i="1"/>
  <c r="T3729" i="1"/>
  <c r="W3723" i="1"/>
  <c r="L3729" i="1"/>
  <c r="M3729" i="1"/>
  <c r="Q3729" i="1"/>
  <c r="S3729" i="1"/>
  <c r="X3723" i="1"/>
  <c r="AE3722" i="1"/>
  <c r="AF3722" i="1"/>
  <c r="AH3722" i="1"/>
  <c r="Z3726" i="1"/>
  <c r="AA3723" i="1"/>
  <c r="AC3723" i="1"/>
  <c r="Y3723" i="1"/>
  <c r="AD3723" i="1"/>
  <c r="T3730" i="1"/>
  <c r="W3724" i="1"/>
  <c r="L3730" i="1"/>
  <c r="M3730" i="1"/>
  <c r="Q3730" i="1"/>
  <c r="S3730" i="1"/>
  <c r="X3724" i="1"/>
  <c r="AE3723" i="1"/>
  <c r="AF3723" i="1"/>
  <c r="AH3723" i="1"/>
  <c r="Z3727" i="1"/>
  <c r="AA3724" i="1"/>
  <c r="AC3724" i="1"/>
  <c r="Y3724" i="1"/>
  <c r="AD3724" i="1"/>
  <c r="T3731" i="1"/>
  <c r="W3725" i="1"/>
  <c r="L3731" i="1"/>
  <c r="M3731" i="1"/>
  <c r="Q3731" i="1"/>
  <c r="S3731" i="1"/>
  <c r="X3725" i="1"/>
  <c r="AE3724" i="1"/>
  <c r="AF3724" i="1"/>
  <c r="AH3724" i="1"/>
  <c r="Z3728" i="1"/>
  <c r="AA3725" i="1"/>
  <c r="AC3725" i="1"/>
  <c r="Y3725" i="1"/>
  <c r="AD3725" i="1"/>
  <c r="T3732" i="1"/>
  <c r="W3726" i="1"/>
  <c r="L3732" i="1"/>
  <c r="M3732" i="1"/>
  <c r="Q3732" i="1"/>
  <c r="S3732" i="1"/>
  <c r="X3726" i="1"/>
  <c r="AE3725" i="1"/>
  <c r="AF3725" i="1"/>
  <c r="AH3725" i="1"/>
  <c r="Z3729" i="1"/>
  <c r="AA3726" i="1"/>
  <c r="AC3726" i="1"/>
  <c r="Y3726" i="1"/>
  <c r="AD3726" i="1"/>
  <c r="T3733" i="1"/>
  <c r="W3727" i="1"/>
  <c r="L3733" i="1"/>
  <c r="M3733" i="1"/>
  <c r="Q3733" i="1"/>
  <c r="S3733" i="1"/>
  <c r="X3727" i="1"/>
  <c r="AE3726" i="1"/>
  <c r="AF3726" i="1"/>
  <c r="AH3726" i="1"/>
  <c r="Z3730" i="1"/>
  <c r="AA3727" i="1"/>
  <c r="AC3727" i="1"/>
  <c r="Y3727" i="1"/>
  <c r="AD3727" i="1"/>
  <c r="T3734" i="1"/>
  <c r="W3728" i="1"/>
  <c r="L3734" i="1"/>
  <c r="M3734" i="1"/>
  <c r="Q3734" i="1"/>
  <c r="S3734" i="1"/>
  <c r="X3728" i="1"/>
  <c r="AE3727" i="1"/>
  <c r="AF3727" i="1"/>
  <c r="AH3727" i="1"/>
  <c r="Z3731" i="1"/>
  <c r="AA3728" i="1"/>
  <c r="AC3728" i="1"/>
  <c r="Y3728" i="1"/>
  <c r="AD3728" i="1"/>
  <c r="T3735" i="1"/>
  <c r="W3729" i="1"/>
  <c r="L3735" i="1"/>
  <c r="M3735" i="1"/>
  <c r="Q3735" i="1"/>
  <c r="S3735" i="1"/>
  <c r="X3729" i="1"/>
  <c r="AE3728" i="1"/>
  <c r="AF3728" i="1"/>
  <c r="AH3728" i="1"/>
  <c r="Z3732" i="1"/>
  <c r="AA3729" i="1"/>
  <c r="AC3729" i="1"/>
  <c r="Y3729" i="1"/>
  <c r="AD3729" i="1"/>
  <c r="T3736" i="1"/>
  <c r="W3730" i="1"/>
  <c r="L3736" i="1"/>
  <c r="M3736" i="1"/>
  <c r="Q3736" i="1"/>
  <c r="S3736" i="1"/>
  <c r="X3730" i="1"/>
  <c r="AE3729" i="1"/>
  <c r="AF3729" i="1"/>
  <c r="AH3729" i="1"/>
  <c r="Z3733" i="1"/>
  <c r="AA3730" i="1"/>
  <c r="AC3730" i="1"/>
  <c r="Y3730" i="1"/>
  <c r="AD3730" i="1"/>
  <c r="T3737" i="1"/>
  <c r="W3731" i="1"/>
  <c r="L3737" i="1"/>
  <c r="M3737" i="1"/>
  <c r="Q3737" i="1"/>
  <c r="S3737" i="1"/>
  <c r="X3731" i="1"/>
  <c r="AE3730" i="1"/>
  <c r="AF3730" i="1"/>
  <c r="AH3730" i="1"/>
  <c r="Z3734" i="1"/>
  <c r="AA3731" i="1"/>
  <c r="AC3731" i="1"/>
  <c r="Y3731" i="1"/>
  <c r="AD3731" i="1"/>
  <c r="T3738" i="1"/>
  <c r="W3732" i="1"/>
  <c r="L3738" i="1"/>
  <c r="M3738" i="1"/>
  <c r="Q3738" i="1"/>
  <c r="S3738" i="1"/>
  <c r="X3732" i="1"/>
  <c r="AE3731" i="1"/>
  <c r="AF3731" i="1"/>
  <c r="AH3731" i="1"/>
  <c r="Z3735" i="1"/>
  <c r="AA3732" i="1"/>
  <c r="AC3732" i="1"/>
  <c r="Y3732" i="1"/>
  <c r="AD3732" i="1"/>
  <c r="T3739" i="1"/>
  <c r="W3733" i="1"/>
  <c r="L3739" i="1"/>
  <c r="M3739" i="1"/>
  <c r="Q3739" i="1"/>
  <c r="S3739" i="1"/>
  <c r="X3733" i="1"/>
  <c r="AE3732" i="1"/>
  <c r="AF3732" i="1"/>
  <c r="AH3732" i="1"/>
  <c r="Z3736" i="1"/>
  <c r="AA3733" i="1"/>
  <c r="AC3733" i="1"/>
  <c r="Y3733" i="1"/>
  <c r="AD3733" i="1"/>
  <c r="T3740" i="1"/>
  <c r="W3734" i="1"/>
  <c r="L3740" i="1"/>
  <c r="M3740" i="1"/>
  <c r="Q3740" i="1"/>
  <c r="S3740" i="1"/>
  <c r="X3734" i="1"/>
  <c r="AE3733" i="1"/>
  <c r="AF3733" i="1"/>
  <c r="AH3733" i="1"/>
  <c r="Z3737" i="1"/>
  <c r="AA3734" i="1"/>
  <c r="AC3734" i="1"/>
  <c r="Y3734" i="1"/>
  <c r="AD3734" i="1"/>
  <c r="T3741" i="1"/>
  <c r="W3735" i="1"/>
  <c r="L3741" i="1"/>
  <c r="M3741" i="1"/>
  <c r="Q3741" i="1"/>
  <c r="S3741" i="1"/>
  <c r="X3735" i="1"/>
  <c r="AE3734" i="1"/>
  <c r="AF3734" i="1"/>
  <c r="AH3734" i="1"/>
  <c r="Z3738" i="1"/>
  <c r="AA3735" i="1"/>
  <c r="AC3735" i="1"/>
  <c r="Y3735" i="1"/>
  <c r="AD3735" i="1"/>
  <c r="T3742" i="1"/>
  <c r="W3736" i="1"/>
  <c r="L3742" i="1"/>
  <c r="M3742" i="1"/>
  <c r="Q3742" i="1"/>
  <c r="S3742" i="1"/>
  <c r="X3736" i="1"/>
  <c r="AE3735" i="1"/>
  <c r="AF3735" i="1"/>
  <c r="AH3735" i="1"/>
  <c r="Z3739" i="1"/>
  <c r="AA3736" i="1"/>
  <c r="AC3736" i="1"/>
  <c r="Y3736" i="1"/>
  <c r="AD3736" i="1"/>
  <c r="T3743" i="1"/>
  <c r="W3737" i="1"/>
  <c r="L3743" i="1"/>
  <c r="M3743" i="1"/>
  <c r="Q3743" i="1"/>
  <c r="S3743" i="1"/>
  <c r="X3737" i="1"/>
  <c r="AE3736" i="1"/>
  <c r="AF3736" i="1"/>
  <c r="AH3736" i="1"/>
  <c r="Z3740" i="1"/>
  <c r="AA3737" i="1"/>
  <c r="AC3737" i="1"/>
  <c r="Y3737" i="1"/>
  <c r="AD3737" i="1"/>
  <c r="T3744" i="1"/>
  <c r="W3738" i="1"/>
  <c r="L3744" i="1"/>
  <c r="M3744" i="1"/>
  <c r="Q3744" i="1"/>
  <c r="S3744" i="1"/>
  <c r="X3738" i="1"/>
  <c r="AE3737" i="1"/>
  <c r="AF3737" i="1"/>
  <c r="AH3737" i="1"/>
  <c r="Z3741" i="1"/>
  <c r="AA3738" i="1"/>
  <c r="AC3738" i="1"/>
  <c r="Y3738" i="1"/>
  <c r="AD3738" i="1"/>
  <c r="T3745" i="1"/>
  <c r="W3739" i="1"/>
  <c r="L3745" i="1"/>
  <c r="M3745" i="1"/>
  <c r="Q3745" i="1"/>
  <c r="S3745" i="1"/>
  <c r="X3739" i="1"/>
  <c r="AE3738" i="1"/>
  <c r="AF3738" i="1"/>
  <c r="AH3738" i="1"/>
  <c r="Z3742" i="1"/>
  <c r="AA3739" i="1"/>
  <c r="AC3739" i="1"/>
  <c r="Y3739" i="1"/>
  <c r="AD3739" i="1"/>
  <c r="T3746" i="1"/>
  <c r="W3740" i="1"/>
  <c r="L3746" i="1"/>
  <c r="M3746" i="1"/>
  <c r="Q3746" i="1"/>
  <c r="S3746" i="1"/>
  <c r="X3740" i="1"/>
  <c r="AE3739" i="1"/>
  <c r="AF3739" i="1"/>
  <c r="AH3739" i="1"/>
  <c r="Z3743" i="1"/>
  <c r="AA3740" i="1"/>
  <c r="AC3740" i="1"/>
  <c r="Y3740" i="1"/>
  <c r="AD3740" i="1"/>
  <c r="T3747" i="1"/>
  <c r="W3741" i="1"/>
  <c r="L3747" i="1"/>
  <c r="M3747" i="1"/>
  <c r="Q3747" i="1"/>
  <c r="S3747" i="1"/>
  <c r="X3741" i="1"/>
  <c r="AE3740" i="1"/>
  <c r="AF3740" i="1"/>
  <c r="AH3740" i="1"/>
  <c r="Z3744" i="1"/>
  <c r="AA3741" i="1"/>
  <c r="AC3741" i="1"/>
  <c r="Y3741" i="1"/>
  <c r="AD3741" i="1"/>
  <c r="T3748" i="1"/>
  <c r="W3742" i="1"/>
  <c r="L3748" i="1"/>
  <c r="M3748" i="1"/>
  <c r="Q3748" i="1"/>
  <c r="S3748" i="1"/>
  <c r="X3742" i="1"/>
  <c r="AE3741" i="1"/>
  <c r="AF3741" i="1"/>
  <c r="AH3741" i="1"/>
  <c r="Z3745" i="1"/>
  <c r="AA3742" i="1"/>
  <c r="AC3742" i="1"/>
  <c r="Y3742" i="1"/>
  <c r="AD3742" i="1"/>
  <c r="T3749" i="1"/>
  <c r="W3743" i="1"/>
  <c r="L3749" i="1"/>
  <c r="M3749" i="1"/>
  <c r="Q3749" i="1"/>
  <c r="S3749" i="1"/>
  <c r="X3743" i="1"/>
  <c r="AE3742" i="1"/>
  <c r="AF3742" i="1"/>
  <c r="AH3742" i="1"/>
  <c r="Z3746" i="1"/>
  <c r="AA3743" i="1"/>
  <c r="AC3743" i="1"/>
  <c r="Y3743" i="1"/>
  <c r="AD3743" i="1"/>
  <c r="T3750" i="1"/>
  <c r="W3744" i="1"/>
  <c r="L3750" i="1"/>
  <c r="M3750" i="1"/>
  <c r="Q3750" i="1"/>
  <c r="S3750" i="1"/>
  <c r="X3744" i="1"/>
  <c r="AE3743" i="1"/>
  <c r="AF3743" i="1"/>
  <c r="AH3743" i="1"/>
  <c r="Z3747" i="1"/>
  <c r="AA3744" i="1"/>
  <c r="AC3744" i="1"/>
  <c r="Y3744" i="1"/>
  <c r="AD3744" i="1"/>
  <c r="T3751" i="1"/>
  <c r="W3745" i="1"/>
  <c r="L3751" i="1"/>
  <c r="M3751" i="1"/>
  <c r="Q3751" i="1"/>
  <c r="S3751" i="1"/>
  <c r="X3745" i="1"/>
  <c r="AE3744" i="1"/>
  <c r="AF3744" i="1"/>
  <c r="AH3744" i="1"/>
  <c r="Z3748" i="1"/>
  <c r="AA3745" i="1"/>
  <c r="AC3745" i="1"/>
  <c r="Y3745" i="1"/>
  <c r="AD3745" i="1"/>
  <c r="T3752" i="1"/>
  <c r="W3746" i="1"/>
  <c r="L3752" i="1"/>
  <c r="M3752" i="1"/>
  <c r="Q3752" i="1"/>
  <c r="S3752" i="1"/>
  <c r="X3746" i="1"/>
  <c r="AE3745" i="1"/>
  <c r="AF3745" i="1"/>
  <c r="AH3745" i="1"/>
  <c r="Z3749" i="1"/>
  <c r="AA3746" i="1"/>
  <c r="AC3746" i="1"/>
  <c r="Y3746" i="1"/>
  <c r="AD3746" i="1"/>
  <c r="T3753" i="1"/>
  <c r="W3747" i="1"/>
  <c r="L3753" i="1"/>
  <c r="M3753" i="1"/>
  <c r="Q3753" i="1"/>
  <c r="S3753" i="1"/>
  <c r="X3747" i="1"/>
  <c r="AE3746" i="1"/>
  <c r="AF3746" i="1"/>
  <c r="AH3746" i="1"/>
  <c r="Z3750" i="1"/>
  <c r="AA3747" i="1"/>
  <c r="AC3747" i="1"/>
  <c r="Y3747" i="1"/>
  <c r="AD3747" i="1"/>
  <c r="T3754" i="1"/>
  <c r="W3748" i="1"/>
  <c r="L3754" i="1"/>
  <c r="M3754" i="1"/>
  <c r="Q3754" i="1"/>
  <c r="S3754" i="1"/>
  <c r="X3748" i="1"/>
  <c r="AE3747" i="1"/>
  <c r="AF3747" i="1"/>
  <c r="AH3747" i="1"/>
  <c r="Z3751" i="1"/>
  <c r="AA3748" i="1"/>
  <c r="AC3748" i="1"/>
  <c r="Y3748" i="1"/>
  <c r="AD3748" i="1"/>
  <c r="T3755" i="1"/>
  <c r="W3749" i="1"/>
  <c r="L3755" i="1"/>
  <c r="M3755" i="1"/>
  <c r="Q3755" i="1"/>
  <c r="S3755" i="1"/>
  <c r="X3749" i="1"/>
  <c r="AE3748" i="1"/>
  <c r="AF3748" i="1"/>
  <c r="AH3748" i="1"/>
  <c r="Z3752" i="1"/>
  <c r="AA3749" i="1"/>
  <c r="AC3749" i="1"/>
  <c r="Y3749" i="1"/>
  <c r="AD3749" i="1"/>
  <c r="T3756" i="1"/>
  <c r="W3750" i="1"/>
  <c r="L3756" i="1"/>
  <c r="M3756" i="1"/>
  <c r="Q3756" i="1"/>
  <c r="S3756" i="1"/>
  <c r="X3750" i="1"/>
  <c r="AE3749" i="1"/>
  <c r="AF3749" i="1"/>
  <c r="AH3749" i="1"/>
  <c r="Z3753" i="1"/>
  <c r="AA3750" i="1"/>
  <c r="AC3750" i="1"/>
  <c r="Y3750" i="1"/>
  <c r="AD3750" i="1"/>
  <c r="T3757" i="1"/>
  <c r="W3751" i="1"/>
  <c r="L3757" i="1"/>
  <c r="M3757" i="1"/>
  <c r="Q3757" i="1"/>
  <c r="S3757" i="1"/>
  <c r="X3751" i="1"/>
  <c r="AE3750" i="1"/>
  <c r="AF3750" i="1"/>
  <c r="AH3750" i="1"/>
  <c r="Z3754" i="1"/>
  <c r="AA3751" i="1"/>
  <c r="AC3751" i="1"/>
  <c r="Y3751" i="1"/>
  <c r="AD3751" i="1"/>
  <c r="T3758" i="1"/>
  <c r="W3752" i="1"/>
  <c r="L3758" i="1"/>
  <c r="M3758" i="1"/>
  <c r="Q3758" i="1"/>
  <c r="S3758" i="1"/>
  <c r="X3752" i="1"/>
  <c r="AE3751" i="1"/>
  <c r="AF3751" i="1"/>
  <c r="AH3751" i="1"/>
  <c r="Z3755" i="1"/>
  <c r="AA3752" i="1"/>
  <c r="AC3752" i="1"/>
  <c r="Y3752" i="1"/>
  <c r="AD3752" i="1"/>
  <c r="T3759" i="1"/>
  <c r="W3753" i="1"/>
  <c r="L3759" i="1"/>
  <c r="M3759" i="1"/>
  <c r="Q3759" i="1"/>
  <c r="S3759" i="1"/>
  <c r="X3753" i="1"/>
  <c r="AE3752" i="1"/>
  <c r="AF3752" i="1"/>
  <c r="AH3752" i="1"/>
  <c r="Z3756" i="1"/>
  <c r="AA3753" i="1"/>
  <c r="AC3753" i="1"/>
  <c r="Y3753" i="1"/>
  <c r="AD3753" i="1"/>
  <c r="T3760" i="1"/>
  <c r="W3754" i="1"/>
  <c r="L3760" i="1"/>
  <c r="M3760" i="1"/>
  <c r="Q3760" i="1"/>
  <c r="S3760" i="1"/>
  <c r="X3754" i="1"/>
  <c r="AE3753" i="1"/>
  <c r="AF3753" i="1"/>
  <c r="AH3753" i="1"/>
  <c r="Z3757" i="1"/>
  <c r="AA3754" i="1"/>
  <c r="AC3754" i="1"/>
  <c r="Y3754" i="1"/>
  <c r="AD3754" i="1"/>
  <c r="T3761" i="1"/>
  <c r="W3755" i="1"/>
  <c r="L3761" i="1"/>
  <c r="M3761" i="1"/>
  <c r="Q3761" i="1"/>
  <c r="S3761" i="1"/>
  <c r="X3755" i="1"/>
  <c r="AE3754" i="1"/>
  <c r="AF3754" i="1"/>
  <c r="AH3754" i="1"/>
  <c r="Z3758" i="1"/>
  <c r="AA3755" i="1"/>
  <c r="AC3755" i="1"/>
  <c r="Y3755" i="1"/>
  <c r="AD3755" i="1"/>
  <c r="T3762" i="1"/>
  <c r="W3756" i="1"/>
  <c r="L3762" i="1"/>
  <c r="M3762" i="1"/>
  <c r="Q3762" i="1"/>
  <c r="S3762" i="1"/>
  <c r="X3756" i="1"/>
  <c r="AE3755" i="1"/>
  <c r="AF3755" i="1"/>
  <c r="AH3755" i="1"/>
  <c r="Z3759" i="1"/>
  <c r="AA3756" i="1"/>
  <c r="AC3756" i="1"/>
  <c r="Y3756" i="1"/>
  <c r="AD3756" i="1"/>
  <c r="T3763" i="1"/>
  <c r="W3757" i="1"/>
  <c r="L3763" i="1"/>
  <c r="M3763" i="1"/>
  <c r="Q3763" i="1"/>
  <c r="S3763" i="1"/>
  <c r="X3757" i="1"/>
  <c r="AE3756" i="1"/>
  <c r="AF3756" i="1"/>
  <c r="AH3756" i="1"/>
  <c r="Z3760" i="1"/>
  <c r="AA3757" i="1"/>
  <c r="AC3757" i="1"/>
  <c r="Y3757" i="1"/>
  <c r="AD3757" i="1"/>
  <c r="T3764" i="1"/>
  <c r="W3758" i="1"/>
  <c r="L3764" i="1"/>
  <c r="M3764" i="1"/>
  <c r="Q3764" i="1"/>
  <c r="S3764" i="1"/>
  <c r="X3758" i="1"/>
  <c r="AE3757" i="1"/>
  <c r="AF3757" i="1"/>
  <c r="AH3757" i="1"/>
  <c r="Z3761" i="1"/>
  <c r="AA3758" i="1"/>
  <c r="AC3758" i="1"/>
  <c r="Y3758" i="1"/>
  <c r="AD3758" i="1"/>
  <c r="T3765" i="1"/>
  <c r="W3759" i="1"/>
  <c r="L3765" i="1"/>
  <c r="M3765" i="1"/>
  <c r="Q3765" i="1"/>
  <c r="S3765" i="1"/>
  <c r="X3759" i="1"/>
  <c r="AE3758" i="1"/>
  <c r="AF3758" i="1"/>
  <c r="AH3758" i="1"/>
  <c r="Z3762" i="1"/>
  <c r="AA3759" i="1"/>
  <c r="AC3759" i="1"/>
  <c r="Y3759" i="1"/>
  <c r="AD3759" i="1"/>
  <c r="T3766" i="1"/>
  <c r="W3760" i="1"/>
  <c r="L3766" i="1"/>
  <c r="M3766" i="1"/>
  <c r="Q3766" i="1"/>
  <c r="S3766" i="1"/>
  <c r="X3760" i="1"/>
  <c r="AE3759" i="1"/>
  <c r="AF3759" i="1"/>
  <c r="AH3759" i="1"/>
  <c r="Z3763" i="1"/>
  <c r="AA3760" i="1"/>
  <c r="AC3760" i="1"/>
  <c r="Y3760" i="1"/>
  <c r="AD3760" i="1"/>
  <c r="T3767" i="1"/>
  <c r="W3761" i="1"/>
  <c r="L3767" i="1"/>
  <c r="M3767" i="1"/>
  <c r="Q3767" i="1"/>
  <c r="S3767" i="1"/>
  <c r="X3761" i="1"/>
  <c r="AE3760" i="1"/>
  <c r="AF3760" i="1"/>
  <c r="AH3760" i="1"/>
  <c r="Z3764" i="1"/>
  <c r="AA3761" i="1"/>
  <c r="AC3761" i="1"/>
  <c r="Y3761" i="1"/>
  <c r="AD3761" i="1"/>
  <c r="T3768" i="1"/>
  <c r="W3762" i="1"/>
  <c r="L3768" i="1"/>
  <c r="M3768" i="1"/>
  <c r="Q3768" i="1"/>
  <c r="S3768" i="1"/>
  <c r="X3762" i="1"/>
  <c r="AE3761" i="1"/>
  <c r="AF3761" i="1"/>
  <c r="AH3761" i="1"/>
  <c r="Z3765" i="1"/>
  <c r="AA3762" i="1"/>
  <c r="AC3762" i="1"/>
  <c r="Y3762" i="1"/>
  <c r="AD3762" i="1"/>
  <c r="T3769" i="1"/>
  <c r="W3763" i="1"/>
  <c r="L3769" i="1"/>
  <c r="M3769" i="1"/>
  <c r="Q3769" i="1"/>
  <c r="S3769" i="1"/>
  <c r="X3763" i="1"/>
  <c r="AE3762" i="1"/>
  <c r="AF3762" i="1"/>
  <c r="AH3762" i="1"/>
  <c r="Z3766" i="1"/>
  <c r="AA3763" i="1"/>
  <c r="AC3763" i="1"/>
  <c r="Y3763" i="1"/>
  <c r="AD3763" i="1"/>
  <c r="T3770" i="1"/>
  <c r="W3764" i="1"/>
  <c r="L3770" i="1"/>
  <c r="M3770" i="1"/>
  <c r="Q3770" i="1"/>
  <c r="S3770" i="1"/>
  <c r="X3764" i="1"/>
  <c r="AE3763" i="1"/>
  <c r="AF3763" i="1"/>
  <c r="AH3763" i="1"/>
  <c r="Z3767" i="1"/>
  <c r="AA3764" i="1"/>
  <c r="AC3764" i="1"/>
  <c r="Y3764" i="1"/>
  <c r="AD3764" i="1"/>
  <c r="T3771" i="1"/>
  <c r="W3765" i="1"/>
  <c r="L3771" i="1"/>
  <c r="M3771" i="1"/>
  <c r="Q3771" i="1"/>
  <c r="S3771" i="1"/>
  <c r="X3765" i="1"/>
  <c r="AE3764" i="1"/>
  <c r="AF3764" i="1"/>
  <c r="AH3764" i="1"/>
  <c r="Z3768" i="1"/>
  <c r="AA3765" i="1"/>
  <c r="AC3765" i="1"/>
  <c r="Y3765" i="1"/>
  <c r="AD3765" i="1"/>
  <c r="T3772" i="1"/>
  <c r="W3766" i="1"/>
  <c r="L3772" i="1"/>
  <c r="M3772" i="1"/>
  <c r="Q3772" i="1"/>
  <c r="S3772" i="1"/>
  <c r="X3766" i="1"/>
  <c r="AE3765" i="1"/>
  <c r="AF3765" i="1"/>
  <c r="AH3765" i="1"/>
  <c r="Z3769" i="1"/>
  <c r="AA3766" i="1"/>
  <c r="AC3766" i="1"/>
  <c r="Y3766" i="1"/>
  <c r="AD3766" i="1"/>
  <c r="T3773" i="1"/>
  <c r="W3767" i="1"/>
  <c r="L3773" i="1"/>
  <c r="M3773" i="1"/>
  <c r="Q3773" i="1"/>
  <c r="S3773" i="1"/>
  <c r="X3767" i="1"/>
  <c r="AE3766" i="1"/>
  <c r="AF3766" i="1"/>
  <c r="AH3766" i="1"/>
  <c r="Z3770" i="1"/>
  <c r="AA3767" i="1"/>
  <c r="AC3767" i="1"/>
  <c r="Y3767" i="1"/>
  <c r="AD3767" i="1"/>
  <c r="T3774" i="1"/>
  <c r="W3768" i="1"/>
  <c r="L3774" i="1"/>
  <c r="M3774" i="1"/>
  <c r="Q3774" i="1"/>
  <c r="S3774" i="1"/>
  <c r="X3768" i="1"/>
  <c r="AE3767" i="1"/>
  <c r="AF3767" i="1"/>
  <c r="AH3767" i="1"/>
  <c r="Z3771" i="1"/>
  <c r="AA3768" i="1"/>
  <c r="AC3768" i="1"/>
  <c r="Y3768" i="1"/>
  <c r="AD3768" i="1"/>
  <c r="T3775" i="1"/>
  <c r="W3769" i="1"/>
  <c r="L3775" i="1"/>
  <c r="M3775" i="1"/>
  <c r="Q3775" i="1"/>
  <c r="S3775" i="1"/>
  <c r="X3769" i="1"/>
  <c r="AE3768" i="1"/>
  <c r="AF3768" i="1"/>
  <c r="AH3768" i="1"/>
  <c r="Z3772" i="1"/>
  <c r="AA3769" i="1"/>
  <c r="AC3769" i="1"/>
  <c r="Y3769" i="1"/>
  <c r="AD3769" i="1"/>
  <c r="T3776" i="1"/>
  <c r="W3770" i="1"/>
  <c r="L3776" i="1"/>
  <c r="M3776" i="1"/>
  <c r="Q3776" i="1"/>
  <c r="S3776" i="1"/>
  <c r="X3770" i="1"/>
  <c r="AE3769" i="1"/>
  <c r="AF3769" i="1"/>
  <c r="AH3769" i="1"/>
  <c r="Z3773" i="1"/>
  <c r="AA3770" i="1"/>
  <c r="AC3770" i="1"/>
  <c r="Y3770" i="1"/>
  <c r="AD3770" i="1"/>
  <c r="T3777" i="1"/>
  <c r="W3771" i="1"/>
  <c r="L3777" i="1"/>
  <c r="M3777" i="1"/>
  <c r="Q3777" i="1"/>
  <c r="S3777" i="1"/>
  <c r="X3771" i="1"/>
  <c r="AE3770" i="1"/>
  <c r="AF3770" i="1"/>
  <c r="AH3770" i="1"/>
  <c r="Z3774" i="1"/>
  <c r="AA3771" i="1"/>
  <c r="AC3771" i="1"/>
  <c r="Y3771" i="1"/>
  <c r="AD3771" i="1"/>
  <c r="T3778" i="1"/>
  <c r="W3772" i="1"/>
  <c r="L3778" i="1"/>
  <c r="M3778" i="1"/>
  <c r="Q3778" i="1"/>
  <c r="S3778" i="1"/>
  <c r="X3772" i="1"/>
  <c r="AE3771" i="1"/>
  <c r="AF3771" i="1"/>
  <c r="AH3771" i="1"/>
  <c r="Z3775" i="1"/>
  <c r="AA3772" i="1"/>
  <c r="AC3772" i="1"/>
  <c r="Y3772" i="1"/>
  <c r="AD3772" i="1"/>
  <c r="T3779" i="1"/>
  <c r="W3773" i="1"/>
  <c r="L3779" i="1"/>
  <c r="M3779" i="1"/>
  <c r="Q3779" i="1"/>
  <c r="S3779" i="1"/>
  <c r="X3773" i="1"/>
  <c r="AE3772" i="1"/>
  <c r="AF3772" i="1"/>
  <c r="AH3772" i="1"/>
  <c r="Z3776" i="1"/>
  <c r="AA3773" i="1"/>
  <c r="AC3773" i="1"/>
  <c r="Y3773" i="1"/>
  <c r="AD3773" i="1"/>
  <c r="T3780" i="1"/>
  <c r="W3774" i="1"/>
  <c r="L3780" i="1"/>
  <c r="M3780" i="1"/>
  <c r="Q3780" i="1"/>
  <c r="S3780" i="1"/>
  <c r="X3774" i="1"/>
  <c r="AE3773" i="1"/>
  <c r="AF3773" i="1"/>
  <c r="AH3773" i="1"/>
  <c r="Z3777" i="1"/>
  <c r="AA3774" i="1"/>
  <c r="AC3774" i="1"/>
  <c r="Y3774" i="1"/>
  <c r="AD3774" i="1"/>
  <c r="T3781" i="1"/>
  <c r="W3775" i="1"/>
  <c r="L3781" i="1"/>
  <c r="M3781" i="1"/>
  <c r="Q3781" i="1"/>
  <c r="S3781" i="1"/>
  <c r="X3775" i="1"/>
  <c r="AE3774" i="1"/>
  <c r="AF3774" i="1"/>
  <c r="AH3774" i="1"/>
  <c r="Z3778" i="1"/>
  <c r="AA3775" i="1"/>
  <c r="AC3775" i="1"/>
  <c r="Y3775" i="1"/>
  <c r="AD3775" i="1"/>
  <c r="T3782" i="1"/>
  <c r="W3776" i="1"/>
  <c r="L3782" i="1"/>
  <c r="M3782" i="1"/>
  <c r="Q3782" i="1"/>
  <c r="S3782" i="1"/>
  <c r="X3776" i="1"/>
  <c r="AE3775" i="1"/>
  <c r="AF3775" i="1"/>
  <c r="AH3775" i="1"/>
  <c r="Z3779" i="1"/>
  <c r="AA3776" i="1"/>
  <c r="AC3776" i="1"/>
  <c r="Y3776" i="1"/>
  <c r="AD3776" i="1"/>
  <c r="T3783" i="1"/>
  <c r="W3777" i="1"/>
  <c r="L3783" i="1"/>
  <c r="M3783" i="1"/>
  <c r="Q3783" i="1"/>
  <c r="S3783" i="1"/>
  <c r="X3777" i="1"/>
  <c r="AE3776" i="1"/>
  <c r="AF3776" i="1"/>
  <c r="AH3776" i="1"/>
  <c r="Z3780" i="1"/>
  <c r="AA3777" i="1"/>
  <c r="AC3777" i="1"/>
  <c r="Y3777" i="1"/>
  <c r="AD3777" i="1"/>
  <c r="T3784" i="1"/>
  <c r="W3778" i="1"/>
  <c r="L3784" i="1"/>
  <c r="M3784" i="1"/>
  <c r="Q3784" i="1"/>
  <c r="S3784" i="1"/>
  <c r="X3778" i="1"/>
  <c r="AE3777" i="1"/>
  <c r="AF3777" i="1"/>
  <c r="AH3777" i="1"/>
  <c r="Z3781" i="1"/>
  <c r="AA3778" i="1"/>
  <c r="AC3778" i="1"/>
  <c r="Y3778" i="1"/>
  <c r="AD3778" i="1"/>
  <c r="T3785" i="1"/>
  <c r="W3779" i="1"/>
  <c r="L3785" i="1"/>
  <c r="M3785" i="1"/>
  <c r="Q3785" i="1"/>
  <c r="S3785" i="1"/>
  <c r="X3779" i="1"/>
  <c r="AE3778" i="1"/>
  <c r="AF3778" i="1"/>
  <c r="AH3778" i="1"/>
  <c r="Z3782" i="1"/>
  <c r="AA3779" i="1"/>
  <c r="AC3779" i="1"/>
  <c r="Y3779" i="1"/>
  <c r="AD3779" i="1"/>
  <c r="T3786" i="1"/>
  <c r="W3780" i="1"/>
  <c r="L3786" i="1"/>
  <c r="M3786" i="1"/>
  <c r="Q3786" i="1"/>
  <c r="S3786" i="1"/>
  <c r="X3780" i="1"/>
  <c r="AE3779" i="1"/>
  <c r="AF3779" i="1"/>
  <c r="AH3779" i="1"/>
  <c r="Z3783" i="1"/>
  <c r="AA3780" i="1"/>
  <c r="AC3780" i="1"/>
  <c r="Y3780" i="1"/>
  <c r="AD3780" i="1"/>
  <c r="T3787" i="1"/>
  <c r="W3781" i="1"/>
  <c r="L3787" i="1"/>
  <c r="M3787" i="1"/>
  <c r="Q3787" i="1"/>
  <c r="S3787" i="1"/>
  <c r="X3781" i="1"/>
  <c r="AE3780" i="1"/>
  <c r="AF3780" i="1"/>
  <c r="AH3780" i="1"/>
  <c r="Z3784" i="1"/>
  <c r="AA3781" i="1"/>
  <c r="AC3781" i="1"/>
  <c r="Y3781" i="1"/>
  <c r="AD3781" i="1"/>
  <c r="T3788" i="1"/>
  <c r="W3782" i="1"/>
  <c r="L3788" i="1"/>
  <c r="M3788" i="1"/>
  <c r="Q3788" i="1"/>
  <c r="S3788" i="1"/>
  <c r="X3782" i="1"/>
  <c r="AE3781" i="1"/>
  <c r="AF3781" i="1"/>
  <c r="AH3781" i="1"/>
  <c r="Z3785" i="1"/>
  <c r="AA3782" i="1"/>
  <c r="AC3782" i="1"/>
  <c r="Y3782" i="1"/>
  <c r="AD3782" i="1"/>
  <c r="T3789" i="1"/>
  <c r="W3783" i="1"/>
  <c r="L3789" i="1"/>
  <c r="M3789" i="1"/>
  <c r="Q3789" i="1"/>
  <c r="S3789" i="1"/>
  <c r="X3783" i="1"/>
  <c r="AE3782" i="1"/>
  <c r="AF3782" i="1"/>
  <c r="AH3782" i="1"/>
  <c r="Z3786" i="1"/>
  <c r="AA3783" i="1"/>
  <c r="AC3783" i="1"/>
  <c r="Y3783" i="1"/>
  <c r="AD3783" i="1"/>
  <c r="T3790" i="1"/>
  <c r="W3784" i="1"/>
  <c r="L3790" i="1"/>
  <c r="M3790" i="1"/>
  <c r="Q3790" i="1"/>
  <c r="S3790" i="1"/>
  <c r="X3784" i="1"/>
  <c r="AE3783" i="1"/>
  <c r="AF3783" i="1"/>
  <c r="AH3783" i="1"/>
  <c r="Z3787" i="1"/>
  <c r="AA3784" i="1"/>
  <c r="AC3784" i="1"/>
  <c r="Y3784" i="1"/>
  <c r="AD3784" i="1"/>
  <c r="T3791" i="1"/>
  <c r="W3785" i="1"/>
  <c r="L3791" i="1"/>
  <c r="M3791" i="1"/>
  <c r="Q3791" i="1"/>
  <c r="S3791" i="1"/>
  <c r="X3785" i="1"/>
  <c r="AE3784" i="1"/>
  <c r="AF3784" i="1"/>
  <c r="AH3784" i="1"/>
  <c r="Z3788" i="1"/>
  <c r="AA3785" i="1"/>
  <c r="AC3785" i="1"/>
  <c r="Y3785" i="1"/>
  <c r="AD3785" i="1"/>
  <c r="T3792" i="1"/>
  <c r="W3786" i="1"/>
  <c r="L3792" i="1"/>
  <c r="M3792" i="1"/>
  <c r="Q3792" i="1"/>
  <c r="S3792" i="1"/>
  <c r="X3786" i="1"/>
  <c r="AE3785" i="1"/>
  <c r="AF3785" i="1"/>
  <c r="AH3785" i="1"/>
  <c r="Z3789" i="1"/>
  <c r="AA3786" i="1"/>
  <c r="AC3786" i="1"/>
  <c r="Y3786" i="1"/>
  <c r="AD3786" i="1"/>
  <c r="T3793" i="1"/>
  <c r="W3787" i="1"/>
  <c r="L3793" i="1"/>
  <c r="M3793" i="1"/>
  <c r="Q3793" i="1"/>
  <c r="S3793" i="1"/>
  <c r="X3787" i="1"/>
  <c r="AE3786" i="1"/>
  <c r="AF3786" i="1"/>
  <c r="AH3786" i="1"/>
  <c r="Z3790" i="1"/>
  <c r="AA3787" i="1"/>
  <c r="AC3787" i="1"/>
  <c r="Y3787" i="1"/>
  <c r="AD3787" i="1"/>
  <c r="T3794" i="1"/>
  <c r="W3788" i="1"/>
  <c r="L3794" i="1"/>
  <c r="M3794" i="1"/>
  <c r="Q3794" i="1"/>
  <c r="S3794" i="1"/>
  <c r="X3788" i="1"/>
  <c r="AE3787" i="1"/>
  <c r="AF3787" i="1"/>
  <c r="AH3787" i="1"/>
  <c r="Z3791" i="1"/>
  <c r="AA3788" i="1"/>
  <c r="AC3788" i="1"/>
  <c r="Y3788" i="1"/>
  <c r="AD3788" i="1"/>
  <c r="T3795" i="1"/>
  <c r="W3789" i="1"/>
  <c r="L3795" i="1"/>
  <c r="M3795" i="1"/>
  <c r="Q3795" i="1"/>
  <c r="S3795" i="1"/>
  <c r="X3789" i="1"/>
  <c r="AE3788" i="1"/>
  <c r="AF3788" i="1"/>
  <c r="AH3788" i="1"/>
  <c r="Z3792" i="1"/>
  <c r="AA3789" i="1"/>
  <c r="AC3789" i="1"/>
  <c r="Y3789" i="1"/>
  <c r="AD3789" i="1"/>
  <c r="T3796" i="1"/>
  <c r="W3790" i="1"/>
  <c r="L3796" i="1"/>
  <c r="M3796" i="1"/>
  <c r="Q3796" i="1"/>
  <c r="S3796" i="1"/>
  <c r="X3790" i="1"/>
  <c r="AE3789" i="1"/>
  <c r="AF3789" i="1"/>
  <c r="AH3789" i="1"/>
  <c r="Z3793" i="1"/>
  <c r="AA3790" i="1"/>
  <c r="AC3790" i="1"/>
  <c r="Y3790" i="1"/>
  <c r="AD3790" i="1"/>
  <c r="T3797" i="1"/>
  <c r="W3791" i="1"/>
  <c r="L3797" i="1"/>
  <c r="M3797" i="1"/>
  <c r="Q3797" i="1"/>
  <c r="S3797" i="1"/>
  <c r="X3791" i="1"/>
  <c r="AE3790" i="1"/>
  <c r="AF3790" i="1"/>
  <c r="AH3790" i="1"/>
  <c r="Z3794" i="1"/>
  <c r="AA3791" i="1"/>
  <c r="AC3791" i="1"/>
  <c r="Y3791" i="1"/>
  <c r="AD3791" i="1"/>
  <c r="T3798" i="1"/>
  <c r="W3792" i="1"/>
  <c r="L3798" i="1"/>
  <c r="M3798" i="1"/>
  <c r="Q3798" i="1"/>
  <c r="S3798" i="1"/>
  <c r="X3792" i="1"/>
  <c r="AE3791" i="1"/>
  <c r="AF3791" i="1"/>
  <c r="AH3791" i="1"/>
  <c r="Z3795" i="1"/>
  <c r="AA3792" i="1"/>
  <c r="AC3792" i="1"/>
  <c r="Y3792" i="1"/>
  <c r="AD3792" i="1"/>
  <c r="T3799" i="1"/>
  <c r="W3793" i="1"/>
  <c r="L3799" i="1"/>
  <c r="M3799" i="1"/>
  <c r="Q3799" i="1"/>
  <c r="S3799" i="1"/>
  <c r="X3793" i="1"/>
  <c r="AE3792" i="1"/>
  <c r="AF3792" i="1"/>
  <c r="AH3792" i="1"/>
  <c r="Z3796" i="1"/>
  <c r="AA3793" i="1"/>
  <c r="AC3793" i="1"/>
  <c r="Y3793" i="1"/>
  <c r="AD3793" i="1"/>
  <c r="T3800" i="1"/>
  <c r="W3794" i="1"/>
  <c r="L3800" i="1"/>
  <c r="M3800" i="1"/>
  <c r="Q3800" i="1"/>
  <c r="S3800" i="1"/>
  <c r="X3794" i="1"/>
  <c r="AE3793" i="1"/>
  <c r="AF3793" i="1"/>
  <c r="AH3793" i="1"/>
  <c r="Z3797" i="1"/>
  <c r="AA3794" i="1"/>
  <c r="AC3794" i="1"/>
  <c r="Y3794" i="1"/>
  <c r="AD3794" i="1"/>
  <c r="T3801" i="1"/>
  <c r="W3795" i="1"/>
  <c r="L3801" i="1"/>
  <c r="M3801" i="1"/>
  <c r="Q3801" i="1"/>
  <c r="S3801" i="1"/>
  <c r="X3795" i="1"/>
  <c r="AE3794" i="1"/>
  <c r="AF3794" i="1"/>
  <c r="AH3794" i="1"/>
  <c r="Z3798" i="1"/>
  <c r="AA3795" i="1"/>
  <c r="AC3795" i="1"/>
  <c r="Y3795" i="1"/>
  <c r="AD3795" i="1"/>
  <c r="T3802" i="1"/>
  <c r="W3796" i="1"/>
  <c r="L3802" i="1"/>
  <c r="M3802" i="1"/>
  <c r="Q3802" i="1"/>
  <c r="S3802" i="1"/>
  <c r="X3796" i="1"/>
  <c r="AE3795" i="1"/>
  <c r="AF3795" i="1"/>
  <c r="AH3795" i="1"/>
  <c r="Z3799" i="1"/>
  <c r="AA3796" i="1"/>
  <c r="AC3796" i="1"/>
  <c r="Y3796" i="1"/>
  <c r="AD3796" i="1"/>
  <c r="T3803" i="1"/>
  <c r="W3797" i="1"/>
  <c r="L3803" i="1"/>
  <c r="M3803" i="1"/>
  <c r="Q3803" i="1"/>
  <c r="S3803" i="1"/>
  <c r="X3797" i="1"/>
  <c r="AE3796" i="1"/>
  <c r="AF3796" i="1"/>
  <c r="AH3796" i="1"/>
  <c r="Z3800" i="1"/>
  <c r="AA3797" i="1"/>
  <c r="AC3797" i="1"/>
  <c r="Y3797" i="1"/>
  <c r="AD3797" i="1"/>
  <c r="T3804" i="1"/>
  <c r="W3798" i="1"/>
  <c r="L3804" i="1"/>
  <c r="M3804" i="1"/>
  <c r="Q3804" i="1"/>
  <c r="S3804" i="1"/>
  <c r="X3798" i="1"/>
  <c r="AE3797" i="1"/>
  <c r="AF3797" i="1"/>
  <c r="AH3797" i="1"/>
  <c r="Z3801" i="1"/>
  <c r="AA3798" i="1"/>
  <c r="AC3798" i="1"/>
  <c r="Y3798" i="1"/>
  <c r="AD3798" i="1"/>
  <c r="T3805" i="1"/>
  <c r="W3799" i="1"/>
  <c r="L3805" i="1"/>
  <c r="M3805" i="1"/>
  <c r="Q3805" i="1"/>
  <c r="S3805" i="1"/>
  <c r="X3799" i="1"/>
  <c r="AE3798" i="1"/>
  <c r="AF3798" i="1"/>
  <c r="AH3798" i="1"/>
  <c r="Z3802" i="1"/>
  <c r="AA3799" i="1"/>
  <c r="AC3799" i="1"/>
  <c r="Y3799" i="1"/>
  <c r="AD3799" i="1"/>
  <c r="T3806" i="1"/>
  <c r="W3800" i="1"/>
  <c r="L3806" i="1"/>
  <c r="M3806" i="1"/>
  <c r="Q3806" i="1"/>
  <c r="S3806" i="1"/>
  <c r="X3800" i="1"/>
  <c r="AE3799" i="1"/>
  <c r="AF3799" i="1"/>
  <c r="AH3799" i="1"/>
  <c r="Z3803" i="1"/>
  <c r="AA3800" i="1"/>
  <c r="AC3800" i="1"/>
  <c r="Y3800" i="1"/>
  <c r="AD3800" i="1"/>
  <c r="T3807" i="1"/>
  <c r="W3801" i="1"/>
  <c r="L3807" i="1"/>
  <c r="M3807" i="1"/>
  <c r="Q3807" i="1"/>
  <c r="S3807" i="1"/>
  <c r="X3801" i="1"/>
  <c r="AE3800" i="1"/>
  <c r="AF3800" i="1"/>
  <c r="AH3800" i="1"/>
  <c r="Z3804" i="1"/>
  <c r="AA3801" i="1"/>
  <c r="AC3801" i="1"/>
  <c r="Y3801" i="1"/>
  <c r="AD3801" i="1"/>
  <c r="T3808" i="1"/>
  <c r="W3802" i="1"/>
  <c r="L3808" i="1"/>
  <c r="M3808" i="1"/>
  <c r="Q3808" i="1"/>
  <c r="S3808" i="1"/>
  <c r="X3802" i="1"/>
  <c r="AE3801" i="1"/>
  <c r="AF3801" i="1"/>
  <c r="AH3801" i="1"/>
  <c r="Z3805" i="1"/>
  <c r="AA3802" i="1"/>
  <c r="AC3802" i="1"/>
  <c r="Y3802" i="1"/>
  <c r="AD3802" i="1"/>
  <c r="T3809" i="1"/>
  <c r="W3803" i="1"/>
  <c r="L3809" i="1"/>
  <c r="M3809" i="1"/>
  <c r="Q3809" i="1"/>
  <c r="S3809" i="1"/>
  <c r="X3803" i="1"/>
  <c r="AE3802" i="1"/>
  <c r="AF3802" i="1"/>
  <c r="AH3802" i="1"/>
  <c r="Z3806" i="1"/>
  <c r="AA3803" i="1"/>
  <c r="AC3803" i="1"/>
  <c r="Y3803" i="1"/>
  <c r="AD3803" i="1"/>
  <c r="T3810" i="1"/>
  <c r="W3804" i="1"/>
  <c r="L3810" i="1"/>
  <c r="M3810" i="1"/>
  <c r="Q3810" i="1"/>
  <c r="S3810" i="1"/>
  <c r="X3804" i="1"/>
  <c r="AE3803" i="1"/>
  <c r="AF3803" i="1"/>
  <c r="AH3803" i="1"/>
  <c r="Z3807" i="1"/>
  <c r="AA3804" i="1"/>
  <c r="AC3804" i="1"/>
  <c r="Y3804" i="1"/>
  <c r="AD3804" i="1"/>
  <c r="T3811" i="1"/>
  <c r="W3805" i="1"/>
  <c r="L3811" i="1"/>
  <c r="M3811" i="1"/>
  <c r="Q3811" i="1"/>
  <c r="S3811" i="1"/>
  <c r="X3805" i="1"/>
  <c r="AE3804" i="1"/>
  <c r="AF3804" i="1"/>
  <c r="AH3804" i="1"/>
  <c r="Z3808" i="1"/>
  <c r="AA3805" i="1"/>
  <c r="AC3805" i="1"/>
  <c r="Y3805" i="1"/>
  <c r="AD3805" i="1"/>
  <c r="T3812" i="1"/>
  <c r="W3806" i="1"/>
  <c r="L3812" i="1"/>
  <c r="M3812" i="1"/>
  <c r="Q3812" i="1"/>
  <c r="S3812" i="1"/>
  <c r="X3806" i="1"/>
  <c r="AE3805" i="1"/>
  <c r="AF3805" i="1"/>
  <c r="AH3805" i="1"/>
  <c r="Z3809" i="1"/>
  <c r="AA3806" i="1"/>
  <c r="AC3806" i="1"/>
  <c r="Y3806" i="1"/>
  <c r="AD3806" i="1"/>
  <c r="T3813" i="1"/>
  <c r="W3807" i="1"/>
  <c r="L3813" i="1"/>
  <c r="M3813" i="1"/>
  <c r="Q3813" i="1"/>
  <c r="S3813" i="1"/>
  <c r="X3807" i="1"/>
  <c r="AE3806" i="1"/>
  <c r="AF3806" i="1"/>
  <c r="AH3806" i="1"/>
  <c r="Z3810" i="1"/>
  <c r="AA3807" i="1"/>
  <c r="AC3807" i="1"/>
  <c r="Y3807" i="1"/>
  <c r="AD3807" i="1"/>
  <c r="T3814" i="1"/>
  <c r="W3808" i="1"/>
  <c r="L3814" i="1"/>
  <c r="M3814" i="1"/>
  <c r="Q3814" i="1"/>
  <c r="S3814" i="1"/>
  <c r="X3808" i="1"/>
  <c r="AE3807" i="1"/>
  <c r="AF3807" i="1"/>
  <c r="AH3807" i="1"/>
  <c r="Z3811" i="1"/>
  <c r="AA3808" i="1"/>
  <c r="AC3808" i="1"/>
  <c r="Y3808" i="1"/>
  <c r="AD3808" i="1"/>
  <c r="T3815" i="1"/>
  <c r="W3809" i="1"/>
  <c r="L3815" i="1"/>
  <c r="M3815" i="1"/>
  <c r="Q3815" i="1"/>
  <c r="S3815" i="1"/>
  <c r="X3809" i="1"/>
  <c r="AE3808" i="1"/>
  <c r="AF3808" i="1"/>
  <c r="AH3808" i="1"/>
  <c r="Z3812" i="1"/>
  <c r="AA3809" i="1"/>
  <c r="AC3809" i="1"/>
  <c r="Y3809" i="1"/>
  <c r="AD3809" i="1"/>
  <c r="T3816" i="1"/>
  <c r="W3810" i="1"/>
  <c r="L3816" i="1"/>
  <c r="M3816" i="1"/>
  <c r="Q3816" i="1"/>
  <c r="S3816" i="1"/>
  <c r="X3810" i="1"/>
  <c r="AE3809" i="1"/>
  <c r="AF3809" i="1"/>
  <c r="AH3809" i="1"/>
  <c r="Z3813" i="1"/>
  <c r="AA3810" i="1"/>
  <c r="AC3810" i="1"/>
  <c r="Y3810" i="1"/>
  <c r="AD3810" i="1"/>
  <c r="T3817" i="1"/>
  <c r="W3811" i="1"/>
  <c r="L3817" i="1"/>
  <c r="M3817" i="1"/>
  <c r="Q3817" i="1"/>
  <c r="S3817" i="1"/>
  <c r="X3811" i="1"/>
  <c r="AE3810" i="1"/>
  <c r="AF3810" i="1"/>
  <c r="AH3810" i="1"/>
  <c r="Z3814" i="1"/>
  <c r="AA3811" i="1"/>
  <c r="AC3811" i="1"/>
  <c r="Y3811" i="1"/>
  <c r="AD3811" i="1"/>
  <c r="T3818" i="1"/>
  <c r="W3812" i="1"/>
  <c r="L3818" i="1"/>
  <c r="M3818" i="1"/>
  <c r="Q3818" i="1"/>
  <c r="S3818" i="1"/>
  <c r="X3812" i="1"/>
  <c r="AE3811" i="1"/>
  <c r="AF3811" i="1"/>
  <c r="AH3811" i="1"/>
  <c r="Z3815" i="1"/>
  <c r="AA3812" i="1"/>
  <c r="AC3812" i="1"/>
  <c r="Y3812" i="1"/>
  <c r="AD3812" i="1"/>
  <c r="T3819" i="1"/>
  <c r="W3813" i="1"/>
  <c r="L3819" i="1"/>
  <c r="M3819" i="1"/>
  <c r="Q3819" i="1"/>
  <c r="S3819" i="1"/>
  <c r="X3813" i="1"/>
  <c r="AE3812" i="1"/>
  <c r="AF3812" i="1"/>
  <c r="AH3812" i="1"/>
  <c r="Z3816" i="1"/>
  <c r="AA3813" i="1"/>
  <c r="AC3813" i="1"/>
  <c r="Y3813" i="1"/>
  <c r="AD3813" i="1"/>
  <c r="T3820" i="1"/>
  <c r="W3814" i="1"/>
  <c r="L3820" i="1"/>
  <c r="M3820" i="1"/>
  <c r="Q3820" i="1"/>
  <c r="S3820" i="1"/>
  <c r="X3814" i="1"/>
  <c r="AE3813" i="1"/>
  <c r="AF3813" i="1"/>
  <c r="AH3813" i="1"/>
  <c r="Z3817" i="1"/>
  <c r="AA3814" i="1"/>
  <c r="AC3814" i="1"/>
  <c r="Y3814" i="1"/>
  <c r="AD3814" i="1"/>
  <c r="T3821" i="1"/>
  <c r="W3815" i="1"/>
  <c r="L3821" i="1"/>
  <c r="M3821" i="1"/>
  <c r="Q3821" i="1"/>
  <c r="S3821" i="1"/>
  <c r="X3815" i="1"/>
  <c r="AE3814" i="1"/>
  <c r="AF3814" i="1"/>
  <c r="AH3814" i="1"/>
  <c r="Z3818" i="1"/>
  <c r="AA3815" i="1"/>
  <c r="AC3815" i="1"/>
  <c r="Y3815" i="1"/>
  <c r="AD3815" i="1"/>
  <c r="T3822" i="1"/>
  <c r="W3816" i="1"/>
  <c r="L3822" i="1"/>
  <c r="M3822" i="1"/>
  <c r="Q3822" i="1"/>
  <c r="S3822" i="1"/>
  <c r="X3816" i="1"/>
  <c r="AE3815" i="1"/>
  <c r="AF3815" i="1"/>
  <c r="AH3815" i="1"/>
  <c r="Z3819" i="1"/>
  <c r="AA3816" i="1"/>
  <c r="AC3816" i="1"/>
  <c r="Y3816" i="1"/>
  <c r="AD3816" i="1"/>
  <c r="T3823" i="1"/>
  <c r="W3817" i="1"/>
  <c r="L3823" i="1"/>
  <c r="M3823" i="1"/>
  <c r="Q3823" i="1"/>
  <c r="S3823" i="1"/>
  <c r="X3817" i="1"/>
  <c r="AE3816" i="1"/>
  <c r="AF3816" i="1"/>
  <c r="AH3816" i="1"/>
  <c r="Z3820" i="1"/>
  <c r="AA3817" i="1"/>
  <c r="AC3817" i="1"/>
  <c r="Y3817" i="1"/>
  <c r="AD3817" i="1"/>
  <c r="T3824" i="1"/>
  <c r="W3818" i="1"/>
  <c r="L3824" i="1"/>
  <c r="M3824" i="1"/>
  <c r="Q3824" i="1"/>
  <c r="S3824" i="1"/>
  <c r="X3818" i="1"/>
  <c r="AE3817" i="1"/>
  <c r="AF3817" i="1"/>
  <c r="AH3817" i="1"/>
  <c r="Z3821" i="1"/>
  <c r="AA3818" i="1"/>
  <c r="AC3818" i="1"/>
  <c r="Y3818" i="1"/>
  <c r="AD3818" i="1"/>
  <c r="T3825" i="1"/>
  <c r="W3819" i="1"/>
  <c r="L3825" i="1"/>
  <c r="M3825" i="1"/>
  <c r="Q3825" i="1"/>
  <c r="S3825" i="1"/>
  <c r="X3819" i="1"/>
  <c r="AE3818" i="1"/>
  <c r="AF3818" i="1"/>
  <c r="AH3818" i="1"/>
  <c r="Z3822" i="1"/>
  <c r="AA3819" i="1"/>
  <c r="AC3819" i="1"/>
  <c r="Y3819" i="1"/>
  <c r="AD3819" i="1"/>
  <c r="T3826" i="1"/>
  <c r="W3820" i="1"/>
  <c r="L3826" i="1"/>
  <c r="M3826" i="1"/>
  <c r="Q3826" i="1"/>
  <c r="S3826" i="1"/>
  <c r="X3820" i="1"/>
  <c r="AE3819" i="1"/>
  <c r="AF3819" i="1"/>
  <c r="AH3819" i="1"/>
  <c r="Z3823" i="1"/>
  <c r="AA3820" i="1"/>
  <c r="AC3820" i="1"/>
  <c r="Y3820" i="1"/>
  <c r="AD3820" i="1"/>
  <c r="T3827" i="1"/>
  <c r="W3821" i="1"/>
  <c r="L3827" i="1"/>
  <c r="M3827" i="1"/>
  <c r="Q3827" i="1"/>
  <c r="S3827" i="1"/>
  <c r="X3821" i="1"/>
  <c r="AE3820" i="1"/>
  <c r="AF3820" i="1"/>
  <c r="AH3820" i="1"/>
  <c r="Z3824" i="1"/>
  <c r="AA3821" i="1"/>
  <c r="AC3821" i="1"/>
  <c r="Y3821" i="1"/>
  <c r="AD3821" i="1"/>
  <c r="T3828" i="1"/>
  <c r="W3822" i="1"/>
  <c r="L3828" i="1"/>
  <c r="M3828" i="1"/>
  <c r="Q3828" i="1"/>
  <c r="S3828" i="1"/>
  <c r="X3822" i="1"/>
  <c r="AE3821" i="1"/>
  <c r="AF3821" i="1"/>
  <c r="AH3821" i="1"/>
  <c r="Z3825" i="1"/>
  <c r="AA3822" i="1"/>
  <c r="AC3822" i="1"/>
  <c r="Y3822" i="1"/>
  <c r="AD3822" i="1"/>
  <c r="T3829" i="1"/>
  <c r="W3823" i="1"/>
  <c r="L3829" i="1"/>
  <c r="M3829" i="1"/>
  <c r="Q3829" i="1"/>
  <c r="S3829" i="1"/>
  <c r="X3823" i="1"/>
  <c r="AE3822" i="1"/>
  <c r="AF3822" i="1"/>
  <c r="AH3822" i="1"/>
  <c r="Z3826" i="1"/>
  <c r="AA3823" i="1"/>
  <c r="AC3823" i="1"/>
  <c r="Y3823" i="1"/>
  <c r="AD3823" i="1"/>
  <c r="T3830" i="1"/>
  <c r="W3824" i="1"/>
  <c r="L3830" i="1"/>
  <c r="M3830" i="1"/>
  <c r="Q3830" i="1"/>
  <c r="S3830" i="1"/>
  <c r="X3824" i="1"/>
  <c r="AE3823" i="1"/>
  <c r="AF3823" i="1"/>
  <c r="AH3823" i="1"/>
  <c r="Z3827" i="1"/>
  <c r="AA3824" i="1"/>
  <c r="AC3824" i="1"/>
  <c r="Y3824" i="1"/>
  <c r="AD3824" i="1"/>
  <c r="T3831" i="1"/>
  <c r="W3825" i="1"/>
  <c r="L3831" i="1"/>
  <c r="M3831" i="1"/>
  <c r="Q3831" i="1"/>
  <c r="S3831" i="1"/>
  <c r="X3825" i="1"/>
  <c r="AE3824" i="1"/>
  <c r="AF3824" i="1"/>
  <c r="AH3824" i="1"/>
  <c r="Z3828" i="1"/>
  <c r="AA3825" i="1"/>
  <c r="AC3825" i="1"/>
  <c r="Y3825" i="1"/>
  <c r="AD3825" i="1"/>
  <c r="T3832" i="1"/>
  <c r="W3826" i="1"/>
  <c r="L3832" i="1"/>
  <c r="M3832" i="1"/>
  <c r="Q3832" i="1"/>
  <c r="S3832" i="1"/>
  <c r="X3826" i="1"/>
  <c r="AE3825" i="1"/>
  <c r="AF3825" i="1"/>
  <c r="AH3825" i="1"/>
  <c r="Z3829" i="1"/>
  <c r="AA3826" i="1"/>
  <c r="AC3826" i="1"/>
  <c r="Y3826" i="1"/>
  <c r="AD3826" i="1"/>
  <c r="T3833" i="1"/>
  <c r="W3827" i="1"/>
  <c r="L3833" i="1"/>
  <c r="M3833" i="1"/>
  <c r="Q3833" i="1"/>
  <c r="S3833" i="1"/>
  <c r="X3827" i="1"/>
  <c r="AE3826" i="1"/>
  <c r="AF3826" i="1"/>
  <c r="AH3826" i="1"/>
  <c r="Z3830" i="1"/>
  <c r="AA3827" i="1"/>
  <c r="AC3827" i="1"/>
  <c r="Y3827" i="1"/>
  <c r="AD3827" i="1"/>
  <c r="T3834" i="1"/>
  <c r="W3828" i="1"/>
  <c r="L3834" i="1"/>
  <c r="M3834" i="1"/>
  <c r="Q3834" i="1"/>
  <c r="S3834" i="1"/>
  <c r="X3828" i="1"/>
  <c r="AE3827" i="1"/>
  <c r="AF3827" i="1"/>
  <c r="AH3827" i="1"/>
  <c r="Z3831" i="1"/>
  <c r="AA3828" i="1"/>
  <c r="AC3828" i="1"/>
  <c r="Y3828" i="1"/>
  <c r="AD3828" i="1"/>
  <c r="T3835" i="1"/>
  <c r="W3829" i="1"/>
  <c r="L3835" i="1"/>
  <c r="M3835" i="1"/>
  <c r="Q3835" i="1"/>
  <c r="S3835" i="1"/>
  <c r="X3829" i="1"/>
  <c r="AE3828" i="1"/>
  <c r="AF3828" i="1"/>
  <c r="AH3828" i="1"/>
  <c r="Z3832" i="1"/>
  <c r="AA3829" i="1"/>
  <c r="AC3829" i="1"/>
  <c r="Y3829" i="1"/>
  <c r="AD3829" i="1"/>
  <c r="T3836" i="1"/>
  <c r="W3830" i="1"/>
  <c r="L3836" i="1"/>
  <c r="M3836" i="1"/>
  <c r="Q3836" i="1"/>
  <c r="S3836" i="1"/>
  <c r="X3830" i="1"/>
  <c r="AE3829" i="1"/>
  <c r="AF3829" i="1"/>
  <c r="AH3829" i="1"/>
  <c r="Z3833" i="1"/>
  <c r="AA3830" i="1"/>
  <c r="AC3830" i="1"/>
  <c r="Y3830" i="1"/>
  <c r="AD3830" i="1"/>
  <c r="T3837" i="1"/>
  <c r="W3831" i="1"/>
  <c r="L3837" i="1"/>
  <c r="M3837" i="1"/>
  <c r="Q3837" i="1"/>
  <c r="S3837" i="1"/>
  <c r="X3831" i="1"/>
  <c r="AE3830" i="1"/>
  <c r="AF3830" i="1"/>
  <c r="AH3830" i="1"/>
  <c r="Z3834" i="1"/>
  <c r="AA3831" i="1"/>
  <c r="AC3831" i="1"/>
  <c r="Y3831" i="1"/>
  <c r="AD3831" i="1"/>
  <c r="T3838" i="1"/>
  <c r="W3832" i="1"/>
  <c r="L3838" i="1"/>
  <c r="M3838" i="1"/>
  <c r="Q3838" i="1"/>
  <c r="S3838" i="1"/>
  <c r="X3832" i="1"/>
  <c r="AE3831" i="1"/>
  <c r="AF3831" i="1"/>
  <c r="AH3831" i="1"/>
  <c r="Z3835" i="1"/>
  <c r="AA3832" i="1"/>
  <c r="AC3832" i="1"/>
  <c r="Y3832" i="1"/>
  <c r="AD3832" i="1"/>
  <c r="T3839" i="1"/>
  <c r="W3833" i="1"/>
  <c r="L3839" i="1"/>
  <c r="M3839" i="1"/>
  <c r="Q3839" i="1"/>
  <c r="S3839" i="1"/>
  <c r="X3833" i="1"/>
  <c r="AE3832" i="1"/>
  <c r="AF3832" i="1"/>
  <c r="AH3832" i="1"/>
  <c r="Z3836" i="1"/>
  <c r="AA3833" i="1"/>
  <c r="AC3833" i="1"/>
  <c r="Y3833" i="1"/>
  <c r="AD3833" i="1"/>
  <c r="T3840" i="1"/>
  <c r="W3834" i="1"/>
  <c r="L3840" i="1"/>
  <c r="M3840" i="1"/>
  <c r="Q3840" i="1"/>
  <c r="S3840" i="1"/>
  <c r="X3834" i="1"/>
  <c r="AE3833" i="1"/>
  <c r="AF3833" i="1"/>
  <c r="AH3833" i="1"/>
  <c r="Z3837" i="1"/>
  <c r="AA3834" i="1"/>
  <c r="AC3834" i="1"/>
  <c r="Y3834" i="1"/>
  <c r="AD3834" i="1"/>
  <c r="T3841" i="1"/>
  <c r="W3835" i="1"/>
  <c r="L3841" i="1"/>
  <c r="M3841" i="1"/>
  <c r="Q3841" i="1"/>
  <c r="S3841" i="1"/>
  <c r="X3835" i="1"/>
  <c r="AE3834" i="1"/>
  <c r="AF3834" i="1"/>
  <c r="AH3834" i="1"/>
  <c r="Z3838" i="1"/>
  <c r="AA3835" i="1"/>
  <c r="AC3835" i="1"/>
  <c r="Y3835" i="1"/>
  <c r="AD3835" i="1"/>
  <c r="T3842" i="1"/>
  <c r="W3836" i="1"/>
  <c r="L3842" i="1"/>
  <c r="M3842" i="1"/>
  <c r="Q3842" i="1"/>
  <c r="S3842" i="1"/>
  <c r="X3836" i="1"/>
  <c r="AE3835" i="1"/>
  <c r="AF3835" i="1"/>
  <c r="AH3835" i="1"/>
  <c r="Z3839" i="1"/>
  <c r="AA3836" i="1"/>
  <c r="AC3836" i="1"/>
  <c r="Y3836" i="1"/>
  <c r="AD3836" i="1"/>
  <c r="T3843" i="1"/>
  <c r="W3837" i="1"/>
  <c r="L3843" i="1"/>
  <c r="M3843" i="1"/>
  <c r="Q3843" i="1"/>
  <c r="S3843" i="1"/>
  <c r="X3837" i="1"/>
  <c r="AE3836" i="1"/>
  <c r="AF3836" i="1"/>
  <c r="AH3836" i="1"/>
  <c r="Z3840" i="1"/>
  <c r="AA3837" i="1"/>
  <c r="AC3837" i="1"/>
  <c r="Y3837" i="1"/>
  <c r="AD3837" i="1"/>
  <c r="T3844" i="1"/>
  <c r="W3838" i="1"/>
  <c r="L3844" i="1"/>
  <c r="M3844" i="1"/>
  <c r="Q3844" i="1"/>
  <c r="S3844" i="1"/>
  <c r="X3838" i="1"/>
  <c r="AE3837" i="1"/>
  <c r="AF3837" i="1"/>
  <c r="AH3837" i="1"/>
  <c r="Z3841" i="1"/>
  <c r="AA3838" i="1"/>
  <c r="AC3838" i="1"/>
  <c r="Y3838" i="1"/>
  <c r="AD3838" i="1"/>
  <c r="T3845" i="1"/>
  <c r="W3839" i="1"/>
  <c r="L3845" i="1"/>
  <c r="M3845" i="1"/>
  <c r="Q3845" i="1"/>
  <c r="S3845" i="1"/>
  <c r="X3839" i="1"/>
  <c r="AE3838" i="1"/>
  <c r="AF3838" i="1"/>
  <c r="AH3838" i="1"/>
  <c r="Z3842" i="1"/>
  <c r="AA3839" i="1"/>
  <c r="AC3839" i="1"/>
  <c r="Y3839" i="1"/>
  <c r="AD3839" i="1"/>
  <c r="T3846" i="1"/>
  <c r="W3840" i="1"/>
  <c r="L3846" i="1"/>
  <c r="M3846" i="1"/>
  <c r="Q3846" i="1"/>
  <c r="S3846" i="1"/>
  <c r="X3840" i="1"/>
  <c r="AE3839" i="1"/>
  <c r="AF3839" i="1"/>
  <c r="AH3839" i="1"/>
  <c r="Z3843" i="1"/>
  <c r="AA3840" i="1"/>
  <c r="AC3840" i="1"/>
  <c r="Y3840" i="1"/>
  <c r="AD3840" i="1"/>
  <c r="T3847" i="1"/>
  <c r="W3841" i="1"/>
  <c r="L3847" i="1"/>
  <c r="M3847" i="1"/>
  <c r="Q3847" i="1"/>
  <c r="S3847" i="1"/>
  <c r="X3841" i="1"/>
  <c r="AE3840" i="1"/>
  <c r="AF3840" i="1"/>
  <c r="AH3840" i="1"/>
  <c r="Z3844" i="1"/>
  <c r="AA3841" i="1"/>
  <c r="AC3841" i="1"/>
  <c r="Y3841" i="1"/>
  <c r="AD3841" i="1"/>
  <c r="T3848" i="1"/>
  <c r="W3842" i="1"/>
  <c r="L3848" i="1"/>
  <c r="M3848" i="1"/>
  <c r="Q3848" i="1"/>
  <c r="S3848" i="1"/>
  <c r="X3842" i="1"/>
  <c r="AE3841" i="1"/>
  <c r="AF3841" i="1"/>
  <c r="AH3841" i="1"/>
  <c r="Z3845" i="1"/>
  <c r="AA3842" i="1"/>
  <c r="AC3842" i="1"/>
  <c r="Y3842" i="1"/>
  <c r="AD3842" i="1"/>
  <c r="T3849" i="1"/>
  <c r="W3843" i="1"/>
  <c r="L3849" i="1"/>
  <c r="M3849" i="1"/>
  <c r="Q3849" i="1"/>
  <c r="S3849" i="1"/>
  <c r="X3843" i="1"/>
  <c r="AE3842" i="1"/>
  <c r="AF3842" i="1"/>
  <c r="AH3842" i="1"/>
  <c r="Z3846" i="1"/>
  <c r="AA3843" i="1"/>
  <c r="AC3843" i="1"/>
  <c r="Y3843" i="1"/>
  <c r="AD3843" i="1"/>
  <c r="T3850" i="1"/>
  <c r="W3844" i="1"/>
  <c r="L3850" i="1"/>
  <c r="M3850" i="1"/>
  <c r="Q3850" i="1"/>
  <c r="S3850" i="1"/>
  <c r="X3844" i="1"/>
  <c r="AE3843" i="1"/>
  <c r="AF3843" i="1"/>
  <c r="AH3843" i="1"/>
  <c r="Z3847" i="1"/>
  <c r="AA3844" i="1"/>
  <c r="AC3844" i="1"/>
  <c r="Y3844" i="1"/>
  <c r="AD3844" i="1"/>
  <c r="T3851" i="1"/>
  <c r="W3845" i="1"/>
  <c r="L3851" i="1"/>
  <c r="M3851" i="1"/>
  <c r="Q3851" i="1"/>
  <c r="S3851" i="1"/>
  <c r="X3845" i="1"/>
  <c r="AE3844" i="1"/>
  <c r="AF3844" i="1"/>
  <c r="AH3844" i="1"/>
  <c r="Z3848" i="1"/>
  <c r="AA3845" i="1"/>
  <c r="AC3845" i="1"/>
  <c r="Y3845" i="1"/>
  <c r="AD3845" i="1"/>
  <c r="T3852" i="1"/>
  <c r="W3846" i="1"/>
  <c r="L3852" i="1"/>
  <c r="M3852" i="1"/>
  <c r="Q3852" i="1"/>
  <c r="S3852" i="1"/>
  <c r="X3846" i="1"/>
  <c r="AE3845" i="1"/>
  <c r="AF3845" i="1"/>
  <c r="AH3845" i="1"/>
  <c r="Z3849" i="1"/>
  <c r="AA3846" i="1"/>
  <c r="AC3846" i="1"/>
  <c r="Y3846" i="1"/>
  <c r="AD3846" i="1"/>
  <c r="T3853" i="1"/>
  <c r="W3847" i="1"/>
  <c r="L3853" i="1"/>
  <c r="M3853" i="1"/>
  <c r="Q3853" i="1"/>
  <c r="S3853" i="1"/>
  <c r="X3847" i="1"/>
  <c r="AE3846" i="1"/>
  <c r="AF3846" i="1"/>
  <c r="AH3846" i="1"/>
  <c r="Z3850" i="1"/>
  <c r="AA3847" i="1"/>
  <c r="AC3847" i="1"/>
  <c r="Y3847" i="1"/>
  <c r="AD3847" i="1"/>
  <c r="T3854" i="1"/>
  <c r="W3848" i="1"/>
  <c r="L3854" i="1"/>
  <c r="M3854" i="1"/>
  <c r="Q3854" i="1"/>
  <c r="S3854" i="1"/>
  <c r="X3848" i="1"/>
  <c r="AE3847" i="1"/>
  <c r="AF3847" i="1"/>
  <c r="AH3847" i="1"/>
  <c r="Z3851" i="1"/>
  <c r="AA3848" i="1"/>
  <c r="AC3848" i="1"/>
  <c r="Y3848" i="1"/>
  <c r="AD3848" i="1"/>
  <c r="T3855" i="1"/>
  <c r="W3849" i="1"/>
  <c r="L3855" i="1"/>
  <c r="M3855" i="1"/>
  <c r="Q3855" i="1"/>
  <c r="S3855" i="1"/>
  <c r="X3849" i="1"/>
  <c r="AE3848" i="1"/>
  <c r="AF3848" i="1"/>
  <c r="AH3848" i="1"/>
  <c r="Z3852" i="1"/>
  <c r="AA3849" i="1"/>
  <c r="AC3849" i="1"/>
  <c r="Y3849" i="1"/>
  <c r="AD3849" i="1"/>
  <c r="T3856" i="1"/>
  <c r="W3850" i="1"/>
  <c r="L3856" i="1"/>
  <c r="M3856" i="1"/>
  <c r="Q3856" i="1"/>
  <c r="S3856" i="1"/>
  <c r="X3850" i="1"/>
  <c r="AE3849" i="1"/>
  <c r="AF3849" i="1"/>
  <c r="AH3849" i="1"/>
  <c r="Z3853" i="1"/>
  <c r="AA3850" i="1"/>
  <c r="AC3850" i="1"/>
  <c r="Y3850" i="1"/>
  <c r="AD3850" i="1"/>
  <c r="T3857" i="1"/>
  <c r="W3851" i="1"/>
  <c r="L3857" i="1"/>
  <c r="M3857" i="1"/>
  <c r="Q3857" i="1"/>
  <c r="S3857" i="1"/>
  <c r="X3851" i="1"/>
  <c r="AE3850" i="1"/>
  <c r="AF3850" i="1"/>
  <c r="AH3850" i="1"/>
  <c r="Z3854" i="1"/>
  <c r="AA3851" i="1"/>
  <c r="AC3851" i="1"/>
  <c r="Y3851" i="1"/>
  <c r="AD3851" i="1"/>
  <c r="T3858" i="1"/>
  <c r="W3852" i="1"/>
  <c r="L3858" i="1"/>
  <c r="M3858" i="1"/>
  <c r="Q3858" i="1"/>
  <c r="S3858" i="1"/>
  <c r="X3852" i="1"/>
  <c r="AE3851" i="1"/>
  <c r="AF3851" i="1"/>
  <c r="AH3851" i="1"/>
  <c r="Z3855" i="1"/>
  <c r="AA3852" i="1"/>
  <c r="AC3852" i="1"/>
  <c r="Y3852" i="1"/>
  <c r="AD3852" i="1"/>
  <c r="T3859" i="1"/>
  <c r="W3853" i="1"/>
  <c r="L3859" i="1"/>
  <c r="M3859" i="1"/>
  <c r="Q3859" i="1"/>
  <c r="S3859" i="1"/>
  <c r="X3853" i="1"/>
  <c r="AE3852" i="1"/>
  <c r="AF3852" i="1"/>
  <c r="AH3852" i="1"/>
  <c r="Z3856" i="1"/>
  <c r="AA3853" i="1"/>
  <c r="AC3853" i="1"/>
  <c r="Y3853" i="1"/>
  <c r="AD3853" i="1"/>
  <c r="T3860" i="1"/>
  <c r="W3854" i="1"/>
  <c r="L3860" i="1"/>
  <c r="M3860" i="1"/>
  <c r="Q3860" i="1"/>
  <c r="S3860" i="1"/>
  <c r="X3854" i="1"/>
  <c r="AE3853" i="1"/>
  <c r="AF3853" i="1"/>
  <c r="AH3853" i="1"/>
  <c r="Z3857" i="1"/>
  <c r="AA3854" i="1"/>
  <c r="AC3854" i="1"/>
  <c r="Y3854" i="1"/>
  <c r="AD3854" i="1"/>
  <c r="T3861" i="1"/>
  <c r="W3855" i="1"/>
  <c r="L3861" i="1"/>
  <c r="M3861" i="1"/>
  <c r="Q3861" i="1"/>
  <c r="S3861" i="1"/>
  <c r="X3855" i="1"/>
  <c r="AE3854" i="1"/>
  <c r="AF3854" i="1"/>
  <c r="AH3854" i="1"/>
  <c r="Z3858" i="1"/>
  <c r="AA3855" i="1"/>
  <c r="AC3855" i="1"/>
  <c r="Y3855" i="1"/>
  <c r="AD3855" i="1"/>
  <c r="T3862" i="1"/>
  <c r="W3856" i="1"/>
  <c r="L3862" i="1"/>
  <c r="M3862" i="1"/>
  <c r="Q3862" i="1"/>
  <c r="S3862" i="1"/>
  <c r="X3856" i="1"/>
  <c r="AE3855" i="1"/>
  <c r="AF3855" i="1"/>
  <c r="AH3855" i="1"/>
  <c r="Z3859" i="1"/>
  <c r="AA3856" i="1"/>
  <c r="AC3856" i="1"/>
  <c r="Y3856" i="1"/>
  <c r="AD3856" i="1"/>
  <c r="T3863" i="1"/>
  <c r="W3857" i="1"/>
  <c r="L3863" i="1"/>
  <c r="M3863" i="1"/>
  <c r="Q3863" i="1"/>
  <c r="S3863" i="1"/>
  <c r="X3857" i="1"/>
  <c r="AE3856" i="1"/>
  <c r="AF3856" i="1"/>
  <c r="AH3856" i="1"/>
  <c r="Z3860" i="1"/>
  <c r="AA3857" i="1"/>
  <c r="AC3857" i="1"/>
  <c r="Y3857" i="1"/>
  <c r="AD3857" i="1"/>
  <c r="T3864" i="1"/>
  <c r="W3858" i="1"/>
  <c r="L3864" i="1"/>
  <c r="M3864" i="1"/>
  <c r="Q3864" i="1"/>
  <c r="S3864" i="1"/>
  <c r="X3858" i="1"/>
  <c r="AE3857" i="1"/>
  <c r="AF3857" i="1"/>
  <c r="AH3857" i="1"/>
  <c r="Z3861" i="1"/>
  <c r="AA3858" i="1"/>
  <c r="AC3858" i="1"/>
  <c r="Y3858" i="1"/>
  <c r="AD3858" i="1"/>
  <c r="T3865" i="1"/>
  <c r="W3859" i="1"/>
  <c r="L3865" i="1"/>
  <c r="M3865" i="1"/>
  <c r="Q3865" i="1"/>
  <c r="S3865" i="1"/>
  <c r="X3859" i="1"/>
  <c r="AE3858" i="1"/>
  <c r="AF3858" i="1"/>
  <c r="AH3858" i="1"/>
  <c r="Z3862" i="1"/>
  <c r="AA3859" i="1"/>
  <c r="AC3859" i="1"/>
  <c r="Y3859" i="1"/>
  <c r="AD3859" i="1"/>
  <c r="T3866" i="1"/>
  <c r="W3860" i="1"/>
  <c r="L3866" i="1"/>
  <c r="M3866" i="1"/>
  <c r="Q3866" i="1"/>
  <c r="S3866" i="1"/>
  <c r="X3860" i="1"/>
  <c r="AE3859" i="1"/>
  <c r="AF3859" i="1"/>
  <c r="AH3859" i="1"/>
  <c r="Z3863" i="1"/>
  <c r="AA3860" i="1"/>
  <c r="AC3860" i="1"/>
  <c r="Y3860" i="1"/>
  <c r="AD3860" i="1"/>
  <c r="T3867" i="1"/>
  <c r="W3861" i="1"/>
  <c r="L3867" i="1"/>
  <c r="M3867" i="1"/>
  <c r="Q3867" i="1"/>
  <c r="S3867" i="1"/>
  <c r="X3861" i="1"/>
  <c r="AE3860" i="1"/>
  <c r="AF3860" i="1"/>
  <c r="AH3860" i="1"/>
  <c r="Z3864" i="1"/>
  <c r="AA3861" i="1"/>
  <c r="AC3861" i="1"/>
  <c r="Y3861" i="1"/>
  <c r="AD3861" i="1"/>
  <c r="T3868" i="1"/>
  <c r="W3862" i="1"/>
  <c r="L3868" i="1"/>
  <c r="M3868" i="1"/>
  <c r="Q3868" i="1"/>
  <c r="S3868" i="1"/>
  <c r="X3862" i="1"/>
  <c r="AE3861" i="1"/>
  <c r="AF3861" i="1"/>
  <c r="AH3861" i="1"/>
  <c r="Z3865" i="1"/>
  <c r="AA3862" i="1"/>
  <c r="AC3862" i="1"/>
  <c r="Y3862" i="1"/>
  <c r="AD3862" i="1"/>
  <c r="T3869" i="1"/>
  <c r="W3863" i="1"/>
  <c r="L3869" i="1"/>
  <c r="M3869" i="1"/>
  <c r="Q3869" i="1"/>
  <c r="S3869" i="1"/>
  <c r="X3863" i="1"/>
  <c r="AE3862" i="1"/>
  <c r="AF3862" i="1"/>
  <c r="AH3862" i="1"/>
  <c r="Z3866" i="1"/>
  <c r="AA3863" i="1"/>
  <c r="AC3863" i="1"/>
  <c r="Y3863" i="1"/>
  <c r="AD3863" i="1"/>
  <c r="T3870" i="1"/>
  <c r="W3864" i="1"/>
  <c r="L3870" i="1"/>
  <c r="M3870" i="1"/>
  <c r="Q3870" i="1"/>
  <c r="S3870" i="1"/>
  <c r="X3864" i="1"/>
  <c r="AE3863" i="1"/>
  <c r="AF3863" i="1"/>
  <c r="AH3863" i="1"/>
  <c r="Z3867" i="1"/>
  <c r="AA3864" i="1"/>
  <c r="AC3864" i="1"/>
  <c r="Y3864" i="1"/>
  <c r="AD3864" i="1"/>
  <c r="T3871" i="1"/>
  <c r="W3865" i="1"/>
  <c r="L3871" i="1"/>
  <c r="M3871" i="1"/>
  <c r="Q3871" i="1"/>
  <c r="S3871" i="1"/>
  <c r="X3865" i="1"/>
  <c r="AE3864" i="1"/>
  <c r="AF3864" i="1"/>
  <c r="AH3864" i="1"/>
  <c r="Z3868" i="1"/>
  <c r="AA3865" i="1"/>
  <c r="AC3865" i="1"/>
  <c r="Y3865" i="1"/>
  <c r="AD3865" i="1"/>
  <c r="T3872" i="1"/>
  <c r="W3866" i="1"/>
  <c r="L3872" i="1"/>
  <c r="M3872" i="1"/>
  <c r="Q3872" i="1"/>
  <c r="S3872" i="1"/>
  <c r="X3866" i="1"/>
  <c r="AE3865" i="1"/>
  <c r="AF3865" i="1"/>
  <c r="AH3865" i="1"/>
  <c r="Z3869" i="1"/>
  <c r="AA3866" i="1"/>
  <c r="AC3866" i="1"/>
  <c r="Y3866" i="1"/>
  <c r="AD3866" i="1"/>
  <c r="T3873" i="1"/>
  <c r="W3867" i="1"/>
  <c r="L3873" i="1"/>
  <c r="M3873" i="1"/>
  <c r="Q3873" i="1"/>
  <c r="S3873" i="1"/>
  <c r="X3867" i="1"/>
  <c r="AE3866" i="1"/>
  <c r="AF3866" i="1"/>
  <c r="AH3866" i="1"/>
  <c r="Z3870" i="1"/>
  <c r="AA3867" i="1"/>
  <c r="AC3867" i="1"/>
  <c r="Y3867" i="1"/>
  <c r="AD3867" i="1"/>
  <c r="T3874" i="1"/>
  <c r="W3868" i="1"/>
  <c r="L3874" i="1"/>
  <c r="M3874" i="1"/>
  <c r="Q3874" i="1"/>
  <c r="S3874" i="1"/>
  <c r="X3868" i="1"/>
  <c r="AE3867" i="1"/>
  <c r="AF3867" i="1"/>
  <c r="AH3867" i="1"/>
  <c r="Z3871" i="1"/>
  <c r="AA3868" i="1"/>
  <c r="AC3868" i="1"/>
  <c r="Y3868" i="1"/>
  <c r="AD3868" i="1"/>
  <c r="T3875" i="1"/>
  <c r="W3869" i="1"/>
  <c r="L3875" i="1"/>
  <c r="M3875" i="1"/>
  <c r="Q3875" i="1"/>
  <c r="S3875" i="1"/>
  <c r="X3869" i="1"/>
  <c r="AE3868" i="1"/>
  <c r="AF3868" i="1"/>
  <c r="AH3868" i="1"/>
  <c r="Z3872" i="1"/>
  <c r="AA3869" i="1"/>
  <c r="AC3869" i="1"/>
  <c r="Y3869" i="1"/>
  <c r="AD3869" i="1"/>
  <c r="T3876" i="1"/>
  <c r="W3870" i="1"/>
  <c r="L3876" i="1"/>
  <c r="M3876" i="1"/>
  <c r="Q3876" i="1"/>
  <c r="S3876" i="1"/>
  <c r="X3870" i="1"/>
  <c r="AE3869" i="1"/>
  <c r="AF3869" i="1"/>
  <c r="AH3869" i="1"/>
  <c r="Z3873" i="1"/>
  <c r="AA3870" i="1"/>
  <c r="AC3870" i="1"/>
  <c r="Y3870" i="1"/>
  <c r="AD3870" i="1"/>
  <c r="T3877" i="1"/>
  <c r="W3871" i="1"/>
  <c r="L3877" i="1"/>
  <c r="M3877" i="1"/>
  <c r="Q3877" i="1"/>
  <c r="S3877" i="1"/>
  <c r="X3871" i="1"/>
  <c r="AE3870" i="1"/>
  <c r="AF3870" i="1"/>
  <c r="AH3870" i="1"/>
  <c r="Z3874" i="1"/>
  <c r="AA3871" i="1"/>
  <c r="AC3871" i="1"/>
  <c r="Y3871" i="1"/>
  <c r="AD3871" i="1"/>
  <c r="T3878" i="1"/>
  <c r="W3872" i="1"/>
  <c r="L3878" i="1"/>
  <c r="M3878" i="1"/>
  <c r="Q3878" i="1"/>
  <c r="S3878" i="1"/>
  <c r="X3872" i="1"/>
  <c r="AE3871" i="1"/>
  <c r="AF3871" i="1"/>
  <c r="AH3871" i="1"/>
  <c r="Z3875" i="1"/>
  <c r="AA3872" i="1"/>
  <c r="AC3872" i="1"/>
  <c r="Y3872" i="1"/>
  <c r="AD3872" i="1"/>
  <c r="T3879" i="1"/>
  <c r="W3873" i="1"/>
  <c r="L3879" i="1"/>
  <c r="M3879" i="1"/>
  <c r="Q3879" i="1"/>
  <c r="S3879" i="1"/>
  <c r="X3873" i="1"/>
  <c r="AE3872" i="1"/>
  <c r="AF3872" i="1"/>
  <c r="AH3872" i="1"/>
  <c r="Z3876" i="1"/>
  <c r="AA3873" i="1"/>
  <c r="AC3873" i="1"/>
  <c r="Y3873" i="1"/>
  <c r="AD3873" i="1"/>
  <c r="T3880" i="1"/>
  <c r="W3874" i="1"/>
  <c r="L3880" i="1"/>
  <c r="M3880" i="1"/>
  <c r="Q3880" i="1"/>
  <c r="S3880" i="1"/>
  <c r="X3874" i="1"/>
  <c r="AE3873" i="1"/>
  <c r="AF3873" i="1"/>
  <c r="AH3873" i="1"/>
  <c r="Z3877" i="1"/>
  <c r="AA3874" i="1"/>
  <c r="AC3874" i="1"/>
  <c r="Y3874" i="1"/>
  <c r="AD3874" i="1"/>
  <c r="T3881" i="1"/>
  <c r="W3875" i="1"/>
  <c r="L3881" i="1"/>
  <c r="M3881" i="1"/>
  <c r="Q3881" i="1"/>
  <c r="S3881" i="1"/>
  <c r="X3875" i="1"/>
  <c r="AE3874" i="1"/>
  <c r="AF3874" i="1"/>
  <c r="AH3874" i="1"/>
  <c r="Z3878" i="1"/>
  <c r="AA3875" i="1"/>
  <c r="AC3875" i="1"/>
  <c r="Y3875" i="1"/>
  <c r="AD3875" i="1"/>
  <c r="T3882" i="1"/>
  <c r="W3876" i="1"/>
  <c r="L3882" i="1"/>
  <c r="M3882" i="1"/>
  <c r="Q3882" i="1"/>
  <c r="S3882" i="1"/>
  <c r="X3876" i="1"/>
  <c r="AE3875" i="1"/>
  <c r="AF3875" i="1"/>
  <c r="AH3875" i="1"/>
  <c r="Z3879" i="1"/>
  <c r="AA3876" i="1"/>
  <c r="AC3876" i="1"/>
  <c r="Y3876" i="1"/>
  <c r="AD3876" i="1"/>
  <c r="T3883" i="1"/>
  <c r="W3877" i="1"/>
  <c r="L3883" i="1"/>
  <c r="M3883" i="1"/>
  <c r="Q3883" i="1"/>
  <c r="S3883" i="1"/>
  <c r="X3877" i="1"/>
  <c r="AE3876" i="1"/>
  <c r="AF3876" i="1"/>
  <c r="AH3876" i="1"/>
  <c r="Z3880" i="1"/>
  <c r="AA3877" i="1"/>
  <c r="AC3877" i="1"/>
  <c r="Y3877" i="1"/>
  <c r="AD3877" i="1"/>
  <c r="T3884" i="1"/>
  <c r="W3878" i="1"/>
  <c r="L3884" i="1"/>
  <c r="M3884" i="1"/>
  <c r="Q3884" i="1"/>
  <c r="S3884" i="1"/>
  <c r="X3878" i="1"/>
  <c r="AE3877" i="1"/>
  <c r="AF3877" i="1"/>
  <c r="AH3877" i="1"/>
  <c r="Z3881" i="1"/>
  <c r="AA3878" i="1"/>
  <c r="AC3878" i="1"/>
  <c r="Y3878" i="1"/>
  <c r="AD3878" i="1"/>
  <c r="T3885" i="1"/>
  <c r="W3879" i="1"/>
  <c r="L3885" i="1"/>
  <c r="M3885" i="1"/>
  <c r="Q3885" i="1"/>
  <c r="S3885" i="1"/>
  <c r="X3879" i="1"/>
  <c r="AE3878" i="1"/>
  <c r="AF3878" i="1"/>
  <c r="AH3878" i="1"/>
  <c r="Z3882" i="1"/>
  <c r="AA3879" i="1"/>
  <c r="AC3879" i="1"/>
  <c r="Y3879" i="1"/>
  <c r="AD3879" i="1"/>
  <c r="T3886" i="1"/>
  <c r="W3880" i="1"/>
  <c r="L3886" i="1"/>
  <c r="M3886" i="1"/>
  <c r="Q3886" i="1"/>
  <c r="S3886" i="1"/>
  <c r="X3880" i="1"/>
  <c r="AE3879" i="1"/>
  <c r="AF3879" i="1"/>
  <c r="AH3879" i="1"/>
  <c r="Z3883" i="1"/>
  <c r="AA3880" i="1"/>
  <c r="AC3880" i="1"/>
  <c r="Y3880" i="1"/>
  <c r="AD3880" i="1"/>
  <c r="T3887" i="1"/>
  <c r="W3881" i="1"/>
  <c r="L3887" i="1"/>
  <c r="M3887" i="1"/>
  <c r="Q3887" i="1"/>
  <c r="S3887" i="1"/>
  <c r="X3881" i="1"/>
  <c r="AE3880" i="1"/>
  <c r="AF3880" i="1"/>
  <c r="AH3880" i="1"/>
  <c r="Z3884" i="1"/>
  <c r="AA3881" i="1"/>
  <c r="AC3881" i="1"/>
  <c r="Y3881" i="1"/>
  <c r="AD3881" i="1"/>
  <c r="T3888" i="1"/>
  <c r="W3882" i="1"/>
  <c r="L3888" i="1"/>
  <c r="M3888" i="1"/>
  <c r="Q3888" i="1"/>
  <c r="S3888" i="1"/>
  <c r="X3882" i="1"/>
  <c r="AE3881" i="1"/>
  <c r="AF3881" i="1"/>
  <c r="AH3881" i="1"/>
  <c r="Z3885" i="1"/>
  <c r="AA3882" i="1"/>
  <c r="AC3882" i="1"/>
  <c r="Y3882" i="1"/>
  <c r="AD3882" i="1"/>
  <c r="T3889" i="1"/>
  <c r="W3883" i="1"/>
  <c r="L3889" i="1"/>
  <c r="M3889" i="1"/>
  <c r="Q3889" i="1"/>
  <c r="S3889" i="1"/>
  <c r="X3883" i="1"/>
  <c r="AE3882" i="1"/>
  <c r="AF3882" i="1"/>
  <c r="AH3882" i="1"/>
  <c r="Z3886" i="1"/>
  <c r="AA3883" i="1"/>
  <c r="AC3883" i="1"/>
  <c r="Y3883" i="1"/>
  <c r="AD3883" i="1"/>
  <c r="T3890" i="1"/>
  <c r="W3884" i="1"/>
  <c r="L3890" i="1"/>
  <c r="M3890" i="1"/>
  <c r="Q3890" i="1"/>
  <c r="S3890" i="1"/>
  <c r="X3884" i="1"/>
  <c r="AE3883" i="1"/>
  <c r="AF3883" i="1"/>
  <c r="AH3883" i="1"/>
  <c r="Z3887" i="1"/>
  <c r="AA3884" i="1"/>
  <c r="AC3884" i="1"/>
  <c r="Y3884" i="1"/>
  <c r="AD3884" i="1"/>
  <c r="T3891" i="1"/>
  <c r="W3885" i="1"/>
  <c r="L3891" i="1"/>
  <c r="M3891" i="1"/>
  <c r="Q3891" i="1"/>
  <c r="S3891" i="1"/>
  <c r="X3885" i="1"/>
  <c r="AE3884" i="1"/>
  <c r="AF3884" i="1"/>
  <c r="AH3884" i="1"/>
  <c r="Z3888" i="1"/>
  <c r="AA3885" i="1"/>
  <c r="AC3885" i="1"/>
  <c r="Y3885" i="1"/>
  <c r="AD3885" i="1"/>
  <c r="T3892" i="1"/>
  <c r="W3886" i="1"/>
  <c r="L3892" i="1"/>
  <c r="M3892" i="1"/>
  <c r="Q3892" i="1"/>
  <c r="S3892" i="1"/>
  <c r="X3886" i="1"/>
  <c r="AE3885" i="1"/>
  <c r="AF3885" i="1"/>
  <c r="AH3885" i="1"/>
  <c r="Z3889" i="1"/>
  <c r="AA3886" i="1"/>
  <c r="AC3886" i="1"/>
  <c r="Y3886" i="1"/>
  <c r="AD3886" i="1"/>
  <c r="T3893" i="1"/>
  <c r="W3887" i="1"/>
  <c r="L3893" i="1"/>
  <c r="M3893" i="1"/>
  <c r="Q3893" i="1"/>
  <c r="S3893" i="1"/>
  <c r="X3887" i="1"/>
  <c r="AE3886" i="1"/>
  <c r="AF3886" i="1"/>
  <c r="AH3886" i="1"/>
  <c r="Z3890" i="1"/>
  <c r="AA3887" i="1"/>
  <c r="AC3887" i="1"/>
  <c r="Y3887" i="1"/>
  <c r="AD3887" i="1"/>
  <c r="T3894" i="1"/>
  <c r="W3888" i="1"/>
  <c r="L3894" i="1"/>
  <c r="M3894" i="1"/>
  <c r="Q3894" i="1"/>
  <c r="S3894" i="1"/>
  <c r="X3888" i="1"/>
  <c r="AE3887" i="1"/>
  <c r="AF3887" i="1"/>
  <c r="AH3887" i="1"/>
  <c r="Z3891" i="1"/>
  <c r="AA3888" i="1"/>
  <c r="AC3888" i="1"/>
  <c r="Y3888" i="1"/>
  <c r="AD3888" i="1"/>
  <c r="T3895" i="1"/>
  <c r="W3889" i="1"/>
  <c r="L3895" i="1"/>
  <c r="M3895" i="1"/>
  <c r="Q3895" i="1"/>
  <c r="S3895" i="1"/>
  <c r="X3889" i="1"/>
  <c r="AE3888" i="1"/>
  <c r="AF3888" i="1"/>
  <c r="AH3888" i="1"/>
  <c r="Z3892" i="1"/>
  <c r="AA3889" i="1"/>
  <c r="AC3889" i="1"/>
  <c r="Y3889" i="1"/>
  <c r="AD3889" i="1"/>
  <c r="T3896" i="1"/>
  <c r="W3890" i="1"/>
  <c r="L3896" i="1"/>
  <c r="M3896" i="1"/>
  <c r="Q3896" i="1"/>
  <c r="S3896" i="1"/>
  <c r="X3890" i="1"/>
  <c r="AE3889" i="1"/>
  <c r="AF3889" i="1"/>
  <c r="AH3889" i="1"/>
  <c r="Z3893" i="1"/>
  <c r="AA3890" i="1"/>
  <c r="AC3890" i="1"/>
  <c r="Y3890" i="1"/>
  <c r="AD3890" i="1"/>
  <c r="T3897" i="1"/>
  <c r="W3891" i="1"/>
  <c r="L3897" i="1"/>
  <c r="M3897" i="1"/>
  <c r="Q3897" i="1"/>
  <c r="S3897" i="1"/>
  <c r="X3891" i="1"/>
  <c r="AE3890" i="1"/>
  <c r="AF3890" i="1"/>
  <c r="AH3890" i="1"/>
  <c r="Z3894" i="1"/>
  <c r="AA3891" i="1"/>
  <c r="AC3891" i="1"/>
  <c r="Y3891" i="1"/>
  <c r="AD3891" i="1"/>
  <c r="T3898" i="1"/>
  <c r="W3892" i="1"/>
  <c r="L3898" i="1"/>
  <c r="M3898" i="1"/>
  <c r="Q3898" i="1"/>
  <c r="S3898" i="1"/>
  <c r="X3892" i="1"/>
  <c r="AE3891" i="1"/>
  <c r="AF3891" i="1"/>
  <c r="AH3891" i="1"/>
  <c r="Z3895" i="1"/>
  <c r="AA3892" i="1"/>
  <c r="AC3892" i="1"/>
  <c r="Y3892" i="1"/>
  <c r="AD3892" i="1"/>
  <c r="T3899" i="1"/>
  <c r="W3893" i="1"/>
  <c r="L3899" i="1"/>
  <c r="M3899" i="1"/>
  <c r="Q3899" i="1"/>
  <c r="S3899" i="1"/>
  <c r="X3893" i="1"/>
  <c r="AE3892" i="1"/>
  <c r="AF3892" i="1"/>
  <c r="AH3892" i="1"/>
  <c r="Z3896" i="1"/>
  <c r="AA3893" i="1"/>
  <c r="AC3893" i="1"/>
  <c r="Y3893" i="1"/>
  <c r="AD3893" i="1"/>
  <c r="T3900" i="1"/>
  <c r="W3894" i="1"/>
  <c r="L3900" i="1"/>
  <c r="M3900" i="1"/>
  <c r="Q3900" i="1"/>
  <c r="S3900" i="1"/>
  <c r="X3894" i="1"/>
  <c r="AE3893" i="1"/>
  <c r="AF3893" i="1"/>
  <c r="AH3893" i="1"/>
  <c r="Z3897" i="1"/>
  <c r="AA3894" i="1"/>
  <c r="AC3894" i="1"/>
  <c r="Y3894" i="1"/>
  <c r="AD3894" i="1"/>
  <c r="T3901" i="1"/>
  <c r="W3895" i="1"/>
  <c r="L3901" i="1"/>
  <c r="M3901" i="1"/>
  <c r="Q3901" i="1"/>
  <c r="S3901" i="1"/>
  <c r="X3895" i="1"/>
  <c r="AE3894" i="1"/>
  <c r="AF3894" i="1"/>
  <c r="AH3894" i="1"/>
  <c r="Z3898" i="1"/>
  <c r="AA3895" i="1"/>
  <c r="AC3895" i="1"/>
  <c r="Y3895" i="1"/>
  <c r="AD3895" i="1"/>
  <c r="T3902" i="1"/>
  <c r="W3896" i="1"/>
  <c r="L3902" i="1"/>
  <c r="M3902" i="1"/>
  <c r="Q3902" i="1"/>
  <c r="S3902" i="1"/>
  <c r="X3896" i="1"/>
  <c r="AE3895" i="1"/>
  <c r="AF3895" i="1"/>
  <c r="AH3895" i="1"/>
  <c r="Z3899" i="1"/>
  <c r="AA3896" i="1"/>
  <c r="AC3896" i="1"/>
  <c r="Y3896" i="1"/>
  <c r="AD3896" i="1"/>
  <c r="T3903" i="1"/>
  <c r="W3897" i="1"/>
  <c r="L3903" i="1"/>
  <c r="M3903" i="1"/>
  <c r="Q3903" i="1"/>
  <c r="S3903" i="1"/>
  <c r="X3897" i="1"/>
  <c r="AE3896" i="1"/>
  <c r="AF3896" i="1"/>
  <c r="AH3896" i="1"/>
  <c r="Z3900" i="1"/>
  <c r="AA3897" i="1"/>
  <c r="AC3897" i="1"/>
  <c r="Y3897" i="1"/>
  <c r="AD3897" i="1"/>
  <c r="T3904" i="1"/>
  <c r="W3898" i="1"/>
  <c r="L3904" i="1"/>
  <c r="M3904" i="1"/>
  <c r="Q3904" i="1"/>
  <c r="S3904" i="1"/>
  <c r="X3898" i="1"/>
  <c r="AE3897" i="1"/>
  <c r="AF3897" i="1"/>
  <c r="AH3897" i="1"/>
  <c r="Z3901" i="1"/>
  <c r="AA3898" i="1"/>
  <c r="AC3898" i="1"/>
  <c r="Y3898" i="1"/>
  <c r="AD3898" i="1"/>
  <c r="T3905" i="1"/>
  <c r="W3899" i="1"/>
  <c r="L3905" i="1"/>
  <c r="M3905" i="1"/>
  <c r="Q3905" i="1"/>
  <c r="S3905" i="1"/>
  <c r="X3899" i="1"/>
  <c r="AE3898" i="1"/>
  <c r="AF3898" i="1"/>
  <c r="AH3898" i="1"/>
  <c r="Z3902" i="1"/>
  <c r="AA3899" i="1"/>
  <c r="AC3899" i="1"/>
  <c r="Y3899" i="1"/>
  <c r="AD3899" i="1"/>
  <c r="T3906" i="1"/>
  <c r="W3900" i="1"/>
  <c r="L3906" i="1"/>
  <c r="M3906" i="1"/>
  <c r="Q3906" i="1"/>
  <c r="S3906" i="1"/>
  <c r="X3900" i="1"/>
  <c r="AE3899" i="1"/>
  <c r="AF3899" i="1"/>
  <c r="AH3899" i="1"/>
  <c r="Z3903" i="1"/>
  <c r="AA3900" i="1"/>
  <c r="AC3900" i="1"/>
  <c r="Y3900" i="1"/>
  <c r="AD3900" i="1"/>
  <c r="T3907" i="1"/>
  <c r="W3901" i="1"/>
  <c r="L3907" i="1"/>
  <c r="M3907" i="1"/>
  <c r="Q3907" i="1"/>
  <c r="S3907" i="1"/>
  <c r="X3901" i="1"/>
  <c r="AE3900" i="1"/>
  <c r="AF3900" i="1"/>
  <c r="AH3900" i="1"/>
  <c r="Z3904" i="1"/>
  <c r="AA3901" i="1"/>
  <c r="AC3901" i="1"/>
  <c r="Y3901" i="1"/>
  <c r="AD3901" i="1"/>
  <c r="T3908" i="1"/>
  <c r="W3902" i="1"/>
  <c r="L3908" i="1"/>
  <c r="M3908" i="1"/>
  <c r="Q3908" i="1"/>
  <c r="S3908" i="1"/>
  <c r="X3902" i="1"/>
  <c r="AE3901" i="1"/>
  <c r="AF3901" i="1"/>
  <c r="AH3901" i="1"/>
  <c r="Z3905" i="1"/>
  <c r="AA3902" i="1"/>
  <c r="AC3902" i="1"/>
  <c r="Y3902" i="1"/>
  <c r="AD3902" i="1"/>
  <c r="T3909" i="1"/>
  <c r="W3903" i="1"/>
  <c r="L3909" i="1"/>
  <c r="M3909" i="1"/>
  <c r="Q3909" i="1"/>
  <c r="S3909" i="1"/>
  <c r="X3903" i="1"/>
  <c r="AE3902" i="1"/>
  <c r="AF3902" i="1"/>
  <c r="AH3902" i="1"/>
  <c r="Z3906" i="1"/>
  <c r="AA3903" i="1"/>
  <c r="AC3903" i="1"/>
  <c r="Y3903" i="1"/>
  <c r="AD3903" i="1"/>
  <c r="T3910" i="1"/>
  <c r="W3904" i="1"/>
  <c r="L3910" i="1"/>
  <c r="M3910" i="1"/>
  <c r="Q3910" i="1"/>
  <c r="S3910" i="1"/>
  <c r="X3904" i="1"/>
  <c r="AE3903" i="1"/>
  <c r="AF3903" i="1"/>
  <c r="AH3903" i="1"/>
  <c r="Z3907" i="1"/>
  <c r="AA3904" i="1"/>
  <c r="AC3904" i="1"/>
  <c r="Y3904" i="1"/>
  <c r="AD3904" i="1"/>
  <c r="T3911" i="1"/>
  <c r="W3905" i="1"/>
  <c r="L3911" i="1"/>
  <c r="M3911" i="1"/>
  <c r="Q3911" i="1"/>
  <c r="S3911" i="1"/>
  <c r="X3905" i="1"/>
  <c r="AE3904" i="1"/>
  <c r="AF3904" i="1"/>
  <c r="AH3904" i="1"/>
  <c r="Z3908" i="1"/>
  <c r="AA3905" i="1"/>
  <c r="AC3905" i="1"/>
  <c r="Y3905" i="1"/>
  <c r="AD3905" i="1"/>
  <c r="T3912" i="1"/>
  <c r="W3906" i="1"/>
  <c r="L3912" i="1"/>
  <c r="M3912" i="1"/>
  <c r="Q3912" i="1"/>
  <c r="S3912" i="1"/>
  <c r="X3906" i="1"/>
  <c r="AE3905" i="1"/>
  <c r="AF3905" i="1"/>
  <c r="AH3905" i="1"/>
  <c r="Z3909" i="1"/>
  <c r="AA3906" i="1"/>
  <c r="AC3906" i="1"/>
  <c r="Y3906" i="1"/>
  <c r="AD3906" i="1"/>
  <c r="T3913" i="1"/>
  <c r="W3907" i="1"/>
  <c r="L3913" i="1"/>
  <c r="M3913" i="1"/>
  <c r="Q3913" i="1"/>
  <c r="S3913" i="1"/>
  <c r="X3907" i="1"/>
  <c r="AE3906" i="1"/>
  <c r="AF3906" i="1"/>
  <c r="AH3906" i="1"/>
  <c r="Z3910" i="1"/>
  <c r="AA3907" i="1"/>
  <c r="AC3907" i="1"/>
  <c r="Y3907" i="1"/>
  <c r="AD3907" i="1"/>
  <c r="T3914" i="1"/>
  <c r="W3908" i="1"/>
  <c r="L3914" i="1"/>
  <c r="M3914" i="1"/>
  <c r="Q3914" i="1"/>
  <c r="S3914" i="1"/>
  <c r="X3908" i="1"/>
  <c r="AE3907" i="1"/>
  <c r="AF3907" i="1"/>
  <c r="AH3907" i="1"/>
  <c r="Z3911" i="1"/>
  <c r="AA3908" i="1"/>
  <c r="AC3908" i="1"/>
  <c r="Y3908" i="1"/>
  <c r="AD3908" i="1"/>
  <c r="T3915" i="1"/>
  <c r="W3909" i="1"/>
  <c r="L3915" i="1"/>
  <c r="M3915" i="1"/>
  <c r="Q3915" i="1"/>
  <c r="S3915" i="1"/>
  <c r="X3909" i="1"/>
  <c r="AE3908" i="1"/>
  <c r="AF3908" i="1"/>
  <c r="AH3908" i="1"/>
  <c r="Z3912" i="1"/>
  <c r="AA3909" i="1"/>
  <c r="AC3909" i="1"/>
  <c r="Y3909" i="1"/>
  <c r="AD3909" i="1"/>
  <c r="T3916" i="1"/>
  <c r="W3910" i="1"/>
  <c r="L3916" i="1"/>
  <c r="M3916" i="1"/>
  <c r="Q3916" i="1"/>
  <c r="S3916" i="1"/>
  <c r="X3910" i="1"/>
  <c r="AE3909" i="1"/>
  <c r="AF3909" i="1"/>
  <c r="AH3909" i="1"/>
  <c r="Z3913" i="1"/>
  <c r="AA3910" i="1"/>
  <c r="AC3910" i="1"/>
  <c r="Y3910" i="1"/>
  <c r="AD3910" i="1"/>
  <c r="T3917" i="1"/>
  <c r="W3911" i="1"/>
  <c r="L3917" i="1"/>
  <c r="M3917" i="1"/>
  <c r="Q3917" i="1"/>
  <c r="S3917" i="1"/>
  <c r="X3911" i="1"/>
  <c r="AE3910" i="1"/>
  <c r="AF3910" i="1"/>
  <c r="AH3910" i="1"/>
  <c r="Z3914" i="1"/>
  <c r="AA3911" i="1"/>
  <c r="AC3911" i="1"/>
  <c r="Y3911" i="1"/>
  <c r="AD3911" i="1"/>
  <c r="T3918" i="1"/>
  <c r="W3912" i="1"/>
  <c r="L3918" i="1"/>
  <c r="M3918" i="1"/>
  <c r="Q3918" i="1"/>
  <c r="S3918" i="1"/>
  <c r="X3912" i="1"/>
  <c r="AE3911" i="1"/>
  <c r="AF3911" i="1"/>
  <c r="AH3911" i="1"/>
  <c r="Z3915" i="1"/>
  <c r="AA3912" i="1"/>
  <c r="AC3912" i="1"/>
  <c r="Y3912" i="1"/>
  <c r="AD3912" i="1"/>
  <c r="T3919" i="1"/>
  <c r="W3913" i="1"/>
  <c r="L3919" i="1"/>
  <c r="M3919" i="1"/>
  <c r="Q3919" i="1"/>
  <c r="S3919" i="1"/>
  <c r="X3913" i="1"/>
  <c r="AE3912" i="1"/>
  <c r="AF3912" i="1"/>
  <c r="AH3912" i="1"/>
  <c r="Z3916" i="1"/>
  <c r="AA3913" i="1"/>
  <c r="AC3913" i="1"/>
  <c r="Y3913" i="1"/>
  <c r="AD3913" i="1"/>
  <c r="T3920" i="1"/>
  <c r="W3914" i="1"/>
  <c r="L3920" i="1"/>
  <c r="M3920" i="1"/>
  <c r="Q3920" i="1"/>
  <c r="S3920" i="1"/>
  <c r="X3914" i="1"/>
  <c r="AE3913" i="1"/>
  <c r="AF3913" i="1"/>
  <c r="AH3913" i="1"/>
  <c r="Z3917" i="1"/>
  <c r="AA3914" i="1"/>
  <c r="AC3914" i="1"/>
  <c r="Y3914" i="1"/>
  <c r="AD3914" i="1"/>
  <c r="T3921" i="1"/>
  <c r="W3915" i="1"/>
  <c r="L3921" i="1"/>
  <c r="M3921" i="1"/>
  <c r="Q3921" i="1"/>
  <c r="S3921" i="1"/>
  <c r="X3915" i="1"/>
  <c r="AE3914" i="1"/>
  <c r="AF3914" i="1"/>
  <c r="AH3914" i="1"/>
  <c r="Z3918" i="1"/>
  <c r="AA3915" i="1"/>
  <c r="AC3915" i="1"/>
  <c r="Y3915" i="1"/>
  <c r="AD3915" i="1"/>
  <c r="T3922" i="1"/>
  <c r="W3916" i="1"/>
  <c r="L3922" i="1"/>
  <c r="M3922" i="1"/>
  <c r="Q3922" i="1"/>
  <c r="S3922" i="1"/>
  <c r="X3916" i="1"/>
  <c r="AE3915" i="1"/>
  <c r="AF3915" i="1"/>
  <c r="AH3915" i="1"/>
  <c r="Z3919" i="1"/>
  <c r="AA3916" i="1"/>
  <c r="AC3916" i="1"/>
  <c r="Y3916" i="1"/>
  <c r="AD3916" i="1"/>
  <c r="T3923" i="1"/>
  <c r="W3917" i="1"/>
  <c r="L3923" i="1"/>
  <c r="M3923" i="1"/>
  <c r="Q3923" i="1"/>
  <c r="S3923" i="1"/>
  <c r="X3917" i="1"/>
  <c r="AE3916" i="1"/>
  <c r="AF3916" i="1"/>
  <c r="AH3916" i="1"/>
  <c r="Z3920" i="1"/>
  <c r="AA3917" i="1"/>
  <c r="AC3917" i="1"/>
  <c r="Y3917" i="1"/>
  <c r="AD3917" i="1"/>
  <c r="T3924" i="1"/>
  <c r="W3918" i="1"/>
  <c r="L3924" i="1"/>
  <c r="M3924" i="1"/>
  <c r="Q3924" i="1"/>
  <c r="S3924" i="1"/>
  <c r="X3918" i="1"/>
  <c r="AE3917" i="1"/>
  <c r="AF3917" i="1"/>
  <c r="AH3917" i="1"/>
  <c r="Z3921" i="1"/>
  <c r="AA3918" i="1"/>
  <c r="AC3918" i="1"/>
  <c r="Y3918" i="1"/>
  <c r="AD3918" i="1"/>
  <c r="T3925" i="1"/>
  <c r="W3919" i="1"/>
  <c r="L3925" i="1"/>
  <c r="M3925" i="1"/>
  <c r="Q3925" i="1"/>
  <c r="S3925" i="1"/>
  <c r="X3919" i="1"/>
  <c r="AE3918" i="1"/>
  <c r="AF3918" i="1"/>
  <c r="AH3918" i="1"/>
  <c r="Z3922" i="1"/>
  <c r="AA3919" i="1"/>
  <c r="AC3919" i="1"/>
  <c r="Y3919" i="1"/>
  <c r="AD3919" i="1"/>
  <c r="T3926" i="1"/>
  <c r="W3920" i="1"/>
  <c r="L3926" i="1"/>
  <c r="M3926" i="1"/>
  <c r="Q3926" i="1"/>
  <c r="S3926" i="1"/>
  <c r="X3920" i="1"/>
  <c r="AE3919" i="1"/>
  <c r="AF3919" i="1"/>
  <c r="AH3919" i="1"/>
  <c r="Z3923" i="1"/>
  <c r="AA3920" i="1"/>
  <c r="AC3920" i="1"/>
  <c r="Y3920" i="1"/>
  <c r="AD3920" i="1"/>
  <c r="T3927" i="1"/>
  <c r="W3921" i="1"/>
  <c r="L3927" i="1"/>
  <c r="M3927" i="1"/>
  <c r="Q3927" i="1"/>
  <c r="S3927" i="1"/>
  <c r="X3921" i="1"/>
  <c r="AE3920" i="1"/>
  <c r="AF3920" i="1"/>
  <c r="AH3920" i="1"/>
  <c r="Z3924" i="1"/>
  <c r="AA3921" i="1"/>
  <c r="AC3921" i="1"/>
  <c r="Y3921" i="1"/>
  <c r="AD3921" i="1"/>
  <c r="T3928" i="1"/>
  <c r="W3922" i="1"/>
  <c r="L3928" i="1"/>
  <c r="M3928" i="1"/>
  <c r="Q3928" i="1"/>
  <c r="S3928" i="1"/>
  <c r="X3922" i="1"/>
  <c r="AE3921" i="1"/>
  <c r="AF3921" i="1"/>
  <c r="AH3921" i="1"/>
  <c r="Z3925" i="1"/>
  <c r="AA3922" i="1"/>
  <c r="AC3922" i="1"/>
  <c r="Y3922" i="1"/>
  <c r="AD3922" i="1"/>
  <c r="T3929" i="1"/>
  <c r="W3923" i="1"/>
  <c r="L3929" i="1"/>
  <c r="M3929" i="1"/>
  <c r="Q3929" i="1"/>
  <c r="S3929" i="1"/>
  <c r="X3923" i="1"/>
  <c r="AE3922" i="1"/>
  <c r="AF3922" i="1"/>
  <c r="AH3922" i="1"/>
  <c r="Z3926" i="1"/>
  <c r="AA3923" i="1"/>
  <c r="AC3923" i="1"/>
  <c r="Y3923" i="1"/>
  <c r="AD3923" i="1"/>
  <c r="T3930" i="1"/>
  <c r="W3924" i="1"/>
  <c r="L3930" i="1"/>
  <c r="M3930" i="1"/>
  <c r="Q3930" i="1"/>
  <c r="S3930" i="1"/>
  <c r="X3924" i="1"/>
  <c r="AE3923" i="1"/>
  <c r="AF3923" i="1"/>
  <c r="AH3923" i="1"/>
  <c r="Z3927" i="1"/>
  <c r="AA3924" i="1"/>
  <c r="AC3924" i="1"/>
  <c r="Y3924" i="1"/>
  <c r="AD3924" i="1"/>
  <c r="T3931" i="1"/>
  <c r="W3925" i="1"/>
  <c r="L3931" i="1"/>
  <c r="M3931" i="1"/>
  <c r="Q3931" i="1"/>
  <c r="S3931" i="1"/>
  <c r="X3925" i="1"/>
  <c r="AE3924" i="1"/>
  <c r="AF3924" i="1"/>
  <c r="AH3924" i="1"/>
  <c r="Z3928" i="1"/>
  <c r="AA3925" i="1"/>
  <c r="AC3925" i="1"/>
  <c r="Y3925" i="1"/>
  <c r="AD3925" i="1"/>
  <c r="T3932" i="1"/>
  <c r="W3926" i="1"/>
  <c r="L3932" i="1"/>
  <c r="M3932" i="1"/>
  <c r="Q3932" i="1"/>
  <c r="S3932" i="1"/>
  <c r="X3926" i="1"/>
  <c r="AE3925" i="1"/>
  <c r="AF3925" i="1"/>
  <c r="AH3925" i="1"/>
  <c r="Z3929" i="1"/>
  <c r="AA3926" i="1"/>
  <c r="AC3926" i="1"/>
  <c r="Y3926" i="1"/>
  <c r="AD3926" i="1"/>
  <c r="T3933" i="1"/>
  <c r="W3927" i="1"/>
  <c r="L3933" i="1"/>
  <c r="M3933" i="1"/>
  <c r="Q3933" i="1"/>
  <c r="S3933" i="1"/>
  <c r="X3927" i="1"/>
  <c r="AE3926" i="1"/>
  <c r="AF3926" i="1"/>
  <c r="AH3926" i="1"/>
  <c r="Z3930" i="1"/>
  <c r="AA3927" i="1"/>
  <c r="AC3927" i="1"/>
  <c r="Y3927" i="1"/>
  <c r="AD3927" i="1"/>
  <c r="T3934" i="1"/>
  <c r="W3928" i="1"/>
  <c r="L3934" i="1"/>
  <c r="M3934" i="1"/>
  <c r="Q3934" i="1"/>
  <c r="S3934" i="1"/>
  <c r="X3928" i="1"/>
  <c r="AE3927" i="1"/>
  <c r="AF3927" i="1"/>
  <c r="AH3927" i="1"/>
  <c r="Z3931" i="1"/>
  <c r="AA3928" i="1"/>
  <c r="AC3928" i="1"/>
  <c r="Y3928" i="1"/>
  <c r="AD3928" i="1"/>
  <c r="T3935" i="1"/>
  <c r="W3929" i="1"/>
  <c r="L3935" i="1"/>
  <c r="M3935" i="1"/>
  <c r="Q3935" i="1"/>
  <c r="S3935" i="1"/>
  <c r="X3929" i="1"/>
  <c r="AE3928" i="1"/>
  <c r="AF3928" i="1"/>
  <c r="AH3928" i="1"/>
  <c r="Z3932" i="1"/>
  <c r="AA3929" i="1"/>
  <c r="AC3929" i="1"/>
  <c r="Y3929" i="1"/>
  <c r="AD3929" i="1"/>
  <c r="T3936" i="1"/>
  <c r="W3930" i="1"/>
  <c r="L3936" i="1"/>
  <c r="M3936" i="1"/>
  <c r="Q3936" i="1"/>
  <c r="S3936" i="1"/>
  <c r="X3930" i="1"/>
  <c r="AE3929" i="1"/>
  <c r="AF3929" i="1"/>
  <c r="AH3929" i="1"/>
  <c r="Z3933" i="1"/>
  <c r="AA3930" i="1"/>
  <c r="AC3930" i="1"/>
  <c r="Y3930" i="1"/>
  <c r="AD3930" i="1"/>
  <c r="T3937" i="1"/>
  <c r="W3931" i="1"/>
  <c r="L3937" i="1"/>
  <c r="M3937" i="1"/>
  <c r="Q3937" i="1"/>
  <c r="S3937" i="1"/>
  <c r="X3931" i="1"/>
  <c r="AE3930" i="1"/>
  <c r="AF3930" i="1"/>
  <c r="AH3930" i="1"/>
  <c r="Z3934" i="1"/>
  <c r="AA3931" i="1"/>
  <c r="AC3931" i="1"/>
  <c r="Y3931" i="1"/>
  <c r="AD3931" i="1"/>
  <c r="T3938" i="1"/>
  <c r="W3932" i="1"/>
  <c r="L3938" i="1"/>
  <c r="M3938" i="1"/>
  <c r="Q3938" i="1"/>
  <c r="S3938" i="1"/>
  <c r="X3932" i="1"/>
  <c r="AE3931" i="1"/>
  <c r="AF3931" i="1"/>
  <c r="AH3931" i="1"/>
  <c r="Z3935" i="1"/>
  <c r="AA3932" i="1"/>
  <c r="AC3932" i="1"/>
  <c r="Y3932" i="1"/>
  <c r="AD3932" i="1"/>
  <c r="T3939" i="1"/>
  <c r="W3933" i="1"/>
  <c r="L3939" i="1"/>
  <c r="M3939" i="1"/>
  <c r="Q3939" i="1"/>
  <c r="S3939" i="1"/>
  <c r="X3933" i="1"/>
  <c r="AE3932" i="1"/>
  <c r="AF3932" i="1"/>
  <c r="AH3932" i="1"/>
  <c r="Z3936" i="1"/>
  <c r="AA3933" i="1"/>
  <c r="AC3933" i="1"/>
  <c r="Y3933" i="1"/>
  <c r="AD3933" i="1"/>
  <c r="T3940" i="1"/>
  <c r="W3934" i="1"/>
  <c r="L3940" i="1"/>
  <c r="M3940" i="1"/>
  <c r="Q3940" i="1"/>
  <c r="S3940" i="1"/>
  <c r="X3934" i="1"/>
  <c r="AE3933" i="1"/>
  <c r="AF3933" i="1"/>
  <c r="AH3933" i="1"/>
  <c r="Z3937" i="1"/>
  <c r="AA3934" i="1"/>
  <c r="AC3934" i="1"/>
  <c r="Y3934" i="1"/>
  <c r="AD3934" i="1"/>
  <c r="T3941" i="1"/>
  <c r="W3935" i="1"/>
  <c r="L3941" i="1"/>
  <c r="M3941" i="1"/>
  <c r="Q3941" i="1"/>
  <c r="S3941" i="1"/>
  <c r="X3935" i="1"/>
  <c r="AE3934" i="1"/>
  <c r="AF3934" i="1"/>
  <c r="AH3934" i="1"/>
  <c r="Z3938" i="1"/>
  <c r="AA3935" i="1"/>
  <c r="AC3935" i="1"/>
  <c r="Y3935" i="1"/>
  <c r="AD3935" i="1"/>
  <c r="T3942" i="1"/>
  <c r="W3936" i="1"/>
  <c r="L3942" i="1"/>
  <c r="M3942" i="1"/>
  <c r="Q3942" i="1"/>
  <c r="S3942" i="1"/>
  <c r="X3936" i="1"/>
  <c r="AE3935" i="1"/>
  <c r="AF3935" i="1"/>
  <c r="AH3935" i="1"/>
  <c r="Z3939" i="1"/>
  <c r="AA3936" i="1"/>
  <c r="AC3936" i="1"/>
  <c r="Y3936" i="1"/>
  <c r="AD3936" i="1"/>
  <c r="T3943" i="1"/>
  <c r="W3937" i="1"/>
  <c r="L3943" i="1"/>
  <c r="M3943" i="1"/>
  <c r="Q3943" i="1"/>
  <c r="S3943" i="1"/>
  <c r="X3937" i="1"/>
  <c r="AE3936" i="1"/>
  <c r="AF3936" i="1"/>
  <c r="AH3936" i="1"/>
  <c r="Z3940" i="1"/>
  <c r="AA3937" i="1"/>
  <c r="AC3937" i="1"/>
  <c r="Y3937" i="1"/>
  <c r="AD3937" i="1"/>
  <c r="T3944" i="1"/>
  <c r="W3938" i="1"/>
  <c r="L3944" i="1"/>
  <c r="M3944" i="1"/>
  <c r="Q3944" i="1"/>
  <c r="S3944" i="1"/>
  <c r="X3938" i="1"/>
  <c r="AE3937" i="1"/>
  <c r="AF3937" i="1"/>
  <c r="AH3937" i="1"/>
  <c r="Z3941" i="1"/>
  <c r="AA3938" i="1"/>
  <c r="AC3938" i="1"/>
  <c r="Y3938" i="1"/>
  <c r="AD3938" i="1"/>
  <c r="T3945" i="1"/>
  <c r="W3939" i="1"/>
  <c r="L3945" i="1"/>
  <c r="M3945" i="1"/>
  <c r="Q3945" i="1"/>
  <c r="S3945" i="1"/>
  <c r="X3939" i="1"/>
  <c r="AE3938" i="1"/>
  <c r="AF3938" i="1"/>
  <c r="AH3938" i="1"/>
  <c r="Z3942" i="1"/>
  <c r="AA3939" i="1"/>
  <c r="AC3939" i="1"/>
  <c r="Y3939" i="1"/>
  <c r="AD3939" i="1"/>
  <c r="T3946" i="1"/>
  <c r="W3940" i="1"/>
  <c r="L3946" i="1"/>
  <c r="M3946" i="1"/>
  <c r="Q3946" i="1"/>
  <c r="S3946" i="1"/>
  <c r="X3940" i="1"/>
  <c r="AE3939" i="1"/>
  <c r="AF3939" i="1"/>
  <c r="AH3939" i="1"/>
  <c r="Z3943" i="1"/>
  <c r="AA3940" i="1"/>
  <c r="AC3940" i="1"/>
  <c r="Y3940" i="1"/>
  <c r="AD3940" i="1"/>
  <c r="T3947" i="1"/>
  <c r="W3941" i="1"/>
  <c r="L3947" i="1"/>
  <c r="M3947" i="1"/>
  <c r="Q3947" i="1"/>
  <c r="S3947" i="1"/>
  <c r="X3941" i="1"/>
  <c r="AE3940" i="1"/>
  <c r="AF3940" i="1"/>
  <c r="AH3940" i="1"/>
  <c r="Z3944" i="1"/>
  <c r="AA3941" i="1"/>
  <c r="AC3941" i="1"/>
  <c r="Y3941" i="1"/>
  <c r="AD3941" i="1"/>
  <c r="T3948" i="1"/>
  <c r="W3942" i="1"/>
  <c r="L3948" i="1"/>
  <c r="M3948" i="1"/>
  <c r="Q3948" i="1"/>
  <c r="S3948" i="1"/>
  <c r="X3942" i="1"/>
  <c r="AE3941" i="1"/>
  <c r="AF3941" i="1"/>
  <c r="AH3941" i="1"/>
  <c r="Z3945" i="1"/>
  <c r="AA3942" i="1"/>
  <c r="AC3942" i="1"/>
  <c r="Y3942" i="1"/>
  <c r="AD3942" i="1"/>
  <c r="T3949" i="1"/>
  <c r="W3943" i="1"/>
  <c r="L3949" i="1"/>
  <c r="M3949" i="1"/>
  <c r="Q3949" i="1"/>
  <c r="S3949" i="1"/>
  <c r="X3943" i="1"/>
  <c r="AE3942" i="1"/>
  <c r="AF3942" i="1"/>
  <c r="AH3942" i="1"/>
  <c r="Z3946" i="1"/>
  <c r="AA3943" i="1"/>
  <c r="AC3943" i="1"/>
  <c r="Y3943" i="1"/>
  <c r="AD3943" i="1"/>
  <c r="T3950" i="1"/>
  <c r="W3944" i="1"/>
  <c r="L3950" i="1"/>
  <c r="M3950" i="1"/>
  <c r="Q3950" i="1"/>
  <c r="S3950" i="1"/>
  <c r="X3944" i="1"/>
  <c r="AE3943" i="1"/>
  <c r="AF3943" i="1"/>
  <c r="AH3943" i="1"/>
  <c r="Z3947" i="1"/>
  <c r="AA3944" i="1"/>
  <c r="AC3944" i="1"/>
  <c r="Y3944" i="1"/>
  <c r="AD3944" i="1"/>
  <c r="T3951" i="1"/>
  <c r="W3945" i="1"/>
  <c r="L3951" i="1"/>
  <c r="M3951" i="1"/>
  <c r="Q3951" i="1"/>
  <c r="S3951" i="1"/>
  <c r="X3945" i="1"/>
  <c r="AE3944" i="1"/>
  <c r="AF3944" i="1"/>
  <c r="AH3944" i="1"/>
  <c r="Z3948" i="1"/>
  <c r="AA3945" i="1"/>
  <c r="AC3945" i="1"/>
  <c r="Y3945" i="1"/>
  <c r="AD3945" i="1"/>
  <c r="T3952" i="1"/>
  <c r="W3946" i="1"/>
  <c r="L3952" i="1"/>
  <c r="M3952" i="1"/>
  <c r="Q3952" i="1"/>
  <c r="S3952" i="1"/>
  <c r="X3946" i="1"/>
  <c r="AE3945" i="1"/>
  <c r="AF3945" i="1"/>
  <c r="AH3945" i="1"/>
  <c r="Z3949" i="1"/>
  <c r="AA3946" i="1"/>
  <c r="AC3946" i="1"/>
  <c r="Y3946" i="1"/>
  <c r="AD3946" i="1"/>
  <c r="T3953" i="1"/>
  <c r="W3947" i="1"/>
  <c r="L3953" i="1"/>
  <c r="M3953" i="1"/>
  <c r="Q3953" i="1"/>
  <c r="S3953" i="1"/>
  <c r="X3947" i="1"/>
  <c r="AE3946" i="1"/>
  <c r="AF3946" i="1"/>
  <c r="AH3946" i="1"/>
  <c r="Z3950" i="1"/>
  <c r="AA3947" i="1"/>
  <c r="AC3947" i="1"/>
  <c r="Y3947" i="1"/>
  <c r="AD3947" i="1"/>
  <c r="T3954" i="1"/>
  <c r="W3948" i="1"/>
  <c r="L3954" i="1"/>
  <c r="M3954" i="1"/>
  <c r="Q3954" i="1"/>
  <c r="S3954" i="1"/>
  <c r="X3948" i="1"/>
  <c r="AE3947" i="1"/>
  <c r="AF3947" i="1"/>
  <c r="AH3947" i="1"/>
  <c r="Z3951" i="1"/>
  <c r="AA3948" i="1"/>
  <c r="AC3948" i="1"/>
  <c r="Y3948" i="1"/>
  <c r="AD3948" i="1"/>
  <c r="T3955" i="1"/>
  <c r="W3949" i="1"/>
  <c r="L3955" i="1"/>
  <c r="M3955" i="1"/>
  <c r="Q3955" i="1"/>
  <c r="S3955" i="1"/>
  <c r="X3949" i="1"/>
  <c r="AE3948" i="1"/>
  <c r="AF3948" i="1"/>
  <c r="AH3948" i="1"/>
  <c r="Z3952" i="1"/>
  <c r="AA3949" i="1"/>
  <c r="AC3949" i="1"/>
  <c r="Y3949" i="1"/>
  <c r="AD3949" i="1"/>
  <c r="T3956" i="1"/>
  <c r="W3950" i="1"/>
  <c r="L3956" i="1"/>
  <c r="M3956" i="1"/>
  <c r="Q3956" i="1"/>
  <c r="S3956" i="1"/>
  <c r="X3950" i="1"/>
  <c r="AE3949" i="1"/>
  <c r="AF3949" i="1"/>
  <c r="AH3949" i="1"/>
  <c r="Z3953" i="1"/>
  <c r="AA3950" i="1"/>
  <c r="AC3950" i="1"/>
  <c r="Y3950" i="1"/>
  <c r="AD3950" i="1"/>
  <c r="T3957" i="1"/>
  <c r="W3951" i="1"/>
  <c r="L3957" i="1"/>
  <c r="M3957" i="1"/>
  <c r="Q3957" i="1"/>
  <c r="S3957" i="1"/>
  <c r="X3951" i="1"/>
  <c r="AE3950" i="1"/>
  <c r="AF3950" i="1"/>
  <c r="AH3950" i="1"/>
  <c r="Z3954" i="1"/>
  <c r="AA3951" i="1"/>
  <c r="AC3951" i="1"/>
  <c r="Y3951" i="1"/>
  <c r="AD3951" i="1"/>
  <c r="T3958" i="1"/>
  <c r="W3952" i="1"/>
  <c r="L3958" i="1"/>
  <c r="M3958" i="1"/>
  <c r="Q3958" i="1"/>
  <c r="S3958" i="1"/>
  <c r="X3952" i="1"/>
  <c r="AE3951" i="1"/>
  <c r="AF3951" i="1"/>
  <c r="AH3951" i="1"/>
  <c r="Z3955" i="1"/>
  <c r="AA3952" i="1"/>
  <c r="AC3952" i="1"/>
  <c r="Y3952" i="1"/>
  <c r="AD3952" i="1"/>
  <c r="T3959" i="1"/>
  <c r="W3953" i="1"/>
  <c r="L3959" i="1"/>
  <c r="M3959" i="1"/>
  <c r="Q3959" i="1"/>
  <c r="S3959" i="1"/>
  <c r="X3953" i="1"/>
  <c r="AE3952" i="1"/>
  <c r="AF3952" i="1"/>
  <c r="AH3952" i="1"/>
  <c r="Z3956" i="1"/>
  <c r="AA3953" i="1"/>
  <c r="AC3953" i="1"/>
  <c r="Y3953" i="1"/>
  <c r="AD3953" i="1"/>
  <c r="T3960" i="1"/>
  <c r="W3954" i="1"/>
  <c r="L3960" i="1"/>
  <c r="M3960" i="1"/>
  <c r="Q3960" i="1"/>
  <c r="S3960" i="1"/>
  <c r="X3954" i="1"/>
  <c r="AE3953" i="1"/>
  <c r="AF3953" i="1"/>
  <c r="AH3953" i="1"/>
  <c r="Z3957" i="1"/>
  <c r="AA3954" i="1"/>
  <c r="AC3954" i="1"/>
  <c r="Y3954" i="1"/>
  <c r="AD3954" i="1"/>
  <c r="T3961" i="1"/>
  <c r="W3955" i="1"/>
  <c r="L3961" i="1"/>
  <c r="M3961" i="1"/>
  <c r="Q3961" i="1"/>
  <c r="S3961" i="1"/>
  <c r="X3955" i="1"/>
  <c r="AE3954" i="1"/>
  <c r="AF3954" i="1"/>
  <c r="AH3954" i="1"/>
  <c r="Z3958" i="1"/>
  <c r="AA3955" i="1"/>
  <c r="AC3955" i="1"/>
  <c r="Y3955" i="1"/>
  <c r="AD3955" i="1"/>
  <c r="T3962" i="1"/>
  <c r="W3956" i="1"/>
  <c r="L3962" i="1"/>
  <c r="M3962" i="1"/>
  <c r="Q3962" i="1"/>
  <c r="S3962" i="1"/>
  <c r="X3956" i="1"/>
  <c r="AE3955" i="1"/>
  <c r="AF3955" i="1"/>
  <c r="AH3955" i="1"/>
  <c r="Z3959" i="1"/>
  <c r="AA3956" i="1"/>
  <c r="AC3956" i="1"/>
  <c r="Y3956" i="1"/>
  <c r="AD3956" i="1"/>
  <c r="T3963" i="1"/>
  <c r="W3957" i="1"/>
  <c r="L3963" i="1"/>
  <c r="M3963" i="1"/>
  <c r="Q3963" i="1"/>
  <c r="S3963" i="1"/>
  <c r="X3957" i="1"/>
  <c r="AE3956" i="1"/>
  <c r="AF3956" i="1"/>
  <c r="AH3956" i="1"/>
  <c r="Z3960" i="1"/>
  <c r="AA3957" i="1"/>
  <c r="AC3957" i="1"/>
  <c r="Y3957" i="1"/>
  <c r="AD3957" i="1"/>
  <c r="T3964" i="1"/>
  <c r="W3958" i="1"/>
  <c r="L3964" i="1"/>
  <c r="M3964" i="1"/>
  <c r="Q3964" i="1"/>
  <c r="S3964" i="1"/>
  <c r="X3958" i="1"/>
  <c r="AE3957" i="1"/>
  <c r="AF3957" i="1"/>
  <c r="AH3957" i="1"/>
  <c r="Z3961" i="1"/>
  <c r="AA3958" i="1"/>
  <c r="AC3958" i="1"/>
  <c r="Y3958" i="1"/>
  <c r="AD3958" i="1"/>
  <c r="T3965" i="1"/>
  <c r="W3959" i="1"/>
  <c r="L3965" i="1"/>
  <c r="M3965" i="1"/>
  <c r="Q3965" i="1"/>
  <c r="S3965" i="1"/>
  <c r="X3959" i="1"/>
  <c r="AE3958" i="1"/>
  <c r="AF3958" i="1"/>
  <c r="AH3958" i="1"/>
  <c r="Z3962" i="1"/>
  <c r="AA3959" i="1"/>
  <c r="AC3959" i="1"/>
  <c r="Y3959" i="1"/>
  <c r="AD3959" i="1"/>
  <c r="T3966" i="1"/>
  <c r="W3960" i="1"/>
  <c r="L3966" i="1"/>
  <c r="M3966" i="1"/>
  <c r="Q3966" i="1"/>
  <c r="S3966" i="1"/>
  <c r="X3960" i="1"/>
  <c r="AE3959" i="1"/>
  <c r="AF3959" i="1"/>
  <c r="AH3959" i="1"/>
  <c r="Z3963" i="1"/>
  <c r="AA3960" i="1"/>
  <c r="AC3960" i="1"/>
  <c r="Y3960" i="1"/>
  <c r="AD3960" i="1"/>
  <c r="T3967" i="1"/>
  <c r="W3961" i="1"/>
  <c r="L3967" i="1"/>
  <c r="M3967" i="1"/>
  <c r="Q3967" i="1"/>
  <c r="S3967" i="1"/>
  <c r="X3961" i="1"/>
  <c r="AE3960" i="1"/>
  <c r="AF3960" i="1"/>
  <c r="AH3960" i="1"/>
  <c r="Z3964" i="1"/>
  <c r="AA3961" i="1"/>
  <c r="AC3961" i="1"/>
  <c r="Y3961" i="1"/>
  <c r="AD3961" i="1"/>
  <c r="T3968" i="1"/>
  <c r="W3962" i="1"/>
  <c r="L3968" i="1"/>
  <c r="M3968" i="1"/>
  <c r="Q3968" i="1"/>
  <c r="S3968" i="1"/>
  <c r="X3962" i="1"/>
  <c r="AE3961" i="1"/>
  <c r="AF3961" i="1"/>
  <c r="AH3961" i="1"/>
  <c r="Z3965" i="1"/>
  <c r="AA3962" i="1"/>
  <c r="AC3962" i="1"/>
  <c r="Y3962" i="1"/>
  <c r="AD3962" i="1"/>
  <c r="T3969" i="1"/>
  <c r="W3963" i="1"/>
  <c r="L3969" i="1"/>
  <c r="M3969" i="1"/>
  <c r="Q3969" i="1"/>
  <c r="S3969" i="1"/>
  <c r="X3963" i="1"/>
  <c r="AE3962" i="1"/>
  <c r="AF3962" i="1"/>
  <c r="AH3962" i="1"/>
  <c r="Z3966" i="1"/>
  <c r="AA3963" i="1"/>
  <c r="AC3963" i="1"/>
  <c r="Y3963" i="1"/>
  <c r="AD3963" i="1"/>
  <c r="T3970" i="1"/>
  <c r="W3964" i="1"/>
  <c r="L3970" i="1"/>
  <c r="M3970" i="1"/>
  <c r="Q3970" i="1"/>
  <c r="S3970" i="1"/>
  <c r="X3964" i="1"/>
  <c r="AE3963" i="1"/>
  <c r="AF3963" i="1"/>
  <c r="AH3963" i="1"/>
  <c r="Z3967" i="1"/>
  <c r="AA3964" i="1"/>
  <c r="AC3964" i="1"/>
  <c r="Y3964" i="1"/>
  <c r="AD3964" i="1"/>
  <c r="T3971" i="1"/>
  <c r="W3965" i="1"/>
  <c r="L3971" i="1"/>
  <c r="M3971" i="1"/>
  <c r="Q3971" i="1"/>
  <c r="S3971" i="1"/>
  <c r="X3965" i="1"/>
  <c r="AE3964" i="1"/>
  <c r="AF3964" i="1"/>
  <c r="AH3964" i="1"/>
  <c r="Z3968" i="1"/>
  <c r="AA3965" i="1"/>
  <c r="AC3965" i="1"/>
  <c r="Y3965" i="1"/>
  <c r="AD3965" i="1"/>
  <c r="T3972" i="1"/>
  <c r="W3966" i="1"/>
  <c r="L3972" i="1"/>
  <c r="M3972" i="1"/>
  <c r="Q3972" i="1"/>
  <c r="S3972" i="1"/>
  <c r="X3966" i="1"/>
  <c r="AE3965" i="1"/>
  <c r="AF3965" i="1"/>
  <c r="AH3965" i="1"/>
  <c r="Z3969" i="1"/>
  <c r="AA3966" i="1"/>
  <c r="AC3966" i="1"/>
  <c r="Y3966" i="1"/>
  <c r="AD3966" i="1"/>
  <c r="T3973" i="1"/>
  <c r="W3967" i="1"/>
  <c r="L3973" i="1"/>
  <c r="M3973" i="1"/>
  <c r="Q3973" i="1"/>
  <c r="S3973" i="1"/>
  <c r="X3967" i="1"/>
  <c r="AE3966" i="1"/>
  <c r="AF3966" i="1"/>
  <c r="AH3966" i="1"/>
  <c r="Z3970" i="1"/>
  <c r="AA3967" i="1"/>
  <c r="AC3967" i="1"/>
  <c r="Y3967" i="1"/>
  <c r="AD3967" i="1"/>
  <c r="T3974" i="1"/>
  <c r="W3968" i="1"/>
  <c r="L3974" i="1"/>
  <c r="M3974" i="1"/>
  <c r="Q3974" i="1"/>
  <c r="S3974" i="1"/>
  <c r="X3968" i="1"/>
  <c r="AE3967" i="1"/>
  <c r="AF3967" i="1"/>
  <c r="AH3967" i="1"/>
  <c r="Z3971" i="1"/>
  <c r="AA3968" i="1"/>
  <c r="AC3968" i="1"/>
  <c r="Y3968" i="1"/>
  <c r="AD3968" i="1"/>
  <c r="T3975" i="1"/>
  <c r="W3969" i="1"/>
  <c r="L3975" i="1"/>
  <c r="M3975" i="1"/>
  <c r="Q3975" i="1"/>
  <c r="S3975" i="1"/>
  <c r="X3969" i="1"/>
  <c r="AE3968" i="1"/>
  <c r="AF3968" i="1"/>
  <c r="AH3968" i="1"/>
  <c r="Z3972" i="1"/>
  <c r="AA3969" i="1"/>
  <c r="AC3969" i="1"/>
  <c r="Y3969" i="1"/>
  <c r="AD3969" i="1"/>
  <c r="T3976" i="1"/>
  <c r="W3970" i="1"/>
  <c r="L3976" i="1"/>
  <c r="M3976" i="1"/>
  <c r="Q3976" i="1"/>
  <c r="S3976" i="1"/>
  <c r="X3970" i="1"/>
  <c r="AE3969" i="1"/>
  <c r="AF3969" i="1"/>
  <c r="AH3969" i="1"/>
  <c r="Z3973" i="1"/>
  <c r="AA3970" i="1"/>
  <c r="AC3970" i="1"/>
  <c r="Y3970" i="1"/>
  <c r="AD3970" i="1"/>
  <c r="T3977" i="1"/>
  <c r="W3971" i="1"/>
  <c r="L3977" i="1"/>
  <c r="M3977" i="1"/>
  <c r="Q3977" i="1"/>
  <c r="S3977" i="1"/>
  <c r="X3971" i="1"/>
  <c r="AE3970" i="1"/>
  <c r="AF3970" i="1"/>
  <c r="AH3970" i="1"/>
  <c r="Z3974" i="1"/>
  <c r="AA3971" i="1"/>
  <c r="AC3971" i="1"/>
  <c r="Y3971" i="1"/>
  <c r="AD3971" i="1"/>
  <c r="T3978" i="1"/>
  <c r="W3972" i="1"/>
  <c r="L3978" i="1"/>
  <c r="M3978" i="1"/>
  <c r="Q3978" i="1"/>
  <c r="S3978" i="1"/>
  <c r="X3972" i="1"/>
  <c r="AE3971" i="1"/>
  <c r="AF3971" i="1"/>
  <c r="AH3971" i="1"/>
  <c r="Z3975" i="1"/>
  <c r="AA3972" i="1"/>
  <c r="AC3972" i="1"/>
  <c r="Y3972" i="1"/>
  <c r="AD3972" i="1"/>
  <c r="T3979" i="1"/>
  <c r="W3973" i="1"/>
  <c r="L3979" i="1"/>
  <c r="M3979" i="1"/>
  <c r="Q3979" i="1"/>
  <c r="S3979" i="1"/>
  <c r="X3973" i="1"/>
  <c r="AE3972" i="1"/>
  <c r="AF3972" i="1"/>
  <c r="AH3972" i="1"/>
  <c r="Z3976" i="1"/>
  <c r="AA3973" i="1"/>
  <c r="AC3973" i="1"/>
  <c r="Y3973" i="1"/>
  <c r="AD3973" i="1"/>
  <c r="T3980" i="1"/>
  <c r="W3974" i="1"/>
  <c r="L3980" i="1"/>
  <c r="M3980" i="1"/>
  <c r="Q3980" i="1"/>
  <c r="S3980" i="1"/>
  <c r="X3974" i="1"/>
  <c r="AE3973" i="1"/>
  <c r="AF3973" i="1"/>
  <c r="AH3973" i="1"/>
  <c r="Z3977" i="1"/>
  <c r="AA3974" i="1"/>
  <c r="AC3974" i="1"/>
  <c r="Y3974" i="1"/>
  <c r="AD3974" i="1"/>
  <c r="T3981" i="1"/>
  <c r="W3975" i="1"/>
  <c r="L3981" i="1"/>
  <c r="M3981" i="1"/>
  <c r="Q3981" i="1"/>
  <c r="S3981" i="1"/>
  <c r="X3975" i="1"/>
  <c r="AE3974" i="1"/>
  <c r="AF3974" i="1"/>
  <c r="AH3974" i="1"/>
  <c r="Z3978" i="1"/>
  <c r="AA3975" i="1"/>
  <c r="AC3975" i="1"/>
  <c r="Y3975" i="1"/>
  <c r="AD3975" i="1"/>
  <c r="T3982" i="1"/>
  <c r="W3976" i="1"/>
  <c r="L3982" i="1"/>
  <c r="M3982" i="1"/>
  <c r="Q3982" i="1"/>
  <c r="S3982" i="1"/>
  <c r="X3976" i="1"/>
  <c r="AE3975" i="1"/>
  <c r="AF3975" i="1"/>
  <c r="AH3975" i="1"/>
  <c r="Z3979" i="1"/>
  <c r="AA3976" i="1"/>
  <c r="AC3976" i="1"/>
  <c r="Y3976" i="1"/>
  <c r="AD3976" i="1"/>
  <c r="T3983" i="1"/>
  <c r="W3977" i="1"/>
  <c r="L3983" i="1"/>
  <c r="M3983" i="1"/>
  <c r="Q3983" i="1"/>
  <c r="S3983" i="1"/>
  <c r="X3977" i="1"/>
  <c r="AE3976" i="1"/>
  <c r="AF3976" i="1"/>
  <c r="AH3976" i="1"/>
  <c r="Z3980" i="1"/>
  <c r="AA3977" i="1"/>
  <c r="AC3977" i="1"/>
  <c r="Y3977" i="1"/>
  <c r="AD3977" i="1"/>
  <c r="T3984" i="1"/>
  <c r="W3978" i="1"/>
  <c r="L3984" i="1"/>
  <c r="M3984" i="1"/>
  <c r="Q3984" i="1"/>
  <c r="S3984" i="1"/>
  <c r="X3978" i="1"/>
  <c r="AE3977" i="1"/>
  <c r="AF3977" i="1"/>
  <c r="AH3977" i="1"/>
  <c r="Z3981" i="1"/>
  <c r="AA3978" i="1"/>
  <c r="AC3978" i="1"/>
  <c r="Y3978" i="1"/>
  <c r="AD3978" i="1"/>
  <c r="T3985" i="1"/>
  <c r="W3979" i="1"/>
  <c r="L3985" i="1"/>
  <c r="M3985" i="1"/>
  <c r="Q3985" i="1"/>
  <c r="S3985" i="1"/>
  <c r="X3979" i="1"/>
  <c r="AE3978" i="1"/>
  <c r="AF3978" i="1"/>
  <c r="AH3978" i="1"/>
  <c r="Z3982" i="1"/>
  <c r="AA3979" i="1"/>
  <c r="AC3979" i="1"/>
  <c r="Y3979" i="1"/>
  <c r="AD3979" i="1"/>
  <c r="T3986" i="1"/>
  <c r="W3980" i="1"/>
  <c r="L3986" i="1"/>
  <c r="M3986" i="1"/>
  <c r="Q3986" i="1"/>
  <c r="S3986" i="1"/>
  <c r="X3980" i="1"/>
  <c r="AE3979" i="1"/>
  <c r="AF3979" i="1"/>
  <c r="AH3979" i="1"/>
  <c r="Z3983" i="1"/>
  <c r="AA3980" i="1"/>
  <c r="AC3980" i="1"/>
  <c r="Y3980" i="1"/>
  <c r="AD3980" i="1"/>
  <c r="T3987" i="1"/>
  <c r="W3981" i="1"/>
  <c r="L3987" i="1"/>
  <c r="M3987" i="1"/>
  <c r="Q3987" i="1"/>
  <c r="S3987" i="1"/>
  <c r="X3981" i="1"/>
  <c r="AE3980" i="1"/>
  <c r="AF3980" i="1"/>
  <c r="AH3980" i="1"/>
  <c r="Z3984" i="1"/>
  <c r="AA3981" i="1"/>
  <c r="AC3981" i="1"/>
  <c r="Y3981" i="1"/>
  <c r="AD3981" i="1"/>
  <c r="T3988" i="1"/>
  <c r="W3982" i="1"/>
  <c r="L3988" i="1"/>
  <c r="M3988" i="1"/>
  <c r="Q3988" i="1"/>
  <c r="S3988" i="1"/>
  <c r="X3982" i="1"/>
  <c r="AE3981" i="1"/>
  <c r="AF3981" i="1"/>
  <c r="AH3981" i="1"/>
  <c r="Z3985" i="1"/>
  <c r="AA3982" i="1"/>
  <c r="AC3982" i="1"/>
  <c r="Y3982" i="1"/>
  <c r="AD3982" i="1"/>
  <c r="T3989" i="1"/>
  <c r="W3983" i="1"/>
  <c r="L3989" i="1"/>
  <c r="M3989" i="1"/>
  <c r="Q3989" i="1"/>
  <c r="S3989" i="1"/>
  <c r="X3983" i="1"/>
  <c r="AE3982" i="1"/>
  <c r="AF3982" i="1"/>
  <c r="AH3982" i="1"/>
  <c r="Z3986" i="1"/>
  <c r="AA3983" i="1"/>
  <c r="AC3983" i="1"/>
  <c r="Y3983" i="1"/>
  <c r="AD3983" i="1"/>
  <c r="T3990" i="1"/>
  <c r="W3984" i="1"/>
  <c r="L3990" i="1"/>
  <c r="M3990" i="1"/>
  <c r="Q3990" i="1"/>
  <c r="S3990" i="1"/>
  <c r="X3984" i="1"/>
  <c r="AE3983" i="1"/>
  <c r="AF3983" i="1"/>
  <c r="AH3983" i="1"/>
  <c r="Z3987" i="1"/>
  <c r="AA3984" i="1"/>
  <c r="AC3984" i="1"/>
  <c r="Y3984" i="1"/>
  <c r="AD3984" i="1"/>
  <c r="T3991" i="1"/>
  <c r="W3985" i="1"/>
  <c r="L3991" i="1"/>
  <c r="M3991" i="1"/>
  <c r="Q3991" i="1"/>
  <c r="S3991" i="1"/>
  <c r="X3985" i="1"/>
  <c r="AE3984" i="1"/>
  <c r="AF3984" i="1"/>
  <c r="AH3984" i="1"/>
  <c r="Z3988" i="1"/>
  <c r="AA3985" i="1"/>
  <c r="AC3985" i="1"/>
  <c r="Y3985" i="1"/>
  <c r="AD3985" i="1"/>
  <c r="T3992" i="1"/>
  <c r="W3986" i="1"/>
  <c r="L3992" i="1"/>
  <c r="M3992" i="1"/>
  <c r="Q3992" i="1"/>
  <c r="S3992" i="1"/>
  <c r="X3986" i="1"/>
  <c r="AE3985" i="1"/>
  <c r="AF3985" i="1"/>
  <c r="AH3985" i="1"/>
  <c r="Z3989" i="1"/>
  <c r="AA3986" i="1"/>
  <c r="AC3986" i="1"/>
  <c r="Y3986" i="1"/>
  <c r="AD3986" i="1"/>
  <c r="T3993" i="1"/>
  <c r="W3987" i="1"/>
  <c r="L3993" i="1"/>
  <c r="M3993" i="1"/>
  <c r="Q3993" i="1"/>
  <c r="S3993" i="1"/>
  <c r="X3987" i="1"/>
  <c r="AE3986" i="1"/>
  <c r="AF3986" i="1"/>
  <c r="AH3986" i="1"/>
  <c r="Z3990" i="1"/>
  <c r="AA3987" i="1"/>
  <c r="AC3987" i="1"/>
  <c r="Y3987" i="1"/>
  <c r="AD3987" i="1"/>
  <c r="T3994" i="1"/>
  <c r="W3988" i="1"/>
  <c r="L3994" i="1"/>
  <c r="M3994" i="1"/>
  <c r="Q3994" i="1"/>
  <c r="S3994" i="1"/>
  <c r="X3988" i="1"/>
  <c r="AE3987" i="1"/>
  <c r="AF3987" i="1"/>
  <c r="AH3987" i="1"/>
  <c r="Z3991" i="1"/>
  <c r="AA3988" i="1"/>
  <c r="AC3988" i="1"/>
  <c r="Y3988" i="1"/>
  <c r="AD3988" i="1"/>
  <c r="T3995" i="1"/>
  <c r="W3989" i="1"/>
  <c r="L3995" i="1"/>
  <c r="M3995" i="1"/>
  <c r="Q3995" i="1"/>
  <c r="S3995" i="1"/>
  <c r="X3989" i="1"/>
  <c r="AE3988" i="1"/>
  <c r="AF3988" i="1"/>
  <c r="AH3988" i="1"/>
  <c r="Z3992" i="1"/>
  <c r="AA3989" i="1"/>
  <c r="AC3989" i="1"/>
  <c r="Y3989" i="1"/>
  <c r="AD3989" i="1"/>
  <c r="T3996" i="1"/>
  <c r="W3990" i="1"/>
  <c r="L3996" i="1"/>
  <c r="M3996" i="1"/>
  <c r="Q3996" i="1"/>
  <c r="S3996" i="1"/>
  <c r="X3990" i="1"/>
  <c r="AE3989" i="1"/>
  <c r="AF3989" i="1"/>
  <c r="AH3989" i="1"/>
  <c r="Z3993" i="1"/>
  <c r="AA3990" i="1"/>
  <c r="AC3990" i="1"/>
  <c r="Y3990" i="1"/>
  <c r="AD3990" i="1"/>
  <c r="T3997" i="1"/>
  <c r="W3991" i="1"/>
  <c r="L3997" i="1"/>
  <c r="M3997" i="1"/>
  <c r="Q3997" i="1"/>
  <c r="S3997" i="1"/>
  <c r="X3991" i="1"/>
  <c r="AE3990" i="1"/>
  <c r="AF3990" i="1"/>
  <c r="AH3990" i="1"/>
  <c r="Z3994" i="1"/>
  <c r="AA3991" i="1"/>
  <c r="AC3991" i="1"/>
  <c r="Y3991" i="1"/>
  <c r="AD3991" i="1"/>
  <c r="T3998" i="1"/>
  <c r="W3992" i="1"/>
  <c r="L3998" i="1"/>
  <c r="M3998" i="1"/>
  <c r="Q3998" i="1"/>
  <c r="S3998" i="1"/>
  <c r="X3992" i="1"/>
  <c r="AE3991" i="1"/>
  <c r="AF3991" i="1"/>
  <c r="AH3991" i="1"/>
  <c r="Z3995" i="1"/>
  <c r="AA3992" i="1"/>
  <c r="AC3992" i="1"/>
  <c r="Y3992" i="1"/>
  <c r="AD3992" i="1"/>
  <c r="T3999" i="1"/>
  <c r="W3993" i="1"/>
  <c r="L3999" i="1"/>
  <c r="M3999" i="1"/>
  <c r="Q3999" i="1"/>
  <c r="S3999" i="1"/>
  <c r="X3993" i="1"/>
  <c r="AE3992" i="1"/>
  <c r="AF3992" i="1"/>
  <c r="AH3992" i="1"/>
  <c r="Z3996" i="1"/>
  <c r="AA3993" i="1"/>
  <c r="AC3993" i="1"/>
  <c r="Y3993" i="1"/>
  <c r="AD3993" i="1"/>
  <c r="T4000" i="1"/>
  <c r="W3994" i="1"/>
  <c r="L4000" i="1"/>
  <c r="M4000" i="1"/>
  <c r="Q4000" i="1"/>
  <c r="S4000" i="1"/>
  <c r="X3994" i="1"/>
  <c r="AE3993" i="1"/>
  <c r="AF3993" i="1"/>
  <c r="AH3993" i="1"/>
  <c r="Z3997" i="1"/>
  <c r="AA3994" i="1"/>
  <c r="AC3994" i="1"/>
  <c r="Y3994" i="1"/>
  <c r="AD3994" i="1"/>
  <c r="T4001" i="1"/>
  <c r="W3995" i="1"/>
  <c r="L4001" i="1"/>
  <c r="M4001" i="1"/>
  <c r="Q4001" i="1"/>
  <c r="S4001" i="1"/>
  <c r="X3995" i="1"/>
  <c r="AE3994" i="1"/>
  <c r="AF3994" i="1"/>
  <c r="AH3994" i="1"/>
  <c r="Z3998" i="1"/>
  <c r="AA3995" i="1"/>
  <c r="AC3995" i="1"/>
  <c r="Y3995" i="1"/>
  <c r="AD3995" i="1"/>
  <c r="T4002" i="1"/>
  <c r="W3996" i="1"/>
  <c r="L4002" i="1"/>
  <c r="M4002" i="1"/>
  <c r="Q4002" i="1"/>
  <c r="S4002" i="1"/>
  <c r="X3996" i="1"/>
  <c r="AE3995" i="1"/>
  <c r="AF3995" i="1"/>
  <c r="AH3995" i="1"/>
  <c r="Z3999" i="1"/>
  <c r="AA3996" i="1"/>
  <c r="AC3996" i="1"/>
  <c r="Y3996" i="1"/>
  <c r="AD3996" i="1"/>
  <c r="T4003" i="1"/>
  <c r="W3997" i="1"/>
  <c r="L4003" i="1"/>
  <c r="M4003" i="1"/>
  <c r="Q4003" i="1"/>
  <c r="S4003" i="1"/>
  <c r="X3997" i="1"/>
  <c r="AE3996" i="1"/>
  <c r="AF3996" i="1"/>
  <c r="AH3996" i="1"/>
  <c r="Z4000" i="1"/>
  <c r="AA3997" i="1"/>
  <c r="AC3997" i="1"/>
  <c r="Y3997" i="1"/>
  <c r="AD3997" i="1"/>
  <c r="T4004" i="1"/>
  <c r="W3998" i="1"/>
  <c r="L4004" i="1"/>
  <c r="M4004" i="1"/>
  <c r="Q4004" i="1"/>
  <c r="S4004" i="1"/>
  <c r="X3998" i="1"/>
  <c r="AE3997" i="1"/>
  <c r="AF3997" i="1"/>
  <c r="AH3997" i="1"/>
  <c r="Z4001" i="1"/>
  <c r="AA3998" i="1"/>
  <c r="AC3998" i="1"/>
  <c r="Y3998" i="1"/>
  <c r="AD3998" i="1"/>
  <c r="T4005" i="1"/>
  <c r="W3999" i="1"/>
  <c r="L4005" i="1"/>
  <c r="M4005" i="1"/>
  <c r="Q4005" i="1"/>
  <c r="S4005" i="1"/>
  <c r="X3999" i="1"/>
  <c r="AE3998" i="1"/>
  <c r="AF3998" i="1"/>
  <c r="AH3998" i="1"/>
  <c r="Z4002" i="1"/>
  <c r="AA3999" i="1"/>
  <c r="AC3999" i="1"/>
  <c r="Y3999" i="1"/>
  <c r="AD3999" i="1"/>
  <c r="T4006" i="1"/>
  <c r="W4000" i="1"/>
  <c r="L4006" i="1"/>
  <c r="M4006" i="1"/>
  <c r="Q4006" i="1"/>
  <c r="S4006" i="1"/>
  <c r="X4000" i="1"/>
  <c r="AE3999" i="1"/>
  <c r="AF3999" i="1"/>
  <c r="AH3999" i="1"/>
  <c r="Z4003" i="1"/>
  <c r="AA4000" i="1"/>
  <c r="AC4000" i="1"/>
  <c r="Y4000" i="1"/>
  <c r="AD4000" i="1"/>
  <c r="T4007" i="1"/>
  <c r="W4001" i="1"/>
  <c r="L4007" i="1"/>
  <c r="M4007" i="1"/>
  <c r="Q4007" i="1"/>
  <c r="S4007" i="1"/>
  <c r="X4001" i="1"/>
  <c r="AE4000" i="1"/>
  <c r="AF4000" i="1"/>
  <c r="AH4000" i="1"/>
  <c r="Z4004" i="1"/>
  <c r="AA4001" i="1"/>
  <c r="AC4001" i="1"/>
  <c r="Y4001" i="1"/>
  <c r="AD4001" i="1"/>
  <c r="T4008" i="1"/>
  <c r="W4002" i="1"/>
  <c r="L4008" i="1"/>
  <c r="M4008" i="1"/>
  <c r="Q4008" i="1"/>
  <c r="S4008" i="1"/>
  <c r="X4002" i="1"/>
  <c r="AE4001" i="1"/>
  <c r="AF4001" i="1"/>
  <c r="AH4001" i="1"/>
  <c r="Z4005" i="1"/>
  <c r="AA4002" i="1"/>
  <c r="AC4002" i="1"/>
  <c r="Y4002" i="1"/>
  <c r="AD4002" i="1"/>
  <c r="T4009" i="1"/>
  <c r="W4003" i="1"/>
  <c r="L4009" i="1"/>
  <c r="M4009" i="1"/>
  <c r="Q4009" i="1"/>
  <c r="S4009" i="1"/>
  <c r="X4003" i="1"/>
  <c r="AE4002" i="1"/>
  <c r="AF4002" i="1"/>
  <c r="AH4002" i="1"/>
  <c r="Z4006" i="1"/>
  <c r="AA4003" i="1"/>
  <c r="AC4003" i="1"/>
  <c r="Y4003" i="1"/>
  <c r="AD4003" i="1"/>
  <c r="T4010" i="1"/>
  <c r="W4004" i="1"/>
  <c r="L4010" i="1"/>
  <c r="M4010" i="1"/>
  <c r="Q4010" i="1"/>
  <c r="S4010" i="1"/>
  <c r="X4004" i="1"/>
  <c r="AE4003" i="1"/>
  <c r="AF4003" i="1"/>
  <c r="AH4003" i="1"/>
  <c r="Z4007" i="1"/>
  <c r="AA4004" i="1"/>
  <c r="AC4004" i="1"/>
  <c r="Y4004" i="1"/>
  <c r="AD4004" i="1"/>
  <c r="T4011" i="1"/>
  <c r="W4005" i="1"/>
  <c r="L4011" i="1"/>
  <c r="M4011" i="1"/>
  <c r="Q4011" i="1"/>
  <c r="S4011" i="1"/>
  <c r="X4005" i="1"/>
  <c r="AE4004" i="1"/>
  <c r="AF4004" i="1"/>
  <c r="AH4004" i="1"/>
  <c r="Z4008" i="1"/>
  <c r="AA4005" i="1"/>
  <c r="AC4005" i="1"/>
  <c r="Y4005" i="1"/>
  <c r="AD4005" i="1"/>
  <c r="T4012" i="1"/>
  <c r="W4006" i="1"/>
  <c r="L4012" i="1"/>
  <c r="M4012" i="1"/>
  <c r="Q4012" i="1"/>
  <c r="S4012" i="1"/>
  <c r="X4006" i="1"/>
  <c r="AE4005" i="1"/>
  <c r="AF4005" i="1"/>
  <c r="AH4005" i="1"/>
  <c r="Z4009" i="1"/>
  <c r="AA4006" i="1"/>
  <c r="AC4006" i="1"/>
  <c r="Y4006" i="1"/>
  <c r="AD4006" i="1"/>
  <c r="T4013" i="1"/>
  <c r="W4007" i="1"/>
  <c r="L4013" i="1"/>
  <c r="M4013" i="1"/>
  <c r="Q4013" i="1"/>
  <c r="S4013" i="1"/>
  <c r="X4007" i="1"/>
  <c r="AE4006" i="1"/>
  <c r="AF4006" i="1"/>
  <c r="AH4006" i="1"/>
  <c r="Z4010" i="1"/>
  <c r="AA4007" i="1"/>
  <c r="AC4007" i="1"/>
  <c r="Y4007" i="1"/>
  <c r="AD4007" i="1"/>
  <c r="T4014" i="1"/>
  <c r="W4008" i="1"/>
  <c r="L4014" i="1"/>
  <c r="M4014" i="1"/>
  <c r="Q4014" i="1"/>
  <c r="S4014" i="1"/>
  <c r="X4008" i="1"/>
  <c r="AE4007" i="1"/>
  <c r="AF4007" i="1"/>
  <c r="AH4007" i="1"/>
  <c r="Z4011" i="1"/>
  <c r="AA4008" i="1"/>
  <c r="AC4008" i="1"/>
  <c r="Y4008" i="1"/>
  <c r="AD4008" i="1"/>
  <c r="T4015" i="1"/>
  <c r="W4009" i="1"/>
  <c r="L4015" i="1"/>
  <c r="M4015" i="1"/>
  <c r="Q4015" i="1"/>
  <c r="S4015" i="1"/>
  <c r="X4009" i="1"/>
  <c r="AE4008" i="1"/>
  <c r="AF4008" i="1"/>
  <c r="AH4008" i="1"/>
  <c r="Z4012" i="1"/>
  <c r="AA4009" i="1"/>
  <c r="AC4009" i="1"/>
  <c r="Y4009" i="1"/>
  <c r="AD4009" i="1"/>
  <c r="T4016" i="1"/>
  <c r="W4010" i="1"/>
  <c r="L4016" i="1"/>
  <c r="M4016" i="1"/>
  <c r="Q4016" i="1"/>
  <c r="S4016" i="1"/>
  <c r="X4010" i="1"/>
  <c r="AE4009" i="1"/>
  <c r="AF4009" i="1"/>
  <c r="AH4009" i="1"/>
  <c r="Z4013" i="1"/>
  <c r="AA4010" i="1"/>
  <c r="AC4010" i="1"/>
  <c r="Y4010" i="1"/>
  <c r="AD4010" i="1"/>
  <c r="T4017" i="1"/>
  <c r="W4011" i="1"/>
  <c r="L4017" i="1"/>
  <c r="M4017" i="1"/>
  <c r="Q4017" i="1"/>
  <c r="S4017" i="1"/>
  <c r="X4011" i="1"/>
  <c r="AE4010" i="1"/>
  <c r="AF4010" i="1"/>
  <c r="AH4010" i="1"/>
  <c r="Z4014" i="1"/>
  <c r="AA4011" i="1"/>
  <c r="AC4011" i="1"/>
  <c r="Y4011" i="1"/>
  <c r="AD4011" i="1"/>
  <c r="T4018" i="1"/>
  <c r="W4012" i="1"/>
  <c r="L4018" i="1"/>
  <c r="M4018" i="1"/>
  <c r="Q4018" i="1"/>
  <c r="S4018" i="1"/>
  <c r="X4012" i="1"/>
  <c r="AE4011" i="1"/>
  <c r="AF4011" i="1"/>
  <c r="AH4011" i="1"/>
  <c r="Z4015" i="1"/>
  <c r="AA4012" i="1"/>
  <c r="AC4012" i="1"/>
  <c r="Y4012" i="1"/>
  <c r="AD4012" i="1"/>
  <c r="T4019" i="1"/>
  <c r="W4013" i="1"/>
  <c r="L4019" i="1"/>
  <c r="M4019" i="1"/>
  <c r="Q4019" i="1"/>
  <c r="S4019" i="1"/>
  <c r="X4013" i="1"/>
  <c r="AE4012" i="1"/>
  <c r="AF4012" i="1"/>
  <c r="AH4012" i="1"/>
  <c r="Z4016" i="1"/>
  <c r="AA4013" i="1"/>
  <c r="AC4013" i="1"/>
  <c r="Y4013" i="1"/>
  <c r="AD4013" i="1"/>
  <c r="T4020" i="1"/>
  <c r="W4014" i="1"/>
  <c r="L4020" i="1"/>
  <c r="M4020" i="1"/>
  <c r="Q4020" i="1"/>
  <c r="S4020" i="1"/>
  <c r="X4014" i="1"/>
  <c r="AE4013" i="1"/>
  <c r="AF4013" i="1"/>
  <c r="AH4013" i="1"/>
  <c r="Z4017" i="1"/>
  <c r="AA4014" i="1"/>
  <c r="AC4014" i="1"/>
  <c r="Y4014" i="1"/>
  <c r="AD4014" i="1"/>
  <c r="T4021" i="1"/>
  <c r="W4015" i="1"/>
  <c r="L4021" i="1"/>
  <c r="M4021" i="1"/>
  <c r="Q4021" i="1"/>
  <c r="S4021" i="1"/>
  <c r="X4015" i="1"/>
  <c r="AE4014" i="1"/>
  <c r="AF4014" i="1"/>
  <c r="AH4014" i="1"/>
  <c r="Z4018" i="1"/>
  <c r="AA4015" i="1"/>
  <c r="AC4015" i="1"/>
  <c r="Y4015" i="1"/>
  <c r="AD4015" i="1"/>
  <c r="T4022" i="1"/>
  <c r="W4016" i="1"/>
  <c r="L4022" i="1"/>
  <c r="M4022" i="1"/>
  <c r="Q4022" i="1"/>
  <c r="S4022" i="1"/>
  <c r="X4016" i="1"/>
  <c r="AE4015" i="1"/>
  <c r="AF4015" i="1"/>
  <c r="AH4015" i="1"/>
  <c r="Z4019" i="1"/>
  <c r="AA4016" i="1"/>
  <c r="AC4016" i="1"/>
  <c r="Y4016" i="1"/>
  <c r="AD4016" i="1"/>
  <c r="T4023" i="1"/>
  <c r="W4017" i="1"/>
  <c r="L4023" i="1"/>
  <c r="M4023" i="1"/>
  <c r="Q4023" i="1"/>
  <c r="S4023" i="1"/>
  <c r="X4017" i="1"/>
  <c r="AE4016" i="1"/>
  <c r="AF4016" i="1"/>
  <c r="AH4016" i="1"/>
  <c r="Z4020" i="1"/>
  <c r="AA4017" i="1"/>
  <c r="AC4017" i="1"/>
  <c r="Y4017" i="1"/>
  <c r="AD4017" i="1"/>
  <c r="T4024" i="1"/>
  <c r="W4018" i="1"/>
  <c r="L4024" i="1"/>
  <c r="M4024" i="1"/>
  <c r="Q4024" i="1"/>
  <c r="S4024" i="1"/>
  <c r="X4018" i="1"/>
  <c r="AE4017" i="1"/>
  <c r="AF4017" i="1"/>
  <c r="AH4017" i="1"/>
  <c r="Z4021" i="1"/>
  <c r="AA4018" i="1"/>
  <c r="AC4018" i="1"/>
  <c r="Y4018" i="1"/>
  <c r="AD4018" i="1"/>
  <c r="T4025" i="1"/>
  <c r="W4019" i="1"/>
  <c r="L4025" i="1"/>
  <c r="M4025" i="1"/>
  <c r="Q4025" i="1"/>
  <c r="S4025" i="1"/>
  <c r="X4019" i="1"/>
  <c r="AE4018" i="1"/>
  <c r="AF4018" i="1"/>
  <c r="AH4018" i="1"/>
  <c r="Z4022" i="1"/>
  <c r="AA4019" i="1"/>
  <c r="AC4019" i="1"/>
  <c r="Y4019" i="1"/>
  <c r="AD4019" i="1"/>
  <c r="T4026" i="1"/>
  <c r="W4020" i="1"/>
  <c r="L4026" i="1"/>
  <c r="M4026" i="1"/>
  <c r="Q4026" i="1"/>
  <c r="S4026" i="1"/>
  <c r="X4020" i="1"/>
  <c r="AE4019" i="1"/>
  <c r="AF4019" i="1"/>
  <c r="AH4019" i="1"/>
  <c r="Z4023" i="1"/>
  <c r="AA4020" i="1"/>
  <c r="AC4020" i="1"/>
  <c r="Y4020" i="1"/>
  <c r="AD4020" i="1"/>
  <c r="T4027" i="1"/>
  <c r="W4021" i="1"/>
  <c r="L4027" i="1"/>
  <c r="M4027" i="1"/>
  <c r="Q4027" i="1"/>
  <c r="S4027" i="1"/>
  <c r="X4021" i="1"/>
  <c r="AE4020" i="1"/>
  <c r="AF4020" i="1"/>
  <c r="AH4020" i="1"/>
  <c r="Z4024" i="1"/>
  <c r="AA4021" i="1"/>
  <c r="AC4021" i="1"/>
  <c r="Y4021" i="1"/>
  <c r="AD4021" i="1"/>
  <c r="T4028" i="1"/>
  <c r="W4022" i="1"/>
  <c r="L4028" i="1"/>
  <c r="M4028" i="1"/>
  <c r="Q4028" i="1"/>
  <c r="S4028" i="1"/>
  <c r="X4022" i="1"/>
  <c r="AE4021" i="1"/>
  <c r="AF4021" i="1"/>
  <c r="AH4021" i="1"/>
  <c r="Z4025" i="1"/>
  <c r="AA4022" i="1"/>
  <c r="AC4022" i="1"/>
  <c r="Y4022" i="1"/>
  <c r="AD4022" i="1"/>
  <c r="T4029" i="1"/>
  <c r="W4023" i="1"/>
  <c r="L4029" i="1"/>
  <c r="M4029" i="1"/>
  <c r="Q4029" i="1"/>
  <c r="S4029" i="1"/>
  <c r="X4023" i="1"/>
  <c r="AE4022" i="1"/>
  <c r="AF4022" i="1"/>
  <c r="AH4022" i="1"/>
  <c r="Z4026" i="1"/>
  <c r="AA4023" i="1"/>
  <c r="AC4023" i="1"/>
  <c r="Y4023" i="1"/>
  <c r="AD4023" i="1"/>
  <c r="T4030" i="1"/>
  <c r="W4024" i="1"/>
  <c r="L4030" i="1"/>
  <c r="M4030" i="1"/>
  <c r="Q4030" i="1"/>
  <c r="S4030" i="1"/>
  <c r="X4024" i="1"/>
  <c r="AE4023" i="1"/>
  <c r="AF4023" i="1"/>
  <c r="AH4023" i="1"/>
  <c r="Z4027" i="1"/>
  <c r="AA4024" i="1"/>
  <c r="AC4024" i="1"/>
  <c r="Y4024" i="1"/>
  <c r="AD4024" i="1"/>
  <c r="T4031" i="1"/>
  <c r="W4025" i="1"/>
  <c r="L4031" i="1"/>
  <c r="M4031" i="1"/>
  <c r="Q4031" i="1"/>
  <c r="S4031" i="1"/>
  <c r="X4025" i="1"/>
  <c r="AE4024" i="1"/>
  <c r="AF4024" i="1"/>
  <c r="AH4024" i="1"/>
  <c r="Z4028" i="1"/>
  <c r="AA4025" i="1"/>
  <c r="AC4025" i="1"/>
  <c r="Y4025" i="1"/>
  <c r="AD4025" i="1"/>
  <c r="T4032" i="1"/>
  <c r="W4026" i="1"/>
  <c r="L4032" i="1"/>
  <c r="M4032" i="1"/>
  <c r="Q4032" i="1"/>
  <c r="S4032" i="1"/>
  <c r="X4026" i="1"/>
  <c r="AE4025" i="1"/>
  <c r="AF4025" i="1"/>
  <c r="AH4025" i="1"/>
  <c r="Z4029" i="1"/>
  <c r="AA4026" i="1"/>
  <c r="AC4026" i="1"/>
  <c r="Y4026" i="1"/>
  <c r="AD4026" i="1"/>
  <c r="T4033" i="1"/>
  <c r="W4027" i="1"/>
  <c r="L4033" i="1"/>
  <c r="M4033" i="1"/>
  <c r="Q4033" i="1"/>
  <c r="S4033" i="1"/>
  <c r="X4027" i="1"/>
  <c r="AE4026" i="1"/>
  <c r="AF4026" i="1"/>
  <c r="AH4026" i="1"/>
  <c r="Z4030" i="1"/>
  <c r="AA4027" i="1"/>
  <c r="AC4027" i="1"/>
  <c r="Y4027" i="1"/>
  <c r="AD4027" i="1"/>
  <c r="T4034" i="1"/>
  <c r="W4028" i="1"/>
  <c r="L4034" i="1"/>
  <c r="M4034" i="1"/>
  <c r="Q4034" i="1"/>
  <c r="S4034" i="1"/>
  <c r="X4028" i="1"/>
  <c r="AE4027" i="1"/>
  <c r="AF4027" i="1"/>
  <c r="AH4027" i="1"/>
  <c r="Z4031" i="1"/>
  <c r="AA4028" i="1"/>
  <c r="AC4028" i="1"/>
  <c r="Y4028" i="1"/>
  <c r="AD4028" i="1"/>
  <c r="T4035" i="1"/>
  <c r="W4029" i="1"/>
  <c r="L4035" i="1"/>
  <c r="M4035" i="1"/>
  <c r="Q4035" i="1"/>
  <c r="S4035" i="1"/>
  <c r="X4029" i="1"/>
  <c r="AE4028" i="1"/>
  <c r="AF4028" i="1"/>
  <c r="AH4028" i="1"/>
  <c r="Z4032" i="1"/>
  <c r="AA4029" i="1"/>
  <c r="AC4029" i="1"/>
  <c r="Y4029" i="1"/>
  <c r="AD4029" i="1"/>
  <c r="T4036" i="1"/>
  <c r="W4030" i="1"/>
  <c r="L4036" i="1"/>
  <c r="M4036" i="1"/>
  <c r="Q4036" i="1"/>
  <c r="S4036" i="1"/>
  <c r="X4030" i="1"/>
  <c r="AE4029" i="1"/>
  <c r="AF4029" i="1"/>
  <c r="AH4029" i="1"/>
  <c r="Z4033" i="1"/>
  <c r="AA4030" i="1"/>
  <c r="AC4030" i="1"/>
  <c r="Y4030" i="1"/>
  <c r="AD4030" i="1"/>
  <c r="T4037" i="1"/>
  <c r="W4031" i="1"/>
  <c r="L4037" i="1"/>
  <c r="M4037" i="1"/>
  <c r="Q4037" i="1"/>
  <c r="S4037" i="1"/>
  <c r="X4031" i="1"/>
  <c r="AE4030" i="1"/>
  <c r="AF4030" i="1"/>
  <c r="AH4030" i="1"/>
  <c r="Z4034" i="1"/>
  <c r="AA4031" i="1"/>
  <c r="AC4031" i="1"/>
  <c r="Y4031" i="1"/>
  <c r="AD4031" i="1"/>
  <c r="T4038" i="1"/>
  <c r="W4032" i="1"/>
  <c r="L4038" i="1"/>
  <c r="M4038" i="1"/>
  <c r="Q4038" i="1"/>
  <c r="S4038" i="1"/>
  <c r="X4032" i="1"/>
  <c r="AE4031" i="1"/>
  <c r="AF4031" i="1"/>
  <c r="AH4031" i="1"/>
  <c r="Z4035" i="1"/>
  <c r="AA4032" i="1"/>
  <c r="AC4032" i="1"/>
  <c r="Y4032" i="1"/>
  <c r="AD4032" i="1"/>
  <c r="T4039" i="1"/>
  <c r="W4033" i="1"/>
  <c r="L4039" i="1"/>
  <c r="M4039" i="1"/>
  <c r="Q4039" i="1"/>
  <c r="S4039" i="1"/>
  <c r="X4033" i="1"/>
  <c r="AE4032" i="1"/>
  <c r="AF4032" i="1"/>
  <c r="AH4032" i="1"/>
  <c r="Z4036" i="1"/>
  <c r="AA4033" i="1"/>
  <c r="AC4033" i="1"/>
  <c r="Y4033" i="1"/>
  <c r="AD4033" i="1"/>
  <c r="T4040" i="1"/>
  <c r="W4034" i="1"/>
  <c r="L4040" i="1"/>
  <c r="M4040" i="1"/>
  <c r="Q4040" i="1"/>
  <c r="S4040" i="1"/>
  <c r="X4034" i="1"/>
  <c r="AE4033" i="1"/>
  <c r="AF4033" i="1"/>
  <c r="AH4033" i="1"/>
  <c r="Z4037" i="1"/>
  <c r="AA4034" i="1"/>
  <c r="AC4034" i="1"/>
  <c r="Y4034" i="1"/>
  <c r="AD4034" i="1"/>
  <c r="T4041" i="1"/>
  <c r="W4035" i="1"/>
  <c r="L4041" i="1"/>
  <c r="M4041" i="1"/>
  <c r="Q4041" i="1"/>
  <c r="S4041" i="1"/>
  <c r="X4035" i="1"/>
  <c r="AE4034" i="1"/>
  <c r="AF4034" i="1"/>
  <c r="AH4034" i="1"/>
  <c r="Z4038" i="1"/>
  <c r="AA4035" i="1"/>
  <c r="AC4035" i="1"/>
  <c r="Y4035" i="1"/>
  <c r="AD4035" i="1"/>
  <c r="T4042" i="1"/>
  <c r="W4036" i="1"/>
  <c r="L4042" i="1"/>
  <c r="M4042" i="1"/>
  <c r="Q4042" i="1"/>
  <c r="S4042" i="1"/>
  <c r="X4036" i="1"/>
  <c r="AE4035" i="1"/>
  <c r="AF4035" i="1"/>
  <c r="AH4035" i="1"/>
  <c r="Z4039" i="1"/>
  <c r="AA4036" i="1"/>
  <c r="AC4036" i="1"/>
  <c r="Y4036" i="1"/>
  <c r="AD4036" i="1"/>
  <c r="T4043" i="1"/>
  <c r="W4037" i="1"/>
  <c r="L4043" i="1"/>
  <c r="M4043" i="1"/>
  <c r="Q4043" i="1"/>
  <c r="S4043" i="1"/>
  <c r="X4037" i="1"/>
  <c r="AE4036" i="1"/>
  <c r="AF4036" i="1"/>
  <c r="AH4036" i="1"/>
  <c r="Z4040" i="1"/>
  <c r="AA4037" i="1"/>
  <c r="AC4037" i="1"/>
  <c r="Y4037" i="1"/>
  <c r="AD4037" i="1"/>
  <c r="T4044" i="1"/>
  <c r="W4038" i="1"/>
  <c r="L4044" i="1"/>
  <c r="M4044" i="1"/>
  <c r="Q4044" i="1"/>
  <c r="S4044" i="1"/>
  <c r="X4038" i="1"/>
  <c r="AE4037" i="1"/>
  <c r="AF4037" i="1"/>
  <c r="AH4037" i="1"/>
  <c r="Z4041" i="1"/>
  <c r="AA4038" i="1"/>
  <c r="AC4038" i="1"/>
  <c r="Y4038" i="1"/>
  <c r="AD4038" i="1"/>
  <c r="T4045" i="1"/>
  <c r="W4039" i="1"/>
  <c r="L4045" i="1"/>
  <c r="M4045" i="1"/>
  <c r="Q4045" i="1"/>
  <c r="S4045" i="1"/>
  <c r="X4039" i="1"/>
  <c r="AE4038" i="1"/>
  <c r="AF4038" i="1"/>
  <c r="AH4038" i="1"/>
  <c r="Z4042" i="1"/>
  <c r="AA4039" i="1"/>
  <c r="AC4039" i="1"/>
  <c r="Y4039" i="1"/>
  <c r="AD4039" i="1"/>
  <c r="T4046" i="1"/>
  <c r="W4040" i="1"/>
  <c r="L4046" i="1"/>
  <c r="M4046" i="1"/>
  <c r="Q4046" i="1"/>
  <c r="S4046" i="1"/>
  <c r="X4040" i="1"/>
  <c r="AE4039" i="1"/>
  <c r="AF4039" i="1"/>
  <c r="AH4039" i="1"/>
  <c r="Z4043" i="1"/>
  <c r="AA4040" i="1"/>
  <c r="AC4040" i="1"/>
  <c r="Y4040" i="1"/>
  <c r="AD4040" i="1"/>
  <c r="T4047" i="1"/>
  <c r="W4041" i="1"/>
  <c r="L4047" i="1"/>
  <c r="M4047" i="1"/>
  <c r="Q4047" i="1"/>
  <c r="S4047" i="1"/>
  <c r="X4041" i="1"/>
  <c r="AE4040" i="1"/>
  <c r="AF4040" i="1"/>
  <c r="AH4040" i="1"/>
  <c r="Z4044" i="1"/>
  <c r="AA4041" i="1"/>
  <c r="AC4041" i="1"/>
  <c r="Y4041" i="1"/>
  <c r="AD4041" i="1"/>
  <c r="T4048" i="1"/>
  <c r="W4042" i="1"/>
  <c r="L4048" i="1"/>
  <c r="M4048" i="1"/>
  <c r="Q4048" i="1"/>
  <c r="S4048" i="1"/>
  <c r="X4042" i="1"/>
  <c r="AE4041" i="1"/>
  <c r="AF4041" i="1"/>
  <c r="AH4041" i="1"/>
  <c r="Z4045" i="1"/>
  <c r="AA4042" i="1"/>
  <c r="AC4042" i="1"/>
  <c r="Y4042" i="1"/>
  <c r="AD4042" i="1"/>
  <c r="T4049" i="1"/>
  <c r="W4043" i="1"/>
  <c r="L4049" i="1"/>
  <c r="M4049" i="1"/>
  <c r="Q4049" i="1"/>
  <c r="S4049" i="1"/>
  <c r="X4043" i="1"/>
  <c r="AE4042" i="1"/>
  <c r="AF4042" i="1"/>
  <c r="AH4042" i="1"/>
  <c r="Z4046" i="1"/>
  <c r="AA4043" i="1"/>
  <c r="AC4043" i="1"/>
  <c r="Y4043" i="1"/>
  <c r="AD4043" i="1"/>
  <c r="T4050" i="1"/>
  <c r="W4044" i="1"/>
  <c r="L4050" i="1"/>
  <c r="M4050" i="1"/>
  <c r="Q4050" i="1"/>
  <c r="S4050" i="1"/>
  <c r="X4044" i="1"/>
  <c r="AE4043" i="1"/>
  <c r="AF4043" i="1"/>
  <c r="AH4043" i="1"/>
  <c r="Z4047" i="1"/>
  <c r="AA4044" i="1"/>
  <c r="AC4044" i="1"/>
  <c r="Y4044" i="1"/>
  <c r="AD4044" i="1"/>
  <c r="T4051" i="1"/>
  <c r="W4045" i="1"/>
  <c r="L4051" i="1"/>
  <c r="M4051" i="1"/>
  <c r="Q4051" i="1"/>
  <c r="S4051" i="1"/>
  <c r="X4045" i="1"/>
  <c r="AE4044" i="1"/>
  <c r="AF4044" i="1"/>
  <c r="AH4044" i="1"/>
  <c r="Z4048" i="1"/>
  <c r="AA4045" i="1"/>
  <c r="AC4045" i="1"/>
  <c r="Y4045" i="1"/>
  <c r="AD4045" i="1"/>
  <c r="T4052" i="1"/>
  <c r="W4046" i="1"/>
  <c r="L4052" i="1"/>
  <c r="M4052" i="1"/>
  <c r="Q4052" i="1"/>
  <c r="S4052" i="1"/>
  <c r="X4046" i="1"/>
  <c r="AE4045" i="1"/>
  <c r="AF4045" i="1"/>
  <c r="AH4045" i="1"/>
  <c r="Z4049" i="1"/>
  <c r="AA4046" i="1"/>
  <c r="AC4046" i="1"/>
  <c r="Y4046" i="1"/>
  <c r="AD4046" i="1"/>
  <c r="T4053" i="1"/>
  <c r="W4047" i="1"/>
  <c r="L4053" i="1"/>
  <c r="M4053" i="1"/>
  <c r="Q4053" i="1"/>
  <c r="S4053" i="1"/>
  <c r="X4047" i="1"/>
  <c r="AE4046" i="1"/>
  <c r="AF4046" i="1"/>
  <c r="AH4046" i="1"/>
  <c r="Z4050" i="1"/>
  <c r="AA4047" i="1"/>
  <c r="AC4047" i="1"/>
  <c r="Y4047" i="1"/>
  <c r="AD4047" i="1"/>
  <c r="T4054" i="1"/>
  <c r="W4048" i="1"/>
  <c r="L4054" i="1"/>
  <c r="M4054" i="1"/>
  <c r="Q4054" i="1"/>
  <c r="S4054" i="1"/>
  <c r="X4048" i="1"/>
  <c r="AE4047" i="1"/>
  <c r="AF4047" i="1"/>
  <c r="AH4047" i="1"/>
  <c r="Z4051" i="1"/>
  <c r="AA4048" i="1"/>
  <c r="AC4048" i="1"/>
  <c r="Y4048" i="1"/>
  <c r="AD4048" i="1"/>
  <c r="T4055" i="1"/>
  <c r="W4049" i="1"/>
  <c r="L4055" i="1"/>
  <c r="M4055" i="1"/>
  <c r="Q4055" i="1"/>
  <c r="S4055" i="1"/>
  <c r="X4049" i="1"/>
  <c r="AE4048" i="1"/>
  <c r="AF4048" i="1"/>
  <c r="AH4048" i="1"/>
  <c r="Z4052" i="1"/>
  <c r="AA4049" i="1"/>
  <c r="AC4049" i="1"/>
  <c r="Y4049" i="1"/>
  <c r="AD4049" i="1"/>
  <c r="T4056" i="1"/>
  <c r="W4050" i="1"/>
  <c r="L4056" i="1"/>
  <c r="M4056" i="1"/>
  <c r="Q4056" i="1"/>
  <c r="S4056" i="1"/>
  <c r="X4050" i="1"/>
  <c r="AE4049" i="1"/>
  <c r="AF4049" i="1"/>
  <c r="AH4049" i="1"/>
  <c r="Z4053" i="1"/>
  <c r="AA4050" i="1"/>
  <c r="AC4050" i="1"/>
  <c r="Y4050" i="1"/>
  <c r="AD4050" i="1"/>
  <c r="T4057" i="1"/>
  <c r="W4051" i="1"/>
  <c r="L4057" i="1"/>
  <c r="M4057" i="1"/>
  <c r="Q4057" i="1"/>
  <c r="S4057" i="1"/>
  <c r="X4051" i="1"/>
  <c r="AE4050" i="1"/>
  <c r="AF4050" i="1"/>
  <c r="AH4050" i="1"/>
  <c r="Z4054" i="1"/>
  <c r="AA4051" i="1"/>
  <c r="AC4051" i="1"/>
  <c r="Y4051" i="1"/>
  <c r="AD4051" i="1"/>
  <c r="T4058" i="1"/>
  <c r="W4052" i="1"/>
  <c r="L4058" i="1"/>
  <c r="M4058" i="1"/>
  <c r="Q4058" i="1"/>
  <c r="S4058" i="1"/>
  <c r="X4052" i="1"/>
  <c r="AE4051" i="1"/>
  <c r="AF4051" i="1"/>
  <c r="AH4051" i="1"/>
  <c r="Z4055" i="1"/>
  <c r="AA4052" i="1"/>
  <c r="AC4052" i="1"/>
  <c r="Y4052" i="1"/>
  <c r="AD4052" i="1"/>
  <c r="T4059" i="1"/>
  <c r="W4053" i="1"/>
  <c r="L4059" i="1"/>
  <c r="M4059" i="1"/>
  <c r="Q4059" i="1"/>
  <c r="S4059" i="1"/>
  <c r="X4053" i="1"/>
  <c r="AE4052" i="1"/>
  <c r="AF4052" i="1"/>
  <c r="AH4052" i="1"/>
  <c r="Z4056" i="1"/>
  <c r="AA4053" i="1"/>
  <c r="AC4053" i="1"/>
  <c r="Y4053" i="1"/>
  <c r="AD4053" i="1"/>
  <c r="T4060" i="1"/>
  <c r="W4054" i="1"/>
  <c r="L4060" i="1"/>
  <c r="M4060" i="1"/>
  <c r="Q4060" i="1"/>
  <c r="S4060" i="1"/>
  <c r="X4054" i="1"/>
  <c r="AE4053" i="1"/>
  <c r="AF4053" i="1"/>
  <c r="AH4053" i="1"/>
  <c r="Z4057" i="1"/>
  <c r="AA4054" i="1"/>
  <c r="AC4054" i="1"/>
  <c r="Y4054" i="1"/>
  <c r="AD4054" i="1"/>
  <c r="T4061" i="1"/>
  <c r="W4055" i="1"/>
  <c r="L4061" i="1"/>
  <c r="M4061" i="1"/>
  <c r="Q4061" i="1"/>
  <c r="S4061" i="1"/>
  <c r="X4055" i="1"/>
  <c r="AE4054" i="1"/>
  <c r="AF4054" i="1"/>
  <c r="AH4054" i="1"/>
  <c r="Z4058" i="1"/>
  <c r="AA4055" i="1"/>
  <c r="AC4055" i="1"/>
  <c r="Y4055" i="1"/>
  <c r="AD4055" i="1"/>
  <c r="T4062" i="1"/>
  <c r="W4056" i="1"/>
  <c r="L4062" i="1"/>
  <c r="M4062" i="1"/>
  <c r="Q4062" i="1"/>
  <c r="S4062" i="1"/>
  <c r="X4056" i="1"/>
  <c r="AE4055" i="1"/>
  <c r="AF4055" i="1"/>
  <c r="AH4055" i="1"/>
  <c r="Z4059" i="1"/>
  <c r="AA4056" i="1"/>
  <c r="AC4056" i="1"/>
  <c r="Y4056" i="1"/>
  <c r="AD4056" i="1"/>
  <c r="T4063" i="1"/>
  <c r="W4057" i="1"/>
  <c r="L4063" i="1"/>
  <c r="M4063" i="1"/>
  <c r="Q4063" i="1"/>
  <c r="S4063" i="1"/>
  <c r="X4057" i="1"/>
  <c r="AE4056" i="1"/>
  <c r="AF4056" i="1"/>
  <c r="AH4056" i="1"/>
  <c r="Z4060" i="1"/>
  <c r="AA4057" i="1"/>
  <c r="AC4057" i="1"/>
  <c r="Y4057" i="1"/>
  <c r="AD4057" i="1"/>
  <c r="T4064" i="1"/>
  <c r="W4058" i="1"/>
  <c r="L4064" i="1"/>
  <c r="M4064" i="1"/>
  <c r="Q4064" i="1"/>
  <c r="S4064" i="1"/>
  <c r="X4058" i="1"/>
  <c r="AE4057" i="1"/>
  <c r="AF4057" i="1"/>
  <c r="AH4057" i="1"/>
  <c r="Z4061" i="1"/>
  <c r="AA4058" i="1"/>
  <c r="AC4058" i="1"/>
  <c r="Y4058" i="1"/>
  <c r="AD4058" i="1"/>
  <c r="T4065" i="1"/>
  <c r="W4059" i="1"/>
  <c r="L4065" i="1"/>
  <c r="M4065" i="1"/>
  <c r="Q4065" i="1"/>
  <c r="S4065" i="1"/>
  <c r="X4059" i="1"/>
  <c r="AE4058" i="1"/>
  <c r="AF4058" i="1"/>
  <c r="AH4058" i="1"/>
  <c r="Z4062" i="1"/>
  <c r="AA4059" i="1"/>
  <c r="AC4059" i="1"/>
  <c r="Y4059" i="1"/>
  <c r="AD4059" i="1"/>
  <c r="T4066" i="1"/>
  <c r="W4060" i="1"/>
  <c r="L4066" i="1"/>
  <c r="M4066" i="1"/>
  <c r="Q4066" i="1"/>
  <c r="S4066" i="1"/>
  <c r="X4060" i="1"/>
  <c r="AE4059" i="1"/>
  <c r="AF4059" i="1"/>
  <c r="AH4059" i="1"/>
  <c r="Z4063" i="1"/>
  <c r="AA4060" i="1"/>
  <c r="AC4060" i="1"/>
  <c r="Y4060" i="1"/>
  <c r="AD4060" i="1"/>
  <c r="T4067" i="1"/>
  <c r="W4061" i="1"/>
  <c r="L4067" i="1"/>
  <c r="M4067" i="1"/>
  <c r="Q4067" i="1"/>
  <c r="S4067" i="1"/>
  <c r="X4061" i="1"/>
  <c r="AE4060" i="1"/>
  <c r="AF4060" i="1"/>
  <c r="AH4060" i="1"/>
  <c r="Z4064" i="1"/>
  <c r="AA4061" i="1"/>
  <c r="AC4061" i="1"/>
  <c r="Y4061" i="1"/>
  <c r="AD4061" i="1"/>
  <c r="T4068" i="1"/>
  <c r="W4062" i="1"/>
  <c r="L4068" i="1"/>
  <c r="M4068" i="1"/>
  <c r="Q4068" i="1"/>
  <c r="S4068" i="1"/>
  <c r="X4062" i="1"/>
  <c r="AE4061" i="1"/>
  <c r="AF4061" i="1"/>
  <c r="AH4061" i="1"/>
  <c r="Z4065" i="1"/>
  <c r="AA4062" i="1"/>
  <c r="AC4062" i="1"/>
  <c r="Y4062" i="1"/>
  <c r="AD4062" i="1"/>
  <c r="T4069" i="1"/>
  <c r="W4063" i="1"/>
  <c r="L4069" i="1"/>
  <c r="M4069" i="1"/>
  <c r="Q4069" i="1"/>
  <c r="S4069" i="1"/>
  <c r="X4063" i="1"/>
  <c r="AE4062" i="1"/>
  <c r="AF4062" i="1"/>
  <c r="AH4062" i="1"/>
  <c r="Z4066" i="1"/>
  <c r="AA4063" i="1"/>
  <c r="AC4063" i="1"/>
  <c r="Y4063" i="1"/>
  <c r="AD4063" i="1"/>
  <c r="T4070" i="1"/>
  <c r="W4064" i="1"/>
  <c r="L4070" i="1"/>
  <c r="M4070" i="1"/>
  <c r="Q4070" i="1"/>
  <c r="S4070" i="1"/>
  <c r="X4064" i="1"/>
  <c r="AE4063" i="1"/>
  <c r="AF4063" i="1"/>
  <c r="AH4063" i="1"/>
  <c r="Z4067" i="1"/>
  <c r="AA4064" i="1"/>
  <c r="AC4064" i="1"/>
  <c r="Y4064" i="1"/>
  <c r="AD4064" i="1"/>
  <c r="T4071" i="1"/>
  <c r="W4065" i="1"/>
  <c r="L4071" i="1"/>
  <c r="M4071" i="1"/>
  <c r="Q4071" i="1"/>
  <c r="S4071" i="1"/>
  <c r="X4065" i="1"/>
  <c r="AE4064" i="1"/>
  <c r="AF4064" i="1"/>
  <c r="AH4064" i="1"/>
  <c r="Z4068" i="1"/>
  <c r="AA4065" i="1"/>
  <c r="AC4065" i="1"/>
  <c r="Y4065" i="1"/>
  <c r="AD4065" i="1"/>
  <c r="T4072" i="1"/>
  <c r="W4066" i="1"/>
  <c r="L4072" i="1"/>
  <c r="M4072" i="1"/>
  <c r="Q4072" i="1"/>
  <c r="S4072" i="1"/>
  <c r="X4066" i="1"/>
  <c r="AE4065" i="1"/>
  <c r="AF4065" i="1"/>
  <c r="AH4065" i="1"/>
  <c r="Z4069" i="1"/>
  <c r="AA4066" i="1"/>
  <c r="AC4066" i="1"/>
  <c r="Y4066" i="1"/>
  <c r="AD4066" i="1"/>
  <c r="T4073" i="1"/>
  <c r="W4067" i="1"/>
  <c r="L4073" i="1"/>
  <c r="M4073" i="1"/>
  <c r="Q4073" i="1"/>
  <c r="S4073" i="1"/>
  <c r="X4067" i="1"/>
  <c r="AE4066" i="1"/>
  <c r="AF4066" i="1"/>
  <c r="AH4066" i="1"/>
  <c r="Z4070" i="1"/>
  <c r="AA4067" i="1"/>
  <c r="AC4067" i="1"/>
  <c r="Y4067" i="1"/>
  <c r="AD4067" i="1"/>
  <c r="T4074" i="1"/>
  <c r="W4068" i="1"/>
  <c r="L4074" i="1"/>
  <c r="M4074" i="1"/>
  <c r="Q4074" i="1"/>
  <c r="S4074" i="1"/>
  <c r="X4068" i="1"/>
  <c r="AE4067" i="1"/>
  <c r="AF4067" i="1"/>
  <c r="AH4067" i="1"/>
  <c r="Z4071" i="1"/>
  <c r="AA4068" i="1"/>
  <c r="AC4068" i="1"/>
  <c r="Y4068" i="1"/>
  <c r="AD4068" i="1"/>
  <c r="T4075" i="1"/>
  <c r="W4069" i="1"/>
  <c r="L4075" i="1"/>
  <c r="M4075" i="1"/>
  <c r="Q4075" i="1"/>
  <c r="S4075" i="1"/>
  <c r="X4069" i="1"/>
  <c r="AE4068" i="1"/>
  <c r="AF4068" i="1"/>
  <c r="AH4068" i="1"/>
  <c r="Z4072" i="1"/>
  <c r="AA4069" i="1"/>
  <c r="AC4069" i="1"/>
  <c r="Y4069" i="1"/>
  <c r="AD4069" i="1"/>
  <c r="T4076" i="1"/>
  <c r="W4070" i="1"/>
  <c r="L4076" i="1"/>
  <c r="M4076" i="1"/>
  <c r="Q4076" i="1"/>
  <c r="S4076" i="1"/>
  <c r="X4070" i="1"/>
  <c r="AE4069" i="1"/>
  <c r="AF4069" i="1"/>
  <c r="AH4069" i="1"/>
  <c r="Z4073" i="1"/>
  <c r="AA4070" i="1"/>
  <c r="AC4070" i="1"/>
  <c r="Y4070" i="1"/>
  <c r="AD4070" i="1"/>
  <c r="T4077" i="1"/>
  <c r="W4071" i="1"/>
  <c r="L4077" i="1"/>
  <c r="M4077" i="1"/>
  <c r="Q4077" i="1"/>
  <c r="S4077" i="1"/>
  <c r="X4071" i="1"/>
  <c r="AE4070" i="1"/>
  <c r="AF4070" i="1"/>
  <c r="AH4070" i="1"/>
  <c r="Z4074" i="1"/>
  <c r="AA4071" i="1"/>
  <c r="AC4071" i="1"/>
  <c r="Y4071" i="1"/>
  <c r="AD4071" i="1"/>
  <c r="T4078" i="1"/>
  <c r="W4072" i="1"/>
  <c r="L4078" i="1"/>
  <c r="M4078" i="1"/>
  <c r="Q4078" i="1"/>
  <c r="S4078" i="1"/>
  <c r="X4072" i="1"/>
  <c r="AE4071" i="1"/>
  <c r="AF4071" i="1"/>
  <c r="AH4071" i="1"/>
  <c r="Z4075" i="1"/>
  <c r="AA4072" i="1"/>
  <c r="AC4072" i="1"/>
  <c r="Y4072" i="1"/>
  <c r="AD4072" i="1"/>
  <c r="T4079" i="1"/>
  <c r="W4073" i="1"/>
  <c r="L4079" i="1"/>
  <c r="M4079" i="1"/>
  <c r="Q4079" i="1"/>
  <c r="S4079" i="1"/>
  <c r="X4073" i="1"/>
  <c r="AE4072" i="1"/>
  <c r="AF4072" i="1"/>
  <c r="AH4072" i="1"/>
  <c r="Z4076" i="1"/>
  <c r="AA4073" i="1"/>
  <c r="AC4073" i="1"/>
  <c r="Y4073" i="1"/>
  <c r="AD4073" i="1"/>
  <c r="T4080" i="1"/>
  <c r="W4074" i="1"/>
  <c r="L4080" i="1"/>
  <c r="M4080" i="1"/>
  <c r="Q4080" i="1"/>
  <c r="S4080" i="1"/>
  <c r="X4074" i="1"/>
  <c r="AE4073" i="1"/>
  <c r="AF4073" i="1"/>
  <c r="AH4073" i="1"/>
  <c r="Z4077" i="1"/>
  <c r="AA4074" i="1"/>
  <c r="AC4074" i="1"/>
  <c r="Y4074" i="1"/>
  <c r="AD4074" i="1"/>
  <c r="T4081" i="1"/>
  <c r="W4075" i="1"/>
  <c r="L4081" i="1"/>
  <c r="M4081" i="1"/>
  <c r="Q4081" i="1"/>
  <c r="S4081" i="1"/>
  <c r="X4075" i="1"/>
  <c r="AE4074" i="1"/>
  <c r="AF4074" i="1"/>
  <c r="AH4074" i="1"/>
  <c r="Z4078" i="1"/>
  <c r="AA4075" i="1"/>
  <c r="AC4075" i="1"/>
  <c r="Y4075" i="1"/>
  <c r="AD4075" i="1"/>
  <c r="T4082" i="1"/>
  <c r="W4076" i="1"/>
  <c r="L4082" i="1"/>
  <c r="M4082" i="1"/>
  <c r="Q4082" i="1"/>
  <c r="S4082" i="1"/>
  <c r="X4076" i="1"/>
  <c r="AE4075" i="1"/>
  <c r="AF4075" i="1"/>
  <c r="AH4075" i="1"/>
  <c r="Z4079" i="1"/>
  <c r="AA4076" i="1"/>
  <c r="AC4076" i="1"/>
  <c r="Y4076" i="1"/>
  <c r="AD4076" i="1"/>
  <c r="T4083" i="1"/>
  <c r="W4077" i="1"/>
  <c r="L4083" i="1"/>
  <c r="M4083" i="1"/>
  <c r="Q4083" i="1"/>
  <c r="S4083" i="1"/>
  <c r="X4077" i="1"/>
  <c r="AE4076" i="1"/>
  <c r="AF4076" i="1"/>
  <c r="AH4076" i="1"/>
  <c r="Z4080" i="1"/>
  <c r="AA4077" i="1"/>
  <c r="AC4077" i="1"/>
  <c r="Y4077" i="1"/>
  <c r="AD4077" i="1"/>
  <c r="T4084" i="1"/>
  <c r="W4078" i="1"/>
  <c r="L4084" i="1"/>
  <c r="M4084" i="1"/>
  <c r="Q4084" i="1"/>
  <c r="S4084" i="1"/>
  <c r="X4078" i="1"/>
  <c r="AE4077" i="1"/>
  <c r="AF4077" i="1"/>
  <c r="AH4077" i="1"/>
  <c r="Z4081" i="1"/>
  <c r="AA4078" i="1"/>
  <c r="AC4078" i="1"/>
  <c r="Y4078" i="1"/>
  <c r="AD4078" i="1"/>
  <c r="T4085" i="1"/>
  <c r="W4079" i="1"/>
  <c r="L4085" i="1"/>
  <c r="M4085" i="1"/>
  <c r="Q4085" i="1"/>
  <c r="S4085" i="1"/>
  <c r="X4079" i="1"/>
  <c r="AE4078" i="1"/>
  <c r="AF4078" i="1"/>
  <c r="AH4078" i="1"/>
  <c r="Z4082" i="1"/>
  <c r="AA4079" i="1"/>
  <c r="AC4079" i="1"/>
  <c r="Y4079" i="1"/>
  <c r="AD4079" i="1"/>
  <c r="T4086" i="1"/>
  <c r="W4080" i="1"/>
  <c r="L4086" i="1"/>
  <c r="M4086" i="1"/>
  <c r="Q4086" i="1"/>
  <c r="S4086" i="1"/>
  <c r="X4080" i="1"/>
  <c r="AE4079" i="1"/>
  <c r="AF4079" i="1"/>
  <c r="AH4079" i="1"/>
  <c r="Z4083" i="1"/>
  <c r="AA4080" i="1"/>
  <c r="AC4080" i="1"/>
  <c r="Y4080" i="1"/>
  <c r="AD4080" i="1"/>
  <c r="T4087" i="1"/>
  <c r="W4081" i="1"/>
  <c r="L4087" i="1"/>
  <c r="M4087" i="1"/>
  <c r="Q4087" i="1"/>
  <c r="S4087" i="1"/>
  <c r="X4081" i="1"/>
  <c r="AE4080" i="1"/>
  <c r="AF4080" i="1"/>
  <c r="AH4080" i="1"/>
  <c r="Z4084" i="1"/>
  <c r="AA4081" i="1"/>
  <c r="AC4081" i="1"/>
  <c r="Y4081" i="1"/>
  <c r="AD4081" i="1"/>
  <c r="T4088" i="1"/>
  <c r="W4082" i="1"/>
  <c r="L4088" i="1"/>
  <c r="M4088" i="1"/>
  <c r="Q4088" i="1"/>
  <c r="S4088" i="1"/>
  <c r="X4082" i="1"/>
  <c r="AE4081" i="1"/>
  <c r="AF4081" i="1"/>
  <c r="AH4081" i="1"/>
  <c r="Z4085" i="1"/>
  <c r="AA4082" i="1"/>
  <c r="AC4082" i="1"/>
  <c r="Y4082" i="1"/>
  <c r="AD4082" i="1"/>
  <c r="T4089" i="1"/>
  <c r="W4083" i="1"/>
  <c r="L4089" i="1"/>
  <c r="M4089" i="1"/>
  <c r="Q4089" i="1"/>
  <c r="S4089" i="1"/>
  <c r="X4083" i="1"/>
  <c r="AE4082" i="1"/>
  <c r="AF4082" i="1"/>
  <c r="AH4082" i="1"/>
  <c r="Z4086" i="1"/>
  <c r="AA4083" i="1"/>
  <c r="AC4083" i="1"/>
  <c r="Y4083" i="1"/>
  <c r="AD4083" i="1"/>
  <c r="T4090" i="1"/>
  <c r="W4084" i="1"/>
  <c r="L4090" i="1"/>
  <c r="M4090" i="1"/>
  <c r="Q4090" i="1"/>
  <c r="S4090" i="1"/>
  <c r="X4084" i="1"/>
  <c r="AE4083" i="1"/>
  <c r="AF4083" i="1"/>
  <c r="AH4083" i="1"/>
  <c r="Z4087" i="1"/>
  <c r="AA4084" i="1"/>
  <c r="AC4084" i="1"/>
  <c r="Y4084" i="1"/>
  <c r="AD4084" i="1"/>
  <c r="T4091" i="1"/>
  <c r="W4085" i="1"/>
  <c r="L4091" i="1"/>
  <c r="M4091" i="1"/>
  <c r="Q4091" i="1"/>
  <c r="S4091" i="1"/>
  <c r="X4085" i="1"/>
  <c r="AE4084" i="1"/>
  <c r="AF4084" i="1"/>
  <c r="AH4084" i="1"/>
  <c r="Z4088" i="1"/>
  <c r="AA4085" i="1"/>
  <c r="AC4085" i="1"/>
  <c r="Y4085" i="1"/>
  <c r="AD4085" i="1"/>
  <c r="T4092" i="1"/>
  <c r="W4086" i="1"/>
  <c r="L4092" i="1"/>
  <c r="M4092" i="1"/>
  <c r="Q4092" i="1"/>
  <c r="S4092" i="1"/>
  <c r="X4086" i="1"/>
  <c r="AE4085" i="1"/>
  <c r="AF4085" i="1"/>
  <c r="AH4085" i="1"/>
  <c r="Z4089" i="1"/>
  <c r="AA4086" i="1"/>
  <c r="AC4086" i="1"/>
  <c r="Y4086" i="1"/>
  <c r="AD4086" i="1"/>
  <c r="T4093" i="1"/>
  <c r="W4087" i="1"/>
  <c r="L4093" i="1"/>
  <c r="M4093" i="1"/>
  <c r="Q4093" i="1"/>
  <c r="S4093" i="1"/>
  <c r="X4087" i="1"/>
  <c r="AE4086" i="1"/>
  <c r="AF4086" i="1"/>
  <c r="AH4086" i="1"/>
  <c r="Z4090" i="1"/>
  <c r="AA4087" i="1"/>
  <c r="AC4087" i="1"/>
  <c r="Y4087" i="1"/>
  <c r="AD4087" i="1"/>
  <c r="T4094" i="1"/>
  <c r="W4088" i="1"/>
  <c r="L4094" i="1"/>
  <c r="M4094" i="1"/>
  <c r="Q4094" i="1"/>
  <c r="S4094" i="1"/>
  <c r="X4088" i="1"/>
  <c r="AE4087" i="1"/>
  <c r="AF4087" i="1"/>
  <c r="AH4087" i="1"/>
  <c r="Z4091" i="1"/>
  <c r="AA4088" i="1"/>
  <c r="AC4088" i="1"/>
  <c r="Y4088" i="1"/>
  <c r="AD4088" i="1"/>
  <c r="T4095" i="1"/>
  <c r="W4089" i="1"/>
  <c r="L4095" i="1"/>
  <c r="M4095" i="1"/>
  <c r="Q4095" i="1"/>
  <c r="S4095" i="1"/>
  <c r="X4089" i="1"/>
  <c r="AE4088" i="1"/>
  <c r="AF4088" i="1"/>
  <c r="AH4088" i="1"/>
  <c r="Z4092" i="1"/>
  <c r="AA4089" i="1"/>
  <c r="AC4089" i="1"/>
  <c r="Y4089" i="1"/>
  <c r="AD4089" i="1"/>
  <c r="T4096" i="1"/>
  <c r="W4090" i="1"/>
  <c r="L4096" i="1"/>
  <c r="M4096" i="1"/>
  <c r="Q4096" i="1"/>
  <c r="S4096" i="1"/>
  <c r="X4090" i="1"/>
  <c r="AE4089" i="1"/>
  <c r="AF4089" i="1"/>
  <c r="AH4089" i="1"/>
  <c r="Z4093" i="1"/>
  <c r="AA4090" i="1"/>
  <c r="AC4090" i="1"/>
  <c r="Y4090" i="1"/>
  <c r="AD4090" i="1"/>
  <c r="T4097" i="1"/>
  <c r="W4091" i="1"/>
  <c r="L4097" i="1"/>
  <c r="M4097" i="1"/>
  <c r="Q4097" i="1"/>
  <c r="S4097" i="1"/>
  <c r="X4091" i="1"/>
  <c r="AE4090" i="1"/>
  <c r="AF4090" i="1"/>
  <c r="AH4090" i="1"/>
  <c r="Z4094" i="1"/>
  <c r="AA4091" i="1"/>
  <c r="AC4091" i="1"/>
  <c r="Y4091" i="1"/>
  <c r="AD4091" i="1"/>
  <c r="T4098" i="1"/>
  <c r="W4092" i="1"/>
  <c r="L4098" i="1"/>
  <c r="M4098" i="1"/>
  <c r="Q4098" i="1"/>
  <c r="S4098" i="1"/>
  <c r="X4092" i="1"/>
  <c r="AE4091" i="1"/>
  <c r="AF4091" i="1"/>
  <c r="AH4091" i="1"/>
  <c r="Z4095" i="1"/>
  <c r="AA4092" i="1"/>
  <c r="AC4092" i="1"/>
  <c r="Y4092" i="1"/>
  <c r="AD4092" i="1"/>
  <c r="T4099" i="1"/>
  <c r="W4093" i="1"/>
  <c r="L4099" i="1"/>
  <c r="M4099" i="1"/>
  <c r="Q4099" i="1"/>
  <c r="S4099" i="1"/>
  <c r="X4093" i="1"/>
  <c r="AE4092" i="1"/>
  <c r="AF4092" i="1"/>
  <c r="AH4092" i="1"/>
  <c r="Z4096" i="1"/>
  <c r="AA4093" i="1"/>
  <c r="AC4093" i="1"/>
  <c r="Y4093" i="1"/>
  <c r="AD4093" i="1"/>
  <c r="T4100" i="1"/>
  <c r="W4094" i="1"/>
  <c r="L4100" i="1"/>
  <c r="M4100" i="1"/>
  <c r="Q4100" i="1"/>
  <c r="S4100" i="1"/>
  <c r="X4094" i="1"/>
  <c r="AE4093" i="1"/>
  <c r="AF4093" i="1"/>
  <c r="AH4093" i="1"/>
  <c r="Z4097" i="1"/>
  <c r="AA4094" i="1"/>
  <c r="AC4094" i="1"/>
  <c r="Y4094" i="1"/>
  <c r="AD4094" i="1"/>
  <c r="T4101" i="1"/>
  <c r="W4095" i="1"/>
  <c r="L4101" i="1"/>
  <c r="M4101" i="1"/>
  <c r="Q4101" i="1"/>
  <c r="S4101" i="1"/>
  <c r="X4095" i="1"/>
  <c r="AE4094" i="1"/>
  <c r="AF4094" i="1"/>
  <c r="AH4094" i="1"/>
  <c r="Z4098" i="1"/>
  <c r="AA4095" i="1"/>
  <c r="AC4095" i="1"/>
  <c r="Y4095" i="1"/>
  <c r="AD4095" i="1"/>
  <c r="T4102" i="1"/>
  <c r="W4096" i="1"/>
  <c r="L4102" i="1"/>
  <c r="M4102" i="1"/>
  <c r="Q4102" i="1"/>
  <c r="S4102" i="1"/>
  <c r="X4096" i="1"/>
  <c r="AE4095" i="1"/>
  <c r="AF4095" i="1"/>
  <c r="AH4095" i="1"/>
  <c r="Z4099" i="1"/>
  <c r="AA4096" i="1"/>
  <c r="AC4096" i="1"/>
  <c r="Y4096" i="1"/>
  <c r="AD4096" i="1"/>
  <c r="T4103" i="1"/>
  <c r="W4097" i="1"/>
  <c r="L4103" i="1"/>
  <c r="M4103" i="1"/>
  <c r="Q4103" i="1"/>
  <c r="S4103" i="1"/>
  <c r="X4097" i="1"/>
  <c r="AE4096" i="1"/>
  <c r="AF4096" i="1"/>
  <c r="AH4096" i="1"/>
  <c r="Z4100" i="1"/>
  <c r="AA4097" i="1"/>
  <c r="AC4097" i="1"/>
  <c r="Y4097" i="1"/>
  <c r="AD4097" i="1"/>
  <c r="T4104" i="1"/>
  <c r="W4098" i="1"/>
  <c r="L4104" i="1"/>
  <c r="M4104" i="1"/>
  <c r="Q4104" i="1"/>
  <c r="S4104" i="1"/>
  <c r="X4098" i="1"/>
  <c r="AE4097" i="1"/>
  <c r="AF4097" i="1"/>
  <c r="AH4097" i="1"/>
  <c r="Z4101" i="1"/>
  <c r="AA4098" i="1"/>
  <c r="AC4098" i="1"/>
  <c r="Y4098" i="1"/>
  <c r="AD4098" i="1"/>
  <c r="T4105" i="1"/>
  <c r="W4099" i="1"/>
  <c r="L4105" i="1"/>
  <c r="M4105" i="1"/>
  <c r="Q4105" i="1"/>
  <c r="S4105" i="1"/>
  <c r="X4099" i="1"/>
  <c r="AE4098" i="1"/>
  <c r="AF4098" i="1"/>
  <c r="AH4098" i="1"/>
  <c r="Z4102" i="1"/>
  <c r="AA4099" i="1"/>
  <c r="AC4099" i="1"/>
  <c r="Y4099" i="1"/>
  <c r="AD4099" i="1"/>
  <c r="T4106" i="1"/>
  <c r="W4100" i="1"/>
  <c r="L4106" i="1"/>
  <c r="M4106" i="1"/>
  <c r="Q4106" i="1"/>
  <c r="S4106" i="1"/>
  <c r="X4100" i="1"/>
  <c r="AE4099" i="1"/>
  <c r="AF4099" i="1"/>
  <c r="AH4099" i="1"/>
  <c r="Z4103" i="1"/>
  <c r="AA4100" i="1"/>
  <c r="AC4100" i="1"/>
  <c r="Y4100" i="1"/>
  <c r="AD4100" i="1"/>
  <c r="T4107" i="1"/>
  <c r="W4101" i="1"/>
  <c r="L4107" i="1"/>
  <c r="M4107" i="1"/>
  <c r="Q4107" i="1"/>
  <c r="S4107" i="1"/>
  <c r="X4101" i="1"/>
  <c r="AE4100" i="1"/>
  <c r="AF4100" i="1"/>
  <c r="AH4100" i="1"/>
  <c r="Z4104" i="1"/>
  <c r="AA4101" i="1"/>
  <c r="AC4101" i="1"/>
  <c r="Y4101" i="1"/>
  <c r="AD4101" i="1"/>
  <c r="T4108" i="1"/>
  <c r="W4102" i="1"/>
  <c r="L4108" i="1"/>
  <c r="M4108" i="1"/>
  <c r="Q4108" i="1"/>
  <c r="S4108" i="1"/>
  <c r="X4102" i="1"/>
  <c r="AE4101" i="1"/>
  <c r="AF4101" i="1"/>
  <c r="AH4101" i="1"/>
  <c r="Z4105" i="1"/>
  <c r="AA4102" i="1"/>
  <c r="AC4102" i="1"/>
  <c r="Y4102" i="1"/>
  <c r="AD4102" i="1"/>
  <c r="T4109" i="1"/>
  <c r="W4103" i="1"/>
  <c r="L4109" i="1"/>
  <c r="M4109" i="1"/>
  <c r="Q4109" i="1"/>
  <c r="S4109" i="1"/>
  <c r="X4103" i="1"/>
  <c r="AE4102" i="1"/>
  <c r="AF4102" i="1"/>
  <c r="AH4102" i="1"/>
  <c r="Z4106" i="1"/>
  <c r="AA4103" i="1"/>
  <c r="AC4103" i="1"/>
  <c r="Y4103" i="1"/>
  <c r="AD4103" i="1"/>
  <c r="T4110" i="1"/>
  <c r="W4104" i="1"/>
  <c r="L4110" i="1"/>
  <c r="M4110" i="1"/>
  <c r="Q4110" i="1"/>
  <c r="S4110" i="1"/>
  <c r="X4104" i="1"/>
  <c r="AE4103" i="1"/>
  <c r="AF4103" i="1"/>
  <c r="AH4103" i="1"/>
  <c r="Z4107" i="1"/>
  <c r="AA4104" i="1"/>
  <c r="AC4104" i="1"/>
  <c r="Y4104" i="1"/>
  <c r="AD4104" i="1"/>
  <c r="T4111" i="1"/>
  <c r="W4105" i="1"/>
  <c r="L4111" i="1"/>
  <c r="M4111" i="1"/>
  <c r="Q4111" i="1"/>
  <c r="S4111" i="1"/>
  <c r="X4105" i="1"/>
  <c r="AE4104" i="1"/>
  <c r="AF4104" i="1"/>
  <c r="AH4104" i="1"/>
  <c r="Z4108" i="1"/>
  <c r="AA4105" i="1"/>
  <c r="AC4105" i="1"/>
  <c r="Y4105" i="1"/>
  <c r="AD4105" i="1"/>
  <c r="T4112" i="1"/>
  <c r="W4106" i="1"/>
  <c r="L4112" i="1"/>
  <c r="M4112" i="1"/>
  <c r="Q4112" i="1"/>
  <c r="S4112" i="1"/>
  <c r="X4106" i="1"/>
  <c r="AE4105" i="1"/>
  <c r="AF4105" i="1"/>
  <c r="AH4105" i="1"/>
  <c r="Z4109" i="1"/>
  <c r="AA4106" i="1"/>
  <c r="AC4106" i="1"/>
  <c r="Y4106" i="1"/>
  <c r="AD4106" i="1"/>
  <c r="T4113" i="1"/>
  <c r="W4107" i="1"/>
  <c r="L4113" i="1"/>
  <c r="M4113" i="1"/>
  <c r="Q4113" i="1"/>
  <c r="S4113" i="1"/>
  <c r="X4107" i="1"/>
  <c r="AE4106" i="1"/>
  <c r="AF4106" i="1"/>
  <c r="AH4106" i="1"/>
  <c r="Z4110" i="1"/>
  <c r="AA4107" i="1"/>
  <c r="AC4107" i="1"/>
  <c r="Y4107" i="1"/>
  <c r="AD4107" i="1"/>
  <c r="T4114" i="1"/>
  <c r="W4108" i="1"/>
  <c r="L4114" i="1"/>
  <c r="M4114" i="1"/>
  <c r="Q4114" i="1"/>
  <c r="S4114" i="1"/>
  <c r="X4108" i="1"/>
  <c r="AE4107" i="1"/>
  <c r="AF4107" i="1"/>
  <c r="AH4107" i="1"/>
  <c r="Z4111" i="1"/>
  <c r="AA4108" i="1"/>
  <c r="AC4108" i="1"/>
  <c r="Y4108" i="1"/>
  <c r="AD4108" i="1"/>
  <c r="T4115" i="1"/>
  <c r="W4109" i="1"/>
  <c r="L4115" i="1"/>
  <c r="M4115" i="1"/>
  <c r="Q4115" i="1"/>
  <c r="S4115" i="1"/>
  <c r="X4109" i="1"/>
  <c r="AE4108" i="1"/>
  <c r="AF4108" i="1"/>
  <c r="AH4108" i="1"/>
  <c r="Z4112" i="1"/>
  <c r="AA4109" i="1"/>
  <c r="AC4109" i="1"/>
  <c r="Y4109" i="1"/>
  <c r="AD4109" i="1"/>
  <c r="T4116" i="1"/>
  <c r="W4110" i="1"/>
  <c r="L4116" i="1"/>
  <c r="M4116" i="1"/>
  <c r="Q4116" i="1"/>
  <c r="S4116" i="1"/>
  <c r="X4110" i="1"/>
  <c r="AE4109" i="1"/>
  <c r="AF4109" i="1"/>
  <c r="AH4109" i="1"/>
  <c r="Z4113" i="1"/>
  <c r="AA4110" i="1"/>
  <c r="AC4110" i="1"/>
  <c r="Y4110" i="1"/>
  <c r="AD4110" i="1"/>
  <c r="T4117" i="1"/>
  <c r="W4111" i="1"/>
  <c r="L4117" i="1"/>
  <c r="M4117" i="1"/>
  <c r="Q4117" i="1"/>
  <c r="S4117" i="1"/>
  <c r="X4111" i="1"/>
  <c r="AE4110" i="1"/>
  <c r="AF4110" i="1"/>
  <c r="AH4110" i="1"/>
  <c r="Z4114" i="1"/>
  <c r="AA4111" i="1"/>
  <c r="AC4111" i="1"/>
  <c r="Y4111" i="1"/>
  <c r="AD4111" i="1"/>
  <c r="T4118" i="1"/>
  <c r="W4112" i="1"/>
  <c r="L4118" i="1"/>
  <c r="M4118" i="1"/>
  <c r="Q4118" i="1"/>
  <c r="S4118" i="1"/>
  <c r="X4112" i="1"/>
  <c r="AE4111" i="1"/>
  <c r="AF4111" i="1"/>
  <c r="AH4111" i="1"/>
  <c r="Z4115" i="1"/>
  <c r="AA4112" i="1"/>
  <c r="AC4112" i="1"/>
  <c r="Y4112" i="1"/>
  <c r="AD4112" i="1"/>
  <c r="T4119" i="1"/>
  <c r="W4113" i="1"/>
  <c r="L4119" i="1"/>
  <c r="M4119" i="1"/>
  <c r="Q4119" i="1"/>
  <c r="S4119" i="1"/>
  <c r="X4113" i="1"/>
  <c r="AE4112" i="1"/>
  <c r="AF4112" i="1"/>
  <c r="AH4112" i="1"/>
  <c r="Z4116" i="1"/>
  <c r="AA4113" i="1"/>
  <c r="AC4113" i="1"/>
  <c r="Y4113" i="1"/>
  <c r="AD4113" i="1"/>
  <c r="T4120" i="1"/>
  <c r="W4114" i="1"/>
  <c r="L4120" i="1"/>
  <c r="M4120" i="1"/>
  <c r="Q4120" i="1"/>
  <c r="S4120" i="1"/>
  <c r="X4114" i="1"/>
  <c r="AE4113" i="1"/>
  <c r="AF4113" i="1"/>
  <c r="AH4113" i="1"/>
  <c r="Z4117" i="1"/>
  <c r="AA4114" i="1"/>
  <c r="AC4114" i="1"/>
  <c r="Y4114" i="1"/>
  <c r="AD4114" i="1"/>
  <c r="T4121" i="1"/>
  <c r="W4115" i="1"/>
  <c r="L4121" i="1"/>
  <c r="M4121" i="1"/>
  <c r="Q4121" i="1"/>
  <c r="S4121" i="1"/>
  <c r="X4115" i="1"/>
  <c r="AE4114" i="1"/>
  <c r="AF4114" i="1"/>
  <c r="AH4114" i="1"/>
  <c r="Z4118" i="1"/>
  <c r="AA4115" i="1"/>
  <c r="AC4115" i="1"/>
  <c r="Y4115" i="1"/>
  <c r="AD4115" i="1"/>
  <c r="T4122" i="1"/>
  <c r="W4116" i="1"/>
  <c r="L4122" i="1"/>
  <c r="M4122" i="1"/>
  <c r="Q4122" i="1"/>
  <c r="S4122" i="1"/>
  <c r="X4116" i="1"/>
  <c r="AE4115" i="1"/>
  <c r="AF4115" i="1"/>
  <c r="AH4115" i="1"/>
  <c r="Z4119" i="1"/>
  <c r="AA4116" i="1"/>
  <c r="AC4116" i="1"/>
  <c r="Y4116" i="1"/>
  <c r="AD4116" i="1"/>
  <c r="T4123" i="1"/>
  <c r="W4117" i="1"/>
  <c r="L4123" i="1"/>
  <c r="M4123" i="1"/>
  <c r="Q4123" i="1"/>
  <c r="S4123" i="1"/>
  <c r="X4117" i="1"/>
  <c r="AE4116" i="1"/>
  <c r="AF4116" i="1"/>
  <c r="AH4116" i="1"/>
  <c r="Z4120" i="1"/>
  <c r="AA4117" i="1"/>
  <c r="AC4117" i="1"/>
  <c r="Y4117" i="1"/>
  <c r="AD4117" i="1"/>
  <c r="T4124" i="1"/>
  <c r="W4118" i="1"/>
  <c r="L4124" i="1"/>
  <c r="M4124" i="1"/>
  <c r="Q4124" i="1"/>
  <c r="S4124" i="1"/>
  <c r="X4118" i="1"/>
  <c r="AE4117" i="1"/>
  <c r="AF4117" i="1"/>
  <c r="AH4117" i="1"/>
  <c r="Z4121" i="1"/>
  <c r="AA4118" i="1"/>
  <c r="AC4118" i="1"/>
  <c r="Y4118" i="1"/>
  <c r="AD4118" i="1"/>
  <c r="T4125" i="1"/>
  <c r="W4119" i="1"/>
  <c r="L4125" i="1"/>
  <c r="M4125" i="1"/>
  <c r="Q4125" i="1"/>
  <c r="S4125" i="1"/>
  <c r="X4119" i="1"/>
  <c r="AE4118" i="1"/>
  <c r="AF4118" i="1"/>
  <c r="AH4118" i="1"/>
  <c r="Z4122" i="1"/>
  <c r="AA4119" i="1"/>
  <c r="AC4119" i="1"/>
  <c r="Y4119" i="1"/>
  <c r="AD4119" i="1"/>
  <c r="T4126" i="1"/>
  <c r="W4120" i="1"/>
  <c r="L4126" i="1"/>
  <c r="M4126" i="1"/>
  <c r="Q4126" i="1"/>
  <c r="S4126" i="1"/>
  <c r="X4120" i="1"/>
  <c r="AE4119" i="1"/>
  <c r="AF4119" i="1"/>
  <c r="AH4119" i="1"/>
  <c r="Z4123" i="1"/>
  <c r="AA4120" i="1"/>
  <c r="AC4120" i="1"/>
  <c r="Y4120" i="1"/>
  <c r="AD4120" i="1"/>
  <c r="T4127" i="1"/>
  <c r="W4121" i="1"/>
  <c r="L4127" i="1"/>
  <c r="M4127" i="1"/>
  <c r="Q4127" i="1"/>
  <c r="S4127" i="1"/>
  <c r="X4121" i="1"/>
  <c r="AE4120" i="1"/>
  <c r="AF4120" i="1"/>
  <c r="AH4120" i="1"/>
  <c r="Z4124" i="1"/>
  <c r="AA4121" i="1"/>
  <c r="AC4121" i="1"/>
  <c r="Y4121" i="1"/>
  <c r="AD4121" i="1"/>
  <c r="T4128" i="1"/>
  <c r="W4122" i="1"/>
  <c r="L4128" i="1"/>
  <c r="M4128" i="1"/>
  <c r="Q4128" i="1"/>
  <c r="S4128" i="1"/>
  <c r="X4122" i="1"/>
  <c r="AE4121" i="1"/>
  <c r="AF4121" i="1"/>
  <c r="AH4121" i="1"/>
  <c r="Z4125" i="1"/>
  <c r="AA4122" i="1"/>
  <c r="AC4122" i="1"/>
  <c r="Y4122" i="1"/>
  <c r="AD4122" i="1"/>
  <c r="T4129" i="1"/>
  <c r="W4123" i="1"/>
  <c r="L4129" i="1"/>
  <c r="M4129" i="1"/>
  <c r="Q4129" i="1"/>
  <c r="S4129" i="1"/>
  <c r="X4123" i="1"/>
  <c r="AE4122" i="1"/>
  <c r="AF4122" i="1"/>
  <c r="AH4122" i="1"/>
  <c r="Z4126" i="1"/>
  <c r="AA4123" i="1"/>
  <c r="AC4123" i="1"/>
  <c r="Y4123" i="1"/>
  <c r="AD4123" i="1"/>
  <c r="T4130" i="1"/>
  <c r="W4124" i="1"/>
  <c r="L4130" i="1"/>
  <c r="M4130" i="1"/>
  <c r="Q4130" i="1"/>
  <c r="S4130" i="1"/>
  <c r="X4124" i="1"/>
  <c r="AE4123" i="1"/>
  <c r="AF4123" i="1"/>
  <c r="AH4123" i="1"/>
  <c r="Z4127" i="1"/>
  <c r="AA4124" i="1"/>
  <c r="AC4124" i="1"/>
  <c r="Y4124" i="1"/>
  <c r="AD4124" i="1"/>
  <c r="T4131" i="1"/>
  <c r="W4125" i="1"/>
  <c r="L4131" i="1"/>
  <c r="M4131" i="1"/>
  <c r="Q4131" i="1"/>
  <c r="S4131" i="1"/>
  <c r="X4125" i="1"/>
  <c r="AE4124" i="1"/>
  <c r="AF4124" i="1"/>
  <c r="AH4124" i="1"/>
  <c r="Z4128" i="1"/>
  <c r="AA4125" i="1"/>
  <c r="AC4125" i="1"/>
  <c r="Y4125" i="1"/>
  <c r="AD4125" i="1"/>
  <c r="T4132" i="1"/>
  <c r="W4126" i="1"/>
  <c r="L4132" i="1"/>
  <c r="M4132" i="1"/>
  <c r="Q4132" i="1"/>
  <c r="S4132" i="1"/>
  <c r="X4126" i="1"/>
  <c r="AE4125" i="1"/>
  <c r="AF4125" i="1"/>
  <c r="AH4125" i="1"/>
  <c r="Z4129" i="1"/>
  <c r="AA4126" i="1"/>
  <c r="AC4126" i="1"/>
  <c r="Y4126" i="1"/>
  <c r="AD4126" i="1"/>
  <c r="T4133" i="1"/>
  <c r="W4127" i="1"/>
  <c r="L4133" i="1"/>
  <c r="M4133" i="1"/>
  <c r="Q4133" i="1"/>
  <c r="S4133" i="1"/>
  <c r="X4127" i="1"/>
  <c r="AE4126" i="1"/>
  <c r="AF4126" i="1"/>
  <c r="AH4126" i="1"/>
  <c r="Z4130" i="1"/>
  <c r="AA4127" i="1"/>
  <c r="AC4127" i="1"/>
  <c r="Y4127" i="1"/>
  <c r="AD4127" i="1"/>
  <c r="T4134" i="1"/>
  <c r="W4128" i="1"/>
  <c r="L4134" i="1"/>
  <c r="M4134" i="1"/>
  <c r="Q4134" i="1"/>
  <c r="S4134" i="1"/>
  <c r="X4128" i="1"/>
  <c r="AE4127" i="1"/>
  <c r="AF4127" i="1"/>
  <c r="AH4127" i="1"/>
  <c r="Z4131" i="1"/>
  <c r="AA4128" i="1"/>
  <c r="AC4128" i="1"/>
  <c r="Y4128" i="1"/>
  <c r="AD4128" i="1"/>
  <c r="T4135" i="1"/>
  <c r="W4129" i="1"/>
  <c r="L4135" i="1"/>
  <c r="M4135" i="1"/>
  <c r="Q4135" i="1"/>
  <c r="S4135" i="1"/>
  <c r="X4129" i="1"/>
  <c r="AE4128" i="1"/>
  <c r="AF4128" i="1"/>
  <c r="AH4128" i="1"/>
  <c r="Z4132" i="1"/>
  <c r="AA4129" i="1"/>
  <c r="AC4129" i="1"/>
  <c r="Y4129" i="1"/>
  <c r="AD4129" i="1"/>
  <c r="T4136" i="1"/>
  <c r="W4130" i="1"/>
  <c r="L4136" i="1"/>
  <c r="M4136" i="1"/>
  <c r="Q4136" i="1"/>
  <c r="S4136" i="1"/>
  <c r="X4130" i="1"/>
  <c r="AE4129" i="1"/>
  <c r="AF4129" i="1"/>
  <c r="AH4129" i="1"/>
  <c r="Z4133" i="1"/>
  <c r="AA4130" i="1"/>
  <c r="AC4130" i="1"/>
  <c r="Y4130" i="1"/>
  <c r="AD4130" i="1"/>
  <c r="T4137" i="1"/>
  <c r="W4131" i="1"/>
  <c r="L4137" i="1"/>
  <c r="M4137" i="1"/>
  <c r="Q4137" i="1"/>
  <c r="S4137" i="1"/>
  <c r="X4131" i="1"/>
  <c r="AE4130" i="1"/>
  <c r="AF4130" i="1"/>
  <c r="AH4130" i="1"/>
  <c r="Z4134" i="1"/>
  <c r="AA4131" i="1"/>
  <c r="AC4131" i="1"/>
  <c r="Y4131" i="1"/>
  <c r="AD4131" i="1"/>
  <c r="T4138" i="1"/>
  <c r="W4132" i="1"/>
  <c r="L4138" i="1"/>
  <c r="M4138" i="1"/>
  <c r="Q4138" i="1"/>
  <c r="S4138" i="1"/>
  <c r="X4132" i="1"/>
  <c r="AE4131" i="1"/>
  <c r="AF4131" i="1"/>
  <c r="AH4131" i="1"/>
  <c r="Z4135" i="1"/>
  <c r="AA4132" i="1"/>
  <c r="AC4132" i="1"/>
  <c r="Y4132" i="1"/>
  <c r="AD4132" i="1"/>
  <c r="T4139" i="1"/>
  <c r="W4133" i="1"/>
  <c r="L4139" i="1"/>
  <c r="M4139" i="1"/>
  <c r="Q4139" i="1"/>
  <c r="S4139" i="1"/>
  <c r="X4133" i="1"/>
  <c r="AE4132" i="1"/>
  <c r="AF4132" i="1"/>
  <c r="AH4132" i="1"/>
  <c r="Z4136" i="1"/>
  <c r="AA4133" i="1"/>
  <c r="AC4133" i="1"/>
  <c r="Y4133" i="1"/>
  <c r="AD4133" i="1"/>
  <c r="T4140" i="1"/>
  <c r="W4134" i="1"/>
  <c r="L4140" i="1"/>
  <c r="M4140" i="1"/>
  <c r="Q4140" i="1"/>
  <c r="S4140" i="1"/>
  <c r="X4134" i="1"/>
  <c r="AE4133" i="1"/>
  <c r="AF4133" i="1"/>
  <c r="AH4133" i="1"/>
  <c r="Z4137" i="1"/>
  <c r="AA4134" i="1"/>
  <c r="AC4134" i="1"/>
  <c r="Y4134" i="1"/>
  <c r="AD4134" i="1"/>
  <c r="T4141" i="1"/>
  <c r="W4135" i="1"/>
  <c r="L4141" i="1"/>
  <c r="M4141" i="1"/>
  <c r="Q4141" i="1"/>
  <c r="S4141" i="1"/>
  <c r="X4135" i="1"/>
  <c r="AE4134" i="1"/>
  <c r="AF4134" i="1"/>
  <c r="AH4134" i="1"/>
  <c r="Z4138" i="1"/>
  <c r="AA4135" i="1"/>
  <c r="AC4135" i="1"/>
  <c r="Y4135" i="1"/>
  <c r="AD4135" i="1"/>
  <c r="T4142" i="1"/>
  <c r="W4136" i="1"/>
  <c r="L4142" i="1"/>
  <c r="M4142" i="1"/>
  <c r="Q4142" i="1"/>
  <c r="S4142" i="1"/>
  <c r="X4136" i="1"/>
  <c r="AE4135" i="1"/>
  <c r="AF4135" i="1"/>
  <c r="AH4135" i="1"/>
  <c r="Z4139" i="1"/>
  <c r="AA4136" i="1"/>
  <c r="AC4136" i="1"/>
  <c r="Y4136" i="1"/>
  <c r="AD4136" i="1"/>
  <c r="T4143" i="1"/>
  <c r="W4137" i="1"/>
  <c r="L4143" i="1"/>
  <c r="M4143" i="1"/>
  <c r="Q4143" i="1"/>
  <c r="S4143" i="1"/>
  <c r="X4137" i="1"/>
  <c r="AE4136" i="1"/>
  <c r="AF4136" i="1"/>
  <c r="AH4136" i="1"/>
  <c r="Z4140" i="1"/>
  <c r="AA4137" i="1"/>
  <c r="AC4137" i="1"/>
  <c r="Y4137" i="1"/>
  <c r="AD4137" i="1"/>
  <c r="T4144" i="1"/>
  <c r="W4138" i="1"/>
  <c r="L4144" i="1"/>
  <c r="M4144" i="1"/>
  <c r="Q4144" i="1"/>
  <c r="S4144" i="1"/>
  <c r="X4138" i="1"/>
  <c r="AE4137" i="1"/>
  <c r="AF4137" i="1"/>
  <c r="AH4137" i="1"/>
  <c r="Z4141" i="1"/>
  <c r="AA4138" i="1"/>
  <c r="AC4138" i="1"/>
  <c r="Y4138" i="1"/>
  <c r="AD4138" i="1"/>
  <c r="T4145" i="1"/>
  <c r="W4139" i="1"/>
  <c r="L4145" i="1"/>
  <c r="M4145" i="1"/>
  <c r="Q4145" i="1"/>
  <c r="S4145" i="1"/>
  <c r="X4139" i="1"/>
  <c r="AE4138" i="1"/>
  <c r="AF4138" i="1"/>
  <c r="AH4138" i="1"/>
  <c r="Z4142" i="1"/>
  <c r="AA4139" i="1"/>
  <c r="AC4139" i="1"/>
  <c r="Y4139" i="1"/>
  <c r="AD4139" i="1"/>
  <c r="T4146" i="1"/>
  <c r="W4140" i="1"/>
  <c r="L4146" i="1"/>
  <c r="M4146" i="1"/>
  <c r="Q4146" i="1"/>
  <c r="S4146" i="1"/>
  <c r="X4140" i="1"/>
  <c r="AE4139" i="1"/>
  <c r="AF4139" i="1"/>
  <c r="AH4139" i="1"/>
  <c r="Z4143" i="1"/>
  <c r="AA4140" i="1"/>
  <c r="AC4140" i="1"/>
  <c r="Y4140" i="1"/>
  <c r="AD4140" i="1"/>
  <c r="T4147" i="1"/>
  <c r="W4141" i="1"/>
  <c r="L4147" i="1"/>
  <c r="M4147" i="1"/>
  <c r="Q4147" i="1"/>
  <c r="S4147" i="1"/>
  <c r="X4141" i="1"/>
  <c r="AE4140" i="1"/>
  <c r="AF4140" i="1"/>
  <c r="AH4140" i="1"/>
  <c r="Z4144" i="1"/>
  <c r="AA4141" i="1"/>
  <c r="AC4141" i="1"/>
  <c r="Y4141" i="1"/>
  <c r="AD4141" i="1"/>
  <c r="T4148" i="1"/>
  <c r="W4142" i="1"/>
  <c r="L4148" i="1"/>
  <c r="M4148" i="1"/>
  <c r="Q4148" i="1"/>
  <c r="S4148" i="1"/>
  <c r="X4142" i="1"/>
  <c r="AE4141" i="1"/>
  <c r="AF4141" i="1"/>
  <c r="AH4141" i="1"/>
  <c r="Z4145" i="1"/>
  <c r="AA4142" i="1"/>
  <c r="AC4142" i="1"/>
  <c r="Y4142" i="1"/>
  <c r="AD4142" i="1"/>
  <c r="T4149" i="1"/>
  <c r="W4143" i="1"/>
  <c r="L4149" i="1"/>
  <c r="M4149" i="1"/>
  <c r="Q4149" i="1"/>
  <c r="S4149" i="1"/>
  <c r="X4143" i="1"/>
  <c r="AE4142" i="1"/>
  <c r="AF4142" i="1"/>
  <c r="AH4142" i="1"/>
  <c r="Z4146" i="1"/>
  <c r="AA4143" i="1"/>
  <c r="AC4143" i="1"/>
  <c r="Y4143" i="1"/>
  <c r="AD4143" i="1"/>
  <c r="T4150" i="1"/>
  <c r="W4144" i="1"/>
  <c r="L4150" i="1"/>
  <c r="M4150" i="1"/>
  <c r="Q4150" i="1"/>
  <c r="S4150" i="1"/>
  <c r="X4144" i="1"/>
  <c r="AE4143" i="1"/>
  <c r="AF4143" i="1"/>
  <c r="AH4143" i="1"/>
  <c r="Z4147" i="1"/>
  <c r="AA4144" i="1"/>
  <c r="AC4144" i="1"/>
  <c r="Y4144" i="1"/>
  <c r="AD4144" i="1"/>
  <c r="T4151" i="1"/>
  <c r="W4145" i="1"/>
  <c r="L4151" i="1"/>
  <c r="M4151" i="1"/>
  <c r="Q4151" i="1"/>
  <c r="S4151" i="1"/>
  <c r="X4145" i="1"/>
  <c r="AE4144" i="1"/>
  <c r="AF4144" i="1"/>
  <c r="AH4144" i="1"/>
  <c r="Z4148" i="1"/>
  <c r="AA4145" i="1"/>
  <c r="AC4145" i="1"/>
  <c r="Y4145" i="1"/>
  <c r="AD4145" i="1"/>
  <c r="T4152" i="1"/>
  <c r="W4146" i="1"/>
  <c r="L4152" i="1"/>
  <c r="M4152" i="1"/>
  <c r="Q4152" i="1"/>
  <c r="S4152" i="1"/>
  <c r="X4146" i="1"/>
  <c r="AE4145" i="1"/>
  <c r="AF4145" i="1"/>
  <c r="AH4145" i="1"/>
  <c r="Z4149" i="1"/>
  <c r="AA4146" i="1"/>
  <c r="AC4146" i="1"/>
  <c r="Y4146" i="1"/>
  <c r="AD4146" i="1"/>
  <c r="T4153" i="1"/>
  <c r="W4147" i="1"/>
  <c r="L4153" i="1"/>
  <c r="M4153" i="1"/>
  <c r="Q4153" i="1"/>
  <c r="S4153" i="1"/>
  <c r="X4147" i="1"/>
  <c r="AE4146" i="1"/>
  <c r="AF4146" i="1"/>
  <c r="AH4146" i="1"/>
  <c r="Z4150" i="1"/>
  <c r="AA4147" i="1"/>
  <c r="AC4147" i="1"/>
  <c r="Y4147" i="1"/>
  <c r="AD4147" i="1"/>
  <c r="T4154" i="1"/>
  <c r="W4148" i="1"/>
  <c r="L4154" i="1"/>
  <c r="M4154" i="1"/>
  <c r="Q4154" i="1"/>
  <c r="S4154" i="1"/>
  <c r="X4148" i="1"/>
  <c r="AE4147" i="1"/>
  <c r="AF4147" i="1"/>
  <c r="AH4147" i="1"/>
  <c r="Z4151" i="1"/>
  <c r="AA4148" i="1"/>
  <c r="AC4148" i="1"/>
  <c r="Y4148" i="1"/>
  <c r="AD4148" i="1"/>
  <c r="T4155" i="1"/>
  <c r="W4149" i="1"/>
  <c r="L4155" i="1"/>
  <c r="M4155" i="1"/>
  <c r="Q4155" i="1"/>
  <c r="S4155" i="1"/>
  <c r="X4149" i="1"/>
  <c r="AE4148" i="1"/>
  <c r="AF4148" i="1"/>
  <c r="AH4148" i="1"/>
  <c r="Z4152" i="1"/>
  <c r="AA4149" i="1"/>
  <c r="AC4149" i="1"/>
  <c r="Y4149" i="1"/>
  <c r="AD4149" i="1"/>
  <c r="T4156" i="1"/>
  <c r="W4150" i="1"/>
  <c r="L4156" i="1"/>
  <c r="M4156" i="1"/>
  <c r="Q4156" i="1"/>
  <c r="S4156" i="1"/>
  <c r="X4150" i="1"/>
  <c r="AE4149" i="1"/>
  <c r="AF4149" i="1"/>
  <c r="AH4149" i="1"/>
  <c r="Z4153" i="1"/>
  <c r="AA4150" i="1"/>
  <c r="AC4150" i="1"/>
  <c r="Y4150" i="1"/>
  <c r="AD4150" i="1"/>
  <c r="T4157" i="1"/>
  <c r="W4151" i="1"/>
  <c r="L4157" i="1"/>
  <c r="M4157" i="1"/>
  <c r="Q4157" i="1"/>
  <c r="S4157" i="1"/>
  <c r="X4151" i="1"/>
  <c r="AE4150" i="1"/>
  <c r="AF4150" i="1"/>
  <c r="AH4150" i="1"/>
  <c r="Z4154" i="1"/>
  <c r="AA4151" i="1"/>
  <c r="AC4151" i="1"/>
  <c r="Y4151" i="1"/>
  <c r="AD4151" i="1"/>
  <c r="T4158" i="1"/>
  <c r="W4152" i="1"/>
  <c r="L4158" i="1"/>
  <c r="M4158" i="1"/>
  <c r="Q4158" i="1"/>
  <c r="S4158" i="1"/>
  <c r="X4152" i="1"/>
  <c r="AE4151" i="1"/>
  <c r="AF4151" i="1"/>
  <c r="AH4151" i="1"/>
  <c r="Z4155" i="1"/>
  <c r="AA4152" i="1"/>
  <c r="AC4152" i="1"/>
  <c r="Y4152" i="1"/>
  <c r="AD4152" i="1"/>
  <c r="T4159" i="1"/>
  <c r="W4153" i="1"/>
  <c r="L4159" i="1"/>
  <c r="M4159" i="1"/>
  <c r="Q4159" i="1"/>
  <c r="S4159" i="1"/>
  <c r="X4153" i="1"/>
  <c r="AE4152" i="1"/>
  <c r="AF4152" i="1"/>
  <c r="AH4152" i="1"/>
  <c r="Z4156" i="1"/>
  <c r="AA4153" i="1"/>
  <c r="AC4153" i="1"/>
  <c r="Y4153" i="1"/>
  <c r="AD4153" i="1"/>
  <c r="T4160" i="1"/>
  <c r="W4154" i="1"/>
  <c r="L4160" i="1"/>
  <c r="M4160" i="1"/>
  <c r="Q4160" i="1"/>
  <c r="S4160" i="1"/>
  <c r="X4154" i="1"/>
  <c r="AE4153" i="1"/>
  <c r="AF4153" i="1"/>
  <c r="AH4153" i="1"/>
  <c r="Z4157" i="1"/>
  <c r="AA4154" i="1"/>
  <c r="AC4154" i="1"/>
  <c r="Y4154" i="1"/>
  <c r="AD4154" i="1"/>
  <c r="T4161" i="1"/>
  <c r="W4155" i="1"/>
  <c r="L4161" i="1"/>
  <c r="M4161" i="1"/>
  <c r="Q4161" i="1"/>
  <c r="S4161" i="1"/>
  <c r="X4155" i="1"/>
  <c r="AE4154" i="1"/>
  <c r="AF4154" i="1"/>
  <c r="AH4154" i="1"/>
  <c r="Z4158" i="1"/>
  <c r="AA4155" i="1"/>
  <c r="AC4155" i="1"/>
  <c r="Y4155" i="1"/>
  <c r="AD4155" i="1"/>
  <c r="T4162" i="1"/>
  <c r="W4156" i="1"/>
  <c r="L4162" i="1"/>
  <c r="M4162" i="1"/>
  <c r="Q4162" i="1"/>
  <c r="S4162" i="1"/>
  <c r="X4156" i="1"/>
  <c r="AE4155" i="1"/>
  <c r="AF4155" i="1"/>
  <c r="AH4155" i="1"/>
  <c r="Z4159" i="1"/>
  <c r="AA4156" i="1"/>
  <c r="AC4156" i="1"/>
  <c r="Y4156" i="1"/>
  <c r="AD4156" i="1"/>
  <c r="T4163" i="1"/>
  <c r="W4157" i="1"/>
  <c r="L4163" i="1"/>
  <c r="M4163" i="1"/>
  <c r="Q4163" i="1"/>
  <c r="S4163" i="1"/>
  <c r="X4157" i="1"/>
  <c r="AE4156" i="1"/>
  <c r="AF4156" i="1"/>
  <c r="AH4156" i="1"/>
  <c r="Z4160" i="1"/>
  <c r="AA4157" i="1"/>
  <c r="AC4157" i="1"/>
  <c r="Y4157" i="1"/>
  <c r="AD4157" i="1"/>
  <c r="T4164" i="1"/>
  <c r="W4158" i="1"/>
  <c r="L4164" i="1"/>
  <c r="M4164" i="1"/>
  <c r="Q4164" i="1"/>
  <c r="S4164" i="1"/>
  <c r="X4158" i="1"/>
  <c r="AE4157" i="1"/>
  <c r="AF4157" i="1"/>
  <c r="AH4157" i="1"/>
  <c r="Z4161" i="1"/>
  <c r="AA4158" i="1"/>
  <c r="AC4158" i="1"/>
  <c r="Y4158" i="1"/>
  <c r="AD4158" i="1"/>
  <c r="T4165" i="1"/>
  <c r="W4159" i="1"/>
  <c r="L4165" i="1"/>
  <c r="M4165" i="1"/>
  <c r="Q4165" i="1"/>
  <c r="S4165" i="1"/>
  <c r="X4159" i="1"/>
  <c r="AE4158" i="1"/>
  <c r="AF4158" i="1"/>
  <c r="AH4158" i="1"/>
  <c r="Z4162" i="1"/>
  <c r="AA4159" i="1"/>
  <c r="AC4159" i="1"/>
  <c r="Y4159" i="1"/>
  <c r="AD4159" i="1"/>
  <c r="T4166" i="1"/>
  <c r="W4160" i="1"/>
  <c r="L4166" i="1"/>
  <c r="M4166" i="1"/>
  <c r="Q4166" i="1"/>
  <c r="S4166" i="1"/>
  <c r="X4160" i="1"/>
  <c r="AE4159" i="1"/>
  <c r="AF4159" i="1"/>
  <c r="AH4159" i="1"/>
  <c r="Z4163" i="1"/>
  <c r="AA4160" i="1"/>
  <c r="AC4160" i="1"/>
  <c r="Y4160" i="1"/>
  <c r="AD4160" i="1"/>
  <c r="T4167" i="1"/>
  <c r="W4161" i="1"/>
  <c r="L4167" i="1"/>
  <c r="M4167" i="1"/>
  <c r="Q4167" i="1"/>
  <c r="S4167" i="1"/>
  <c r="X4161" i="1"/>
  <c r="AE4160" i="1"/>
  <c r="AF4160" i="1"/>
  <c r="AH4160" i="1"/>
  <c r="Z4164" i="1"/>
  <c r="AA4161" i="1"/>
  <c r="AC4161" i="1"/>
  <c r="Y4161" i="1"/>
  <c r="AD4161" i="1"/>
  <c r="T4168" i="1"/>
  <c r="W4162" i="1"/>
  <c r="L4168" i="1"/>
  <c r="M4168" i="1"/>
  <c r="Q4168" i="1"/>
  <c r="S4168" i="1"/>
  <c r="X4162" i="1"/>
  <c r="AE4161" i="1"/>
  <c r="AF4161" i="1"/>
  <c r="AH4161" i="1"/>
  <c r="Z4165" i="1"/>
  <c r="AA4162" i="1"/>
  <c r="AC4162" i="1"/>
  <c r="Y4162" i="1"/>
  <c r="AD4162" i="1"/>
  <c r="T4169" i="1"/>
  <c r="W4163" i="1"/>
  <c r="L4169" i="1"/>
  <c r="M4169" i="1"/>
  <c r="Q4169" i="1"/>
  <c r="S4169" i="1"/>
  <c r="X4163" i="1"/>
  <c r="AE4162" i="1"/>
  <c r="AF4162" i="1"/>
  <c r="AH4162" i="1"/>
  <c r="Z4166" i="1"/>
  <c r="AA4163" i="1"/>
  <c r="AC4163" i="1"/>
  <c r="Y4163" i="1"/>
  <c r="AD4163" i="1"/>
  <c r="T4170" i="1"/>
  <c r="W4164" i="1"/>
  <c r="L4170" i="1"/>
  <c r="M4170" i="1"/>
  <c r="Q4170" i="1"/>
  <c r="S4170" i="1"/>
  <c r="X4164" i="1"/>
  <c r="AE4163" i="1"/>
  <c r="AF4163" i="1"/>
  <c r="AH4163" i="1"/>
  <c r="Z4167" i="1"/>
  <c r="AA4164" i="1"/>
  <c r="AC4164" i="1"/>
  <c r="Y4164" i="1"/>
  <c r="AD4164" i="1"/>
  <c r="T4171" i="1"/>
  <c r="W4165" i="1"/>
  <c r="L4171" i="1"/>
  <c r="M4171" i="1"/>
  <c r="Q4171" i="1"/>
  <c r="S4171" i="1"/>
  <c r="X4165" i="1"/>
  <c r="AE4164" i="1"/>
  <c r="AF4164" i="1"/>
  <c r="AH4164" i="1"/>
  <c r="Z4168" i="1"/>
  <c r="AA4165" i="1"/>
  <c r="AC4165" i="1"/>
  <c r="Y4165" i="1"/>
  <c r="AD4165" i="1"/>
  <c r="T4172" i="1"/>
  <c r="W4166" i="1"/>
  <c r="L4172" i="1"/>
  <c r="M4172" i="1"/>
  <c r="Q4172" i="1"/>
  <c r="S4172" i="1"/>
  <c r="X4166" i="1"/>
  <c r="AE4165" i="1"/>
  <c r="AF4165" i="1"/>
  <c r="AH4165" i="1"/>
  <c r="Z4169" i="1"/>
  <c r="AA4166" i="1"/>
  <c r="AC4166" i="1"/>
  <c r="Y4166" i="1"/>
  <c r="AD4166" i="1"/>
  <c r="T4173" i="1"/>
  <c r="W4167" i="1"/>
  <c r="L4173" i="1"/>
  <c r="M4173" i="1"/>
  <c r="Q4173" i="1"/>
  <c r="S4173" i="1"/>
  <c r="X4167" i="1"/>
  <c r="AE4166" i="1"/>
  <c r="AF4166" i="1"/>
  <c r="AH4166" i="1"/>
  <c r="Z4170" i="1"/>
  <c r="AA4167" i="1"/>
  <c r="AC4167" i="1"/>
  <c r="Y4167" i="1"/>
  <c r="AD4167" i="1"/>
  <c r="T4174" i="1"/>
  <c r="W4168" i="1"/>
  <c r="L4174" i="1"/>
  <c r="M4174" i="1"/>
  <c r="Q4174" i="1"/>
  <c r="S4174" i="1"/>
  <c r="X4168" i="1"/>
  <c r="AE4167" i="1"/>
  <c r="AF4167" i="1"/>
  <c r="AH4167" i="1"/>
  <c r="Z4171" i="1"/>
  <c r="AA4168" i="1"/>
  <c r="AC4168" i="1"/>
  <c r="Y4168" i="1"/>
  <c r="AD4168" i="1"/>
  <c r="T4175" i="1"/>
  <c r="W4169" i="1"/>
  <c r="L4175" i="1"/>
  <c r="M4175" i="1"/>
  <c r="Q4175" i="1"/>
  <c r="S4175" i="1"/>
  <c r="X4169" i="1"/>
  <c r="AE4168" i="1"/>
  <c r="AF4168" i="1"/>
  <c r="AH4168" i="1"/>
  <c r="Z4172" i="1"/>
  <c r="AA4169" i="1"/>
  <c r="AC4169" i="1"/>
  <c r="Y4169" i="1"/>
  <c r="AD4169" i="1"/>
  <c r="T4176" i="1"/>
  <c r="W4170" i="1"/>
  <c r="L4176" i="1"/>
  <c r="M4176" i="1"/>
  <c r="Q4176" i="1"/>
  <c r="S4176" i="1"/>
  <c r="X4170" i="1"/>
  <c r="AE4169" i="1"/>
  <c r="AF4169" i="1"/>
  <c r="AH4169" i="1"/>
  <c r="Z4173" i="1"/>
  <c r="AA4170" i="1"/>
  <c r="AC4170" i="1"/>
  <c r="Y4170" i="1"/>
  <c r="AD4170" i="1"/>
  <c r="T4177" i="1"/>
  <c r="W4171" i="1"/>
  <c r="L4177" i="1"/>
  <c r="M4177" i="1"/>
  <c r="Q4177" i="1"/>
  <c r="S4177" i="1"/>
  <c r="X4171" i="1"/>
  <c r="AE4170" i="1"/>
  <c r="AF4170" i="1"/>
  <c r="AH4170" i="1"/>
  <c r="Z4174" i="1"/>
  <c r="AA4171" i="1"/>
  <c r="AC4171" i="1"/>
  <c r="Y4171" i="1"/>
  <c r="AD4171" i="1"/>
  <c r="T4178" i="1"/>
  <c r="W4172" i="1"/>
  <c r="L4178" i="1"/>
  <c r="M4178" i="1"/>
  <c r="Q4178" i="1"/>
  <c r="S4178" i="1"/>
  <c r="X4172" i="1"/>
  <c r="AE4171" i="1"/>
  <c r="AF4171" i="1"/>
  <c r="AH4171" i="1"/>
  <c r="Z4175" i="1"/>
  <c r="AA4172" i="1"/>
  <c r="AC4172" i="1"/>
  <c r="Y4172" i="1"/>
  <c r="AD4172" i="1"/>
  <c r="T4179" i="1"/>
  <c r="W4173" i="1"/>
  <c r="L4179" i="1"/>
  <c r="M4179" i="1"/>
  <c r="Q4179" i="1"/>
  <c r="S4179" i="1"/>
  <c r="X4173" i="1"/>
  <c r="AE4172" i="1"/>
  <c r="AF4172" i="1"/>
  <c r="AH4172" i="1"/>
  <c r="Z4176" i="1"/>
  <c r="AA4173" i="1"/>
  <c r="AC4173" i="1"/>
  <c r="Y4173" i="1"/>
  <c r="AD4173" i="1"/>
  <c r="T4180" i="1"/>
  <c r="W4174" i="1"/>
  <c r="L4180" i="1"/>
  <c r="M4180" i="1"/>
  <c r="Q4180" i="1"/>
  <c r="S4180" i="1"/>
  <c r="X4174" i="1"/>
  <c r="AE4173" i="1"/>
  <c r="AF4173" i="1"/>
  <c r="AH4173" i="1"/>
  <c r="Z4177" i="1"/>
  <c r="AA4174" i="1"/>
  <c r="AC4174" i="1"/>
  <c r="Y4174" i="1"/>
  <c r="AD4174" i="1"/>
  <c r="T4181" i="1"/>
  <c r="W4175" i="1"/>
  <c r="L4181" i="1"/>
  <c r="M4181" i="1"/>
  <c r="Q4181" i="1"/>
  <c r="S4181" i="1"/>
  <c r="X4175" i="1"/>
  <c r="AE4174" i="1"/>
  <c r="AF4174" i="1"/>
  <c r="AH4174" i="1"/>
  <c r="Z4178" i="1"/>
  <c r="AA4175" i="1"/>
  <c r="AC4175" i="1"/>
  <c r="Y4175" i="1"/>
  <c r="AD4175" i="1"/>
  <c r="T4182" i="1"/>
  <c r="W4176" i="1"/>
  <c r="L4182" i="1"/>
  <c r="M4182" i="1"/>
  <c r="Q4182" i="1"/>
  <c r="S4182" i="1"/>
  <c r="X4176" i="1"/>
  <c r="AE4175" i="1"/>
  <c r="AF4175" i="1"/>
  <c r="AH4175" i="1"/>
  <c r="Z4179" i="1"/>
  <c r="AA4176" i="1"/>
  <c r="AC4176" i="1"/>
  <c r="Y4176" i="1"/>
  <c r="AD4176" i="1"/>
  <c r="T4183" i="1"/>
  <c r="W4177" i="1"/>
  <c r="L4183" i="1"/>
  <c r="M4183" i="1"/>
  <c r="Q4183" i="1"/>
  <c r="S4183" i="1"/>
  <c r="X4177" i="1"/>
  <c r="AE4176" i="1"/>
  <c r="AF4176" i="1"/>
  <c r="AH4176" i="1"/>
  <c r="Z4180" i="1"/>
  <c r="AA4177" i="1"/>
  <c r="AC4177" i="1"/>
  <c r="Y4177" i="1"/>
  <c r="AD4177" i="1"/>
  <c r="T4184" i="1"/>
  <c r="W4178" i="1"/>
  <c r="L4184" i="1"/>
  <c r="M4184" i="1"/>
  <c r="Q4184" i="1"/>
  <c r="S4184" i="1"/>
  <c r="X4178" i="1"/>
  <c r="AE4177" i="1"/>
  <c r="AF4177" i="1"/>
  <c r="AH4177" i="1"/>
  <c r="Z4181" i="1"/>
  <c r="AA4178" i="1"/>
  <c r="AC4178" i="1"/>
  <c r="Y4178" i="1"/>
  <c r="AD4178" i="1"/>
  <c r="T4185" i="1"/>
  <c r="W4179" i="1"/>
  <c r="L4185" i="1"/>
  <c r="M4185" i="1"/>
  <c r="Q4185" i="1"/>
  <c r="S4185" i="1"/>
  <c r="X4179" i="1"/>
  <c r="AE4178" i="1"/>
  <c r="AF4178" i="1"/>
  <c r="AH4178" i="1"/>
  <c r="Z4182" i="1"/>
  <c r="AA4179" i="1"/>
  <c r="AC4179" i="1"/>
  <c r="Y4179" i="1"/>
  <c r="AD4179" i="1"/>
  <c r="T4186" i="1"/>
  <c r="W4180" i="1"/>
  <c r="L4186" i="1"/>
  <c r="M4186" i="1"/>
  <c r="Q4186" i="1"/>
  <c r="S4186" i="1"/>
  <c r="X4180" i="1"/>
  <c r="AE4179" i="1"/>
  <c r="AF4179" i="1"/>
  <c r="AH4179" i="1"/>
  <c r="Z4183" i="1"/>
  <c r="AA4180" i="1"/>
  <c r="AC4180" i="1"/>
  <c r="Y4180" i="1"/>
  <c r="AD4180" i="1"/>
  <c r="T4187" i="1"/>
  <c r="W4181" i="1"/>
  <c r="L4187" i="1"/>
  <c r="M4187" i="1"/>
  <c r="Q4187" i="1"/>
  <c r="S4187" i="1"/>
  <c r="X4181" i="1"/>
  <c r="AE4180" i="1"/>
  <c r="AF4180" i="1"/>
  <c r="AH4180" i="1"/>
  <c r="Z4184" i="1"/>
  <c r="AA4181" i="1"/>
  <c r="AC4181" i="1"/>
  <c r="Y4181" i="1"/>
  <c r="AD4181" i="1"/>
  <c r="T4188" i="1"/>
  <c r="W4182" i="1"/>
  <c r="L4188" i="1"/>
  <c r="M4188" i="1"/>
  <c r="Q4188" i="1"/>
  <c r="S4188" i="1"/>
  <c r="X4182" i="1"/>
  <c r="AE4181" i="1"/>
  <c r="AF4181" i="1"/>
  <c r="AH4181" i="1"/>
  <c r="Z4185" i="1"/>
  <c r="AA4182" i="1"/>
  <c r="AC4182" i="1"/>
  <c r="Y4182" i="1"/>
  <c r="AD4182" i="1"/>
  <c r="T4189" i="1"/>
  <c r="W4183" i="1"/>
  <c r="L4189" i="1"/>
  <c r="M4189" i="1"/>
  <c r="Q4189" i="1"/>
  <c r="S4189" i="1"/>
  <c r="X4183" i="1"/>
  <c r="AE4182" i="1"/>
  <c r="AF4182" i="1"/>
  <c r="AH4182" i="1"/>
  <c r="Z4186" i="1"/>
  <c r="AA4183" i="1"/>
  <c r="AC4183" i="1"/>
  <c r="Y4183" i="1"/>
  <c r="AD4183" i="1"/>
  <c r="T4190" i="1"/>
  <c r="W4184" i="1"/>
  <c r="L4190" i="1"/>
  <c r="M4190" i="1"/>
  <c r="Q4190" i="1"/>
  <c r="S4190" i="1"/>
  <c r="X4184" i="1"/>
  <c r="AE4183" i="1"/>
  <c r="AF4183" i="1"/>
  <c r="AH4183" i="1"/>
  <c r="Z4187" i="1"/>
  <c r="AA4184" i="1"/>
  <c r="AC4184" i="1"/>
  <c r="Y4184" i="1"/>
  <c r="AD4184" i="1"/>
  <c r="T4191" i="1"/>
  <c r="W4185" i="1"/>
  <c r="L4191" i="1"/>
  <c r="M4191" i="1"/>
  <c r="Q4191" i="1"/>
  <c r="S4191" i="1"/>
  <c r="X4185" i="1"/>
  <c r="AE4184" i="1"/>
  <c r="AF4184" i="1"/>
  <c r="AH4184" i="1"/>
  <c r="Z4188" i="1"/>
  <c r="AA4185" i="1"/>
  <c r="AC4185" i="1"/>
  <c r="Y4185" i="1"/>
  <c r="AD4185" i="1"/>
  <c r="T4192" i="1"/>
  <c r="W4186" i="1"/>
  <c r="L4192" i="1"/>
  <c r="M4192" i="1"/>
  <c r="Q4192" i="1"/>
  <c r="S4192" i="1"/>
  <c r="X4186" i="1"/>
  <c r="AE4185" i="1"/>
  <c r="AF4185" i="1"/>
  <c r="AH4185" i="1"/>
  <c r="Z4189" i="1"/>
  <c r="AA4186" i="1"/>
  <c r="AC4186" i="1"/>
  <c r="Y4186" i="1"/>
  <c r="AD4186" i="1"/>
  <c r="T4193" i="1"/>
  <c r="W4187" i="1"/>
  <c r="L4193" i="1"/>
  <c r="M4193" i="1"/>
  <c r="Q4193" i="1"/>
  <c r="S4193" i="1"/>
  <c r="X4187" i="1"/>
  <c r="AE4186" i="1"/>
  <c r="AF4186" i="1"/>
  <c r="AH4186" i="1"/>
  <c r="Z4190" i="1"/>
  <c r="AA4187" i="1"/>
  <c r="AC4187" i="1"/>
  <c r="Y4187" i="1"/>
  <c r="AD4187" i="1"/>
  <c r="T4194" i="1"/>
  <c r="W4188" i="1"/>
  <c r="L4194" i="1"/>
  <c r="M4194" i="1"/>
  <c r="Q4194" i="1"/>
  <c r="S4194" i="1"/>
  <c r="X4188" i="1"/>
  <c r="AE4187" i="1"/>
  <c r="AF4187" i="1"/>
  <c r="AH4187" i="1"/>
  <c r="Z4191" i="1"/>
  <c r="AA4188" i="1"/>
  <c r="AC4188" i="1"/>
  <c r="Y4188" i="1"/>
  <c r="AD4188" i="1"/>
  <c r="T4195" i="1"/>
  <c r="W4189" i="1"/>
  <c r="L4195" i="1"/>
  <c r="M4195" i="1"/>
  <c r="Q4195" i="1"/>
  <c r="S4195" i="1"/>
  <c r="X4189" i="1"/>
  <c r="AE4188" i="1"/>
  <c r="AF4188" i="1"/>
  <c r="AH4188" i="1"/>
  <c r="Z4192" i="1"/>
  <c r="AA4189" i="1"/>
  <c r="AC4189" i="1"/>
  <c r="Y4189" i="1"/>
  <c r="AD4189" i="1"/>
  <c r="T4196" i="1"/>
  <c r="W4190" i="1"/>
  <c r="L4196" i="1"/>
  <c r="M4196" i="1"/>
  <c r="Q4196" i="1"/>
  <c r="S4196" i="1"/>
  <c r="X4190" i="1"/>
  <c r="AE4189" i="1"/>
  <c r="AF4189" i="1"/>
  <c r="AH4189" i="1"/>
  <c r="Z4193" i="1"/>
  <c r="AA4190" i="1"/>
  <c r="AC4190" i="1"/>
  <c r="Y4190" i="1"/>
  <c r="AD4190" i="1"/>
  <c r="T4197" i="1"/>
  <c r="W4191" i="1"/>
  <c r="L4197" i="1"/>
  <c r="M4197" i="1"/>
  <c r="Q4197" i="1"/>
  <c r="S4197" i="1"/>
  <c r="X4191" i="1"/>
  <c r="AE4190" i="1"/>
  <c r="AF4190" i="1"/>
  <c r="AH4190" i="1"/>
  <c r="Z4194" i="1"/>
  <c r="AA4191" i="1"/>
  <c r="AC4191" i="1"/>
  <c r="Y4191" i="1"/>
  <c r="AD4191" i="1"/>
  <c r="T4198" i="1"/>
  <c r="W4192" i="1"/>
  <c r="L4198" i="1"/>
  <c r="M4198" i="1"/>
  <c r="Q4198" i="1"/>
  <c r="S4198" i="1"/>
  <c r="X4192" i="1"/>
  <c r="AE4191" i="1"/>
  <c r="AF4191" i="1"/>
  <c r="AH4191" i="1"/>
  <c r="Z4195" i="1"/>
  <c r="AA4192" i="1"/>
  <c r="AC4192" i="1"/>
  <c r="Y4192" i="1"/>
  <c r="AD4192" i="1"/>
  <c r="T4199" i="1"/>
  <c r="W4193" i="1"/>
  <c r="L4199" i="1"/>
  <c r="M4199" i="1"/>
  <c r="Q4199" i="1"/>
  <c r="S4199" i="1"/>
  <c r="X4193" i="1"/>
  <c r="AE4192" i="1"/>
  <c r="AF4192" i="1"/>
  <c r="AH4192" i="1"/>
  <c r="Z4196" i="1"/>
  <c r="AA4193" i="1"/>
  <c r="AC4193" i="1"/>
  <c r="Y4193" i="1"/>
  <c r="AD4193" i="1"/>
  <c r="T4200" i="1"/>
  <c r="W4194" i="1"/>
  <c r="L4200" i="1"/>
  <c r="M4200" i="1"/>
  <c r="Q4200" i="1"/>
  <c r="S4200" i="1"/>
  <c r="X4194" i="1"/>
  <c r="AE4193" i="1"/>
  <c r="AF4193" i="1"/>
  <c r="AH4193" i="1"/>
  <c r="Z4197" i="1"/>
  <c r="AA4194" i="1"/>
  <c r="AC4194" i="1"/>
  <c r="Y4194" i="1"/>
  <c r="AD4194" i="1"/>
  <c r="T4201" i="1"/>
  <c r="W4195" i="1"/>
  <c r="L4201" i="1"/>
  <c r="M4201" i="1"/>
  <c r="Q4201" i="1"/>
  <c r="S4201" i="1"/>
  <c r="X4195" i="1"/>
  <c r="AE4194" i="1"/>
  <c r="AF4194" i="1"/>
  <c r="AH4194" i="1"/>
  <c r="Z4198" i="1"/>
  <c r="AA4195" i="1"/>
  <c r="AC4195" i="1"/>
  <c r="Y4195" i="1"/>
  <c r="AD4195" i="1"/>
  <c r="T4202" i="1"/>
  <c r="W4196" i="1"/>
  <c r="L4202" i="1"/>
  <c r="M4202" i="1"/>
  <c r="Q4202" i="1"/>
  <c r="S4202" i="1"/>
  <c r="X4196" i="1"/>
  <c r="AE4195" i="1"/>
  <c r="AF4195" i="1"/>
  <c r="AH4195" i="1"/>
  <c r="Z4199" i="1"/>
  <c r="AA4196" i="1"/>
  <c r="AC4196" i="1"/>
  <c r="Y4196" i="1"/>
  <c r="AD4196" i="1"/>
  <c r="T4203" i="1"/>
  <c r="W4197" i="1"/>
  <c r="L4203" i="1"/>
  <c r="M4203" i="1"/>
  <c r="Q4203" i="1"/>
  <c r="S4203" i="1"/>
  <c r="X4197" i="1"/>
  <c r="AE4196" i="1"/>
  <c r="AF4196" i="1"/>
  <c r="AH4196" i="1"/>
  <c r="Z4200" i="1"/>
  <c r="AA4197" i="1"/>
  <c r="AC4197" i="1"/>
  <c r="Y4197" i="1"/>
  <c r="AD4197" i="1"/>
  <c r="T4204" i="1"/>
  <c r="W4198" i="1"/>
  <c r="L4204" i="1"/>
  <c r="M4204" i="1"/>
  <c r="Q4204" i="1"/>
  <c r="S4204" i="1"/>
  <c r="X4198" i="1"/>
  <c r="AE4197" i="1"/>
  <c r="AF4197" i="1"/>
  <c r="AH4197" i="1"/>
  <c r="Z4201" i="1"/>
  <c r="AA4198" i="1"/>
  <c r="AC4198" i="1"/>
  <c r="Y4198" i="1"/>
  <c r="AD4198" i="1"/>
  <c r="T4205" i="1"/>
  <c r="W4199" i="1"/>
  <c r="L4205" i="1"/>
  <c r="M4205" i="1"/>
  <c r="Q4205" i="1"/>
  <c r="S4205" i="1"/>
  <c r="X4199" i="1"/>
  <c r="AE4198" i="1"/>
  <c r="AF4198" i="1"/>
  <c r="AH4198" i="1"/>
  <c r="Z4202" i="1"/>
  <c r="AA4199" i="1"/>
  <c r="AC4199" i="1"/>
  <c r="Y4199" i="1"/>
  <c r="AD4199" i="1"/>
  <c r="T4206" i="1"/>
  <c r="W4200" i="1"/>
  <c r="L4206" i="1"/>
  <c r="M4206" i="1"/>
  <c r="Q4206" i="1"/>
  <c r="S4206" i="1"/>
  <c r="X4200" i="1"/>
  <c r="AE4199" i="1"/>
  <c r="AF4199" i="1"/>
  <c r="AH4199" i="1"/>
  <c r="Z4203" i="1"/>
  <c r="AA4200" i="1"/>
  <c r="AC4200" i="1"/>
  <c r="Y4200" i="1"/>
  <c r="AD4200" i="1"/>
  <c r="T4207" i="1"/>
  <c r="W4201" i="1"/>
  <c r="L4207" i="1"/>
  <c r="M4207" i="1"/>
  <c r="Q4207" i="1"/>
  <c r="S4207" i="1"/>
  <c r="X4201" i="1"/>
  <c r="AE4200" i="1"/>
  <c r="AF4200" i="1"/>
  <c r="AH4200" i="1"/>
  <c r="Z4204" i="1"/>
  <c r="AA4201" i="1"/>
  <c r="AC4201" i="1"/>
  <c r="Y4201" i="1"/>
  <c r="AD4201" i="1"/>
  <c r="T4208" i="1"/>
  <c r="W4202" i="1"/>
  <c r="L4208" i="1"/>
  <c r="M4208" i="1"/>
  <c r="Q4208" i="1"/>
  <c r="S4208" i="1"/>
  <c r="X4202" i="1"/>
  <c r="AE4201" i="1"/>
  <c r="AF4201" i="1"/>
  <c r="AH4201" i="1"/>
  <c r="Z4205" i="1"/>
  <c r="AA4202" i="1"/>
  <c r="AC4202" i="1"/>
  <c r="Y4202" i="1"/>
  <c r="AD4202" i="1"/>
  <c r="T4209" i="1"/>
  <c r="W4203" i="1"/>
  <c r="L4209" i="1"/>
  <c r="M4209" i="1"/>
  <c r="Q4209" i="1"/>
  <c r="S4209" i="1"/>
  <c r="X4203" i="1"/>
  <c r="AE4202" i="1"/>
  <c r="AF4202" i="1"/>
  <c r="AH4202" i="1"/>
  <c r="Z4206" i="1"/>
  <c r="AA4203" i="1"/>
  <c r="AC4203" i="1"/>
  <c r="Y4203" i="1"/>
  <c r="AD4203" i="1"/>
  <c r="T4210" i="1"/>
  <c r="W4204" i="1"/>
  <c r="L4210" i="1"/>
  <c r="M4210" i="1"/>
  <c r="Q4210" i="1"/>
  <c r="S4210" i="1"/>
  <c r="X4204" i="1"/>
  <c r="AE4203" i="1"/>
  <c r="AF4203" i="1"/>
  <c r="AH4203" i="1"/>
  <c r="Z4207" i="1"/>
  <c r="AA4204" i="1"/>
  <c r="AC4204" i="1"/>
  <c r="Y4204" i="1"/>
  <c r="AD4204" i="1"/>
  <c r="T4211" i="1"/>
  <c r="W4205" i="1"/>
  <c r="L4211" i="1"/>
  <c r="M4211" i="1"/>
  <c r="Q4211" i="1"/>
  <c r="S4211" i="1"/>
  <c r="X4205" i="1"/>
  <c r="AE4204" i="1"/>
  <c r="AF4204" i="1"/>
  <c r="AH4204" i="1"/>
  <c r="Z4208" i="1"/>
  <c r="AA4205" i="1"/>
  <c r="AC4205" i="1"/>
  <c r="Y4205" i="1"/>
  <c r="AD4205" i="1"/>
  <c r="T4212" i="1"/>
  <c r="W4206" i="1"/>
  <c r="L4212" i="1"/>
  <c r="M4212" i="1"/>
  <c r="Q4212" i="1"/>
  <c r="S4212" i="1"/>
  <c r="X4206" i="1"/>
  <c r="AE4205" i="1"/>
  <c r="AF4205" i="1"/>
  <c r="AH4205" i="1"/>
  <c r="Z4209" i="1"/>
  <c r="AA4206" i="1"/>
  <c r="AC4206" i="1"/>
  <c r="Y4206" i="1"/>
  <c r="AD4206" i="1"/>
  <c r="T4213" i="1"/>
  <c r="W4207" i="1"/>
  <c r="L4213" i="1"/>
  <c r="M4213" i="1"/>
  <c r="Q4213" i="1"/>
  <c r="S4213" i="1"/>
  <c r="X4207" i="1"/>
  <c r="AE4206" i="1"/>
  <c r="AF4206" i="1"/>
  <c r="AH4206" i="1"/>
  <c r="Z4210" i="1"/>
  <c r="AA4207" i="1"/>
  <c r="AC4207" i="1"/>
  <c r="Y4207" i="1"/>
  <c r="AD4207" i="1"/>
  <c r="T4214" i="1"/>
  <c r="W4208" i="1"/>
  <c r="L4214" i="1"/>
  <c r="M4214" i="1"/>
  <c r="Q4214" i="1"/>
  <c r="S4214" i="1"/>
  <c r="X4208" i="1"/>
  <c r="AE4207" i="1"/>
  <c r="AF4207" i="1"/>
  <c r="AH4207" i="1"/>
  <c r="Z4211" i="1"/>
  <c r="AA4208" i="1"/>
  <c r="AC4208" i="1"/>
  <c r="Y4208" i="1"/>
  <c r="AD4208" i="1"/>
  <c r="T4215" i="1"/>
  <c r="W4209" i="1"/>
  <c r="L4215" i="1"/>
  <c r="M4215" i="1"/>
  <c r="Q4215" i="1"/>
  <c r="S4215" i="1"/>
  <c r="X4209" i="1"/>
  <c r="AE4208" i="1"/>
  <c r="AF4208" i="1"/>
  <c r="AH4208" i="1"/>
  <c r="Z4212" i="1"/>
  <c r="AA4209" i="1"/>
  <c r="AC4209" i="1"/>
  <c r="Y4209" i="1"/>
  <c r="AD4209" i="1"/>
  <c r="T4216" i="1"/>
  <c r="W4210" i="1"/>
  <c r="L4216" i="1"/>
  <c r="M4216" i="1"/>
  <c r="Q4216" i="1"/>
  <c r="S4216" i="1"/>
  <c r="X4210" i="1"/>
  <c r="AE4209" i="1"/>
  <c r="AF4209" i="1"/>
  <c r="AH4209" i="1"/>
  <c r="Z4213" i="1"/>
  <c r="AA4210" i="1"/>
  <c r="AC4210" i="1"/>
  <c r="Y4210" i="1"/>
  <c r="AD4210" i="1"/>
  <c r="T4217" i="1"/>
  <c r="W4211" i="1"/>
  <c r="L4217" i="1"/>
  <c r="M4217" i="1"/>
  <c r="Q4217" i="1"/>
  <c r="S4217" i="1"/>
  <c r="X4211" i="1"/>
  <c r="AE4210" i="1"/>
  <c r="AF4210" i="1"/>
  <c r="AH4210" i="1"/>
  <c r="Z4214" i="1"/>
  <c r="AA4211" i="1"/>
  <c r="AC4211" i="1"/>
  <c r="Y4211" i="1"/>
  <c r="AD4211" i="1"/>
  <c r="T4218" i="1"/>
  <c r="W4212" i="1"/>
  <c r="L4218" i="1"/>
  <c r="M4218" i="1"/>
  <c r="Q4218" i="1"/>
  <c r="S4218" i="1"/>
  <c r="X4212" i="1"/>
  <c r="AE4211" i="1"/>
  <c r="AF4211" i="1"/>
  <c r="AH4211" i="1"/>
  <c r="Z4215" i="1"/>
  <c r="AA4212" i="1"/>
  <c r="AC4212" i="1"/>
  <c r="Y4212" i="1"/>
  <c r="AD4212" i="1"/>
  <c r="T4219" i="1"/>
  <c r="W4213" i="1"/>
  <c r="L4219" i="1"/>
  <c r="M4219" i="1"/>
  <c r="Q4219" i="1"/>
  <c r="S4219" i="1"/>
  <c r="X4213" i="1"/>
  <c r="AE4212" i="1"/>
  <c r="AF4212" i="1"/>
  <c r="AH4212" i="1"/>
  <c r="Z4216" i="1"/>
  <c r="AA4213" i="1"/>
  <c r="AC4213" i="1"/>
  <c r="Y4213" i="1"/>
  <c r="AD4213" i="1"/>
  <c r="T4220" i="1"/>
  <c r="W4214" i="1"/>
  <c r="L4220" i="1"/>
  <c r="M4220" i="1"/>
  <c r="Q4220" i="1"/>
  <c r="S4220" i="1"/>
  <c r="X4214" i="1"/>
  <c r="AE4213" i="1"/>
  <c r="AF4213" i="1"/>
  <c r="AH4213" i="1"/>
  <c r="Z4217" i="1"/>
  <c r="AA4214" i="1"/>
  <c r="AC4214" i="1"/>
  <c r="Y4214" i="1"/>
  <c r="AD4214" i="1"/>
  <c r="T4221" i="1"/>
  <c r="W4215" i="1"/>
  <c r="L4221" i="1"/>
  <c r="M4221" i="1"/>
  <c r="Q4221" i="1"/>
  <c r="S4221" i="1"/>
  <c r="X4215" i="1"/>
  <c r="AE4214" i="1"/>
  <c r="AF4214" i="1"/>
  <c r="AH4214" i="1"/>
  <c r="Z4218" i="1"/>
  <c r="AA4215" i="1"/>
  <c r="AC4215" i="1"/>
  <c r="Y4215" i="1"/>
  <c r="AD4215" i="1"/>
  <c r="T4222" i="1"/>
  <c r="W4216" i="1"/>
  <c r="L4222" i="1"/>
  <c r="M4222" i="1"/>
  <c r="Q4222" i="1"/>
  <c r="S4222" i="1"/>
  <c r="X4216" i="1"/>
  <c r="AE4215" i="1"/>
  <c r="AF4215" i="1"/>
  <c r="AH4215" i="1"/>
  <c r="Z4219" i="1"/>
  <c r="AA4216" i="1"/>
  <c r="AC4216" i="1"/>
  <c r="Y4216" i="1"/>
  <c r="AD4216" i="1"/>
  <c r="T4223" i="1"/>
  <c r="W4217" i="1"/>
  <c r="L4223" i="1"/>
  <c r="M4223" i="1"/>
  <c r="Q4223" i="1"/>
  <c r="S4223" i="1"/>
  <c r="X4217" i="1"/>
  <c r="AE4216" i="1"/>
  <c r="AF4216" i="1"/>
  <c r="AH4216" i="1"/>
  <c r="Z4220" i="1"/>
  <c r="AA4217" i="1"/>
  <c r="AC4217" i="1"/>
  <c r="Y4217" i="1"/>
  <c r="AD4217" i="1"/>
  <c r="T4224" i="1"/>
  <c r="W4218" i="1"/>
  <c r="L4224" i="1"/>
  <c r="M4224" i="1"/>
  <c r="Q4224" i="1"/>
  <c r="S4224" i="1"/>
  <c r="X4218" i="1"/>
  <c r="AE4217" i="1"/>
  <c r="AF4217" i="1"/>
  <c r="AH4217" i="1"/>
  <c r="Z4221" i="1"/>
  <c r="AA4218" i="1"/>
  <c r="AC4218" i="1"/>
  <c r="Y4218" i="1"/>
  <c r="AD4218" i="1"/>
  <c r="T4225" i="1"/>
  <c r="W4219" i="1"/>
  <c r="L4225" i="1"/>
  <c r="M4225" i="1"/>
  <c r="Q4225" i="1"/>
  <c r="S4225" i="1"/>
  <c r="X4219" i="1"/>
  <c r="AE4218" i="1"/>
  <c r="AF4218" i="1"/>
  <c r="AH4218" i="1"/>
  <c r="Z4222" i="1"/>
  <c r="AA4219" i="1"/>
  <c r="AC4219" i="1"/>
  <c r="Y4219" i="1"/>
  <c r="AD4219" i="1"/>
  <c r="T4226" i="1"/>
  <c r="W4220" i="1"/>
  <c r="L4226" i="1"/>
  <c r="M4226" i="1"/>
  <c r="Q4226" i="1"/>
  <c r="S4226" i="1"/>
  <c r="X4220" i="1"/>
  <c r="AE4219" i="1"/>
  <c r="AF4219" i="1"/>
  <c r="AH4219" i="1"/>
  <c r="Z4223" i="1"/>
  <c r="AA4220" i="1"/>
  <c r="AC4220" i="1"/>
  <c r="Y4220" i="1"/>
  <c r="AD4220" i="1"/>
  <c r="T4227" i="1"/>
  <c r="W4221" i="1"/>
  <c r="L4227" i="1"/>
  <c r="M4227" i="1"/>
  <c r="Q4227" i="1"/>
  <c r="S4227" i="1"/>
  <c r="X4221" i="1"/>
  <c r="AE4220" i="1"/>
  <c r="AF4220" i="1"/>
  <c r="AH4220" i="1"/>
  <c r="Z4224" i="1"/>
  <c r="AA4221" i="1"/>
  <c r="AC4221" i="1"/>
  <c r="Y4221" i="1"/>
  <c r="AD4221" i="1"/>
  <c r="T4228" i="1"/>
  <c r="W4222" i="1"/>
  <c r="L4228" i="1"/>
  <c r="M4228" i="1"/>
  <c r="Q4228" i="1"/>
  <c r="S4228" i="1"/>
  <c r="X4222" i="1"/>
  <c r="AE4221" i="1"/>
  <c r="AF4221" i="1"/>
  <c r="AH4221" i="1"/>
  <c r="Z4225" i="1"/>
  <c r="AA4222" i="1"/>
  <c r="AC4222" i="1"/>
  <c r="Y4222" i="1"/>
  <c r="AD4222" i="1"/>
  <c r="T4229" i="1"/>
  <c r="W4223" i="1"/>
  <c r="L4229" i="1"/>
  <c r="M4229" i="1"/>
  <c r="Q4229" i="1"/>
  <c r="S4229" i="1"/>
  <c r="X4223" i="1"/>
  <c r="AE4222" i="1"/>
  <c r="AF4222" i="1"/>
  <c r="AH4222" i="1"/>
  <c r="Z4226" i="1"/>
  <c r="AA4223" i="1"/>
  <c r="AC4223" i="1"/>
  <c r="Y4223" i="1"/>
  <c r="AD4223" i="1"/>
  <c r="T4230" i="1"/>
  <c r="W4224" i="1"/>
  <c r="L4230" i="1"/>
  <c r="M4230" i="1"/>
  <c r="Q4230" i="1"/>
  <c r="S4230" i="1"/>
  <c r="X4224" i="1"/>
  <c r="AE4223" i="1"/>
  <c r="AF4223" i="1"/>
  <c r="AH4223" i="1"/>
  <c r="Z4227" i="1"/>
  <c r="AA4224" i="1"/>
  <c r="AC4224" i="1"/>
  <c r="Y4224" i="1"/>
  <c r="AD4224" i="1"/>
  <c r="T4231" i="1"/>
  <c r="W4225" i="1"/>
  <c r="L4231" i="1"/>
  <c r="M4231" i="1"/>
  <c r="Q4231" i="1"/>
  <c r="S4231" i="1"/>
  <c r="X4225" i="1"/>
  <c r="AE4224" i="1"/>
  <c r="AF4224" i="1"/>
  <c r="AH4224" i="1"/>
  <c r="Z4228" i="1"/>
  <c r="AA4225" i="1"/>
  <c r="AC4225" i="1"/>
  <c r="Y4225" i="1"/>
  <c r="AD4225" i="1"/>
  <c r="T4232" i="1"/>
  <c r="W4226" i="1"/>
  <c r="L4232" i="1"/>
  <c r="M4232" i="1"/>
  <c r="Q4232" i="1"/>
  <c r="S4232" i="1"/>
  <c r="X4226" i="1"/>
  <c r="AE4225" i="1"/>
  <c r="AF4225" i="1"/>
  <c r="AH4225" i="1"/>
  <c r="Z4229" i="1"/>
  <c r="AA4226" i="1"/>
  <c r="AC4226" i="1"/>
  <c r="Y4226" i="1"/>
  <c r="AD4226" i="1"/>
  <c r="T4233" i="1"/>
  <c r="W4227" i="1"/>
  <c r="L4233" i="1"/>
  <c r="M4233" i="1"/>
  <c r="Q4233" i="1"/>
  <c r="S4233" i="1"/>
  <c r="X4227" i="1"/>
  <c r="AE4226" i="1"/>
  <c r="AF4226" i="1"/>
  <c r="AH4226" i="1"/>
  <c r="Z4230" i="1"/>
  <c r="AA4227" i="1"/>
  <c r="AC4227" i="1"/>
  <c r="Y4227" i="1"/>
  <c r="AD4227" i="1"/>
  <c r="T4234" i="1"/>
  <c r="W4228" i="1"/>
  <c r="L4234" i="1"/>
  <c r="M4234" i="1"/>
  <c r="Q4234" i="1"/>
  <c r="S4234" i="1"/>
  <c r="X4228" i="1"/>
  <c r="AE4227" i="1"/>
  <c r="AF4227" i="1"/>
  <c r="AH4227" i="1"/>
  <c r="Z4231" i="1"/>
  <c r="AA4228" i="1"/>
  <c r="AC4228" i="1"/>
  <c r="Y4228" i="1"/>
  <c r="AD4228" i="1"/>
  <c r="T4235" i="1"/>
  <c r="W4229" i="1"/>
  <c r="L4235" i="1"/>
  <c r="M4235" i="1"/>
  <c r="Q4235" i="1"/>
  <c r="S4235" i="1"/>
  <c r="X4229" i="1"/>
  <c r="AE4228" i="1"/>
  <c r="AF4228" i="1"/>
  <c r="AH4228" i="1"/>
  <c r="Z4232" i="1"/>
  <c r="AA4229" i="1"/>
  <c r="AC4229" i="1"/>
  <c r="Y4229" i="1"/>
  <c r="AD4229" i="1"/>
  <c r="T4236" i="1"/>
  <c r="W4230" i="1"/>
  <c r="L4236" i="1"/>
  <c r="M4236" i="1"/>
  <c r="Q4236" i="1"/>
  <c r="S4236" i="1"/>
  <c r="X4230" i="1"/>
  <c r="AE4229" i="1"/>
  <c r="AF4229" i="1"/>
  <c r="AH4229" i="1"/>
  <c r="Z4233" i="1"/>
  <c r="AA4230" i="1"/>
  <c r="AC4230" i="1"/>
  <c r="Y4230" i="1"/>
  <c r="AD4230" i="1"/>
  <c r="T4237" i="1"/>
  <c r="W4231" i="1"/>
  <c r="L4237" i="1"/>
  <c r="M4237" i="1"/>
  <c r="Q4237" i="1"/>
  <c r="S4237" i="1"/>
  <c r="X4231" i="1"/>
  <c r="AE4230" i="1"/>
  <c r="AF4230" i="1"/>
  <c r="AH4230" i="1"/>
  <c r="Z4234" i="1"/>
  <c r="AA4231" i="1"/>
  <c r="AC4231" i="1"/>
  <c r="Y4231" i="1"/>
  <c r="AD4231" i="1"/>
  <c r="T4238" i="1"/>
  <c r="W4232" i="1"/>
  <c r="L4238" i="1"/>
  <c r="M4238" i="1"/>
  <c r="Q4238" i="1"/>
  <c r="S4238" i="1"/>
  <c r="X4232" i="1"/>
  <c r="AE4231" i="1"/>
  <c r="AF4231" i="1"/>
  <c r="AH4231" i="1"/>
  <c r="Z4235" i="1"/>
  <c r="AA4232" i="1"/>
  <c r="AC4232" i="1"/>
  <c r="Y4232" i="1"/>
  <c r="AD4232" i="1"/>
  <c r="T4239" i="1"/>
  <c r="W4233" i="1"/>
  <c r="L4239" i="1"/>
  <c r="M4239" i="1"/>
  <c r="Q4239" i="1"/>
  <c r="S4239" i="1"/>
  <c r="X4233" i="1"/>
  <c r="AE4232" i="1"/>
  <c r="AF4232" i="1"/>
  <c r="AH4232" i="1"/>
  <c r="Z4236" i="1"/>
  <c r="AA4233" i="1"/>
  <c r="AC4233" i="1"/>
  <c r="Y4233" i="1"/>
  <c r="AD4233" i="1"/>
  <c r="T4240" i="1"/>
  <c r="W4234" i="1"/>
  <c r="L4240" i="1"/>
  <c r="M4240" i="1"/>
  <c r="Q4240" i="1"/>
  <c r="S4240" i="1"/>
  <c r="X4234" i="1"/>
  <c r="AE4233" i="1"/>
  <c r="AF4233" i="1"/>
  <c r="AH4233" i="1"/>
  <c r="Z4237" i="1"/>
  <c r="AA4234" i="1"/>
  <c r="AC4234" i="1"/>
  <c r="Y4234" i="1"/>
  <c r="AD4234" i="1"/>
  <c r="T4241" i="1"/>
  <c r="W4235" i="1"/>
  <c r="L4241" i="1"/>
  <c r="M4241" i="1"/>
  <c r="Q4241" i="1"/>
  <c r="S4241" i="1"/>
  <c r="X4235" i="1"/>
  <c r="AE4234" i="1"/>
  <c r="AF4234" i="1"/>
  <c r="AH4234" i="1"/>
  <c r="Z4238" i="1"/>
  <c r="AA4235" i="1"/>
  <c r="AC4235" i="1"/>
  <c r="Y4235" i="1"/>
  <c r="AD4235" i="1"/>
  <c r="T4242" i="1"/>
  <c r="W4236" i="1"/>
  <c r="L4242" i="1"/>
  <c r="M4242" i="1"/>
  <c r="Q4242" i="1"/>
  <c r="S4242" i="1"/>
  <c r="X4236" i="1"/>
  <c r="AE4235" i="1"/>
  <c r="AF4235" i="1"/>
  <c r="AH4235" i="1"/>
  <c r="Z4239" i="1"/>
  <c r="AA4236" i="1"/>
  <c r="AC4236" i="1"/>
  <c r="Y4236" i="1"/>
  <c r="AD4236" i="1"/>
  <c r="T4243" i="1"/>
  <c r="W4237" i="1"/>
  <c r="L4243" i="1"/>
  <c r="M4243" i="1"/>
  <c r="Q4243" i="1"/>
  <c r="S4243" i="1"/>
  <c r="X4237" i="1"/>
  <c r="AE4236" i="1"/>
  <c r="AF4236" i="1"/>
  <c r="AH4236" i="1"/>
  <c r="Z4240" i="1"/>
  <c r="AA4237" i="1"/>
  <c r="AC4237" i="1"/>
  <c r="Y4237" i="1"/>
  <c r="AD4237" i="1"/>
  <c r="T4244" i="1"/>
  <c r="W4238" i="1"/>
  <c r="L4244" i="1"/>
  <c r="M4244" i="1"/>
  <c r="Q4244" i="1"/>
  <c r="S4244" i="1"/>
  <c r="X4238" i="1"/>
  <c r="AE4237" i="1"/>
  <c r="AF4237" i="1"/>
  <c r="AH4237" i="1"/>
  <c r="Z4241" i="1"/>
  <c r="AA4238" i="1"/>
  <c r="AC4238" i="1"/>
  <c r="Y4238" i="1"/>
  <c r="AD4238" i="1"/>
  <c r="T4245" i="1"/>
  <c r="W4239" i="1"/>
  <c r="L4245" i="1"/>
  <c r="M4245" i="1"/>
  <c r="Q4245" i="1"/>
  <c r="S4245" i="1"/>
  <c r="X4239" i="1"/>
  <c r="AE4238" i="1"/>
  <c r="AF4238" i="1"/>
  <c r="AH4238" i="1"/>
  <c r="Z4242" i="1"/>
  <c r="AA4239" i="1"/>
  <c r="AC4239" i="1"/>
  <c r="Y4239" i="1"/>
  <c r="AD4239" i="1"/>
  <c r="T4246" i="1"/>
  <c r="W4240" i="1"/>
  <c r="L4246" i="1"/>
  <c r="M4246" i="1"/>
  <c r="Q4246" i="1"/>
  <c r="S4246" i="1"/>
  <c r="X4240" i="1"/>
  <c r="AE4239" i="1"/>
  <c r="AF4239" i="1"/>
  <c r="AH4239" i="1"/>
  <c r="Z4243" i="1"/>
  <c r="AA4240" i="1"/>
  <c r="AC4240" i="1"/>
  <c r="Y4240" i="1"/>
  <c r="AD4240" i="1"/>
  <c r="T4247" i="1"/>
  <c r="W4241" i="1"/>
  <c r="L4247" i="1"/>
  <c r="M4247" i="1"/>
  <c r="Q4247" i="1"/>
  <c r="S4247" i="1"/>
  <c r="X4241" i="1"/>
  <c r="AE4240" i="1"/>
  <c r="AF4240" i="1"/>
  <c r="AH4240" i="1"/>
  <c r="Z4244" i="1"/>
  <c r="AA4241" i="1"/>
  <c r="AC4241" i="1"/>
  <c r="Y4241" i="1"/>
  <c r="AD4241" i="1"/>
  <c r="T4248" i="1"/>
  <c r="W4242" i="1"/>
  <c r="L4248" i="1"/>
  <c r="M4248" i="1"/>
  <c r="Q4248" i="1"/>
  <c r="S4248" i="1"/>
  <c r="X4242" i="1"/>
  <c r="AE4241" i="1"/>
  <c r="AF4241" i="1"/>
  <c r="AH4241" i="1"/>
  <c r="Z4245" i="1"/>
  <c r="AA4242" i="1"/>
  <c r="AC4242" i="1"/>
  <c r="Y4242" i="1"/>
  <c r="AD4242" i="1"/>
  <c r="T4249" i="1"/>
  <c r="W4243" i="1"/>
  <c r="L4249" i="1"/>
  <c r="M4249" i="1"/>
  <c r="Q4249" i="1"/>
  <c r="S4249" i="1"/>
  <c r="X4243" i="1"/>
  <c r="AE4242" i="1"/>
  <c r="AF4242" i="1"/>
  <c r="AH4242" i="1"/>
  <c r="Z4246" i="1"/>
  <c r="AA4243" i="1"/>
  <c r="AC4243" i="1"/>
  <c r="Y4243" i="1"/>
  <c r="AD4243" i="1"/>
  <c r="T4250" i="1"/>
  <c r="W4244" i="1"/>
  <c r="L4250" i="1"/>
  <c r="M4250" i="1"/>
  <c r="Q4250" i="1"/>
  <c r="S4250" i="1"/>
  <c r="X4244" i="1"/>
  <c r="AE4243" i="1"/>
  <c r="AF4243" i="1"/>
  <c r="AH4243" i="1"/>
  <c r="Z4247" i="1"/>
  <c r="AA4244" i="1"/>
  <c r="AC4244" i="1"/>
  <c r="Y4244" i="1"/>
  <c r="AD4244" i="1"/>
  <c r="T4251" i="1"/>
  <c r="W4245" i="1"/>
  <c r="L4251" i="1"/>
  <c r="M4251" i="1"/>
  <c r="Q4251" i="1"/>
  <c r="S4251" i="1"/>
  <c r="X4245" i="1"/>
  <c r="AE4244" i="1"/>
  <c r="AF4244" i="1"/>
  <c r="AH4244" i="1"/>
  <c r="Z4248" i="1"/>
  <c r="AA4245" i="1"/>
  <c r="AC4245" i="1"/>
  <c r="Y4245" i="1"/>
  <c r="AD4245" i="1"/>
  <c r="T4252" i="1"/>
  <c r="W4246" i="1"/>
  <c r="L4252" i="1"/>
  <c r="M4252" i="1"/>
  <c r="Q4252" i="1"/>
  <c r="S4252" i="1"/>
  <c r="X4246" i="1"/>
  <c r="AE4245" i="1"/>
  <c r="AF4245" i="1"/>
  <c r="AH4245" i="1"/>
  <c r="Z4249" i="1"/>
  <c r="AA4246" i="1"/>
  <c r="AC4246" i="1"/>
  <c r="Y4246" i="1"/>
  <c r="AD4246" i="1"/>
  <c r="T4253" i="1"/>
  <c r="W4247" i="1"/>
  <c r="L4253" i="1"/>
  <c r="M4253" i="1"/>
  <c r="Q4253" i="1"/>
  <c r="S4253" i="1"/>
  <c r="X4247" i="1"/>
  <c r="AE4246" i="1"/>
  <c r="AF4246" i="1"/>
  <c r="AH4246" i="1"/>
  <c r="Z4250" i="1"/>
  <c r="AA4247" i="1"/>
  <c r="AC4247" i="1"/>
  <c r="Y4247" i="1"/>
  <c r="AD4247" i="1"/>
  <c r="T4254" i="1"/>
  <c r="W4248" i="1"/>
  <c r="L4254" i="1"/>
  <c r="M4254" i="1"/>
  <c r="Q4254" i="1"/>
  <c r="S4254" i="1"/>
  <c r="X4248" i="1"/>
  <c r="AE4247" i="1"/>
  <c r="AF4247" i="1"/>
  <c r="AH4247" i="1"/>
  <c r="Z4251" i="1"/>
  <c r="AA4248" i="1"/>
  <c r="AC4248" i="1"/>
  <c r="Y4248" i="1"/>
  <c r="AD4248" i="1"/>
  <c r="T4255" i="1"/>
  <c r="W4249" i="1"/>
  <c r="L4255" i="1"/>
  <c r="M4255" i="1"/>
  <c r="Q4255" i="1"/>
  <c r="S4255" i="1"/>
  <c r="X4249" i="1"/>
  <c r="AE4248" i="1"/>
  <c r="AF4248" i="1"/>
  <c r="AH4248" i="1"/>
  <c r="Z4252" i="1"/>
  <c r="AA4249" i="1"/>
  <c r="AC4249" i="1"/>
  <c r="Y4249" i="1"/>
  <c r="AD4249" i="1"/>
  <c r="T4256" i="1"/>
  <c r="W4250" i="1"/>
  <c r="L4256" i="1"/>
  <c r="M4256" i="1"/>
  <c r="Q4256" i="1"/>
  <c r="S4256" i="1"/>
  <c r="X4250" i="1"/>
  <c r="AE4249" i="1"/>
  <c r="AF4249" i="1"/>
  <c r="AH4249" i="1"/>
  <c r="Z4253" i="1"/>
  <c r="AA4250" i="1"/>
  <c r="AC4250" i="1"/>
  <c r="Y4250" i="1"/>
  <c r="AD4250" i="1"/>
  <c r="T4257" i="1"/>
  <c r="W4251" i="1"/>
  <c r="L4257" i="1"/>
  <c r="M4257" i="1"/>
  <c r="Q4257" i="1"/>
  <c r="S4257" i="1"/>
  <c r="X4251" i="1"/>
  <c r="AE4250" i="1"/>
  <c r="AF4250" i="1"/>
  <c r="AH4250" i="1"/>
  <c r="Z4254" i="1"/>
  <c r="AA4251" i="1"/>
  <c r="AC4251" i="1"/>
  <c r="Y4251" i="1"/>
  <c r="AD4251" i="1"/>
  <c r="T4258" i="1"/>
  <c r="W4252" i="1"/>
  <c r="L4258" i="1"/>
  <c r="M4258" i="1"/>
  <c r="Q4258" i="1"/>
  <c r="S4258" i="1"/>
  <c r="X4252" i="1"/>
  <c r="AE4251" i="1"/>
  <c r="AF4251" i="1"/>
  <c r="AH4251" i="1"/>
  <c r="Z4255" i="1"/>
  <c r="AA4252" i="1"/>
  <c r="AC4252" i="1"/>
  <c r="Y4252" i="1"/>
  <c r="AD4252" i="1"/>
  <c r="T4259" i="1"/>
  <c r="W4253" i="1"/>
  <c r="L4259" i="1"/>
  <c r="M4259" i="1"/>
  <c r="Q4259" i="1"/>
  <c r="S4259" i="1"/>
  <c r="X4253" i="1"/>
  <c r="AE4252" i="1"/>
  <c r="AF4252" i="1"/>
  <c r="AH4252" i="1"/>
  <c r="Z4256" i="1"/>
  <c r="AA4253" i="1"/>
  <c r="AC4253" i="1"/>
  <c r="Y4253" i="1"/>
  <c r="AD4253" i="1"/>
  <c r="T4260" i="1"/>
  <c r="W4254" i="1"/>
  <c r="L4260" i="1"/>
  <c r="M4260" i="1"/>
  <c r="Q4260" i="1"/>
  <c r="S4260" i="1"/>
  <c r="X4254" i="1"/>
  <c r="AE4253" i="1"/>
  <c r="AF4253" i="1"/>
  <c r="AH4253" i="1"/>
  <c r="Z4257" i="1"/>
  <c r="AA4254" i="1"/>
  <c r="AC4254" i="1"/>
  <c r="Y4254" i="1"/>
  <c r="AD4254" i="1"/>
  <c r="T4261" i="1"/>
  <c r="W4255" i="1"/>
  <c r="L4261" i="1"/>
  <c r="M4261" i="1"/>
  <c r="Q4261" i="1"/>
  <c r="S4261" i="1"/>
  <c r="X4255" i="1"/>
  <c r="AE4254" i="1"/>
  <c r="AF4254" i="1"/>
  <c r="AH4254" i="1"/>
  <c r="Z4258" i="1"/>
  <c r="AA4255" i="1"/>
  <c r="AC4255" i="1"/>
  <c r="Y4255" i="1"/>
  <c r="AD4255" i="1"/>
  <c r="T4262" i="1"/>
  <c r="W4256" i="1"/>
  <c r="L4262" i="1"/>
  <c r="M4262" i="1"/>
  <c r="Q4262" i="1"/>
  <c r="S4262" i="1"/>
  <c r="X4256" i="1"/>
  <c r="AE4255" i="1"/>
  <c r="AF4255" i="1"/>
  <c r="AH4255" i="1"/>
  <c r="Z4259" i="1"/>
  <c r="AA4256" i="1"/>
  <c r="AC4256" i="1"/>
  <c r="Y4256" i="1"/>
  <c r="AD4256" i="1"/>
  <c r="T4263" i="1"/>
  <c r="W4257" i="1"/>
  <c r="L4263" i="1"/>
  <c r="M4263" i="1"/>
  <c r="Q4263" i="1"/>
  <c r="S4263" i="1"/>
  <c r="X4257" i="1"/>
  <c r="AE4256" i="1"/>
  <c r="AF4256" i="1"/>
  <c r="AH4256" i="1"/>
  <c r="Z4260" i="1"/>
  <c r="AA4257" i="1"/>
  <c r="AC4257" i="1"/>
  <c r="Y4257" i="1"/>
  <c r="AD4257" i="1"/>
  <c r="T4264" i="1"/>
  <c r="W4258" i="1"/>
  <c r="L4264" i="1"/>
  <c r="M4264" i="1"/>
  <c r="Q4264" i="1"/>
  <c r="S4264" i="1"/>
  <c r="X4258" i="1"/>
  <c r="AE4257" i="1"/>
  <c r="AF4257" i="1"/>
  <c r="AH4257" i="1"/>
  <c r="Z4261" i="1"/>
  <c r="AA4258" i="1"/>
  <c r="AC4258" i="1"/>
  <c r="Y4258" i="1"/>
  <c r="AD4258" i="1"/>
  <c r="T4265" i="1"/>
  <c r="W4259" i="1"/>
  <c r="L4265" i="1"/>
  <c r="M4265" i="1"/>
  <c r="Q4265" i="1"/>
  <c r="S4265" i="1"/>
  <c r="X4259" i="1"/>
  <c r="AE4258" i="1"/>
  <c r="AF4258" i="1"/>
  <c r="AH4258" i="1"/>
  <c r="Z4262" i="1"/>
  <c r="AA4259" i="1"/>
  <c r="AC4259" i="1"/>
  <c r="Y4259" i="1"/>
  <c r="AD4259" i="1"/>
  <c r="T4266" i="1"/>
  <c r="W4260" i="1"/>
  <c r="L4266" i="1"/>
  <c r="M4266" i="1"/>
  <c r="Q4266" i="1"/>
  <c r="S4266" i="1"/>
  <c r="X4260" i="1"/>
  <c r="AE4259" i="1"/>
  <c r="AF4259" i="1"/>
  <c r="AH4259" i="1"/>
  <c r="Z4263" i="1"/>
  <c r="AA4260" i="1"/>
  <c r="AC4260" i="1"/>
  <c r="Y4260" i="1"/>
  <c r="AD4260" i="1"/>
  <c r="T4267" i="1"/>
  <c r="W4261" i="1"/>
  <c r="L4267" i="1"/>
  <c r="M4267" i="1"/>
  <c r="Q4267" i="1"/>
  <c r="S4267" i="1"/>
  <c r="X4261" i="1"/>
  <c r="AE4260" i="1"/>
  <c r="AF4260" i="1"/>
  <c r="AH4260" i="1"/>
  <c r="Z4264" i="1"/>
  <c r="AA4261" i="1"/>
  <c r="AC4261" i="1"/>
  <c r="Y4261" i="1"/>
  <c r="AD4261" i="1"/>
  <c r="T4268" i="1"/>
  <c r="W4262" i="1"/>
  <c r="L4268" i="1"/>
  <c r="M4268" i="1"/>
  <c r="Q4268" i="1"/>
  <c r="S4268" i="1"/>
  <c r="X4262" i="1"/>
  <c r="AE4261" i="1"/>
  <c r="AF4261" i="1"/>
  <c r="AH4261" i="1"/>
  <c r="Z4265" i="1"/>
  <c r="AA4262" i="1"/>
  <c r="AC4262" i="1"/>
  <c r="Y4262" i="1"/>
  <c r="AD4262" i="1"/>
  <c r="T4269" i="1"/>
  <c r="W4263" i="1"/>
  <c r="L4269" i="1"/>
  <c r="M4269" i="1"/>
  <c r="Q4269" i="1"/>
  <c r="S4269" i="1"/>
  <c r="X4263" i="1"/>
  <c r="AE4262" i="1"/>
  <c r="AF4262" i="1"/>
  <c r="AH4262" i="1"/>
  <c r="Z4266" i="1"/>
  <c r="AA4263" i="1"/>
  <c r="AC4263" i="1"/>
  <c r="Y4263" i="1"/>
  <c r="AD4263" i="1"/>
  <c r="T4270" i="1"/>
  <c r="W4264" i="1"/>
  <c r="L4270" i="1"/>
  <c r="M4270" i="1"/>
  <c r="Q4270" i="1"/>
  <c r="S4270" i="1"/>
  <c r="X4264" i="1"/>
  <c r="AE4263" i="1"/>
  <c r="AF4263" i="1"/>
  <c r="AH4263" i="1"/>
  <c r="Z4267" i="1"/>
  <c r="AA4264" i="1"/>
  <c r="AC4264" i="1"/>
  <c r="Y4264" i="1"/>
  <c r="AD4264" i="1"/>
  <c r="T4271" i="1"/>
  <c r="W4265" i="1"/>
  <c r="L4271" i="1"/>
  <c r="M4271" i="1"/>
  <c r="Q4271" i="1"/>
  <c r="S4271" i="1"/>
  <c r="X4265" i="1"/>
  <c r="AE4264" i="1"/>
  <c r="AF4264" i="1"/>
  <c r="AH4264" i="1"/>
  <c r="Z4268" i="1"/>
  <c r="AA4265" i="1"/>
  <c r="AC4265" i="1"/>
  <c r="Y4265" i="1"/>
  <c r="AD4265" i="1"/>
  <c r="T4272" i="1"/>
  <c r="W4266" i="1"/>
  <c r="L4272" i="1"/>
  <c r="M4272" i="1"/>
  <c r="Q4272" i="1"/>
  <c r="S4272" i="1"/>
  <c r="X4266" i="1"/>
  <c r="AE4265" i="1"/>
  <c r="AF4265" i="1"/>
  <c r="AH4265" i="1"/>
  <c r="Z4269" i="1"/>
  <c r="AA4266" i="1"/>
  <c r="AC4266" i="1"/>
  <c r="Y4266" i="1"/>
  <c r="AD4266" i="1"/>
  <c r="T4273" i="1"/>
  <c r="W4267" i="1"/>
  <c r="L4273" i="1"/>
  <c r="M4273" i="1"/>
  <c r="Q4273" i="1"/>
  <c r="S4273" i="1"/>
  <c r="X4267" i="1"/>
  <c r="AE4266" i="1"/>
  <c r="AF4266" i="1"/>
  <c r="AH4266" i="1"/>
  <c r="Z4270" i="1"/>
  <c r="AA4267" i="1"/>
  <c r="AC4267" i="1"/>
  <c r="Y4267" i="1"/>
  <c r="AD4267" i="1"/>
  <c r="T4274" i="1"/>
  <c r="W4268" i="1"/>
  <c r="L4274" i="1"/>
  <c r="M4274" i="1"/>
  <c r="Q4274" i="1"/>
  <c r="S4274" i="1"/>
  <c r="X4268" i="1"/>
  <c r="AE4267" i="1"/>
  <c r="AF4267" i="1"/>
  <c r="AH4267" i="1"/>
  <c r="Z4271" i="1"/>
  <c r="AA4268" i="1"/>
  <c r="AC4268" i="1"/>
  <c r="Y4268" i="1"/>
  <c r="AD4268" i="1"/>
  <c r="T4275" i="1"/>
  <c r="W4269" i="1"/>
  <c r="L4275" i="1"/>
  <c r="M4275" i="1"/>
  <c r="Q4275" i="1"/>
  <c r="S4275" i="1"/>
  <c r="X4269" i="1"/>
  <c r="AE4268" i="1"/>
  <c r="AF4268" i="1"/>
  <c r="AH4268" i="1"/>
  <c r="Z4272" i="1"/>
  <c r="AA4269" i="1"/>
  <c r="AC4269" i="1"/>
  <c r="Y4269" i="1"/>
  <c r="AD4269" i="1"/>
  <c r="T4276" i="1"/>
  <c r="W4270" i="1"/>
  <c r="L4276" i="1"/>
  <c r="M4276" i="1"/>
  <c r="Q4276" i="1"/>
  <c r="S4276" i="1"/>
  <c r="X4270" i="1"/>
  <c r="AE4269" i="1"/>
  <c r="AF4269" i="1"/>
  <c r="AH4269" i="1"/>
  <c r="Z4273" i="1"/>
  <c r="AA4270" i="1"/>
  <c r="AC4270" i="1"/>
  <c r="Y4270" i="1"/>
  <c r="AD4270" i="1"/>
  <c r="T4277" i="1"/>
  <c r="W4271" i="1"/>
  <c r="L4277" i="1"/>
  <c r="M4277" i="1"/>
  <c r="Q4277" i="1"/>
  <c r="S4277" i="1"/>
  <c r="X4271" i="1"/>
  <c r="AE4270" i="1"/>
  <c r="AF4270" i="1"/>
  <c r="AH4270" i="1"/>
  <c r="Z4274" i="1"/>
  <c r="AA4271" i="1"/>
  <c r="AC4271" i="1"/>
  <c r="Y4271" i="1"/>
  <c r="AD4271" i="1"/>
  <c r="T4278" i="1"/>
  <c r="W4272" i="1"/>
  <c r="L4278" i="1"/>
  <c r="M4278" i="1"/>
  <c r="Q4278" i="1"/>
  <c r="S4278" i="1"/>
  <c r="X4272" i="1"/>
  <c r="AE4271" i="1"/>
  <c r="AF4271" i="1"/>
  <c r="AH4271" i="1"/>
  <c r="Z4275" i="1"/>
  <c r="AA4272" i="1"/>
  <c r="AC4272" i="1"/>
  <c r="Y4272" i="1"/>
  <c r="AD4272" i="1"/>
  <c r="T4279" i="1"/>
  <c r="W4273" i="1"/>
  <c r="L4279" i="1"/>
  <c r="M4279" i="1"/>
  <c r="Q4279" i="1"/>
  <c r="S4279" i="1"/>
  <c r="X4273" i="1"/>
  <c r="AE4272" i="1"/>
  <c r="AF4272" i="1"/>
  <c r="AH4272" i="1"/>
  <c r="Z4276" i="1"/>
  <c r="AA4273" i="1"/>
  <c r="AC4273" i="1"/>
  <c r="Y4273" i="1"/>
  <c r="AD4273" i="1"/>
  <c r="T4280" i="1"/>
  <c r="W4274" i="1"/>
  <c r="L4280" i="1"/>
  <c r="M4280" i="1"/>
  <c r="Q4280" i="1"/>
  <c r="S4280" i="1"/>
  <c r="X4274" i="1"/>
  <c r="AE4273" i="1"/>
  <c r="AF4273" i="1"/>
  <c r="AH4273" i="1"/>
  <c r="Z4277" i="1"/>
  <c r="AA4274" i="1"/>
  <c r="AC4274" i="1"/>
  <c r="Y4274" i="1"/>
  <c r="AD4274" i="1"/>
  <c r="T4281" i="1"/>
  <c r="W4275" i="1"/>
  <c r="L4281" i="1"/>
  <c r="M4281" i="1"/>
  <c r="Q4281" i="1"/>
  <c r="S4281" i="1"/>
  <c r="X4275" i="1"/>
  <c r="AE4274" i="1"/>
  <c r="AF4274" i="1"/>
  <c r="AH4274" i="1"/>
  <c r="Z4278" i="1"/>
  <c r="AA4275" i="1"/>
  <c r="AC4275" i="1"/>
  <c r="Y4275" i="1"/>
  <c r="AD4275" i="1"/>
  <c r="T4282" i="1"/>
  <c r="W4276" i="1"/>
  <c r="L4282" i="1"/>
  <c r="M4282" i="1"/>
  <c r="Q4282" i="1"/>
  <c r="S4282" i="1"/>
  <c r="X4276" i="1"/>
  <c r="AE4275" i="1"/>
  <c r="AF4275" i="1"/>
  <c r="AH4275" i="1"/>
  <c r="Z4279" i="1"/>
  <c r="AA4276" i="1"/>
  <c r="AC4276" i="1"/>
  <c r="Y4276" i="1"/>
  <c r="AD4276" i="1"/>
  <c r="T4283" i="1"/>
  <c r="W4277" i="1"/>
  <c r="L4283" i="1"/>
  <c r="M4283" i="1"/>
  <c r="Q4283" i="1"/>
  <c r="S4283" i="1"/>
  <c r="X4277" i="1"/>
  <c r="AE4276" i="1"/>
  <c r="AF4276" i="1"/>
  <c r="AH4276" i="1"/>
  <c r="Z4280" i="1"/>
  <c r="AA4277" i="1"/>
  <c r="AC4277" i="1"/>
  <c r="Y4277" i="1"/>
  <c r="AD4277" i="1"/>
  <c r="T4284" i="1"/>
  <c r="W4278" i="1"/>
  <c r="L4284" i="1"/>
  <c r="M4284" i="1"/>
  <c r="Q4284" i="1"/>
  <c r="S4284" i="1"/>
  <c r="X4278" i="1"/>
  <c r="AE4277" i="1"/>
  <c r="AF4277" i="1"/>
  <c r="AH4277" i="1"/>
  <c r="Z4281" i="1"/>
  <c r="AA4278" i="1"/>
  <c r="AC4278" i="1"/>
  <c r="Y4278" i="1"/>
  <c r="AD4278" i="1"/>
  <c r="T4285" i="1"/>
  <c r="W4279" i="1"/>
  <c r="L4285" i="1"/>
  <c r="M4285" i="1"/>
  <c r="Q4285" i="1"/>
  <c r="S4285" i="1"/>
  <c r="X4279" i="1"/>
  <c r="AE4278" i="1"/>
  <c r="AF4278" i="1"/>
  <c r="AH4278" i="1"/>
  <c r="Z4282" i="1"/>
  <c r="AA4279" i="1"/>
  <c r="AC4279" i="1"/>
  <c r="Y4279" i="1"/>
  <c r="AD4279" i="1"/>
  <c r="T4286" i="1"/>
  <c r="W4280" i="1"/>
  <c r="L4286" i="1"/>
  <c r="M4286" i="1"/>
  <c r="Q4286" i="1"/>
  <c r="S4286" i="1"/>
  <c r="X4280" i="1"/>
  <c r="AE4279" i="1"/>
  <c r="AF4279" i="1"/>
  <c r="AH4279" i="1"/>
  <c r="Z4283" i="1"/>
  <c r="AA4280" i="1"/>
  <c r="AC4280" i="1"/>
  <c r="Y4280" i="1"/>
  <c r="AD4280" i="1"/>
  <c r="T4287" i="1"/>
  <c r="W4281" i="1"/>
  <c r="L4287" i="1"/>
  <c r="M4287" i="1"/>
  <c r="Q4287" i="1"/>
  <c r="S4287" i="1"/>
  <c r="X4281" i="1"/>
  <c r="AE4280" i="1"/>
  <c r="AF4280" i="1"/>
  <c r="AH4280" i="1"/>
  <c r="Z4284" i="1"/>
  <c r="AA4281" i="1"/>
  <c r="AC4281" i="1"/>
  <c r="Y4281" i="1"/>
  <c r="AD4281" i="1"/>
  <c r="T4288" i="1"/>
  <c r="W4282" i="1"/>
  <c r="L4288" i="1"/>
  <c r="M4288" i="1"/>
  <c r="Q4288" i="1"/>
  <c r="S4288" i="1"/>
  <c r="X4282" i="1"/>
  <c r="AE4281" i="1"/>
  <c r="AF4281" i="1"/>
  <c r="AH4281" i="1"/>
  <c r="Z4285" i="1"/>
  <c r="AA4282" i="1"/>
  <c r="AC4282" i="1"/>
  <c r="Y4282" i="1"/>
  <c r="AD4282" i="1"/>
  <c r="T4289" i="1"/>
  <c r="W4283" i="1"/>
  <c r="L4289" i="1"/>
  <c r="M4289" i="1"/>
  <c r="Q4289" i="1"/>
  <c r="S4289" i="1"/>
  <c r="X4283" i="1"/>
  <c r="AE4282" i="1"/>
  <c r="AF4282" i="1"/>
  <c r="AH4282" i="1"/>
  <c r="Z4286" i="1"/>
  <c r="AA4283" i="1"/>
  <c r="AC4283" i="1"/>
  <c r="Y4283" i="1"/>
  <c r="AD4283" i="1"/>
  <c r="T4290" i="1"/>
  <c r="W4284" i="1"/>
  <c r="L4290" i="1"/>
  <c r="M4290" i="1"/>
  <c r="Q4290" i="1"/>
  <c r="S4290" i="1"/>
  <c r="X4284" i="1"/>
  <c r="AE4283" i="1"/>
  <c r="AF4283" i="1"/>
  <c r="AH4283" i="1"/>
  <c r="Z4287" i="1"/>
  <c r="AA4284" i="1"/>
  <c r="AC4284" i="1"/>
  <c r="Y4284" i="1"/>
  <c r="AD4284" i="1"/>
  <c r="T4291" i="1"/>
  <c r="W4285" i="1"/>
  <c r="L4291" i="1"/>
  <c r="M4291" i="1"/>
  <c r="Q4291" i="1"/>
  <c r="S4291" i="1"/>
  <c r="X4285" i="1"/>
  <c r="AE4284" i="1"/>
  <c r="AF4284" i="1"/>
  <c r="AH4284" i="1"/>
  <c r="Z4288" i="1"/>
  <c r="AA4285" i="1"/>
  <c r="AC4285" i="1"/>
  <c r="Y4285" i="1"/>
  <c r="AD4285" i="1"/>
  <c r="T4292" i="1"/>
  <c r="W4286" i="1"/>
  <c r="L4292" i="1"/>
  <c r="M4292" i="1"/>
  <c r="Q4292" i="1"/>
  <c r="S4292" i="1"/>
  <c r="X4286" i="1"/>
  <c r="AE4285" i="1"/>
  <c r="AF4285" i="1"/>
  <c r="AH4285" i="1"/>
  <c r="Z4289" i="1"/>
  <c r="AA4286" i="1"/>
  <c r="AC4286" i="1"/>
  <c r="Y4286" i="1"/>
  <c r="AD4286" i="1"/>
  <c r="T4293" i="1"/>
  <c r="W4287" i="1"/>
  <c r="L4293" i="1"/>
  <c r="M4293" i="1"/>
  <c r="Q4293" i="1"/>
  <c r="S4293" i="1"/>
  <c r="X4287" i="1"/>
  <c r="AE4286" i="1"/>
  <c r="AF4286" i="1"/>
  <c r="AH4286" i="1"/>
  <c r="Z4290" i="1"/>
  <c r="AA4287" i="1"/>
  <c r="AC4287" i="1"/>
  <c r="Y4287" i="1"/>
  <c r="AD4287" i="1"/>
  <c r="T4294" i="1"/>
  <c r="W4288" i="1"/>
  <c r="L4294" i="1"/>
  <c r="M4294" i="1"/>
  <c r="Q4294" i="1"/>
  <c r="S4294" i="1"/>
  <c r="X4288" i="1"/>
  <c r="AE4287" i="1"/>
  <c r="AF4287" i="1"/>
  <c r="AH4287" i="1"/>
  <c r="Z4291" i="1"/>
  <c r="AA4288" i="1"/>
  <c r="AC4288" i="1"/>
  <c r="Y4288" i="1"/>
  <c r="AD4288" i="1"/>
  <c r="T4295" i="1"/>
  <c r="W4289" i="1"/>
  <c r="L4295" i="1"/>
  <c r="M4295" i="1"/>
  <c r="Q4295" i="1"/>
  <c r="S4295" i="1"/>
  <c r="X4289" i="1"/>
  <c r="AE4288" i="1"/>
  <c r="AF4288" i="1"/>
  <c r="AH4288" i="1"/>
  <c r="Z4292" i="1"/>
  <c r="AA4289" i="1"/>
  <c r="AC4289" i="1"/>
  <c r="Y4289" i="1"/>
  <c r="AD4289" i="1"/>
  <c r="T4296" i="1"/>
  <c r="W4290" i="1"/>
  <c r="L4296" i="1"/>
  <c r="M4296" i="1"/>
  <c r="Q4296" i="1"/>
  <c r="S4296" i="1"/>
  <c r="X4290" i="1"/>
  <c r="AE4289" i="1"/>
  <c r="AF4289" i="1"/>
  <c r="AH4289" i="1"/>
  <c r="Z4293" i="1"/>
  <c r="AA4290" i="1"/>
  <c r="AC4290" i="1"/>
  <c r="Y4290" i="1"/>
  <c r="AD4290" i="1"/>
  <c r="T4297" i="1"/>
  <c r="W4291" i="1"/>
  <c r="L4297" i="1"/>
  <c r="M4297" i="1"/>
  <c r="Q4297" i="1"/>
  <c r="S4297" i="1"/>
  <c r="X4291" i="1"/>
  <c r="AE4290" i="1"/>
  <c r="AF4290" i="1"/>
  <c r="AH4290" i="1"/>
  <c r="Z4294" i="1"/>
  <c r="AA4291" i="1"/>
  <c r="AC4291" i="1"/>
  <c r="Y4291" i="1"/>
  <c r="AD4291" i="1"/>
  <c r="T4298" i="1"/>
  <c r="W4292" i="1"/>
  <c r="L4298" i="1"/>
  <c r="M4298" i="1"/>
  <c r="Q4298" i="1"/>
  <c r="S4298" i="1"/>
  <c r="X4292" i="1"/>
  <c r="AE4291" i="1"/>
  <c r="AF4291" i="1"/>
  <c r="AH4291" i="1"/>
  <c r="Z4295" i="1"/>
  <c r="AA4292" i="1"/>
  <c r="AC4292" i="1"/>
  <c r="Y4292" i="1"/>
  <c r="AD4292" i="1"/>
  <c r="T4299" i="1"/>
  <c r="W4293" i="1"/>
  <c r="L4299" i="1"/>
  <c r="M4299" i="1"/>
  <c r="Q4299" i="1"/>
  <c r="S4299" i="1"/>
  <c r="X4293" i="1"/>
  <c r="AE4292" i="1"/>
  <c r="AF4292" i="1"/>
  <c r="AH4292" i="1"/>
  <c r="Z4296" i="1"/>
  <c r="AA4293" i="1"/>
  <c r="AC4293" i="1"/>
  <c r="Y4293" i="1"/>
  <c r="AD4293" i="1"/>
  <c r="T4300" i="1"/>
  <c r="W4294" i="1"/>
  <c r="L4300" i="1"/>
  <c r="M4300" i="1"/>
  <c r="Q4300" i="1"/>
  <c r="S4300" i="1"/>
  <c r="X4294" i="1"/>
  <c r="AE4293" i="1"/>
  <c r="AF4293" i="1"/>
  <c r="AH4293" i="1"/>
  <c r="Z4297" i="1"/>
  <c r="AA4294" i="1"/>
  <c r="AC4294" i="1"/>
  <c r="Y4294" i="1"/>
  <c r="AD4294" i="1"/>
  <c r="T4301" i="1"/>
  <c r="W4295" i="1"/>
  <c r="L4301" i="1"/>
  <c r="M4301" i="1"/>
  <c r="Q4301" i="1"/>
  <c r="S4301" i="1"/>
  <c r="X4295" i="1"/>
  <c r="AE4294" i="1"/>
  <c r="AF4294" i="1"/>
  <c r="AH4294" i="1"/>
  <c r="Z4298" i="1"/>
  <c r="AA4295" i="1"/>
  <c r="AC4295" i="1"/>
  <c r="Y4295" i="1"/>
  <c r="AD4295" i="1"/>
  <c r="T4302" i="1"/>
  <c r="W4296" i="1"/>
  <c r="L4302" i="1"/>
  <c r="M4302" i="1"/>
  <c r="Q4302" i="1"/>
  <c r="S4302" i="1"/>
  <c r="X4296" i="1"/>
  <c r="AE4295" i="1"/>
  <c r="AF4295" i="1"/>
  <c r="AH4295" i="1"/>
  <c r="Z4299" i="1"/>
  <c r="AA4296" i="1"/>
  <c r="AC4296" i="1"/>
  <c r="Y4296" i="1"/>
  <c r="AD4296" i="1"/>
  <c r="T4303" i="1"/>
  <c r="W4297" i="1"/>
  <c r="L4303" i="1"/>
  <c r="M4303" i="1"/>
  <c r="Q4303" i="1"/>
  <c r="S4303" i="1"/>
  <c r="X4297" i="1"/>
  <c r="AE4296" i="1"/>
  <c r="AF4296" i="1"/>
  <c r="AH4296" i="1"/>
  <c r="Z4300" i="1"/>
  <c r="AA4297" i="1"/>
  <c r="AC4297" i="1"/>
  <c r="Y4297" i="1"/>
  <c r="AD4297" i="1"/>
  <c r="T4304" i="1"/>
  <c r="W4298" i="1"/>
  <c r="L4304" i="1"/>
  <c r="M4304" i="1"/>
  <c r="Q4304" i="1"/>
  <c r="S4304" i="1"/>
  <c r="X4298" i="1"/>
  <c r="AE4297" i="1"/>
  <c r="AF4297" i="1"/>
  <c r="AH4297" i="1"/>
  <c r="Z4301" i="1"/>
  <c r="AA4298" i="1"/>
  <c r="AC4298" i="1"/>
  <c r="Y4298" i="1"/>
  <c r="AD4298" i="1"/>
  <c r="T4305" i="1"/>
  <c r="W4299" i="1"/>
  <c r="L4305" i="1"/>
  <c r="M4305" i="1"/>
  <c r="Q4305" i="1"/>
  <c r="S4305" i="1"/>
  <c r="X4299" i="1"/>
  <c r="AE4298" i="1"/>
  <c r="AF4298" i="1"/>
  <c r="AH4298" i="1"/>
  <c r="Z4302" i="1"/>
  <c r="AA4299" i="1"/>
  <c r="AC4299" i="1"/>
  <c r="Y4299" i="1"/>
  <c r="AD4299" i="1"/>
  <c r="T4306" i="1"/>
  <c r="W4300" i="1"/>
  <c r="L4306" i="1"/>
  <c r="M4306" i="1"/>
  <c r="Q4306" i="1"/>
  <c r="S4306" i="1"/>
  <c r="X4300" i="1"/>
  <c r="AE4299" i="1"/>
  <c r="AF4299" i="1"/>
  <c r="AH4299" i="1"/>
  <c r="Z4303" i="1"/>
  <c r="AA4300" i="1"/>
  <c r="AC4300" i="1"/>
  <c r="Y4300" i="1"/>
  <c r="AD4300" i="1"/>
  <c r="T4307" i="1"/>
  <c r="W4301" i="1"/>
  <c r="L4307" i="1"/>
  <c r="M4307" i="1"/>
  <c r="Q4307" i="1"/>
  <c r="S4307" i="1"/>
  <c r="X4301" i="1"/>
  <c r="AE4300" i="1"/>
  <c r="AF4300" i="1"/>
  <c r="AH4300" i="1"/>
  <c r="Z4304" i="1"/>
  <c r="AA4301" i="1"/>
  <c r="AC4301" i="1"/>
  <c r="Y4301" i="1"/>
  <c r="AD4301" i="1"/>
  <c r="T4308" i="1"/>
  <c r="W4302" i="1"/>
  <c r="L4308" i="1"/>
  <c r="M4308" i="1"/>
  <c r="Q4308" i="1"/>
  <c r="S4308" i="1"/>
  <c r="X4302" i="1"/>
  <c r="AE4301" i="1"/>
  <c r="AF4301" i="1"/>
  <c r="AH4301" i="1"/>
  <c r="Z4305" i="1"/>
  <c r="AA4302" i="1"/>
  <c r="AC4302" i="1"/>
  <c r="Y4302" i="1"/>
  <c r="AD4302" i="1"/>
  <c r="T4309" i="1"/>
  <c r="W4303" i="1"/>
  <c r="L4309" i="1"/>
  <c r="M4309" i="1"/>
  <c r="Q4309" i="1"/>
  <c r="S4309" i="1"/>
  <c r="X4303" i="1"/>
  <c r="AE4302" i="1"/>
  <c r="AF4302" i="1"/>
  <c r="AH4302" i="1"/>
  <c r="Z4306" i="1"/>
  <c r="AA4303" i="1"/>
  <c r="AC4303" i="1"/>
  <c r="Y4303" i="1"/>
  <c r="AD4303" i="1"/>
  <c r="T4310" i="1"/>
  <c r="W4304" i="1"/>
  <c r="L4310" i="1"/>
  <c r="M4310" i="1"/>
  <c r="Q4310" i="1"/>
  <c r="S4310" i="1"/>
  <c r="X4304" i="1"/>
  <c r="AE4303" i="1"/>
  <c r="AF4303" i="1"/>
  <c r="AH4303" i="1"/>
  <c r="Z4307" i="1"/>
  <c r="AA4304" i="1"/>
  <c r="AC4304" i="1"/>
  <c r="Y4304" i="1"/>
  <c r="AD4304" i="1"/>
  <c r="T4311" i="1"/>
  <c r="W4305" i="1"/>
  <c r="L4311" i="1"/>
  <c r="M4311" i="1"/>
  <c r="Q4311" i="1"/>
  <c r="S4311" i="1"/>
  <c r="X4305" i="1"/>
  <c r="AE4304" i="1"/>
  <c r="AF4304" i="1"/>
  <c r="AH4304" i="1"/>
  <c r="Z4308" i="1"/>
  <c r="AA4305" i="1"/>
  <c r="AC4305" i="1"/>
  <c r="Y4305" i="1"/>
  <c r="AD4305" i="1"/>
  <c r="T4312" i="1"/>
  <c r="W4306" i="1"/>
  <c r="L4312" i="1"/>
  <c r="M4312" i="1"/>
  <c r="Q4312" i="1"/>
  <c r="S4312" i="1"/>
  <c r="X4306" i="1"/>
  <c r="AE4305" i="1"/>
  <c r="AF4305" i="1"/>
  <c r="AH4305" i="1"/>
  <c r="Z4309" i="1"/>
  <c r="AA4306" i="1"/>
  <c r="AC4306" i="1"/>
  <c r="Y4306" i="1"/>
  <c r="AD4306" i="1"/>
  <c r="T4313" i="1"/>
  <c r="W4307" i="1"/>
  <c r="L4313" i="1"/>
  <c r="M4313" i="1"/>
  <c r="Q4313" i="1"/>
  <c r="S4313" i="1"/>
  <c r="X4307" i="1"/>
  <c r="AE4306" i="1"/>
  <c r="AF4306" i="1"/>
  <c r="AH4306" i="1"/>
  <c r="Z4310" i="1"/>
  <c r="AA4307" i="1"/>
  <c r="AC4307" i="1"/>
  <c r="Y4307" i="1"/>
  <c r="AD4307" i="1"/>
  <c r="T4314" i="1"/>
  <c r="W4308" i="1"/>
  <c r="L4314" i="1"/>
  <c r="M4314" i="1"/>
  <c r="Q4314" i="1"/>
  <c r="S4314" i="1"/>
  <c r="X4308" i="1"/>
  <c r="AE4307" i="1"/>
  <c r="AF4307" i="1"/>
  <c r="AH4307" i="1"/>
  <c r="Z4311" i="1"/>
  <c r="AA4308" i="1"/>
  <c r="AC4308" i="1"/>
  <c r="Y4308" i="1"/>
  <c r="AD4308" i="1"/>
  <c r="T4315" i="1"/>
  <c r="W4309" i="1"/>
  <c r="L4315" i="1"/>
  <c r="M4315" i="1"/>
  <c r="Q4315" i="1"/>
  <c r="S4315" i="1"/>
  <c r="X4309" i="1"/>
  <c r="AE4308" i="1"/>
  <c r="AF4308" i="1"/>
  <c r="AH4308" i="1"/>
  <c r="Z4312" i="1"/>
  <c r="AA4309" i="1"/>
  <c r="AC4309" i="1"/>
  <c r="Y4309" i="1"/>
  <c r="AD4309" i="1"/>
  <c r="T4316" i="1"/>
  <c r="W4310" i="1"/>
  <c r="L4316" i="1"/>
  <c r="M4316" i="1"/>
  <c r="Q4316" i="1"/>
  <c r="S4316" i="1"/>
  <c r="X4310" i="1"/>
  <c r="AE4309" i="1"/>
  <c r="AF4309" i="1"/>
  <c r="AH4309" i="1"/>
  <c r="Z4313" i="1"/>
  <c r="AA4310" i="1"/>
  <c r="AC4310" i="1"/>
  <c r="Y4310" i="1"/>
  <c r="AD4310" i="1"/>
  <c r="T4317" i="1"/>
  <c r="W4311" i="1"/>
  <c r="L4317" i="1"/>
  <c r="M4317" i="1"/>
  <c r="Q4317" i="1"/>
  <c r="S4317" i="1"/>
  <c r="X4311" i="1"/>
  <c r="AE4310" i="1"/>
  <c r="AF4310" i="1"/>
  <c r="AH4310" i="1"/>
  <c r="Z4314" i="1"/>
  <c r="AA4311" i="1"/>
  <c r="AC4311" i="1"/>
  <c r="Y4311" i="1"/>
  <c r="AD4311" i="1"/>
  <c r="T4318" i="1"/>
  <c r="W4312" i="1"/>
  <c r="L4318" i="1"/>
  <c r="M4318" i="1"/>
  <c r="Q4318" i="1"/>
  <c r="S4318" i="1"/>
  <c r="X4312" i="1"/>
  <c r="AE4311" i="1"/>
  <c r="AF4311" i="1"/>
  <c r="AH4311" i="1"/>
  <c r="Z4315" i="1"/>
  <c r="AA4312" i="1"/>
  <c r="AC4312" i="1"/>
  <c r="Y4312" i="1"/>
  <c r="AD4312" i="1"/>
  <c r="T4319" i="1"/>
  <c r="W4313" i="1"/>
  <c r="L4319" i="1"/>
  <c r="M4319" i="1"/>
  <c r="Q4319" i="1"/>
  <c r="S4319" i="1"/>
  <c r="X4313" i="1"/>
  <c r="AE4312" i="1"/>
  <c r="AF4312" i="1"/>
  <c r="AH4312" i="1"/>
  <c r="Z4316" i="1"/>
  <c r="AA4313" i="1"/>
  <c r="AC4313" i="1"/>
  <c r="Y4313" i="1"/>
  <c r="AD4313" i="1"/>
  <c r="T4320" i="1"/>
  <c r="W4314" i="1"/>
  <c r="L4320" i="1"/>
  <c r="M4320" i="1"/>
  <c r="Q4320" i="1"/>
  <c r="S4320" i="1"/>
  <c r="X4314" i="1"/>
  <c r="AE4313" i="1"/>
  <c r="AF4313" i="1"/>
  <c r="AH4313" i="1"/>
  <c r="Z4317" i="1"/>
  <c r="AA4314" i="1"/>
  <c r="AC4314" i="1"/>
  <c r="Y4314" i="1"/>
  <c r="AD4314" i="1"/>
  <c r="T4321" i="1"/>
  <c r="W4315" i="1"/>
  <c r="L4321" i="1"/>
  <c r="M4321" i="1"/>
  <c r="Q4321" i="1"/>
  <c r="S4321" i="1"/>
  <c r="X4315" i="1"/>
  <c r="AE4314" i="1"/>
  <c r="AF4314" i="1"/>
  <c r="AH4314" i="1"/>
  <c r="Z4318" i="1"/>
  <c r="AA4315" i="1"/>
  <c r="AC4315" i="1"/>
  <c r="Y4315" i="1"/>
  <c r="AD4315" i="1"/>
  <c r="T4322" i="1"/>
  <c r="W4316" i="1"/>
  <c r="L4322" i="1"/>
  <c r="M4322" i="1"/>
  <c r="Q4322" i="1"/>
  <c r="S4322" i="1"/>
  <c r="X4316" i="1"/>
  <c r="AE4315" i="1"/>
  <c r="AF4315" i="1"/>
  <c r="AH4315" i="1"/>
  <c r="Z4319" i="1"/>
  <c r="AA4316" i="1"/>
  <c r="AC4316" i="1"/>
  <c r="Y4316" i="1"/>
  <c r="AD4316" i="1"/>
  <c r="T4323" i="1"/>
  <c r="W4317" i="1"/>
  <c r="L4323" i="1"/>
  <c r="M4323" i="1"/>
  <c r="Q4323" i="1"/>
  <c r="S4323" i="1"/>
  <c r="X4317" i="1"/>
  <c r="AE4316" i="1"/>
  <c r="AF4316" i="1"/>
  <c r="AH4316" i="1"/>
  <c r="Z4320" i="1"/>
  <c r="AA4317" i="1"/>
  <c r="AC4317" i="1"/>
  <c r="Y4317" i="1"/>
  <c r="AD4317" i="1"/>
  <c r="T4324" i="1"/>
  <c r="W4318" i="1"/>
  <c r="L4324" i="1"/>
  <c r="M4324" i="1"/>
  <c r="Q4324" i="1"/>
  <c r="S4324" i="1"/>
  <c r="X4318" i="1"/>
  <c r="AE4317" i="1"/>
  <c r="AF4317" i="1"/>
  <c r="AH4317" i="1"/>
  <c r="Z4321" i="1"/>
  <c r="AA4318" i="1"/>
  <c r="AC4318" i="1"/>
  <c r="Y4318" i="1"/>
  <c r="AD4318" i="1"/>
  <c r="T4325" i="1"/>
  <c r="W4319" i="1"/>
  <c r="L4325" i="1"/>
  <c r="M4325" i="1"/>
  <c r="Q4325" i="1"/>
  <c r="S4325" i="1"/>
  <c r="X4319" i="1"/>
  <c r="AE4318" i="1"/>
  <c r="AF4318" i="1"/>
  <c r="AH4318" i="1"/>
  <c r="Z4322" i="1"/>
  <c r="AA4319" i="1"/>
  <c r="AC4319" i="1"/>
  <c r="Y4319" i="1"/>
  <c r="AD4319" i="1"/>
  <c r="T4326" i="1"/>
  <c r="W4320" i="1"/>
  <c r="L4326" i="1"/>
  <c r="M4326" i="1"/>
  <c r="Q4326" i="1"/>
  <c r="S4326" i="1"/>
  <c r="X4320" i="1"/>
  <c r="AE4319" i="1"/>
  <c r="AF4319" i="1"/>
  <c r="AH4319" i="1"/>
  <c r="Z4323" i="1"/>
  <c r="AA4320" i="1"/>
  <c r="AC4320" i="1"/>
  <c r="Y4320" i="1"/>
  <c r="AD4320" i="1"/>
  <c r="T4327" i="1"/>
  <c r="W4321" i="1"/>
  <c r="L4327" i="1"/>
  <c r="M4327" i="1"/>
  <c r="Q4327" i="1"/>
  <c r="S4327" i="1"/>
  <c r="X4321" i="1"/>
  <c r="AE4320" i="1"/>
  <c r="AF4320" i="1"/>
  <c r="AH4320" i="1"/>
  <c r="Z4324" i="1"/>
  <c r="AA4321" i="1"/>
  <c r="AC4321" i="1"/>
  <c r="Y4321" i="1"/>
  <c r="AD4321" i="1"/>
  <c r="T4328" i="1"/>
  <c r="W4322" i="1"/>
  <c r="L4328" i="1"/>
  <c r="M4328" i="1"/>
  <c r="Q4328" i="1"/>
  <c r="S4328" i="1"/>
  <c r="X4322" i="1"/>
  <c r="AE4321" i="1"/>
  <c r="AF4321" i="1"/>
  <c r="AH4321" i="1"/>
  <c r="Z4325" i="1"/>
  <c r="AA4322" i="1"/>
  <c r="AC4322" i="1"/>
  <c r="Y4322" i="1"/>
  <c r="AD4322" i="1"/>
  <c r="T4329" i="1"/>
  <c r="W4323" i="1"/>
  <c r="L4329" i="1"/>
  <c r="M4329" i="1"/>
  <c r="Q4329" i="1"/>
  <c r="S4329" i="1"/>
  <c r="X4323" i="1"/>
  <c r="AE4322" i="1"/>
  <c r="AF4322" i="1"/>
  <c r="AH4322" i="1"/>
  <c r="Z4326" i="1"/>
  <c r="AA4323" i="1"/>
  <c r="AC4323" i="1"/>
  <c r="Y4323" i="1"/>
  <c r="AD4323" i="1"/>
  <c r="T4330" i="1"/>
  <c r="W4324" i="1"/>
  <c r="L4330" i="1"/>
  <c r="M4330" i="1"/>
  <c r="Q4330" i="1"/>
  <c r="S4330" i="1"/>
  <c r="X4324" i="1"/>
  <c r="AE4323" i="1"/>
  <c r="AF4323" i="1"/>
  <c r="AH4323" i="1"/>
  <c r="Z4327" i="1"/>
  <c r="AA4324" i="1"/>
  <c r="AC4324" i="1"/>
  <c r="Y4324" i="1"/>
  <c r="AD4324" i="1"/>
  <c r="T4331" i="1"/>
  <c r="W4325" i="1"/>
  <c r="L4331" i="1"/>
  <c r="M4331" i="1"/>
  <c r="Q4331" i="1"/>
  <c r="S4331" i="1"/>
  <c r="X4325" i="1"/>
  <c r="AE4324" i="1"/>
  <c r="AF4324" i="1"/>
  <c r="AH4324" i="1"/>
  <c r="Z4328" i="1"/>
  <c r="AA4325" i="1"/>
  <c r="AC4325" i="1"/>
  <c r="Y4325" i="1"/>
  <c r="AD4325" i="1"/>
  <c r="T4332" i="1"/>
  <c r="W4326" i="1"/>
  <c r="L4332" i="1"/>
  <c r="M4332" i="1"/>
  <c r="Q4332" i="1"/>
  <c r="S4332" i="1"/>
  <c r="X4326" i="1"/>
  <c r="AE4325" i="1"/>
  <c r="AF4325" i="1"/>
  <c r="AH4325" i="1"/>
  <c r="Z4329" i="1"/>
  <c r="AA4326" i="1"/>
  <c r="AC4326" i="1"/>
  <c r="Y4326" i="1"/>
  <c r="AD4326" i="1"/>
  <c r="T4333" i="1"/>
  <c r="W4327" i="1"/>
  <c r="L4333" i="1"/>
  <c r="M4333" i="1"/>
  <c r="Q4333" i="1"/>
  <c r="S4333" i="1"/>
  <c r="X4327" i="1"/>
  <c r="AE4326" i="1"/>
  <c r="AF4326" i="1"/>
  <c r="AH4326" i="1"/>
  <c r="Z4330" i="1"/>
  <c r="AA4327" i="1"/>
  <c r="AC4327" i="1"/>
  <c r="Y4327" i="1"/>
  <c r="AD4327" i="1"/>
  <c r="T4334" i="1"/>
  <c r="W4328" i="1"/>
  <c r="L4334" i="1"/>
  <c r="M4334" i="1"/>
  <c r="Q4334" i="1"/>
  <c r="S4334" i="1"/>
  <c r="X4328" i="1"/>
  <c r="AE4327" i="1"/>
  <c r="AF4327" i="1"/>
  <c r="AH4327" i="1"/>
  <c r="Z4331" i="1"/>
  <c r="AA4328" i="1"/>
  <c r="AC4328" i="1"/>
  <c r="Y4328" i="1"/>
  <c r="AD4328" i="1"/>
  <c r="T4335" i="1"/>
  <c r="W4329" i="1"/>
  <c r="L4335" i="1"/>
  <c r="M4335" i="1"/>
  <c r="Q4335" i="1"/>
  <c r="S4335" i="1"/>
  <c r="X4329" i="1"/>
  <c r="AE4328" i="1"/>
  <c r="AF4328" i="1"/>
  <c r="AH4328" i="1"/>
  <c r="Z4332" i="1"/>
  <c r="AA4329" i="1"/>
  <c r="AC4329" i="1"/>
  <c r="Y4329" i="1"/>
  <c r="AD4329" i="1"/>
  <c r="T4336" i="1"/>
  <c r="W4330" i="1"/>
  <c r="L4336" i="1"/>
  <c r="M4336" i="1"/>
  <c r="Q4336" i="1"/>
  <c r="S4336" i="1"/>
  <c r="X4330" i="1"/>
  <c r="AE4329" i="1"/>
  <c r="AF4329" i="1"/>
  <c r="AH4329" i="1"/>
  <c r="Z4333" i="1"/>
  <c r="AA4330" i="1"/>
  <c r="AC4330" i="1"/>
  <c r="Y4330" i="1"/>
  <c r="AD4330" i="1"/>
  <c r="T4337" i="1"/>
  <c r="W4331" i="1"/>
  <c r="L4337" i="1"/>
  <c r="M4337" i="1"/>
  <c r="Q4337" i="1"/>
  <c r="S4337" i="1"/>
  <c r="X4331" i="1"/>
  <c r="AE4330" i="1"/>
  <c r="AF4330" i="1"/>
  <c r="AH4330" i="1"/>
  <c r="Z4334" i="1"/>
  <c r="AA4331" i="1"/>
  <c r="AC4331" i="1"/>
  <c r="Y4331" i="1"/>
  <c r="AD4331" i="1"/>
  <c r="T4338" i="1"/>
  <c r="W4332" i="1"/>
  <c r="L4338" i="1"/>
  <c r="M4338" i="1"/>
  <c r="Q4338" i="1"/>
  <c r="S4338" i="1"/>
  <c r="X4332" i="1"/>
  <c r="AE4331" i="1"/>
  <c r="AF4331" i="1"/>
  <c r="AH4331" i="1"/>
  <c r="Z4335" i="1"/>
  <c r="AA4332" i="1"/>
  <c r="AC4332" i="1"/>
  <c r="Y4332" i="1"/>
  <c r="AD4332" i="1"/>
  <c r="T4339" i="1"/>
  <c r="W4333" i="1"/>
  <c r="L4339" i="1"/>
  <c r="M4339" i="1"/>
  <c r="Q4339" i="1"/>
  <c r="S4339" i="1"/>
  <c r="X4333" i="1"/>
  <c r="AE4332" i="1"/>
  <c r="AF4332" i="1"/>
  <c r="AH4332" i="1"/>
  <c r="Z4336" i="1"/>
  <c r="AA4333" i="1"/>
  <c r="AC4333" i="1"/>
  <c r="Y4333" i="1"/>
  <c r="AD4333" i="1"/>
  <c r="T4340" i="1"/>
  <c r="W4334" i="1"/>
  <c r="L4340" i="1"/>
  <c r="M4340" i="1"/>
  <c r="Q4340" i="1"/>
  <c r="S4340" i="1"/>
  <c r="X4334" i="1"/>
  <c r="AE4333" i="1"/>
  <c r="AF4333" i="1"/>
  <c r="AH4333" i="1"/>
  <c r="Z4337" i="1"/>
  <c r="AA4334" i="1"/>
  <c r="AC4334" i="1"/>
  <c r="Y4334" i="1"/>
  <c r="AD4334" i="1"/>
  <c r="T4341" i="1"/>
  <c r="W4335" i="1"/>
  <c r="L4341" i="1"/>
  <c r="M4341" i="1"/>
  <c r="Q4341" i="1"/>
  <c r="S4341" i="1"/>
  <c r="X4335" i="1"/>
  <c r="AE4334" i="1"/>
  <c r="AF4334" i="1"/>
  <c r="AH4334" i="1"/>
  <c r="Z4338" i="1"/>
  <c r="AA4335" i="1"/>
  <c r="AC4335" i="1"/>
  <c r="Y4335" i="1"/>
  <c r="AD4335" i="1"/>
  <c r="T4342" i="1"/>
  <c r="W4336" i="1"/>
  <c r="L4342" i="1"/>
  <c r="M4342" i="1"/>
  <c r="Q4342" i="1"/>
  <c r="S4342" i="1"/>
  <c r="X4336" i="1"/>
  <c r="AE4335" i="1"/>
  <c r="AF4335" i="1"/>
  <c r="AH4335" i="1"/>
  <c r="Z4339" i="1"/>
  <c r="AA4336" i="1"/>
  <c r="AC4336" i="1"/>
  <c r="Y4336" i="1"/>
  <c r="AD4336" i="1"/>
  <c r="T4343" i="1"/>
  <c r="W4337" i="1"/>
  <c r="L4343" i="1"/>
  <c r="M4343" i="1"/>
  <c r="Q4343" i="1"/>
  <c r="S4343" i="1"/>
  <c r="X4337" i="1"/>
  <c r="AE4336" i="1"/>
  <c r="AF4336" i="1"/>
  <c r="AH4336" i="1"/>
  <c r="Z4340" i="1"/>
  <c r="AA4337" i="1"/>
  <c r="AC4337" i="1"/>
  <c r="Y4337" i="1"/>
  <c r="AD4337" i="1"/>
  <c r="T4344" i="1"/>
  <c r="W4338" i="1"/>
  <c r="L4344" i="1"/>
  <c r="M4344" i="1"/>
  <c r="Q4344" i="1"/>
  <c r="S4344" i="1"/>
  <c r="X4338" i="1"/>
  <c r="AE4337" i="1"/>
  <c r="AF4337" i="1"/>
  <c r="AH4337" i="1"/>
  <c r="Z4341" i="1"/>
  <c r="AA4338" i="1"/>
  <c r="AC4338" i="1"/>
  <c r="Y4338" i="1"/>
  <c r="AD4338" i="1"/>
  <c r="T4345" i="1"/>
  <c r="W4339" i="1"/>
  <c r="L4345" i="1"/>
  <c r="M4345" i="1"/>
  <c r="Q4345" i="1"/>
  <c r="S4345" i="1"/>
  <c r="X4339" i="1"/>
  <c r="AE4338" i="1"/>
  <c r="AF4338" i="1"/>
  <c r="AH4338" i="1"/>
  <c r="Z4342" i="1"/>
  <c r="AA4339" i="1"/>
  <c r="AC4339" i="1"/>
  <c r="Y4339" i="1"/>
  <c r="AD4339" i="1"/>
  <c r="T4346" i="1"/>
  <c r="W4340" i="1"/>
  <c r="L4346" i="1"/>
  <c r="M4346" i="1"/>
  <c r="Q4346" i="1"/>
  <c r="S4346" i="1"/>
  <c r="X4340" i="1"/>
  <c r="AE4339" i="1"/>
  <c r="AF4339" i="1"/>
  <c r="AH4339" i="1"/>
  <c r="Z4343" i="1"/>
  <c r="AA4340" i="1"/>
  <c r="AC4340" i="1"/>
  <c r="Y4340" i="1"/>
  <c r="AD4340" i="1"/>
  <c r="T4347" i="1"/>
  <c r="W4341" i="1"/>
  <c r="L4347" i="1"/>
  <c r="M4347" i="1"/>
  <c r="Q4347" i="1"/>
  <c r="S4347" i="1"/>
  <c r="X4341" i="1"/>
  <c r="AE4340" i="1"/>
  <c r="AF4340" i="1"/>
  <c r="AH4340" i="1"/>
  <c r="Z4344" i="1"/>
  <c r="AA4341" i="1"/>
  <c r="AC4341" i="1"/>
  <c r="Y4341" i="1"/>
  <c r="AD4341" i="1"/>
  <c r="T4348" i="1"/>
  <c r="W4342" i="1"/>
  <c r="L4348" i="1"/>
  <c r="M4348" i="1"/>
  <c r="Q4348" i="1"/>
  <c r="S4348" i="1"/>
  <c r="X4342" i="1"/>
  <c r="AE4341" i="1"/>
  <c r="AF4341" i="1"/>
  <c r="AH4341" i="1"/>
  <c r="Z4345" i="1"/>
  <c r="AA4342" i="1"/>
  <c r="AC4342" i="1"/>
  <c r="Y4342" i="1"/>
  <c r="AD4342" i="1"/>
  <c r="T4349" i="1"/>
  <c r="W4343" i="1"/>
  <c r="L4349" i="1"/>
  <c r="M4349" i="1"/>
  <c r="Q4349" i="1"/>
  <c r="S4349" i="1"/>
  <c r="X4343" i="1"/>
  <c r="AE4342" i="1"/>
  <c r="AF4342" i="1"/>
  <c r="AH4342" i="1"/>
  <c r="Z4346" i="1"/>
  <c r="AA4343" i="1"/>
  <c r="AC4343" i="1"/>
  <c r="Y4343" i="1"/>
  <c r="AD4343" i="1"/>
  <c r="T4350" i="1"/>
  <c r="W4344" i="1"/>
  <c r="L4350" i="1"/>
  <c r="M4350" i="1"/>
  <c r="Q4350" i="1"/>
  <c r="S4350" i="1"/>
  <c r="X4344" i="1"/>
  <c r="AE4343" i="1"/>
  <c r="AF4343" i="1"/>
  <c r="AH4343" i="1"/>
  <c r="Z4347" i="1"/>
  <c r="AA4344" i="1"/>
  <c r="AC4344" i="1"/>
  <c r="Y4344" i="1"/>
  <c r="AD4344" i="1"/>
  <c r="T4351" i="1"/>
  <c r="W4345" i="1"/>
  <c r="L4351" i="1"/>
  <c r="M4351" i="1"/>
  <c r="Q4351" i="1"/>
  <c r="S4351" i="1"/>
  <c r="X4345" i="1"/>
  <c r="AE4344" i="1"/>
  <c r="AF4344" i="1"/>
  <c r="AH4344" i="1"/>
  <c r="Z4348" i="1"/>
  <c r="AA4345" i="1"/>
  <c r="AC4345" i="1"/>
  <c r="Y4345" i="1"/>
  <c r="AD4345" i="1"/>
  <c r="T4352" i="1"/>
  <c r="W4346" i="1"/>
  <c r="L4352" i="1"/>
  <c r="M4352" i="1"/>
  <c r="Q4352" i="1"/>
  <c r="S4352" i="1"/>
  <c r="X4346" i="1"/>
  <c r="AE4345" i="1"/>
  <c r="AF4345" i="1"/>
  <c r="AH4345" i="1"/>
  <c r="Z4349" i="1"/>
  <c r="AA4346" i="1"/>
  <c r="AC4346" i="1"/>
  <c r="Y4346" i="1"/>
  <c r="AD4346" i="1"/>
  <c r="T4353" i="1"/>
  <c r="W4347" i="1"/>
  <c r="L4353" i="1"/>
  <c r="M4353" i="1"/>
  <c r="Q4353" i="1"/>
  <c r="S4353" i="1"/>
  <c r="X4347" i="1"/>
  <c r="AE4346" i="1"/>
  <c r="AF4346" i="1"/>
  <c r="AH4346" i="1"/>
  <c r="Z4350" i="1"/>
  <c r="AA4347" i="1"/>
  <c r="AC4347" i="1"/>
  <c r="Y4347" i="1"/>
  <c r="AD4347" i="1"/>
  <c r="T4354" i="1"/>
  <c r="W4348" i="1"/>
  <c r="L4354" i="1"/>
  <c r="M4354" i="1"/>
  <c r="Q4354" i="1"/>
  <c r="S4354" i="1"/>
  <c r="X4348" i="1"/>
  <c r="AE4347" i="1"/>
  <c r="AF4347" i="1"/>
  <c r="AH4347" i="1"/>
  <c r="Z4351" i="1"/>
  <c r="AA4348" i="1"/>
  <c r="AC4348" i="1"/>
  <c r="Y4348" i="1"/>
  <c r="AD4348" i="1"/>
  <c r="T4355" i="1"/>
  <c r="W4349" i="1"/>
  <c r="L4355" i="1"/>
  <c r="M4355" i="1"/>
  <c r="Q4355" i="1"/>
  <c r="S4355" i="1"/>
  <c r="X4349" i="1"/>
  <c r="AE4348" i="1"/>
  <c r="AF4348" i="1"/>
  <c r="AH4348" i="1"/>
  <c r="Z4352" i="1"/>
  <c r="AA4349" i="1"/>
  <c r="AC4349" i="1"/>
  <c r="Y4349" i="1"/>
  <c r="AD4349" i="1"/>
  <c r="T4356" i="1"/>
  <c r="W4350" i="1"/>
  <c r="L4356" i="1"/>
  <c r="M4356" i="1"/>
  <c r="Q4356" i="1"/>
  <c r="S4356" i="1"/>
  <c r="X4350" i="1"/>
  <c r="AE4349" i="1"/>
  <c r="AF4349" i="1"/>
  <c r="AH4349" i="1"/>
  <c r="Z4353" i="1"/>
  <c r="AA4350" i="1"/>
  <c r="AC4350" i="1"/>
  <c r="Y4350" i="1"/>
  <c r="AD4350" i="1"/>
  <c r="T4357" i="1"/>
  <c r="W4351" i="1"/>
  <c r="L4357" i="1"/>
  <c r="M4357" i="1"/>
  <c r="Q4357" i="1"/>
  <c r="S4357" i="1"/>
  <c r="X4351" i="1"/>
  <c r="AE4350" i="1"/>
  <c r="AF4350" i="1"/>
  <c r="AH4350" i="1"/>
  <c r="Z4354" i="1"/>
  <c r="AA4351" i="1"/>
  <c r="AC4351" i="1"/>
  <c r="Y4351" i="1"/>
  <c r="AD4351" i="1"/>
  <c r="T4358" i="1"/>
  <c r="W4352" i="1"/>
  <c r="L4358" i="1"/>
  <c r="M4358" i="1"/>
  <c r="Q4358" i="1"/>
  <c r="S4358" i="1"/>
  <c r="X4352" i="1"/>
  <c r="AE4351" i="1"/>
  <c r="AF4351" i="1"/>
  <c r="AH4351" i="1"/>
  <c r="Z4355" i="1"/>
  <c r="AA4352" i="1"/>
  <c r="AC4352" i="1"/>
  <c r="Y4352" i="1"/>
  <c r="AD4352" i="1"/>
  <c r="T4359" i="1"/>
  <c r="W4353" i="1"/>
  <c r="L4359" i="1"/>
  <c r="M4359" i="1"/>
  <c r="Q4359" i="1"/>
  <c r="S4359" i="1"/>
  <c r="X4353" i="1"/>
  <c r="AE4352" i="1"/>
  <c r="AF4352" i="1"/>
  <c r="AH4352" i="1"/>
  <c r="Z4356" i="1"/>
  <c r="AA4353" i="1"/>
  <c r="AC4353" i="1"/>
  <c r="Y4353" i="1"/>
  <c r="AD4353" i="1"/>
  <c r="T4360" i="1"/>
  <c r="W4354" i="1"/>
  <c r="L4360" i="1"/>
  <c r="M4360" i="1"/>
  <c r="Q4360" i="1"/>
  <c r="S4360" i="1"/>
  <c r="X4354" i="1"/>
  <c r="AE4353" i="1"/>
  <c r="AF4353" i="1"/>
  <c r="AH4353" i="1"/>
  <c r="Z4357" i="1"/>
  <c r="AA4354" i="1"/>
  <c r="AC4354" i="1"/>
  <c r="Y4354" i="1"/>
  <c r="AD4354" i="1"/>
  <c r="T4361" i="1"/>
  <c r="W4355" i="1"/>
  <c r="L4361" i="1"/>
  <c r="M4361" i="1"/>
  <c r="Q4361" i="1"/>
  <c r="S4361" i="1"/>
  <c r="X4355" i="1"/>
  <c r="AE4354" i="1"/>
  <c r="AF4354" i="1"/>
  <c r="AH4354" i="1"/>
  <c r="Z4358" i="1"/>
  <c r="AA4355" i="1"/>
  <c r="AC4355" i="1"/>
  <c r="Y4355" i="1"/>
  <c r="AD4355" i="1"/>
  <c r="T4362" i="1"/>
  <c r="W4356" i="1"/>
  <c r="L4362" i="1"/>
  <c r="M4362" i="1"/>
  <c r="Q4362" i="1"/>
  <c r="S4362" i="1"/>
  <c r="X4356" i="1"/>
  <c r="AE4355" i="1"/>
  <c r="AF4355" i="1"/>
  <c r="AH4355" i="1"/>
  <c r="Z4359" i="1"/>
  <c r="AA4356" i="1"/>
  <c r="AC4356" i="1"/>
  <c r="Y4356" i="1"/>
  <c r="AD4356" i="1"/>
  <c r="T4363" i="1"/>
  <c r="W4357" i="1"/>
  <c r="L4363" i="1"/>
  <c r="M4363" i="1"/>
  <c r="Q4363" i="1"/>
  <c r="S4363" i="1"/>
  <c r="X4357" i="1"/>
  <c r="AE4356" i="1"/>
  <c r="AF4356" i="1"/>
  <c r="AH4356" i="1"/>
  <c r="Z4360" i="1"/>
  <c r="AA4357" i="1"/>
  <c r="AC4357" i="1"/>
  <c r="Y4357" i="1"/>
  <c r="AD4357" i="1"/>
  <c r="T4364" i="1"/>
  <c r="W4358" i="1"/>
  <c r="L4364" i="1"/>
  <c r="M4364" i="1"/>
  <c r="Q4364" i="1"/>
  <c r="S4364" i="1"/>
  <c r="X4358" i="1"/>
  <c r="AE4357" i="1"/>
  <c r="AF4357" i="1"/>
  <c r="AH4357" i="1"/>
  <c r="Z4361" i="1"/>
  <c r="AA4358" i="1"/>
  <c r="AC4358" i="1"/>
  <c r="Y4358" i="1"/>
  <c r="AD4358" i="1"/>
  <c r="T4365" i="1"/>
  <c r="W4359" i="1"/>
  <c r="L4365" i="1"/>
  <c r="M4365" i="1"/>
  <c r="Q4365" i="1"/>
  <c r="S4365" i="1"/>
  <c r="X4359" i="1"/>
  <c r="AE4358" i="1"/>
  <c r="AF4358" i="1"/>
  <c r="AH4358" i="1"/>
  <c r="Z4362" i="1"/>
  <c r="AA4359" i="1"/>
  <c r="AC4359" i="1"/>
  <c r="Y4359" i="1"/>
  <c r="AD4359" i="1"/>
  <c r="T4366" i="1"/>
  <c r="W4360" i="1"/>
  <c r="L4366" i="1"/>
  <c r="M4366" i="1"/>
  <c r="Q4366" i="1"/>
  <c r="S4366" i="1"/>
  <c r="X4360" i="1"/>
  <c r="AE4359" i="1"/>
  <c r="AF4359" i="1"/>
  <c r="AH4359" i="1"/>
  <c r="Z4363" i="1"/>
  <c r="AA4360" i="1"/>
  <c r="AC4360" i="1"/>
  <c r="Y4360" i="1"/>
  <c r="AD4360" i="1"/>
  <c r="T4367" i="1"/>
  <c r="W4361" i="1"/>
  <c r="L4367" i="1"/>
  <c r="M4367" i="1"/>
  <c r="Q4367" i="1"/>
  <c r="S4367" i="1"/>
  <c r="X4361" i="1"/>
  <c r="AE4360" i="1"/>
  <c r="AF4360" i="1"/>
  <c r="AH4360" i="1"/>
  <c r="Z4364" i="1"/>
  <c r="AA4361" i="1"/>
  <c r="AC4361" i="1"/>
  <c r="Y4361" i="1"/>
  <c r="AD4361" i="1"/>
  <c r="T4368" i="1"/>
  <c r="W4362" i="1"/>
  <c r="L4368" i="1"/>
  <c r="M4368" i="1"/>
  <c r="Q4368" i="1"/>
  <c r="S4368" i="1"/>
  <c r="X4362" i="1"/>
  <c r="AE4361" i="1"/>
  <c r="AF4361" i="1"/>
  <c r="AH4361" i="1"/>
  <c r="Z4365" i="1"/>
  <c r="AA4362" i="1"/>
  <c r="AC4362" i="1"/>
  <c r="Y4362" i="1"/>
  <c r="AD4362" i="1"/>
  <c r="T4369" i="1"/>
  <c r="W4363" i="1"/>
  <c r="L4369" i="1"/>
  <c r="M4369" i="1"/>
  <c r="Q4369" i="1"/>
  <c r="S4369" i="1"/>
  <c r="X4363" i="1"/>
  <c r="AE4362" i="1"/>
  <c r="AF4362" i="1"/>
  <c r="AH4362" i="1"/>
  <c r="Z4366" i="1"/>
  <c r="AA4363" i="1"/>
  <c r="AC4363" i="1"/>
  <c r="Y4363" i="1"/>
  <c r="AD4363" i="1"/>
  <c r="T4370" i="1"/>
  <c r="W4364" i="1"/>
  <c r="L4370" i="1"/>
  <c r="M4370" i="1"/>
  <c r="Q4370" i="1"/>
  <c r="S4370" i="1"/>
  <c r="X4364" i="1"/>
  <c r="AE4363" i="1"/>
  <c r="AF4363" i="1"/>
  <c r="AH4363" i="1"/>
  <c r="Z4367" i="1"/>
  <c r="AA4364" i="1"/>
  <c r="AC4364" i="1"/>
  <c r="Y4364" i="1"/>
  <c r="AD4364" i="1"/>
  <c r="T4371" i="1"/>
  <c r="W4365" i="1"/>
  <c r="L4371" i="1"/>
  <c r="M4371" i="1"/>
  <c r="Q4371" i="1"/>
  <c r="S4371" i="1"/>
  <c r="X4365" i="1"/>
  <c r="AE4364" i="1"/>
  <c r="AF4364" i="1"/>
  <c r="AH4364" i="1"/>
  <c r="Z4368" i="1"/>
  <c r="AA4365" i="1"/>
  <c r="AC4365" i="1"/>
  <c r="Y4365" i="1"/>
  <c r="AD4365" i="1"/>
  <c r="T4372" i="1"/>
  <c r="W4366" i="1"/>
  <c r="L4372" i="1"/>
  <c r="M4372" i="1"/>
  <c r="Q4372" i="1"/>
  <c r="S4372" i="1"/>
  <c r="X4366" i="1"/>
  <c r="AE4365" i="1"/>
  <c r="AF4365" i="1"/>
  <c r="AH4365" i="1"/>
  <c r="Z4369" i="1"/>
  <c r="AA4366" i="1"/>
  <c r="AC4366" i="1"/>
  <c r="Y4366" i="1"/>
  <c r="AD4366" i="1"/>
  <c r="T4373" i="1"/>
  <c r="W4367" i="1"/>
  <c r="L4373" i="1"/>
  <c r="M4373" i="1"/>
  <c r="Q4373" i="1"/>
  <c r="S4373" i="1"/>
  <c r="X4367" i="1"/>
  <c r="AE4366" i="1"/>
  <c r="AF4366" i="1"/>
  <c r="AH4366" i="1"/>
  <c r="Z4370" i="1"/>
  <c r="AA4367" i="1"/>
  <c r="AC4367" i="1"/>
  <c r="Y4367" i="1"/>
  <c r="AD4367" i="1"/>
  <c r="T4374" i="1"/>
  <c r="W4368" i="1"/>
  <c r="L4374" i="1"/>
  <c r="M4374" i="1"/>
  <c r="Q4374" i="1"/>
  <c r="S4374" i="1"/>
  <c r="X4368" i="1"/>
  <c r="AE4367" i="1"/>
  <c r="AF4367" i="1"/>
  <c r="AH4367" i="1"/>
  <c r="Z4371" i="1"/>
  <c r="AA4368" i="1"/>
  <c r="AC4368" i="1"/>
  <c r="Y4368" i="1"/>
  <c r="AD4368" i="1"/>
  <c r="T4375" i="1"/>
  <c r="W4369" i="1"/>
  <c r="L4375" i="1"/>
  <c r="M4375" i="1"/>
  <c r="Q4375" i="1"/>
  <c r="S4375" i="1"/>
  <c r="X4369" i="1"/>
  <c r="AE4368" i="1"/>
  <c r="AF4368" i="1"/>
  <c r="AH4368" i="1"/>
  <c r="Z4372" i="1"/>
  <c r="AA4369" i="1"/>
  <c r="AC4369" i="1"/>
  <c r="Y4369" i="1"/>
  <c r="AD4369" i="1"/>
  <c r="T4376" i="1"/>
  <c r="W4370" i="1"/>
  <c r="L4376" i="1"/>
  <c r="M4376" i="1"/>
  <c r="Q4376" i="1"/>
  <c r="S4376" i="1"/>
  <c r="X4370" i="1"/>
  <c r="AE4369" i="1"/>
  <c r="AF4369" i="1"/>
  <c r="AH4369" i="1"/>
  <c r="Z4373" i="1"/>
  <c r="AA4370" i="1"/>
  <c r="AC4370" i="1"/>
  <c r="Y4370" i="1"/>
  <c r="AD4370" i="1"/>
  <c r="T4377" i="1"/>
  <c r="W4371" i="1"/>
  <c r="L4377" i="1"/>
  <c r="M4377" i="1"/>
  <c r="Q4377" i="1"/>
  <c r="S4377" i="1"/>
  <c r="X4371" i="1"/>
  <c r="AE4370" i="1"/>
  <c r="AF4370" i="1"/>
  <c r="AH4370" i="1"/>
  <c r="Z4374" i="1"/>
  <c r="AA4371" i="1"/>
  <c r="AC4371" i="1"/>
  <c r="Y4371" i="1"/>
  <c r="AD4371" i="1"/>
  <c r="T4378" i="1"/>
  <c r="W4372" i="1"/>
  <c r="L4378" i="1"/>
  <c r="M4378" i="1"/>
  <c r="Q4378" i="1"/>
  <c r="S4378" i="1"/>
  <c r="X4372" i="1"/>
  <c r="AE4371" i="1"/>
  <c r="AF4371" i="1"/>
  <c r="AH4371" i="1"/>
  <c r="Z4375" i="1"/>
  <c r="AA4372" i="1"/>
  <c r="AC4372" i="1"/>
  <c r="Y4372" i="1"/>
  <c r="AD4372" i="1"/>
  <c r="T4379" i="1"/>
  <c r="W4373" i="1"/>
  <c r="L4379" i="1"/>
  <c r="M4379" i="1"/>
  <c r="Q4379" i="1"/>
  <c r="S4379" i="1"/>
  <c r="X4373" i="1"/>
  <c r="AE4372" i="1"/>
  <c r="AF4372" i="1"/>
  <c r="AH4372" i="1"/>
  <c r="Z4376" i="1"/>
  <c r="AA4373" i="1"/>
  <c r="AC4373" i="1"/>
  <c r="Y4373" i="1"/>
  <c r="AD4373" i="1"/>
  <c r="T4380" i="1"/>
  <c r="W4374" i="1"/>
  <c r="L4380" i="1"/>
  <c r="M4380" i="1"/>
  <c r="Q4380" i="1"/>
  <c r="S4380" i="1"/>
  <c r="X4374" i="1"/>
  <c r="AE4373" i="1"/>
  <c r="AF4373" i="1"/>
  <c r="AH4373" i="1"/>
  <c r="Z4377" i="1"/>
  <c r="AA4374" i="1"/>
  <c r="AC4374" i="1"/>
  <c r="Y4374" i="1"/>
  <c r="AD4374" i="1"/>
  <c r="T4381" i="1"/>
  <c r="W4375" i="1"/>
  <c r="L4381" i="1"/>
  <c r="M4381" i="1"/>
  <c r="Q4381" i="1"/>
  <c r="S4381" i="1"/>
  <c r="X4375" i="1"/>
  <c r="AE4374" i="1"/>
  <c r="AF4374" i="1"/>
  <c r="AH4374" i="1"/>
  <c r="Z4378" i="1"/>
  <c r="AA4375" i="1"/>
  <c r="AC4375" i="1"/>
  <c r="Y4375" i="1"/>
  <c r="AD4375" i="1"/>
  <c r="T4382" i="1"/>
  <c r="W4376" i="1"/>
  <c r="L4382" i="1"/>
  <c r="M4382" i="1"/>
  <c r="Q4382" i="1"/>
  <c r="S4382" i="1"/>
  <c r="X4376" i="1"/>
  <c r="AE4375" i="1"/>
  <c r="AF4375" i="1"/>
  <c r="AH4375" i="1"/>
  <c r="Z4379" i="1"/>
  <c r="AA4376" i="1"/>
  <c r="AC4376" i="1"/>
  <c r="Y4376" i="1"/>
  <c r="AD4376" i="1"/>
  <c r="T4383" i="1"/>
  <c r="W4377" i="1"/>
  <c r="L4383" i="1"/>
  <c r="M4383" i="1"/>
  <c r="Q4383" i="1"/>
  <c r="S4383" i="1"/>
  <c r="X4377" i="1"/>
  <c r="AE4376" i="1"/>
  <c r="AF4376" i="1"/>
  <c r="AH4376" i="1"/>
  <c r="Z4380" i="1"/>
  <c r="AA4377" i="1"/>
  <c r="AC4377" i="1"/>
  <c r="Y4377" i="1"/>
  <c r="AD4377" i="1"/>
  <c r="T4384" i="1"/>
  <c r="W4378" i="1"/>
  <c r="L4384" i="1"/>
  <c r="M4384" i="1"/>
  <c r="Q4384" i="1"/>
  <c r="S4384" i="1"/>
  <c r="X4378" i="1"/>
  <c r="AE4377" i="1"/>
  <c r="AF4377" i="1"/>
  <c r="AH4377" i="1"/>
  <c r="Z4381" i="1"/>
  <c r="AA4378" i="1"/>
  <c r="AC4378" i="1"/>
  <c r="Y4378" i="1"/>
  <c r="AD4378" i="1"/>
  <c r="T4385" i="1"/>
  <c r="W4379" i="1"/>
  <c r="L4385" i="1"/>
  <c r="M4385" i="1"/>
  <c r="Q4385" i="1"/>
  <c r="S4385" i="1"/>
  <c r="X4379" i="1"/>
  <c r="AE4378" i="1"/>
  <c r="AF4378" i="1"/>
  <c r="AH4378" i="1"/>
  <c r="Z4382" i="1"/>
  <c r="AA4379" i="1"/>
  <c r="AC4379" i="1"/>
  <c r="Y4379" i="1"/>
  <c r="AD4379" i="1"/>
  <c r="T4386" i="1"/>
  <c r="W4380" i="1"/>
  <c r="L4386" i="1"/>
  <c r="M4386" i="1"/>
  <c r="Q4386" i="1"/>
  <c r="S4386" i="1"/>
  <c r="X4380" i="1"/>
  <c r="AE4379" i="1"/>
  <c r="AF4379" i="1"/>
  <c r="AH4379" i="1"/>
  <c r="Z4383" i="1"/>
  <c r="AA4380" i="1"/>
  <c r="AC4380" i="1"/>
  <c r="Y4380" i="1"/>
  <c r="AD4380" i="1"/>
  <c r="T4387" i="1"/>
  <c r="W4381" i="1"/>
  <c r="L4387" i="1"/>
  <c r="M4387" i="1"/>
  <c r="Q4387" i="1"/>
  <c r="S4387" i="1"/>
  <c r="X4381" i="1"/>
  <c r="AE4380" i="1"/>
  <c r="AF4380" i="1"/>
  <c r="AH4380" i="1"/>
  <c r="Z4384" i="1"/>
  <c r="AA4381" i="1"/>
  <c r="AC4381" i="1"/>
  <c r="Y4381" i="1"/>
  <c r="AD4381" i="1"/>
  <c r="T4388" i="1"/>
  <c r="W4382" i="1"/>
  <c r="L4388" i="1"/>
  <c r="M4388" i="1"/>
  <c r="Q4388" i="1"/>
  <c r="S4388" i="1"/>
  <c r="X4382" i="1"/>
  <c r="AE4381" i="1"/>
  <c r="AF4381" i="1"/>
  <c r="AH4381" i="1"/>
  <c r="Z4385" i="1"/>
  <c r="AA4382" i="1"/>
  <c r="AC4382" i="1"/>
  <c r="Y4382" i="1"/>
  <c r="AD4382" i="1"/>
  <c r="T4389" i="1"/>
  <c r="W4383" i="1"/>
  <c r="L4389" i="1"/>
  <c r="M4389" i="1"/>
  <c r="Q4389" i="1"/>
  <c r="S4389" i="1"/>
  <c r="X4383" i="1"/>
  <c r="AE4382" i="1"/>
  <c r="AF4382" i="1"/>
  <c r="AH4382" i="1"/>
  <c r="Z4386" i="1"/>
  <c r="AA4383" i="1"/>
  <c r="AC4383" i="1"/>
  <c r="Y4383" i="1"/>
  <c r="AD4383" i="1"/>
  <c r="T4390" i="1"/>
  <c r="W4384" i="1"/>
  <c r="L4390" i="1"/>
  <c r="M4390" i="1"/>
  <c r="Q4390" i="1"/>
  <c r="S4390" i="1"/>
  <c r="X4384" i="1"/>
  <c r="AE4383" i="1"/>
  <c r="AF4383" i="1"/>
  <c r="AH4383" i="1"/>
  <c r="Z4387" i="1"/>
  <c r="AA4384" i="1"/>
  <c r="AC4384" i="1"/>
  <c r="Y4384" i="1"/>
  <c r="AD4384" i="1"/>
  <c r="T4391" i="1"/>
  <c r="W4385" i="1"/>
  <c r="L4391" i="1"/>
  <c r="M4391" i="1"/>
  <c r="Q4391" i="1"/>
  <c r="S4391" i="1"/>
  <c r="X4385" i="1"/>
  <c r="AE4384" i="1"/>
  <c r="AF4384" i="1"/>
  <c r="AH4384" i="1"/>
  <c r="Z4388" i="1"/>
  <c r="AA4385" i="1"/>
  <c r="AC4385" i="1"/>
  <c r="Y4385" i="1"/>
  <c r="AD4385" i="1"/>
  <c r="T4392" i="1"/>
  <c r="W4386" i="1"/>
  <c r="L4392" i="1"/>
  <c r="M4392" i="1"/>
  <c r="Q4392" i="1"/>
  <c r="S4392" i="1"/>
  <c r="X4386" i="1"/>
  <c r="AE4385" i="1"/>
  <c r="AF4385" i="1"/>
  <c r="AH4385" i="1"/>
  <c r="Z4389" i="1"/>
  <c r="AA4386" i="1"/>
  <c r="AC4386" i="1"/>
  <c r="Y4386" i="1"/>
  <c r="AD4386" i="1"/>
  <c r="T4393" i="1"/>
  <c r="W4387" i="1"/>
  <c r="L4393" i="1"/>
  <c r="M4393" i="1"/>
  <c r="Q4393" i="1"/>
  <c r="S4393" i="1"/>
  <c r="X4387" i="1"/>
  <c r="AE4386" i="1"/>
  <c r="AF4386" i="1"/>
  <c r="AH4386" i="1"/>
  <c r="Z4390" i="1"/>
  <c r="AA4387" i="1"/>
  <c r="AC4387" i="1"/>
  <c r="Y4387" i="1"/>
  <c r="AD4387" i="1"/>
  <c r="T4394" i="1"/>
  <c r="W4388" i="1"/>
  <c r="L4394" i="1"/>
  <c r="M4394" i="1"/>
  <c r="Q4394" i="1"/>
  <c r="S4394" i="1"/>
  <c r="X4388" i="1"/>
  <c r="AE4387" i="1"/>
  <c r="AF4387" i="1"/>
  <c r="AH4387" i="1"/>
  <c r="Z4391" i="1"/>
  <c r="AA4388" i="1"/>
  <c r="AC4388" i="1"/>
  <c r="Y4388" i="1"/>
  <c r="AD4388" i="1"/>
  <c r="T4395" i="1"/>
  <c r="W4389" i="1"/>
  <c r="L4395" i="1"/>
  <c r="M4395" i="1"/>
  <c r="Q4395" i="1"/>
  <c r="S4395" i="1"/>
  <c r="X4389" i="1"/>
  <c r="AE4388" i="1"/>
  <c r="AF4388" i="1"/>
  <c r="AH4388" i="1"/>
  <c r="Z4392" i="1"/>
  <c r="AA4389" i="1"/>
  <c r="AC4389" i="1"/>
  <c r="Y4389" i="1"/>
  <c r="AD4389" i="1"/>
  <c r="T4396" i="1"/>
  <c r="W4390" i="1"/>
  <c r="L4396" i="1"/>
  <c r="M4396" i="1"/>
  <c r="Q4396" i="1"/>
  <c r="S4396" i="1"/>
  <c r="X4390" i="1"/>
  <c r="AE4389" i="1"/>
  <c r="AF4389" i="1"/>
  <c r="AH4389" i="1"/>
  <c r="Z4393" i="1"/>
  <c r="AA4390" i="1"/>
  <c r="AC4390" i="1"/>
  <c r="Y4390" i="1"/>
  <c r="AD4390" i="1"/>
  <c r="T4397" i="1"/>
  <c r="W4391" i="1"/>
  <c r="L4397" i="1"/>
  <c r="M4397" i="1"/>
  <c r="Q4397" i="1"/>
  <c r="S4397" i="1"/>
  <c r="X4391" i="1"/>
  <c r="AE4390" i="1"/>
  <c r="AF4390" i="1"/>
  <c r="AH4390" i="1"/>
  <c r="Z4394" i="1"/>
  <c r="AA4391" i="1"/>
  <c r="AC4391" i="1"/>
  <c r="Y4391" i="1"/>
  <c r="AD4391" i="1"/>
  <c r="T4398" i="1"/>
  <c r="W4392" i="1"/>
  <c r="L4398" i="1"/>
  <c r="M4398" i="1"/>
  <c r="Q4398" i="1"/>
  <c r="S4398" i="1"/>
  <c r="X4392" i="1"/>
  <c r="AE4391" i="1"/>
  <c r="AF4391" i="1"/>
  <c r="AH4391" i="1"/>
  <c r="Z4395" i="1"/>
  <c r="AA4392" i="1"/>
  <c r="AC4392" i="1"/>
  <c r="Y4392" i="1"/>
  <c r="AD4392" i="1"/>
  <c r="T4399" i="1"/>
  <c r="W4393" i="1"/>
  <c r="L4399" i="1"/>
  <c r="M4399" i="1"/>
  <c r="Q4399" i="1"/>
  <c r="S4399" i="1"/>
  <c r="X4393" i="1"/>
  <c r="AE4392" i="1"/>
  <c r="AF4392" i="1"/>
  <c r="AH4392" i="1"/>
  <c r="Z4396" i="1"/>
  <c r="AA4393" i="1"/>
  <c r="AC4393" i="1"/>
  <c r="Y4393" i="1"/>
  <c r="AD4393" i="1"/>
  <c r="T4400" i="1"/>
  <c r="W4394" i="1"/>
  <c r="L4400" i="1"/>
  <c r="M4400" i="1"/>
  <c r="Q4400" i="1"/>
  <c r="S4400" i="1"/>
  <c r="X4394" i="1"/>
  <c r="AE4393" i="1"/>
  <c r="AF4393" i="1"/>
  <c r="AH4393" i="1"/>
  <c r="Z4397" i="1"/>
  <c r="AA4394" i="1"/>
  <c r="AC4394" i="1"/>
  <c r="Y4394" i="1"/>
  <c r="AD4394" i="1"/>
  <c r="T4401" i="1"/>
  <c r="W4395" i="1"/>
  <c r="L4401" i="1"/>
  <c r="M4401" i="1"/>
  <c r="Q4401" i="1"/>
  <c r="S4401" i="1"/>
  <c r="X4395" i="1"/>
  <c r="AE4394" i="1"/>
  <c r="AF4394" i="1"/>
  <c r="AH4394" i="1"/>
  <c r="Z4398" i="1"/>
  <c r="AA4395" i="1"/>
  <c r="AC4395" i="1"/>
  <c r="Y4395" i="1"/>
  <c r="AD4395" i="1"/>
  <c r="T4402" i="1"/>
  <c r="W4396" i="1"/>
  <c r="L4402" i="1"/>
  <c r="M4402" i="1"/>
  <c r="Q4402" i="1"/>
  <c r="S4402" i="1"/>
  <c r="X4396" i="1"/>
  <c r="AE4395" i="1"/>
  <c r="AF4395" i="1"/>
  <c r="AH4395" i="1"/>
  <c r="Z4399" i="1"/>
  <c r="AA4396" i="1"/>
  <c r="AC4396" i="1"/>
  <c r="Y4396" i="1"/>
  <c r="AD4396" i="1"/>
  <c r="T4403" i="1"/>
  <c r="W4397" i="1"/>
  <c r="L4403" i="1"/>
  <c r="M4403" i="1"/>
  <c r="Q4403" i="1"/>
  <c r="S4403" i="1"/>
  <c r="X4397" i="1"/>
  <c r="AE4396" i="1"/>
  <c r="AF4396" i="1"/>
  <c r="AH4396" i="1"/>
  <c r="Z4400" i="1"/>
  <c r="AA4397" i="1"/>
  <c r="AC4397" i="1"/>
  <c r="Y4397" i="1"/>
  <c r="AD4397" i="1"/>
  <c r="T4404" i="1"/>
  <c r="W4398" i="1"/>
  <c r="L4404" i="1"/>
  <c r="M4404" i="1"/>
  <c r="Q4404" i="1"/>
  <c r="S4404" i="1"/>
  <c r="X4398" i="1"/>
  <c r="AE4397" i="1"/>
  <c r="AF4397" i="1"/>
  <c r="AH4397" i="1"/>
  <c r="Z4401" i="1"/>
  <c r="AA4398" i="1"/>
  <c r="AC4398" i="1"/>
  <c r="Y4398" i="1"/>
  <c r="AD4398" i="1"/>
  <c r="T4405" i="1"/>
  <c r="W4399" i="1"/>
  <c r="L4405" i="1"/>
  <c r="M4405" i="1"/>
  <c r="Q4405" i="1"/>
  <c r="S4405" i="1"/>
  <c r="X4399" i="1"/>
  <c r="AE4398" i="1"/>
  <c r="AF4398" i="1"/>
  <c r="AH4398" i="1"/>
  <c r="Z4402" i="1"/>
  <c r="AA4399" i="1"/>
  <c r="AC4399" i="1"/>
  <c r="Y4399" i="1"/>
  <c r="AD4399" i="1"/>
  <c r="T4406" i="1"/>
  <c r="W4400" i="1"/>
  <c r="L4406" i="1"/>
  <c r="M4406" i="1"/>
  <c r="Q4406" i="1"/>
  <c r="S4406" i="1"/>
  <c r="X4400" i="1"/>
  <c r="AE4399" i="1"/>
  <c r="AF4399" i="1"/>
  <c r="AH4399" i="1"/>
  <c r="Z4403" i="1"/>
  <c r="AA4400" i="1"/>
  <c r="AC4400" i="1"/>
  <c r="Y4400" i="1"/>
  <c r="AD4400" i="1"/>
  <c r="T4407" i="1"/>
  <c r="W4401" i="1"/>
  <c r="L4407" i="1"/>
  <c r="M4407" i="1"/>
  <c r="Q4407" i="1"/>
  <c r="S4407" i="1"/>
  <c r="X4401" i="1"/>
  <c r="AE4400" i="1"/>
  <c r="AF4400" i="1"/>
  <c r="AH4400" i="1"/>
  <c r="Z4404" i="1"/>
  <c r="AA4401" i="1"/>
  <c r="AC4401" i="1"/>
  <c r="Y4401" i="1"/>
  <c r="AD4401" i="1"/>
  <c r="T4408" i="1"/>
  <c r="W4402" i="1"/>
  <c r="L4408" i="1"/>
  <c r="M4408" i="1"/>
  <c r="Q4408" i="1"/>
  <c r="S4408" i="1"/>
  <c r="X4402" i="1"/>
  <c r="AE4401" i="1"/>
  <c r="AF4401" i="1"/>
  <c r="AH4401" i="1"/>
  <c r="Z4405" i="1"/>
  <c r="AA4402" i="1"/>
  <c r="AC4402" i="1"/>
  <c r="Y4402" i="1"/>
  <c r="AD4402" i="1"/>
  <c r="T4409" i="1"/>
  <c r="W4403" i="1"/>
  <c r="L4409" i="1"/>
  <c r="M4409" i="1"/>
  <c r="Q4409" i="1"/>
  <c r="S4409" i="1"/>
  <c r="X4403" i="1"/>
  <c r="AE4402" i="1"/>
  <c r="AF4402" i="1"/>
  <c r="AH4402" i="1"/>
  <c r="Z4406" i="1"/>
  <c r="AA4403" i="1"/>
  <c r="AC4403" i="1"/>
  <c r="Y4403" i="1"/>
  <c r="AD4403" i="1"/>
  <c r="T4410" i="1"/>
  <c r="W4404" i="1"/>
  <c r="L4410" i="1"/>
  <c r="M4410" i="1"/>
  <c r="Q4410" i="1"/>
  <c r="S4410" i="1"/>
  <c r="X4404" i="1"/>
  <c r="AE4403" i="1"/>
  <c r="AF4403" i="1"/>
  <c r="AH4403" i="1"/>
  <c r="Z4407" i="1"/>
  <c r="AA4404" i="1"/>
  <c r="AC4404" i="1"/>
  <c r="Y4404" i="1"/>
  <c r="AD4404" i="1"/>
  <c r="T4411" i="1"/>
  <c r="W4405" i="1"/>
  <c r="L4411" i="1"/>
  <c r="M4411" i="1"/>
  <c r="Q4411" i="1"/>
  <c r="S4411" i="1"/>
  <c r="X4405" i="1"/>
  <c r="AE4404" i="1"/>
  <c r="AF4404" i="1"/>
  <c r="AH4404" i="1"/>
  <c r="Z4408" i="1"/>
  <c r="AA4405" i="1"/>
  <c r="AC4405" i="1"/>
  <c r="Y4405" i="1"/>
  <c r="AD4405" i="1"/>
  <c r="T4412" i="1"/>
  <c r="W4406" i="1"/>
  <c r="L4412" i="1"/>
  <c r="M4412" i="1"/>
  <c r="Q4412" i="1"/>
  <c r="S4412" i="1"/>
  <c r="X4406" i="1"/>
  <c r="AE4405" i="1"/>
  <c r="AF4405" i="1"/>
  <c r="AH4405" i="1"/>
  <c r="Z4409" i="1"/>
  <c r="AA4406" i="1"/>
  <c r="AC4406" i="1"/>
  <c r="Y4406" i="1"/>
  <c r="AD4406" i="1"/>
  <c r="T4413" i="1"/>
  <c r="W4407" i="1"/>
  <c r="L4413" i="1"/>
  <c r="M4413" i="1"/>
  <c r="Q4413" i="1"/>
  <c r="S4413" i="1"/>
  <c r="X4407" i="1"/>
  <c r="AE4406" i="1"/>
  <c r="AF4406" i="1"/>
  <c r="AH4406" i="1"/>
  <c r="Z4410" i="1"/>
  <c r="AA4407" i="1"/>
  <c r="AC4407" i="1"/>
  <c r="Y4407" i="1"/>
  <c r="AD4407" i="1"/>
  <c r="T4414" i="1"/>
  <c r="W4408" i="1"/>
  <c r="L4414" i="1"/>
  <c r="M4414" i="1"/>
  <c r="Q4414" i="1"/>
  <c r="S4414" i="1"/>
  <c r="X4408" i="1"/>
  <c r="AE4407" i="1"/>
  <c r="AF4407" i="1"/>
  <c r="AH4407" i="1"/>
  <c r="Z4411" i="1"/>
  <c r="AA4408" i="1"/>
  <c r="AC4408" i="1"/>
  <c r="Y4408" i="1"/>
  <c r="AD4408" i="1"/>
  <c r="T4415" i="1"/>
  <c r="W4409" i="1"/>
  <c r="L4415" i="1"/>
  <c r="M4415" i="1"/>
  <c r="Q4415" i="1"/>
  <c r="S4415" i="1"/>
  <c r="X4409" i="1"/>
  <c r="AE4408" i="1"/>
  <c r="AF4408" i="1"/>
  <c r="AH4408" i="1"/>
  <c r="Z4412" i="1"/>
  <c r="AA4409" i="1"/>
  <c r="AC4409" i="1"/>
  <c r="Y4409" i="1"/>
  <c r="AD4409" i="1"/>
  <c r="T4416" i="1"/>
  <c r="W4410" i="1"/>
  <c r="L4416" i="1"/>
  <c r="M4416" i="1"/>
  <c r="Q4416" i="1"/>
  <c r="S4416" i="1"/>
  <c r="X4410" i="1"/>
  <c r="AE4409" i="1"/>
  <c r="AF4409" i="1"/>
  <c r="AH4409" i="1"/>
  <c r="Z4413" i="1"/>
  <c r="AA4410" i="1"/>
  <c r="AC4410" i="1"/>
  <c r="Y4410" i="1"/>
  <c r="AD4410" i="1"/>
  <c r="T4417" i="1"/>
  <c r="W4411" i="1"/>
  <c r="L4417" i="1"/>
  <c r="M4417" i="1"/>
  <c r="Q4417" i="1"/>
  <c r="S4417" i="1"/>
  <c r="X4411" i="1"/>
  <c r="AE4410" i="1"/>
  <c r="AF4410" i="1"/>
  <c r="AH4410" i="1"/>
  <c r="Z4414" i="1"/>
  <c r="AA4411" i="1"/>
  <c r="AC4411" i="1"/>
  <c r="Y4411" i="1"/>
  <c r="AD4411" i="1"/>
  <c r="T4418" i="1"/>
  <c r="W4412" i="1"/>
  <c r="L4418" i="1"/>
  <c r="M4418" i="1"/>
  <c r="Q4418" i="1"/>
  <c r="S4418" i="1"/>
  <c r="X4412" i="1"/>
  <c r="AE4411" i="1"/>
  <c r="AF4411" i="1"/>
  <c r="AH4411" i="1"/>
  <c r="Z4415" i="1"/>
  <c r="AA4412" i="1"/>
  <c r="AC4412" i="1"/>
  <c r="Y4412" i="1"/>
  <c r="AD4412" i="1"/>
  <c r="T4419" i="1"/>
  <c r="W4413" i="1"/>
  <c r="L4419" i="1"/>
  <c r="M4419" i="1"/>
  <c r="Q4419" i="1"/>
  <c r="S4419" i="1"/>
  <c r="X4413" i="1"/>
  <c r="AE4412" i="1"/>
  <c r="AF4412" i="1"/>
  <c r="AH4412" i="1"/>
  <c r="Z4416" i="1"/>
  <c r="AA4413" i="1"/>
  <c r="AC4413" i="1"/>
  <c r="Y4413" i="1"/>
  <c r="AD4413" i="1"/>
  <c r="T4420" i="1"/>
  <c r="W4414" i="1"/>
  <c r="L4420" i="1"/>
  <c r="M4420" i="1"/>
  <c r="Q4420" i="1"/>
  <c r="S4420" i="1"/>
  <c r="X4414" i="1"/>
  <c r="AE4413" i="1"/>
  <c r="AF4413" i="1"/>
  <c r="AH4413" i="1"/>
  <c r="Z4417" i="1"/>
  <c r="AA4414" i="1"/>
  <c r="AC4414" i="1"/>
  <c r="Y4414" i="1"/>
  <c r="AD4414" i="1"/>
  <c r="T4421" i="1"/>
  <c r="W4415" i="1"/>
  <c r="L4421" i="1"/>
  <c r="M4421" i="1"/>
  <c r="Q4421" i="1"/>
  <c r="S4421" i="1"/>
  <c r="X4415" i="1"/>
  <c r="AE4414" i="1"/>
  <c r="AF4414" i="1"/>
  <c r="AH4414" i="1"/>
  <c r="Z4418" i="1"/>
  <c r="AA4415" i="1"/>
  <c r="AC4415" i="1"/>
  <c r="Y4415" i="1"/>
  <c r="AD4415" i="1"/>
  <c r="T4422" i="1"/>
  <c r="W4416" i="1"/>
  <c r="L4422" i="1"/>
  <c r="M4422" i="1"/>
  <c r="Q4422" i="1"/>
  <c r="S4422" i="1"/>
  <c r="X4416" i="1"/>
  <c r="AE4415" i="1"/>
  <c r="AF4415" i="1"/>
  <c r="AH4415" i="1"/>
  <c r="Z4419" i="1"/>
  <c r="AA4416" i="1"/>
  <c r="AC4416" i="1"/>
  <c r="Y4416" i="1"/>
  <c r="AD4416" i="1"/>
  <c r="T4423" i="1"/>
  <c r="W4417" i="1"/>
  <c r="L4423" i="1"/>
  <c r="M4423" i="1"/>
  <c r="Q4423" i="1"/>
  <c r="S4423" i="1"/>
  <c r="X4417" i="1"/>
  <c r="AE4416" i="1"/>
  <c r="AF4416" i="1"/>
  <c r="AH4416" i="1"/>
  <c r="Z4420" i="1"/>
  <c r="AA4417" i="1"/>
  <c r="AC4417" i="1"/>
  <c r="Y4417" i="1"/>
  <c r="AD4417" i="1"/>
  <c r="T4424" i="1"/>
  <c r="W4418" i="1"/>
  <c r="L4424" i="1"/>
  <c r="M4424" i="1"/>
  <c r="Q4424" i="1"/>
  <c r="S4424" i="1"/>
  <c r="X4418" i="1"/>
  <c r="AE4417" i="1"/>
  <c r="AF4417" i="1"/>
  <c r="AH4417" i="1"/>
  <c r="Z4421" i="1"/>
  <c r="AA4418" i="1"/>
  <c r="AC4418" i="1"/>
  <c r="Y4418" i="1"/>
  <c r="AD4418" i="1"/>
  <c r="T4425" i="1"/>
  <c r="W4419" i="1"/>
  <c r="L4425" i="1"/>
  <c r="M4425" i="1"/>
  <c r="Q4425" i="1"/>
  <c r="S4425" i="1"/>
  <c r="X4419" i="1"/>
  <c r="AE4418" i="1"/>
  <c r="AF4418" i="1"/>
  <c r="AH4418" i="1"/>
  <c r="Z4422" i="1"/>
  <c r="AA4419" i="1"/>
  <c r="AC4419" i="1"/>
  <c r="Y4419" i="1"/>
  <c r="AD4419" i="1"/>
  <c r="T4426" i="1"/>
  <c r="W4420" i="1"/>
  <c r="L4426" i="1"/>
  <c r="M4426" i="1"/>
  <c r="Q4426" i="1"/>
  <c r="S4426" i="1"/>
  <c r="X4420" i="1"/>
  <c r="AE4419" i="1"/>
  <c r="AF4419" i="1"/>
  <c r="AH4419" i="1"/>
  <c r="Z4423" i="1"/>
  <c r="AA4420" i="1"/>
  <c r="AC4420" i="1"/>
  <c r="Y4420" i="1"/>
  <c r="AD4420" i="1"/>
  <c r="T4427" i="1"/>
  <c r="W4421" i="1"/>
  <c r="L4427" i="1"/>
  <c r="M4427" i="1"/>
  <c r="Q4427" i="1"/>
  <c r="S4427" i="1"/>
  <c r="X4421" i="1"/>
  <c r="AE4420" i="1"/>
  <c r="AF4420" i="1"/>
  <c r="AH4420" i="1"/>
  <c r="Z4424" i="1"/>
  <c r="AA4421" i="1"/>
  <c r="AC4421" i="1"/>
  <c r="Y4421" i="1"/>
  <c r="AD4421" i="1"/>
  <c r="T4428" i="1"/>
  <c r="W4422" i="1"/>
  <c r="L4428" i="1"/>
  <c r="M4428" i="1"/>
  <c r="Q4428" i="1"/>
  <c r="S4428" i="1"/>
  <c r="X4422" i="1"/>
  <c r="AE4421" i="1"/>
  <c r="AF4421" i="1"/>
  <c r="AH4421" i="1"/>
  <c r="Z4425" i="1"/>
  <c r="AA4422" i="1"/>
  <c r="AC4422" i="1"/>
  <c r="Y4422" i="1"/>
  <c r="AD4422" i="1"/>
  <c r="T4429" i="1"/>
  <c r="W4423" i="1"/>
  <c r="L4429" i="1"/>
  <c r="M4429" i="1"/>
  <c r="Q4429" i="1"/>
  <c r="S4429" i="1"/>
  <c r="X4423" i="1"/>
  <c r="AE4422" i="1"/>
  <c r="AF4422" i="1"/>
  <c r="AH4422" i="1"/>
  <c r="Z4426" i="1"/>
  <c r="AA4423" i="1"/>
  <c r="AC4423" i="1"/>
  <c r="Y4423" i="1"/>
  <c r="AD4423" i="1"/>
  <c r="T4430" i="1"/>
  <c r="W4424" i="1"/>
  <c r="L4430" i="1"/>
  <c r="M4430" i="1"/>
  <c r="Q4430" i="1"/>
  <c r="S4430" i="1"/>
  <c r="X4424" i="1"/>
  <c r="AE4423" i="1"/>
  <c r="AF4423" i="1"/>
  <c r="AH4423" i="1"/>
  <c r="Z4427" i="1"/>
  <c r="AA4424" i="1"/>
  <c r="AC4424" i="1"/>
  <c r="Y4424" i="1"/>
  <c r="AD4424" i="1"/>
  <c r="T4431" i="1"/>
  <c r="W4425" i="1"/>
  <c r="L4431" i="1"/>
  <c r="M4431" i="1"/>
  <c r="Q4431" i="1"/>
  <c r="S4431" i="1"/>
  <c r="X4425" i="1"/>
  <c r="AE4424" i="1"/>
  <c r="AF4424" i="1"/>
  <c r="AH4424" i="1"/>
  <c r="Z4428" i="1"/>
  <c r="AA4425" i="1"/>
  <c r="AC4425" i="1"/>
  <c r="Y4425" i="1"/>
  <c r="AD4425" i="1"/>
  <c r="T4432" i="1"/>
  <c r="W4426" i="1"/>
  <c r="L4432" i="1"/>
  <c r="M4432" i="1"/>
  <c r="Q4432" i="1"/>
  <c r="S4432" i="1"/>
  <c r="X4426" i="1"/>
  <c r="AE4425" i="1"/>
  <c r="AF4425" i="1"/>
  <c r="AH4425" i="1"/>
  <c r="Z4429" i="1"/>
  <c r="AA4426" i="1"/>
  <c r="AC4426" i="1"/>
  <c r="Y4426" i="1"/>
  <c r="AD4426" i="1"/>
  <c r="T4433" i="1"/>
  <c r="W4427" i="1"/>
  <c r="L4433" i="1"/>
  <c r="M4433" i="1"/>
  <c r="Q4433" i="1"/>
  <c r="S4433" i="1"/>
  <c r="X4427" i="1"/>
  <c r="AE4426" i="1"/>
  <c r="AF4426" i="1"/>
  <c r="AH4426" i="1"/>
  <c r="Z4430" i="1"/>
  <c r="AA4427" i="1"/>
  <c r="AC4427" i="1"/>
  <c r="Y4427" i="1"/>
  <c r="AD4427" i="1"/>
  <c r="T4434" i="1"/>
  <c r="W4428" i="1"/>
  <c r="L4434" i="1"/>
  <c r="M4434" i="1"/>
  <c r="Q4434" i="1"/>
  <c r="S4434" i="1"/>
  <c r="X4428" i="1"/>
  <c r="AE4427" i="1"/>
  <c r="AF4427" i="1"/>
  <c r="AH4427" i="1"/>
  <c r="Z4431" i="1"/>
  <c r="AA4428" i="1"/>
  <c r="AC4428" i="1"/>
  <c r="Y4428" i="1"/>
  <c r="AD4428" i="1"/>
  <c r="T4435" i="1"/>
  <c r="W4429" i="1"/>
  <c r="L4435" i="1"/>
  <c r="M4435" i="1"/>
  <c r="Q4435" i="1"/>
  <c r="S4435" i="1"/>
  <c r="X4429" i="1"/>
  <c r="AE4428" i="1"/>
  <c r="AF4428" i="1"/>
  <c r="AH4428" i="1"/>
  <c r="Z4432" i="1"/>
  <c r="AA4429" i="1"/>
  <c r="AC4429" i="1"/>
  <c r="Y4429" i="1"/>
  <c r="AD4429" i="1"/>
  <c r="T4436" i="1"/>
  <c r="W4430" i="1"/>
  <c r="L4436" i="1"/>
  <c r="M4436" i="1"/>
  <c r="Q4436" i="1"/>
  <c r="S4436" i="1"/>
  <c r="X4430" i="1"/>
  <c r="AE4429" i="1"/>
  <c r="AF4429" i="1"/>
  <c r="AH4429" i="1"/>
  <c r="Z4433" i="1"/>
  <c r="AA4430" i="1"/>
  <c r="AC4430" i="1"/>
  <c r="Y4430" i="1"/>
  <c r="AD4430" i="1"/>
  <c r="T4437" i="1"/>
  <c r="W4431" i="1"/>
  <c r="L4437" i="1"/>
  <c r="M4437" i="1"/>
  <c r="Q4437" i="1"/>
  <c r="S4437" i="1"/>
  <c r="X4431" i="1"/>
  <c r="AE4430" i="1"/>
  <c r="AF4430" i="1"/>
  <c r="AH4430" i="1"/>
  <c r="Z4434" i="1"/>
  <c r="AA4431" i="1"/>
  <c r="AC4431" i="1"/>
  <c r="Y4431" i="1"/>
  <c r="AD4431" i="1"/>
  <c r="T4438" i="1"/>
  <c r="W4432" i="1"/>
  <c r="L4438" i="1"/>
  <c r="M4438" i="1"/>
  <c r="Q4438" i="1"/>
  <c r="S4438" i="1"/>
  <c r="X4432" i="1"/>
  <c r="AE4431" i="1"/>
  <c r="AF4431" i="1"/>
  <c r="AH4431" i="1"/>
  <c r="Z4435" i="1"/>
  <c r="AA4432" i="1"/>
  <c r="AC4432" i="1"/>
  <c r="Y4432" i="1"/>
  <c r="AD4432" i="1"/>
  <c r="T4439" i="1"/>
  <c r="W4433" i="1"/>
  <c r="L4439" i="1"/>
  <c r="M4439" i="1"/>
  <c r="Q4439" i="1"/>
  <c r="S4439" i="1"/>
  <c r="X4433" i="1"/>
  <c r="AE4432" i="1"/>
  <c r="AF4432" i="1"/>
  <c r="AH4432" i="1"/>
  <c r="Z4436" i="1"/>
  <c r="AA4433" i="1"/>
  <c r="AC4433" i="1"/>
  <c r="Y4433" i="1"/>
  <c r="AD4433" i="1"/>
  <c r="T4440" i="1"/>
  <c r="W4434" i="1"/>
  <c r="L4440" i="1"/>
  <c r="M4440" i="1"/>
  <c r="Q4440" i="1"/>
  <c r="S4440" i="1"/>
  <c r="X4434" i="1"/>
  <c r="AE4433" i="1"/>
  <c r="AF4433" i="1"/>
  <c r="AH4433" i="1"/>
  <c r="Z4437" i="1"/>
  <c r="AA4434" i="1"/>
  <c r="AC4434" i="1"/>
  <c r="Y4434" i="1"/>
  <c r="AD4434" i="1"/>
  <c r="T4441" i="1"/>
  <c r="W4435" i="1"/>
  <c r="L4441" i="1"/>
  <c r="M4441" i="1"/>
  <c r="Q4441" i="1"/>
  <c r="S4441" i="1"/>
  <c r="X4435" i="1"/>
  <c r="AE4434" i="1"/>
  <c r="AF4434" i="1"/>
  <c r="AH4434" i="1"/>
  <c r="Z4438" i="1"/>
  <c r="AA4435" i="1"/>
  <c r="AC4435" i="1"/>
  <c r="Y4435" i="1"/>
  <c r="AD4435" i="1"/>
  <c r="T4442" i="1"/>
  <c r="W4436" i="1"/>
  <c r="L4442" i="1"/>
  <c r="M4442" i="1"/>
  <c r="Q4442" i="1"/>
  <c r="S4442" i="1"/>
  <c r="X4436" i="1"/>
  <c r="AE4435" i="1"/>
  <c r="AF4435" i="1"/>
  <c r="AH4435" i="1"/>
  <c r="Z4439" i="1"/>
  <c r="AA4436" i="1"/>
  <c r="AC4436" i="1"/>
  <c r="Y4436" i="1"/>
  <c r="AD4436" i="1"/>
  <c r="T4443" i="1"/>
  <c r="W4437" i="1"/>
  <c r="L4443" i="1"/>
  <c r="M4443" i="1"/>
  <c r="Q4443" i="1"/>
  <c r="S4443" i="1"/>
  <c r="X4437" i="1"/>
  <c r="AE4436" i="1"/>
  <c r="AF4436" i="1"/>
  <c r="AH4436" i="1"/>
  <c r="Z4440" i="1"/>
  <c r="AA4437" i="1"/>
  <c r="AC4437" i="1"/>
  <c r="Y4437" i="1"/>
  <c r="AD4437" i="1"/>
  <c r="T4444" i="1"/>
  <c r="W4438" i="1"/>
  <c r="L4444" i="1"/>
  <c r="M4444" i="1"/>
  <c r="Q4444" i="1"/>
  <c r="S4444" i="1"/>
  <c r="X4438" i="1"/>
  <c r="AE4437" i="1"/>
  <c r="AF4437" i="1"/>
  <c r="AH4437" i="1"/>
  <c r="Z4441" i="1"/>
  <c r="AA4438" i="1"/>
  <c r="AC4438" i="1"/>
  <c r="Y4438" i="1"/>
  <c r="AD4438" i="1"/>
  <c r="T4445" i="1"/>
  <c r="W4439" i="1"/>
  <c r="L4445" i="1"/>
  <c r="M4445" i="1"/>
  <c r="Q4445" i="1"/>
  <c r="S4445" i="1"/>
  <c r="X4439" i="1"/>
  <c r="AE4438" i="1"/>
  <c r="AF4438" i="1"/>
  <c r="AH4438" i="1"/>
  <c r="Z4442" i="1"/>
  <c r="AA4439" i="1"/>
  <c r="AC4439" i="1"/>
  <c r="Y4439" i="1"/>
  <c r="AD4439" i="1"/>
  <c r="T4446" i="1"/>
  <c r="W4440" i="1"/>
  <c r="L4446" i="1"/>
  <c r="M4446" i="1"/>
  <c r="Q4446" i="1"/>
  <c r="S4446" i="1"/>
  <c r="X4440" i="1"/>
  <c r="AE4439" i="1"/>
  <c r="AF4439" i="1"/>
  <c r="AH4439" i="1"/>
  <c r="Z4443" i="1"/>
  <c r="AA4440" i="1"/>
  <c r="AC4440" i="1"/>
  <c r="Y4440" i="1"/>
  <c r="AD4440" i="1"/>
  <c r="T4447" i="1"/>
  <c r="W4441" i="1"/>
  <c r="L4447" i="1"/>
  <c r="M4447" i="1"/>
  <c r="Q4447" i="1"/>
  <c r="S4447" i="1"/>
  <c r="X4441" i="1"/>
  <c r="AE4440" i="1"/>
  <c r="AF4440" i="1"/>
  <c r="AH4440" i="1"/>
  <c r="Z4444" i="1"/>
  <c r="AA4441" i="1"/>
  <c r="AC4441" i="1"/>
  <c r="Y4441" i="1"/>
  <c r="AD4441" i="1"/>
  <c r="T4448" i="1"/>
  <c r="W4442" i="1"/>
  <c r="L4448" i="1"/>
  <c r="M4448" i="1"/>
  <c r="Q4448" i="1"/>
  <c r="S4448" i="1"/>
  <c r="X4442" i="1"/>
  <c r="AE4441" i="1"/>
  <c r="AF4441" i="1"/>
  <c r="AH4441" i="1"/>
  <c r="Z4445" i="1"/>
  <c r="AA4442" i="1"/>
  <c r="AC4442" i="1"/>
  <c r="Y4442" i="1"/>
  <c r="AD4442" i="1"/>
  <c r="T4449" i="1"/>
  <c r="W4443" i="1"/>
  <c r="L4449" i="1"/>
  <c r="M4449" i="1"/>
  <c r="Q4449" i="1"/>
  <c r="S4449" i="1"/>
  <c r="X4443" i="1"/>
  <c r="AE4442" i="1"/>
  <c r="AF4442" i="1"/>
  <c r="AH4442" i="1"/>
  <c r="Z4446" i="1"/>
  <c r="AA4443" i="1"/>
  <c r="AC4443" i="1"/>
  <c r="Y4443" i="1"/>
  <c r="AD4443" i="1"/>
  <c r="T4450" i="1"/>
  <c r="W4444" i="1"/>
  <c r="L4450" i="1"/>
  <c r="M4450" i="1"/>
  <c r="Q4450" i="1"/>
  <c r="S4450" i="1"/>
  <c r="X4444" i="1"/>
  <c r="AE4443" i="1"/>
  <c r="AF4443" i="1"/>
  <c r="AH4443" i="1"/>
  <c r="Z4447" i="1"/>
  <c r="AA4444" i="1"/>
  <c r="AC4444" i="1"/>
  <c r="Y4444" i="1"/>
  <c r="AD4444" i="1"/>
  <c r="T4451" i="1"/>
  <c r="W4445" i="1"/>
  <c r="L4451" i="1"/>
  <c r="M4451" i="1"/>
  <c r="Q4451" i="1"/>
  <c r="S4451" i="1"/>
  <c r="X4445" i="1"/>
  <c r="AE4444" i="1"/>
  <c r="AF4444" i="1"/>
  <c r="AH4444" i="1"/>
  <c r="Z4448" i="1"/>
  <c r="AA4445" i="1"/>
  <c r="AC4445" i="1"/>
  <c r="Y4445" i="1"/>
  <c r="AD4445" i="1"/>
  <c r="T4452" i="1"/>
  <c r="W4446" i="1"/>
  <c r="L4452" i="1"/>
  <c r="M4452" i="1"/>
  <c r="Q4452" i="1"/>
  <c r="S4452" i="1"/>
  <c r="X4446" i="1"/>
  <c r="AE4445" i="1"/>
  <c r="AF4445" i="1"/>
  <c r="AH4445" i="1"/>
  <c r="Z4449" i="1"/>
  <c r="AA4446" i="1"/>
  <c r="AC4446" i="1"/>
  <c r="Y4446" i="1"/>
  <c r="AD4446" i="1"/>
  <c r="T4453" i="1"/>
  <c r="W4447" i="1"/>
  <c r="L4453" i="1"/>
  <c r="M4453" i="1"/>
  <c r="Q4453" i="1"/>
  <c r="S4453" i="1"/>
  <c r="X4447" i="1"/>
  <c r="AE4446" i="1"/>
  <c r="AF4446" i="1"/>
  <c r="AH4446" i="1"/>
  <c r="Z4450" i="1"/>
  <c r="AA4447" i="1"/>
  <c r="AC4447" i="1"/>
  <c r="Y4447" i="1"/>
  <c r="AD4447" i="1"/>
  <c r="T4454" i="1"/>
  <c r="W4448" i="1"/>
  <c r="L4454" i="1"/>
  <c r="M4454" i="1"/>
  <c r="Q4454" i="1"/>
  <c r="S4454" i="1"/>
  <c r="X4448" i="1"/>
  <c r="AE4447" i="1"/>
  <c r="AF4447" i="1"/>
  <c r="AH4447" i="1"/>
  <c r="Z4451" i="1"/>
  <c r="AA4448" i="1"/>
  <c r="AC4448" i="1"/>
  <c r="Y4448" i="1"/>
  <c r="AD4448" i="1"/>
  <c r="T4455" i="1"/>
  <c r="W4449" i="1"/>
  <c r="L4455" i="1"/>
  <c r="M4455" i="1"/>
  <c r="Q4455" i="1"/>
  <c r="S4455" i="1"/>
  <c r="X4449" i="1"/>
  <c r="AE4448" i="1"/>
  <c r="AF4448" i="1"/>
  <c r="AH4448" i="1"/>
  <c r="Z4452" i="1"/>
  <c r="AA4449" i="1"/>
  <c r="AC4449" i="1"/>
  <c r="Y4449" i="1"/>
  <c r="AD4449" i="1"/>
  <c r="T4456" i="1"/>
  <c r="W4450" i="1"/>
  <c r="L4456" i="1"/>
  <c r="M4456" i="1"/>
  <c r="Q4456" i="1"/>
  <c r="S4456" i="1"/>
  <c r="X4450" i="1"/>
  <c r="AE4449" i="1"/>
  <c r="AF4449" i="1"/>
  <c r="AH4449" i="1"/>
  <c r="Z4453" i="1"/>
  <c r="AA4450" i="1"/>
  <c r="AC4450" i="1"/>
  <c r="Y4450" i="1"/>
  <c r="AD4450" i="1"/>
  <c r="T4457" i="1"/>
  <c r="W4451" i="1"/>
  <c r="L4457" i="1"/>
  <c r="M4457" i="1"/>
  <c r="Q4457" i="1"/>
  <c r="S4457" i="1"/>
  <c r="X4451" i="1"/>
  <c r="AE4450" i="1"/>
  <c r="AF4450" i="1"/>
  <c r="AH4450" i="1"/>
  <c r="Z4454" i="1"/>
  <c r="AA4451" i="1"/>
  <c r="AC4451" i="1"/>
  <c r="Y4451" i="1"/>
  <c r="AD4451" i="1"/>
  <c r="T4458" i="1"/>
  <c r="W4452" i="1"/>
  <c r="L4458" i="1"/>
  <c r="M4458" i="1"/>
  <c r="Q4458" i="1"/>
  <c r="S4458" i="1"/>
  <c r="X4452" i="1"/>
  <c r="AE4451" i="1"/>
  <c r="AF4451" i="1"/>
  <c r="AH4451" i="1"/>
  <c r="Z4455" i="1"/>
  <c r="AA4452" i="1"/>
  <c r="AC4452" i="1"/>
  <c r="Y4452" i="1"/>
  <c r="AD4452" i="1"/>
  <c r="T4459" i="1"/>
  <c r="W4453" i="1"/>
  <c r="L4459" i="1"/>
  <c r="M4459" i="1"/>
  <c r="Q4459" i="1"/>
  <c r="S4459" i="1"/>
  <c r="X4453" i="1"/>
  <c r="AE4452" i="1"/>
  <c r="AF4452" i="1"/>
  <c r="AH4452" i="1"/>
  <c r="Z4456" i="1"/>
  <c r="AA4453" i="1"/>
  <c r="AC4453" i="1"/>
  <c r="Y4453" i="1"/>
  <c r="AD4453" i="1"/>
  <c r="T4460" i="1"/>
  <c r="W4454" i="1"/>
  <c r="L4460" i="1"/>
  <c r="M4460" i="1"/>
  <c r="Q4460" i="1"/>
  <c r="S4460" i="1"/>
  <c r="X4454" i="1"/>
  <c r="AE4453" i="1"/>
  <c r="AF4453" i="1"/>
  <c r="AH4453" i="1"/>
  <c r="Z4457" i="1"/>
  <c r="AA4454" i="1"/>
  <c r="AC4454" i="1"/>
  <c r="Y4454" i="1"/>
  <c r="AD4454" i="1"/>
  <c r="T4461" i="1"/>
  <c r="W4455" i="1"/>
  <c r="L4461" i="1"/>
  <c r="M4461" i="1"/>
  <c r="Q4461" i="1"/>
  <c r="S4461" i="1"/>
  <c r="X4455" i="1"/>
  <c r="AE4454" i="1"/>
  <c r="AF4454" i="1"/>
  <c r="AH4454" i="1"/>
  <c r="Z4458" i="1"/>
  <c r="AA4455" i="1"/>
  <c r="AC4455" i="1"/>
  <c r="Y4455" i="1"/>
  <c r="AD4455" i="1"/>
  <c r="T4462" i="1"/>
  <c r="W4456" i="1"/>
  <c r="L4462" i="1"/>
  <c r="M4462" i="1"/>
  <c r="Q4462" i="1"/>
  <c r="S4462" i="1"/>
  <c r="X4456" i="1"/>
  <c r="AE4455" i="1"/>
  <c r="AF4455" i="1"/>
  <c r="AH4455" i="1"/>
  <c r="Z4459" i="1"/>
  <c r="AA4456" i="1"/>
  <c r="AC4456" i="1"/>
  <c r="Y4456" i="1"/>
  <c r="AD4456" i="1"/>
  <c r="T4463" i="1"/>
  <c r="W4457" i="1"/>
  <c r="L4463" i="1"/>
  <c r="M4463" i="1"/>
  <c r="Q4463" i="1"/>
  <c r="S4463" i="1"/>
  <c r="X4457" i="1"/>
  <c r="AE4456" i="1"/>
  <c r="AF4456" i="1"/>
  <c r="AH4456" i="1"/>
  <c r="Z4460" i="1"/>
  <c r="AA4457" i="1"/>
  <c r="AC4457" i="1"/>
  <c r="Y4457" i="1"/>
  <c r="AD4457" i="1"/>
  <c r="T4464" i="1"/>
  <c r="W4458" i="1"/>
  <c r="L4464" i="1"/>
  <c r="M4464" i="1"/>
  <c r="Q4464" i="1"/>
  <c r="S4464" i="1"/>
  <c r="X4458" i="1"/>
  <c r="AE4457" i="1"/>
  <c r="AF4457" i="1"/>
  <c r="AH4457" i="1"/>
  <c r="Z4461" i="1"/>
  <c r="AA4458" i="1"/>
  <c r="AC4458" i="1"/>
  <c r="Y4458" i="1"/>
  <c r="AD4458" i="1"/>
  <c r="T4465" i="1"/>
  <c r="W4459" i="1"/>
  <c r="L4465" i="1"/>
  <c r="M4465" i="1"/>
  <c r="Q4465" i="1"/>
  <c r="S4465" i="1"/>
  <c r="X4459" i="1"/>
  <c r="AE4458" i="1"/>
  <c r="AF4458" i="1"/>
  <c r="AH4458" i="1"/>
  <c r="Z4462" i="1"/>
  <c r="AA4459" i="1"/>
  <c r="AC4459" i="1"/>
  <c r="Y4459" i="1"/>
  <c r="AD4459" i="1"/>
  <c r="T4466" i="1"/>
  <c r="W4460" i="1"/>
  <c r="L4466" i="1"/>
  <c r="M4466" i="1"/>
  <c r="Q4466" i="1"/>
  <c r="S4466" i="1"/>
  <c r="X4460" i="1"/>
  <c r="AE4459" i="1"/>
  <c r="AF4459" i="1"/>
  <c r="AH4459" i="1"/>
  <c r="Z4463" i="1"/>
  <c r="AA4460" i="1"/>
  <c r="AC4460" i="1"/>
  <c r="Y4460" i="1"/>
  <c r="AD4460" i="1"/>
  <c r="T4467" i="1"/>
  <c r="W4461" i="1"/>
  <c r="L4467" i="1"/>
  <c r="M4467" i="1"/>
  <c r="Q4467" i="1"/>
  <c r="S4467" i="1"/>
  <c r="X4461" i="1"/>
  <c r="AE4460" i="1"/>
  <c r="AF4460" i="1"/>
  <c r="AH4460" i="1"/>
  <c r="Z4464" i="1"/>
  <c r="AA4461" i="1"/>
  <c r="AC4461" i="1"/>
  <c r="Y4461" i="1"/>
  <c r="AD4461" i="1"/>
  <c r="T4468" i="1"/>
  <c r="W4462" i="1"/>
  <c r="L4468" i="1"/>
  <c r="M4468" i="1"/>
  <c r="Q4468" i="1"/>
  <c r="S4468" i="1"/>
  <c r="X4462" i="1"/>
  <c r="AE4461" i="1"/>
  <c r="AF4461" i="1"/>
  <c r="AH4461" i="1"/>
  <c r="Z4465" i="1"/>
  <c r="AA4462" i="1"/>
  <c r="AC4462" i="1"/>
  <c r="Y4462" i="1"/>
  <c r="AD4462" i="1"/>
  <c r="T4469" i="1"/>
  <c r="W4463" i="1"/>
  <c r="L4469" i="1"/>
  <c r="M4469" i="1"/>
  <c r="Q4469" i="1"/>
  <c r="S4469" i="1"/>
  <c r="X4463" i="1"/>
  <c r="AE4462" i="1"/>
  <c r="AF4462" i="1"/>
  <c r="AH4462" i="1"/>
  <c r="Z4466" i="1"/>
  <c r="AA4463" i="1"/>
  <c r="AC4463" i="1"/>
  <c r="Y4463" i="1"/>
  <c r="AD4463" i="1"/>
  <c r="T4470" i="1"/>
  <c r="W4464" i="1"/>
  <c r="L4470" i="1"/>
  <c r="M4470" i="1"/>
  <c r="Q4470" i="1"/>
  <c r="S4470" i="1"/>
  <c r="X4464" i="1"/>
  <c r="AE4463" i="1"/>
  <c r="AF4463" i="1"/>
  <c r="AH4463" i="1"/>
  <c r="Z4467" i="1"/>
  <c r="AA4464" i="1"/>
  <c r="AC4464" i="1"/>
  <c r="Y4464" i="1"/>
  <c r="AD4464" i="1"/>
  <c r="T4471" i="1"/>
  <c r="W4465" i="1"/>
  <c r="L4471" i="1"/>
  <c r="M4471" i="1"/>
  <c r="Q4471" i="1"/>
  <c r="S4471" i="1"/>
  <c r="X4465" i="1"/>
  <c r="AE4464" i="1"/>
  <c r="AF4464" i="1"/>
  <c r="AH4464" i="1"/>
  <c r="Z4468" i="1"/>
  <c r="AA4465" i="1"/>
  <c r="AC4465" i="1"/>
  <c r="Y4465" i="1"/>
  <c r="AD4465" i="1"/>
  <c r="T4472" i="1"/>
  <c r="W4466" i="1"/>
  <c r="L4472" i="1"/>
  <c r="M4472" i="1"/>
  <c r="Q4472" i="1"/>
  <c r="S4472" i="1"/>
  <c r="X4466" i="1"/>
  <c r="AE4465" i="1"/>
  <c r="AF4465" i="1"/>
  <c r="AH4465" i="1"/>
  <c r="Z4469" i="1"/>
  <c r="AA4466" i="1"/>
  <c r="AC4466" i="1"/>
  <c r="Y4466" i="1"/>
  <c r="AD4466" i="1"/>
  <c r="T4473" i="1"/>
  <c r="W4467" i="1"/>
  <c r="L4473" i="1"/>
  <c r="M4473" i="1"/>
  <c r="Q4473" i="1"/>
  <c r="S4473" i="1"/>
  <c r="X4467" i="1"/>
  <c r="AE4466" i="1"/>
  <c r="AF4466" i="1"/>
  <c r="AH4466" i="1"/>
  <c r="Z4470" i="1"/>
  <c r="AA4467" i="1"/>
  <c r="AC4467" i="1"/>
  <c r="Y4467" i="1"/>
  <c r="AD4467" i="1"/>
  <c r="T4474" i="1"/>
  <c r="W4468" i="1"/>
  <c r="L4474" i="1"/>
  <c r="M4474" i="1"/>
  <c r="Q4474" i="1"/>
  <c r="S4474" i="1"/>
  <c r="X4468" i="1"/>
  <c r="AE4467" i="1"/>
  <c r="AF4467" i="1"/>
  <c r="AH4467" i="1"/>
  <c r="Z4471" i="1"/>
  <c r="AA4468" i="1"/>
  <c r="AC4468" i="1"/>
  <c r="Y4468" i="1"/>
  <c r="AD4468" i="1"/>
  <c r="T4475" i="1"/>
  <c r="W4469" i="1"/>
  <c r="L4475" i="1"/>
  <c r="M4475" i="1"/>
  <c r="Q4475" i="1"/>
  <c r="S4475" i="1"/>
  <c r="X4469" i="1"/>
  <c r="AE4468" i="1"/>
  <c r="AF4468" i="1"/>
  <c r="AH4468" i="1"/>
  <c r="Z4472" i="1"/>
  <c r="AA4469" i="1"/>
  <c r="AC4469" i="1"/>
  <c r="Y4469" i="1"/>
  <c r="AD4469" i="1"/>
  <c r="T4476" i="1"/>
  <c r="W4470" i="1"/>
  <c r="L4476" i="1"/>
  <c r="M4476" i="1"/>
  <c r="Q4476" i="1"/>
  <c r="S4476" i="1"/>
  <c r="X4470" i="1"/>
  <c r="AE4469" i="1"/>
  <c r="AF4469" i="1"/>
  <c r="AH4469" i="1"/>
  <c r="Z4473" i="1"/>
  <c r="AA4470" i="1"/>
  <c r="AC4470" i="1"/>
  <c r="Y4470" i="1"/>
  <c r="AD4470" i="1"/>
  <c r="T4477" i="1"/>
  <c r="W4471" i="1"/>
  <c r="L4477" i="1"/>
  <c r="M4477" i="1"/>
  <c r="Q4477" i="1"/>
  <c r="S4477" i="1"/>
  <c r="X4471" i="1"/>
  <c r="AE4470" i="1"/>
  <c r="AF4470" i="1"/>
  <c r="AH4470" i="1"/>
  <c r="Z4474" i="1"/>
  <c r="AA4471" i="1"/>
  <c r="AC4471" i="1"/>
  <c r="Y4471" i="1"/>
  <c r="AD4471" i="1"/>
  <c r="T4478" i="1"/>
  <c r="W4472" i="1"/>
  <c r="L4478" i="1"/>
  <c r="M4478" i="1"/>
  <c r="Q4478" i="1"/>
  <c r="S4478" i="1"/>
  <c r="X4472" i="1"/>
  <c r="AE4471" i="1"/>
  <c r="AF4471" i="1"/>
  <c r="AH4471" i="1"/>
  <c r="Z4475" i="1"/>
  <c r="AA4472" i="1"/>
  <c r="AC4472" i="1"/>
  <c r="Y4472" i="1"/>
  <c r="AD4472" i="1"/>
  <c r="T4479" i="1"/>
  <c r="W4473" i="1"/>
  <c r="L4479" i="1"/>
  <c r="M4479" i="1"/>
  <c r="Q4479" i="1"/>
  <c r="S4479" i="1"/>
  <c r="X4473" i="1"/>
  <c r="AE4472" i="1"/>
  <c r="AF4472" i="1"/>
  <c r="AH4472" i="1"/>
  <c r="Z4476" i="1"/>
  <c r="AA4473" i="1"/>
  <c r="AC4473" i="1"/>
  <c r="Y4473" i="1"/>
  <c r="AD4473" i="1"/>
  <c r="T4480" i="1"/>
  <c r="W4474" i="1"/>
  <c r="L4480" i="1"/>
  <c r="M4480" i="1"/>
  <c r="Q4480" i="1"/>
  <c r="S4480" i="1"/>
  <c r="X4474" i="1"/>
  <c r="AE4473" i="1"/>
  <c r="AF4473" i="1"/>
  <c r="AH4473" i="1"/>
  <c r="Z4477" i="1"/>
  <c r="AA4474" i="1"/>
  <c r="AC4474" i="1"/>
  <c r="Y4474" i="1"/>
  <c r="AD4474" i="1"/>
  <c r="T4481" i="1"/>
  <c r="W4475" i="1"/>
  <c r="L4481" i="1"/>
  <c r="M4481" i="1"/>
  <c r="Q4481" i="1"/>
  <c r="S4481" i="1"/>
  <c r="X4475" i="1"/>
  <c r="AE4474" i="1"/>
  <c r="AF4474" i="1"/>
  <c r="AH4474" i="1"/>
  <c r="Z4478" i="1"/>
  <c r="AA4475" i="1"/>
  <c r="AC4475" i="1"/>
  <c r="Y4475" i="1"/>
  <c r="AD4475" i="1"/>
  <c r="T4482" i="1"/>
  <c r="W4476" i="1"/>
  <c r="L4482" i="1"/>
  <c r="M4482" i="1"/>
  <c r="Q4482" i="1"/>
  <c r="S4482" i="1"/>
  <c r="X4476" i="1"/>
  <c r="AE4475" i="1"/>
  <c r="AF4475" i="1"/>
  <c r="AH4475" i="1"/>
  <c r="Z4479" i="1"/>
  <c r="AA4476" i="1"/>
  <c r="AC4476" i="1"/>
  <c r="Y4476" i="1"/>
  <c r="AD4476" i="1"/>
  <c r="T4483" i="1"/>
  <c r="W4477" i="1"/>
  <c r="L4483" i="1"/>
  <c r="M4483" i="1"/>
  <c r="Q4483" i="1"/>
  <c r="S4483" i="1"/>
  <c r="X4477" i="1"/>
  <c r="AE4476" i="1"/>
  <c r="AF4476" i="1"/>
  <c r="AH4476" i="1"/>
  <c r="Z4480" i="1"/>
  <c r="AA4477" i="1"/>
  <c r="AC4477" i="1"/>
  <c r="Y4477" i="1"/>
  <c r="AD4477" i="1"/>
  <c r="T4484" i="1"/>
  <c r="W4478" i="1"/>
  <c r="L4484" i="1"/>
  <c r="M4484" i="1"/>
  <c r="Q4484" i="1"/>
  <c r="S4484" i="1"/>
  <c r="X4478" i="1"/>
  <c r="AE4477" i="1"/>
  <c r="AF4477" i="1"/>
  <c r="AH4477" i="1"/>
  <c r="Z4481" i="1"/>
  <c r="AA4478" i="1"/>
  <c r="AC4478" i="1"/>
  <c r="Y4478" i="1"/>
  <c r="AD4478" i="1"/>
  <c r="T4485" i="1"/>
  <c r="W4479" i="1"/>
  <c r="L4485" i="1"/>
  <c r="M4485" i="1"/>
  <c r="Q4485" i="1"/>
  <c r="S4485" i="1"/>
  <c r="X4479" i="1"/>
  <c r="AE4478" i="1"/>
  <c r="AF4478" i="1"/>
  <c r="AH4478" i="1"/>
  <c r="Z4482" i="1"/>
  <c r="AA4479" i="1"/>
  <c r="AC4479" i="1"/>
  <c r="Y4479" i="1"/>
  <c r="AD4479" i="1"/>
  <c r="T4486" i="1"/>
  <c r="W4480" i="1"/>
  <c r="L4486" i="1"/>
  <c r="M4486" i="1"/>
  <c r="Q4486" i="1"/>
  <c r="S4486" i="1"/>
  <c r="X4480" i="1"/>
  <c r="AE4479" i="1"/>
  <c r="AF4479" i="1"/>
  <c r="AH4479" i="1"/>
  <c r="Z4483" i="1"/>
  <c r="AA4480" i="1"/>
  <c r="AC4480" i="1"/>
  <c r="Y4480" i="1"/>
  <c r="AD4480" i="1"/>
  <c r="T4487" i="1"/>
  <c r="W4481" i="1"/>
  <c r="L4487" i="1"/>
  <c r="M4487" i="1"/>
  <c r="Q4487" i="1"/>
  <c r="S4487" i="1"/>
  <c r="X4481" i="1"/>
  <c r="AE4480" i="1"/>
  <c r="AF4480" i="1"/>
  <c r="AH4480" i="1"/>
  <c r="Z4484" i="1"/>
  <c r="AA4481" i="1"/>
  <c r="AC4481" i="1"/>
  <c r="Y4481" i="1"/>
  <c r="AD4481" i="1"/>
  <c r="T4488" i="1"/>
  <c r="W4482" i="1"/>
  <c r="L4488" i="1"/>
  <c r="M4488" i="1"/>
  <c r="Q4488" i="1"/>
  <c r="S4488" i="1"/>
  <c r="X4482" i="1"/>
  <c r="AE4481" i="1"/>
  <c r="AF4481" i="1"/>
  <c r="AH4481" i="1"/>
  <c r="Z4485" i="1"/>
  <c r="AA4482" i="1"/>
  <c r="AC4482" i="1"/>
  <c r="Y4482" i="1"/>
  <c r="AD4482" i="1"/>
  <c r="T4489" i="1"/>
  <c r="W4483" i="1"/>
  <c r="L4489" i="1"/>
  <c r="M4489" i="1"/>
  <c r="Q4489" i="1"/>
  <c r="S4489" i="1"/>
  <c r="X4483" i="1"/>
  <c r="AE4482" i="1"/>
  <c r="AF4482" i="1"/>
  <c r="AH4482" i="1"/>
  <c r="Z4486" i="1"/>
  <c r="AA4483" i="1"/>
  <c r="AC4483" i="1"/>
  <c r="Y4483" i="1"/>
  <c r="AD4483" i="1"/>
  <c r="T4490" i="1"/>
  <c r="W4484" i="1"/>
  <c r="L4490" i="1"/>
  <c r="M4490" i="1"/>
  <c r="Q4490" i="1"/>
  <c r="S4490" i="1"/>
  <c r="X4484" i="1"/>
  <c r="AE4483" i="1"/>
  <c r="AF4483" i="1"/>
  <c r="AH4483" i="1"/>
  <c r="Z4487" i="1"/>
  <c r="AA4484" i="1"/>
  <c r="AC4484" i="1"/>
  <c r="Y4484" i="1"/>
  <c r="AD4484" i="1"/>
  <c r="T4491" i="1"/>
  <c r="W4485" i="1"/>
  <c r="L4491" i="1"/>
  <c r="M4491" i="1"/>
  <c r="Q4491" i="1"/>
  <c r="S4491" i="1"/>
  <c r="X4485" i="1"/>
  <c r="AE4484" i="1"/>
  <c r="AF4484" i="1"/>
  <c r="AH4484" i="1"/>
  <c r="Z4488" i="1"/>
  <c r="AA4485" i="1"/>
  <c r="AC4485" i="1"/>
  <c r="Y4485" i="1"/>
  <c r="AD4485" i="1"/>
  <c r="T4492" i="1"/>
  <c r="W4486" i="1"/>
  <c r="L4492" i="1"/>
  <c r="M4492" i="1"/>
  <c r="Q4492" i="1"/>
  <c r="S4492" i="1"/>
  <c r="X4486" i="1"/>
  <c r="AE4485" i="1"/>
  <c r="AF4485" i="1"/>
  <c r="AH4485" i="1"/>
  <c r="Z4489" i="1"/>
  <c r="AA4486" i="1"/>
  <c r="AC4486" i="1"/>
  <c r="Y4486" i="1"/>
  <c r="AD4486" i="1"/>
  <c r="T4493" i="1"/>
  <c r="W4487" i="1"/>
  <c r="L4493" i="1"/>
  <c r="M4493" i="1"/>
  <c r="Q4493" i="1"/>
  <c r="S4493" i="1"/>
  <c r="X4487" i="1"/>
  <c r="AE4486" i="1"/>
  <c r="AF4486" i="1"/>
  <c r="AH4486" i="1"/>
  <c r="Z4490" i="1"/>
  <c r="AA4487" i="1"/>
  <c r="AC4487" i="1"/>
  <c r="Y4487" i="1"/>
  <c r="AD4487" i="1"/>
  <c r="T4494" i="1"/>
  <c r="W4488" i="1"/>
  <c r="L4494" i="1"/>
  <c r="M4494" i="1"/>
  <c r="Q4494" i="1"/>
  <c r="S4494" i="1"/>
  <c r="X4488" i="1"/>
  <c r="AE4487" i="1"/>
  <c r="AF4487" i="1"/>
  <c r="AH4487" i="1"/>
  <c r="Z4491" i="1"/>
  <c r="AA4488" i="1"/>
  <c r="AC4488" i="1"/>
  <c r="Y4488" i="1"/>
  <c r="AD4488" i="1"/>
  <c r="T4495" i="1"/>
  <c r="W4489" i="1"/>
  <c r="L4495" i="1"/>
  <c r="M4495" i="1"/>
  <c r="Q4495" i="1"/>
  <c r="S4495" i="1"/>
  <c r="X4489" i="1"/>
  <c r="AE4488" i="1"/>
  <c r="AF4488" i="1"/>
  <c r="AH4488" i="1"/>
  <c r="Z4492" i="1"/>
  <c r="AA4489" i="1"/>
  <c r="AC4489" i="1"/>
  <c r="Y4489" i="1"/>
  <c r="AD4489" i="1"/>
  <c r="T4496" i="1"/>
  <c r="W4490" i="1"/>
  <c r="L4496" i="1"/>
  <c r="M4496" i="1"/>
  <c r="Q4496" i="1"/>
  <c r="S4496" i="1"/>
  <c r="X4490" i="1"/>
  <c r="AE4489" i="1"/>
  <c r="AF4489" i="1"/>
  <c r="AH4489" i="1"/>
  <c r="Z4493" i="1"/>
  <c r="AA4490" i="1"/>
  <c r="AC4490" i="1"/>
  <c r="Y4490" i="1"/>
  <c r="AD4490" i="1"/>
  <c r="T4497" i="1"/>
  <c r="W4491" i="1"/>
  <c r="L4497" i="1"/>
  <c r="M4497" i="1"/>
  <c r="Q4497" i="1"/>
  <c r="S4497" i="1"/>
  <c r="X4491" i="1"/>
  <c r="AE4490" i="1"/>
  <c r="AF4490" i="1"/>
  <c r="AH4490" i="1"/>
  <c r="Z4494" i="1"/>
  <c r="AA4491" i="1"/>
  <c r="AC4491" i="1"/>
  <c r="Y4491" i="1"/>
  <c r="AD4491" i="1"/>
  <c r="T4498" i="1"/>
  <c r="W4492" i="1"/>
  <c r="L4498" i="1"/>
  <c r="M4498" i="1"/>
  <c r="Q4498" i="1"/>
  <c r="S4498" i="1"/>
  <c r="X4492" i="1"/>
  <c r="AE4491" i="1"/>
  <c r="AF4491" i="1"/>
  <c r="AH4491" i="1"/>
  <c r="Z4495" i="1"/>
  <c r="AA4492" i="1"/>
  <c r="AC4492" i="1"/>
  <c r="Y4492" i="1"/>
  <c r="AD4492" i="1"/>
  <c r="T4499" i="1"/>
  <c r="W4493" i="1"/>
  <c r="L4499" i="1"/>
  <c r="M4499" i="1"/>
  <c r="Q4499" i="1"/>
  <c r="S4499" i="1"/>
  <c r="X4493" i="1"/>
  <c r="AE4492" i="1"/>
  <c r="AF4492" i="1"/>
  <c r="AH4492" i="1"/>
  <c r="Z4496" i="1"/>
  <c r="AA4493" i="1"/>
  <c r="AC4493" i="1"/>
  <c r="Y4493" i="1"/>
  <c r="AD4493" i="1"/>
  <c r="T4500" i="1"/>
  <c r="W4494" i="1"/>
  <c r="L4500" i="1"/>
  <c r="M4500" i="1"/>
  <c r="Q4500" i="1"/>
  <c r="S4500" i="1"/>
  <c r="X4494" i="1"/>
  <c r="AE4493" i="1"/>
  <c r="AF4493" i="1"/>
  <c r="AH4493" i="1"/>
  <c r="Z4497" i="1"/>
  <c r="AA4494" i="1"/>
  <c r="AC4494" i="1"/>
  <c r="Y4494" i="1"/>
  <c r="AD4494" i="1"/>
  <c r="T4501" i="1"/>
  <c r="W4495" i="1"/>
  <c r="L4501" i="1"/>
  <c r="M4501" i="1"/>
  <c r="Q4501" i="1"/>
  <c r="S4501" i="1"/>
  <c r="X4495" i="1"/>
  <c r="AE4494" i="1"/>
  <c r="AF4494" i="1"/>
  <c r="AH4494" i="1"/>
  <c r="Z4498" i="1"/>
  <c r="AA4495" i="1"/>
  <c r="AC4495" i="1"/>
  <c r="Y4495" i="1"/>
  <c r="AD4495" i="1"/>
  <c r="T4502" i="1"/>
  <c r="W4496" i="1"/>
  <c r="L4502" i="1"/>
  <c r="M4502" i="1"/>
  <c r="Q4502" i="1"/>
  <c r="S4502" i="1"/>
  <c r="X4496" i="1"/>
  <c r="AE4495" i="1"/>
  <c r="AF4495" i="1"/>
  <c r="AH4495" i="1"/>
  <c r="Z4499" i="1"/>
  <c r="AA4496" i="1"/>
  <c r="AC4496" i="1"/>
  <c r="Y4496" i="1"/>
  <c r="AD4496" i="1"/>
  <c r="T4503" i="1"/>
  <c r="W4497" i="1"/>
  <c r="L4503" i="1"/>
  <c r="M4503" i="1"/>
  <c r="Q4503" i="1"/>
  <c r="S4503" i="1"/>
  <c r="X4497" i="1"/>
  <c r="AE4496" i="1"/>
  <c r="AF4496" i="1"/>
  <c r="AH4496" i="1"/>
  <c r="Z4500" i="1"/>
  <c r="AA4497" i="1"/>
  <c r="AC4497" i="1"/>
  <c r="Y4497" i="1"/>
  <c r="AD4497" i="1"/>
  <c r="T4504" i="1"/>
  <c r="W4498" i="1"/>
  <c r="L4504" i="1"/>
  <c r="M4504" i="1"/>
  <c r="Q4504" i="1"/>
  <c r="S4504" i="1"/>
  <c r="X4498" i="1"/>
  <c r="AE4497" i="1"/>
  <c r="AF4497" i="1"/>
  <c r="AH4497" i="1"/>
  <c r="Z4501" i="1"/>
  <c r="AA4498" i="1"/>
  <c r="AC4498" i="1"/>
  <c r="Y4498" i="1"/>
  <c r="AD4498" i="1"/>
  <c r="T4505" i="1"/>
  <c r="W4499" i="1"/>
  <c r="L4505" i="1"/>
  <c r="M4505" i="1"/>
  <c r="Q4505" i="1"/>
  <c r="S4505" i="1"/>
  <c r="X4499" i="1"/>
  <c r="AE4498" i="1"/>
  <c r="AF4498" i="1"/>
  <c r="AH4498" i="1"/>
  <c r="Z4502" i="1"/>
  <c r="AA4499" i="1"/>
  <c r="AC4499" i="1"/>
  <c r="Y4499" i="1"/>
  <c r="AD4499" i="1"/>
  <c r="T4506" i="1"/>
  <c r="W4500" i="1"/>
  <c r="L4506" i="1"/>
  <c r="M4506" i="1"/>
  <c r="Q4506" i="1"/>
  <c r="S4506" i="1"/>
  <c r="X4500" i="1"/>
  <c r="AE4499" i="1"/>
  <c r="AF4499" i="1"/>
  <c r="AH4499" i="1"/>
  <c r="Z4503" i="1"/>
  <c r="AA4500" i="1"/>
  <c r="AC4500" i="1"/>
  <c r="Y4500" i="1"/>
  <c r="AD4500" i="1"/>
  <c r="T4507" i="1"/>
  <c r="W4501" i="1"/>
  <c r="L4507" i="1"/>
  <c r="M4507" i="1"/>
  <c r="Q4507" i="1"/>
  <c r="S4507" i="1"/>
  <c r="X4501" i="1"/>
  <c r="AE4500" i="1"/>
  <c r="AF4500" i="1"/>
  <c r="AH4500" i="1"/>
  <c r="Z4504" i="1"/>
  <c r="AA4501" i="1"/>
  <c r="AC4501" i="1"/>
  <c r="Y4501" i="1"/>
  <c r="AD4501" i="1"/>
  <c r="T4508" i="1"/>
  <c r="W4502" i="1"/>
  <c r="L4508" i="1"/>
  <c r="M4508" i="1"/>
  <c r="Q4508" i="1"/>
  <c r="S4508" i="1"/>
  <c r="X4502" i="1"/>
  <c r="AE4501" i="1"/>
  <c r="AF4501" i="1"/>
  <c r="AH4501" i="1"/>
  <c r="Z4505" i="1"/>
  <c r="AA4502" i="1"/>
  <c r="AC4502" i="1"/>
  <c r="Y4502" i="1"/>
  <c r="AD4502" i="1"/>
  <c r="T4509" i="1"/>
  <c r="W4503" i="1"/>
  <c r="L4509" i="1"/>
  <c r="M4509" i="1"/>
  <c r="Q4509" i="1"/>
  <c r="S4509" i="1"/>
  <c r="X4503" i="1"/>
  <c r="AE4502" i="1"/>
  <c r="AF4502" i="1"/>
  <c r="AH4502" i="1"/>
  <c r="Z4506" i="1"/>
  <c r="AA4503" i="1"/>
  <c r="AC4503" i="1"/>
  <c r="Y4503" i="1"/>
  <c r="AD4503" i="1"/>
  <c r="T4510" i="1"/>
  <c r="W4504" i="1"/>
  <c r="L4510" i="1"/>
  <c r="M4510" i="1"/>
  <c r="Q4510" i="1"/>
  <c r="S4510" i="1"/>
  <c r="X4504" i="1"/>
  <c r="AE4503" i="1"/>
  <c r="AF4503" i="1"/>
  <c r="AH4503" i="1"/>
  <c r="Z4507" i="1"/>
  <c r="AA4504" i="1"/>
  <c r="AC4504" i="1"/>
  <c r="Y4504" i="1"/>
  <c r="AD4504" i="1"/>
  <c r="T4511" i="1"/>
  <c r="W4505" i="1"/>
  <c r="L4511" i="1"/>
  <c r="M4511" i="1"/>
  <c r="Q4511" i="1"/>
  <c r="S4511" i="1"/>
  <c r="X4505" i="1"/>
  <c r="AE4504" i="1"/>
  <c r="AF4504" i="1"/>
  <c r="AH4504" i="1"/>
  <c r="Z4508" i="1"/>
  <c r="AA4505" i="1"/>
  <c r="AC4505" i="1"/>
  <c r="Y4505" i="1"/>
  <c r="AD4505" i="1"/>
  <c r="T4512" i="1"/>
  <c r="W4506" i="1"/>
  <c r="L4512" i="1"/>
  <c r="M4512" i="1"/>
  <c r="Q4512" i="1"/>
  <c r="S4512" i="1"/>
  <c r="X4506" i="1"/>
  <c r="AE4505" i="1"/>
  <c r="AF4505" i="1"/>
  <c r="AH4505" i="1"/>
  <c r="Z4509" i="1"/>
  <c r="AA4506" i="1"/>
  <c r="AC4506" i="1"/>
  <c r="Y4506" i="1"/>
  <c r="AD4506" i="1"/>
  <c r="T4513" i="1"/>
  <c r="W4507" i="1"/>
  <c r="L4513" i="1"/>
  <c r="M4513" i="1"/>
  <c r="Q4513" i="1"/>
  <c r="S4513" i="1"/>
  <c r="X4507" i="1"/>
  <c r="AE4506" i="1"/>
  <c r="AF4506" i="1"/>
  <c r="AH4506" i="1"/>
  <c r="Z4510" i="1"/>
  <c r="AA4507" i="1"/>
  <c r="AC4507" i="1"/>
  <c r="Y4507" i="1"/>
  <c r="AD4507" i="1"/>
  <c r="T4514" i="1"/>
  <c r="W4508" i="1"/>
  <c r="L4514" i="1"/>
  <c r="M4514" i="1"/>
  <c r="Q4514" i="1"/>
  <c r="S4514" i="1"/>
  <c r="X4508" i="1"/>
  <c r="AE4507" i="1"/>
  <c r="AF4507" i="1"/>
  <c r="AH4507" i="1"/>
  <c r="Z4511" i="1"/>
  <c r="AA4508" i="1"/>
  <c r="AC4508" i="1"/>
  <c r="Y4508" i="1"/>
  <c r="AD4508" i="1"/>
  <c r="T4515" i="1"/>
  <c r="W4509" i="1"/>
  <c r="L4515" i="1"/>
  <c r="M4515" i="1"/>
  <c r="Q4515" i="1"/>
  <c r="S4515" i="1"/>
  <c r="X4509" i="1"/>
  <c r="AE4508" i="1"/>
  <c r="AF4508" i="1"/>
  <c r="AH4508" i="1"/>
  <c r="Z4512" i="1"/>
  <c r="AA4509" i="1"/>
  <c r="AC4509" i="1"/>
  <c r="Y4509" i="1"/>
  <c r="AD4509" i="1"/>
  <c r="T4516" i="1"/>
  <c r="W4510" i="1"/>
  <c r="L4516" i="1"/>
  <c r="M4516" i="1"/>
  <c r="Q4516" i="1"/>
  <c r="S4516" i="1"/>
  <c r="X4510" i="1"/>
  <c r="AE4509" i="1"/>
  <c r="AF4509" i="1"/>
  <c r="AH4509" i="1"/>
  <c r="Z4513" i="1"/>
  <c r="AA4510" i="1"/>
  <c r="AC4510" i="1"/>
  <c r="Y4510" i="1"/>
  <c r="AD4510" i="1"/>
  <c r="T4517" i="1"/>
  <c r="W4511" i="1"/>
  <c r="L4517" i="1"/>
  <c r="M4517" i="1"/>
  <c r="Q4517" i="1"/>
  <c r="S4517" i="1"/>
  <c r="X4511" i="1"/>
  <c r="AE4510" i="1"/>
  <c r="AF4510" i="1"/>
  <c r="AH4510" i="1"/>
  <c r="Z4514" i="1"/>
  <c r="AA4511" i="1"/>
  <c r="AC4511" i="1"/>
  <c r="Y4511" i="1"/>
  <c r="AD4511" i="1"/>
  <c r="T4518" i="1"/>
  <c r="W4512" i="1"/>
  <c r="L4518" i="1"/>
  <c r="M4518" i="1"/>
  <c r="Q4518" i="1"/>
  <c r="S4518" i="1"/>
  <c r="X4512" i="1"/>
  <c r="AE4511" i="1"/>
  <c r="AF4511" i="1"/>
  <c r="AH4511" i="1"/>
  <c r="Z4515" i="1"/>
  <c r="AA4512" i="1"/>
  <c r="AC4512" i="1"/>
  <c r="Y4512" i="1"/>
  <c r="AD4512" i="1"/>
  <c r="T4519" i="1"/>
  <c r="W4513" i="1"/>
  <c r="L4519" i="1"/>
  <c r="M4519" i="1"/>
  <c r="Q4519" i="1"/>
  <c r="S4519" i="1"/>
  <c r="X4513" i="1"/>
  <c r="AE4512" i="1"/>
  <c r="AF4512" i="1"/>
  <c r="AH4512" i="1"/>
  <c r="Z4516" i="1"/>
  <c r="AA4513" i="1"/>
  <c r="AC4513" i="1"/>
  <c r="Y4513" i="1"/>
  <c r="AD4513" i="1"/>
  <c r="T4520" i="1"/>
  <c r="W4514" i="1"/>
  <c r="L4520" i="1"/>
  <c r="M4520" i="1"/>
  <c r="Q4520" i="1"/>
  <c r="S4520" i="1"/>
  <c r="X4514" i="1"/>
  <c r="AE4513" i="1"/>
  <c r="AF4513" i="1"/>
  <c r="AH4513" i="1"/>
  <c r="Z4517" i="1"/>
  <c r="AA4514" i="1"/>
  <c r="AC4514" i="1"/>
  <c r="Y4514" i="1"/>
  <c r="AD4514" i="1"/>
  <c r="T4521" i="1"/>
  <c r="W4515" i="1"/>
  <c r="L4521" i="1"/>
  <c r="M4521" i="1"/>
  <c r="Q4521" i="1"/>
  <c r="S4521" i="1"/>
  <c r="X4515" i="1"/>
  <c r="AE4514" i="1"/>
  <c r="AF4514" i="1"/>
  <c r="AH4514" i="1"/>
  <c r="Z4518" i="1"/>
  <c r="AA4515" i="1"/>
  <c r="AC4515" i="1"/>
  <c r="Y4515" i="1"/>
  <c r="AD4515" i="1"/>
  <c r="T4522" i="1"/>
  <c r="W4516" i="1"/>
  <c r="L4522" i="1"/>
  <c r="M4522" i="1"/>
  <c r="Q4522" i="1"/>
  <c r="S4522" i="1"/>
  <c r="X4516" i="1"/>
  <c r="AE4515" i="1"/>
  <c r="AF4515" i="1"/>
  <c r="AH4515" i="1"/>
  <c r="Z4519" i="1"/>
  <c r="AA4516" i="1"/>
  <c r="AC4516" i="1"/>
  <c r="Y4516" i="1"/>
  <c r="AD4516" i="1"/>
  <c r="T4523" i="1"/>
  <c r="W4517" i="1"/>
  <c r="L4523" i="1"/>
  <c r="M4523" i="1"/>
  <c r="Q4523" i="1"/>
  <c r="S4523" i="1"/>
  <c r="X4517" i="1"/>
  <c r="AE4516" i="1"/>
  <c r="AF4516" i="1"/>
  <c r="AH4516" i="1"/>
  <c r="Z4520" i="1"/>
  <c r="AA4517" i="1"/>
  <c r="AC4517" i="1"/>
  <c r="Y4517" i="1"/>
  <c r="AD4517" i="1"/>
  <c r="T4524" i="1"/>
  <c r="W4518" i="1"/>
  <c r="L4524" i="1"/>
  <c r="M4524" i="1"/>
  <c r="Q4524" i="1"/>
  <c r="S4524" i="1"/>
  <c r="X4518" i="1"/>
  <c r="AE4517" i="1"/>
  <c r="AF4517" i="1"/>
  <c r="AH4517" i="1"/>
  <c r="Z4521" i="1"/>
  <c r="AA4518" i="1"/>
  <c r="AC4518" i="1"/>
  <c r="Y4518" i="1"/>
  <c r="AD4518" i="1"/>
  <c r="T4525" i="1"/>
  <c r="W4519" i="1"/>
  <c r="L4525" i="1"/>
  <c r="M4525" i="1"/>
  <c r="Q4525" i="1"/>
  <c r="S4525" i="1"/>
  <c r="X4519" i="1"/>
  <c r="AE4518" i="1"/>
  <c r="AF4518" i="1"/>
  <c r="AH4518" i="1"/>
  <c r="Z4522" i="1"/>
  <c r="AA4519" i="1"/>
  <c r="AC4519" i="1"/>
  <c r="Y4519" i="1"/>
  <c r="AD4519" i="1"/>
  <c r="T4526" i="1"/>
  <c r="W4520" i="1"/>
  <c r="L4526" i="1"/>
  <c r="M4526" i="1"/>
  <c r="Q4526" i="1"/>
  <c r="S4526" i="1"/>
  <c r="X4520" i="1"/>
  <c r="AE4519" i="1"/>
  <c r="AF4519" i="1"/>
  <c r="AH4519" i="1"/>
  <c r="Z4523" i="1"/>
  <c r="AA4520" i="1"/>
  <c r="AC4520" i="1"/>
  <c r="Y4520" i="1"/>
  <c r="AD4520" i="1"/>
  <c r="T4527" i="1"/>
  <c r="W4521" i="1"/>
  <c r="L4527" i="1"/>
  <c r="M4527" i="1"/>
  <c r="Q4527" i="1"/>
  <c r="S4527" i="1"/>
  <c r="X4521" i="1"/>
  <c r="AE4520" i="1"/>
  <c r="AF4520" i="1"/>
  <c r="AH4520" i="1"/>
  <c r="Z4524" i="1"/>
  <c r="AA4521" i="1"/>
  <c r="AC4521" i="1"/>
  <c r="Y4521" i="1"/>
  <c r="AD4521" i="1"/>
  <c r="T4528" i="1"/>
  <c r="W4522" i="1"/>
  <c r="L4528" i="1"/>
  <c r="M4528" i="1"/>
  <c r="Q4528" i="1"/>
  <c r="S4528" i="1"/>
  <c r="X4522" i="1"/>
  <c r="AE4521" i="1"/>
  <c r="AF4521" i="1"/>
  <c r="AH4521" i="1"/>
  <c r="Z4525" i="1"/>
  <c r="AA4522" i="1"/>
  <c r="AC4522" i="1"/>
  <c r="Y4522" i="1"/>
  <c r="AD4522" i="1"/>
  <c r="T4529" i="1"/>
  <c r="W4523" i="1"/>
  <c r="L4529" i="1"/>
  <c r="M4529" i="1"/>
  <c r="Q4529" i="1"/>
  <c r="S4529" i="1"/>
  <c r="X4523" i="1"/>
  <c r="AE4522" i="1"/>
  <c r="AF4522" i="1"/>
  <c r="AH4522" i="1"/>
  <c r="Z4526" i="1"/>
  <c r="AA4523" i="1"/>
  <c r="AC4523" i="1"/>
  <c r="Y4523" i="1"/>
  <c r="AD4523" i="1"/>
  <c r="T4530" i="1"/>
  <c r="W4524" i="1"/>
  <c r="L4530" i="1"/>
  <c r="M4530" i="1"/>
  <c r="Q4530" i="1"/>
  <c r="S4530" i="1"/>
  <c r="X4524" i="1"/>
  <c r="AE4523" i="1"/>
  <c r="AF4523" i="1"/>
  <c r="AH4523" i="1"/>
  <c r="Z4527" i="1"/>
  <c r="AA4524" i="1"/>
  <c r="AC4524" i="1"/>
  <c r="Y4524" i="1"/>
  <c r="AD4524" i="1"/>
  <c r="T4531" i="1"/>
  <c r="W4525" i="1"/>
  <c r="L4531" i="1"/>
  <c r="M4531" i="1"/>
  <c r="Q4531" i="1"/>
  <c r="S4531" i="1"/>
  <c r="X4525" i="1"/>
  <c r="AE4524" i="1"/>
  <c r="AF4524" i="1"/>
  <c r="AH4524" i="1"/>
  <c r="Z4528" i="1"/>
  <c r="AA4525" i="1"/>
  <c r="AC4525" i="1"/>
  <c r="Y4525" i="1"/>
  <c r="AD4525" i="1"/>
  <c r="T4532" i="1"/>
  <c r="W4526" i="1"/>
  <c r="L4532" i="1"/>
  <c r="M4532" i="1"/>
  <c r="Q4532" i="1"/>
  <c r="S4532" i="1"/>
  <c r="X4526" i="1"/>
  <c r="AE4525" i="1"/>
  <c r="AF4525" i="1"/>
  <c r="AH4525" i="1"/>
  <c r="Z4529" i="1"/>
  <c r="AA4526" i="1"/>
  <c r="AC4526" i="1"/>
  <c r="Y4526" i="1"/>
  <c r="AD4526" i="1"/>
  <c r="T4533" i="1"/>
  <c r="W4527" i="1"/>
  <c r="L4533" i="1"/>
  <c r="M4533" i="1"/>
  <c r="Q4533" i="1"/>
  <c r="S4533" i="1"/>
  <c r="X4527" i="1"/>
  <c r="AE4526" i="1"/>
  <c r="AF4526" i="1"/>
  <c r="AH4526" i="1"/>
  <c r="Z4530" i="1"/>
  <c r="AA4527" i="1"/>
  <c r="AC4527" i="1"/>
  <c r="Y4527" i="1"/>
  <c r="AD4527" i="1"/>
  <c r="T4534" i="1"/>
  <c r="W4528" i="1"/>
  <c r="L4534" i="1"/>
  <c r="M4534" i="1"/>
  <c r="Q4534" i="1"/>
  <c r="S4534" i="1"/>
  <c r="X4528" i="1"/>
  <c r="AE4527" i="1"/>
  <c r="AF4527" i="1"/>
  <c r="AH4527" i="1"/>
  <c r="Z4531" i="1"/>
  <c r="AA4528" i="1"/>
  <c r="AC4528" i="1"/>
  <c r="Y4528" i="1"/>
  <c r="AD4528" i="1"/>
  <c r="T4535" i="1"/>
  <c r="W4529" i="1"/>
  <c r="L4535" i="1"/>
  <c r="M4535" i="1"/>
  <c r="Q4535" i="1"/>
  <c r="S4535" i="1"/>
  <c r="X4529" i="1"/>
  <c r="AE4528" i="1"/>
  <c r="AF4528" i="1"/>
  <c r="AH4528" i="1"/>
  <c r="Z4532" i="1"/>
  <c r="AA4529" i="1"/>
  <c r="AC4529" i="1"/>
  <c r="Y4529" i="1"/>
  <c r="AD4529" i="1"/>
  <c r="T4536" i="1"/>
  <c r="W4530" i="1"/>
  <c r="L4536" i="1"/>
  <c r="M4536" i="1"/>
  <c r="Q4536" i="1"/>
  <c r="S4536" i="1"/>
  <c r="X4530" i="1"/>
  <c r="AE4529" i="1"/>
  <c r="AF4529" i="1"/>
  <c r="AH4529" i="1"/>
  <c r="Z4533" i="1"/>
  <c r="AA4530" i="1"/>
  <c r="AC4530" i="1"/>
  <c r="Y4530" i="1"/>
  <c r="AD4530" i="1"/>
  <c r="T4537" i="1"/>
  <c r="W4531" i="1"/>
  <c r="L4537" i="1"/>
  <c r="M4537" i="1"/>
  <c r="Q4537" i="1"/>
  <c r="S4537" i="1"/>
  <c r="X4531" i="1"/>
  <c r="AE4530" i="1"/>
  <c r="AF4530" i="1"/>
  <c r="AH4530" i="1"/>
  <c r="Z4534" i="1"/>
  <c r="AA4531" i="1"/>
  <c r="AC4531" i="1"/>
  <c r="Y4531" i="1"/>
  <c r="AD4531" i="1"/>
  <c r="T4538" i="1"/>
  <c r="W4532" i="1"/>
  <c r="L4538" i="1"/>
  <c r="M4538" i="1"/>
  <c r="Q4538" i="1"/>
  <c r="S4538" i="1"/>
  <c r="X4532" i="1"/>
  <c r="AE4531" i="1"/>
  <c r="AF4531" i="1"/>
  <c r="AH4531" i="1"/>
  <c r="Z4535" i="1"/>
  <c r="AA4532" i="1"/>
  <c r="AC4532" i="1"/>
  <c r="Y4532" i="1"/>
  <c r="AD4532" i="1"/>
  <c r="T4539" i="1"/>
  <c r="W4533" i="1"/>
  <c r="L4539" i="1"/>
  <c r="M4539" i="1"/>
  <c r="Q4539" i="1"/>
  <c r="S4539" i="1"/>
  <c r="X4533" i="1"/>
  <c r="AE4532" i="1"/>
  <c r="AF4532" i="1"/>
  <c r="AH4532" i="1"/>
  <c r="Z4536" i="1"/>
  <c r="AA4533" i="1"/>
  <c r="AC4533" i="1"/>
  <c r="Y4533" i="1"/>
  <c r="AD4533" i="1"/>
  <c r="T4540" i="1"/>
  <c r="W4534" i="1"/>
  <c r="L4540" i="1"/>
  <c r="M4540" i="1"/>
  <c r="Q4540" i="1"/>
  <c r="S4540" i="1"/>
  <c r="X4534" i="1"/>
  <c r="AE4533" i="1"/>
  <c r="AF4533" i="1"/>
  <c r="AH4533" i="1"/>
  <c r="Z4537" i="1"/>
  <c r="AA4534" i="1"/>
  <c r="AC4534" i="1"/>
  <c r="Y4534" i="1"/>
  <c r="AD4534" i="1"/>
  <c r="T4541" i="1"/>
  <c r="W4535" i="1"/>
  <c r="L4541" i="1"/>
  <c r="M4541" i="1"/>
  <c r="Q4541" i="1"/>
  <c r="S4541" i="1"/>
  <c r="X4535" i="1"/>
  <c r="AE4534" i="1"/>
  <c r="AF4534" i="1"/>
  <c r="AH4534" i="1"/>
  <c r="Z4538" i="1"/>
  <c r="AA4535" i="1"/>
  <c r="AC4535" i="1"/>
  <c r="Y4535" i="1"/>
  <c r="AD4535" i="1"/>
  <c r="T4542" i="1"/>
  <c r="W4536" i="1"/>
  <c r="L4542" i="1"/>
  <c r="M4542" i="1"/>
  <c r="Q4542" i="1"/>
  <c r="S4542" i="1"/>
  <c r="X4536" i="1"/>
  <c r="AE4535" i="1"/>
  <c r="AF4535" i="1"/>
  <c r="AH4535" i="1"/>
  <c r="Z4539" i="1"/>
  <c r="AA4536" i="1"/>
  <c r="AC4536" i="1"/>
  <c r="Y4536" i="1"/>
  <c r="AD4536" i="1"/>
  <c r="T4543" i="1"/>
  <c r="W4537" i="1"/>
  <c r="L4543" i="1"/>
  <c r="M4543" i="1"/>
  <c r="Q4543" i="1"/>
  <c r="S4543" i="1"/>
  <c r="X4537" i="1"/>
  <c r="AE4536" i="1"/>
  <c r="AF4536" i="1"/>
  <c r="AH4536" i="1"/>
  <c r="Z4540" i="1"/>
  <c r="AA4537" i="1"/>
  <c r="AC4537" i="1"/>
  <c r="Y4537" i="1"/>
  <c r="AD4537" i="1"/>
  <c r="T4544" i="1"/>
  <c r="W4538" i="1"/>
  <c r="L4544" i="1"/>
  <c r="M4544" i="1"/>
  <c r="Q4544" i="1"/>
  <c r="S4544" i="1"/>
  <c r="X4538" i="1"/>
  <c r="AE4537" i="1"/>
  <c r="AF4537" i="1"/>
  <c r="AH4537" i="1"/>
  <c r="Z4541" i="1"/>
  <c r="AA4538" i="1"/>
  <c r="AC4538" i="1"/>
  <c r="Y4538" i="1"/>
  <c r="AD4538" i="1"/>
  <c r="T4545" i="1"/>
  <c r="W4539" i="1"/>
  <c r="L4545" i="1"/>
  <c r="M4545" i="1"/>
  <c r="Q4545" i="1"/>
  <c r="S4545" i="1"/>
  <c r="X4539" i="1"/>
  <c r="AE4538" i="1"/>
  <c r="AF4538" i="1"/>
  <c r="AH4538" i="1"/>
  <c r="Z4542" i="1"/>
  <c r="AA4539" i="1"/>
  <c r="AC4539" i="1"/>
  <c r="Y4539" i="1"/>
  <c r="AD4539" i="1"/>
  <c r="T4546" i="1"/>
  <c r="W4540" i="1"/>
  <c r="L4546" i="1"/>
  <c r="M4546" i="1"/>
  <c r="Q4546" i="1"/>
  <c r="S4546" i="1"/>
  <c r="X4540" i="1"/>
  <c r="AE4539" i="1"/>
  <c r="AF4539" i="1"/>
  <c r="AH4539" i="1"/>
  <c r="Z4543" i="1"/>
  <c r="AA4540" i="1"/>
  <c r="AC4540" i="1"/>
  <c r="Y4540" i="1"/>
  <c r="AD4540" i="1"/>
  <c r="T4547" i="1"/>
  <c r="W4541" i="1"/>
  <c r="L4547" i="1"/>
  <c r="M4547" i="1"/>
  <c r="Q4547" i="1"/>
  <c r="S4547" i="1"/>
  <c r="X4541" i="1"/>
  <c r="AE4540" i="1"/>
  <c r="AF4540" i="1"/>
  <c r="AH4540" i="1"/>
  <c r="Z4544" i="1"/>
  <c r="AA4541" i="1"/>
  <c r="AC4541" i="1"/>
  <c r="Y4541" i="1"/>
  <c r="AD4541" i="1"/>
  <c r="T4548" i="1"/>
  <c r="W4542" i="1"/>
  <c r="L4548" i="1"/>
  <c r="M4548" i="1"/>
  <c r="Q4548" i="1"/>
  <c r="S4548" i="1"/>
  <c r="X4542" i="1"/>
  <c r="AE4541" i="1"/>
  <c r="AF4541" i="1"/>
  <c r="AH4541" i="1"/>
  <c r="Z4545" i="1"/>
  <c r="AA4542" i="1"/>
  <c r="AC4542" i="1"/>
  <c r="Y4542" i="1"/>
  <c r="AD4542" i="1"/>
  <c r="T4549" i="1"/>
  <c r="W4543" i="1"/>
  <c r="L4549" i="1"/>
  <c r="M4549" i="1"/>
  <c r="Q4549" i="1"/>
  <c r="S4549" i="1"/>
  <c r="X4543" i="1"/>
  <c r="AE4542" i="1"/>
  <c r="AF4542" i="1"/>
  <c r="AH4542" i="1"/>
  <c r="Z4546" i="1"/>
  <c r="AA4543" i="1"/>
  <c r="AC4543" i="1"/>
  <c r="Y4543" i="1"/>
  <c r="AD4543" i="1"/>
  <c r="T4550" i="1"/>
  <c r="W4544" i="1"/>
  <c r="L4550" i="1"/>
  <c r="M4550" i="1"/>
  <c r="Q4550" i="1"/>
  <c r="S4550" i="1"/>
  <c r="X4544" i="1"/>
  <c r="AE4543" i="1"/>
  <c r="AF4543" i="1"/>
  <c r="AH4543" i="1"/>
  <c r="Z4547" i="1"/>
  <c r="AA4544" i="1"/>
  <c r="AC4544" i="1"/>
  <c r="Y4544" i="1"/>
  <c r="AD4544" i="1"/>
  <c r="T4551" i="1"/>
  <c r="W4545" i="1"/>
  <c r="L4551" i="1"/>
  <c r="M4551" i="1"/>
  <c r="Q4551" i="1"/>
  <c r="S4551" i="1"/>
  <c r="X4545" i="1"/>
  <c r="AE4544" i="1"/>
  <c r="AF4544" i="1"/>
  <c r="AH4544" i="1"/>
  <c r="Z4548" i="1"/>
  <c r="AA4545" i="1"/>
  <c r="AC4545" i="1"/>
  <c r="Y4545" i="1"/>
  <c r="AD4545" i="1"/>
  <c r="T4552" i="1"/>
  <c r="W4546" i="1"/>
  <c r="L4552" i="1"/>
  <c r="M4552" i="1"/>
  <c r="Q4552" i="1"/>
  <c r="S4552" i="1"/>
  <c r="X4546" i="1"/>
  <c r="AE4545" i="1"/>
  <c r="AF4545" i="1"/>
  <c r="AH4545" i="1"/>
  <c r="Z4549" i="1"/>
  <c r="AA4546" i="1"/>
  <c r="AC4546" i="1"/>
  <c r="Y4546" i="1"/>
  <c r="AD4546" i="1"/>
  <c r="T4553" i="1"/>
  <c r="W4547" i="1"/>
  <c r="L4553" i="1"/>
  <c r="M4553" i="1"/>
  <c r="Q4553" i="1"/>
  <c r="S4553" i="1"/>
  <c r="X4547" i="1"/>
  <c r="AE4546" i="1"/>
  <c r="AF4546" i="1"/>
  <c r="AH4546" i="1"/>
  <c r="Z4550" i="1"/>
  <c r="AA4547" i="1"/>
  <c r="AC4547" i="1"/>
  <c r="Y4547" i="1"/>
  <c r="AD4547" i="1"/>
  <c r="T4554" i="1"/>
  <c r="W4548" i="1"/>
  <c r="L4554" i="1"/>
  <c r="M4554" i="1"/>
  <c r="Q4554" i="1"/>
  <c r="S4554" i="1"/>
  <c r="X4548" i="1"/>
  <c r="AE4547" i="1"/>
  <c r="AF4547" i="1"/>
  <c r="AH4547" i="1"/>
  <c r="Z4551" i="1"/>
  <c r="AA4548" i="1"/>
  <c r="AC4548" i="1"/>
  <c r="Y4548" i="1"/>
  <c r="AD4548" i="1"/>
  <c r="T4555" i="1"/>
  <c r="W4549" i="1"/>
  <c r="L4555" i="1"/>
  <c r="M4555" i="1"/>
  <c r="Q4555" i="1"/>
  <c r="S4555" i="1"/>
  <c r="X4549" i="1"/>
  <c r="AE4548" i="1"/>
  <c r="AF4548" i="1"/>
  <c r="AH4548" i="1"/>
  <c r="Z4552" i="1"/>
  <c r="AA4549" i="1"/>
  <c r="AC4549" i="1"/>
  <c r="Y4549" i="1"/>
  <c r="AD4549" i="1"/>
  <c r="T4556" i="1"/>
  <c r="W4550" i="1"/>
  <c r="L4556" i="1"/>
  <c r="M4556" i="1"/>
  <c r="Q4556" i="1"/>
  <c r="S4556" i="1"/>
  <c r="X4550" i="1"/>
  <c r="AE4549" i="1"/>
  <c r="AF4549" i="1"/>
  <c r="AH4549" i="1"/>
  <c r="Z4553" i="1"/>
  <c r="AA4550" i="1"/>
  <c r="AC4550" i="1"/>
  <c r="Y4550" i="1"/>
  <c r="AD4550" i="1"/>
  <c r="T4557" i="1"/>
  <c r="W4551" i="1"/>
  <c r="L4557" i="1"/>
  <c r="M4557" i="1"/>
  <c r="Q4557" i="1"/>
  <c r="S4557" i="1"/>
  <c r="X4551" i="1"/>
  <c r="AE4550" i="1"/>
  <c r="AF4550" i="1"/>
  <c r="AH4550" i="1"/>
  <c r="Z4554" i="1"/>
  <c r="AA4551" i="1"/>
  <c r="AC4551" i="1"/>
  <c r="Y4551" i="1"/>
  <c r="AD4551" i="1"/>
  <c r="T4558" i="1"/>
  <c r="W4552" i="1"/>
  <c r="L4558" i="1"/>
  <c r="M4558" i="1"/>
  <c r="Q4558" i="1"/>
  <c r="S4558" i="1"/>
  <c r="X4552" i="1"/>
  <c r="AE4551" i="1"/>
  <c r="AF4551" i="1"/>
  <c r="AH4551" i="1"/>
  <c r="Z4555" i="1"/>
  <c r="AA4552" i="1"/>
  <c r="AC4552" i="1"/>
  <c r="Y4552" i="1"/>
  <c r="AD4552" i="1"/>
  <c r="T4559" i="1"/>
  <c r="W4553" i="1"/>
  <c r="L4559" i="1"/>
  <c r="M4559" i="1"/>
  <c r="Q4559" i="1"/>
  <c r="S4559" i="1"/>
  <c r="X4553" i="1"/>
  <c r="AE4552" i="1"/>
  <c r="AF4552" i="1"/>
  <c r="AH4552" i="1"/>
  <c r="Z4556" i="1"/>
  <c r="AA4553" i="1"/>
  <c r="AC4553" i="1"/>
  <c r="Y4553" i="1"/>
  <c r="AD4553" i="1"/>
  <c r="T4560" i="1"/>
  <c r="W4554" i="1"/>
  <c r="L4560" i="1"/>
  <c r="M4560" i="1"/>
  <c r="Q4560" i="1"/>
  <c r="S4560" i="1"/>
  <c r="X4554" i="1"/>
  <c r="AE4553" i="1"/>
  <c r="AF4553" i="1"/>
  <c r="AH4553" i="1"/>
  <c r="Z4557" i="1"/>
  <c r="AA4554" i="1"/>
  <c r="AC4554" i="1"/>
  <c r="Y4554" i="1"/>
  <c r="AD4554" i="1"/>
  <c r="T4561" i="1"/>
  <c r="W4555" i="1"/>
  <c r="L4561" i="1"/>
  <c r="M4561" i="1"/>
  <c r="Q4561" i="1"/>
  <c r="S4561" i="1"/>
  <c r="X4555" i="1"/>
  <c r="AE4554" i="1"/>
  <c r="AF4554" i="1"/>
  <c r="AH4554" i="1"/>
  <c r="Z4558" i="1"/>
  <c r="AA4555" i="1"/>
  <c r="AC4555" i="1"/>
  <c r="Y4555" i="1"/>
  <c r="AD4555" i="1"/>
  <c r="T4562" i="1"/>
  <c r="W4556" i="1"/>
  <c r="L4562" i="1"/>
  <c r="M4562" i="1"/>
  <c r="Q4562" i="1"/>
  <c r="S4562" i="1"/>
  <c r="X4556" i="1"/>
  <c r="AE4555" i="1"/>
  <c r="AF4555" i="1"/>
  <c r="AH4555" i="1"/>
  <c r="Z4559" i="1"/>
  <c r="AA4556" i="1"/>
  <c r="AC4556" i="1"/>
  <c r="Y4556" i="1"/>
  <c r="AD4556" i="1"/>
  <c r="T4563" i="1"/>
  <c r="W4557" i="1"/>
  <c r="L4563" i="1"/>
  <c r="M4563" i="1"/>
  <c r="Q4563" i="1"/>
  <c r="S4563" i="1"/>
  <c r="X4557" i="1"/>
  <c r="AE4556" i="1"/>
  <c r="AF4556" i="1"/>
  <c r="AH4556" i="1"/>
  <c r="Z4560" i="1"/>
  <c r="AA4557" i="1"/>
  <c r="AC4557" i="1"/>
  <c r="Y4557" i="1"/>
  <c r="AD4557" i="1"/>
  <c r="T4564" i="1"/>
  <c r="W4558" i="1"/>
  <c r="L4564" i="1"/>
  <c r="M4564" i="1"/>
  <c r="Q4564" i="1"/>
  <c r="S4564" i="1"/>
  <c r="X4558" i="1"/>
  <c r="AE4557" i="1"/>
  <c r="AF4557" i="1"/>
  <c r="AH4557" i="1"/>
  <c r="Z4561" i="1"/>
  <c r="AA4558" i="1"/>
  <c r="AC4558" i="1"/>
  <c r="Y4558" i="1"/>
  <c r="AD4558" i="1"/>
  <c r="T4565" i="1"/>
  <c r="W4559" i="1"/>
  <c r="L4565" i="1"/>
  <c r="M4565" i="1"/>
  <c r="Q4565" i="1"/>
  <c r="S4565" i="1"/>
  <c r="X4559" i="1"/>
  <c r="AE4558" i="1"/>
  <c r="AF4558" i="1"/>
  <c r="AH4558" i="1"/>
  <c r="Z4562" i="1"/>
  <c r="AA4559" i="1"/>
  <c r="AC4559" i="1"/>
  <c r="Y4559" i="1"/>
  <c r="AD4559" i="1"/>
  <c r="T4566" i="1"/>
  <c r="W4560" i="1"/>
  <c r="L4566" i="1"/>
  <c r="M4566" i="1"/>
  <c r="Q4566" i="1"/>
  <c r="S4566" i="1"/>
  <c r="X4560" i="1"/>
  <c r="AE4559" i="1"/>
  <c r="AF4559" i="1"/>
  <c r="AH4559" i="1"/>
  <c r="Z4563" i="1"/>
  <c r="AA4560" i="1"/>
  <c r="AC4560" i="1"/>
  <c r="Y4560" i="1"/>
  <c r="AD4560" i="1"/>
  <c r="T4567" i="1"/>
  <c r="W4561" i="1"/>
  <c r="L4567" i="1"/>
  <c r="M4567" i="1"/>
  <c r="Q4567" i="1"/>
  <c r="S4567" i="1"/>
  <c r="X4561" i="1"/>
  <c r="AE4560" i="1"/>
  <c r="AF4560" i="1"/>
  <c r="AH4560" i="1"/>
  <c r="Z4564" i="1"/>
  <c r="AA4561" i="1"/>
  <c r="AC4561" i="1"/>
  <c r="Y4561" i="1"/>
  <c r="AD4561" i="1"/>
  <c r="T4568" i="1"/>
  <c r="W4562" i="1"/>
  <c r="L4568" i="1"/>
  <c r="M4568" i="1"/>
  <c r="Q4568" i="1"/>
  <c r="S4568" i="1"/>
  <c r="X4562" i="1"/>
  <c r="AE4561" i="1"/>
  <c r="AF4561" i="1"/>
  <c r="AH4561" i="1"/>
  <c r="Z4565" i="1"/>
  <c r="AA4562" i="1"/>
  <c r="AC4562" i="1"/>
  <c r="Y4562" i="1"/>
  <c r="AD4562" i="1"/>
  <c r="T4569" i="1"/>
  <c r="W4563" i="1"/>
  <c r="L4569" i="1"/>
  <c r="M4569" i="1"/>
  <c r="Q4569" i="1"/>
  <c r="S4569" i="1"/>
  <c r="X4563" i="1"/>
  <c r="AE4562" i="1"/>
  <c r="AF4562" i="1"/>
  <c r="AH4562" i="1"/>
  <c r="Z4566" i="1"/>
  <c r="AA4563" i="1"/>
  <c r="AC4563" i="1"/>
  <c r="Y4563" i="1"/>
  <c r="AD4563" i="1"/>
  <c r="T4570" i="1"/>
  <c r="W4564" i="1"/>
  <c r="L4570" i="1"/>
  <c r="M4570" i="1"/>
  <c r="Q4570" i="1"/>
  <c r="S4570" i="1"/>
  <c r="X4564" i="1"/>
  <c r="AE4563" i="1"/>
  <c r="AF4563" i="1"/>
  <c r="AH4563" i="1"/>
  <c r="Z4567" i="1"/>
  <c r="AA4564" i="1"/>
  <c r="AC4564" i="1"/>
  <c r="Y4564" i="1"/>
  <c r="AD4564" i="1"/>
  <c r="T4571" i="1"/>
  <c r="W4565" i="1"/>
  <c r="L4571" i="1"/>
  <c r="M4571" i="1"/>
  <c r="Q4571" i="1"/>
  <c r="S4571" i="1"/>
  <c r="X4565" i="1"/>
  <c r="AE4564" i="1"/>
  <c r="AF4564" i="1"/>
  <c r="AH4564" i="1"/>
  <c r="Z4568" i="1"/>
  <c r="AA4565" i="1"/>
  <c r="AC4565" i="1"/>
  <c r="Y4565" i="1"/>
  <c r="AD4565" i="1"/>
  <c r="T4572" i="1"/>
  <c r="W4566" i="1"/>
  <c r="L4572" i="1"/>
  <c r="M4572" i="1"/>
  <c r="Q4572" i="1"/>
  <c r="S4572" i="1"/>
  <c r="X4566" i="1"/>
  <c r="AE4565" i="1"/>
  <c r="AF4565" i="1"/>
  <c r="AH4565" i="1"/>
  <c r="Z4569" i="1"/>
  <c r="AA4566" i="1"/>
  <c r="AC4566" i="1"/>
  <c r="Y4566" i="1"/>
  <c r="AD4566" i="1"/>
  <c r="T4573" i="1"/>
  <c r="W4567" i="1"/>
  <c r="L4573" i="1"/>
  <c r="M4573" i="1"/>
  <c r="Q4573" i="1"/>
  <c r="S4573" i="1"/>
  <c r="X4567" i="1"/>
  <c r="AE4566" i="1"/>
  <c r="AF4566" i="1"/>
  <c r="AH4566" i="1"/>
  <c r="Z4570" i="1"/>
  <c r="AA4567" i="1"/>
  <c r="AC4567" i="1"/>
  <c r="Y4567" i="1"/>
  <c r="AD4567" i="1"/>
  <c r="T4574" i="1"/>
  <c r="W4568" i="1"/>
  <c r="L4574" i="1"/>
  <c r="M4574" i="1"/>
  <c r="Q4574" i="1"/>
  <c r="S4574" i="1"/>
  <c r="X4568" i="1"/>
  <c r="AE4567" i="1"/>
  <c r="AF4567" i="1"/>
  <c r="AH4567" i="1"/>
  <c r="Z4571" i="1"/>
  <c r="AA4568" i="1"/>
  <c r="AC4568" i="1"/>
  <c r="Y4568" i="1"/>
  <c r="AD4568" i="1"/>
  <c r="T4575" i="1"/>
  <c r="W4569" i="1"/>
  <c r="L4575" i="1"/>
  <c r="M4575" i="1"/>
  <c r="Q4575" i="1"/>
  <c r="S4575" i="1"/>
  <c r="X4569" i="1"/>
  <c r="AE4568" i="1"/>
  <c r="AF4568" i="1"/>
  <c r="AH4568" i="1"/>
  <c r="Z4572" i="1"/>
  <c r="AA4569" i="1"/>
  <c r="AC4569" i="1"/>
  <c r="Y4569" i="1"/>
  <c r="AD4569" i="1"/>
  <c r="T4576" i="1"/>
  <c r="W4570" i="1"/>
  <c r="L4576" i="1"/>
  <c r="M4576" i="1"/>
  <c r="Q4576" i="1"/>
  <c r="S4576" i="1"/>
  <c r="X4570" i="1"/>
  <c r="AE4569" i="1"/>
  <c r="AF4569" i="1"/>
  <c r="AH4569" i="1"/>
  <c r="Z4573" i="1"/>
  <c r="AA4570" i="1"/>
  <c r="AC4570" i="1"/>
  <c r="Y4570" i="1"/>
  <c r="AD4570" i="1"/>
  <c r="T4577" i="1"/>
  <c r="W4571" i="1"/>
  <c r="L4577" i="1"/>
  <c r="M4577" i="1"/>
  <c r="Q4577" i="1"/>
  <c r="S4577" i="1"/>
  <c r="X4571" i="1"/>
  <c r="AE4570" i="1"/>
  <c r="AF4570" i="1"/>
  <c r="AH4570" i="1"/>
  <c r="Z4574" i="1"/>
  <c r="AA4571" i="1"/>
  <c r="AC4571" i="1"/>
  <c r="Y4571" i="1"/>
  <c r="AD4571" i="1"/>
  <c r="T4578" i="1"/>
  <c r="W4572" i="1"/>
  <c r="L4578" i="1"/>
  <c r="M4578" i="1"/>
  <c r="Q4578" i="1"/>
  <c r="S4578" i="1"/>
  <c r="X4572" i="1"/>
  <c r="AE4571" i="1"/>
  <c r="AF4571" i="1"/>
  <c r="AH4571" i="1"/>
  <c r="Z4575" i="1"/>
  <c r="AA4572" i="1"/>
  <c r="AC4572" i="1"/>
  <c r="Y4572" i="1"/>
  <c r="AD4572" i="1"/>
  <c r="T4579" i="1"/>
  <c r="W4573" i="1"/>
  <c r="L4579" i="1"/>
  <c r="M4579" i="1"/>
  <c r="Q4579" i="1"/>
  <c r="S4579" i="1"/>
  <c r="X4573" i="1"/>
  <c r="AE4572" i="1"/>
  <c r="AF4572" i="1"/>
  <c r="AH4572" i="1"/>
  <c r="Z4576" i="1"/>
  <c r="AA4573" i="1"/>
  <c r="AC4573" i="1"/>
  <c r="Y4573" i="1"/>
  <c r="AD4573" i="1"/>
  <c r="T4580" i="1"/>
  <c r="W4574" i="1"/>
  <c r="L4580" i="1"/>
  <c r="M4580" i="1"/>
  <c r="Q4580" i="1"/>
  <c r="S4580" i="1"/>
  <c r="X4574" i="1"/>
  <c r="AE4573" i="1"/>
  <c r="AF4573" i="1"/>
  <c r="AH4573" i="1"/>
  <c r="Z4577" i="1"/>
  <c r="AA4574" i="1"/>
  <c r="AC4574" i="1"/>
  <c r="Y4574" i="1"/>
  <c r="AD4574" i="1"/>
  <c r="T4581" i="1"/>
  <c r="W4575" i="1"/>
  <c r="L4581" i="1"/>
  <c r="M4581" i="1"/>
  <c r="Q4581" i="1"/>
  <c r="S4581" i="1"/>
  <c r="X4575" i="1"/>
  <c r="AE4574" i="1"/>
  <c r="AF4574" i="1"/>
  <c r="AH4574" i="1"/>
  <c r="Z4578" i="1"/>
  <c r="AA4575" i="1"/>
  <c r="AC4575" i="1"/>
  <c r="Y4575" i="1"/>
  <c r="AD4575" i="1"/>
  <c r="T4582" i="1"/>
  <c r="W4576" i="1"/>
  <c r="L4582" i="1"/>
  <c r="M4582" i="1"/>
  <c r="Q4582" i="1"/>
  <c r="S4582" i="1"/>
  <c r="X4576" i="1"/>
  <c r="AE4575" i="1"/>
  <c r="AF4575" i="1"/>
  <c r="AH4575" i="1"/>
  <c r="Z4579" i="1"/>
  <c r="AA4576" i="1"/>
  <c r="AC4576" i="1"/>
  <c r="Y4576" i="1"/>
  <c r="AD4576" i="1"/>
  <c r="T4583" i="1"/>
  <c r="W4577" i="1"/>
  <c r="L4583" i="1"/>
  <c r="M4583" i="1"/>
  <c r="Q4583" i="1"/>
  <c r="S4583" i="1"/>
  <c r="X4577" i="1"/>
  <c r="AE4576" i="1"/>
  <c r="AF4576" i="1"/>
  <c r="AH4576" i="1"/>
  <c r="Z4580" i="1"/>
  <c r="AA4577" i="1"/>
  <c r="AC4577" i="1"/>
  <c r="Y4577" i="1"/>
  <c r="AD4577" i="1"/>
  <c r="T4584" i="1"/>
  <c r="W4578" i="1"/>
  <c r="L4584" i="1"/>
  <c r="M4584" i="1"/>
  <c r="Q4584" i="1"/>
  <c r="S4584" i="1"/>
  <c r="X4578" i="1"/>
  <c r="AE4577" i="1"/>
  <c r="AF4577" i="1"/>
  <c r="AH4577" i="1"/>
  <c r="Z4581" i="1"/>
  <c r="AA4578" i="1"/>
  <c r="AC4578" i="1"/>
  <c r="Y4578" i="1"/>
  <c r="AD4578" i="1"/>
  <c r="T4585" i="1"/>
  <c r="W4579" i="1"/>
  <c r="L4585" i="1"/>
  <c r="M4585" i="1"/>
  <c r="Q4585" i="1"/>
  <c r="S4585" i="1"/>
  <c r="X4579" i="1"/>
  <c r="AE4578" i="1"/>
  <c r="AF4578" i="1"/>
  <c r="AH4578" i="1"/>
  <c r="Z4582" i="1"/>
  <c r="AA4579" i="1"/>
  <c r="AC4579" i="1"/>
  <c r="Y4579" i="1"/>
  <c r="AD4579" i="1"/>
  <c r="T4586" i="1"/>
  <c r="W4580" i="1"/>
  <c r="L4586" i="1"/>
  <c r="M4586" i="1"/>
  <c r="Q4586" i="1"/>
  <c r="S4586" i="1"/>
  <c r="X4580" i="1"/>
  <c r="AE4579" i="1"/>
  <c r="AF4579" i="1"/>
  <c r="AH4579" i="1"/>
  <c r="Z4583" i="1"/>
  <c r="AA4580" i="1"/>
  <c r="AC4580" i="1"/>
  <c r="Y4580" i="1"/>
  <c r="AD4580" i="1"/>
  <c r="T4587" i="1"/>
  <c r="W4581" i="1"/>
  <c r="L4587" i="1"/>
  <c r="M4587" i="1"/>
  <c r="Q4587" i="1"/>
  <c r="S4587" i="1"/>
  <c r="X4581" i="1"/>
  <c r="AE4580" i="1"/>
  <c r="AF4580" i="1"/>
  <c r="AH4580" i="1"/>
  <c r="Z4584" i="1"/>
  <c r="AA4581" i="1"/>
  <c r="AC4581" i="1"/>
  <c r="Y4581" i="1"/>
  <c r="AD4581" i="1"/>
  <c r="T4588" i="1"/>
  <c r="W4582" i="1"/>
  <c r="L4588" i="1"/>
  <c r="M4588" i="1"/>
  <c r="Q4588" i="1"/>
  <c r="S4588" i="1"/>
  <c r="X4582" i="1"/>
  <c r="AE4581" i="1"/>
  <c r="AF4581" i="1"/>
  <c r="AH4581" i="1"/>
  <c r="Z4585" i="1"/>
  <c r="AA4582" i="1"/>
  <c r="AC4582" i="1"/>
  <c r="Y4582" i="1"/>
  <c r="AD4582" i="1"/>
  <c r="T4589" i="1"/>
  <c r="W4583" i="1"/>
  <c r="L4589" i="1"/>
  <c r="M4589" i="1"/>
  <c r="Q4589" i="1"/>
  <c r="S4589" i="1"/>
  <c r="X4583" i="1"/>
  <c r="AE4582" i="1"/>
  <c r="AF4582" i="1"/>
  <c r="AH4582" i="1"/>
  <c r="Z4586" i="1"/>
  <c r="AA4583" i="1"/>
  <c r="AC4583" i="1"/>
  <c r="Y4583" i="1"/>
  <c r="AD4583" i="1"/>
  <c r="T4590" i="1"/>
  <c r="W4584" i="1"/>
  <c r="L4590" i="1"/>
  <c r="M4590" i="1"/>
  <c r="Q4590" i="1"/>
  <c r="S4590" i="1"/>
  <c r="X4584" i="1"/>
  <c r="AE4583" i="1"/>
  <c r="AF4583" i="1"/>
  <c r="AH4583" i="1"/>
  <c r="Z4587" i="1"/>
  <c r="AA4584" i="1"/>
  <c r="AC4584" i="1"/>
  <c r="Y4584" i="1"/>
  <c r="AD4584" i="1"/>
  <c r="T4591" i="1"/>
  <c r="W4585" i="1"/>
  <c r="L4591" i="1"/>
  <c r="M4591" i="1"/>
  <c r="Q4591" i="1"/>
  <c r="S4591" i="1"/>
  <c r="X4585" i="1"/>
  <c r="AE4584" i="1"/>
  <c r="AF4584" i="1"/>
  <c r="AH4584" i="1"/>
  <c r="Z4588" i="1"/>
  <c r="AA4585" i="1"/>
  <c r="AC4585" i="1"/>
  <c r="Y4585" i="1"/>
  <c r="AD4585" i="1"/>
  <c r="T4592" i="1"/>
  <c r="W4586" i="1"/>
  <c r="L4592" i="1"/>
  <c r="M4592" i="1"/>
  <c r="Q4592" i="1"/>
  <c r="S4592" i="1"/>
  <c r="X4586" i="1"/>
  <c r="AE4585" i="1"/>
  <c r="AF4585" i="1"/>
  <c r="AH4585" i="1"/>
  <c r="Z4589" i="1"/>
  <c r="AA4586" i="1"/>
  <c r="AC4586" i="1"/>
  <c r="Y4586" i="1"/>
  <c r="AD4586" i="1"/>
  <c r="T4593" i="1"/>
  <c r="W4587" i="1"/>
  <c r="L4593" i="1"/>
  <c r="M4593" i="1"/>
  <c r="Q4593" i="1"/>
  <c r="S4593" i="1"/>
  <c r="X4587" i="1"/>
  <c r="AE4586" i="1"/>
  <c r="AF4586" i="1"/>
  <c r="AH4586" i="1"/>
  <c r="Z4590" i="1"/>
  <c r="AA4587" i="1"/>
  <c r="AC4587" i="1"/>
  <c r="Y4587" i="1"/>
  <c r="AD4587" i="1"/>
  <c r="T4594" i="1"/>
  <c r="W4588" i="1"/>
  <c r="L4594" i="1"/>
  <c r="M4594" i="1"/>
  <c r="Q4594" i="1"/>
  <c r="S4594" i="1"/>
  <c r="X4588" i="1"/>
  <c r="AE4587" i="1"/>
  <c r="AF4587" i="1"/>
  <c r="AH4587" i="1"/>
  <c r="Z4591" i="1"/>
  <c r="AA4588" i="1"/>
  <c r="AC4588" i="1"/>
  <c r="Y4588" i="1"/>
  <c r="AD4588" i="1"/>
  <c r="T4595" i="1"/>
  <c r="W4589" i="1"/>
  <c r="L4595" i="1"/>
  <c r="M4595" i="1"/>
  <c r="Q4595" i="1"/>
  <c r="S4595" i="1"/>
  <c r="X4589" i="1"/>
  <c r="AE4588" i="1"/>
  <c r="AF4588" i="1"/>
  <c r="AH4588" i="1"/>
  <c r="Z4592" i="1"/>
  <c r="AA4589" i="1"/>
  <c r="AC4589" i="1"/>
  <c r="Y4589" i="1"/>
  <c r="AD4589" i="1"/>
  <c r="T4596" i="1"/>
  <c r="W4590" i="1"/>
  <c r="L4596" i="1"/>
  <c r="M4596" i="1"/>
  <c r="Q4596" i="1"/>
  <c r="S4596" i="1"/>
  <c r="X4590" i="1"/>
  <c r="AE4589" i="1"/>
  <c r="AF4589" i="1"/>
  <c r="AH4589" i="1"/>
  <c r="Z4593" i="1"/>
  <c r="AA4590" i="1"/>
  <c r="AC4590" i="1"/>
  <c r="Y4590" i="1"/>
  <c r="AD4590" i="1"/>
  <c r="T4597" i="1"/>
  <c r="W4591" i="1"/>
  <c r="L4597" i="1"/>
  <c r="M4597" i="1"/>
  <c r="Q4597" i="1"/>
  <c r="S4597" i="1"/>
  <c r="X4591" i="1"/>
  <c r="AE4590" i="1"/>
  <c r="AF4590" i="1"/>
  <c r="AH4590" i="1"/>
  <c r="Z4594" i="1"/>
  <c r="AA4591" i="1"/>
  <c r="AC4591" i="1"/>
  <c r="Y4591" i="1"/>
  <c r="AD4591" i="1"/>
  <c r="T4598" i="1"/>
  <c r="W4592" i="1"/>
  <c r="L4598" i="1"/>
  <c r="M4598" i="1"/>
  <c r="Q4598" i="1"/>
  <c r="S4598" i="1"/>
  <c r="X4592" i="1"/>
  <c r="AE4591" i="1"/>
  <c r="AF4591" i="1"/>
  <c r="AH4591" i="1"/>
  <c r="Z4595" i="1"/>
  <c r="AA4592" i="1"/>
  <c r="AC4592" i="1"/>
  <c r="Y4592" i="1"/>
  <c r="AD4592" i="1"/>
  <c r="T4599" i="1"/>
  <c r="W4593" i="1"/>
  <c r="L4599" i="1"/>
  <c r="M4599" i="1"/>
  <c r="Q4599" i="1"/>
  <c r="S4599" i="1"/>
  <c r="X4593" i="1"/>
  <c r="AE4592" i="1"/>
  <c r="AF4592" i="1"/>
  <c r="AH4592" i="1"/>
  <c r="Z4596" i="1"/>
  <c r="AA4593" i="1"/>
  <c r="AC4593" i="1"/>
  <c r="Y4593" i="1"/>
  <c r="AD4593" i="1"/>
  <c r="T4600" i="1"/>
  <c r="W4594" i="1"/>
  <c r="L4600" i="1"/>
  <c r="M4600" i="1"/>
  <c r="Q4600" i="1"/>
  <c r="S4600" i="1"/>
  <c r="X4594" i="1"/>
  <c r="AE4593" i="1"/>
  <c r="AF4593" i="1"/>
  <c r="AH4593" i="1"/>
  <c r="Z4597" i="1"/>
  <c r="AA4594" i="1"/>
  <c r="AC4594" i="1"/>
  <c r="Y4594" i="1"/>
  <c r="AD4594" i="1"/>
  <c r="T4601" i="1"/>
  <c r="W4595" i="1"/>
  <c r="L4601" i="1"/>
  <c r="M4601" i="1"/>
  <c r="Q4601" i="1"/>
  <c r="S4601" i="1"/>
  <c r="X4595" i="1"/>
  <c r="AE4594" i="1"/>
  <c r="AF4594" i="1"/>
  <c r="AH4594" i="1"/>
  <c r="Z4598" i="1"/>
  <c r="AA4595" i="1"/>
  <c r="AC4595" i="1"/>
  <c r="Y4595" i="1"/>
  <c r="AD4595" i="1"/>
  <c r="T4602" i="1"/>
  <c r="W4596" i="1"/>
  <c r="L4602" i="1"/>
  <c r="M4602" i="1"/>
  <c r="Q4602" i="1"/>
  <c r="S4602" i="1"/>
  <c r="X4596" i="1"/>
  <c r="AE4595" i="1"/>
  <c r="AF4595" i="1"/>
  <c r="AH4595" i="1"/>
  <c r="Z4599" i="1"/>
  <c r="AA4596" i="1"/>
  <c r="AC4596" i="1"/>
  <c r="Y4596" i="1"/>
  <c r="AD4596" i="1"/>
  <c r="T4603" i="1"/>
  <c r="W4597" i="1"/>
  <c r="L4603" i="1"/>
  <c r="M4603" i="1"/>
  <c r="Q4603" i="1"/>
  <c r="S4603" i="1"/>
  <c r="X4597" i="1"/>
  <c r="AE4596" i="1"/>
  <c r="AF4596" i="1"/>
  <c r="AH4596" i="1"/>
  <c r="Z4600" i="1"/>
  <c r="AA4597" i="1"/>
  <c r="AC4597" i="1"/>
  <c r="Y4597" i="1"/>
  <c r="AD4597" i="1"/>
  <c r="T4604" i="1"/>
  <c r="W4598" i="1"/>
  <c r="L4604" i="1"/>
  <c r="M4604" i="1"/>
  <c r="Q4604" i="1"/>
  <c r="S4604" i="1"/>
  <c r="X4598" i="1"/>
  <c r="AE4597" i="1"/>
  <c r="AF4597" i="1"/>
  <c r="AH4597" i="1"/>
  <c r="Z4601" i="1"/>
  <c r="AA4598" i="1"/>
  <c r="AC4598" i="1"/>
  <c r="Y4598" i="1"/>
  <c r="AD4598" i="1"/>
  <c r="T4605" i="1"/>
  <c r="W4599" i="1"/>
  <c r="L4605" i="1"/>
  <c r="M4605" i="1"/>
  <c r="Q4605" i="1"/>
  <c r="S4605" i="1"/>
  <c r="X4599" i="1"/>
  <c r="AE4598" i="1"/>
  <c r="AF4598" i="1"/>
  <c r="AH4598" i="1"/>
  <c r="Z4602" i="1"/>
  <c r="AA4599" i="1"/>
  <c r="AC4599" i="1"/>
  <c r="Y4599" i="1"/>
  <c r="AD4599" i="1"/>
  <c r="T4606" i="1"/>
  <c r="W4600" i="1"/>
  <c r="L4606" i="1"/>
  <c r="M4606" i="1"/>
  <c r="Q4606" i="1"/>
  <c r="S4606" i="1"/>
  <c r="X4600" i="1"/>
  <c r="AE4599" i="1"/>
  <c r="AF4599" i="1"/>
  <c r="AH4599" i="1"/>
  <c r="Z4603" i="1"/>
  <c r="AA4600" i="1"/>
  <c r="AC4600" i="1"/>
  <c r="Y4600" i="1"/>
  <c r="AD4600" i="1"/>
  <c r="T4607" i="1"/>
  <c r="W4601" i="1"/>
  <c r="L4607" i="1"/>
  <c r="M4607" i="1"/>
  <c r="Q4607" i="1"/>
  <c r="S4607" i="1"/>
  <c r="X4601" i="1"/>
  <c r="AE4600" i="1"/>
  <c r="AF4600" i="1"/>
  <c r="AH4600" i="1"/>
  <c r="Z4604" i="1"/>
  <c r="AA4601" i="1"/>
  <c r="AC4601" i="1"/>
  <c r="Y4601" i="1"/>
  <c r="AD4601" i="1"/>
  <c r="T4608" i="1"/>
  <c r="W4602" i="1"/>
  <c r="L4608" i="1"/>
  <c r="M4608" i="1"/>
  <c r="Q4608" i="1"/>
  <c r="S4608" i="1"/>
  <c r="X4602" i="1"/>
  <c r="AE4601" i="1"/>
  <c r="AF4601" i="1"/>
  <c r="AH4601" i="1"/>
  <c r="Z4605" i="1"/>
  <c r="AA4602" i="1"/>
  <c r="AC4602" i="1"/>
  <c r="Y4602" i="1"/>
  <c r="AD4602" i="1"/>
  <c r="T4609" i="1"/>
  <c r="W4603" i="1"/>
  <c r="L4609" i="1"/>
  <c r="M4609" i="1"/>
  <c r="Q4609" i="1"/>
  <c r="S4609" i="1"/>
  <c r="X4603" i="1"/>
  <c r="AE4602" i="1"/>
  <c r="AF4602" i="1"/>
  <c r="AH4602" i="1"/>
  <c r="Z4606" i="1"/>
  <c r="AA4603" i="1"/>
  <c r="AC4603" i="1"/>
  <c r="Y4603" i="1"/>
  <c r="AD4603" i="1"/>
  <c r="T4610" i="1"/>
  <c r="W4604" i="1"/>
  <c r="L4610" i="1"/>
  <c r="M4610" i="1"/>
  <c r="Q4610" i="1"/>
  <c r="S4610" i="1"/>
  <c r="X4604" i="1"/>
  <c r="AE4603" i="1"/>
  <c r="AF4603" i="1"/>
  <c r="AH4603" i="1"/>
  <c r="Z4607" i="1"/>
  <c r="AA4604" i="1"/>
  <c r="AC4604" i="1"/>
  <c r="Y4604" i="1"/>
  <c r="AD4604" i="1"/>
  <c r="T4611" i="1"/>
  <c r="W4605" i="1"/>
  <c r="L4611" i="1"/>
  <c r="M4611" i="1"/>
  <c r="Q4611" i="1"/>
  <c r="S4611" i="1"/>
  <c r="X4605" i="1"/>
  <c r="AE4604" i="1"/>
  <c r="AF4604" i="1"/>
  <c r="AH4604" i="1"/>
  <c r="Z4608" i="1"/>
  <c r="AA4605" i="1"/>
  <c r="AC4605" i="1"/>
  <c r="Y4605" i="1"/>
  <c r="AD4605" i="1"/>
  <c r="T4612" i="1"/>
  <c r="W4606" i="1"/>
  <c r="L4612" i="1"/>
  <c r="M4612" i="1"/>
  <c r="Q4612" i="1"/>
  <c r="S4612" i="1"/>
  <c r="X4606" i="1"/>
  <c r="AE4605" i="1"/>
  <c r="AF4605" i="1"/>
  <c r="AH4605" i="1"/>
  <c r="Z4609" i="1"/>
  <c r="AA4606" i="1"/>
  <c r="AC4606" i="1"/>
  <c r="Y4606" i="1"/>
  <c r="AD4606" i="1"/>
  <c r="T4613" i="1"/>
  <c r="W4607" i="1"/>
  <c r="L4613" i="1"/>
  <c r="M4613" i="1"/>
  <c r="Q4613" i="1"/>
  <c r="S4613" i="1"/>
  <c r="X4607" i="1"/>
  <c r="AE4606" i="1"/>
  <c r="AF4606" i="1"/>
  <c r="AH4606" i="1"/>
  <c r="Z4610" i="1"/>
  <c r="AA4607" i="1"/>
  <c r="AC4607" i="1"/>
  <c r="Y4607" i="1"/>
  <c r="AD4607" i="1"/>
  <c r="T4614" i="1"/>
  <c r="W4608" i="1"/>
  <c r="L4614" i="1"/>
  <c r="M4614" i="1"/>
  <c r="Q4614" i="1"/>
  <c r="S4614" i="1"/>
  <c r="X4608" i="1"/>
  <c r="AE4607" i="1"/>
  <c r="AF4607" i="1"/>
  <c r="AH4607" i="1"/>
  <c r="Z4611" i="1"/>
  <c r="AA4608" i="1"/>
  <c r="AC4608" i="1"/>
  <c r="Y4608" i="1"/>
  <c r="AD4608" i="1"/>
  <c r="T4615" i="1"/>
  <c r="W4609" i="1"/>
  <c r="L4615" i="1"/>
  <c r="M4615" i="1"/>
  <c r="Q4615" i="1"/>
  <c r="S4615" i="1"/>
  <c r="X4609" i="1"/>
  <c r="AE4608" i="1"/>
  <c r="AF4608" i="1"/>
  <c r="AH4608" i="1"/>
  <c r="Z4612" i="1"/>
  <c r="AA4609" i="1"/>
  <c r="AC4609" i="1"/>
  <c r="Y4609" i="1"/>
  <c r="AD4609" i="1"/>
  <c r="T4616" i="1"/>
  <c r="W4610" i="1"/>
  <c r="L4616" i="1"/>
  <c r="M4616" i="1"/>
  <c r="Q4616" i="1"/>
  <c r="S4616" i="1"/>
  <c r="X4610" i="1"/>
  <c r="AE4609" i="1"/>
  <c r="AF4609" i="1"/>
  <c r="AH4609" i="1"/>
  <c r="Z4613" i="1"/>
  <c r="AA4610" i="1"/>
  <c r="AC4610" i="1"/>
  <c r="Y4610" i="1"/>
  <c r="AD4610" i="1"/>
  <c r="T4617" i="1"/>
  <c r="W4611" i="1"/>
  <c r="L4617" i="1"/>
  <c r="M4617" i="1"/>
  <c r="Q4617" i="1"/>
  <c r="S4617" i="1"/>
  <c r="X4611" i="1"/>
  <c r="AE4610" i="1"/>
  <c r="AF4610" i="1"/>
  <c r="AH4610" i="1"/>
  <c r="Z4614" i="1"/>
  <c r="AA4611" i="1"/>
  <c r="AC4611" i="1"/>
  <c r="Y4611" i="1"/>
  <c r="AD4611" i="1"/>
  <c r="T4618" i="1"/>
  <c r="W4612" i="1"/>
  <c r="L4618" i="1"/>
  <c r="M4618" i="1"/>
  <c r="Q4618" i="1"/>
  <c r="S4618" i="1"/>
  <c r="X4612" i="1"/>
  <c r="AE4611" i="1"/>
  <c r="AF4611" i="1"/>
  <c r="AH4611" i="1"/>
  <c r="Z4615" i="1"/>
  <c r="AA4612" i="1"/>
  <c r="AC4612" i="1"/>
  <c r="Y4612" i="1"/>
  <c r="AD4612" i="1"/>
  <c r="T4619" i="1"/>
  <c r="W4613" i="1"/>
  <c r="L4619" i="1"/>
  <c r="M4619" i="1"/>
  <c r="Q4619" i="1"/>
  <c r="S4619" i="1"/>
  <c r="X4613" i="1"/>
  <c r="AE4612" i="1"/>
  <c r="AF4612" i="1"/>
  <c r="AH4612" i="1"/>
  <c r="Z4616" i="1"/>
  <c r="AA4613" i="1"/>
  <c r="AC4613" i="1"/>
  <c r="Y4613" i="1"/>
  <c r="AD4613" i="1"/>
  <c r="T4620" i="1"/>
  <c r="W4614" i="1"/>
  <c r="L4620" i="1"/>
  <c r="M4620" i="1"/>
  <c r="Q4620" i="1"/>
  <c r="S4620" i="1"/>
  <c r="X4614" i="1"/>
  <c r="AE4613" i="1"/>
  <c r="AF4613" i="1"/>
  <c r="AH4613" i="1"/>
  <c r="Z4617" i="1"/>
  <c r="AA4614" i="1"/>
  <c r="AC4614" i="1"/>
  <c r="Y4614" i="1"/>
  <c r="AD4614" i="1"/>
  <c r="T4621" i="1"/>
  <c r="W4615" i="1"/>
  <c r="L4621" i="1"/>
  <c r="M4621" i="1"/>
  <c r="Q4621" i="1"/>
  <c r="S4621" i="1"/>
  <c r="X4615" i="1"/>
  <c r="AE4614" i="1"/>
  <c r="AF4614" i="1"/>
  <c r="AH4614" i="1"/>
  <c r="Z4618" i="1"/>
  <c r="AA4615" i="1"/>
  <c r="AC4615" i="1"/>
  <c r="Y4615" i="1"/>
  <c r="AD4615" i="1"/>
  <c r="T4622" i="1"/>
  <c r="W4616" i="1"/>
  <c r="L4622" i="1"/>
  <c r="M4622" i="1"/>
  <c r="Q4622" i="1"/>
  <c r="S4622" i="1"/>
  <c r="X4616" i="1"/>
  <c r="AE4615" i="1"/>
  <c r="AF4615" i="1"/>
  <c r="AH4615" i="1"/>
  <c r="Z4619" i="1"/>
  <c r="AA4616" i="1"/>
  <c r="AC4616" i="1"/>
  <c r="Y4616" i="1"/>
  <c r="AD4616" i="1"/>
  <c r="T4623" i="1"/>
  <c r="W4617" i="1"/>
  <c r="L4623" i="1"/>
  <c r="M4623" i="1"/>
  <c r="Q4623" i="1"/>
  <c r="S4623" i="1"/>
  <c r="X4617" i="1"/>
  <c r="AE4616" i="1"/>
  <c r="AF4616" i="1"/>
  <c r="AH4616" i="1"/>
  <c r="Z4620" i="1"/>
  <c r="AA4617" i="1"/>
  <c r="AC4617" i="1"/>
  <c r="Y4617" i="1"/>
  <c r="AD4617" i="1"/>
  <c r="T4624" i="1"/>
  <c r="W4618" i="1"/>
  <c r="L4624" i="1"/>
  <c r="M4624" i="1"/>
  <c r="Q4624" i="1"/>
  <c r="S4624" i="1"/>
  <c r="X4618" i="1"/>
  <c r="AE4617" i="1"/>
  <c r="AF4617" i="1"/>
  <c r="AH4617" i="1"/>
  <c r="Z4621" i="1"/>
  <c r="AA4618" i="1"/>
  <c r="AC4618" i="1"/>
  <c r="Y4618" i="1"/>
  <c r="AD4618" i="1"/>
  <c r="T4625" i="1"/>
  <c r="W4619" i="1"/>
  <c r="L4625" i="1"/>
  <c r="M4625" i="1"/>
  <c r="Q4625" i="1"/>
  <c r="S4625" i="1"/>
  <c r="X4619" i="1"/>
  <c r="AE4618" i="1"/>
  <c r="AF4618" i="1"/>
  <c r="AH4618" i="1"/>
  <c r="Z4622" i="1"/>
  <c r="AA4619" i="1"/>
  <c r="AC4619" i="1"/>
  <c r="Y4619" i="1"/>
  <c r="AD4619" i="1"/>
  <c r="T4626" i="1"/>
  <c r="W4620" i="1"/>
  <c r="L4626" i="1"/>
  <c r="M4626" i="1"/>
  <c r="Q4626" i="1"/>
  <c r="S4626" i="1"/>
  <c r="X4620" i="1"/>
  <c r="AE4619" i="1"/>
  <c r="AF4619" i="1"/>
  <c r="AH4619" i="1"/>
  <c r="Z4623" i="1"/>
  <c r="AA4620" i="1"/>
  <c r="AC4620" i="1"/>
  <c r="Y4620" i="1"/>
  <c r="AD4620" i="1"/>
  <c r="T4627" i="1"/>
  <c r="W4621" i="1"/>
  <c r="L4627" i="1"/>
  <c r="M4627" i="1"/>
  <c r="Q4627" i="1"/>
  <c r="S4627" i="1"/>
  <c r="X4621" i="1"/>
  <c r="AE4620" i="1"/>
  <c r="AF4620" i="1"/>
  <c r="AH4620" i="1"/>
  <c r="Z4624" i="1"/>
  <c r="AA4621" i="1"/>
  <c r="AC4621" i="1"/>
  <c r="Y4621" i="1"/>
  <c r="AD4621" i="1"/>
  <c r="T4628" i="1"/>
  <c r="W4622" i="1"/>
  <c r="L4628" i="1"/>
  <c r="M4628" i="1"/>
  <c r="Q4628" i="1"/>
  <c r="S4628" i="1"/>
  <c r="X4622" i="1"/>
  <c r="AE4621" i="1"/>
  <c r="AF4621" i="1"/>
  <c r="AH4621" i="1"/>
  <c r="Z4625" i="1"/>
  <c r="AA4622" i="1"/>
  <c r="AC4622" i="1"/>
  <c r="Y4622" i="1"/>
  <c r="AD4622" i="1"/>
  <c r="T4629" i="1"/>
  <c r="W4623" i="1"/>
  <c r="L4629" i="1"/>
  <c r="M4629" i="1"/>
  <c r="Q4629" i="1"/>
  <c r="S4629" i="1"/>
  <c r="X4623" i="1"/>
  <c r="AE4622" i="1"/>
  <c r="AF4622" i="1"/>
  <c r="AH4622" i="1"/>
  <c r="Z4626" i="1"/>
  <c r="AA4623" i="1"/>
  <c r="AC4623" i="1"/>
  <c r="Y4623" i="1"/>
  <c r="AD4623" i="1"/>
  <c r="T4630" i="1"/>
  <c r="W4624" i="1"/>
  <c r="L4630" i="1"/>
  <c r="M4630" i="1"/>
  <c r="Q4630" i="1"/>
  <c r="S4630" i="1"/>
  <c r="X4624" i="1"/>
  <c r="AE4623" i="1"/>
  <c r="AF4623" i="1"/>
  <c r="AH4623" i="1"/>
  <c r="Z4627" i="1"/>
  <c r="AA4624" i="1"/>
  <c r="AC4624" i="1"/>
  <c r="Y4624" i="1"/>
  <c r="AD4624" i="1"/>
  <c r="T4631" i="1"/>
  <c r="W4625" i="1"/>
  <c r="L4631" i="1"/>
  <c r="M4631" i="1"/>
  <c r="Q4631" i="1"/>
  <c r="S4631" i="1"/>
  <c r="X4625" i="1"/>
  <c r="AE4624" i="1"/>
  <c r="AF4624" i="1"/>
  <c r="AH4624" i="1"/>
  <c r="Z4628" i="1"/>
  <c r="AA4625" i="1"/>
  <c r="AC4625" i="1"/>
  <c r="Y4625" i="1"/>
  <c r="AD4625" i="1"/>
  <c r="T4632" i="1"/>
  <c r="W4626" i="1"/>
  <c r="L4632" i="1"/>
  <c r="M4632" i="1"/>
  <c r="Q4632" i="1"/>
  <c r="S4632" i="1"/>
  <c r="X4626" i="1"/>
  <c r="AE4625" i="1"/>
  <c r="AF4625" i="1"/>
  <c r="AH4625" i="1"/>
  <c r="Z4629" i="1"/>
  <c r="AA4626" i="1"/>
  <c r="AC4626" i="1"/>
  <c r="Y4626" i="1"/>
  <c r="AD4626" i="1"/>
  <c r="T4633" i="1"/>
  <c r="W4627" i="1"/>
  <c r="L4633" i="1"/>
  <c r="M4633" i="1"/>
  <c r="Q4633" i="1"/>
  <c r="S4633" i="1"/>
  <c r="X4627" i="1"/>
  <c r="AE4626" i="1"/>
  <c r="AF4626" i="1"/>
  <c r="AH4626" i="1"/>
  <c r="Z4630" i="1"/>
  <c r="AA4627" i="1"/>
  <c r="AC4627" i="1"/>
  <c r="Y4627" i="1"/>
  <c r="AD4627" i="1"/>
  <c r="T4634" i="1"/>
  <c r="W4628" i="1"/>
  <c r="L4634" i="1"/>
  <c r="M4634" i="1"/>
  <c r="Q4634" i="1"/>
  <c r="S4634" i="1"/>
  <c r="X4628" i="1"/>
  <c r="AE4627" i="1"/>
  <c r="AF4627" i="1"/>
  <c r="AH4627" i="1"/>
  <c r="Z4631" i="1"/>
  <c r="AA4628" i="1"/>
  <c r="AC4628" i="1"/>
  <c r="Y4628" i="1"/>
  <c r="AD4628" i="1"/>
  <c r="T4635" i="1"/>
  <c r="W4629" i="1"/>
  <c r="L4635" i="1"/>
  <c r="M4635" i="1"/>
  <c r="Q4635" i="1"/>
  <c r="S4635" i="1"/>
  <c r="X4629" i="1"/>
  <c r="AE4628" i="1"/>
  <c r="AF4628" i="1"/>
  <c r="AH4628" i="1"/>
  <c r="Z4632" i="1"/>
  <c r="AA4629" i="1"/>
  <c r="AC4629" i="1"/>
  <c r="Y4629" i="1"/>
  <c r="AD4629" i="1"/>
  <c r="T4636" i="1"/>
  <c r="W4630" i="1"/>
  <c r="L4636" i="1"/>
  <c r="M4636" i="1"/>
  <c r="Q4636" i="1"/>
  <c r="S4636" i="1"/>
  <c r="X4630" i="1"/>
  <c r="AE4629" i="1"/>
  <c r="AF4629" i="1"/>
  <c r="AH4629" i="1"/>
  <c r="Z4633" i="1"/>
  <c r="AA4630" i="1"/>
  <c r="AC4630" i="1"/>
  <c r="Y4630" i="1"/>
  <c r="AD4630" i="1"/>
  <c r="T4637" i="1"/>
  <c r="W4631" i="1"/>
  <c r="L4637" i="1"/>
  <c r="M4637" i="1"/>
  <c r="Q4637" i="1"/>
  <c r="S4637" i="1"/>
  <c r="X4631" i="1"/>
  <c r="AE4630" i="1"/>
  <c r="AF4630" i="1"/>
  <c r="AH4630" i="1"/>
  <c r="Z4634" i="1"/>
  <c r="AA4631" i="1"/>
  <c r="AC4631" i="1"/>
  <c r="Y4631" i="1"/>
  <c r="AD4631" i="1"/>
  <c r="T4638" i="1"/>
  <c r="W4632" i="1"/>
  <c r="L4638" i="1"/>
  <c r="M4638" i="1"/>
  <c r="Q4638" i="1"/>
  <c r="S4638" i="1"/>
  <c r="X4632" i="1"/>
  <c r="AE4631" i="1"/>
  <c r="AF4631" i="1"/>
  <c r="AH4631" i="1"/>
  <c r="Z4635" i="1"/>
  <c r="AA4632" i="1"/>
  <c r="AC4632" i="1"/>
  <c r="Y4632" i="1"/>
  <c r="AD4632" i="1"/>
  <c r="T4639" i="1"/>
  <c r="W4633" i="1"/>
  <c r="L4639" i="1"/>
  <c r="M4639" i="1"/>
  <c r="Q4639" i="1"/>
  <c r="S4639" i="1"/>
  <c r="X4633" i="1"/>
  <c r="AE4632" i="1"/>
  <c r="AF4632" i="1"/>
  <c r="AH4632" i="1"/>
  <c r="Z4636" i="1"/>
  <c r="AA4633" i="1"/>
  <c r="AC4633" i="1"/>
  <c r="Y4633" i="1"/>
  <c r="AD4633" i="1"/>
  <c r="T4640" i="1"/>
  <c r="W4634" i="1"/>
  <c r="L4640" i="1"/>
  <c r="M4640" i="1"/>
  <c r="Q4640" i="1"/>
  <c r="S4640" i="1"/>
  <c r="X4634" i="1"/>
  <c r="AE4633" i="1"/>
  <c r="AF4633" i="1"/>
  <c r="AH4633" i="1"/>
  <c r="Z4637" i="1"/>
  <c r="AA4634" i="1"/>
  <c r="AC4634" i="1"/>
  <c r="Y4634" i="1"/>
  <c r="AD4634" i="1"/>
  <c r="T4641" i="1"/>
  <c r="W4635" i="1"/>
  <c r="L4641" i="1"/>
  <c r="M4641" i="1"/>
  <c r="Q4641" i="1"/>
  <c r="S4641" i="1"/>
  <c r="X4635" i="1"/>
  <c r="AE4634" i="1"/>
  <c r="AF4634" i="1"/>
  <c r="AH4634" i="1"/>
  <c r="Z4638" i="1"/>
  <c r="AA4635" i="1"/>
  <c r="AC4635" i="1"/>
  <c r="Y4635" i="1"/>
  <c r="AD4635" i="1"/>
  <c r="T4642" i="1"/>
  <c r="W4636" i="1"/>
  <c r="L4642" i="1"/>
  <c r="M4642" i="1"/>
  <c r="Q4642" i="1"/>
  <c r="S4642" i="1"/>
  <c r="X4636" i="1"/>
  <c r="AE4635" i="1"/>
  <c r="AF4635" i="1"/>
  <c r="AH4635" i="1"/>
  <c r="Z4639" i="1"/>
  <c r="AA4636" i="1"/>
  <c r="AC4636" i="1"/>
  <c r="Y4636" i="1"/>
  <c r="AD4636" i="1"/>
  <c r="T4643" i="1"/>
  <c r="W4637" i="1"/>
  <c r="L4643" i="1"/>
  <c r="M4643" i="1"/>
  <c r="Q4643" i="1"/>
  <c r="S4643" i="1"/>
  <c r="X4637" i="1"/>
  <c r="AE4636" i="1"/>
  <c r="AF4636" i="1"/>
  <c r="AH4636" i="1"/>
  <c r="Z4640" i="1"/>
  <c r="AA4637" i="1"/>
  <c r="AC4637" i="1"/>
  <c r="Y4637" i="1"/>
  <c r="AD4637" i="1"/>
  <c r="T4644" i="1"/>
  <c r="W4638" i="1"/>
  <c r="L4644" i="1"/>
  <c r="M4644" i="1"/>
  <c r="Q4644" i="1"/>
  <c r="S4644" i="1"/>
  <c r="X4638" i="1"/>
  <c r="AE4637" i="1"/>
  <c r="AF4637" i="1"/>
  <c r="AH4637" i="1"/>
  <c r="Z4641" i="1"/>
  <c r="AA4638" i="1"/>
  <c r="AC4638" i="1"/>
  <c r="Y4638" i="1"/>
  <c r="AD4638" i="1"/>
  <c r="T4645" i="1"/>
  <c r="W4639" i="1"/>
  <c r="L4645" i="1"/>
  <c r="M4645" i="1"/>
  <c r="Q4645" i="1"/>
  <c r="S4645" i="1"/>
  <c r="X4639" i="1"/>
  <c r="AE4638" i="1"/>
  <c r="AF4638" i="1"/>
  <c r="AH4638" i="1"/>
  <c r="Z4642" i="1"/>
  <c r="AA4639" i="1"/>
  <c r="AC4639" i="1"/>
  <c r="Y4639" i="1"/>
  <c r="AD4639" i="1"/>
  <c r="T4646" i="1"/>
  <c r="W4640" i="1"/>
  <c r="L4646" i="1"/>
  <c r="M4646" i="1"/>
  <c r="Q4646" i="1"/>
  <c r="S4646" i="1"/>
  <c r="X4640" i="1"/>
  <c r="AE4639" i="1"/>
  <c r="AF4639" i="1"/>
  <c r="AH4639" i="1"/>
  <c r="Z4643" i="1"/>
  <c r="AA4640" i="1"/>
  <c r="AC4640" i="1"/>
  <c r="Y4640" i="1"/>
  <c r="AD4640" i="1"/>
  <c r="T4647" i="1"/>
  <c r="W4641" i="1"/>
  <c r="L4647" i="1"/>
  <c r="M4647" i="1"/>
  <c r="Q4647" i="1"/>
  <c r="S4647" i="1"/>
  <c r="X4641" i="1"/>
  <c r="AE4640" i="1"/>
  <c r="AF4640" i="1"/>
  <c r="AH4640" i="1"/>
  <c r="Z4644" i="1"/>
  <c r="AA4641" i="1"/>
  <c r="AC4641" i="1"/>
  <c r="Y4641" i="1"/>
  <c r="AD4641" i="1"/>
  <c r="T4648" i="1"/>
  <c r="W4642" i="1"/>
  <c r="L4648" i="1"/>
  <c r="M4648" i="1"/>
  <c r="Q4648" i="1"/>
  <c r="S4648" i="1"/>
  <c r="X4642" i="1"/>
  <c r="AE4641" i="1"/>
  <c r="AF4641" i="1"/>
  <c r="AH4641" i="1"/>
  <c r="Z4645" i="1"/>
  <c r="AA4642" i="1"/>
  <c r="AC4642" i="1"/>
  <c r="Y4642" i="1"/>
  <c r="AD4642" i="1"/>
  <c r="T4649" i="1"/>
  <c r="W4643" i="1"/>
  <c r="L4649" i="1"/>
  <c r="M4649" i="1"/>
  <c r="Q4649" i="1"/>
  <c r="S4649" i="1"/>
  <c r="X4643" i="1"/>
  <c r="AE4642" i="1"/>
  <c r="AF4642" i="1"/>
  <c r="AH4642" i="1"/>
  <c r="Z4646" i="1"/>
  <c r="AA4643" i="1"/>
  <c r="AC4643" i="1"/>
  <c r="Y4643" i="1"/>
  <c r="AD4643" i="1"/>
  <c r="T4650" i="1"/>
  <c r="W4644" i="1"/>
  <c r="L4650" i="1"/>
  <c r="M4650" i="1"/>
  <c r="Q4650" i="1"/>
  <c r="S4650" i="1"/>
  <c r="X4644" i="1"/>
  <c r="AE4643" i="1"/>
  <c r="AF4643" i="1"/>
  <c r="AH4643" i="1"/>
  <c r="Z4647" i="1"/>
  <c r="AA4644" i="1"/>
  <c r="AC4644" i="1"/>
  <c r="Y4644" i="1"/>
  <c r="AD4644" i="1"/>
  <c r="W4645" i="1"/>
  <c r="X4645" i="1"/>
  <c r="AE4644" i="1"/>
  <c r="AF4644" i="1"/>
  <c r="AH4644" i="1"/>
  <c r="Z4648" i="1"/>
  <c r="AA4645" i="1"/>
  <c r="AC4645" i="1"/>
  <c r="Y4645" i="1"/>
  <c r="AD4645" i="1"/>
  <c r="W4646" i="1"/>
  <c r="X4646" i="1"/>
  <c r="AE4645" i="1"/>
  <c r="AF4645" i="1"/>
  <c r="AH4645" i="1"/>
  <c r="Z4649" i="1"/>
  <c r="AA4646" i="1"/>
  <c r="AC4646" i="1"/>
  <c r="Y4646" i="1"/>
  <c r="AD4646" i="1"/>
  <c r="W4647" i="1"/>
  <c r="X4647" i="1"/>
  <c r="AE4646" i="1"/>
  <c r="AF4646" i="1"/>
  <c r="AH4646" i="1"/>
  <c r="Z4650" i="1"/>
  <c r="AA4647" i="1"/>
  <c r="AC4647" i="1"/>
  <c r="Y4647" i="1"/>
  <c r="AD4647" i="1"/>
  <c r="W4648" i="1"/>
  <c r="X4648" i="1"/>
  <c r="AE4647" i="1"/>
  <c r="AF4647" i="1"/>
  <c r="AH4647" i="1"/>
  <c r="AA4648" i="1"/>
  <c r="AC4648" i="1"/>
  <c r="Y4648" i="1"/>
  <c r="AD4648" i="1"/>
  <c r="W4649" i="1"/>
  <c r="X4649" i="1"/>
  <c r="AE4648" i="1"/>
  <c r="AF4648" i="1"/>
  <c r="AH4648" i="1"/>
  <c r="AA4649" i="1"/>
  <c r="AC4649" i="1"/>
  <c r="Y4649" i="1"/>
  <c r="AD4649" i="1"/>
  <c r="W4650" i="1"/>
  <c r="X4650" i="1"/>
  <c r="AE4649" i="1"/>
  <c r="AF4649" i="1"/>
  <c r="AH4649" i="1"/>
  <c r="AA4650" i="1"/>
  <c r="AC4650" i="1"/>
  <c r="Y4650" i="1"/>
  <c r="AD4650" i="1"/>
  <c r="AE4650" i="1"/>
  <c r="AF4650" i="1"/>
  <c r="AH4650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G2538" i="1"/>
  <c r="AG2539" i="1"/>
  <c r="AG2540" i="1"/>
  <c r="AG2541" i="1"/>
  <c r="AG2542" i="1"/>
  <c r="AG2543" i="1"/>
  <c r="AG2544" i="1"/>
  <c r="AG2545" i="1"/>
  <c r="AG2546" i="1"/>
  <c r="AG2547" i="1"/>
  <c r="AG2548" i="1"/>
  <c r="AG2549" i="1"/>
  <c r="AG2550" i="1"/>
  <c r="AG2551" i="1"/>
  <c r="AG2552" i="1"/>
  <c r="AG2553" i="1"/>
  <c r="AG2554" i="1"/>
  <c r="AG2555" i="1"/>
  <c r="AG2556" i="1"/>
  <c r="AG2557" i="1"/>
  <c r="AG2558" i="1"/>
  <c r="AG2559" i="1"/>
  <c r="AG2560" i="1"/>
  <c r="AG2561" i="1"/>
  <c r="AG2562" i="1"/>
  <c r="AG2563" i="1"/>
  <c r="AG2564" i="1"/>
  <c r="AG2565" i="1"/>
  <c r="AG2566" i="1"/>
  <c r="AG2567" i="1"/>
  <c r="AG2568" i="1"/>
  <c r="AG2569" i="1"/>
  <c r="AG2570" i="1"/>
  <c r="AG2571" i="1"/>
  <c r="AG2572" i="1"/>
  <c r="AG2573" i="1"/>
  <c r="AG2574" i="1"/>
  <c r="AG2575" i="1"/>
  <c r="AG2576" i="1"/>
  <c r="AG2577" i="1"/>
  <c r="AG2578" i="1"/>
  <c r="AG2579" i="1"/>
  <c r="AG2580" i="1"/>
  <c r="AG2581" i="1"/>
  <c r="AG2582" i="1"/>
  <c r="AG2583" i="1"/>
  <c r="AG2584" i="1"/>
  <c r="AG2585" i="1"/>
  <c r="AG2586" i="1"/>
  <c r="AG2587" i="1"/>
  <c r="AG2588" i="1"/>
  <c r="AG2589" i="1"/>
  <c r="AG2590" i="1"/>
  <c r="AG2591" i="1"/>
  <c r="AG2592" i="1"/>
  <c r="AG2593" i="1"/>
  <c r="AG2594" i="1"/>
  <c r="AG2595" i="1"/>
  <c r="AG2596" i="1"/>
  <c r="AG2597" i="1"/>
  <c r="AG2598" i="1"/>
  <c r="AG2599" i="1"/>
  <c r="AG2600" i="1"/>
  <c r="AG2601" i="1"/>
  <c r="AG2602" i="1"/>
  <c r="AG2603" i="1"/>
  <c r="AG2604" i="1"/>
  <c r="AG2605" i="1"/>
  <c r="AG2606" i="1"/>
  <c r="AG2607" i="1"/>
  <c r="AG2608" i="1"/>
  <c r="AG2609" i="1"/>
  <c r="AG2610" i="1"/>
  <c r="AG2611" i="1"/>
  <c r="AG2612" i="1"/>
  <c r="AG2613" i="1"/>
  <c r="AG2614" i="1"/>
  <c r="AG2615" i="1"/>
  <c r="AG2616" i="1"/>
  <c r="AG2617" i="1"/>
  <c r="AG2618" i="1"/>
  <c r="AG2619" i="1"/>
  <c r="AG2620" i="1"/>
  <c r="AG2621" i="1"/>
  <c r="AG2622" i="1"/>
  <c r="AG2623" i="1"/>
  <c r="AG2624" i="1"/>
  <c r="AG2625" i="1"/>
  <c r="AG2626" i="1"/>
  <c r="AG2627" i="1"/>
  <c r="AG2628" i="1"/>
  <c r="AG2629" i="1"/>
  <c r="AG2630" i="1"/>
  <c r="AG2631" i="1"/>
  <c r="AG2632" i="1"/>
  <c r="AG2633" i="1"/>
  <c r="AG2634" i="1"/>
  <c r="AG2635" i="1"/>
  <c r="AG2636" i="1"/>
  <c r="AG2637" i="1"/>
  <c r="AG2638" i="1"/>
  <c r="AG2639" i="1"/>
  <c r="AG2640" i="1"/>
  <c r="AG2641" i="1"/>
  <c r="AG2642" i="1"/>
  <c r="AG2643" i="1"/>
  <c r="AG2644" i="1"/>
  <c r="AG2645" i="1"/>
  <c r="AG2646" i="1"/>
  <c r="AG2647" i="1"/>
  <c r="AG2648" i="1"/>
  <c r="AG2649" i="1"/>
  <c r="AG2650" i="1"/>
  <c r="AG2651" i="1"/>
  <c r="AG2652" i="1"/>
  <c r="AG2653" i="1"/>
  <c r="AG2654" i="1"/>
  <c r="AG2655" i="1"/>
  <c r="AG2656" i="1"/>
  <c r="AG2657" i="1"/>
  <c r="AG2658" i="1"/>
  <c r="AG2659" i="1"/>
  <c r="AG2660" i="1"/>
  <c r="AG2661" i="1"/>
  <c r="AG2662" i="1"/>
  <c r="AG2663" i="1"/>
  <c r="AG2664" i="1"/>
  <c r="AG2665" i="1"/>
  <c r="AG2666" i="1"/>
  <c r="AG2667" i="1"/>
  <c r="AG2668" i="1"/>
  <c r="AG2669" i="1"/>
  <c r="AG2670" i="1"/>
  <c r="AG2671" i="1"/>
  <c r="AG2672" i="1"/>
  <c r="AG2673" i="1"/>
  <c r="AG2674" i="1"/>
  <c r="AG2675" i="1"/>
  <c r="AG2676" i="1"/>
  <c r="AG2677" i="1"/>
  <c r="AG2678" i="1"/>
  <c r="AG2679" i="1"/>
  <c r="AG2680" i="1"/>
  <c r="AG2681" i="1"/>
  <c r="AG2682" i="1"/>
  <c r="AG2683" i="1"/>
  <c r="AG2684" i="1"/>
  <c r="AG2685" i="1"/>
  <c r="AG2686" i="1"/>
  <c r="AG2687" i="1"/>
  <c r="AG2688" i="1"/>
  <c r="AG2689" i="1"/>
  <c r="AG2690" i="1"/>
  <c r="AG2691" i="1"/>
  <c r="AG2692" i="1"/>
  <c r="AG2693" i="1"/>
  <c r="AG2694" i="1"/>
  <c r="AG2695" i="1"/>
  <c r="AG2696" i="1"/>
  <c r="AG2697" i="1"/>
  <c r="AG2698" i="1"/>
  <c r="AG2699" i="1"/>
  <c r="AG2700" i="1"/>
  <c r="AG2701" i="1"/>
  <c r="AG2702" i="1"/>
  <c r="AG2703" i="1"/>
  <c r="AG2704" i="1"/>
  <c r="AG2705" i="1"/>
  <c r="AG2706" i="1"/>
  <c r="AG2707" i="1"/>
  <c r="AG2708" i="1"/>
  <c r="AG2709" i="1"/>
  <c r="AG2710" i="1"/>
  <c r="AG2711" i="1"/>
  <c r="AG2712" i="1"/>
  <c r="AG2713" i="1"/>
  <c r="AG2714" i="1"/>
  <c r="AG2715" i="1"/>
  <c r="AG2716" i="1"/>
  <c r="AG2717" i="1"/>
  <c r="AG2718" i="1"/>
  <c r="AG2719" i="1"/>
  <c r="AG2720" i="1"/>
  <c r="AG2721" i="1"/>
  <c r="AG2722" i="1"/>
  <c r="AG2723" i="1"/>
  <c r="AG2724" i="1"/>
  <c r="AG2725" i="1"/>
  <c r="AG2726" i="1"/>
  <c r="AG2727" i="1"/>
  <c r="AG2728" i="1"/>
  <c r="AG2729" i="1"/>
  <c r="AG2730" i="1"/>
  <c r="AG2731" i="1"/>
  <c r="AG2732" i="1"/>
  <c r="AG2733" i="1"/>
  <c r="AG2734" i="1"/>
  <c r="AG2735" i="1"/>
  <c r="AG2736" i="1"/>
  <c r="AG2737" i="1"/>
  <c r="AG2738" i="1"/>
  <c r="AG2739" i="1"/>
  <c r="AG2740" i="1"/>
  <c r="AG2741" i="1"/>
  <c r="AG2742" i="1"/>
  <c r="AG2743" i="1"/>
  <c r="AG2744" i="1"/>
  <c r="AG2745" i="1"/>
  <c r="AG2746" i="1"/>
  <c r="AG2747" i="1"/>
  <c r="AG2748" i="1"/>
  <c r="AG2749" i="1"/>
  <c r="AG2750" i="1"/>
  <c r="AG2751" i="1"/>
  <c r="AG2752" i="1"/>
  <c r="AG2753" i="1"/>
  <c r="AG2754" i="1"/>
  <c r="AG2755" i="1"/>
  <c r="AG2756" i="1"/>
  <c r="AG2757" i="1"/>
  <c r="AG2758" i="1"/>
  <c r="AG2759" i="1"/>
  <c r="AG2760" i="1"/>
  <c r="AG2761" i="1"/>
  <c r="AG2762" i="1"/>
  <c r="AG2763" i="1"/>
  <c r="AG2764" i="1"/>
  <c r="AG2765" i="1"/>
  <c r="AG2766" i="1"/>
  <c r="AG2767" i="1"/>
  <c r="AG2768" i="1"/>
  <c r="AG2769" i="1"/>
  <c r="AG2770" i="1"/>
  <c r="AG2771" i="1"/>
  <c r="AG2772" i="1"/>
  <c r="AG2773" i="1"/>
  <c r="AG2774" i="1"/>
  <c r="AG2775" i="1"/>
  <c r="AG2776" i="1"/>
  <c r="AG2777" i="1"/>
  <c r="AG2778" i="1"/>
  <c r="AG2779" i="1"/>
  <c r="AG2780" i="1"/>
  <c r="AG2781" i="1"/>
  <c r="AG2782" i="1"/>
  <c r="AG2783" i="1"/>
  <c r="AG2784" i="1"/>
  <c r="AG2785" i="1"/>
  <c r="AG2786" i="1"/>
  <c r="AG2787" i="1"/>
  <c r="AG2788" i="1"/>
  <c r="AG2789" i="1"/>
  <c r="AG2790" i="1"/>
  <c r="AG2791" i="1"/>
  <c r="AG2792" i="1"/>
  <c r="AG2793" i="1"/>
  <c r="AG2794" i="1"/>
  <c r="AG2795" i="1"/>
  <c r="AG2796" i="1"/>
  <c r="AG2797" i="1"/>
  <c r="AG2798" i="1"/>
  <c r="AG2799" i="1"/>
  <c r="AG2800" i="1"/>
  <c r="AG2801" i="1"/>
  <c r="AG2802" i="1"/>
  <c r="AG2803" i="1"/>
  <c r="AG2804" i="1"/>
  <c r="AG2805" i="1"/>
  <c r="AG2806" i="1"/>
  <c r="AG2807" i="1"/>
  <c r="AG2808" i="1"/>
  <c r="AG2809" i="1"/>
  <c r="AG2810" i="1"/>
  <c r="AG2811" i="1"/>
  <c r="AG2812" i="1"/>
  <c r="AG2813" i="1"/>
  <c r="AG2814" i="1"/>
  <c r="AG2815" i="1"/>
  <c r="AG2816" i="1"/>
  <c r="AG2817" i="1"/>
  <c r="AG2818" i="1"/>
  <c r="AG2819" i="1"/>
  <c r="AG2820" i="1"/>
  <c r="AG2821" i="1"/>
  <c r="AG2822" i="1"/>
  <c r="AG2823" i="1"/>
  <c r="AG2824" i="1"/>
  <c r="AG2825" i="1"/>
  <c r="AG2826" i="1"/>
  <c r="AG2827" i="1"/>
  <c r="AG2828" i="1"/>
  <c r="AG2829" i="1"/>
  <c r="AG2830" i="1"/>
  <c r="AG2831" i="1"/>
  <c r="AG2832" i="1"/>
  <c r="AG2833" i="1"/>
  <c r="AG2834" i="1"/>
  <c r="AG2835" i="1"/>
  <c r="AG2836" i="1"/>
  <c r="AG2837" i="1"/>
  <c r="AG2838" i="1"/>
  <c r="AG2839" i="1"/>
  <c r="AG2840" i="1"/>
  <c r="AG2841" i="1"/>
  <c r="AG2842" i="1"/>
  <c r="AG2843" i="1"/>
  <c r="AG2844" i="1"/>
  <c r="AG2845" i="1"/>
  <c r="AG2846" i="1"/>
  <c r="AG2847" i="1"/>
  <c r="AG2848" i="1"/>
  <c r="AG2849" i="1"/>
  <c r="AG2850" i="1"/>
  <c r="AG2851" i="1"/>
  <c r="AG2852" i="1"/>
  <c r="AG2853" i="1"/>
  <c r="AG2854" i="1"/>
  <c r="AG2855" i="1"/>
  <c r="AG2856" i="1"/>
  <c r="AG2857" i="1"/>
  <c r="AG2858" i="1"/>
  <c r="AG2859" i="1"/>
  <c r="AG2860" i="1"/>
  <c r="AG2861" i="1"/>
  <c r="AG2862" i="1"/>
  <c r="AG2863" i="1"/>
  <c r="AG2864" i="1"/>
  <c r="AG2865" i="1"/>
  <c r="AG2866" i="1"/>
  <c r="AG2867" i="1"/>
  <c r="AG2868" i="1"/>
  <c r="AG2869" i="1"/>
  <c r="AG2870" i="1"/>
  <c r="AG2871" i="1"/>
  <c r="AG2872" i="1"/>
  <c r="AG2873" i="1"/>
  <c r="AG2874" i="1"/>
  <c r="AG2875" i="1"/>
  <c r="AG2876" i="1"/>
  <c r="AG2877" i="1"/>
  <c r="AG2878" i="1"/>
  <c r="AG2879" i="1"/>
  <c r="AG2880" i="1"/>
  <c r="AG2881" i="1"/>
  <c r="AG2882" i="1"/>
  <c r="AG2883" i="1"/>
  <c r="AG2884" i="1"/>
  <c r="AG2885" i="1"/>
  <c r="AG2886" i="1"/>
  <c r="AG2887" i="1"/>
  <c r="AG2888" i="1"/>
  <c r="AG2889" i="1"/>
  <c r="AG2890" i="1"/>
  <c r="AG2891" i="1"/>
  <c r="AG2892" i="1"/>
  <c r="AG2893" i="1"/>
  <c r="AG2894" i="1"/>
  <c r="AG2895" i="1"/>
  <c r="AG2896" i="1"/>
  <c r="AG2897" i="1"/>
  <c r="AG2898" i="1"/>
  <c r="AG2899" i="1"/>
  <c r="AG2900" i="1"/>
  <c r="AG2901" i="1"/>
  <c r="AG2902" i="1"/>
  <c r="AG2903" i="1"/>
  <c r="AG2904" i="1"/>
  <c r="AG2905" i="1"/>
  <c r="AG2906" i="1"/>
  <c r="AG2907" i="1"/>
  <c r="AG2908" i="1"/>
  <c r="AG2909" i="1"/>
  <c r="AG2910" i="1"/>
  <c r="AG2911" i="1"/>
  <c r="AG2912" i="1"/>
  <c r="AG2913" i="1"/>
  <c r="AG2914" i="1"/>
  <c r="AG2915" i="1"/>
  <c r="AG2916" i="1"/>
  <c r="AG2917" i="1"/>
  <c r="AG2918" i="1"/>
  <c r="AG2919" i="1"/>
  <c r="AG2920" i="1"/>
  <c r="AG2921" i="1"/>
  <c r="AG2922" i="1"/>
  <c r="AG2923" i="1"/>
  <c r="AG2924" i="1"/>
  <c r="AG2925" i="1"/>
  <c r="AG2926" i="1"/>
  <c r="AG2927" i="1"/>
  <c r="AG2928" i="1"/>
  <c r="AG2929" i="1"/>
  <c r="AG2930" i="1"/>
  <c r="AG2931" i="1"/>
  <c r="AG2932" i="1"/>
  <c r="AG2933" i="1"/>
  <c r="AG2934" i="1"/>
  <c r="AG2935" i="1"/>
  <c r="AG2936" i="1"/>
  <c r="AG2937" i="1"/>
  <c r="AG2938" i="1"/>
  <c r="AG2939" i="1"/>
  <c r="AG2940" i="1"/>
  <c r="AG2941" i="1"/>
  <c r="AG2942" i="1"/>
  <c r="AG2943" i="1"/>
  <c r="AG2944" i="1"/>
  <c r="AG2945" i="1"/>
  <c r="AG2946" i="1"/>
  <c r="AG2947" i="1"/>
  <c r="AG2948" i="1"/>
  <c r="AG2949" i="1"/>
  <c r="AG2950" i="1"/>
  <c r="AG2951" i="1"/>
  <c r="AG2952" i="1"/>
  <c r="AG2953" i="1"/>
  <c r="AG2954" i="1"/>
  <c r="AG2955" i="1"/>
  <c r="AG2956" i="1"/>
  <c r="AG2957" i="1"/>
  <c r="AG2958" i="1"/>
  <c r="AG2959" i="1"/>
  <c r="AG2960" i="1"/>
  <c r="AG2961" i="1"/>
  <c r="AG2962" i="1"/>
  <c r="AG2963" i="1"/>
  <c r="AG2964" i="1"/>
  <c r="AG2965" i="1"/>
  <c r="AG2966" i="1"/>
  <c r="AG2967" i="1"/>
  <c r="AG2968" i="1"/>
  <c r="AG2969" i="1"/>
  <c r="AG2970" i="1"/>
  <c r="AG2971" i="1"/>
  <c r="AG2972" i="1"/>
  <c r="AG2973" i="1"/>
  <c r="AG2974" i="1"/>
  <c r="AG2975" i="1"/>
  <c r="AG2976" i="1"/>
  <c r="AG2977" i="1"/>
  <c r="AG2978" i="1"/>
  <c r="AG2979" i="1"/>
  <c r="AG2980" i="1"/>
  <c r="AG2981" i="1"/>
  <c r="AG2982" i="1"/>
  <c r="AG2983" i="1"/>
  <c r="AG2984" i="1"/>
  <c r="AG2985" i="1"/>
  <c r="AG2986" i="1"/>
  <c r="AG2987" i="1"/>
  <c r="AG2988" i="1"/>
  <c r="AG2989" i="1"/>
  <c r="AG2990" i="1"/>
  <c r="AG2991" i="1"/>
  <c r="AG2992" i="1"/>
  <c r="AG2993" i="1"/>
  <c r="AG2994" i="1"/>
  <c r="AG2995" i="1"/>
  <c r="AG2996" i="1"/>
  <c r="AG2997" i="1"/>
  <c r="AG2998" i="1"/>
  <c r="AG2999" i="1"/>
  <c r="AG3000" i="1"/>
  <c r="AG3001" i="1"/>
  <c r="AG3002" i="1"/>
  <c r="AG3003" i="1"/>
  <c r="AG3004" i="1"/>
  <c r="AG3005" i="1"/>
  <c r="AG3006" i="1"/>
  <c r="AG3007" i="1"/>
  <c r="AG3008" i="1"/>
  <c r="AG3009" i="1"/>
  <c r="AG3010" i="1"/>
  <c r="AG3011" i="1"/>
  <c r="AG3012" i="1"/>
  <c r="AG3013" i="1"/>
  <c r="AG3014" i="1"/>
  <c r="AG3015" i="1"/>
  <c r="AG3016" i="1"/>
  <c r="AG3017" i="1"/>
  <c r="AG3018" i="1"/>
  <c r="AG3019" i="1"/>
  <c r="AG3020" i="1"/>
  <c r="AG3021" i="1"/>
  <c r="AG3022" i="1"/>
  <c r="AG3023" i="1"/>
  <c r="AG3024" i="1"/>
  <c r="AG3025" i="1"/>
  <c r="AG3026" i="1"/>
  <c r="AG3027" i="1"/>
  <c r="AG3028" i="1"/>
  <c r="AG3029" i="1"/>
  <c r="AG3030" i="1"/>
  <c r="AG3031" i="1"/>
  <c r="AG3032" i="1"/>
  <c r="AG3033" i="1"/>
  <c r="AG3034" i="1"/>
  <c r="AG3035" i="1"/>
  <c r="AG3036" i="1"/>
  <c r="AG3037" i="1"/>
  <c r="AG3038" i="1"/>
  <c r="AG3039" i="1"/>
  <c r="AG3040" i="1"/>
  <c r="AG3041" i="1"/>
  <c r="AG3042" i="1"/>
  <c r="AG3043" i="1"/>
  <c r="AG3044" i="1"/>
  <c r="AG3045" i="1"/>
  <c r="AG3046" i="1"/>
  <c r="AG3047" i="1"/>
  <c r="AG3048" i="1"/>
  <c r="AG3049" i="1"/>
  <c r="AG3050" i="1"/>
  <c r="AG3051" i="1"/>
  <c r="AG3052" i="1"/>
  <c r="AG3053" i="1"/>
  <c r="AG3054" i="1"/>
  <c r="AG3055" i="1"/>
  <c r="AG3056" i="1"/>
  <c r="AG3057" i="1"/>
  <c r="AG3058" i="1"/>
  <c r="AG3059" i="1"/>
  <c r="AG3060" i="1"/>
  <c r="AG3061" i="1"/>
  <c r="AG3062" i="1"/>
  <c r="AG3063" i="1"/>
  <c r="AG3064" i="1"/>
  <c r="AG3065" i="1"/>
  <c r="AG3066" i="1"/>
  <c r="AG3067" i="1"/>
  <c r="AG3068" i="1"/>
  <c r="AG3069" i="1"/>
  <c r="AG3070" i="1"/>
  <c r="AG3071" i="1"/>
  <c r="AG3072" i="1"/>
  <c r="AG3073" i="1"/>
  <c r="AG3074" i="1"/>
  <c r="AG3075" i="1"/>
  <c r="AG3076" i="1"/>
  <c r="AG3077" i="1"/>
  <c r="AG3078" i="1"/>
  <c r="AG3079" i="1"/>
  <c r="AG3080" i="1"/>
  <c r="AG3081" i="1"/>
  <c r="AG3082" i="1"/>
  <c r="AG3083" i="1"/>
  <c r="AG3084" i="1"/>
  <c r="AG3085" i="1"/>
  <c r="AG3086" i="1"/>
  <c r="AG3087" i="1"/>
  <c r="AG3088" i="1"/>
  <c r="AG3089" i="1"/>
  <c r="AG3090" i="1"/>
  <c r="AG3091" i="1"/>
  <c r="AG3092" i="1"/>
  <c r="AG3093" i="1"/>
  <c r="AG3094" i="1"/>
  <c r="AG3095" i="1"/>
  <c r="AG3096" i="1"/>
  <c r="AG3097" i="1"/>
  <c r="AG3098" i="1"/>
  <c r="AG3099" i="1"/>
  <c r="AG3100" i="1"/>
  <c r="AG3101" i="1"/>
  <c r="AG3102" i="1"/>
  <c r="AG3103" i="1"/>
  <c r="AG3104" i="1"/>
  <c r="AG3105" i="1"/>
  <c r="AG3106" i="1"/>
  <c r="AG3107" i="1"/>
  <c r="AG3108" i="1"/>
  <c r="AG3109" i="1"/>
  <c r="AG3110" i="1"/>
  <c r="AG3111" i="1"/>
  <c r="AG3112" i="1"/>
  <c r="AG3113" i="1"/>
  <c r="AG3114" i="1"/>
  <c r="AG3115" i="1"/>
  <c r="AG3116" i="1"/>
  <c r="AG3117" i="1"/>
  <c r="AG3118" i="1"/>
  <c r="AG3119" i="1"/>
  <c r="AG3120" i="1"/>
  <c r="AG3121" i="1"/>
  <c r="AG3122" i="1"/>
  <c r="AG3123" i="1"/>
  <c r="AG3124" i="1"/>
  <c r="AG3125" i="1"/>
  <c r="AG3126" i="1"/>
  <c r="AG3127" i="1"/>
  <c r="AG3128" i="1"/>
  <c r="AG3129" i="1"/>
  <c r="AG3130" i="1"/>
  <c r="AG3131" i="1"/>
  <c r="AG3132" i="1"/>
  <c r="AG3133" i="1"/>
  <c r="AG3134" i="1"/>
  <c r="AG3135" i="1"/>
  <c r="AG3136" i="1"/>
  <c r="AG3137" i="1"/>
  <c r="AG3138" i="1"/>
  <c r="AG3139" i="1"/>
  <c r="AG3140" i="1"/>
  <c r="AG3141" i="1"/>
  <c r="AG3142" i="1"/>
  <c r="AG3143" i="1"/>
  <c r="AG3144" i="1"/>
  <c r="AG3145" i="1"/>
  <c r="AG3146" i="1"/>
  <c r="AG3147" i="1"/>
  <c r="AG3148" i="1"/>
  <c r="AG3149" i="1"/>
  <c r="AG3150" i="1"/>
  <c r="AG3151" i="1"/>
  <c r="AG3152" i="1"/>
  <c r="AG3153" i="1"/>
  <c r="AG3154" i="1"/>
  <c r="AG3155" i="1"/>
  <c r="AG3156" i="1"/>
  <c r="AG3157" i="1"/>
  <c r="AG3158" i="1"/>
  <c r="AG3159" i="1"/>
  <c r="AG3160" i="1"/>
  <c r="AG3161" i="1"/>
  <c r="AG3162" i="1"/>
  <c r="AG3163" i="1"/>
  <c r="AG3164" i="1"/>
  <c r="AG3165" i="1"/>
  <c r="AG3166" i="1"/>
  <c r="AG3167" i="1"/>
  <c r="AG3168" i="1"/>
  <c r="AG3169" i="1"/>
  <c r="AG3170" i="1"/>
  <c r="AG3171" i="1"/>
  <c r="AG3172" i="1"/>
  <c r="AG3173" i="1"/>
  <c r="AG3174" i="1"/>
  <c r="AG3175" i="1"/>
  <c r="AG3176" i="1"/>
  <c r="AG3177" i="1"/>
  <c r="AG3178" i="1"/>
  <c r="AG3179" i="1"/>
  <c r="AG3180" i="1"/>
  <c r="AG3181" i="1"/>
  <c r="AG3182" i="1"/>
  <c r="AG3183" i="1"/>
  <c r="AG3184" i="1"/>
  <c r="AG3185" i="1"/>
  <c r="AG3186" i="1"/>
  <c r="AG3187" i="1"/>
  <c r="AG3188" i="1"/>
  <c r="AG3189" i="1"/>
  <c r="AG3190" i="1"/>
  <c r="AG3191" i="1"/>
  <c r="AG3192" i="1"/>
  <c r="AG3193" i="1"/>
  <c r="AG3194" i="1"/>
  <c r="AG3195" i="1"/>
  <c r="AG3196" i="1"/>
  <c r="AG3197" i="1"/>
  <c r="AG3198" i="1"/>
  <c r="AG3199" i="1"/>
  <c r="AG3200" i="1"/>
  <c r="AG3201" i="1"/>
  <c r="AG3202" i="1"/>
  <c r="AG3203" i="1"/>
  <c r="AG3204" i="1"/>
  <c r="AG3205" i="1"/>
  <c r="AG3206" i="1"/>
  <c r="AG3207" i="1"/>
  <c r="AG3208" i="1"/>
  <c r="AG3209" i="1"/>
  <c r="AG3210" i="1"/>
  <c r="AG3211" i="1"/>
  <c r="AG3212" i="1"/>
  <c r="AG3213" i="1"/>
  <c r="AG3214" i="1"/>
  <c r="AG3215" i="1"/>
  <c r="AG3216" i="1"/>
  <c r="AG3217" i="1"/>
  <c r="AG3218" i="1"/>
  <c r="AG3219" i="1"/>
  <c r="AG3220" i="1"/>
  <c r="AG3221" i="1"/>
  <c r="AG3222" i="1"/>
  <c r="AG3223" i="1"/>
  <c r="AG3224" i="1"/>
  <c r="AG3225" i="1"/>
  <c r="AG3226" i="1"/>
  <c r="AG3227" i="1"/>
  <c r="AG3228" i="1"/>
  <c r="AG3229" i="1"/>
  <c r="AG3230" i="1"/>
  <c r="AG3231" i="1"/>
  <c r="AG3232" i="1"/>
  <c r="AG3233" i="1"/>
  <c r="AG3234" i="1"/>
  <c r="AG3235" i="1"/>
  <c r="AG3236" i="1"/>
  <c r="AG3237" i="1"/>
  <c r="AG3238" i="1"/>
  <c r="AG3239" i="1"/>
  <c r="AG3240" i="1"/>
  <c r="AG3241" i="1"/>
  <c r="AG3242" i="1"/>
  <c r="AG3243" i="1"/>
  <c r="AG3244" i="1"/>
  <c r="AG3245" i="1"/>
  <c r="AG3246" i="1"/>
  <c r="AG3247" i="1"/>
  <c r="AG3248" i="1"/>
  <c r="AG3249" i="1"/>
  <c r="AG3250" i="1"/>
  <c r="AG3251" i="1"/>
  <c r="AG3252" i="1"/>
  <c r="AG3253" i="1"/>
  <c r="AG3254" i="1"/>
  <c r="AG3255" i="1"/>
  <c r="AG3256" i="1"/>
  <c r="AG3257" i="1"/>
  <c r="AG3258" i="1"/>
  <c r="AG3259" i="1"/>
  <c r="AG3260" i="1"/>
  <c r="AG3261" i="1"/>
  <c r="AG3262" i="1"/>
  <c r="AG3263" i="1"/>
  <c r="AG3264" i="1"/>
  <c r="AG3265" i="1"/>
  <c r="AG3266" i="1"/>
  <c r="AG3267" i="1"/>
  <c r="AG3268" i="1"/>
  <c r="AG3269" i="1"/>
  <c r="AG3270" i="1"/>
  <c r="AG3271" i="1"/>
  <c r="AG3272" i="1"/>
  <c r="AG3273" i="1"/>
  <c r="AG3274" i="1"/>
  <c r="AG3275" i="1"/>
  <c r="AG3276" i="1"/>
  <c r="AG3277" i="1"/>
  <c r="AG3278" i="1"/>
  <c r="AG3279" i="1"/>
  <c r="AG3280" i="1"/>
  <c r="AG3281" i="1"/>
  <c r="AG3282" i="1"/>
  <c r="AG3283" i="1"/>
  <c r="AG3284" i="1"/>
  <c r="AG3285" i="1"/>
  <c r="AG3286" i="1"/>
  <c r="AG3287" i="1"/>
  <c r="AG3288" i="1"/>
  <c r="AG3289" i="1"/>
  <c r="AG3290" i="1"/>
  <c r="AG3291" i="1"/>
  <c r="AG3292" i="1"/>
  <c r="AG3293" i="1"/>
  <c r="AG3294" i="1"/>
  <c r="AG3295" i="1"/>
  <c r="AG3296" i="1"/>
  <c r="AG3297" i="1"/>
  <c r="AG3298" i="1"/>
  <c r="AG3299" i="1"/>
  <c r="AG3300" i="1"/>
  <c r="AG3301" i="1"/>
  <c r="AG3302" i="1"/>
  <c r="AG3303" i="1"/>
  <c r="AG3304" i="1"/>
  <c r="AG3305" i="1"/>
  <c r="AG3306" i="1"/>
  <c r="AG3307" i="1"/>
  <c r="AG3308" i="1"/>
  <c r="AG3309" i="1"/>
  <c r="AG3310" i="1"/>
  <c r="AG3311" i="1"/>
  <c r="AG3312" i="1"/>
  <c r="AG3313" i="1"/>
  <c r="AG3314" i="1"/>
  <c r="AG3315" i="1"/>
  <c r="AG3316" i="1"/>
  <c r="AG3317" i="1"/>
  <c r="AG3318" i="1"/>
  <c r="AG3319" i="1"/>
  <c r="AG3320" i="1"/>
  <c r="AG3321" i="1"/>
  <c r="AG3322" i="1"/>
  <c r="AG3323" i="1"/>
  <c r="AG3324" i="1"/>
  <c r="AG3325" i="1"/>
  <c r="AG3326" i="1"/>
  <c r="AG3327" i="1"/>
  <c r="AG3328" i="1"/>
  <c r="AG3329" i="1"/>
  <c r="AG3330" i="1"/>
  <c r="AG3331" i="1"/>
  <c r="AG3332" i="1"/>
  <c r="AG3333" i="1"/>
  <c r="AG3334" i="1"/>
  <c r="AG3335" i="1"/>
  <c r="AG3336" i="1"/>
  <c r="AG3337" i="1"/>
  <c r="AG3338" i="1"/>
  <c r="AG3339" i="1"/>
  <c r="AG3340" i="1"/>
  <c r="AG3341" i="1"/>
  <c r="AG3342" i="1"/>
  <c r="AG3343" i="1"/>
  <c r="AG3344" i="1"/>
  <c r="AG3345" i="1"/>
  <c r="AG3346" i="1"/>
  <c r="AG3347" i="1"/>
  <c r="AG3348" i="1"/>
  <c r="AG3349" i="1"/>
  <c r="AG3350" i="1"/>
  <c r="AG3351" i="1"/>
  <c r="AG3352" i="1"/>
  <c r="AG3353" i="1"/>
  <c r="AG3354" i="1"/>
  <c r="AG3355" i="1"/>
  <c r="AG3356" i="1"/>
  <c r="AG3357" i="1"/>
  <c r="AG3358" i="1"/>
  <c r="AG3359" i="1"/>
  <c r="AG3360" i="1"/>
  <c r="AG3361" i="1"/>
  <c r="AG3362" i="1"/>
  <c r="AG3363" i="1"/>
  <c r="AG3364" i="1"/>
  <c r="AG3365" i="1"/>
  <c r="AG3366" i="1"/>
  <c r="AG3367" i="1"/>
  <c r="AG3368" i="1"/>
  <c r="AG3369" i="1"/>
  <c r="AG3370" i="1"/>
  <c r="AG3371" i="1"/>
  <c r="AG3372" i="1"/>
  <c r="AG3373" i="1"/>
  <c r="AG3374" i="1"/>
  <c r="AG3375" i="1"/>
  <c r="AG3376" i="1"/>
  <c r="AG3377" i="1"/>
  <c r="AG3378" i="1"/>
  <c r="AG3379" i="1"/>
  <c r="AG3380" i="1"/>
  <c r="AG3381" i="1"/>
  <c r="AG3382" i="1"/>
  <c r="AG3383" i="1"/>
  <c r="AG3384" i="1"/>
  <c r="AG3385" i="1"/>
  <c r="AG3386" i="1"/>
  <c r="AG3387" i="1"/>
  <c r="AG3388" i="1"/>
  <c r="AG3389" i="1"/>
  <c r="AG3390" i="1"/>
  <c r="AG3391" i="1"/>
  <c r="AG3392" i="1"/>
  <c r="AG3393" i="1"/>
  <c r="AG3394" i="1"/>
  <c r="AG3395" i="1"/>
  <c r="AG3396" i="1"/>
  <c r="AG3397" i="1"/>
  <c r="AG3398" i="1"/>
  <c r="AG3399" i="1"/>
  <c r="AG3400" i="1"/>
  <c r="AG3401" i="1"/>
  <c r="AG3402" i="1"/>
  <c r="AG3403" i="1"/>
  <c r="AG3404" i="1"/>
  <c r="AG3405" i="1"/>
  <c r="AG3406" i="1"/>
  <c r="AG3407" i="1"/>
  <c r="AG3408" i="1"/>
  <c r="AG3409" i="1"/>
  <c r="AG3410" i="1"/>
  <c r="AG3411" i="1"/>
  <c r="AG3412" i="1"/>
  <c r="AG3413" i="1"/>
  <c r="AG3414" i="1"/>
  <c r="AG3415" i="1"/>
  <c r="AG3416" i="1"/>
  <c r="AG3417" i="1"/>
  <c r="AG3418" i="1"/>
  <c r="AG3419" i="1"/>
  <c r="AG3420" i="1"/>
  <c r="AG3421" i="1"/>
  <c r="AG3422" i="1"/>
  <c r="AG3423" i="1"/>
  <c r="AG3424" i="1"/>
  <c r="AG3425" i="1"/>
  <c r="AG3426" i="1"/>
  <c r="AG3427" i="1"/>
  <c r="AG3428" i="1"/>
  <c r="AG3429" i="1"/>
  <c r="AG3430" i="1"/>
  <c r="AG3431" i="1"/>
  <c r="AG3432" i="1"/>
  <c r="AG3433" i="1"/>
  <c r="AG3434" i="1"/>
  <c r="AG3435" i="1"/>
  <c r="AG3436" i="1"/>
  <c r="AG3437" i="1"/>
  <c r="AG3438" i="1"/>
  <c r="AG3439" i="1"/>
  <c r="AG3440" i="1"/>
  <c r="AG3441" i="1"/>
  <c r="AG3442" i="1"/>
  <c r="AG3443" i="1"/>
  <c r="AG3444" i="1"/>
  <c r="AG3445" i="1"/>
  <c r="AG3446" i="1"/>
  <c r="AG3447" i="1"/>
  <c r="AG3448" i="1"/>
  <c r="AG3449" i="1"/>
  <c r="AG3450" i="1"/>
  <c r="AG3451" i="1"/>
  <c r="AG3452" i="1"/>
  <c r="AG3453" i="1"/>
  <c r="AG3454" i="1"/>
  <c r="AG3455" i="1"/>
  <c r="AG3456" i="1"/>
  <c r="AG3457" i="1"/>
  <c r="AG3458" i="1"/>
  <c r="AG3459" i="1"/>
  <c r="AG3460" i="1"/>
  <c r="AG3461" i="1"/>
  <c r="AG3462" i="1"/>
  <c r="AG3463" i="1"/>
  <c r="AG3464" i="1"/>
  <c r="AG3465" i="1"/>
  <c r="AG3466" i="1"/>
  <c r="AG3467" i="1"/>
  <c r="AA3468" i="1"/>
  <c r="AC3468" i="1"/>
  <c r="Y3468" i="1"/>
  <c r="AD3468" i="1"/>
  <c r="AG3468" i="1"/>
  <c r="AG3469" i="1"/>
  <c r="AG3470" i="1"/>
  <c r="AG3471" i="1"/>
  <c r="AG3472" i="1"/>
  <c r="AG3473" i="1"/>
  <c r="AG3474" i="1"/>
  <c r="AG3475" i="1"/>
  <c r="AG3476" i="1"/>
  <c r="AG3477" i="1"/>
  <c r="AG3478" i="1"/>
  <c r="AG3479" i="1"/>
  <c r="AG3480" i="1"/>
  <c r="AG3481" i="1"/>
  <c r="AG3482" i="1"/>
  <c r="AG3483" i="1"/>
  <c r="AG3484" i="1"/>
  <c r="AG3485" i="1"/>
  <c r="AG3486" i="1"/>
  <c r="AG3487" i="1"/>
  <c r="AG3488" i="1"/>
  <c r="AG3489" i="1"/>
  <c r="AG3490" i="1"/>
  <c r="AG3491" i="1"/>
  <c r="AG3492" i="1"/>
  <c r="AG3493" i="1"/>
  <c r="AG3494" i="1"/>
  <c r="AG3495" i="1"/>
  <c r="AG3496" i="1"/>
  <c r="AG3497" i="1"/>
  <c r="AG3498" i="1"/>
  <c r="AG3499" i="1"/>
  <c r="AG3500" i="1"/>
  <c r="AG3501" i="1"/>
  <c r="AG3502" i="1"/>
  <c r="AG3503" i="1"/>
  <c r="AG3504" i="1"/>
  <c r="AG3505" i="1"/>
  <c r="AG3506" i="1"/>
  <c r="AG3507" i="1"/>
  <c r="AG3508" i="1"/>
  <c r="AG3509" i="1"/>
  <c r="AG3510" i="1"/>
  <c r="AG3511" i="1"/>
  <c r="AG3512" i="1"/>
  <c r="AG3513" i="1"/>
  <c r="AG3514" i="1"/>
  <c r="AG3515" i="1"/>
  <c r="AG3516" i="1"/>
  <c r="AG3517" i="1"/>
  <c r="AG3518" i="1"/>
  <c r="AG3519" i="1"/>
  <c r="AG3520" i="1"/>
  <c r="AG3521" i="1"/>
  <c r="AG3522" i="1"/>
  <c r="AG3523" i="1"/>
  <c r="AG3524" i="1"/>
  <c r="AG3525" i="1"/>
  <c r="AG3526" i="1"/>
  <c r="AG3527" i="1"/>
  <c r="AG3528" i="1"/>
  <c r="AG3529" i="1"/>
  <c r="AG3530" i="1"/>
  <c r="AG3531" i="1"/>
  <c r="AG3532" i="1"/>
  <c r="AG3533" i="1"/>
  <c r="AG3534" i="1"/>
  <c r="AG3535" i="1"/>
  <c r="AG3536" i="1"/>
  <c r="AG3537" i="1"/>
  <c r="AG3538" i="1"/>
  <c r="AG3539" i="1"/>
  <c r="AG3540" i="1"/>
  <c r="AG3541" i="1"/>
  <c r="AG3542" i="1"/>
  <c r="AG3543" i="1"/>
  <c r="AG3544" i="1"/>
  <c r="AG3545" i="1"/>
  <c r="AG3546" i="1"/>
  <c r="AG3547" i="1"/>
  <c r="AG3548" i="1"/>
  <c r="AG3549" i="1"/>
  <c r="AG3550" i="1"/>
  <c r="AG3551" i="1"/>
  <c r="AG3552" i="1"/>
  <c r="AG3553" i="1"/>
  <c r="AG3554" i="1"/>
  <c r="AG3555" i="1"/>
  <c r="AG3556" i="1"/>
  <c r="AG3557" i="1"/>
  <c r="AG3558" i="1"/>
  <c r="AG3559" i="1"/>
  <c r="AG3560" i="1"/>
  <c r="AG3561" i="1"/>
  <c r="AG3562" i="1"/>
  <c r="AG3563" i="1"/>
  <c r="AG3564" i="1"/>
  <c r="AG3565" i="1"/>
  <c r="AG3566" i="1"/>
  <c r="AG3567" i="1"/>
  <c r="AG3568" i="1"/>
  <c r="AG3569" i="1"/>
  <c r="AG3570" i="1"/>
  <c r="AG3571" i="1"/>
  <c r="AG3572" i="1"/>
  <c r="AG3573" i="1"/>
  <c r="AG3574" i="1"/>
  <c r="AG3575" i="1"/>
  <c r="AG3576" i="1"/>
  <c r="AG3577" i="1"/>
  <c r="AG3578" i="1"/>
  <c r="AG3579" i="1"/>
  <c r="AG3580" i="1"/>
  <c r="AG3581" i="1"/>
  <c r="AG3582" i="1"/>
  <c r="AG3583" i="1"/>
  <c r="AG3584" i="1"/>
  <c r="AG3585" i="1"/>
  <c r="AG3586" i="1"/>
  <c r="AG3587" i="1"/>
  <c r="AG3588" i="1"/>
  <c r="AG3589" i="1"/>
  <c r="AG3590" i="1"/>
  <c r="AG3591" i="1"/>
  <c r="AG3592" i="1"/>
  <c r="AG3593" i="1"/>
  <c r="AG3594" i="1"/>
  <c r="AG3595" i="1"/>
  <c r="AG3596" i="1"/>
  <c r="AG3597" i="1"/>
  <c r="AG3598" i="1"/>
  <c r="AG3599" i="1"/>
  <c r="AG3600" i="1"/>
  <c r="AG3601" i="1"/>
  <c r="AG3602" i="1"/>
  <c r="AG3603" i="1"/>
  <c r="AG3604" i="1"/>
  <c r="AG3605" i="1"/>
  <c r="AG3606" i="1"/>
  <c r="AG3607" i="1"/>
  <c r="AG3608" i="1"/>
  <c r="AG3609" i="1"/>
  <c r="AG3610" i="1"/>
  <c r="AG3611" i="1"/>
  <c r="AG3612" i="1"/>
  <c r="AG3613" i="1"/>
  <c r="AG3614" i="1"/>
  <c r="AG3615" i="1"/>
  <c r="AG3616" i="1"/>
  <c r="AG3617" i="1"/>
  <c r="AG3618" i="1"/>
  <c r="AG3619" i="1"/>
  <c r="AG3620" i="1"/>
  <c r="AG3621" i="1"/>
  <c r="AG3622" i="1"/>
  <c r="AG3623" i="1"/>
  <c r="AG3624" i="1"/>
  <c r="AG3625" i="1"/>
  <c r="AG3626" i="1"/>
  <c r="AG3627" i="1"/>
  <c r="AG3628" i="1"/>
  <c r="AG3629" i="1"/>
  <c r="AG3630" i="1"/>
  <c r="AG3631" i="1"/>
  <c r="AG3632" i="1"/>
  <c r="AG3633" i="1"/>
  <c r="AG3634" i="1"/>
  <c r="AG3635" i="1"/>
  <c r="AG3636" i="1"/>
  <c r="AG3637" i="1"/>
  <c r="AG3638" i="1"/>
  <c r="AG3639" i="1"/>
  <c r="AG3640" i="1"/>
  <c r="AG3641" i="1"/>
  <c r="AG3642" i="1"/>
  <c r="AG3643" i="1"/>
  <c r="AG3644" i="1"/>
  <c r="AG3645" i="1"/>
  <c r="AG3646" i="1"/>
  <c r="AG3647" i="1"/>
  <c r="AG3648" i="1"/>
  <c r="AG3649" i="1"/>
  <c r="AG3650" i="1"/>
  <c r="AG3651" i="1"/>
  <c r="AG3652" i="1"/>
  <c r="AG3653" i="1"/>
  <c r="AG3654" i="1"/>
  <c r="AG3655" i="1"/>
  <c r="AG3656" i="1"/>
  <c r="AG3657" i="1"/>
  <c r="AG3658" i="1"/>
  <c r="AG3659" i="1"/>
  <c r="AG3660" i="1"/>
  <c r="AG3661" i="1"/>
  <c r="AG3662" i="1"/>
  <c r="AG3663" i="1"/>
  <c r="AG3664" i="1"/>
  <c r="AG3665" i="1"/>
  <c r="AG3666" i="1"/>
  <c r="AG3667" i="1"/>
  <c r="AG3668" i="1"/>
  <c r="AG3669" i="1"/>
  <c r="AG3670" i="1"/>
  <c r="AG3671" i="1"/>
  <c r="AG3672" i="1"/>
  <c r="AG3673" i="1"/>
  <c r="AG3674" i="1"/>
  <c r="AG3675" i="1"/>
  <c r="AG3676" i="1"/>
  <c r="AG3677" i="1"/>
  <c r="AG3678" i="1"/>
  <c r="AG3679" i="1"/>
  <c r="AG3680" i="1"/>
  <c r="AG3681" i="1"/>
  <c r="AG3682" i="1"/>
  <c r="AG3683" i="1"/>
  <c r="AG3684" i="1"/>
  <c r="AG3685" i="1"/>
  <c r="AG3686" i="1"/>
  <c r="AG3687" i="1"/>
  <c r="AG3688" i="1"/>
  <c r="AG3689" i="1"/>
  <c r="AG3690" i="1"/>
  <c r="AG3691" i="1"/>
  <c r="AG3692" i="1"/>
  <c r="AG3693" i="1"/>
  <c r="AG3694" i="1"/>
  <c r="AG3695" i="1"/>
  <c r="AG3696" i="1"/>
  <c r="AG3697" i="1"/>
  <c r="AG3698" i="1"/>
  <c r="AG3699" i="1"/>
  <c r="AG3700" i="1"/>
  <c r="AG3701" i="1"/>
  <c r="AG3702" i="1"/>
  <c r="AG3703" i="1"/>
  <c r="AG3704" i="1"/>
  <c r="AG3705" i="1"/>
  <c r="AG3706" i="1"/>
  <c r="AG3707" i="1"/>
  <c r="AG3708" i="1"/>
  <c r="AG3709" i="1"/>
  <c r="AG3710" i="1"/>
  <c r="AG3711" i="1"/>
  <c r="AG3712" i="1"/>
  <c r="AG3713" i="1"/>
  <c r="AG3714" i="1"/>
  <c r="AG3715" i="1"/>
  <c r="AG3716" i="1"/>
  <c r="AG3717" i="1"/>
  <c r="AG3718" i="1"/>
  <c r="AG3719" i="1"/>
  <c r="AG3720" i="1"/>
  <c r="AG3721" i="1"/>
  <c r="AG3722" i="1"/>
  <c r="AG3723" i="1"/>
  <c r="AG3724" i="1"/>
  <c r="AG3725" i="1"/>
  <c r="AG3726" i="1"/>
  <c r="AG3727" i="1"/>
  <c r="AG3728" i="1"/>
  <c r="AG3729" i="1"/>
  <c r="AG3730" i="1"/>
  <c r="AG3731" i="1"/>
  <c r="AG3732" i="1"/>
  <c r="AG3733" i="1"/>
  <c r="AG3734" i="1"/>
  <c r="AG3735" i="1"/>
  <c r="AG3736" i="1"/>
  <c r="AG3737" i="1"/>
  <c r="AG3738" i="1"/>
  <c r="AG3739" i="1"/>
  <c r="AG3740" i="1"/>
  <c r="AG3741" i="1"/>
  <c r="AG3742" i="1"/>
  <c r="AG3743" i="1"/>
  <c r="AG3744" i="1"/>
  <c r="AG3745" i="1"/>
  <c r="AG3746" i="1"/>
  <c r="AG3747" i="1"/>
  <c r="AG3748" i="1"/>
  <c r="AG3749" i="1"/>
  <c r="AG3750" i="1"/>
  <c r="AG3751" i="1"/>
  <c r="AG3752" i="1"/>
  <c r="AG3753" i="1"/>
  <c r="AG3754" i="1"/>
  <c r="AG3755" i="1"/>
  <c r="AG3756" i="1"/>
  <c r="AG3757" i="1"/>
  <c r="AG3758" i="1"/>
  <c r="AG3759" i="1"/>
  <c r="AG3760" i="1"/>
  <c r="AG3761" i="1"/>
  <c r="AG3762" i="1"/>
  <c r="AG3763" i="1"/>
  <c r="AG3764" i="1"/>
  <c r="AG3765" i="1"/>
  <c r="AG3766" i="1"/>
  <c r="AG3767" i="1"/>
  <c r="AG3768" i="1"/>
  <c r="AG3769" i="1"/>
  <c r="AG3770" i="1"/>
  <c r="AG3771" i="1"/>
  <c r="AG3772" i="1"/>
  <c r="AG3773" i="1"/>
  <c r="AG3774" i="1"/>
  <c r="AG3775" i="1"/>
  <c r="AG3776" i="1"/>
  <c r="AG3777" i="1"/>
  <c r="AG3778" i="1"/>
  <c r="AG3779" i="1"/>
  <c r="AG3780" i="1"/>
  <c r="AG3781" i="1"/>
  <c r="AG3782" i="1"/>
  <c r="AG3783" i="1"/>
  <c r="AG3784" i="1"/>
  <c r="AG3785" i="1"/>
  <c r="AG3786" i="1"/>
  <c r="AG3787" i="1"/>
  <c r="AG3788" i="1"/>
  <c r="AG3789" i="1"/>
  <c r="AG3790" i="1"/>
  <c r="AG3791" i="1"/>
  <c r="AG3792" i="1"/>
  <c r="AG3793" i="1"/>
  <c r="AG3794" i="1"/>
  <c r="AG3795" i="1"/>
  <c r="AG3796" i="1"/>
  <c r="AG3797" i="1"/>
  <c r="AG3798" i="1"/>
  <c r="AG3799" i="1"/>
  <c r="AG3800" i="1"/>
  <c r="AG3801" i="1"/>
  <c r="AG3802" i="1"/>
  <c r="AG3803" i="1"/>
  <c r="AG3804" i="1"/>
  <c r="AG3805" i="1"/>
  <c r="AG3806" i="1"/>
  <c r="AG3807" i="1"/>
  <c r="AG3808" i="1"/>
  <c r="AG3809" i="1"/>
  <c r="AG3810" i="1"/>
  <c r="AG3811" i="1"/>
  <c r="AG3812" i="1"/>
  <c r="AG3813" i="1"/>
  <c r="AG3814" i="1"/>
  <c r="AG3815" i="1"/>
  <c r="AG3816" i="1"/>
  <c r="AG3817" i="1"/>
  <c r="AG3818" i="1"/>
  <c r="AG3819" i="1"/>
  <c r="AG3820" i="1"/>
  <c r="AG3821" i="1"/>
  <c r="AG3822" i="1"/>
  <c r="AG3823" i="1"/>
  <c r="AG3824" i="1"/>
  <c r="AG3825" i="1"/>
  <c r="AG3826" i="1"/>
  <c r="AG3827" i="1"/>
  <c r="AG3828" i="1"/>
  <c r="AG3829" i="1"/>
  <c r="AG3830" i="1"/>
  <c r="AG3831" i="1"/>
  <c r="AG3832" i="1"/>
  <c r="AG3833" i="1"/>
  <c r="AG3834" i="1"/>
  <c r="AG3835" i="1"/>
  <c r="AG3836" i="1"/>
  <c r="AG3837" i="1"/>
  <c r="AG3838" i="1"/>
  <c r="AG3839" i="1"/>
  <c r="AG3840" i="1"/>
  <c r="AG3841" i="1"/>
  <c r="AG3842" i="1"/>
  <c r="AG3843" i="1"/>
  <c r="AG3844" i="1"/>
  <c r="AG3845" i="1"/>
  <c r="AG3846" i="1"/>
  <c r="AG3847" i="1"/>
  <c r="AG3848" i="1"/>
  <c r="AG3849" i="1"/>
  <c r="AG3850" i="1"/>
  <c r="AG3851" i="1"/>
  <c r="AG3852" i="1"/>
  <c r="AG3853" i="1"/>
  <c r="AG3854" i="1"/>
  <c r="AG3855" i="1"/>
  <c r="AG3856" i="1"/>
  <c r="AG3857" i="1"/>
  <c r="AG3858" i="1"/>
  <c r="AG3859" i="1"/>
  <c r="AG3860" i="1"/>
  <c r="AG3861" i="1"/>
  <c r="AG3862" i="1"/>
  <c r="AG3863" i="1"/>
  <c r="AG3864" i="1"/>
  <c r="AG3865" i="1"/>
  <c r="AG3866" i="1"/>
  <c r="AG3867" i="1"/>
  <c r="AG3868" i="1"/>
  <c r="AG3869" i="1"/>
  <c r="AG3870" i="1"/>
  <c r="AG3871" i="1"/>
  <c r="AG3872" i="1"/>
  <c r="AG3873" i="1"/>
  <c r="AG3874" i="1"/>
  <c r="AG3875" i="1"/>
  <c r="AG3876" i="1"/>
  <c r="AG3877" i="1"/>
  <c r="AG3878" i="1"/>
  <c r="AG3879" i="1"/>
  <c r="AG3880" i="1"/>
  <c r="AG3881" i="1"/>
  <c r="AG3882" i="1"/>
  <c r="AG3883" i="1"/>
  <c r="AG3884" i="1"/>
  <c r="AG3885" i="1"/>
  <c r="AG3886" i="1"/>
  <c r="AG3887" i="1"/>
  <c r="AG3888" i="1"/>
  <c r="AG3889" i="1"/>
  <c r="AG3890" i="1"/>
  <c r="AG3891" i="1"/>
  <c r="AG3892" i="1"/>
  <c r="AG3893" i="1"/>
  <c r="AG3894" i="1"/>
  <c r="AG3895" i="1"/>
  <c r="AG3896" i="1"/>
  <c r="AG3897" i="1"/>
  <c r="AG3898" i="1"/>
  <c r="AG3899" i="1"/>
  <c r="AG3900" i="1"/>
  <c r="AG3901" i="1"/>
  <c r="AG3902" i="1"/>
  <c r="AG3903" i="1"/>
  <c r="AG3904" i="1"/>
  <c r="AG3905" i="1"/>
  <c r="AG3906" i="1"/>
  <c r="AG3907" i="1"/>
  <c r="AG3908" i="1"/>
  <c r="AG3909" i="1"/>
  <c r="AG3910" i="1"/>
  <c r="AG3911" i="1"/>
  <c r="AG3912" i="1"/>
  <c r="AG3913" i="1"/>
  <c r="AG3914" i="1"/>
  <c r="AG3915" i="1"/>
  <c r="AG3916" i="1"/>
  <c r="AG3917" i="1"/>
  <c r="AG3918" i="1"/>
  <c r="AG3919" i="1"/>
  <c r="AG3920" i="1"/>
  <c r="AG3921" i="1"/>
  <c r="AG3922" i="1"/>
  <c r="AG3923" i="1"/>
  <c r="AG3924" i="1"/>
  <c r="AG3925" i="1"/>
  <c r="AG3926" i="1"/>
  <c r="AG3927" i="1"/>
  <c r="AG3928" i="1"/>
  <c r="AG3929" i="1"/>
  <c r="AG3930" i="1"/>
  <c r="AG3931" i="1"/>
  <c r="AG3932" i="1"/>
  <c r="AG3933" i="1"/>
  <c r="AG3934" i="1"/>
  <c r="AG3935" i="1"/>
  <c r="AG3936" i="1"/>
  <c r="AG3937" i="1"/>
  <c r="AG3938" i="1"/>
  <c r="AG3939" i="1"/>
  <c r="AG3940" i="1"/>
  <c r="AG3941" i="1"/>
  <c r="AG3942" i="1"/>
  <c r="AG3943" i="1"/>
  <c r="AG3944" i="1"/>
  <c r="AG3945" i="1"/>
  <c r="AG3946" i="1"/>
  <c r="AG3947" i="1"/>
  <c r="AG3948" i="1"/>
  <c r="AG3949" i="1"/>
  <c r="AG3950" i="1"/>
  <c r="AG3951" i="1"/>
  <c r="AG3952" i="1"/>
  <c r="AG3953" i="1"/>
  <c r="AG3954" i="1"/>
  <c r="AG3955" i="1"/>
  <c r="AG3956" i="1"/>
  <c r="AG3957" i="1"/>
  <c r="AG3958" i="1"/>
  <c r="AG3959" i="1"/>
  <c r="AG3960" i="1"/>
  <c r="AG3961" i="1"/>
  <c r="AG3962" i="1"/>
  <c r="AG3963" i="1"/>
  <c r="AG3964" i="1"/>
  <c r="AG3965" i="1"/>
  <c r="AG3966" i="1"/>
  <c r="AG3967" i="1"/>
  <c r="AG3968" i="1"/>
  <c r="AG3969" i="1"/>
  <c r="AG3970" i="1"/>
  <c r="AG3971" i="1"/>
  <c r="AG3972" i="1"/>
  <c r="AG3973" i="1"/>
  <c r="AG3974" i="1"/>
  <c r="AG3975" i="1"/>
  <c r="AG3976" i="1"/>
  <c r="AG3977" i="1"/>
  <c r="AG3978" i="1"/>
  <c r="AG3979" i="1"/>
  <c r="AG3980" i="1"/>
  <c r="AG3981" i="1"/>
  <c r="AG3982" i="1"/>
  <c r="AG3983" i="1"/>
  <c r="AG3984" i="1"/>
  <c r="AG3985" i="1"/>
  <c r="AG3986" i="1"/>
  <c r="AG3987" i="1"/>
  <c r="AG3988" i="1"/>
  <c r="AG3989" i="1"/>
  <c r="AG3990" i="1"/>
  <c r="AG3991" i="1"/>
  <c r="AG3992" i="1"/>
  <c r="AG3993" i="1"/>
  <c r="AG3994" i="1"/>
  <c r="AG3995" i="1"/>
  <c r="AG3996" i="1"/>
  <c r="AG3997" i="1"/>
  <c r="AG3998" i="1"/>
  <c r="AG3999" i="1"/>
  <c r="AG4000" i="1"/>
  <c r="AG4001" i="1"/>
  <c r="AG4002" i="1"/>
  <c r="AG4003" i="1"/>
  <c r="AG4004" i="1"/>
  <c r="AG4005" i="1"/>
  <c r="AG4006" i="1"/>
  <c r="AG4007" i="1"/>
  <c r="AG4008" i="1"/>
  <c r="AG4009" i="1"/>
  <c r="AG4010" i="1"/>
  <c r="AG4011" i="1"/>
  <c r="AG4012" i="1"/>
  <c r="AG4013" i="1"/>
  <c r="AG4014" i="1"/>
  <c r="AG4015" i="1"/>
  <c r="AG4016" i="1"/>
  <c r="AG4017" i="1"/>
  <c r="AG4018" i="1"/>
  <c r="AG4019" i="1"/>
  <c r="AG4020" i="1"/>
  <c r="AG4021" i="1"/>
  <c r="AG4022" i="1"/>
  <c r="AG4023" i="1"/>
  <c r="AG4024" i="1"/>
  <c r="AG4025" i="1"/>
  <c r="AG4026" i="1"/>
  <c r="AG4027" i="1"/>
  <c r="AG4028" i="1"/>
  <c r="AG4029" i="1"/>
  <c r="AG4030" i="1"/>
  <c r="AG4031" i="1"/>
  <c r="AG4032" i="1"/>
  <c r="AG4033" i="1"/>
  <c r="AG4034" i="1"/>
  <c r="AG4035" i="1"/>
  <c r="AG4036" i="1"/>
  <c r="AG4037" i="1"/>
  <c r="AG4038" i="1"/>
  <c r="AG4039" i="1"/>
  <c r="AG4040" i="1"/>
  <c r="AG4041" i="1"/>
  <c r="AG4042" i="1"/>
  <c r="AG4043" i="1"/>
  <c r="AG4044" i="1"/>
  <c r="AG4045" i="1"/>
  <c r="AG4046" i="1"/>
  <c r="AG4047" i="1"/>
  <c r="AG4048" i="1"/>
  <c r="AG4049" i="1"/>
  <c r="AG4050" i="1"/>
  <c r="AG4051" i="1"/>
  <c r="AG4052" i="1"/>
  <c r="AG4053" i="1"/>
  <c r="AG4054" i="1"/>
  <c r="AG4055" i="1"/>
  <c r="AG4056" i="1"/>
  <c r="AG4057" i="1"/>
  <c r="AG4058" i="1"/>
  <c r="AG4059" i="1"/>
  <c r="AG4060" i="1"/>
  <c r="AG4061" i="1"/>
  <c r="AG4062" i="1"/>
  <c r="AG4063" i="1"/>
  <c r="AG4064" i="1"/>
  <c r="AG4065" i="1"/>
  <c r="AG4066" i="1"/>
  <c r="AG4067" i="1"/>
  <c r="AG4068" i="1"/>
  <c r="AG4069" i="1"/>
  <c r="AG4070" i="1"/>
  <c r="AG4071" i="1"/>
  <c r="AG4072" i="1"/>
  <c r="AG4073" i="1"/>
  <c r="AG4074" i="1"/>
  <c r="AG4075" i="1"/>
  <c r="AG4076" i="1"/>
  <c r="AG4077" i="1"/>
  <c r="AG4078" i="1"/>
  <c r="AG4079" i="1"/>
  <c r="AG4080" i="1"/>
  <c r="AG4081" i="1"/>
  <c r="AG4082" i="1"/>
  <c r="AG4083" i="1"/>
  <c r="AG4084" i="1"/>
  <c r="AG4085" i="1"/>
  <c r="AG4086" i="1"/>
  <c r="AG4087" i="1"/>
  <c r="AG4088" i="1"/>
  <c r="AG4089" i="1"/>
  <c r="AG4090" i="1"/>
  <c r="AG4091" i="1"/>
  <c r="AG4092" i="1"/>
  <c r="AG4093" i="1"/>
  <c r="AG4094" i="1"/>
  <c r="AG4095" i="1"/>
  <c r="AG4096" i="1"/>
  <c r="AG4097" i="1"/>
  <c r="AG4098" i="1"/>
  <c r="AG4099" i="1"/>
  <c r="AG4100" i="1"/>
  <c r="AG4101" i="1"/>
  <c r="AG4102" i="1"/>
  <c r="AG4103" i="1"/>
  <c r="AG4104" i="1"/>
  <c r="AG4105" i="1"/>
  <c r="AG4106" i="1"/>
  <c r="AG4107" i="1"/>
  <c r="AG4108" i="1"/>
  <c r="AG4109" i="1"/>
  <c r="AG4110" i="1"/>
  <c r="AG4111" i="1"/>
  <c r="AG4112" i="1"/>
  <c r="AG4113" i="1"/>
  <c r="AG4114" i="1"/>
  <c r="AG4115" i="1"/>
  <c r="AG4116" i="1"/>
  <c r="AG4117" i="1"/>
  <c r="AG4118" i="1"/>
  <c r="AG4119" i="1"/>
  <c r="AG4120" i="1"/>
  <c r="AG4121" i="1"/>
  <c r="AG4122" i="1"/>
  <c r="AG4123" i="1"/>
  <c r="AG4124" i="1"/>
  <c r="AG4125" i="1"/>
  <c r="AG4126" i="1"/>
  <c r="AG4127" i="1"/>
  <c r="AG4128" i="1"/>
  <c r="AG4129" i="1"/>
  <c r="AG4130" i="1"/>
  <c r="AG4131" i="1"/>
  <c r="AG4132" i="1"/>
  <c r="AG4133" i="1"/>
  <c r="AG4134" i="1"/>
  <c r="AG4135" i="1"/>
  <c r="AG4136" i="1"/>
  <c r="AG4137" i="1"/>
  <c r="AG4138" i="1"/>
  <c r="AG4139" i="1"/>
  <c r="AG4140" i="1"/>
  <c r="AG4141" i="1"/>
  <c r="AG4142" i="1"/>
  <c r="AG4143" i="1"/>
  <c r="AG4144" i="1"/>
  <c r="AG4145" i="1"/>
  <c r="AG4146" i="1"/>
  <c r="AG4147" i="1"/>
  <c r="AG4148" i="1"/>
  <c r="AG4149" i="1"/>
  <c r="AG4150" i="1"/>
  <c r="AG4151" i="1"/>
  <c r="AG4152" i="1"/>
  <c r="AG4153" i="1"/>
  <c r="AG4154" i="1"/>
  <c r="AG4155" i="1"/>
  <c r="AG4156" i="1"/>
  <c r="AG4157" i="1"/>
  <c r="AG4158" i="1"/>
  <c r="AG4159" i="1"/>
  <c r="AG4160" i="1"/>
  <c r="AG4161" i="1"/>
  <c r="AG4162" i="1"/>
  <c r="AG4163" i="1"/>
  <c r="AG4164" i="1"/>
  <c r="AG4165" i="1"/>
  <c r="AG4166" i="1"/>
  <c r="AG4167" i="1"/>
  <c r="AG4168" i="1"/>
  <c r="AG4169" i="1"/>
  <c r="AG4170" i="1"/>
  <c r="AG4171" i="1"/>
  <c r="AG4172" i="1"/>
  <c r="AG4173" i="1"/>
  <c r="AG4174" i="1"/>
  <c r="AG4175" i="1"/>
  <c r="AG4176" i="1"/>
  <c r="AG4177" i="1"/>
  <c r="AG4178" i="1"/>
  <c r="AG4179" i="1"/>
  <c r="AG4180" i="1"/>
  <c r="AG4181" i="1"/>
  <c r="AG4182" i="1"/>
  <c r="AG4183" i="1"/>
  <c r="AG4184" i="1"/>
  <c r="AG4185" i="1"/>
  <c r="AG4186" i="1"/>
  <c r="AG4187" i="1"/>
  <c r="AG4188" i="1"/>
  <c r="AG4189" i="1"/>
  <c r="AG4190" i="1"/>
  <c r="AG4191" i="1"/>
  <c r="AG4192" i="1"/>
  <c r="AG4193" i="1"/>
  <c r="AG4194" i="1"/>
  <c r="AG4195" i="1"/>
  <c r="AG4196" i="1"/>
  <c r="AG4197" i="1"/>
  <c r="AG4198" i="1"/>
  <c r="AG4199" i="1"/>
  <c r="AG4200" i="1"/>
  <c r="AG4201" i="1"/>
  <c r="AG4202" i="1"/>
  <c r="AG4203" i="1"/>
  <c r="AG4204" i="1"/>
  <c r="AG4205" i="1"/>
  <c r="AG4206" i="1"/>
  <c r="AG4207" i="1"/>
  <c r="AG4208" i="1"/>
  <c r="AG4209" i="1"/>
  <c r="AG4210" i="1"/>
  <c r="AG4211" i="1"/>
  <c r="AG4212" i="1"/>
  <c r="AG4213" i="1"/>
  <c r="AG4214" i="1"/>
  <c r="AG4215" i="1"/>
  <c r="AG4216" i="1"/>
  <c r="AG4217" i="1"/>
  <c r="AG4218" i="1"/>
  <c r="AG4219" i="1"/>
  <c r="AG4220" i="1"/>
  <c r="AG4221" i="1"/>
  <c r="AG4222" i="1"/>
  <c r="AG4223" i="1"/>
  <c r="AG4224" i="1"/>
  <c r="AG4225" i="1"/>
  <c r="AG4226" i="1"/>
  <c r="AG4227" i="1"/>
  <c r="AG4228" i="1"/>
  <c r="AG4229" i="1"/>
  <c r="AG4230" i="1"/>
  <c r="AG4231" i="1"/>
  <c r="AG4232" i="1"/>
  <c r="AG4233" i="1"/>
  <c r="AG4234" i="1"/>
  <c r="AG4235" i="1"/>
  <c r="AG4236" i="1"/>
  <c r="AG4237" i="1"/>
  <c r="AG4238" i="1"/>
  <c r="AG4239" i="1"/>
  <c r="AG4240" i="1"/>
  <c r="AG4241" i="1"/>
  <c r="AG4242" i="1"/>
  <c r="AG4243" i="1"/>
  <c r="AG4244" i="1"/>
  <c r="AG4245" i="1"/>
  <c r="AG4246" i="1"/>
  <c r="AG4247" i="1"/>
  <c r="AG4248" i="1"/>
  <c r="AG4249" i="1"/>
  <c r="AG4250" i="1"/>
  <c r="AG4251" i="1"/>
  <c r="AG4252" i="1"/>
  <c r="AG4253" i="1"/>
  <c r="AG4254" i="1"/>
  <c r="AG4255" i="1"/>
  <c r="AG4256" i="1"/>
  <c r="AG4257" i="1"/>
  <c r="AG4258" i="1"/>
  <c r="AG4259" i="1"/>
  <c r="AG4260" i="1"/>
  <c r="AG4261" i="1"/>
  <c r="AG4262" i="1"/>
  <c r="AG4263" i="1"/>
  <c r="AG4264" i="1"/>
  <c r="AG4265" i="1"/>
  <c r="AG4266" i="1"/>
  <c r="AG4267" i="1"/>
  <c r="AG4268" i="1"/>
  <c r="AG4269" i="1"/>
  <c r="AG4270" i="1"/>
  <c r="AG4271" i="1"/>
  <c r="AG4272" i="1"/>
  <c r="AG4273" i="1"/>
  <c r="AG4274" i="1"/>
  <c r="AG4275" i="1"/>
  <c r="AG4276" i="1"/>
  <c r="AG4277" i="1"/>
  <c r="AG4278" i="1"/>
  <c r="AG4279" i="1"/>
  <c r="AG4280" i="1"/>
  <c r="AG4281" i="1"/>
  <c r="AG4282" i="1"/>
  <c r="AG4283" i="1"/>
  <c r="AG4284" i="1"/>
  <c r="AG4285" i="1"/>
  <c r="AG4286" i="1"/>
  <c r="AG4287" i="1"/>
  <c r="AG4288" i="1"/>
  <c r="AG4289" i="1"/>
  <c r="AG4290" i="1"/>
  <c r="AG4291" i="1"/>
  <c r="AG4292" i="1"/>
  <c r="AG4293" i="1"/>
  <c r="AG4294" i="1"/>
  <c r="AG4295" i="1"/>
  <c r="AG4296" i="1"/>
  <c r="AG4297" i="1"/>
  <c r="AG4298" i="1"/>
  <c r="AG4299" i="1"/>
  <c r="AG4300" i="1"/>
  <c r="AG4301" i="1"/>
  <c r="AG4302" i="1"/>
  <c r="AG4303" i="1"/>
  <c r="AG4304" i="1"/>
  <c r="AG4305" i="1"/>
  <c r="AG4306" i="1"/>
  <c r="AG4307" i="1"/>
  <c r="AG4308" i="1"/>
  <c r="AG4309" i="1"/>
  <c r="AG4310" i="1"/>
  <c r="AG4311" i="1"/>
  <c r="AG4312" i="1"/>
  <c r="AG4313" i="1"/>
  <c r="AG4314" i="1"/>
  <c r="AG4315" i="1"/>
  <c r="AG4316" i="1"/>
  <c r="AG4317" i="1"/>
  <c r="AG4318" i="1"/>
  <c r="AG4319" i="1"/>
  <c r="AG4320" i="1"/>
  <c r="AG4321" i="1"/>
  <c r="AG4322" i="1"/>
  <c r="AG4323" i="1"/>
  <c r="AG4324" i="1"/>
  <c r="AG4325" i="1"/>
  <c r="AG4326" i="1"/>
  <c r="AG4327" i="1"/>
  <c r="AG4328" i="1"/>
  <c r="AG4329" i="1"/>
  <c r="AG4330" i="1"/>
  <c r="AG4331" i="1"/>
  <c r="AG4332" i="1"/>
  <c r="AG4333" i="1"/>
  <c r="AG4334" i="1"/>
  <c r="AG4335" i="1"/>
  <c r="AG4336" i="1"/>
  <c r="AG4337" i="1"/>
  <c r="AG4338" i="1"/>
  <c r="AG4339" i="1"/>
  <c r="AG4340" i="1"/>
  <c r="AG4341" i="1"/>
  <c r="AG4342" i="1"/>
  <c r="AG4343" i="1"/>
  <c r="AG4344" i="1"/>
  <c r="AG4345" i="1"/>
  <c r="AG4346" i="1"/>
  <c r="AG4347" i="1"/>
  <c r="AG4348" i="1"/>
  <c r="AG4349" i="1"/>
  <c r="AG4350" i="1"/>
  <c r="AG4351" i="1"/>
  <c r="AG4352" i="1"/>
  <c r="AG4353" i="1"/>
  <c r="AG4354" i="1"/>
  <c r="AG4355" i="1"/>
  <c r="AG4356" i="1"/>
  <c r="AG4357" i="1"/>
  <c r="AG4358" i="1"/>
  <c r="AG4359" i="1"/>
  <c r="AG4360" i="1"/>
  <c r="AG4361" i="1"/>
  <c r="AG4362" i="1"/>
  <c r="AG4363" i="1"/>
  <c r="AG4364" i="1"/>
  <c r="AG4365" i="1"/>
  <c r="AG4366" i="1"/>
  <c r="AG4367" i="1"/>
  <c r="AG4368" i="1"/>
  <c r="AG4369" i="1"/>
  <c r="AG4370" i="1"/>
  <c r="AG4371" i="1"/>
  <c r="AG4372" i="1"/>
  <c r="AG4373" i="1"/>
  <c r="AG4374" i="1"/>
  <c r="AG4375" i="1"/>
  <c r="AG4376" i="1"/>
  <c r="AG4377" i="1"/>
  <c r="AG4378" i="1"/>
  <c r="AG4379" i="1"/>
  <c r="AG4380" i="1"/>
  <c r="AG4381" i="1"/>
  <c r="AG4382" i="1"/>
  <c r="AG4383" i="1"/>
  <c r="AG4384" i="1"/>
  <c r="AG4385" i="1"/>
  <c r="AG4386" i="1"/>
  <c r="AG4387" i="1"/>
  <c r="AG4388" i="1"/>
  <c r="AG4389" i="1"/>
  <c r="AG4390" i="1"/>
  <c r="AG4391" i="1"/>
  <c r="AG4392" i="1"/>
  <c r="AG4393" i="1"/>
  <c r="AG4394" i="1"/>
  <c r="AG4395" i="1"/>
  <c r="AG4396" i="1"/>
  <c r="AG4397" i="1"/>
  <c r="AG4398" i="1"/>
  <c r="AG4399" i="1"/>
  <c r="AG4400" i="1"/>
  <c r="AG4401" i="1"/>
  <c r="AG4402" i="1"/>
  <c r="AG4403" i="1"/>
  <c r="AG4404" i="1"/>
  <c r="AG4405" i="1"/>
  <c r="AG4406" i="1"/>
  <c r="AG4407" i="1"/>
  <c r="AG4408" i="1"/>
  <c r="AG4409" i="1"/>
  <c r="AG4410" i="1"/>
  <c r="AG4411" i="1"/>
  <c r="AG4412" i="1"/>
  <c r="AG4413" i="1"/>
  <c r="AG4414" i="1"/>
  <c r="AG4415" i="1"/>
  <c r="AG4416" i="1"/>
  <c r="AG4417" i="1"/>
  <c r="AG4418" i="1"/>
  <c r="AG4419" i="1"/>
  <c r="AG4420" i="1"/>
  <c r="AG4421" i="1"/>
  <c r="AG4422" i="1"/>
  <c r="AG4423" i="1"/>
  <c r="AG4424" i="1"/>
  <c r="AG4425" i="1"/>
  <c r="AG4426" i="1"/>
  <c r="AG4427" i="1"/>
  <c r="AG4428" i="1"/>
  <c r="AG4429" i="1"/>
  <c r="AG4430" i="1"/>
  <c r="AG4431" i="1"/>
  <c r="AG4432" i="1"/>
  <c r="AG4433" i="1"/>
  <c r="AG4434" i="1"/>
  <c r="AG4435" i="1"/>
  <c r="AG4436" i="1"/>
  <c r="AG4437" i="1"/>
  <c r="AG4438" i="1"/>
  <c r="AG4439" i="1"/>
  <c r="AG4440" i="1"/>
  <c r="AG4441" i="1"/>
  <c r="AG4442" i="1"/>
  <c r="AG4443" i="1"/>
  <c r="AG4444" i="1"/>
  <c r="AG4445" i="1"/>
  <c r="AG4446" i="1"/>
  <c r="AG4447" i="1"/>
  <c r="AG4448" i="1"/>
  <c r="AG4449" i="1"/>
  <c r="AG4450" i="1"/>
  <c r="AG4451" i="1"/>
  <c r="AG4452" i="1"/>
  <c r="AG4453" i="1"/>
  <c r="AG4454" i="1"/>
  <c r="AG4455" i="1"/>
  <c r="AG4456" i="1"/>
  <c r="AG4457" i="1"/>
  <c r="AG4458" i="1"/>
  <c r="AG4459" i="1"/>
  <c r="AG4460" i="1"/>
  <c r="AG4461" i="1"/>
  <c r="AG4462" i="1"/>
  <c r="AG4463" i="1"/>
  <c r="AG4464" i="1"/>
  <c r="AG4465" i="1"/>
  <c r="AG4466" i="1"/>
  <c r="AG4467" i="1"/>
  <c r="AG4468" i="1"/>
  <c r="AG4469" i="1"/>
  <c r="AG4470" i="1"/>
  <c r="AG4471" i="1"/>
  <c r="AG4472" i="1"/>
  <c r="AG4473" i="1"/>
  <c r="AG4474" i="1"/>
  <c r="AG4475" i="1"/>
  <c r="AG4476" i="1"/>
  <c r="AG4477" i="1"/>
  <c r="AG4478" i="1"/>
  <c r="AG4479" i="1"/>
  <c r="AG4480" i="1"/>
  <c r="AG4481" i="1"/>
  <c r="AG4482" i="1"/>
  <c r="AG4483" i="1"/>
  <c r="AG4484" i="1"/>
  <c r="AG4485" i="1"/>
  <c r="AG4486" i="1"/>
  <c r="AG4487" i="1"/>
  <c r="AG4488" i="1"/>
  <c r="AG4489" i="1"/>
  <c r="AG4490" i="1"/>
  <c r="AG4491" i="1"/>
  <c r="AG4492" i="1"/>
  <c r="AG4493" i="1"/>
  <c r="AG4494" i="1"/>
  <c r="AG4495" i="1"/>
  <c r="AG4496" i="1"/>
  <c r="AG4497" i="1"/>
  <c r="AG4498" i="1"/>
  <c r="AG4499" i="1"/>
  <c r="AG4500" i="1"/>
  <c r="AG4501" i="1"/>
  <c r="AG4502" i="1"/>
  <c r="AG4503" i="1"/>
  <c r="AG4504" i="1"/>
  <c r="AG4505" i="1"/>
  <c r="AG4506" i="1"/>
  <c r="AG4507" i="1"/>
  <c r="AG4508" i="1"/>
  <c r="AG4509" i="1"/>
  <c r="AG4510" i="1"/>
  <c r="AG4511" i="1"/>
  <c r="AG4512" i="1"/>
  <c r="AG4513" i="1"/>
  <c r="AG4514" i="1"/>
  <c r="AG4515" i="1"/>
  <c r="AG4516" i="1"/>
  <c r="AG4517" i="1"/>
  <c r="AG4518" i="1"/>
  <c r="AG4519" i="1"/>
  <c r="AG4520" i="1"/>
  <c r="AG4521" i="1"/>
  <c r="AG4522" i="1"/>
  <c r="AG4523" i="1"/>
  <c r="AG4524" i="1"/>
  <c r="AG4525" i="1"/>
  <c r="AG4526" i="1"/>
  <c r="AG4527" i="1"/>
  <c r="AG4528" i="1"/>
  <c r="AG4529" i="1"/>
  <c r="AG4530" i="1"/>
  <c r="AG4531" i="1"/>
  <c r="AG4532" i="1"/>
  <c r="AG4533" i="1"/>
  <c r="AG4534" i="1"/>
  <c r="AG4535" i="1"/>
  <c r="AG4536" i="1"/>
  <c r="AG4537" i="1"/>
  <c r="AG4538" i="1"/>
  <c r="AG4539" i="1"/>
  <c r="AG4540" i="1"/>
  <c r="AG4541" i="1"/>
  <c r="AG4542" i="1"/>
  <c r="AG4543" i="1"/>
  <c r="AG4544" i="1"/>
  <c r="AG4545" i="1"/>
  <c r="AG4546" i="1"/>
  <c r="AG4547" i="1"/>
  <c r="AG4548" i="1"/>
  <c r="AG4549" i="1"/>
  <c r="AG4550" i="1"/>
  <c r="AG4551" i="1"/>
  <c r="AG4552" i="1"/>
  <c r="AG4553" i="1"/>
  <c r="AG4554" i="1"/>
  <c r="AG4555" i="1"/>
  <c r="AG4556" i="1"/>
  <c r="AG4557" i="1"/>
  <c r="AG4558" i="1"/>
  <c r="AG4559" i="1"/>
  <c r="AG4560" i="1"/>
  <c r="AG4561" i="1"/>
  <c r="AG4562" i="1"/>
  <c r="AG4563" i="1"/>
  <c r="AG4564" i="1"/>
  <c r="AG4565" i="1"/>
  <c r="AG4566" i="1"/>
  <c r="AG4567" i="1"/>
  <c r="AG4568" i="1"/>
  <c r="AG4569" i="1"/>
  <c r="AG4570" i="1"/>
  <c r="AG4571" i="1"/>
  <c r="AG4572" i="1"/>
  <c r="AG4573" i="1"/>
  <c r="AG4574" i="1"/>
  <c r="AG4575" i="1"/>
  <c r="AG4576" i="1"/>
  <c r="AG4577" i="1"/>
  <c r="AG4578" i="1"/>
  <c r="AG4579" i="1"/>
  <c r="AG4580" i="1"/>
  <c r="AG4581" i="1"/>
  <c r="AG4582" i="1"/>
  <c r="AG4583" i="1"/>
  <c r="AG4584" i="1"/>
  <c r="AG4585" i="1"/>
  <c r="AG4586" i="1"/>
  <c r="AG4587" i="1"/>
  <c r="AG4588" i="1"/>
  <c r="AG4589" i="1"/>
  <c r="AG4590" i="1"/>
  <c r="AG4591" i="1"/>
  <c r="AG4592" i="1"/>
  <c r="AG4593" i="1"/>
  <c r="AG4594" i="1"/>
  <c r="AG4595" i="1"/>
  <c r="AG4596" i="1"/>
  <c r="AG4597" i="1"/>
  <c r="AG4598" i="1"/>
  <c r="AG4599" i="1"/>
  <c r="AG4600" i="1"/>
  <c r="AG4601" i="1"/>
  <c r="AG4602" i="1"/>
  <c r="AG4603" i="1"/>
  <c r="AG4604" i="1"/>
  <c r="AG4605" i="1"/>
  <c r="AG4606" i="1"/>
  <c r="AG4607" i="1"/>
  <c r="AG4608" i="1"/>
  <c r="AG4609" i="1"/>
  <c r="AG4610" i="1"/>
  <c r="AG4611" i="1"/>
  <c r="AG4612" i="1"/>
  <c r="AG4613" i="1"/>
  <c r="AG4614" i="1"/>
  <c r="AG4615" i="1"/>
  <c r="AG4616" i="1"/>
  <c r="AG4617" i="1"/>
  <c r="AG4618" i="1"/>
  <c r="AG4619" i="1"/>
  <c r="AG4620" i="1"/>
  <c r="AG4621" i="1"/>
  <c r="AG4622" i="1"/>
  <c r="AG4623" i="1"/>
  <c r="AG4624" i="1"/>
  <c r="AG4625" i="1"/>
  <c r="AG4626" i="1"/>
  <c r="AG4627" i="1"/>
  <c r="AG4628" i="1"/>
  <c r="AG4629" i="1"/>
  <c r="AG4630" i="1"/>
  <c r="AG4631" i="1"/>
  <c r="AG4632" i="1"/>
  <c r="AG4633" i="1"/>
  <c r="AG4634" i="1"/>
  <c r="AG4635" i="1"/>
  <c r="AG4636" i="1"/>
  <c r="AG4637" i="1"/>
  <c r="AG4638" i="1"/>
  <c r="AG4639" i="1"/>
  <c r="AG4640" i="1"/>
  <c r="AG4641" i="1"/>
  <c r="AG4642" i="1"/>
  <c r="AG4643" i="1"/>
  <c r="AG4644" i="1"/>
  <c r="AG4645" i="1"/>
  <c r="AG4646" i="1"/>
  <c r="AG4647" i="1"/>
  <c r="AG4648" i="1"/>
  <c r="AG4649" i="1"/>
  <c r="AG4650" i="1"/>
  <c r="AE3468" i="1"/>
  <c r="Z278" i="1"/>
  <c r="AA281" i="1"/>
  <c r="AC281" i="1"/>
  <c r="Y281" i="1"/>
  <c r="AD281" i="1"/>
  <c r="AC275" i="1"/>
  <c r="AC276" i="1"/>
  <c r="AC277" i="1"/>
  <c r="AC278" i="1"/>
  <c r="AC279" i="1"/>
  <c r="AC280" i="1"/>
  <c r="Y277" i="1"/>
  <c r="Q274" i="1"/>
  <c r="Y275" i="1"/>
  <c r="AB277" i="1"/>
  <c r="Y278" i="1"/>
  <c r="AB278" i="1"/>
  <c r="Y279" i="1"/>
  <c r="AB279" i="1"/>
  <c r="Y280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Z276" i="1"/>
  <c r="Z277" i="1"/>
  <c r="AA279" i="1"/>
  <c r="AA280" i="1"/>
  <c r="Y276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T274" i="1"/>
  <c r="W280" i="1"/>
  <c r="L274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M274" i="1"/>
  <c r="S274" i="1"/>
  <c r="X280" i="1"/>
  <c r="AE281" i="1"/>
  <c r="AF281" i="1"/>
  <c r="AH281" i="1"/>
  <c r="AG281" i="1"/>
  <c r="AB276" i="1"/>
  <c r="U274" i="1"/>
  <c r="T30" i="1"/>
  <c r="U30" i="1"/>
  <c r="N31" i="1"/>
  <c r="T31" i="1"/>
  <c r="U31" i="1"/>
  <c r="N32" i="1"/>
  <c r="T32" i="1"/>
  <c r="U32" i="1"/>
  <c r="N33" i="1"/>
  <c r="T33" i="1"/>
  <c r="U33" i="1"/>
  <c r="N34" i="1"/>
  <c r="T34" i="1"/>
  <c r="U34" i="1"/>
  <c r="N35" i="1"/>
  <c r="T35" i="1"/>
  <c r="U35" i="1"/>
  <c r="N36" i="1"/>
  <c r="T36" i="1"/>
  <c r="U36" i="1"/>
  <c r="N37" i="1"/>
  <c r="T37" i="1"/>
  <c r="U37" i="1"/>
  <c r="N38" i="1"/>
  <c r="T38" i="1"/>
  <c r="U38" i="1"/>
  <c r="N39" i="1"/>
  <c r="T39" i="1"/>
  <c r="U39" i="1"/>
  <c r="N40" i="1"/>
  <c r="T40" i="1"/>
  <c r="U40" i="1"/>
  <c r="N41" i="1"/>
  <c r="T41" i="1"/>
  <c r="U41" i="1"/>
  <c r="N42" i="1"/>
  <c r="T42" i="1"/>
  <c r="U42" i="1"/>
  <c r="N43" i="1"/>
  <c r="T43" i="1"/>
  <c r="U43" i="1"/>
  <c r="N44" i="1"/>
  <c r="T44" i="1"/>
  <c r="U44" i="1"/>
  <c r="N45" i="1"/>
  <c r="T45" i="1"/>
  <c r="U45" i="1"/>
  <c r="N46" i="1"/>
  <c r="T46" i="1"/>
  <c r="U46" i="1"/>
  <c r="N47" i="1"/>
  <c r="T47" i="1"/>
  <c r="U47" i="1"/>
  <c r="N48" i="1"/>
  <c r="T48" i="1"/>
  <c r="U48" i="1"/>
  <c r="N49" i="1"/>
  <c r="T49" i="1"/>
  <c r="U49" i="1"/>
  <c r="N50" i="1"/>
  <c r="T50" i="1"/>
  <c r="U50" i="1"/>
  <c r="N51" i="1"/>
  <c r="T51" i="1"/>
  <c r="U51" i="1"/>
  <c r="N52" i="1"/>
  <c r="T52" i="1"/>
  <c r="U52" i="1"/>
  <c r="N53" i="1"/>
  <c r="T53" i="1"/>
  <c r="U53" i="1"/>
  <c r="N54" i="1"/>
  <c r="T54" i="1"/>
  <c r="U54" i="1"/>
  <c r="N55" i="1"/>
  <c r="T55" i="1"/>
  <c r="U55" i="1"/>
  <c r="N56" i="1"/>
  <c r="T56" i="1"/>
  <c r="U56" i="1"/>
  <c r="N57" i="1"/>
  <c r="T57" i="1"/>
  <c r="U57" i="1"/>
  <c r="N58" i="1"/>
  <c r="T58" i="1"/>
  <c r="U58" i="1"/>
  <c r="N59" i="1"/>
  <c r="T59" i="1"/>
  <c r="U59" i="1"/>
  <c r="N60" i="1"/>
  <c r="T60" i="1"/>
  <c r="U60" i="1"/>
  <c r="N61" i="1"/>
  <c r="T61" i="1"/>
  <c r="U61" i="1"/>
  <c r="N62" i="1"/>
  <c r="T62" i="1"/>
  <c r="U62" i="1"/>
  <c r="N63" i="1"/>
  <c r="T63" i="1"/>
  <c r="U63" i="1"/>
  <c r="N64" i="1"/>
  <c r="T64" i="1"/>
  <c r="U64" i="1"/>
  <c r="N65" i="1"/>
  <c r="T65" i="1"/>
  <c r="U65" i="1"/>
  <c r="N66" i="1"/>
  <c r="T66" i="1"/>
  <c r="U66" i="1"/>
  <c r="N67" i="1"/>
  <c r="T67" i="1"/>
  <c r="U67" i="1"/>
  <c r="N68" i="1"/>
  <c r="T68" i="1"/>
  <c r="U68" i="1"/>
  <c r="N69" i="1"/>
  <c r="T69" i="1"/>
  <c r="U69" i="1"/>
  <c r="N70" i="1"/>
  <c r="T70" i="1"/>
  <c r="U70" i="1"/>
  <c r="N71" i="1"/>
  <c r="T71" i="1"/>
  <c r="U71" i="1"/>
  <c r="N72" i="1"/>
  <c r="T72" i="1"/>
  <c r="U72" i="1"/>
  <c r="N73" i="1"/>
  <c r="T73" i="1"/>
  <c r="U73" i="1"/>
  <c r="N74" i="1"/>
  <c r="T74" i="1"/>
  <c r="U74" i="1"/>
  <c r="N75" i="1"/>
  <c r="T75" i="1"/>
  <c r="U75" i="1"/>
  <c r="N76" i="1"/>
  <c r="T76" i="1"/>
  <c r="U76" i="1"/>
  <c r="N77" i="1"/>
  <c r="T77" i="1"/>
  <c r="U77" i="1"/>
  <c r="N78" i="1"/>
  <c r="T78" i="1"/>
  <c r="U78" i="1"/>
  <c r="N79" i="1"/>
  <c r="T79" i="1"/>
  <c r="U79" i="1"/>
  <c r="N80" i="1"/>
  <c r="T80" i="1"/>
  <c r="U80" i="1"/>
  <c r="N81" i="1"/>
  <c r="T81" i="1"/>
  <c r="U81" i="1"/>
  <c r="N82" i="1"/>
  <c r="T82" i="1"/>
  <c r="U82" i="1"/>
  <c r="N83" i="1"/>
  <c r="T83" i="1"/>
  <c r="U83" i="1"/>
  <c r="N84" i="1"/>
  <c r="T84" i="1"/>
  <c r="U84" i="1"/>
  <c r="N85" i="1"/>
  <c r="T85" i="1"/>
  <c r="U85" i="1"/>
  <c r="N86" i="1"/>
  <c r="T86" i="1"/>
  <c r="U86" i="1"/>
  <c r="N87" i="1"/>
  <c r="T87" i="1"/>
  <c r="U87" i="1"/>
  <c r="N88" i="1"/>
  <c r="T88" i="1"/>
  <c r="U88" i="1"/>
  <c r="N89" i="1"/>
  <c r="T89" i="1"/>
  <c r="U89" i="1"/>
  <c r="N90" i="1"/>
  <c r="T90" i="1"/>
  <c r="U90" i="1"/>
  <c r="N91" i="1"/>
  <c r="T91" i="1"/>
  <c r="U91" i="1"/>
  <c r="N92" i="1"/>
  <c r="T92" i="1"/>
  <c r="U92" i="1"/>
  <c r="N93" i="1"/>
  <c r="T93" i="1"/>
  <c r="U93" i="1"/>
  <c r="N94" i="1"/>
  <c r="T94" i="1"/>
  <c r="U94" i="1"/>
  <c r="N95" i="1"/>
  <c r="T95" i="1"/>
  <c r="U95" i="1"/>
  <c r="N96" i="1"/>
  <c r="T96" i="1"/>
  <c r="U96" i="1"/>
  <c r="N97" i="1"/>
  <c r="T97" i="1"/>
  <c r="U97" i="1"/>
  <c r="N98" i="1"/>
  <c r="T98" i="1"/>
  <c r="U98" i="1"/>
  <c r="N99" i="1"/>
  <c r="T99" i="1"/>
  <c r="U99" i="1"/>
  <c r="N100" i="1"/>
  <c r="T100" i="1"/>
  <c r="U100" i="1"/>
  <c r="N101" i="1"/>
  <c r="T101" i="1"/>
  <c r="U101" i="1"/>
  <c r="N102" i="1"/>
  <c r="T102" i="1"/>
  <c r="U102" i="1"/>
  <c r="N103" i="1"/>
  <c r="T103" i="1"/>
  <c r="U103" i="1"/>
  <c r="N104" i="1"/>
  <c r="T104" i="1"/>
  <c r="U104" i="1"/>
  <c r="N105" i="1"/>
  <c r="T105" i="1"/>
  <c r="U105" i="1"/>
  <c r="N106" i="1"/>
  <c r="T106" i="1"/>
  <c r="U106" i="1"/>
  <c r="N107" i="1"/>
  <c r="T107" i="1"/>
  <c r="U107" i="1"/>
  <c r="N108" i="1"/>
  <c r="T108" i="1"/>
  <c r="U108" i="1"/>
  <c r="N109" i="1"/>
  <c r="T109" i="1"/>
  <c r="U109" i="1"/>
  <c r="N110" i="1"/>
  <c r="T110" i="1"/>
  <c r="U110" i="1"/>
  <c r="N111" i="1"/>
  <c r="T111" i="1"/>
  <c r="U111" i="1"/>
  <c r="N112" i="1"/>
  <c r="T112" i="1"/>
  <c r="U112" i="1"/>
  <c r="N113" i="1"/>
  <c r="T113" i="1"/>
  <c r="U113" i="1"/>
  <c r="N114" i="1"/>
  <c r="T114" i="1"/>
  <c r="U114" i="1"/>
  <c r="N115" i="1"/>
  <c r="T115" i="1"/>
  <c r="U115" i="1"/>
  <c r="N116" i="1"/>
  <c r="T116" i="1"/>
  <c r="U116" i="1"/>
  <c r="N117" i="1"/>
  <c r="T117" i="1"/>
  <c r="U117" i="1"/>
  <c r="N118" i="1"/>
  <c r="T118" i="1"/>
  <c r="U118" i="1"/>
  <c r="N119" i="1"/>
  <c r="T119" i="1"/>
  <c r="U119" i="1"/>
  <c r="N120" i="1"/>
  <c r="T120" i="1"/>
  <c r="U120" i="1"/>
  <c r="N121" i="1"/>
  <c r="T121" i="1"/>
  <c r="U121" i="1"/>
  <c r="N122" i="1"/>
  <c r="T122" i="1"/>
  <c r="U122" i="1"/>
  <c r="N123" i="1"/>
  <c r="T123" i="1"/>
  <c r="U123" i="1"/>
  <c r="N124" i="1"/>
  <c r="T124" i="1"/>
  <c r="U124" i="1"/>
  <c r="N125" i="1"/>
  <c r="T125" i="1"/>
  <c r="U125" i="1"/>
  <c r="N126" i="1"/>
  <c r="T126" i="1"/>
  <c r="U126" i="1"/>
  <c r="N127" i="1"/>
  <c r="T127" i="1"/>
  <c r="U127" i="1"/>
  <c r="N128" i="1"/>
  <c r="T128" i="1"/>
  <c r="U128" i="1"/>
  <c r="N129" i="1"/>
  <c r="T129" i="1"/>
  <c r="U129" i="1"/>
  <c r="N130" i="1"/>
  <c r="T130" i="1"/>
  <c r="U130" i="1"/>
  <c r="N131" i="1"/>
  <c r="T131" i="1"/>
  <c r="U131" i="1"/>
  <c r="N132" i="1"/>
  <c r="T132" i="1"/>
  <c r="U132" i="1"/>
  <c r="N133" i="1"/>
  <c r="T133" i="1"/>
  <c r="U133" i="1"/>
  <c r="N134" i="1"/>
  <c r="T134" i="1"/>
  <c r="U134" i="1"/>
  <c r="N135" i="1"/>
  <c r="T135" i="1"/>
  <c r="U135" i="1"/>
  <c r="N136" i="1"/>
  <c r="T136" i="1"/>
  <c r="U136" i="1"/>
  <c r="N137" i="1"/>
  <c r="T137" i="1"/>
  <c r="U137" i="1"/>
  <c r="N138" i="1"/>
  <c r="T138" i="1"/>
  <c r="U138" i="1"/>
  <c r="N139" i="1"/>
  <c r="T139" i="1"/>
  <c r="U139" i="1"/>
  <c r="N140" i="1"/>
  <c r="T140" i="1"/>
  <c r="U140" i="1"/>
  <c r="N141" i="1"/>
  <c r="T141" i="1"/>
  <c r="U141" i="1"/>
  <c r="N142" i="1"/>
  <c r="T142" i="1"/>
  <c r="U142" i="1"/>
  <c r="N143" i="1"/>
  <c r="T143" i="1"/>
  <c r="U143" i="1"/>
  <c r="N144" i="1"/>
  <c r="T144" i="1"/>
  <c r="U144" i="1"/>
  <c r="N145" i="1"/>
  <c r="T145" i="1"/>
  <c r="U145" i="1"/>
  <c r="N146" i="1"/>
  <c r="T146" i="1"/>
  <c r="U146" i="1"/>
  <c r="N147" i="1"/>
  <c r="T147" i="1"/>
  <c r="U147" i="1"/>
  <c r="N148" i="1"/>
  <c r="T148" i="1"/>
  <c r="U148" i="1"/>
  <c r="N149" i="1"/>
  <c r="T149" i="1"/>
  <c r="U149" i="1"/>
  <c r="N150" i="1"/>
  <c r="T150" i="1"/>
  <c r="U150" i="1"/>
  <c r="N151" i="1"/>
  <c r="T151" i="1"/>
  <c r="U151" i="1"/>
  <c r="N152" i="1"/>
  <c r="T152" i="1"/>
  <c r="U152" i="1"/>
  <c r="N153" i="1"/>
  <c r="T153" i="1"/>
  <c r="U153" i="1"/>
  <c r="N154" i="1"/>
  <c r="T154" i="1"/>
  <c r="U154" i="1"/>
  <c r="N155" i="1"/>
  <c r="T155" i="1"/>
  <c r="U155" i="1"/>
  <c r="N156" i="1"/>
  <c r="T156" i="1"/>
  <c r="U156" i="1"/>
  <c r="N157" i="1"/>
  <c r="T157" i="1"/>
  <c r="U157" i="1"/>
  <c r="N158" i="1"/>
  <c r="T158" i="1"/>
  <c r="U158" i="1"/>
  <c r="N159" i="1"/>
  <c r="T159" i="1"/>
  <c r="U159" i="1"/>
  <c r="N160" i="1"/>
  <c r="T160" i="1"/>
  <c r="U160" i="1"/>
  <c r="N161" i="1"/>
  <c r="T161" i="1"/>
  <c r="U161" i="1"/>
  <c r="N162" i="1"/>
  <c r="T162" i="1"/>
  <c r="U162" i="1"/>
  <c r="N163" i="1"/>
  <c r="T163" i="1"/>
  <c r="U163" i="1"/>
  <c r="N164" i="1"/>
  <c r="T164" i="1"/>
  <c r="U164" i="1"/>
  <c r="N165" i="1"/>
  <c r="T165" i="1"/>
  <c r="U165" i="1"/>
  <c r="N166" i="1"/>
  <c r="T166" i="1"/>
  <c r="U166" i="1"/>
  <c r="N167" i="1"/>
  <c r="T167" i="1"/>
  <c r="U167" i="1"/>
  <c r="N168" i="1"/>
  <c r="T168" i="1"/>
  <c r="U168" i="1"/>
  <c r="N169" i="1"/>
  <c r="T169" i="1"/>
  <c r="U169" i="1"/>
  <c r="N170" i="1"/>
  <c r="T170" i="1"/>
  <c r="U170" i="1"/>
  <c r="N171" i="1"/>
  <c r="T171" i="1"/>
  <c r="U171" i="1"/>
  <c r="N172" i="1"/>
  <c r="T172" i="1"/>
  <c r="U172" i="1"/>
  <c r="N173" i="1"/>
  <c r="T173" i="1"/>
  <c r="U173" i="1"/>
  <c r="N174" i="1"/>
  <c r="T174" i="1"/>
  <c r="U174" i="1"/>
  <c r="N175" i="1"/>
  <c r="T175" i="1"/>
  <c r="U175" i="1"/>
  <c r="N176" i="1"/>
  <c r="T176" i="1"/>
  <c r="U176" i="1"/>
  <c r="N177" i="1"/>
  <c r="T177" i="1"/>
  <c r="U177" i="1"/>
  <c r="N178" i="1"/>
  <c r="T178" i="1"/>
  <c r="U178" i="1"/>
  <c r="N179" i="1"/>
  <c r="T179" i="1"/>
  <c r="U179" i="1"/>
  <c r="N180" i="1"/>
  <c r="T180" i="1"/>
  <c r="U180" i="1"/>
  <c r="N181" i="1"/>
  <c r="T181" i="1"/>
  <c r="U181" i="1"/>
  <c r="N182" i="1"/>
  <c r="T182" i="1"/>
  <c r="U182" i="1"/>
  <c r="N183" i="1"/>
  <c r="T183" i="1"/>
  <c r="U183" i="1"/>
  <c r="N184" i="1"/>
  <c r="T184" i="1"/>
  <c r="U184" i="1"/>
  <c r="N185" i="1"/>
  <c r="T185" i="1"/>
  <c r="U185" i="1"/>
  <c r="N186" i="1"/>
  <c r="T186" i="1"/>
  <c r="U186" i="1"/>
  <c r="N187" i="1"/>
  <c r="T187" i="1"/>
  <c r="U187" i="1"/>
  <c r="N188" i="1"/>
  <c r="T188" i="1"/>
  <c r="U188" i="1"/>
  <c r="N189" i="1"/>
  <c r="T189" i="1"/>
  <c r="U189" i="1"/>
  <c r="N190" i="1"/>
  <c r="T190" i="1"/>
  <c r="U190" i="1"/>
  <c r="N191" i="1"/>
  <c r="T191" i="1"/>
  <c r="U191" i="1"/>
  <c r="N192" i="1"/>
  <c r="T192" i="1"/>
  <c r="U192" i="1"/>
  <c r="N193" i="1"/>
  <c r="T193" i="1"/>
  <c r="U193" i="1"/>
  <c r="N194" i="1"/>
  <c r="T194" i="1"/>
  <c r="U194" i="1"/>
  <c r="N195" i="1"/>
  <c r="T195" i="1"/>
  <c r="U195" i="1"/>
  <c r="N196" i="1"/>
  <c r="T196" i="1"/>
  <c r="U196" i="1"/>
  <c r="N197" i="1"/>
  <c r="T197" i="1"/>
  <c r="U197" i="1"/>
  <c r="N198" i="1"/>
  <c r="T198" i="1"/>
  <c r="U198" i="1"/>
  <c r="N199" i="1"/>
  <c r="T199" i="1"/>
  <c r="U199" i="1"/>
  <c r="N200" i="1"/>
  <c r="T200" i="1"/>
  <c r="U200" i="1"/>
  <c r="N201" i="1"/>
  <c r="T201" i="1"/>
  <c r="U201" i="1"/>
  <c r="N202" i="1"/>
  <c r="T202" i="1"/>
  <c r="U202" i="1"/>
  <c r="N203" i="1"/>
  <c r="T203" i="1"/>
  <c r="U203" i="1"/>
  <c r="N204" i="1"/>
  <c r="T204" i="1"/>
  <c r="U204" i="1"/>
  <c r="N205" i="1"/>
  <c r="T205" i="1"/>
  <c r="U205" i="1"/>
  <c r="N206" i="1"/>
  <c r="T206" i="1"/>
  <c r="U206" i="1"/>
  <c r="N207" i="1"/>
  <c r="T207" i="1"/>
  <c r="U207" i="1"/>
  <c r="N208" i="1"/>
  <c r="T208" i="1"/>
  <c r="U208" i="1"/>
  <c r="N209" i="1"/>
  <c r="T209" i="1"/>
  <c r="U209" i="1"/>
  <c r="N210" i="1"/>
  <c r="T210" i="1"/>
  <c r="U210" i="1"/>
  <c r="N211" i="1"/>
  <c r="T211" i="1"/>
  <c r="U211" i="1"/>
  <c r="N212" i="1"/>
  <c r="T212" i="1"/>
  <c r="U212" i="1"/>
  <c r="N213" i="1"/>
  <c r="T213" i="1"/>
  <c r="U213" i="1"/>
  <c r="N214" i="1"/>
  <c r="T214" i="1"/>
  <c r="U214" i="1"/>
  <c r="N215" i="1"/>
  <c r="T215" i="1"/>
  <c r="U215" i="1"/>
  <c r="N216" i="1"/>
  <c r="T216" i="1"/>
  <c r="U216" i="1"/>
  <c r="N217" i="1"/>
  <c r="T217" i="1"/>
  <c r="U217" i="1"/>
  <c r="N218" i="1"/>
  <c r="T218" i="1"/>
  <c r="U218" i="1"/>
  <c r="N219" i="1"/>
  <c r="T219" i="1"/>
  <c r="U219" i="1"/>
  <c r="N220" i="1"/>
  <c r="T220" i="1"/>
  <c r="U220" i="1"/>
  <c r="N221" i="1"/>
  <c r="T221" i="1"/>
  <c r="U221" i="1"/>
  <c r="N222" i="1"/>
  <c r="T222" i="1"/>
  <c r="U222" i="1"/>
  <c r="N223" i="1"/>
  <c r="T223" i="1"/>
  <c r="U223" i="1"/>
  <c r="N224" i="1"/>
  <c r="T224" i="1"/>
  <c r="U224" i="1"/>
  <c r="N225" i="1"/>
  <c r="T225" i="1"/>
  <c r="U225" i="1"/>
  <c r="N226" i="1"/>
  <c r="T226" i="1"/>
  <c r="U226" i="1"/>
  <c r="N227" i="1"/>
  <c r="T227" i="1"/>
  <c r="U227" i="1"/>
  <c r="N228" i="1"/>
  <c r="T228" i="1"/>
  <c r="U228" i="1"/>
  <c r="N229" i="1"/>
  <c r="T229" i="1"/>
  <c r="U229" i="1"/>
  <c r="N230" i="1"/>
  <c r="T230" i="1"/>
  <c r="U230" i="1"/>
  <c r="N231" i="1"/>
  <c r="T231" i="1"/>
  <c r="U231" i="1"/>
  <c r="N232" i="1"/>
  <c r="T232" i="1"/>
  <c r="U232" i="1"/>
  <c r="N233" i="1"/>
  <c r="T233" i="1"/>
  <c r="U233" i="1"/>
  <c r="N234" i="1"/>
  <c r="T234" i="1"/>
  <c r="U234" i="1"/>
  <c r="N235" i="1"/>
  <c r="T235" i="1"/>
  <c r="U235" i="1"/>
  <c r="N236" i="1"/>
  <c r="T236" i="1"/>
  <c r="U236" i="1"/>
  <c r="N29" i="1"/>
  <c r="T29" i="1"/>
  <c r="U29" i="1"/>
  <c r="N25" i="1"/>
  <c r="T25" i="1"/>
  <c r="K30" i="1"/>
  <c r="O30" i="1"/>
  <c r="P30" i="1"/>
  <c r="R30" i="1"/>
  <c r="K31" i="1"/>
  <c r="R31" i="1"/>
  <c r="L31" i="1"/>
  <c r="M31" i="1"/>
  <c r="O31" i="1"/>
  <c r="Q31" i="1"/>
  <c r="P31" i="1"/>
  <c r="K32" i="1"/>
  <c r="R32" i="1"/>
  <c r="L32" i="1"/>
  <c r="M32" i="1"/>
  <c r="O32" i="1"/>
  <c r="Q32" i="1"/>
  <c r="S32" i="1"/>
  <c r="P32" i="1"/>
  <c r="K33" i="1"/>
  <c r="R33" i="1"/>
  <c r="L33" i="1"/>
  <c r="M33" i="1"/>
  <c r="O33" i="1"/>
  <c r="Q33" i="1"/>
  <c r="S33" i="1"/>
  <c r="P33" i="1"/>
  <c r="K34" i="1"/>
  <c r="O34" i="1"/>
  <c r="P34" i="1"/>
  <c r="R34" i="1"/>
  <c r="K35" i="1"/>
  <c r="R35" i="1"/>
  <c r="L35" i="1"/>
  <c r="M35" i="1"/>
  <c r="O35" i="1"/>
  <c r="Q35" i="1"/>
  <c r="S35" i="1"/>
  <c r="P35" i="1"/>
  <c r="K36" i="1"/>
  <c r="R36" i="1"/>
  <c r="L36" i="1"/>
  <c r="M36" i="1"/>
  <c r="O36" i="1"/>
  <c r="Q36" i="1"/>
  <c r="S36" i="1"/>
  <c r="P36" i="1"/>
  <c r="K37" i="1"/>
  <c r="R37" i="1"/>
  <c r="L37" i="1"/>
  <c r="M37" i="1"/>
  <c r="O37" i="1"/>
  <c r="P37" i="1"/>
  <c r="Q37" i="1"/>
  <c r="K38" i="1"/>
  <c r="O38" i="1"/>
  <c r="R38" i="1"/>
  <c r="Q38" i="1"/>
  <c r="P38" i="1"/>
  <c r="K39" i="1"/>
  <c r="R39" i="1"/>
  <c r="L39" i="1"/>
  <c r="M39" i="1"/>
  <c r="O39" i="1"/>
  <c r="Q39" i="1"/>
  <c r="S39" i="1"/>
  <c r="P39" i="1"/>
  <c r="K40" i="1"/>
  <c r="R40" i="1"/>
  <c r="L40" i="1"/>
  <c r="M40" i="1"/>
  <c r="O40" i="1"/>
  <c r="Q40" i="1"/>
  <c r="S40" i="1"/>
  <c r="P40" i="1"/>
  <c r="K41" i="1"/>
  <c r="R41" i="1"/>
  <c r="L41" i="1"/>
  <c r="M41" i="1"/>
  <c r="O41" i="1"/>
  <c r="Q41" i="1"/>
  <c r="S41" i="1"/>
  <c r="P41" i="1"/>
  <c r="K42" i="1"/>
  <c r="O42" i="1"/>
  <c r="R42" i="1"/>
  <c r="Q42" i="1"/>
  <c r="P42" i="1"/>
  <c r="K43" i="1"/>
  <c r="R43" i="1"/>
  <c r="L43" i="1"/>
  <c r="M43" i="1"/>
  <c r="O43" i="1"/>
  <c r="Q43" i="1"/>
  <c r="P43" i="1"/>
  <c r="S43" i="1"/>
  <c r="K44" i="1"/>
  <c r="R44" i="1"/>
  <c r="L44" i="1"/>
  <c r="M44" i="1"/>
  <c r="O44" i="1"/>
  <c r="Q44" i="1"/>
  <c r="S44" i="1"/>
  <c r="P44" i="1"/>
  <c r="K45" i="1"/>
  <c r="R45" i="1"/>
  <c r="L45" i="1"/>
  <c r="M45" i="1"/>
  <c r="O45" i="1"/>
  <c r="Q45" i="1"/>
  <c r="S45" i="1"/>
  <c r="P45" i="1"/>
  <c r="K46" i="1"/>
  <c r="O46" i="1"/>
  <c r="P46" i="1"/>
  <c r="R46" i="1"/>
  <c r="K47" i="1"/>
  <c r="R47" i="1"/>
  <c r="L47" i="1"/>
  <c r="M47" i="1"/>
  <c r="O47" i="1"/>
  <c r="Q47" i="1"/>
  <c r="S47" i="1"/>
  <c r="P47" i="1"/>
  <c r="K48" i="1"/>
  <c r="R48" i="1"/>
  <c r="L48" i="1"/>
  <c r="M48" i="1"/>
  <c r="O48" i="1"/>
  <c r="Q48" i="1"/>
  <c r="S48" i="1"/>
  <c r="P48" i="1"/>
  <c r="K49" i="1"/>
  <c r="R49" i="1"/>
  <c r="L49" i="1"/>
  <c r="M49" i="1"/>
  <c r="O49" i="1"/>
  <c r="Q49" i="1"/>
  <c r="S49" i="1"/>
  <c r="P49" i="1"/>
  <c r="K50" i="1"/>
  <c r="O50" i="1"/>
  <c r="P50" i="1"/>
  <c r="R50" i="1"/>
  <c r="K51" i="1"/>
  <c r="R51" i="1"/>
  <c r="L51" i="1"/>
  <c r="M51" i="1"/>
  <c r="O51" i="1"/>
  <c r="Q51" i="1"/>
  <c r="S51" i="1"/>
  <c r="P51" i="1"/>
  <c r="K52" i="1"/>
  <c r="R52" i="1"/>
  <c r="L52" i="1"/>
  <c r="M52" i="1"/>
  <c r="O52" i="1"/>
  <c r="Q52" i="1"/>
  <c r="S52" i="1"/>
  <c r="P52" i="1"/>
  <c r="K53" i="1"/>
  <c r="R53" i="1"/>
  <c r="L53" i="1"/>
  <c r="M53" i="1"/>
  <c r="O53" i="1"/>
  <c r="P53" i="1"/>
  <c r="Q53" i="1"/>
  <c r="K54" i="1"/>
  <c r="O54" i="1"/>
  <c r="R54" i="1"/>
  <c r="Q54" i="1"/>
  <c r="P54" i="1"/>
  <c r="K55" i="1"/>
  <c r="R55" i="1"/>
  <c r="L55" i="1"/>
  <c r="M55" i="1"/>
  <c r="O55" i="1"/>
  <c r="Q55" i="1"/>
  <c r="S55" i="1"/>
  <c r="P55" i="1"/>
  <c r="K56" i="1"/>
  <c r="R56" i="1"/>
  <c r="L56" i="1"/>
  <c r="M56" i="1"/>
  <c r="O56" i="1"/>
  <c r="Q56" i="1"/>
  <c r="S56" i="1"/>
  <c r="P56" i="1"/>
  <c r="K57" i="1"/>
  <c r="R57" i="1"/>
  <c r="L57" i="1"/>
  <c r="M57" i="1"/>
  <c r="O57" i="1"/>
  <c r="Q57" i="1"/>
  <c r="S57" i="1"/>
  <c r="P57" i="1"/>
  <c r="K58" i="1"/>
  <c r="O58" i="1"/>
  <c r="R58" i="1"/>
  <c r="Q58" i="1"/>
  <c r="P58" i="1"/>
  <c r="K59" i="1"/>
  <c r="R59" i="1"/>
  <c r="L59" i="1"/>
  <c r="M59" i="1"/>
  <c r="O59" i="1"/>
  <c r="Q59" i="1"/>
  <c r="P59" i="1"/>
  <c r="S59" i="1"/>
  <c r="K60" i="1"/>
  <c r="R60" i="1"/>
  <c r="L60" i="1"/>
  <c r="M60" i="1"/>
  <c r="O60" i="1"/>
  <c r="Q60" i="1"/>
  <c r="S60" i="1"/>
  <c r="P60" i="1"/>
  <c r="K61" i="1"/>
  <c r="R61" i="1"/>
  <c r="L61" i="1"/>
  <c r="M61" i="1"/>
  <c r="O61" i="1"/>
  <c r="P61" i="1"/>
  <c r="Q61" i="1"/>
  <c r="K62" i="1"/>
  <c r="O62" i="1"/>
  <c r="P62" i="1"/>
  <c r="R62" i="1"/>
  <c r="K63" i="1"/>
  <c r="R63" i="1"/>
  <c r="L63" i="1"/>
  <c r="M63" i="1"/>
  <c r="O63" i="1"/>
  <c r="Q63" i="1"/>
  <c r="P63" i="1"/>
  <c r="K64" i="1"/>
  <c r="R64" i="1"/>
  <c r="L64" i="1"/>
  <c r="M64" i="1"/>
  <c r="O64" i="1"/>
  <c r="Q64" i="1"/>
  <c r="S64" i="1"/>
  <c r="P64" i="1"/>
  <c r="K65" i="1"/>
  <c r="R65" i="1"/>
  <c r="L65" i="1"/>
  <c r="M65" i="1"/>
  <c r="O65" i="1"/>
  <c r="Q65" i="1"/>
  <c r="S65" i="1"/>
  <c r="P65" i="1"/>
  <c r="K66" i="1"/>
  <c r="O66" i="1"/>
  <c r="P66" i="1"/>
  <c r="R66" i="1"/>
  <c r="K67" i="1"/>
  <c r="R67" i="1"/>
  <c r="L67" i="1"/>
  <c r="M67" i="1"/>
  <c r="O67" i="1"/>
  <c r="Q67" i="1"/>
  <c r="P67" i="1"/>
  <c r="S67" i="1"/>
  <c r="K68" i="1"/>
  <c r="R68" i="1"/>
  <c r="L68" i="1"/>
  <c r="M68" i="1"/>
  <c r="O68" i="1"/>
  <c r="Q68" i="1"/>
  <c r="S68" i="1"/>
  <c r="P68" i="1"/>
  <c r="K69" i="1"/>
  <c r="R69" i="1"/>
  <c r="L69" i="1"/>
  <c r="M69" i="1"/>
  <c r="O69" i="1"/>
  <c r="P69" i="1"/>
  <c r="Q69" i="1"/>
  <c r="K70" i="1"/>
  <c r="O70" i="1"/>
  <c r="R70" i="1"/>
  <c r="Q70" i="1"/>
  <c r="P70" i="1"/>
  <c r="K71" i="1"/>
  <c r="R71" i="1"/>
  <c r="L71" i="1"/>
  <c r="M71" i="1"/>
  <c r="O71" i="1"/>
  <c r="Q71" i="1"/>
  <c r="S71" i="1"/>
  <c r="P71" i="1"/>
  <c r="K72" i="1"/>
  <c r="R72" i="1"/>
  <c r="L72" i="1"/>
  <c r="M72" i="1"/>
  <c r="O72" i="1"/>
  <c r="Q72" i="1"/>
  <c r="S72" i="1"/>
  <c r="P72" i="1"/>
  <c r="K73" i="1"/>
  <c r="R73" i="1"/>
  <c r="L73" i="1"/>
  <c r="M73" i="1"/>
  <c r="O73" i="1"/>
  <c r="Q73" i="1"/>
  <c r="S73" i="1"/>
  <c r="P73" i="1"/>
  <c r="K74" i="1"/>
  <c r="O74" i="1"/>
  <c r="R74" i="1"/>
  <c r="Q74" i="1"/>
  <c r="P74" i="1"/>
  <c r="K75" i="1"/>
  <c r="R75" i="1"/>
  <c r="L75" i="1"/>
  <c r="M75" i="1"/>
  <c r="O75" i="1"/>
  <c r="Q75" i="1"/>
  <c r="P75" i="1"/>
  <c r="S75" i="1"/>
  <c r="K76" i="1"/>
  <c r="R76" i="1"/>
  <c r="L76" i="1"/>
  <c r="M76" i="1"/>
  <c r="O76" i="1"/>
  <c r="Q76" i="1"/>
  <c r="S76" i="1"/>
  <c r="P76" i="1"/>
  <c r="K77" i="1"/>
  <c r="R77" i="1"/>
  <c r="L77" i="1"/>
  <c r="M77" i="1"/>
  <c r="O77" i="1"/>
  <c r="P77" i="1"/>
  <c r="Q77" i="1"/>
  <c r="K78" i="1"/>
  <c r="O78" i="1"/>
  <c r="P78" i="1"/>
  <c r="R78" i="1"/>
  <c r="K79" i="1"/>
  <c r="R79" i="1"/>
  <c r="L79" i="1"/>
  <c r="M79" i="1"/>
  <c r="O79" i="1"/>
  <c r="Q79" i="1"/>
  <c r="S79" i="1"/>
  <c r="P79" i="1"/>
  <c r="K80" i="1"/>
  <c r="R80" i="1"/>
  <c r="L80" i="1"/>
  <c r="M80" i="1"/>
  <c r="O80" i="1"/>
  <c r="Q80" i="1"/>
  <c r="S80" i="1"/>
  <c r="P80" i="1"/>
  <c r="K81" i="1"/>
  <c r="R81" i="1"/>
  <c r="L81" i="1"/>
  <c r="M81" i="1"/>
  <c r="O81" i="1"/>
  <c r="Q81" i="1"/>
  <c r="S81" i="1"/>
  <c r="P81" i="1"/>
  <c r="K82" i="1"/>
  <c r="O82" i="1"/>
  <c r="P82" i="1"/>
  <c r="R82" i="1"/>
  <c r="K83" i="1"/>
  <c r="R83" i="1"/>
  <c r="L83" i="1"/>
  <c r="M83" i="1"/>
  <c r="O83" i="1"/>
  <c r="Q83" i="1"/>
  <c r="P83" i="1"/>
  <c r="S83" i="1"/>
  <c r="K84" i="1"/>
  <c r="R84" i="1"/>
  <c r="L84" i="1"/>
  <c r="M84" i="1"/>
  <c r="O84" i="1"/>
  <c r="Q84" i="1"/>
  <c r="S84" i="1"/>
  <c r="P84" i="1"/>
  <c r="K85" i="1"/>
  <c r="O85" i="1"/>
  <c r="P85" i="1"/>
  <c r="R85" i="1"/>
  <c r="Q85" i="1"/>
  <c r="K86" i="1"/>
  <c r="O86" i="1"/>
  <c r="R86" i="1"/>
  <c r="Q86" i="1"/>
  <c r="P86" i="1"/>
  <c r="K87" i="1"/>
  <c r="R87" i="1"/>
  <c r="L87" i="1"/>
  <c r="M87" i="1"/>
  <c r="O87" i="1"/>
  <c r="Q87" i="1"/>
  <c r="P87" i="1"/>
  <c r="K88" i="1"/>
  <c r="R88" i="1"/>
  <c r="L88" i="1"/>
  <c r="M88" i="1"/>
  <c r="O88" i="1"/>
  <c r="P88" i="1"/>
  <c r="Q88" i="1"/>
  <c r="K89" i="1"/>
  <c r="R89" i="1"/>
  <c r="L89" i="1"/>
  <c r="M89" i="1"/>
  <c r="O89" i="1"/>
  <c r="P89" i="1"/>
  <c r="Q89" i="1"/>
  <c r="K90" i="1"/>
  <c r="O90" i="1"/>
  <c r="R90" i="1"/>
  <c r="Q90" i="1"/>
  <c r="P90" i="1"/>
  <c r="L90" i="1"/>
  <c r="M90" i="1"/>
  <c r="K91" i="1"/>
  <c r="R91" i="1"/>
  <c r="L91" i="1"/>
  <c r="M91" i="1"/>
  <c r="O91" i="1"/>
  <c r="Q91" i="1"/>
  <c r="S91" i="1"/>
  <c r="P91" i="1"/>
  <c r="K92" i="1"/>
  <c r="R92" i="1"/>
  <c r="L92" i="1"/>
  <c r="M92" i="1"/>
  <c r="O92" i="1"/>
  <c r="P92" i="1"/>
  <c r="Q92" i="1"/>
  <c r="K93" i="1"/>
  <c r="R93" i="1"/>
  <c r="L93" i="1"/>
  <c r="M93" i="1"/>
  <c r="O93" i="1"/>
  <c r="P93" i="1"/>
  <c r="Q93" i="1"/>
  <c r="K94" i="1"/>
  <c r="O94" i="1"/>
  <c r="R94" i="1"/>
  <c r="Q94" i="1"/>
  <c r="P94" i="1"/>
  <c r="L94" i="1"/>
  <c r="M94" i="1"/>
  <c r="K95" i="1"/>
  <c r="R95" i="1"/>
  <c r="L95" i="1"/>
  <c r="M95" i="1"/>
  <c r="O95" i="1"/>
  <c r="Q95" i="1"/>
  <c r="P95" i="1"/>
  <c r="K96" i="1"/>
  <c r="R96" i="1"/>
  <c r="L96" i="1"/>
  <c r="M96" i="1"/>
  <c r="O96" i="1"/>
  <c r="P96" i="1"/>
  <c r="Q96" i="1"/>
  <c r="K97" i="1"/>
  <c r="R97" i="1"/>
  <c r="L97" i="1"/>
  <c r="M97" i="1"/>
  <c r="O97" i="1"/>
  <c r="P97" i="1"/>
  <c r="Q97" i="1"/>
  <c r="K98" i="1"/>
  <c r="O98" i="1"/>
  <c r="R98" i="1"/>
  <c r="Q98" i="1"/>
  <c r="P98" i="1"/>
  <c r="L98" i="1"/>
  <c r="M98" i="1"/>
  <c r="K99" i="1"/>
  <c r="R99" i="1"/>
  <c r="L99" i="1"/>
  <c r="M99" i="1"/>
  <c r="O99" i="1"/>
  <c r="Q99" i="1"/>
  <c r="P99" i="1"/>
  <c r="K100" i="1"/>
  <c r="R100" i="1"/>
  <c r="L100" i="1"/>
  <c r="M100" i="1"/>
  <c r="O100" i="1"/>
  <c r="P100" i="1"/>
  <c r="Q100" i="1"/>
  <c r="K101" i="1"/>
  <c r="R101" i="1"/>
  <c r="L101" i="1"/>
  <c r="M101" i="1"/>
  <c r="O101" i="1"/>
  <c r="P101" i="1"/>
  <c r="Q101" i="1"/>
  <c r="K102" i="1"/>
  <c r="O102" i="1"/>
  <c r="R102" i="1"/>
  <c r="Q102" i="1"/>
  <c r="P102" i="1"/>
  <c r="L102" i="1"/>
  <c r="M102" i="1"/>
  <c r="K103" i="1"/>
  <c r="R103" i="1"/>
  <c r="L103" i="1"/>
  <c r="M103" i="1"/>
  <c r="O103" i="1"/>
  <c r="Q103" i="1"/>
  <c r="P103" i="1"/>
  <c r="K104" i="1"/>
  <c r="R104" i="1"/>
  <c r="L104" i="1"/>
  <c r="M104" i="1"/>
  <c r="O104" i="1"/>
  <c r="P104" i="1"/>
  <c r="Q104" i="1"/>
  <c r="K105" i="1"/>
  <c r="R105" i="1"/>
  <c r="L105" i="1"/>
  <c r="M105" i="1"/>
  <c r="O105" i="1"/>
  <c r="P105" i="1"/>
  <c r="Q105" i="1"/>
  <c r="K106" i="1"/>
  <c r="O106" i="1"/>
  <c r="R106" i="1"/>
  <c r="Q106" i="1"/>
  <c r="P106" i="1"/>
  <c r="L106" i="1"/>
  <c r="M106" i="1"/>
  <c r="K107" i="1"/>
  <c r="R107" i="1"/>
  <c r="L107" i="1"/>
  <c r="M107" i="1"/>
  <c r="O107" i="1"/>
  <c r="Q107" i="1"/>
  <c r="S107" i="1"/>
  <c r="P107" i="1"/>
  <c r="K108" i="1"/>
  <c r="R108" i="1"/>
  <c r="L108" i="1"/>
  <c r="M108" i="1"/>
  <c r="O108" i="1"/>
  <c r="P108" i="1"/>
  <c r="Q108" i="1"/>
  <c r="K109" i="1"/>
  <c r="R109" i="1"/>
  <c r="L109" i="1"/>
  <c r="M109" i="1"/>
  <c r="O109" i="1"/>
  <c r="P109" i="1"/>
  <c r="Q109" i="1"/>
  <c r="K110" i="1"/>
  <c r="O110" i="1"/>
  <c r="R110" i="1"/>
  <c r="Q110" i="1"/>
  <c r="P110" i="1"/>
  <c r="L110" i="1"/>
  <c r="M110" i="1"/>
  <c r="K111" i="1"/>
  <c r="R111" i="1"/>
  <c r="L111" i="1"/>
  <c r="M111" i="1"/>
  <c r="O111" i="1"/>
  <c r="Q111" i="1"/>
  <c r="P111" i="1"/>
  <c r="K112" i="1"/>
  <c r="R112" i="1"/>
  <c r="L112" i="1"/>
  <c r="M112" i="1"/>
  <c r="O112" i="1"/>
  <c r="P112" i="1"/>
  <c r="Q112" i="1"/>
  <c r="K113" i="1"/>
  <c r="R113" i="1"/>
  <c r="L113" i="1"/>
  <c r="M113" i="1"/>
  <c r="O113" i="1"/>
  <c r="P113" i="1"/>
  <c r="Q113" i="1"/>
  <c r="K114" i="1"/>
  <c r="O114" i="1"/>
  <c r="R114" i="1"/>
  <c r="Q114" i="1"/>
  <c r="P114" i="1"/>
  <c r="L114" i="1"/>
  <c r="M114" i="1"/>
  <c r="K115" i="1"/>
  <c r="R115" i="1"/>
  <c r="L115" i="1"/>
  <c r="M115" i="1"/>
  <c r="O115" i="1"/>
  <c r="Q115" i="1"/>
  <c r="P115" i="1"/>
  <c r="K116" i="1"/>
  <c r="R116" i="1"/>
  <c r="L116" i="1"/>
  <c r="M116" i="1"/>
  <c r="O116" i="1"/>
  <c r="P116" i="1"/>
  <c r="Q116" i="1"/>
  <c r="K117" i="1"/>
  <c r="R117" i="1"/>
  <c r="L117" i="1"/>
  <c r="M117" i="1"/>
  <c r="O117" i="1"/>
  <c r="P117" i="1"/>
  <c r="Q117" i="1"/>
  <c r="K118" i="1"/>
  <c r="O118" i="1"/>
  <c r="R118" i="1"/>
  <c r="Q118" i="1"/>
  <c r="P118" i="1"/>
  <c r="L118" i="1"/>
  <c r="M118" i="1"/>
  <c r="K119" i="1"/>
  <c r="R119" i="1"/>
  <c r="L119" i="1"/>
  <c r="M119" i="1"/>
  <c r="O119" i="1"/>
  <c r="Q119" i="1"/>
  <c r="P119" i="1"/>
  <c r="K120" i="1"/>
  <c r="R120" i="1"/>
  <c r="L120" i="1"/>
  <c r="M120" i="1"/>
  <c r="O120" i="1"/>
  <c r="P120" i="1"/>
  <c r="Q120" i="1"/>
  <c r="K121" i="1"/>
  <c r="R121" i="1"/>
  <c r="L121" i="1"/>
  <c r="M121" i="1"/>
  <c r="O121" i="1"/>
  <c r="P121" i="1"/>
  <c r="Q121" i="1"/>
  <c r="K122" i="1"/>
  <c r="O122" i="1"/>
  <c r="R122" i="1"/>
  <c r="Q122" i="1"/>
  <c r="P122" i="1"/>
  <c r="L122" i="1"/>
  <c r="M122" i="1"/>
  <c r="K123" i="1"/>
  <c r="R123" i="1"/>
  <c r="L123" i="1"/>
  <c r="M123" i="1"/>
  <c r="O123" i="1"/>
  <c r="Q123" i="1"/>
  <c r="S123" i="1"/>
  <c r="P123" i="1"/>
  <c r="K124" i="1"/>
  <c r="R124" i="1"/>
  <c r="L124" i="1"/>
  <c r="M124" i="1"/>
  <c r="O124" i="1"/>
  <c r="P124" i="1"/>
  <c r="Q124" i="1"/>
  <c r="K125" i="1"/>
  <c r="R125" i="1"/>
  <c r="L125" i="1"/>
  <c r="M125" i="1"/>
  <c r="O125" i="1"/>
  <c r="P125" i="1"/>
  <c r="Q125" i="1"/>
  <c r="K126" i="1"/>
  <c r="O126" i="1"/>
  <c r="R126" i="1"/>
  <c r="Q126" i="1"/>
  <c r="P126" i="1"/>
  <c r="L126" i="1"/>
  <c r="M126" i="1"/>
  <c r="K127" i="1"/>
  <c r="R127" i="1"/>
  <c r="L127" i="1"/>
  <c r="M127" i="1"/>
  <c r="O127" i="1"/>
  <c r="Q127" i="1"/>
  <c r="P127" i="1"/>
  <c r="K128" i="1"/>
  <c r="R128" i="1"/>
  <c r="L128" i="1"/>
  <c r="M128" i="1"/>
  <c r="O128" i="1"/>
  <c r="P128" i="1"/>
  <c r="Q128" i="1"/>
  <c r="K129" i="1"/>
  <c r="R129" i="1"/>
  <c r="L129" i="1"/>
  <c r="M129" i="1"/>
  <c r="O129" i="1"/>
  <c r="P129" i="1"/>
  <c r="Q129" i="1"/>
  <c r="K130" i="1"/>
  <c r="O130" i="1"/>
  <c r="R130" i="1"/>
  <c r="Q130" i="1"/>
  <c r="P130" i="1"/>
  <c r="L130" i="1"/>
  <c r="M130" i="1"/>
  <c r="K131" i="1"/>
  <c r="R131" i="1"/>
  <c r="L131" i="1"/>
  <c r="M131" i="1"/>
  <c r="O131" i="1"/>
  <c r="Q131" i="1"/>
  <c r="P131" i="1"/>
  <c r="K132" i="1"/>
  <c r="R132" i="1"/>
  <c r="L132" i="1"/>
  <c r="M132" i="1"/>
  <c r="O132" i="1"/>
  <c r="P132" i="1"/>
  <c r="Q132" i="1"/>
  <c r="K133" i="1"/>
  <c r="R133" i="1"/>
  <c r="L133" i="1"/>
  <c r="M133" i="1"/>
  <c r="O133" i="1"/>
  <c r="P133" i="1"/>
  <c r="Q133" i="1"/>
  <c r="K134" i="1"/>
  <c r="O134" i="1"/>
  <c r="R134" i="1"/>
  <c r="Q134" i="1"/>
  <c r="P134" i="1"/>
  <c r="L134" i="1"/>
  <c r="M134" i="1"/>
  <c r="K135" i="1"/>
  <c r="R135" i="1"/>
  <c r="L135" i="1"/>
  <c r="M135" i="1"/>
  <c r="O135" i="1"/>
  <c r="Q135" i="1"/>
  <c r="P135" i="1"/>
  <c r="K136" i="1"/>
  <c r="R136" i="1"/>
  <c r="L136" i="1"/>
  <c r="M136" i="1"/>
  <c r="O136" i="1"/>
  <c r="P136" i="1"/>
  <c r="Q136" i="1"/>
  <c r="K137" i="1"/>
  <c r="R137" i="1"/>
  <c r="L137" i="1"/>
  <c r="M137" i="1"/>
  <c r="O137" i="1"/>
  <c r="P137" i="1"/>
  <c r="Q137" i="1"/>
  <c r="K138" i="1"/>
  <c r="O138" i="1"/>
  <c r="R138" i="1"/>
  <c r="Q138" i="1"/>
  <c r="P138" i="1"/>
  <c r="L138" i="1"/>
  <c r="M138" i="1"/>
  <c r="S138" i="1"/>
  <c r="K139" i="1"/>
  <c r="R139" i="1"/>
  <c r="L139" i="1"/>
  <c r="M139" i="1"/>
  <c r="O139" i="1"/>
  <c r="Q139" i="1"/>
  <c r="P139" i="1"/>
  <c r="K140" i="1"/>
  <c r="O140" i="1"/>
  <c r="P140" i="1"/>
  <c r="R140" i="1"/>
  <c r="Q140" i="1"/>
  <c r="K141" i="1"/>
  <c r="R141" i="1"/>
  <c r="L141" i="1"/>
  <c r="M141" i="1"/>
  <c r="O141" i="1"/>
  <c r="Q141" i="1"/>
  <c r="P141" i="1"/>
  <c r="S141" i="1"/>
  <c r="K142" i="1"/>
  <c r="O142" i="1"/>
  <c r="P142" i="1"/>
  <c r="R142" i="1"/>
  <c r="L142" i="1"/>
  <c r="M142" i="1"/>
  <c r="K143" i="1"/>
  <c r="R143" i="1"/>
  <c r="L143" i="1"/>
  <c r="M143" i="1"/>
  <c r="O143" i="1"/>
  <c r="Q143" i="1"/>
  <c r="S143" i="1"/>
  <c r="P143" i="1"/>
  <c r="K144" i="1"/>
  <c r="O144" i="1"/>
  <c r="P144" i="1"/>
  <c r="R144" i="1"/>
  <c r="Q144" i="1"/>
  <c r="L144" i="1"/>
  <c r="M144" i="1"/>
  <c r="S144" i="1"/>
  <c r="K145" i="1"/>
  <c r="O145" i="1"/>
  <c r="P145" i="1"/>
  <c r="R145" i="1"/>
  <c r="Q145" i="1"/>
  <c r="K146" i="1"/>
  <c r="O146" i="1"/>
  <c r="P146" i="1"/>
  <c r="R146" i="1"/>
  <c r="L146" i="1"/>
  <c r="M146" i="1"/>
  <c r="K147" i="1"/>
  <c r="R147" i="1"/>
  <c r="L147" i="1"/>
  <c r="M147" i="1"/>
  <c r="O147" i="1"/>
  <c r="Q147" i="1"/>
  <c r="P147" i="1"/>
  <c r="K148" i="1"/>
  <c r="R148" i="1"/>
  <c r="L148" i="1"/>
  <c r="M148" i="1"/>
  <c r="O148" i="1"/>
  <c r="P148" i="1"/>
  <c r="Q148" i="1"/>
  <c r="K149" i="1"/>
  <c r="R149" i="1"/>
  <c r="L149" i="1"/>
  <c r="M149" i="1"/>
  <c r="O149" i="1"/>
  <c r="Q149" i="1"/>
  <c r="P149" i="1"/>
  <c r="K150" i="1"/>
  <c r="O150" i="1"/>
  <c r="R150" i="1"/>
  <c r="Q150" i="1"/>
  <c r="P150" i="1"/>
  <c r="L150" i="1"/>
  <c r="M150" i="1"/>
  <c r="S150" i="1"/>
  <c r="K151" i="1"/>
  <c r="R151" i="1"/>
  <c r="L151" i="1"/>
  <c r="M151" i="1"/>
  <c r="O151" i="1"/>
  <c r="Q151" i="1"/>
  <c r="S151" i="1"/>
  <c r="P151" i="1"/>
  <c r="K152" i="1"/>
  <c r="O152" i="1"/>
  <c r="P152" i="1"/>
  <c r="R152" i="1"/>
  <c r="Q152" i="1"/>
  <c r="L152" i="1"/>
  <c r="M152" i="1"/>
  <c r="S152" i="1"/>
  <c r="K153" i="1"/>
  <c r="O153" i="1"/>
  <c r="P153" i="1"/>
  <c r="R153" i="1"/>
  <c r="Q153" i="1"/>
  <c r="K154" i="1"/>
  <c r="R154" i="1"/>
  <c r="L154" i="1"/>
  <c r="M154" i="1"/>
  <c r="O154" i="1"/>
  <c r="Q154" i="1"/>
  <c r="P154" i="1"/>
  <c r="K155" i="1"/>
  <c r="R155" i="1"/>
  <c r="L155" i="1"/>
  <c r="M155" i="1"/>
  <c r="O155" i="1"/>
  <c r="Q155" i="1"/>
  <c r="S155" i="1"/>
  <c r="P155" i="1"/>
  <c r="K156" i="1"/>
  <c r="R156" i="1"/>
  <c r="L156" i="1"/>
  <c r="M156" i="1"/>
  <c r="O156" i="1"/>
  <c r="P156" i="1"/>
  <c r="Q156" i="1"/>
  <c r="K157" i="1"/>
  <c r="O157" i="1"/>
  <c r="P157" i="1"/>
  <c r="R157" i="1"/>
  <c r="K158" i="1"/>
  <c r="R158" i="1"/>
  <c r="L158" i="1"/>
  <c r="M158" i="1"/>
  <c r="O158" i="1"/>
  <c r="Q158" i="1"/>
  <c r="P158" i="1"/>
  <c r="S158" i="1"/>
  <c r="K159" i="1"/>
  <c r="R159" i="1"/>
  <c r="L159" i="1"/>
  <c r="M159" i="1"/>
  <c r="O159" i="1"/>
  <c r="Q159" i="1"/>
  <c r="S159" i="1"/>
  <c r="P159" i="1"/>
  <c r="K160" i="1"/>
  <c r="R160" i="1"/>
  <c r="L160" i="1"/>
  <c r="M160" i="1"/>
  <c r="O160" i="1"/>
  <c r="Q160" i="1"/>
  <c r="S160" i="1"/>
  <c r="P160" i="1"/>
  <c r="K161" i="1"/>
  <c r="O161" i="1"/>
  <c r="P161" i="1"/>
  <c r="R161" i="1"/>
  <c r="K162" i="1"/>
  <c r="R162" i="1"/>
  <c r="L162" i="1"/>
  <c r="M162" i="1"/>
  <c r="O162" i="1"/>
  <c r="Q162" i="1"/>
  <c r="S162" i="1"/>
  <c r="P162" i="1"/>
  <c r="K163" i="1"/>
  <c r="R163" i="1"/>
  <c r="L163" i="1"/>
  <c r="M163" i="1"/>
  <c r="O163" i="1"/>
  <c r="Q163" i="1"/>
  <c r="P163" i="1"/>
  <c r="K164" i="1"/>
  <c r="R164" i="1"/>
  <c r="L164" i="1"/>
  <c r="M164" i="1"/>
  <c r="O164" i="1"/>
  <c r="P164" i="1"/>
  <c r="Q164" i="1"/>
  <c r="K165" i="1"/>
  <c r="O165" i="1"/>
  <c r="P165" i="1"/>
  <c r="R165" i="1"/>
  <c r="K166" i="1"/>
  <c r="R166" i="1"/>
  <c r="L166" i="1"/>
  <c r="M166" i="1"/>
  <c r="O166" i="1"/>
  <c r="Q166" i="1"/>
  <c r="P166" i="1"/>
  <c r="S166" i="1"/>
  <c r="K167" i="1"/>
  <c r="R167" i="1"/>
  <c r="L167" i="1"/>
  <c r="M167" i="1"/>
  <c r="O167" i="1"/>
  <c r="Q167" i="1"/>
  <c r="P167" i="1"/>
  <c r="K168" i="1"/>
  <c r="R168" i="1"/>
  <c r="L168" i="1"/>
  <c r="M168" i="1"/>
  <c r="O168" i="1"/>
  <c r="Q168" i="1"/>
  <c r="S168" i="1"/>
  <c r="P168" i="1"/>
  <c r="K169" i="1"/>
  <c r="O169" i="1"/>
  <c r="P169" i="1"/>
  <c r="R169" i="1"/>
  <c r="K170" i="1"/>
  <c r="R170" i="1"/>
  <c r="L170" i="1"/>
  <c r="M170" i="1"/>
  <c r="O170" i="1"/>
  <c r="Q170" i="1"/>
  <c r="P170" i="1"/>
  <c r="K171" i="1"/>
  <c r="R171" i="1"/>
  <c r="L171" i="1"/>
  <c r="M171" i="1"/>
  <c r="O171" i="1"/>
  <c r="Q171" i="1"/>
  <c r="P171" i="1"/>
  <c r="K172" i="1"/>
  <c r="R172" i="1"/>
  <c r="L172" i="1"/>
  <c r="M172" i="1"/>
  <c r="O172" i="1"/>
  <c r="P172" i="1"/>
  <c r="Q172" i="1"/>
  <c r="K173" i="1"/>
  <c r="O173" i="1"/>
  <c r="P173" i="1"/>
  <c r="R173" i="1"/>
  <c r="K174" i="1"/>
  <c r="R174" i="1"/>
  <c r="L174" i="1"/>
  <c r="M174" i="1"/>
  <c r="O174" i="1"/>
  <c r="Q174" i="1"/>
  <c r="P174" i="1"/>
  <c r="S174" i="1"/>
  <c r="K175" i="1"/>
  <c r="R175" i="1"/>
  <c r="L175" i="1"/>
  <c r="M175" i="1"/>
  <c r="O175" i="1"/>
  <c r="Q175" i="1"/>
  <c r="S175" i="1"/>
  <c r="P175" i="1"/>
  <c r="K176" i="1"/>
  <c r="R176" i="1"/>
  <c r="L176" i="1"/>
  <c r="M176" i="1"/>
  <c r="O176" i="1"/>
  <c r="Q176" i="1"/>
  <c r="S176" i="1"/>
  <c r="P176" i="1"/>
  <c r="K177" i="1"/>
  <c r="O177" i="1"/>
  <c r="P177" i="1"/>
  <c r="R177" i="1"/>
  <c r="K178" i="1"/>
  <c r="R178" i="1"/>
  <c r="L178" i="1"/>
  <c r="M178" i="1"/>
  <c r="O178" i="1"/>
  <c r="Q178" i="1"/>
  <c r="S178" i="1"/>
  <c r="P178" i="1"/>
  <c r="K179" i="1"/>
  <c r="R179" i="1"/>
  <c r="L179" i="1"/>
  <c r="M179" i="1"/>
  <c r="O179" i="1"/>
  <c r="Q179" i="1"/>
  <c r="P179" i="1"/>
  <c r="K180" i="1"/>
  <c r="R180" i="1"/>
  <c r="L180" i="1"/>
  <c r="M180" i="1"/>
  <c r="O180" i="1"/>
  <c r="P180" i="1"/>
  <c r="Q180" i="1"/>
  <c r="K181" i="1"/>
  <c r="O181" i="1"/>
  <c r="P181" i="1"/>
  <c r="R181" i="1"/>
  <c r="K182" i="1"/>
  <c r="R182" i="1"/>
  <c r="L182" i="1"/>
  <c r="M182" i="1"/>
  <c r="O182" i="1"/>
  <c r="Q182" i="1"/>
  <c r="P182" i="1"/>
  <c r="S182" i="1"/>
  <c r="K183" i="1"/>
  <c r="R183" i="1"/>
  <c r="L183" i="1"/>
  <c r="M183" i="1"/>
  <c r="O183" i="1"/>
  <c r="Q183" i="1"/>
  <c r="P183" i="1"/>
  <c r="K184" i="1"/>
  <c r="R184" i="1"/>
  <c r="L184" i="1"/>
  <c r="M184" i="1"/>
  <c r="O184" i="1"/>
  <c r="Q184" i="1"/>
  <c r="S184" i="1"/>
  <c r="P184" i="1"/>
  <c r="K185" i="1"/>
  <c r="O185" i="1"/>
  <c r="P185" i="1"/>
  <c r="R185" i="1"/>
  <c r="K186" i="1"/>
  <c r="R186" i="1"/>
  <c r="L186" i="1"/>
  <c r="M186" i="1"/>
  <c r="O186" i="1"/>
  <c r="Q186" i="1"/>
  <c r="P186" i="1"/>
  <c r="K187" i="1"/>
  <c r="R187" i="1"/>
  <c r="L187" i="1"/>
  <c r="M187" i="1"/>
  <c r="O187" i="1"/>
  <c r="Q187" i="1"/>
  <c r="P187" i="1"/>
  <c r="K188" i="1"/>
  <c r="R188" i="1"/>
  <c r="L188" i="1"/>
  <c r="M188" i="1"/>
  <c r="O188" i="1"/>
  <c r="P188" i="1"/>
  <c r="Q188" i="1"/>
  <c r="K189" i="1"/>
  <c r="O189" i="1"/>
  <c r="P189" i="1"/>
  <c r="R189" i="1"/>
  <c r="K190" i="1"/>
  <c r="R190" i="1"/>
  <c r="L190" i="1"/>
  <c r="M190" i="1"/>
  <c r="O190" i="1"/>
  <c r="Q190" i="1"/>
  <c r="P190" i="1"/>
  <c r="S190" i="1"/>
  <c r="K191" i="1"/>
  <c r="R191" i="1"/>
  <c r="L191" i="1"/>
  <c r="M191" i="1"/>
  <c r="O191" i="1"/>
  <c r="Q191" i="1"/>
  <c r="S191" i="1"/>
  <c r="P191" i="1"/>
  <c r="K192" i="1"/>
  <c r="R192" i="1"/>
  <c r="L192" i="1"/>
  <c r="M192" i="1"/>
  <c r="O192" i="1"/>
  <c r="Q192" i="1"/>
  <c r="S192" i="1"/>
  <c r="P192" i="1"/>
  <c r="K193" i="1"/>
  <c r="O193" i="1"/>
  <c r="P193" i="1"/>
  <c r="R193" i="1"/>
  <c r="Q193" i="1"/>
  <c r="K194" i="1"/>
  <c r="R194" i="1"/>
  <c r="L194" i="1"/>
  <c r="M194" i="1"/>
  <c r="O194" i="1"/>
  <c r="P194" i="1"/>
  <c r="Q194" i="1"/>
  <c r="K195" i="1"/>
  <c r="O195" i="1"/>
  <c r="P195" i="1"/>
  <c r="R195" i="1"/>
  <c r="L195" i="1"/>
  <c r="M195" i="1"/>
  <c r="K196" i="1"/>
  <c r="R196" i="1"/>
  <c r="L196" i="1"/>
  <c r="M196" i="1"/>
  <c r="O196" i="1"/>
  <c r="P196" i="1"/>
  <c r="Q196" i="1"/>
  <c r="K197" i="1"/>
  <c r="O197" i="1"/>
  <c r="P197" i="1"/>
  <c r="R197" i="1"/>
  <c r="Q197" i="1"/>
  <c r="K198" i="1"/>
  <c r="R198" i="1"/>
  <c r="L198" i="1"/>
  <c r="M198" i="1"/>
  <c r="O198" i="1"/>
  <c r="Q198" i="1"/>
  <c r="P198" i="1"/>
  <c r="K199" i="1"/>
  <c r="O199" i="1"/>
  <c r="R199" i="1"/>
  <c r="Q199" i="1"/>
  <c r="P199" i="1"/>
  <c r="L199" i="1"/>
  <c r="M199" i="1"/>
  <c r="S199" i="1"/>
  <c r="K200" i="1"/>
  <c r="R200" i="1"/>
  <c r="L200" i="1"/>
  <c r="M200" i="1"/>
  <c r="O200" i="1"/>
  <c r="Q200" i="1"/>
  <c r="P200" i="1"/>
  <c r="K201" i="1"/>
  <c r="O201" i="1"/>
  <c r="P201" i="1"/>
  <c r="R201" i="1"/>
  <c r="Q201" i="1"/>
  <c r="K202" i="1"/>
  <c r="R202" i="1"/>
  <c r="L202" i="1"/>
  <c r="M202" i="1"/>
  <c r="O202" i="1"/>
  <c r="Q202" i="1"/>
  <c r="S202" i="1"/>
  <c r="P202" i="1"/>
  <c r="K203" i="1"/>
  <c r="O203" i="1"/>
  <c r="P203" i="1"/>
  <c r="R203" i="1"/>
  <c r="L203" i="1"/>
  <c r="M203" i="1"/>
  <c r="K204" i="1"/>
  <c r="R204" i="1"/>
  <c r="L204" i="1"/>
  <c r="M204" i="1"/>
  <c r="O204" i="1"/>
  <c r="Q204" i="1"/>
  <c r="S204" i="1"/>
  <c r="P204" i="1"/>
  <c r="K205" i="1"/>
  <c r="O205" i="1"/>
  <c r="P205" i="1"/>
  <c r="R205" i="1"/>
  <c r="Q205" i="1"/>
  <c r="K206" i="1"/>
  <c r="R206" i="1"/>
  <c r="L206" i="1"/>
  <c r="M206" i="1"/>
  <c r="O206" i="1"/>
  <c r="Q206" i="1"/>
  <c r="P206" i="1"/>
  <c r="K207" i="1"/>
  <c r="O207" i="1"/>
  <c r="P207" i="1"/>
  <c r="R207" i="1"/>
  <c r="L207" i="1"/>
  <c r="M207" i="1"/>
  <c r="K208" i="1"/>
  <c r="R208" i="1"/>
  <c r="L208" i="1"/>
  <c r="M208" i="1"/>
  <c r="O208" i="1"/>
  <c r="Q208" i="1"/>
  <c r="P208" i="1"/>
  <c r="K209" i="1"/>
  <c r="O209" i="1"/>
  <c r="P209" i="1"/>
  <c r="R209" i="1"/>
  <c r="Q209" i="1"/>
  <c r="K210" i="1"/>
  <c r="R210" i="1"/>
  <c r="L210" i="1"/>
  <c r="M210" i="1"/>
  <c r="O210" i="1"/>
  <c r="P210" i="1"/>
  <c r="Q210" i="1"/>
  <c r="K211" i="1"/>
  <c r="O211" i="1"/>
  <c r="P211" i="1"/>
  <c r="R211" i="1"/>
  <c r="L211" i="1"/>
  <c r="M211" i="1"/>
  <c r="K212" i="1"/>
  <c r="R212" i="1"/>
  <c r="L212" i="1"/>
  <c r="M212" i="1"/>
  <c r="O212" i="1"/>
  <c r="P212" i="1"/>
  <c r="Q212" i="1"/>
  <c r="K213" i="1"/>
  <c r="O213" i="1"/>
  <c r="P213" i="1"/>
  <c r="R213" i="1"/>
  <c r="Q213" i="1"/>
  <c r="K214" i="1"/>
  <c r="R214" i="1"/>
  <c r="L214" i="1"/>
  <c r="M214" i="1"/>
  <c r="O214" i="1"/>
  <c r="Q214" i="1"/>
  <c r="P214" i="1"/>
  <c r="K215" i="1"/>
  <c r="O215" i="1"/>
  <c r="R215" i="1"/>
  <c r="Q215" i="1"/>
  <c r="P215" i="1"/>
  <c r="L215" i="1"/>
  <c r="M215" i="1"/>
  <c r="S215" i="1"/>
  <c r="K216" i="1"/>
  <c r="R216" i="1"/>
  <c r="L216" i="1"/>
  <c r="M216" i="1"/>
  <c r="O216" i="1"/>
  <c r="Q216" i="1"/>
  <c r="P216" i="1"/>
  <c r="K217" i="1"/>
  <c r="O217" i="1"/>
  <c r="P217" i="1"/>
  <c r="R217" i="1"/>
  <c r="Q217" i="1"/>
  <c r="K218" i="1"/>
  <c r="R218" i="1"/>
  <c r="L218" i="1"/>
  <c r="M218" i="1"/>
  <c r="O218" i="1"/>
  <c r="Q218" i="1"/>
  <c r="S218" i="1"/>
  <c r="P218" i="1"/>
  <c r="K219" i="1"/>
  <c r="O219" i="1"/>
  <c r="P219" i="1"/>
  <c r="R219" i="1"/>
  <c r="L219" i="1"/>
  <c r="M219" i="1"/>
  <c r="K220" i="1"/>
  <c r="R220" i="1"/>
  <c r="L220" i="1"/>
  <c r="M220" i="1"/>
  <c r="O220" i="1"/>
  <c r="Q220" i="1"/>
  <c r="S220" i="1"/>
  <c r="P220" i="1"/>
  <c r="K221" i="1"/>
  <c r="O221" i="1"/>
  <c r="P221" i="1"/>
  <c r="R221" i="1"/>
  <c r="Q221" i="1"/>
  <c r="K222" i="1"/>
  <c r="R222" i="1"/>
  <c r="L222" i="1"/>
  <c r="M222" i="1"/>
  <c r="O222" i="1"/>
  <c r="Q222" i="1"/>
  <c r="S222" i="1"/>
  <c r="P222" i="1"/>
  <c r="K223" i="1"/>
  <c r="O223" i="1"/>
  <c r="P223" i="1"/>
  <c r="R223" i="1"/>
  <c r="L223" i="1"/>
  <c r="M223" i="1"/>
  <c r="K224" i="1"/>
  <c r="R224" i="1"/>
  <c r="L224" i="1"/>
  <c r="M224" i="1"/>
  <c r="O224" i="1"/>
  <c r="Q224" i="1"/>
  <c r="S224" i="1"/>
  <c r="P224" i="1"/>
  <c r="K225" i="1"/>
  <c r="O225" i="1"/>
  <c r="P225" i="1"/>
  <c r="R225" i="1"/>
  <c r="Q225" i="1"/>
  <c r="K226" i="1"/>
  <c r="R226" i="1"/>
  <c r="L226" i="1"/>
  <c r="M226" i="1"/>
  <c r="O226" i="1"/>
  <c r="P226" i="1"/>
  <c r="Q226" i="1"/>
  <c r="K227" i="1"/>
  <c r="O227" i="1"/>
  <c r="P227" i="1"/>
  <c r="R227" i="1"/>
  <c r="L227" i="1"/>
  <c r="M227" i="1"/>
  <c r="K228" i="1"/>
  <c r="R228" i="1"/>
  <c r="L228" i="1"/>
  <c r="M228" i="1"/>
  <c r="O228" i="1"/>
  <c r="Q228" i="1"/>
  <c r="P228" i="1"/>
  <c r="S228" i="1"/>
  <c r="K229" i="1"/>
  <c r="R229" i="1"/>
  <c r="L229" i="1"/>
  <c r="M229" i="1"/>
  <c r="O229" i="1"/>
  <c r="P229" i="1"/>
  <c r="Q229" i="1"/>
  <c r="K230" i="1"/>
  <c r="R230" i="1"/>
  <c r="L230" i="1"/>
  <c r="M230" i="1"/>
  <c r="O230" i="1"/>
  <c r="Q230" i="1"/>
  <c r="P230" i="1"/>
  <c r="S230" i="1"/>
  <c r="K231" i="1"/>
  <c r="R231" i="1"/>
  <c r="L231" i="1"/>
  <c r="M231" i="1"/>
  <c r="O231" i="1"/>
  <c r="Q231" i="1"/>
  <c r="S231" i="1"/>
  <c r="P231" i="1"/>
  <c r="K232" i="1"/>
  <c r="R232" i="1"/>
  <c r="L232" i="1"/>
  <c r="M232" i="1"/>
  <c r="O232" i="1"/>
  <c r="Q232" i="1"/>
  <c r="S232" i="1"/>
  <c r="P232" i="1"/>
  <c r="K233" i="1"/>
  <c r="O233" i="1"/>
  <c r="P233" i="1"/>
  <c r="R233" i="1"/>
  <c r="K234" i="1"/>
  <c r="O234" i="1"/>
  <c r="P234" i="1"/>
  <c r="R234" i="1"/>
  <c r="Q234" i="1"/>
  <c r="K235" i="1"/>
  <c r="R235" i="1"/>
  <c r="L235" i="1"/>
  <c r="M235" i="1"/>
  <c r="O235" i="1"/>
  <c r="P235" i="1"/>
  <c r="K236" i="1"/>
  <c r="R236" i="1"/>
  <c r="L236" i="1"/>
  <c r="M236" i="1"/>
  <c r="O236" i="1"/>
  <c r="Q236" i="1"/>
  <c r="S236" i="1"/>
  <c r="P236" i="1"/>
  <c r="U25" i="1"/>
  <c r="R29" i="1"/>
  <c r="P29" i="1"/>
  <c r="O29" i="1"/>
  <c r="Q29" i="1"/>
  <c r="K29" i="1"/>
  <c r="L29" i="1"/>
  <c r="M29" i="1"/>
  <c r="S29" i="1"/>
  <c r="R25" i="1"/>
  <c r="O25" i="1"/>
  <c r="Q25" i="1"/>
  <c r="P25" i="1"/>
  <c r="K25" i="1"/>
  <c r="L25" i="1"/>
  <c r="M25" i="1"/>
  <c r="S25" i="1"/>
  <c r="AC274" i="1"/>
  <c r="Z275" i="1"/>
  <c r="S212" i="1"/>
  <c r="S69" i="1"/>
  <c r="S194" i="1"/>
  <c r="L66" i="1"/>
  <c r="M66" i="1"/>
  <c r="L34" i="1"/>
  <c r="M34" i="1"/>
  <c r="Q34" i="1"/>
  <c r="S34" i="1"/>
  <c r="L233" i="1"/>
  <c r="M233" i="1"/>
  <c r="Q233" i="1"/>
  <c r="S233" i="1"/>
  <c r="S210" i="1"/>
  <c r="L205" i="1"/>
  <c r="M205" i="1"/>
  <c r="S205" i="1"/>
  <c r="S200" i="1"/>
  <c r="S198" i="1"/>
  <c r="L189" i="1"/>
  <c r="M189" i="1"/>
  <c r="Q189" i="1"/>
  <c r="S189" i="1"/>
  <c r="S188" i="1"/>
  <c r="L173" i="1"/>
  <c r="M173" i="1"/>
  <c r="Q173" i="1"/>
  <c r="S172" i="1"/>
  <c r="L157" i="1"/>
  <c r="M157" i="1"/>
  <c r="Q157" i="1"/>
  <c r="S157" i="1"/>
  <c r="S156" i="1"/>
  <c r="S229" i="1"/>
  <c r="S226" i="1"/>
  <c r="L221" i="1"/>
  <c r="M221" i="1"/>
  <c r="S221" i="1"/>
  <c r="Q219" i="1"/>
  <c r="S219" i="1"/>
  <c r="S216" i="1"/>
  <c r="S214" i="1"/>
  <c r="S186" i="1"/>
  <c r="S170" i="1"/>
  <c r="S154" i="1"/>
  <c r="S208" i="1"/>
  <c r="S206" i="1"/>
  <c r="S196" i="1"/>
  <c r="Q235" i="1"/>
  <c r="S235" i="1"/>
  <c r="L234" i="1"/>
  <c r="M234" i="1"/>
  <c r="S234" i="1"/>
  <c r="Q227" i="1"/>
  <c r="S227" i="1"/>
  <c r="L217" i="1"/>
  <c r="M217" i="1"/>
  <c r="S217" i="1"/>
  <c r="Q211" i="1"/>
  <c r="S211" i="1"/>
  <c r="L201" i="1"/>
  <c r="M201" i="1"/>
  <c r="S201" i="1"/>
  <c r="Q195" i="1"/>
  <c r="S195" i="1"/>
  <c r="S179" i="1"/>
  <c r="L177" i="1"/>
  <c r="M177" i="1"/>
  <c r="Q177" i="1"/>
  <c r="S177" i="1"/>
  <c r="S163" i="1"/>
  <c r="L161" i="1"/>
  <c r="M161" i="1"/>
  <c r="Q161" i="1"/>
  <c r="S148" i="1"/>
  <c r="S147" i="1"/>
  <c r="S127" i="1"/>
  <c r="S111" i="1"/>
  <c r="S95" i="1"/>
  <c r="Q223" i="1"/>
  <c r="S223" i="1"/>
  <c r="L213" i="1"/>
  <c r="M213" i="1"/>
  <c r="S213" i="1"/>
  <c r="Q207" i="1"/>
  <c r="S207" i="1"/>
  <c r="L197" i="1"/>
  <c r="M197" i="1"/>
  <c r="S197" i="1"/>
  <c r="S183" i="1"/>
  <c r="L181" i="1"/>
  <c r="M181" i="1"/>
  <c r="Q181" i="1"/>
  <c r="S180" i="1"/>
  <c r="S167" i="1"/>
  <c r="L165" i="1"/>
  <c r="M165" i="1"/>
  <c r="Q165" i="1"/>
  <c r="S164" i="1"/>
  <c r="S149" i="1"/>
  <c r="S131" i="1"/>
  <c r="S115" i="1"/>
  <c r="S99" i="1"/>
  <c r="L225" i="1"/>
  <c r="M225" i="1"/>
  <c r="S225" i="1"/>
  <c r="L209" i="1"/>
  <c r="M209" i="1"/>
  <c r="S209" i="1"/>
  <c r="Q203" i="1"/>
  <c r="S203" i="1"/>
  <c r="L193" i="1"/>
  <c r="M193" i="1"/>
  <c r="S193" i="1"/>
  <c r="S187" i="1"/>
  <c r="L185" i="1"/>
  <c r="M185" i="1"/>
  <c r="Q185" i="1"/>
  <c r="S185" i="1"/>
  <c r="S171" i="1"/>
  <c r="L169" i="1"/>
  <c r="M169" i="1"/>
  <c r="Q169" i="1"/>
  <c r="S139" i="1"/>
  <c r="S135" i="1"/>
  <c r="S119" i="1"/>
  <c r="S103" i="1"/>
  <c r="S87" i="1"/>
  <c r="L140" i="1"/>
  <c r="M140" i="1"/>
  <c r="S140" i="1"/>
  <c r="S136" i="1"/>
  <c r="S132" i="1"/>
  <c r="S128" i="1"/>
  <c r="S124" i="1"/>
  <c r="S120" i="1"/>
  <c r="S116" i="1"/>
  <c r="S112" i="1"/>
  <c r="S108" i="1"/>
  <c r="S104" i="1"/>
  <c r="S100" i="1"/>
  <c r="S96" i="1"/>
  <c r="S92" i="1"/>
  <c r="S88" i="1"/>
  <c r="L50" i="1"/>
  <c r="M50" i="1"/>
  <c r="S37" i="1"/>
  <c r="L153" i="1"/>
  <c r="M153" i="1"/>
  <c r="S153" i="1"/>
  <c r="Q146" i="1"/>
  <c r="S146" i="1"/>
  <c r="L145" i="1"/>
  <c r="M145" i="1"/>
  <c r="S145" i="1"/>
  <c r="S137" i="1"/>
  <c r="S133" i="1"/>
  <c r="S129" i="1"/>
  <c r="S125" i="1"/>
  <c r="S121" i="1"/>
  <c r="S117" i="1"/>
  <c r="S113" i="1"/>
  <c r="S109" i="1"/>
  <c r="S105" i="1"/>
  <c r="S101" i="1"/>
  <c r="S97" i="1"/>
  <c r="S93" i="1"/>
  <c r="S89" i="1"/>
  <c r="L82" i="1"/>
  <c r="M82" i="1"/>
  <c r="S53" i="1"/>
  <c r="S31" i="1"/>
  <c r="Q142" i="1"/>
  <c r="S142" i="1"/>
  <c r="S134" i="1"/>
  <c r="S130" i="1"/>
  <c r="S126" i="1"/>
  <c r="S122" i="1"/>
  <c r="S118" i="1"/>
  <c r="S114" i="1"/>
  <c r="S110" i="1"/>
  <c r="S106" i="1"/>
  <c r="S102" i="1"/>
  <c r="S98" i="1"/>
  <c r="S94" i="1"/>
  <c r="S90" i="1"/>
  <c r="S63" i="1"/>
  <c r="L86" i="1"/>
  <c r="M86" i="1"/>
  <c r="S86" i="1"/>
  <c r="L85" i="1"/>
  <c r="M85" i="1"/>
  <c r="S85" i="1"/>
  <c r="Q78" i="1"/>
  <c r="L70" i="1"/>
  <c r="M70" i="1"/>
  <c r="S70" i="1"/>
  <c r="Q62" i="1"/>
  <c r="L54" i="1"/>
  <c r="M54" i="1"/>
  <c r="S54" i="1"/>
  <c r="Q46" i="1"/>
  <c r="L38" i="1"/>
  <c r="M38" i="1"/>
  <c r="S38" i="1"/>
  <c r="Q30" i="1"/>
  <c r="Q82" i="1"/>
  <c r="S77" i="1"/>
  <c r="L74" i="1"/>
  <c r="M74" i="1"/>
  <c r="S74" i="1"/>
  <c r="Q66" i="1"/>
  <c r="S61" i="1"/>
  <c r="L58" i="1"/>
  <c r="M58" i="1"/>
  <c r="S58" i="1"/>
  <c r="Q50" i="1"/>
  <c r="L42" i="1"/>
  <c r="M42" i="1"/>
  <c r="S42" i="1"/>
  <c r="L78" i="1"/>
  <c r="M78" i="1"/>
  <c r="S78" i="1"/>
  <c r="L62" i="1"/>
  <c r="M62" i="1"/>
  <c r="L46" i="1"/>
  <c r="M46" i="1"/>
  <c r="S46" i="1"/>
  <c r="L30" i="1"/>
  <c r="M30" i="1"/>
  <c r="S30" i="1"/>
  <c r="AA278" i="1"/>
  <c r="AD280" i="1"/>
  <c r="S82" i="1"/>
  <c r="S169" i="1"/>
  <c r="S165" i="1"/>
  <c r="S181" i="1"/>
  <c r="S161" i="1"/>
  <c r="S173" i="1"/>
  <c r="S66" i="1"/>
  <c r="S62" i="1"/>
  <c r="S50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<sst xmlns="http://schemas.openxmlformats.org/spreadsheetml/2006/main" count="234" uniqueCount="88">
  <si>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</si>
  <si>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</si>
  <si>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</si>
  <si>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</si>
  <si>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</si>
  <si>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</si>
  <si>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</si>
  <si>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</si>
  <si>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</si>
  <si>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</si>
  <si>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</si>
  <si>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</si>
  <si>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</si>
  <si>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</si>
  <si>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</si>
  <si>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</si>
  <si>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</si>
  <si>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</si>
  <si>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</si>
  <si>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</si>
  <si>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</si>
  <si>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</si>
  <si>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</si>
  <si>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</si>
  <si>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</si>
  <si>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</si>
  <si>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</si>
  <si>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</si>
  <si>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</si>
  <si>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</si>
  <si>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</si>
  <si>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</si>
  <si>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</si>
  <si>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</si>
  <si>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</si>
  <si>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</si>
  <si>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</si>
  <si>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</si>
  <si>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</si>
  <si>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</si>
  <si>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</si>
  <si>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</si>
  <si>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</si>
  <si>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</si>
  <si>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</si>
  <si>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</si>
  <si>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</si>
  <si>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</si>
  <si>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</si>
  <si>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</si>
  <si>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</si>
  <si>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</si>
  <si>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</si>
  <si>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</si>
  <si>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</si>
  <si>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</si>
  <si>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</si>
  <si>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</si>
  <si>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</si>
  <si>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</si>
  <si>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</si>
  <si>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</si>
  <si>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</si>
  <si>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</si>
  <si>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</si>
  <si>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</si>
  <si>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</si>
  <si>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</si>
  <si>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</si>
  <si>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</si>
  <si>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</si>
  <si>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</si>
  <si>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</si>
  <si>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</si>
  <si>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</si>
  <si>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</si>
  <si>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</si>
  <si>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</si>
  <si>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</si>
  <si>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</si>
  <si>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Height of solids</t>
  </si>
  <si>
    <t>[READINGS]</t>
  </si>
  <si>
    <t>IODP375</t>
  </si>
  <si>
    <t>CRS025.ctf</t>
  </si>
  <si>
    <t>U1519C</t>
  </si>
  <si>
    <t>21R1</t>
  </si>
  <si>
    <t>110-115cm</t>
  </si>
  <si>
    <t>BP to 56 psi, hold overnight, 2%/hr to 15% strain, unload/reload, 2%/hr to 25% strain, unload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</si>
</sst>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charset val="204"/>
      <scheme val="minor"/>
    </font>
    <font>
      <sz val="10"/>
      <name val="Arial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1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0" fontId="20" fillId="0" borderId="0" xfId="0" applyFont="1"/>
    <xf numFmtId="22" fontId="20" fillId="0" borderId="0" xfId="0" applyNumberFormat="1" applyFont="1"/>
    <xf numFmtId="11" fontId="20" fillId="0" borderId="0" xfId="0" applyNumberFormat="1" applyFont="1"/>
    <xf numFmtId="165" fontId="21" fillId="0" borderId="0" xfId="0" applyNumberFormat="1" applyFont="1"/>
  </cellXfs>
  <cellStyles count="6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008"/>
  <sheetViews>
    <sheetView tabSelected="1" zoomScale="80" zoomScaleNormal="80" zoomScalePageLayoutView="80" workbookViewId="0">
      <selection activeCell="P10" sqref="P10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6" width="12.83203125" bestFit="1" customWidth="1"/>
    <col min="30" max="30" width="12.33203125" bestFit="1" customWidth="1"/>
    <col min="33" max="33" width="12.83203125" bestFit="1" customWidth="1"/>
  </cols>
  <sheetData>
    <row r="1" spans="1:13">
      <c r="A1" t="s">
        <v>0</v>
      </c>
    </row>
    <row r="2" spans="1:13">
      <c r="A2" t="s">
        <v>1</v>
      </c>
      <c r="B2" t="s">
        <v>2</v>
      </c>
      <c r="C2" t="s">
        <v>3</v>
      </c>
      <c r="D2" t="s">
        <v>4</v>
      </c>
      <c r="E2" t="s">
        <v>83</v>
      </c>
    </row>
    <row r="3" spans="1:13">
      <c r="A3" t="s">
        <v>5</v>
      </c>
      <c r="B3" t="s">
        <v>82</v>
      </c>
      <c r="C3" t="s">
        <v>6</v>
      </c>
      <c r="D3" t="s">
        <v>7</v>
      </c>
    </row>
    <row r="4" spans="1:13">
      <c r="A4" t="s">
        <v>8</v>
      </c>
      <c r="B4" s="1">
        <v>43286</v>
      </c>
      <c r="C4" t="s">
        <v>9</v>
      </c>
      <c r="D4" s="2">
        <v>0.55302083333333341</v>
      </c>
    </row>
    <row r="5" spans="1:13">
      <c r="A5" t="s">
        <v>10</v>
      </c>
      <c r="B5" t="s">
        <v>84</v>
      </c>
      <c r="C5" t="s">
        <v>11</v>
      </c>
      <c r="D5" t="s">
        <v>85</v>
      </c>
    </row>
    <row r="6" spans="1:13">
      <c r="A6" t="s">
        <v>12</v>
      </c>
      <c r="B6" t="s">
        <v>86</v>
      </c>
      <c r="C6" t="s">
        <v>13</v>
      </c>
      <c r="D6">
        <v>0</v>
      </c>
      <c r="M6" t="s">
        <v>80</v>
      </c>
    </row>
    <row r="7" spans="1:13">
      <c r="A7" t="s">
        <v>14</v>
      </c>
      <c r="B7">
        <v>1.95</v>
      </c>
      <c r="C7" t="s">
        <v>15</v>
      </c>
      <c r="D7">
        <v>0.95</v>
      </c>
      <c r="M7" s="10">
        <v>1.4969011889945647</v>
      </c>
    </row>
    <row r="8" spans="1:13">
      <c r="A8" t="s">
        <v>16</v>
      </c>
      <c r="B8">
        <v>0.43614022848675499</v>
      </c>
      <c r="C8" t="s">
        <v>17</v>
      </c>
      <c r="D8">
        <v>4.7190688008302697</v>
      </c>
    </row>
    <row r="9" spans="1:13">
      <c r="A9" t="s">
        <v>18</v>
      </c>
      <c r="B9" t="s">
        <v>87</v>
      </c>
    </row>
    <row r="11" spans="1:13">
      <c r="A11" t="s">
        <v>19</v>
      </c>
    </row>
    <row r="12" spans="1:13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3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3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3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3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1.17554467306036E-5</v>
      </c>
      <c r="C19">
        <v>2.4567982237662398</v>
      </c>
      <c r="D19" s="3">
        <v>2.9631931384028597E-4</v>
      </c>
      <c r="E19" s="3">
        <v>3.9394125280523398E-5</v>
      </c>
      <c r="F19" s="3">
        <v>1.3437527186942999E-4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43286.553298611114</v>
      </c>
      <c r="B25" s="3">
        <v>-6.3314110666396996E-5</v>
      </c>
      <c r="C25">
        <v>2.4583713249230601</v>
      </c>
      <c r="D25" s="3">
        <v>2.9049094313449999E-4</v>
      </c>
      <c r="E25" s="3">
        <v>3.4106849998352101E-5</v>
      </c>
      <c r="F25" s="3">
        <v>1.26338983372989E-4</v>
      </c>
      <c r="G25">
        <v>-3777799</v>
      </c>
      <c r="H25">
        <v>15873795</v>
      </c>
      <c r="K25">
        <f>(B25-$B$19)*($B$17/$B$18)</f>
        <v>4.7822409670818944</v>
      </c>
      <c r="L25">
        <f>K25-R25*$B$8+$D$8</f>
        <v>9.5118733960016151</v>
      </c>
      <c r="M25">
        <f>L25/((($B$7/2))^2*PI())</f>
        <v>3.1849818152014739</v>
      </c>
      <c r="N25">
        <f>(C25-$C$19)*($C$17/$C$18)</f>
        <v>4.7678248770732416E-4</v>
      </c>
      <c r="O25">
        <f>(D25-$D$19)*($D$17/$D$18)</f>
        <v>-1.7505808945903811E-2</v>
      </c>
      <c r="P25">
        <f>(E25-$E$19)*($E$17/$E$18)</f>
        <v>-1.5824501380059537E-2</v>
      </c>
      <c r="Q25">
        <f>O25-R25</f>
        <v>6.7149058597490985E-3</v>
      </c>
      <c r="R25">
        <f>(F25-$F$19)*($F$17/$F$18)</f>
        <v>-2.422071480565291E-2</v>
      </c>
      <c r="S25">
        <f>M25-(2/3)*Q25</f>
        <v>3.1805052112949745</v>
      </c>
      <c r="T25">
        <f>N25/$D$7*100-$N$30/$D$7*100</f>
        <v>3.7940452244471234E-5</v>
      </c>
      <c r="U25">
        <f>(2.40665404368-T25*2.40665404368/100-1.015563)/1.015563</f>
        <v>1.3697723632946179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43286.553379629629</v>
      </c>
      <c r="B29" s="3">
        <v>-5.8081539536942699E-5</v>
      </c>
      <c r="C29">
        <v>2.4584129476479601</v>
      </c>
      <c r="D29" s="3">
        <v>2.9063364961984901E-4</v>
      </c>
      <c r="E29" s="3">
        <v>3.4059281169902499E-5</v>
      </c>
      <c r="F29" s="3">
        <v>1.26029299808579E-4</v>
      </c>
      <c r="G29">
        <v>-3777799</v>
      </c>
      <c r="H29">
        <v>15873794</v>
      </c>
      <c r="K29">
        <f>(B29-$B$19)*($B$17/$B$18)</f>
        <v>4.4489045670001461</v>
      </c>
      <c r="L29">
        <f>K29-R29*$B$8+$D$8</f>
        <v>9.1789440721468196</v>
      </c>
      <c r="M29">
        <f>L29/((($B$7/2))^2*PI())</f>
        <v>3.0735028459092013</v>
      </c>
      <c r="N29">
        <f>(C29-$C$19)*($C$17/$C$18)</f>
        <v>4.8939768809476457E-4</v>
      </c>
      <c r="O29">
        <f>(D29-$D$19)*($D$17/$D$18)</f>
        <v>-1.7077182732169432E-2</v>
      </c>
      <c r="P29">
        <f>(E29-$E$19)*($E$17/$E$18)</f>
        <v>-1.5966872062741187E-2</v>
      </c>
      <c r="Q29">
        <f>O29-R29</f>
        <v>8.0768929523138723E-3</v>
      </c>
      <c r="R29">
        <f>(F29-$F$19)*($F$17/$F$18)</f>
        <v>-2.5154075684483305E-2</v>
      </c>
      <c r="S29">
        <f>M29-(2/3)*Q29</f>
        <v>3.0681182506076587</v>
      </c>
      <c r="T29">
        <f>N29/$D$7*100-$N$30/$D$7*100</f>
        <v>1.3658562825013543E-3</v>
      </c>
      <c r="U29">
        <f>(2.40665404368-T29*2.40665404368/100-$M$7)/$M$7</f>
        <v>0.60773549379102343</v>
      </c>
    </row>
    <row r="30" spans="1:34">
      <c r="A30" s="4">
        <v>43286.554074074076</v>
      </c>
      <c r="B30" s="3">
        <v>-5.4858751409483398E-5</v>
      </c>
      <c r="C30">
        <v>2.4583701357023502</v>
      </c>
      <c r="D30" s="3">
        <v>2.8883792634587703E-4</v>
      </c>
      <c r="E30" s="3">
        <v>3.20970669963572E-5</v>
      </c>
      <c r="F30" s="3">
        <v>1.17715487194801E-4</v>
      </c>
      <c r="G30">
        <v>-3777799</v>
      </c>
      <c r="H30">
        <v>15873795</v>
      </c>
      <c r="K30">
        <f t="shared" ref="K30:K93" si="0">(B30-$B$19)*($B$17/$B$18)</f>
        <v>4.2435996478588915</v>
      </c>
      <c r="L30">
        <f t="shared" ref="L30:L93" si="1">K30-R30*$B$8+$D$8</f>
        <v>8.9845675840214767</v>
      </c>
      <c r="M30">
        <f t="shared" ref="M30:M93" si="2">L30/((($B$7/2))^2*PI())</f>
        <v>3.0084172887105343</v>
      </c>
      <c r="N30">
        <f t="shared" ref="N30:N93" si="3">(C30-$C$19)*($C$17/$C$18)</f>
        <v>4.7642205341100164E-4</v>
      </c>
      <c r="O30">
        <f t="shared" ref="O30:O93" si="4">(D30-$D$19)*($D$17/$D$18)</f>
        <v>-2.2470729254984025E-2</v>
      </c>
      <c r="P30">
        <f t="shared" ref="P30:P93" si="5">(E30-$E$19)*($E$17/$E$18)</f>
        <v>-2.1839662723356908E-2</v>
      </c>
      <c r="Q30">
        <f t="shared" ref="Q30:Q93" si="6">O30-R30</f>
        <v>2.774049617656665E-2</v>
      </c>
      <c r="R30">
        <f t="shared" ref="R30:R93" si="7">(F30-$F$19)*($F$17/$F$18)</f>
        <v>-5.0211225431550675E-2</v>
      </c>
      <c r="S30">
        <f t="shared" ref="S30:S93" si="8">M30-(2/3)*Q30</f>
        <v>2.9899236245928233</v>
      </c>
      <c r="T30">
        <f t="shared" ref="T30:T93" si="9">N30/$D$7*100-$N$30/$D$7*100</f>
        <v>0</v>
      </c>
      <c r="U30">
        <f t="shared" ref="U30:U93" si="10">(2.40665404368-T30*2.40665404368/100-$M$7)/$M$7</f>
        <v>0.60775745344720866</v>
      </c>
    </row>
    <row r="31" spans="1:34">
      <c r="A31" s="4">
        <v>43286.554155092592</v>
      </c>
      <c r="B31" s="3">
        <v>-5.3621961869794202E-5</v>
      </c>
      <c r="C31">
        <v>2.4584510027107198</v>
      </c>
      <c r="D31" s="3">
        <v>2.8801736405512199E-4</v>
      </c>
      <c r="E31" s="3">
        <v>3.0824600835330797E-5</v>
      </c>
      <c r="F31" s="3">
        <v>1.19335370454792E-4</v>
      </c>
      <c r="G31">
        <v>-3777799</v>
      </c>
      <c r="H31">
        <v>15873794</v>
      </c>
      <c r="K31">
        <f t="shared" si="0"/>
        <v>4.1648110442032058</v>
      </c>
      <c r="L31">
        <f t="shared" si="1"/>
        <v>8.9036496585632641</v>
      </c>
      <c r="M31">
        <f t="shared" si="2"/>
        <v>2.9813225082841495</v>
      </c>
      <c r="N31">
        <f t="shared" si="3"/>
        <v>5.0093158559000696E-4</v>
      </c>
      <c r="O31">
        <f t="shared" si="4"/>
        <v>-2.4935329983951159E-2</v>
      </c>
      <c r="P31">
        <f t="shared" si="5"/>
        <v>-2.5648078485089706E-2</v>
      </c>
      <c r="Q31">
        <f t="shared" si="6"/>
        <v>2.0393700081409134E-2</v>
      </c>
      <c r="R31">
        <f t="shared" si="7"/>
        <v>-4.5329030065360293E-2</v>
      </c>
      <c r="S31">
        <f t="shared" si="8"/>
        <v>2.9677267082298768</v>
      </c>
      <c r="T31">
        <f t="shared" si="9"/>
        <v>2.5799507556847623E-3</v>
      </c>
      <c r="U31">
        <f t="shared" si="10"/>
        <v>0.60771597409663891</v>
      </c>
    </row>
    <row r="32" spans="1:34">
      <c r="A32" s="4">
        <v>43286.557627314818</v>
      </c>
      <c r="B32" s="3">
        <v>-1.5555006903014099E-5</v>
      </c>
      <c r="C32">
        <v>2.4580763981866798</v>
      </c>
      <c r="D32" s="3">
        <v>5.8965130525393797E-4</v>
      </c>
      <c r="E32" s="3">
        <v>3.5981061839265703E-4</v>
      </c>
      <c r="F32" s="3">
        <v>4.5285265841812401E-4</v>
      </c>
      <c r="G32">
        <v>-3772985</v>
      </c>
      <c r="H32">
        <v>15934641</v>
      </c>
      <c r="K32">
        <f t="shared" si="0"/>
        <v>1.7397887336084847</v>
      </c>
      <c r="L32">
        <f t="shared" si="1"/>
        <v>6.0402219083172763</v>
      </c>
      <c r="M32">
        <f t="shared" si="2"/>
        <v>2.022524495107231</v>
      </c>
      <c r="N32">
        <f t="shared" si="3"/>
        <v>3.8739478212134859E-4</v>
      </c>
      <c r="O32">
        <f t="shared" si="4"/>
        <v>0.88103761044423912</v>
      </c>
      <c r="P32">
        <f t="shared" si="5"/>
        <v>0.95898756294084009</v>
      </c>
      <c r="Q32">
        <f t="shared" si="6"/>
        <v>-7.8827127495640803E-2</v>
      </c>
      <c r="R32">
        <f t="shared" si="7"/>
        <v>0.95986473793987992</v>
      </c>
      <c r="S32">
        <f t="shared" si="8"/>
        <v>2.075075913437658</v>
      </c>
      <c r="T32">
        <f t="shared" si="9"/>
        <v>-9.3712917147003305E-3</v>
      </c>
      <c r="U32">
        <f t="shared" si="10"/>
        <v>0.60790812108823589</v>
      </c>
    </row>
    <row r="33" spans="1:21">
      <c r="A33" s="4">
        <v>43286.561099537037</v>
      </c>
      <c r="B33" s="3">
        <v>-7.8131800728442595E-6</v>
      </c>
      <c r="C33">
        <v>2.4581608328571698</v>
      </c>
      <c r="D33" s="3">
        <v>1.1251811759393599E-3</v>
      </c>
      <c r="E33" s="3">
        <v>8.8614781298019803E-4</v>
      </c>
      <c r="F33" s="3">
        <v>9.8263786077950493E-4</v>
      </c>
      <c r="G33">
        <v>-3772985</v>
      </c>
      <c r="H33">
        <v>16030446</v>
      </c>
      <c r="K33">
        <f t="shared" si="0"/>
        <v>1.2466023780329925</v>
      </c>
      <c r="L33">
        <f t="shared" si="1"/>
        <v>4.850637725869575</v>
      </c>
      <c r="M33">
        <f t="shared" si="2"/>
        <v>1.6242008598977997</v>
      </c>
      <c r="N33">
        <f t="shared" si="3"/>
        <v>4.129856171864951E-4</v>
      </c>
      <c r="O33">
        <f t="shared" si="4"/>
        <v>2.4895289151817468</v>
      </c>
      <c r="P33">
        <f t="shared" si="5"/>
        <v>2.5342835741420524</v>
      </c>
      <c r="Q33">
        <f t="shared" si="6"/>
        <v>-6.7064996969947721E-2</v>
      </c>
      <c r="R33">
        <f t="shared" si="7"/>
        <v>2.5565939121516945</v>
      </c>
      <c r="S33">
        <f t="shared" si="8"/>
        <v>1.6689108578777649</v>
      </c>
      <c r="T33">
        <f t="shared" si="9"/>
        <v>-6.6775196025796388E-3</v>
      </c>
      <c r="U33">
        <f t="shared" si="10"/>
        <v>0.60786481176632468</v>
      </c>
    </row>
    <row r="34" spans="1:21">
      <c r="A34" s="4">
        <v>43286.564583333333</v>
      </c>
      <c r="B34" s="3">
        <v>-2.0181075469736199E-5</v>
      </c>
      <c r="C34">
        <v>2.4581085071458801</v>
      </c>
      <c r="D34" s="3">
        <v>1.63140864829984E-3</v>
      </c>
      <c r="E34" s="3">
        <v>1.3933385541167801E-3</v>
      </c>
      <c r="F34" s="3">
        <v>1.49896373899537E-3</v>
      </c>
      <c r="G34">
        <v>-3772985</v>
      </c>
      <c r="H34">
        <v>16123398</v>
      </c>
      <c r="K34">
        <f t="shared" si="0"/>
        <v>2.0344884145898487</v>
      </c>
      <c r="L34">
        <f t="shared" si="1"/>
        <v>4.959818094648754</v>
      </c>
      <c r="M34">
        <f t="shared" si="2"/>
        <v>1.6607591144772655</v>
      </c>
      <c r="N34">
        <f t="shared" si="3"/>
        <v>3.9712650813201724E-4</v>
      </c>
      <c r="O34">
        <f t="shared" si="4"/>
        <v>4.0100089706993014</v>
      </c>
      <c r="P34">
        <f t="shared" si="5"/>
        <v>4.0522753855639175</v>
      </c>
      <c r="Q34">
        <f t="shared" si="6"/>
        <v>-0.10274881593041307</v>
      </c>
      <c r="R34">
        <f t="shared" si="7"/>
        <v>4.1127577866297145</v>
      </c>
      <c r="S34">
        <f t="shared" si="8"/>
        <v>1.7292583250975408</v>
      </c>
      <c r="T34">
        <f t="shared" si="9"/>
        <v>-8.3468995030509946E-3</v>
      </c>
      <c r="U34">
        <f t="shared" si="10"/>
        <v>0.60789165134610068</v>
      </c>
    </row>
    <row r="35" spans="1:21">
      <c r="A35" s="4">
        <v>43286.568055555559</v>
      </c>
      <c r="B35" s="3">
        <v>-3.1930576096783601E-5</v>
      </c>
      <c r="C35">
        <v>2.4581988879199299</v>
      </c>
      <c r="D35" s="3">
        <v>2.15352410936248E-3</v>
      </c>
      <c r="E35" s="3">
        <v>1.9157869969785701E-3</v>
      </c>
      <c r="F35" s="3">
        <v>1.99703019781737E-3</v>
      </c>
      <c r="G35">
        <v>-3772985</v>
      </c>
      <c r="H35">
        <v>16194886</v>
      </c>
      <c r="K35">
        <f t="shared" si="0"/>
        <v>2.7829801493188655</v>
      </c>
      <c r="L35">
        <f t="shared" si="1"/>
        <v>5.0536060022123994</v>
      </c>
      <c r="M35">
        <f t="shared" si="2"/>
        <v>1.6921633150631958</v>
      </c>
      <c r="N35">
        <f t="shared" si="3"/>
        <v>4.2451951468187215E-4</v>
      </c>
      <c r="O35">
        <f t="shared" si="4"/>
        <v>5.5782094113458562</v>
      </c>
      <c r="P35">
        <f t="shared" si="5"/>
        <v>5.6159325934559163</v>
      </c>
      <c r="Q35">
        <f t="shared" si="6"/>
        <v>-3.5679856406229504E-2</v>
      </c>
      <c r="R35">
        <f t="shared" si="7"/>
        <v>5.6138892677520857</v>
      </c>
      <c r="S35">
        <f t="shared" si="8"/>
        <v>1.7159498860006821</v>
      </c>
      <c r="T35">
        <f t="shared" si="9"/>
        <v>-5.4634251293820615E-3</v>
      </c>
      <c r="U35">
        <f t="shared" si="10"/>
        <v>0.60784529207193982</v>
      </c>
    </row>
    <row r="36" spans="1:21">
      <c r="A36" s="4">
        <v>43286.571527777778</v>
      </c>
      <c r="B36" s="3">
        <v>-4.7140708993538303E-5</v>
      </c>
      <c r="C36">
        <v>2.4580668844209899</v>
      </c>
      <c r="D36" s="3">
        <v>2.67831531702541E-3</v>
      </c>
      <c r="E36" s="3">
        <v>2.4413274136895801E-3</v>
      </c>
      <c r="F36" s="3">
        <v>2.5116766382416202E-3</v>
      </c>
      <c r="G36">
        <v>-3772985</v>
      </c>
      <c r="H36">
        <v>16260250</v>
      </c>
      <c r="K36">
        <f t="shared" si="0"/>
        <v>3.751928457738313</v>
      </c>
      <c r="L36">
        <f t="shared" si="1"/>
        <v>5.3460562485465042</v>
      </c>
      <c r="M36">
        <f t="shared" si="2"/>
        <v>1.79008815885021</v>
      </c>
      <c r="N36">
        <f t="shared" si="3"/>
        <v>3.8451130774753799E-4</v>
      </c>
      <c r="O36">
        <f t="shared" si="4"/>
        <v>7.1544465934999186</v>
      </c>
      <c r="P36">
        <f t="shared" si="5"/>
        <v>7.1888438957222105</v>
      </c>
      <c r="Q36">
        <f t="shared" si="6"/>
        <v>-1.0544860887277352E-2</v>
      </c>
      <c r="R36">
        <f t="shared" si="7"/>
        <v>7.164991454387196</v>
      </c>
      <c r="S36">
        <f t="shared" si="8"/>
        <v>1.797118066108395</v>
      </c>
      <c r="T36">
        <f t="shared" si="9"/>
        <v>-9.6748153329961825E-3</v>
      </c>
      <c r="U36">
        <f t="shared" si="10"/>
        <v>0.60791300101183199</v>
      </c>
    </row>
    <row r="37" spans="1:21">
      <c r="A37" s="4">
        <v>43286.574999999997</v>
      </c>
      <c r="B37" s="3">
        <v>-4.8769941367936598E-5</v>
      </c>
      <c r="C37">
        <v>2.4579372593634599</v>
      </c>
      <c r="D37" s="3">
        <v>3.2119424345728501E-3</v>
      </c>
      <c r="E37" s="3">
        <v>2.97861733102764E-3</v>
      </c>
      <c r="F37" s="3">
        <v>3.0700003721540301E-3</v>
      </c>
      <c r="G37">
        <v>-3772985</v>
      </c>
      <c r="H37">
        <v>16313837</v>
      </c>
      <c r="K37">
        <f t="shared" si="0"/>
        <v>3.8557172914001314</v>
      </c>
      <c r="L37">
        <f t="shared" si="1"/>
        <v>4.7159336153445164</v>
      </c>
      <c r="M37">
        <f t="shared" si="2"/>
        <v>1.5790961655233406</v>
      </c>
      <c r="N37">
        <f t="shared" si="3"/>
        <v>3.4522396940288779E-4</v>
      </c>
      <c r="O37">
        <f t="shared" si="4"/>
        <v>8.7572228820543163</v>
      </c>
      <c r="P37">
        <f t="shared" si="5"/>
        <v>8.7969207566108665</v>
      </c>
      <c r="Q37">
        <f t="shared" si="6"/>
        <v>-9.0510541378494125E-2</v>
      </c>
      <c r="R37">
        <f t="shared" si="7"/>
        <v>8.8477334234328104</v>
      </c>
      <c r="S37">
        <f t="shared" si="8"/>
        <v>1.6394365264423367</v>
      </c>
      <c r="T37">
        <f t="shared" si="9"/>
        <v>-1.3810324632433042E-2</v>
      </c>
      <c r="U37">
        <f t="shared" si="10"/>
        <v>0.60797948997083184</v>
      </c>
    </row>
    <row r="38" spans="1:21">
      <c r="A38" s="4">
        <v>43286.578472222223</v>
      </c>
      <c r="B38" s="3">
        <v>-6.5312001461279598E-5</v>
      </c>
      <c r="C38">
        <v>2.4578528246929601</v>
      </c>
      <c r="D38" s="3">
        <v>3.73518765531117E-3</v>
      </c>
      <c r="E38" s="3">
        <v>3.5010538816823101E-3</v>
      </c>
      <c r="F38" s="3">
        <v>3.5716520137793902E-3</v>
      </c>
      <c r="G38">
        <v>-3772985</v>
      </c>
      <c r="H38">
        <v>16358228</v>
      </c>
      <c r="K38">
        <f t="shared" si="0"/>
        <v>4.9095148652949288</v>
      </c>
      <c r="L38">
        <f t="shared" si="1"/>
        <v>5.110314671908057</v>
      </c>
      <c r="M38">
        <f t="shared" si="2"/>
        <v>1.7111518017918836</v>
      </c>
      <c r="N38">
        <f t="shared" si="3"/>
        <v>3.1963313433478016E-4</v>
      </c>
      <c r="O38">
        <f t="shared" si="4"/>
        <v>10.328816613559603</v>
      </c>
      <c r="P38">
        <f t="shared" si="5"/>
        <v>10.360542371832173</v>
      </c>
      <c r="Q38">
        <f t="shared" si="6"/>
        <v>-3.0853738092801564E-2</v>
      </c>
      <c r="R38">
        <f t="shared" si="7"/>
        <v>10.359670351652404</v>
      </c>
      <c r="S38">
        <f t="shared" si="8"/>
        <v>1.731720960520418</v>
      </c>
      <c r="T38">
        <f t="shared" si="9"/>
        <v>-1.6504096744865422E-2</v>
      </c>
      <c r="U38">
        <f t="shared" si="10"/>
        <v>0.60802279929274849</v>
      </c>
    </row>
    <row r="39" spans="1:21">
      <c r="A39" s="4">
        <v>43286.581944444442</v>
      </c>
      <c r="B39" s="3">
        <v>-7.7739357893733498E-5</v>
      </c>
      <c r="C39">
        <v>2.4577707684638899</v>
      </c>
      <c r="D39" s="3">
        <v>4.2283455920551199E-3</v>
      </c>
      <c r="E39" s="3">
        <v>3.9959599728717904E-3</v>
      </c>
      <c r="F39" s="3">
        <v>4.0597490440086401E-3</v>
      </c>
      <c r="G39">
        <v>-3772985</v>
      </c>
      <c r="H39">
        <v>16395946</v>
      </c>
      <c r="K39">
        <f t="shared" si="0"/>
        <v>5.7011888154890755</v>
      </c>
      <c r="L39">
        <f t="shared" si="1"/>
        <v>5.2603895180891644</v>
      </c>
      <c r="M39">
        <f t="shared" si="2"/>
        <v>1.7614032755138647</v>
      </c>
      <c r="N39">
        <f t="shared" si="3"/>
        <v>2.9476316786227879E-4</v>
      </c>
      <c r="O39">
        <f t="shared" si="4"/>
        <v>11.810041651669371</v>
      </c>
      <c r="P39">
        <f t="shared" si="5"/>
        <v>11.841766954451524</v>
      </c>
      <c r="Q39">
        <f t="shared" si="6"/>
        <v>-2.0713140506098071E-2</v>
      </c>
      <c r="R39">
        <f t="shared" si="7"/>
        <v>11.830754792175469</v>
      </c>
      <c r="S39">
        <f t="shared" si="8"/>
        <v>1.7752120358512633</v>
      </c>
      <c r="T39">
        <f t="shared" si="9"/>
        <v>-1.9121987952497151E-2</v>
      </c>
      <c r="U39">
        <f t="shared" si="10"/>
        <v>0.60806488863376229</v>
      </c>
    </row>
    <row r="40" spans="1:21">
      <c r="A40" s="4">
        <v>43286.585416666669</v>
      </c>
      <c r="B40" s="3">
        <v>-7.7977202035981494E-5</v>
      </c>
      <c r="C40">
        <v>2.45774341638753</v>
      </c>
      <c r="D40" s="3">
        <v>4.7492123713709601E-3</v>
      </c>
      <c r="E40" s="3">
        <v>4.5203587377000099E-3</v>
      </c>
      <c r="F40" s="3">
        <v>4.6119386611644603E-3</v>
      </c>
      <c r="G40">
        <v>-3772985</v>
      </c>
      <c r="H40">
        <v>16431964</v>
      </c>
      <c r="K40">
        <f t="shared" si="0"/>
        <v>5.7163404700382507</v>
      </c>
      <c r="L40">
        <f t="shared" si="1"/>
        <v>4.5496929464238178</v>
      </c>
      <c r="M40">
        <f t="shared" si="2"/>
        <v>1.5234316833108332</v>
      </c>
      <c r="N40">
        <f t="shared" si="3"/>
        <v>2.8647317903716946E-4</v>
      </c>
      <c r="O40">
        <f t="shared" si="4"/>
        <v>13.374491612945762</v>
      </c>
      <c r="P40">
        <f t="shared" si="5"/>
        <v>13.411261360333459</v>
      </c>
      <c r="Q40">
        <f t="shared" si="6"/>
        <v>-0.12051742317538938</v>
      </c>
      <c r="R40">
        <f t="shared" si="7"/>
        <v>13.495009036121152</v>
      </c>
      <c r="S40">
        <f t="shared" si="8"/>
        <v>1.6037766320944262</v>
      </c>
      <c r="T40">
        <f t="shared" si="9"/>
        <v>-1.9994618355140239E-2</v>
      </c>
      <c r="U40">
        <f t="shared" si="10"/>
        <v>0.60807891841410189</v>
      </c>
    </row>
    <row r="41" spans="1:21">
      <c r="A41" s="4">
        <v>43286.588888888888</v>
      </c>
      <c r="B41" s="3">
        <v>-9.4388447851088102E-5</v>
      </c>
      <c r="C41">
        <v>2.45775768703606</v>
      </c>
      <c r="D41" s="3">
        <v>5.2941133012609498E-3</v>
      </c>
      <c r="E41" s="3">
        <v>5.06489100916951E-3</v>
      </c>
      <c r="F41" s="3">
        <v>5.1343986561369096E-3</v>
      </c>
      <c r="G41">
        <v>-3772985</v>
      </c>
      <c r="H41">
        <v>16464704</v>
      </c>
      <c r="K41">
        <f t="shared" si="0"/>
        <v>6.7618046339310016</v>
      </c>
      <c r="L41">
        <f t="shared" si="1"/>
        <v>4.9083882018896148</v>
      </c>
      <c r="M41">
        <f t="shared" si="2"/>
        <v>1.6435381879177851</v>
      </c>
      <c r="N41">
        <f t="shared" si="3"/>
        <v>2.9079839059640482E-4</v>
      </c>
      <c r="O41">
        <f t="shared" si="4"/>
        <v>15.011129372385106</v>
      </c>
      <c r="P41">
        <f t="shared" si="5"/>
        <v>15.04101415766036</v>
      </c>
      <c r="Q41">
        <f t="shared" si="6"/>
        <v>-5.8531263313978954E-2</v>
      </c>
      <c r="R41">
        <f t="shared" si="7"/>
        <v>15.069660635699085</v>
      </c>
      <c r="S41">
        <f t="shared" si="8"/>
        <v>1.6825590301271043</v>
      </c>
      <c r="T41">
        <f t="shared" si="9"/>
        <v>-1.9539332927852305E-2</v>
      </c>
      <c r="U41">
        <f t="shared" si="10"/>
        <v>0.60807159852871007</v>
      </c>
    </row>
    <row r="42" spans="1:21">
      <c r="A42" s="4">
        <v>43286.592361111114</v>
      </c>
      <c r="B42" s="3">
        <v>-1.06566067934182E-4</v>
      </c>
      <c r="C42">
        <v>2.4577897959952701</v>
      </c>
      <c r="D42" s="3">
        <v>5.7923016416134496E-3</v>
      </c>
      <c r="E42" s="3">
        <v>5.5630674573149E-3</v>
      </c>
      <c r="F42" s="3">
        <v>5.6539047463411403E-3</v>
      </c>
      <c r="G42">
        <v>-3772985</v>
      </c>
      <c r="H42">
        <v>16493105</v>
      </c>
      <c r="K42">
        <f t="shared" si="0"/>
        <v>7.5375693468485405</v>
      </c>
      <c r="L42">
        <f t="shared" si="1"/>
        <v>5.0012668873142196</v>
      </c>
      <c r="M42">
        <f t="shared" si="2"/>
        <v>1.6746379420652209</v>
      </c>
      <c r="N42">
        <f t="shared" si="3"/>
        <v>3.0053011661003459E-4</v>
      </c>
      <c r="O42">
        <f t="shared" si="4"/>
        <v>16.507463484529001</v>
      </c>
      <c r="P42">
        <f t="shared" si="5"/>
        <v>16.532026724714076</v>
      </c>
      <c r="Q42">
        <f t="shared" si="6"/>
        <v>-0.12794592390378767</v>
      </c>
      <c r="R42">
        <f t="shared" si="7"/>
        <v>16.635409408432789</v>
      </c>
      <c r="S42">
        <f t="shared" si="8"/>
        <v>1.759935224667746</v>
      </c>
      <c r="T42">
        <f t="shared" si="9"/>
        <v>-1.851494071589127E-2</v>
      </c>
      <c r="U42">
        <f t="shared" si="10"/>
        <v>0.60805512878656975</v>
      </c>
    </row>
    <row r="43" spans="1:21">
      <c r="A43" s="4">
        <v>43286.595833333333</v>
      </c>
      <c r="B43" s="3">
        <v>-1.22454056636343E-4</v>
      </c>
      <c r="C43">
        <v>2.45775768703606</v>
      </c>
      <c r="D43" s="3">
        <v>6.3704056137612501E-3</v>
      </c>
      <c r="E43" s="3">
        <v>6.1395303048811904E-3</v>
      </c>
      <c r="F43" s="3">
        <v>6.1814268765010604E-3</v>
      </c>
      <c r="G43">
        <v>-3772985</v>
      </c>
      <c r="H43">
        <v>16522663</v>
      </c>
      <c r="K43">
        <f t="shared" si="0"/>
        <v>8.5496998707331056</v>
      </c>
      <c r="L43">
        <f t="shared" si="1"/>
        <v>5.3199743721389341</v>
      </c>
      <c r="M43">
        <f t="shared" si="2"/>
        <v>1.781354831712008</v>
      </c>
      <c r="N43">
        <f t="shared" si="3"/>
        <v>2.9079839059640482E-4</v>
      </c>
      <c r="O43">
        <f t="shared" si="4"/>
        <v>18.243828276363693</v>
      </c>
      <c r="P43">
        <f t="shared" si="5"/>
        <v>18.257345842791022</v>
      </c>
      <c r="Q43">
        <f t="shared" si="6"/>
        <v>1.851040783362734E-2</v>
      </c>
      <c r="R43">
        <f t="shared" si="7"/>
        <v>18.225317868530066</v>
      </c>
      <c r="S43">
        <f t="shared" si="8"/>
        <v>1.7690145598229232</v>
      </c>
      <c r="T43">
        <f t="shared" si="9"/>
        <v>-1.9539332927852305E-2</v>
      </c>
      <c r="U43">
        <f t="shared" si="10"/>
        <v>0.60807159852871007</v>
      </c>
    </row>
    <row r="44" spans="1:21">
      <c r="A44" s="4">
        <v>43286.599317129629</v>
      </c>
      <c r="B44" s="3">
        <v>-1.3429869492028999E-4</v>
      </c>
      <c r="C44">
        <v>2.4577374702839698</v>
      </c>
      <c r="D44" s="3">
        <v>6.8185039777563404E-3</v>
      </c>
      <c r="E44" s="3">
        <v>6.5923617673070102E-3</v>
      </c>
      <c r="F44" s="3">
        <v>6.64474922157751E-3</v>
      </c>
      <c r="G44">
        <v>-3772985</v>
      </c>
      <c r="H44">
        <v>16544216</v>
      </c>
      <c r="K44">
        <f t="shared" si="0"/>
        <v>9.304252267281818</v>
      </c>
      <c r="L44">
        <f t="shared" si="1"/>
        <v>5.4654937628309028</v>
      </c>
      <c r="M44">
        <f t="shared" si="2"/>
        <v>1.830080944205047</v>
      </c>
      <c r="N44">
        <f t="shared" si="3"/>
        <v>2.8467100755232645E-4</v>
      </c>
      <c r="O44">
        <f t="shared" si="4"/>
        <v>19.589714587487116</v>
      </c>
      <c r="P44">
        <f t="shared" si="5"/>
        <v>19.61264355657849</v>
      </c>
      <c r="Q44">
        <f t="shared" si="6"/>
        <v>-3.2018851259579151E-2</v>
      </c>
      <c r="R44">
        <f t="shared" si="7"/>
        <v>19.621733438746695</v>
      </c>
      <c r="S44">
        <f t="shared" si="8"/>
        <v>1.8514268450447664</v>
      </c>
      <c r="T44">
        <f t="shared" si="9"/>
        <v>-2.0184320616702656E-2</v>
      </c>
      <c r="U44">
        <f t="shared" si="10"/>
        <v>0.60808196836635142</v>
      </c>
    </row>
    <row r="45" spans="1:21">
      <c r="A45" s="4">
        <v>43286.602789351855</v>
      </c>
      <c r="B45" s="3">
        <v>-1.4789148764975799E-4</v>
      </c>
      <c r="C45">
        <v>2.4575590871772901</v>
      </c>
      <c r="D45" s="3">
        <v>7.3697910228656804E-3</v>
      </c>
      <c r="E45" s="3">
        <v>7.1453137214120901E-3</v>
      </c>
      <c r="F45" s="3">
        <v>7.1907570783514502E-3</v>
      </c>
      <c r="G45">
        <v>-3772985</v>
      </c>
      <c r="H45">
        <v>16567171</v>
      </c>
      <c r="K45">
        <f t="shared" si="0"/>
        <v>10.170169324766855</v>
      </c>
      <c r="L45">
        <f t="shared" si="1"/>
        <v>5.6136884618625373</v>
      </c>
      <c r="M45">
        <f t="shared" si="2"/>
        <v>1.8797028642910962</v>
      </c>
      <c r="N45">
        <f t="shared" si="3"/>
        <v>2.3060586304526174E-4</v>
      </c>
      <c r="O45">
        <f t="shared" si="4"/>
        <v>21.245533369991016</v>
      </c>
      <c r="P45">
        <f t="shared" si="5"/>
        <v>21.267595964740046</v>
      </c>
      <c r="Q45">
        <f t="shared" si="6"/>
        <v>-2.1822993620084219E-2</v>
      </c>
      <c r="R45">
        <f t="shared" si="7"/>
        <v>21.2673563636111</v>
      </c>
      <c r="S45">
        <f t="shared" si="8"/>
        <v>1.8942515267044857</v>
      </c>
      <c r="T45">
        <f t="shared" si="9"/>
        <v>-2.5875388459551573E-2</v>
      </c>
      <c r="U45">
        <f t="shared" si="10"/>
        <v>0.6081734669337755</v>
      </c>
    </row>
    <row r="46" spans="1:21">
      <c r="A46" s="4">
        <v>43286.606261574074</v>
      </c>
      <c r="B46" s="3">
        <v>-1.59748018140817E-4</v>
      </c>
      <c r="C46">
        <v>2.45756622250155</v>
      </c>
      <c r="D46" s="3">
        <v>7.8708691695464905E-3</v>
      </c>
      <c r="E46" s="3">
        <v>7.64777136411794E-3</v>
      </c>
      <c r="F46" s="3">
        <v>7.7054511624010096E-3</v>
      </c>
      <c r="G46">
        <v>-3772985</v>
      </c>
      <c r="H46">
        <v>16587902</v>
      </c>
      <c r="K46">
        <f t="shared" si="0"/>
        <v>10.925479304043002</v>
      </c>
      <c r="L46">
        <f t="shared" si="1"/>
        <v>5.6924377519414797</v>
      </c>
      <c r="M46">
        <f t="shared" si="2"/>
        <v>1.9060714928902627</v>
      </c>
      <c r="N46">
        <f t="shared" si="3"/>
        <v>2.3276846882333156E-4</v>
      </c>
      <c r="O46">
        <f t="shared" si="4"/>
        <v>22.750547162963013</v>
      </c>
      <c r="P46">
        <f t="shared" si="5"/>
        <v>22.771421893235097</v>
      </c>
      <c r="Q46">
        <f t="shared" si="6"/>
        <v>-6.805498126460563E-2</v>
      </c>
      <c r="R46">
        <f t="shared" si="7"/>
        <v>22.818602144227619</v>
      </c>
      <c r="S46">
        <f t="shared" si="8"/>
        <v>1.9514414803999998</v>
      </c>
      <c r="T46">
        <f t="shared" si="9"/>
        <v>-2.5647745746070542E-2</v>
      </c>
      <c r="U46">
        <f t="shared" si="10"/>
        <v>0.60816980699108236</v>
      </c>
    </row>
    <row r="47" spans="1:21">
      <c r="A47" s="4">
        <v>43286.609733796293</v>
      </c>
      <c r="B47" s="3">
        <v>-1.67739581320347E-4</v>
      </c>
      <c r="C47">
        <v>2.4574044884848298</v>
      </c>
      <c r="D47" s="3">
        <v>8.4338581464544395E-3</v>
      </c>
      <c r="E47" s="3">
        <v>8.2135669019044108E-3</v>
      </c>
      <c r="F47" s="3">
        <v>8.2633103709667897E-3</v>
      </c>
      <c r="G47">
        <v>-3772985</v>
      </c>
      <c r="H47">
        <v>16608324</v>
      </c>
      <c r="K47">
        <f t="shared" si="0"/>
        <v>11.434574896895112</v>
      </c>
      <c r="L47">
        <f t="shared" si="1"/>
        <v>5.4682324922702374</v>
      </c>
      <c r="M47">
        <f t="shared" si="2"/>
        <v>1.8309979878932761</v>
      </c>
      <c r="N47">
        <f t="shared" si="3"/>
        <v>1.8374940447110844E-4</v>
      </c>
      <c r="O47">
        <f t="shared" si="4"/>
        <v>24.441513294993104</v>
      </c>
      <c r="P47">
        <f t="shared" si="5"/>
        <v>24.464814385720693</v>
      </c>
      <c r="Q47">
        <f t="shared" si="6"/>
        <v>-5.8430776961834852E-2</v>
      </c>
      <c r="R47">
        <f t="shared" si="7"/>
        <v>24.499944071954939</v>
      </c>
      <c r="S47">
        <f t="shared" si="8"/>
        <v>1.869951839201166</v>
      </c>
      <c r="T47">
        <f t="shared" si="9"/>
        <v>-3.080764725683087E-2</v>
      </c>
      <c r="U47">
        <f t="shared" si="10"/>
        <v>0.60825276569221209</v>
      </c>
    </row>
    <row r="48" spans="1:21">
      <c r="A48" s="4">
        <v>43286.613206018519</v>
      </c>
      <c r="B48" s="3">
        <v>-1.7330513424894899E-4</v>
      </c>
      <c r="C48">
        <v>2.4573390813457099</v>
      </c>
      <c r="D48" s="3">
        <v>8.9131497697053398E-3</v>
      </c>
      <c r="E48" s="3">
        <v>8.6918120109294207E-3</v>
      </c>
      <c r="F48" s="3">
        <v>8.7547543658729396E-3</v>
      </c>
      <c r="G48">
        <v>-3772985</v>
      </c>
      <c r="H48">
        <v>16626549</v>
      </c>
      <c r="K48">
        <f t="shared" si="0"/>
        <v>11.789123613345737</v>
      </c>
      <c r="L48">
        <f t="shared" si="1"/>
        <v>5.1767825501011213</v>
      </c>
      <c r="M48">
        <f t="shared" si="2"/>
        <v>1.7334080887005094</v>
      </c>
      <c r="N48">
        <f t="shared" si="3"/>
        <v>1.6392551815062206E-4</v>
      </c>
      <c r="O48">
        <f t="shared" si="4"/>
        <v>25.881090152668435</v>
      </c>
      <c r="P48">
        <f t="shared" si="5"/>
        <v>25.896173636730808</v>
      </c>
      <c r="Q48">
        <f t="shared" si="6"/>
        <v>-0.10002583700002532</v>
      </c>
      <c r="R48">
        <f t="shared" si="7"/>
        <v>25.98111598966846</v>
      </c>
      <c r="S48">
        <f t="shared" si="8"/>
        <v>1.8000919800338597</v>
      </c>
      <c r="T48">
        <f t="shared" si="9"/>
        <v>-3.2894372132671545E-2</v>
      </c>
      <c r="U48">
        <f t="shared" si="10"/>
        <v>0.60828631516693643</v>
      </c>
    </row>
    <row r="49" spans="1:21">
      <c r="A49" s="4">
        <v>43286.616678240738</v>
      </c>
      <c r="B49" s="3">
        <v>-2.0016963011585201E-4</v>
      </c>
      <c r="C49">
        <v>2.45723324070241</v>
      </c>
      <c r="D49" s="3">
        <v>9.4915034782025003E-3</v>
      </c>
      <c r="E49" s="3">
        <v>9.2692500194789303E-3</v>
      </c>
      <c r="F49" s="3">
        <v>9.2914598048082497E-3</v>
      </c>
      <c r="G49">
        <v>-3772985</v>
      </c>
      <c r="H49">
        <v>16646028</v>
      </c>
      <c r="K49">
        <f t="shared" si="0"/>
        <v>13.500502994674537</v>
      </c>
      <c r="L49">
        <f t="shared" si="1"/>
        <v>6.1826675165630967</v>
      </c>
      <c r="M49">
        <f t="shared" si="2"/>
        <v>2.0702213738429132</v>
      </c>
      <c r="N49">
        <f t="shared" si="3"/>
        <v>1.3184686574211355E-4</v>
      </c>
      <c r="O49">
        <f t="shared" si="4"/>
        <v>27.618205040377156</v>
      </c>
      <c r="P49">
        <f t="shared" si="5"/>
        <v>27.624411353802731</v>
      </c>
      <c r="Q49">
        <f t="shared" si="6"/>
        <v>1.9502850704562036E-2</v>
      </c>
      <c r="R49">
        <f t="shared" si="7"/>
        <v>27.598702189672593</v>
      </c>
      <c r="S49">
        <f t="shared" si="8"/>
        <v>2.057219473373205</v>
      </c>
      <c r="T49">
        <f t="shared" si="9"/>
        <v>-3.6271072386198755E-2</v>
      </c>
      <c r="U49">
        <f t="shared" si="10"/>
        <v>0.60834060431694303</v>
      </c>
    </row>
    <row r="50" spans="1:21">
      <c r="A50" s="4">
        <v>43286.620150462964</v>
      </c>
      <c r="B50" s="3">
        <v>-2.0983799449822999E-4</v>
      </c>
      <c r="C50">
        <v>2.4571868610946699</v>
      </c>
      <c r="D50" s="3">
        <v>9.9658122666733094E-3</v>
      </c>
      <c r="E50" s="3">
        <v>9.7446647832111905E-3</v>
      </c>
      <c r="F50" s="3">
        <v>9.76659776895758E-3</v>
      </c>
      <c r="G50">
        <v>-3772985</v>
      </c>
      <c r="H50">
        <v>16665276</v>
      </c>
      <c r="K50">
        <f t="shared" si="0"/>
        <v>14.116417752098309</v>
      </c>
      <c r="L50">
        <f t="shared" si="1"/>
        <v>6.1740177443940372</v>
      </c>
      <c r="M50">
        <f t="shared" si="2"/>
        <v>2.0673250603705671</v>
      </c>
      <c r="N50">
        <f t="shared" si="3"/>
        <v>1.1778992816924842E-4</v>
      </c>
      <c r="O50">
        <f t="shared" si="4"/>
        <v>29.04281569942297</v>
      </c>
      <c r="P50">
        <f t="shared" si="5"/>
        <v>29.047299549193291</v>
      </c>
      <c r="Q50">
        <f t="shared" si="6"/>
        <v>1.2086632156812271E-2</v>
      </c>
      <c r="R50">
        <f t="shared" si="7"/>
        <v>29.030729067266158</v>
      </c>
      <c r="S50">
        <f t="shared" si="8"/>
        <v>2.0592673055993589</v>
      </c>
      <c r="T50">
        <f t="shared" si="9"/>
        <v>-3.7750750025447713E-2</v>
      </c>
      <c r="U50">
        <f t="shared" si="10"/>
        <v>0.60836439394447506</v>
      </c>
    </row>
    <row r="51" spans="1:21">
      <c r="A51" s="4">
        <v>43286.623622685183</v>
      </c>
      <c r="B51" s="3">
        <v>-2.10967754173907E-4</v>
      </c>
      <c r="C51">
        <v>2.4570964803206201</v>
      </c>
      <c r="D51" s="3">
        <v>1.04588988501746E-2</v>
      </c>
      <c r="E51" s="3">
        <v>1.02404271133128E-2</v>
      </c>
      <c r="F51" s="3">
        <v>1.0288295465925299E-2</v>
      </c>
      <c r="G51">
        <v>-3772985</v>
      </c>
      <c r="H51">
        <v>16683506</v>
      </c>
      <c r="K51">
        <f t="shared" si="0"/>
        <v>14.188388111206828</v>
      </c>
      <c r="L51">
        <f t="shared" si="1"/>
        <v>5.5602212288650641</v>
      </c>
      <c r="M51">
        <f t="shared" si="2"/>
        <v>1.8617997491300309</v>
      </c>
      <c r="N51">
        <f t="shared" si="3"/>
        <v>9.039692161939352E-5</v>
      </c>
      <c r="O51">
        <f t="shared" si="4"/>
        <v>30.523826424425923</v>
      </c>
      <c r="P51">
        <f t="shared" si="5"/>
        <v>30.531086804101022</v>
      </c>
      <c r="Q51">
        <f t="shared" si="6"/>
        <v>-7.9256738716345865E-2</v>
      </c>
      <c r="R51">
        <f t="shared" si="7"/>
        <v>30.603083163142269</v>
      </c>
      <c r="S51">
        <f t="shared" si="8"/>
        <v>1.9146375749409281</v>
      </c>
      <c r="T51">
        <f t="shared" si="9"/>
        <v>-4.0634224399116653E-2</v>
      </c>
      <c r="U51">
        <f t="shared" si="10"/>
        <v>0.60841075321863591</v>
      </c>
    </row>
    <row r="52" spans="1:21">
      <c r="A52" s="4">
        <v>43286.62709490741</v>
      </c>
      <c r="B52" s="3">
        <v>-2.19684741987294E-4</v>
      </c>
      <c r="C52">
        <v>2.4570619929199902</v>
      </c>
      <c r="D52">
        <v>1.0992632997586E-2</v>
      </c>
      <c r="E52" s="3">
        <v>1.07757072476488E-2</v>
      </c>
      <c r="F52" s="3">
        <v>1.08077181797853E-2</v>
      </c>
      <c r="G52">
        <v>-3772985</v>
      </c>
      <c r="H52">
        <v>16700571</v>
      </c>
      <c r="K52">
        <f t="shared" si="0"/>
        <v>14.743696250433961</v>
      </c>
      <c r="L52">
        <f t="shared" si="1"/>
        <v>5.4327529380449366</v>
      </c>
      <c r="M52">
        <f t="shared" si="2"/>
        <v>1.8191179165009741</v>
      </c>
      <c r="N52">
        <f t="shared" si="3"/>
        <v>7.994432701311867E-5</v>
      </c>
      <c r="O52">
        <f t="shared" si="4"/>
        <v>32.126924182640465</v>
      </c>
      <c r="P52">
        <f t="shared" si="5"/>
        <v>32.13314850364619</v>
      </c>
      <c r="Q52">
        <f t="shared" si="6"/>
        <v>-4.1656463768234175E-2</v>
      </c>
      <c r="R52">
        <f t="shared" si="7"/>
        <v>32.168580646408699</v>
      </c>
      <c r="S52">
        <f t="shared" si="8"/>
        <v>1.8468888923464635</v>
      </c>
      <c r="T52">
        <f t="shared" si="9"/>
        <v>-4.173449751556664E-2</v>
      </c>
      <c r="U52">
        <f t="shared" si="10"/>
        <v>0.60842844294167386</v>
      </c>
    </row>
    <row r="53" spans="1:21">
      <c r="A53" s="4">
        <v>43286.630567129629</v>
      </c>
      <c r="B53" s="3">
        <v>-2.3129153612899201E-4</v>
      </c>
      <c r="C53">
        <v>2.4568122565706298</v>
      </c>
      <c r="D53" s="3">
        <v>1.1515188470311801E-2</v>
      </c>
      <c r="E53" s="3">
        <v>1.1300248718962401E-2</v>
      </c>
      <c r="F53" s="3">
        <v>1.1325973624825601E-2</v>
      </c>
      <c r="G53">
        <v>-3772985</v>
      </c>
      <c r="H53">
        <v>16714871</v>
      </c>
      <c r="K53">
        <f t="shared" si="0"/>
        <v>15.483096992433437</v>
      </c>
      <c r="L53">
        <f t="shared" si="1"/>
        <v>5.4909116142372092</v>
      </c>
      <c r="M53">
        <f t="shared" si="2"/>
        <v>1.838591927387877</v>
      </c>
      <c r="N53">
        <f t="shared" si="3"/>
        <v>4.2531247005899993E-6</v>
      </c>
      <c r="O53">
        <f t="shared" si="4"/>
        <v>33.696446220779372</v>
      </c>
      <c r="P53">
        <f t="shared" si="5"/>
        <v>33.703070021576266</v>
      </c>
      <c r="Q53">
        <f t="shared" si="6"/>
        <v>-3.411385635246944E-2</v>
      </c>
      <c r="R53">
        <f t="shared" si="7"/>
        <v>33.730560077131841</v>
      </c>
      <c r="S53">
        <f t="shared" si="8"/>
        <v>1.8613344982895232</v>
      </c>
      <c r="T53">
        <f t="shared" si="9"/>
        <v>-4.9701992495832813E-2</v>
      </c>
      <c r="U53">
        <f t="shared" si="10"/>
        <v>0.60855654093607214</v>
      </c>
    </row>
    <row r="54" spans="1:21">
      <c r="A54" s="4">
        <v>43286.634039351855</v>
      </c>
      <c r="B54" s="3">
        <v>-2.4279130040667901E-4</v>
      </c>
      <c r="C54">
        <v>2.4562390521878101</v>
      </c>
      <c r="D54" s="3">
        <v>1.2051277274731501E-2</v>
      </c>
      <c r="E54" s="3">
        <v>1.18362542779323E-2</v>
      </c>
      <c r="F54" s="3">
        <v>1.1837189724228699E-2</v>
      </c>
      <c r="G54">
        <v>-3772985</v>
      </c>
      <c r="H54">
        <v>16728059</v>
      </c>
      <c r="K54">
        <f t="shared" si="0"/>
        <v>16.215679489885819</v>
      </c>
      <c r="L54">
        <f t="shared" si="1"/>
        <v>5.5515052016566511</v>
      </c>
      <c r="M54">
        <f t="shared" si="2"/>
        <v>1.8588812506383177</v>
      </c>
      <c r="N54">
        <f t="shared" si="3"/>
        <v>-1.6947620632217262E-4</v>
      </c>
      <c r="O54">
        <f t="shared" si="4"/>
        <v>35.306616311520649</v>
      </c>
      <c r="P54">
        <f t="shared" si="5"/>
        <v>35.307302874032452</v>
      </c>
      <c r="Q54">
        <f t="shared" si="6"/>
        <v>3.5292814411491236E-2</v>
      </c>
      <c r="R54">
        <f t="shared" si="7"/>
        <v>35.271323497109158</v>
      </c>
      <c r="S54">
        <f t="shared" si="8"/>
        <v>1.8353527076973235</v>
      </c>
      <c r="T54">
        <f t="shared" si="9"/>
        <v>-6.7989290498228883E-2</v>
      </c>
      <c r="U54">
        <f t="shared" si="10"/>
        <v>0.60885055633273988</v>
      </c>
    </row>
    <row r="55" spans="1:21">
      <c r="A55" s="4">
        <v>43286.637511574074</v>
      </c>
      <c r="B55" s="3">
        <v>-2.5030717530171402E-4</v>
      </c>
      <c r="C55">
        <v>2.4554636802840801</v>
      </c>
      <c r="D55" s="3">
        <v>1.25566366159728E-2</v>
      </c>
      <c r="E55" s="3">
        <v>1.23443963956379E-2</v>
      </c>
      <c r="F55" s="3">
        <v>1.23507880048965E-2</v>
      </c>
      <c r="G55">
        <v>-3772985</v>
      </c>
      <c r="H55">
        <v>16741202</v>
      </c>
      <c r="K55">
        <f t="shared" si="0"/>
        <v>16.694471773639641</v>
      </c>
      <c r="L55">
        <f t="shared" si="1"/>
        <v>5.3551772197855687</v>
      </c>
      <c r="M55">
        <f t="shared" si="2"/>
        <v>1.7931422499134497</v>
      </c>
      <c r="N55">
        <f t="shared" si="3"/>
        <v>-4.0447936778827619E-4</v>
      </c>
      <c r="O55">
        <f t="shared" si="4"/>
        <v>36.824488890904732</v>
      </c>
      <c r="P55">
        <f t="shared" si="5"/>
        <v>36.828142099108028</v>
      </c>
      <c r="Q55">
        <f t="shared" si="6"/>
        <v>5.222274750302347E-3</v>
      </c>
      <c r="R55">
        <f t="shared" si="7"/>
        <v>36.81926661615443</v>
      </c>
      <c r="S55">
        <f t="shared" si="8"/>
        <v>1.7896607334132482</v>
      </c>
      <c r="T55">
        <f t="shared" si="9"/>
        <v>-9.2726465389397675E-2</v>
      </c>
      <c r="U55">
        <f t="shared" si="10"/>
        <v>0.60924827010582494</v>
      </c>
    </row>
    <row r="56" spans="1:21">
      <c r="A56" s="4">
        <v>43286.640983796293</v>
      </c>
      <c r="B56" s="3">
        <v>-2.5234074271793402E-4</v>
      </c>
      <c r="C56">
        <v>2.4540746704933598</v>
      </c>
      <c r="D56" s="3">
        <v>1.31200061435084E-2</v>
      </c>
      <c r="E56" s="3">
        <v>1.29077421387592E-2</v>
      </c>
      <c r="F56" s="3">
        <v>1.29130899815209E-2</v>
      </c>
      <c r="G56">
        <v>-3772985</v>
      </c>
      <c r="H56">
        <v>16755419</v>
      </c>
      <c r="K56">
        <f t="shared" si="0"/>
        <v>16.824018420035067</v>
      </c>
      <c r="L56">
        <f t="shared" si="1"/>
        <v>4.7455830354786901</v>
      </c>
      <c r="M56">
        <f t="shared" si="2"/>
        <v>1.5890240588023141</v>
      </c>
      <c r="N56">
        <f t="shared" si="3"/>
        <v>-8.2546662636233804E-4</v>
      </c>
      <c r="O56">
        <f t="shared" si="4"/>
        <v>38.516598026171607</v>
      </c>
      <c r="P56">
        <f t="shared" si="5"/>
        <v>38.51420250143547</v>
      </c>
      <c r="Q56">
        <f t="shared" si="6"/>
        <v>2.599343528267184E-3</v>
      </c>
      <c r="R56">
        <f t="shared" si="7"/>
        <v>38.51399868264334</v>
      </c>
      <c r="S56">
        <f t="shared" si="8"/>
        <v>1.5872911631168027</v>
      </c>
      <c r="T56">
        <f t="shared" si="9"/>
        <v>-0.13704091366035157</v>
      </c>
      <c r="U56">
        <f t="shared" si="10"/>
        <v>0.60996073895085512</v>
      </c>
    </row>
    <row r="57" spans="1:21">
      <c r="A57" s="4">
        <v>43286.644456018519</v>
      </c>
      <c r="B57" s="3">
        <v>-2.6197343047897498E-4</v>
      </c>
      <c r="C57">
        <v>2.4522967855300499</v>
      </c>
      <c r="D57" s="3">
        <v>1.36549176194239E-2</v>
      </c>
      <c r="E57" s="3">
        <v>1.34407984303652E-2</v>
      </c>
      <c r="F57" s="3">
        <v>1.34480802499456E-2</v>
      </c>
      <c r="G57">
        <v>-3772985</v>
      </c>
      <c r="H57">
        <v>16768233</v>
      </c>
      <c r="K57">
        <f t="shared" si="0"/>
        <v>17.43766042927647</v>
      </c>
      <c r="L57">
        <f t="shared" si="1"/>
        <v>4.6559852058795155</v>
      </c>
      <c r="M57">
        <f t="shared" si="2"/>
        <v>1.5590228754313447</v>
      </c>
      <c r="N57">
        <f t="shared" si="3"/>
        <v>-1.3643158999702158E-3</v>
      </c>
      <c r="O57">
        <f t="shared" si="4"/>
        <v>40.12323195064937</v>
      </c>
      <c r="P57">
        <f t="shared" si="5"/>
        <v>40.109608371565322</v>
      </c>
      <c r="Q57">
        <f t="shared" si="6"/>
        <v>-3.183548669099423E-3</v>
      </c>
      <c r="R57">
        <f t="shared" si="7"/>
        <v>40.126415499318469</v>
      </c>
      <c r="S57">
        <f t="shared" si="8"/>
        <v>1.5611452412107443</v>
      </c>
      <c r="T57">
        <f t="shared" si="9"/>
        <v>-0.19376188982960185</v>
      </c>
      <c r="U57">
        <f t="shared" si="10"/>
        <v>0.61087267467288431</v>
      </c>
    </row>
    <row r="58" spans="1:21">
      <c r="A58" s="4">
        <v>43286.647928240738</v>
      </c>
      <c r="B58" s="3">
        <v>-2.6457782383658901E-4</v>
      </c>
      <c r="C58">
        <v>2.4505129544631901</v>
      </c>
      <c r="D58" s="3">
        <v>1.4138157455436199E-2</v>
      </c>
      <c r="E58" s="3">
        <v>1.39305195192537E-2</v>
      </c>
      <c r="F58">
        <v>1.3936475052833E-2</v>
      </c>
      <c r="G58">
        <v>-3772985</v>
      </c>
      <c r="H58">
        <v>16778917</v>
      </c>
      <c r="K58">
        <f t="shared" si="0"/>
        <v>17.603571046589842</v>
      </c>
      <c r="L58">
        <f t="shared" si="1"/>
        <v>4.1799052997307715</v>
      </c>
      <c r="M58">
        <f t="shared" si="2"/>
        <v>1.3996109719566869</v>
      </c>
      <c r="N58">
        <f t="shared" si="3"/>
        <v>-1.904967345059841E-3</v>
      </c>
      <c r="O58">
        <f t="shared" si="4"/>
        <v>41.574667466904927</v>
      </c>
      <c r="P58">
        <f t="shared" si="5"/>
        <v>41.57531454977245</v>
      </c>
      <c r="Q58">
        <f t="shared" si="6"/>
        <v>-2.3729935320289997E-2</v>
      </c>
      <c r="R58">
        <f t="shared" si="7"/>
        <v>41.598397402225217</v>
      </c>
      <c r="S58">
        <f t="shared" si="8"/>
        <v>1.4154309288368803</v>
      </c>
      <c r="T58">
        <f t="shared" si="9"/>
        <v>-0.25067256826008871</v>
      </c>
      <c r="U58">
        <f t="shared" si="10"/>
        <v>0.61178766034715781</v>
      </c>
    </row>
    <row r="59" spans="1:21">
      <c r="A59" s="4">
        <v>43286.651400462964</v>
      </c>
      <c r="B59" s="3">
        <v>-2.66730313323933E-4</v>
      </c>
      <c r="C59">
        <v>2.4491905410322898</v>
      </c>
      <c r="D59" s="3">
        <v>1.4638783698246701E-2</v>
      </c>
      <c r="E59" s="3">
        <v>1.44319425399408E-2</v>
      </c>
      <c r="F59" s="3">
        <v>1.4435637315036699E-2</v>
      </c>
      <c r="G59">
        <v>-3772985</v>
      </c>
      <c r="H59">
        <v>16790330</v>
      </c>
      <c r="K59">
        <f t="shared" si="0"/>
        <v>17.74069352025985</v>
      </c>
      <c r="L59">
        <f t="shared" si="1"/>
        <v>3.6608835226631857</v>
      </c>
      <c r="M59">
        <f t="shared" si="2"/>
        <v>1.2258202944705152</v>
      </c>
      <c r="N59">
        <f t="shared" si="3"/>
        <v>-2.3057702830200548E-3</v>
      </c>
      <c r="O59">
        <f t="shared" si="4"/>
        <v>43.078323943533313</v>
      </c>
      <c r="P59">
        <f t="shared" si="5"/>
        <v>43.076043915919264</v>
      </c>
      <c r="Q59">
        <f t="shared" si="6"/>
        <v>-2.4507601385344913E-2</v>
      </c>
      <c r="R59">
        <f t="shared" si="7"/>
        <v>43.102831544918658</v>
      </c>
      <c r="S59">
        <f t="shared" si="8"/>
        <v>1.2421586953940784</v>
      </c>
      <c r="T59">
        <f t="shared" si="9"/>
        <v>-0.29286235120326914</v>
      </c>
      <c r="U59">
        <f t="shared" si="10"/>
        <v>0.61246596972701983</v>
      </c>
    </row>
    <row r="60" spans="1:21">
      <c r="A60" s="4">
        <v>43286.65488425926</v>
      </c>
      <c r="B60" s="3">
        <v>-2.9265532482895601E-4</v>
      </c>
      <c r="C60">
        <v>2.4483616541965598</v>
      </c>
      <c r="D60" s="3">
        <v>1.51903918329481E-2</v>
      </c>
      <c r="E60" s="3">
        <v>1.49843712369329E-2</v>
      </c>
      <c r="F60" s="3">
        <v>1.49530947293533E-2</v>
      </c>
      <c r="G60">
        <v>-3772985</v>
      </c>
      <c r="H60">
        <v>16801049</v>
      </c>
      <c r="K60">
        <f t="shared" si="0"/>
        <v>19.392223866119384</v>
      </c>
      <c r="L60">
        <f t="shared" si="1"/>
        <v>4.6322208068388573</v>
      </c>
      <c r="M60">
        <f t="shared" si="2"/>
        <v>1.5510655387803434</v>
      </c>
      <c r="N60">
        <f t="shared" si="3"/>
        <v>-2.5569929878370935E-3</v>
      </c>
      <c r="O60">
        <f t="shared" si="4"/>
        <v>44.73510713501819</v>
      </c>
      <c r="P60">
        <f t="shared" si="5"/>
        <v>44.729430246571219</v>
      </c>
      <c r="Q60">
        <f t="shared" si="6"/>
        <v>7.27013585642311E-2</v>
      </c>
      <c r="R60">
        <f t="shared" si="7"/>
        <v>44.662405776453959</v>
      </c>
      <c r="S60">
        <f t="shared" si="8"/>
        <v>1.5025979664041893</v>
      </c>
      <c r="T60">
        <f t="shared" si="9"/>
        <v>-0.31930684644716795</v>
      </c>
      <c r="U60">
        <f t="shared" si="10"/>
        <v>0.61289113307033005</v>
      </c>
    </row>
    <row r="61" spans="1:21">
      <c r="A61" s="4">
        <v>43286.658356481479</v>
      </c>
      <c r="B61" s="3">
        <v>-2.94355910446029E-4</v>
      </c>
      <c r="C61">
        <v>2.4482998147195798</v>
      </c>
      <c r="D61" s="3">
        <v>1.5661596755362599E-2</v>
      </c>
      <c r="E61" s="3">
        <v>1.54595719409372E-2</v>
      </c>
      <c r="F61" s="3">
        <v>1.54719218978971E-2</v>
      </c>
      <c r="G61">
        <v>-3772985</v>
      </c>
      <c r="H61">
        <v>16810223</v>
      </c>
      <c r="K61">
        <f t="shared" si="0"/>
        <v>19.500558196145974</v>
      </c>
      <c r="L61">
        <f t="shared" si="1"/>
        <v>4.058561545716211</v>
      </c>
      <c r="M61">
        <f t="shared" si="2"/>
        <v>1.3589798960545292</v>
      </c>
      <c r="N61">
        <f t="shared" si="3"/>
        <v>-2.5757355712655167E-3</v>
      </c>
      <c r="O61">
        <f t="shared" si="4"/>
        <v>46.150395173915371</v>
      </c>
      <c r="P61">
        <f t="shared" si="5"/>
        <v>46.151677773889901</v>
      </c>
      <c r="Q61">
        <f t="shared" si="6"/>
        <v>-7.5713161037953114E-2</v>
      </c>
      <c r="R61">
        <f t="shared" si="7"/>
        <v>46.226108334953324</v>
      </c>
      <c r="S61">
        <f t="shared" si="8"/>
        <v>1.4094553367464979</v>
      </c>
      <c r="T61">
        <f t="shared" si="9"/>
        <v>-0.32127974996594932</v>
      </c>
      <c r="U61">
        <f t="shared" si="10"/>
        <v>0.61292285257370283</v>
      </c>
    </row>
    <row r="62" spans="1:21">
      <c r="A62" s="4">
        <v>43286.661828703705</v>
      </c>
      <c r="B62" s="3">
        <v>-3.1591648194080298E-4</v>
      </c>
      <c r="C62">
        <v>2.4479252101955402</v>
      </c>
      <c r="D62" s="3">
        <v>1.6212538926465601E-2</v>
      </c>
      <c r="E62" s="3">
        <v>1.60071842940488E-2</v>
      </c>
      <c r="F62">
        <v>1.5972084676231998E-2</v>
      </c>
      <c r="G62">
        <v>-3772985</v>
      </c>
      <c r="H62">
        <v>16820373</v>
      </c>
      <c r="K62">
        <f t="shared" si="0"/>
        <v>20.874055681028253</v>
      </c>
      <c r="L62">
        <f t="shared" si="1"/>
        <v>4.7745996105122384</v>
      </c>
      <c r="M62">
        <f t="shared" si="2"/>
        <v>1.5987400484894907</v>
      </c>
      <c r="N62">
        <f t="shared" si="3"/>
        <v>-2.6892723747340406E-3</v>
      </c>
      <c r="O62">
        <f t="shared" si="4"/>
        <v>47.805178109735849</v>
      </c>
      <c r="P62">
        <f t="shared" si="5"/>
        <v>47.790649072920402</v>
      </c>
      <c r="Q62">
        <f t="shared" si="6"/>
        <v>7.1620158480463658E-2</v>
      </c>
      <c r="R62">
        <f t="shared" si="7"/>
        <v>47.733557951255385</v>
      </c>
      <c r="S62">
        <f t="shared" si="8"/>
        <v>1.5509932761691816</v>
      </c>
      <c r="T62">
        <f t="shared" si="9"/>
        <v>-0.33323099243632032</v>
      </c>
      <c r="U62">
        <f t="shared" si="10"/>
        <v>0.61311499956529958</v>
      </c>
    </row>
    <row r="63" spans="1:21">
      <c r="A63" s="4">
        <v>43286.665300925924</v>
      </c>
      <c r="B63" s="3">
        <v>-3.2298045296556702E-4</v>
      </c>
      <c r="C63">
        <v>2.4477396917645802</v>
      </c>
      <c r="D63" s="3">
        <v>1.66907007900409E-2</v>
      </c>
      <c r="E63" s="3">
        <v>1.64898176274983E-2</v>
      </c>
      <c r="F63" s="3">
        <v>1.64970816942514E-2</v>
      </c>
      <c r="G63">
        <v>-3772985</v>
      </c>
      <c r="H63">
        <v>16828543</v>
      </c>
      <c r="K63">
        <f t="shared" si="0"/>
        <v>21.324059821138661</v>
      </c>
      <c r="L63">
        <f t="shared" si="1"/>
        <v>4.5344999484901916</v>
      </c>
      <c r="M63">
        <f t="shared" si="2"/>
        <v>1.5183444181504986</v>
      </c>
      <c r="N63">
        <f t="shared" si="3"/>
        <v>-2.7455001250253665E-3</v>
      </c>
      <c r="O63">
        <f t="shared" si="4"/>
        <v>49.241361676552692</v>
      </c>
      <c r="P63">
        <f t="shared" si="5"/>
        <v>49.235142019407945</v>
      </c>
      <c r="Q63">
        <f t="shared" si="6"/>
        <v>-7.4494253788131459E-2</v>
      </c>
      <c r="R63">
        <f t="shared" si="7"/>
        <v>49.315855930340824</v>
      </c>
      <c r="S63">
        <f t="shared" si="8"/>
        <v>1.5680072540092529</v>
      </c>
      <c r="T63">
        <f t="shared" si="9"/>
        <v>-0.33914970299330194</v>
      </c>
      <c r="U63">
        <f t="shared" si="10"/>
        <v>0.61321015807542767</v>
      </c>
    </row>
    <row r="64" spans="1:21">
      <c r="A64" s="4">
        <v>43286.668773148151</v>
      </c>
      <c r="B64" s="3">
        <v>-3.3813112482675899E-4</v>
      </c>
      <c r="C64">
        <v>2.4478871551327801</v>
      </c>
      <c r="D64" s="3">
        <v>1.7263346239124101E-2</v>
      </c>
      <c r="E64" s="3">
        <v>1.7064175554405699E-2</v>
      </c>
      <c r="F64" s="3">
        <v>1.7051927443517301E-2</v>
      </c>
      <c r="G64">
        <v>-3772985</v>
      </c>
      <c r="H64">
        <v>16837955</v>
      </c>
      <c r="K64">
        <f t="shared" si="0"/>
        <v>22.289220215920768</v>
      </c>
      <c r="L64">
        <f t="shared" si="1"/>
        <v>4.770320655572819</v>
      </c>
      <c r="M64">
        <f t="shared" si="2"/>
        <v>1.5973072714641103</v>
      </c>
      <c r="N64">
        <f t="shared" si="3"/>
        <v>-2.7008062722294174E-3</v>
      </c>
      <c r="O64">
        <f t="shared" si="4"/>
        <v>50.961331515712047</v>
      </c>
      <c r="P64">
        <f t="shared" si="5"/>
        <v>50.954161234776237</v>
      </c>
      <c r="Q64">
        <f t="shared" si="6"/>
        <v>-2.6784023035041571E-2</v>
      </c>
      <c r="R64">
        <f t="shared" si="7"/>
        <v>50.988115538747088</v>
      </c>
      <c r="S64">
        <f t="shared" si="8"/>
        <v>1.6151632868208048</v>
      </c>
      <c r="T64">
        <f t="shared" si="9"/>
        <v>-0.3344450869095178</v>
      </c>
      <c r="U64">
        <f t="shared" si="10"/>
        <v>0.61313451925968443</v>
      </c>
    </row>
    <row r="65" spans="1:21">
      <c r="A65" s="4">
        <v>43286.67224537037</v>
      </c>
      <c r="B65" s="3">
        <v>-3.4812057880117202E-4</v>
      </c>
      <c r="C65">
        <v>2.4477289887781799</v>
      </c>
      <c r="D65">
        <v>1.7747299607563001E-2</v>
      </c>
      <c r="E65" s="3">
        <v>1.75505192564742E-2</v>
      </c>
      <c r="F65" s="3">
        <v>1.7541477604318099E-2</v>
      </c>
      <c r="G65">
        <v>-3772985</v>
      </c>
      <c r="H65">
        <v>16846494</v>
      </c>
      <c r="K65">
        <f t="shared" si="0"/>
        <v>22.925589706985939</v>
      </c>
      <c r="L65">
        <f t="shared" si="1"/>
        <v>4.7631809157137486</v>
      </c>
      <c r="M65">
        <f t="shared" si="2"/>
        <v>1.5949165813582089</v>
      </c>
      <c r="N65">
        <f t="shared" si="3"/>
        <v>-2.748744033695634E-3</v>
      </c>
      <c r="O65">
        <f t="shared" si="4"/>
        <v>52.414910163035827</v>
      </c>
      <c r="P65">
        <f t="shared" si="5"/>
        <v>52.409759094512737</v>
      </c>
      <c r="Q65">
        <f t="shared" si="6"/>
        <v>-4.8669432666017087E-2</v>
      </c>
      <c r="R65">
        <f t="shared" si="7"/>
        <v>52.463579595701844</v>
      </c>
      <c r="S65">
        <f t="shared" si="8"/>
        <v>1.6273628698022202</v>
      </c>
      <c r="T65">
        <f t="shared" si="9"/>
        <v>-0.3394911670638564</v>
      </c>
      <c r="U65">
        <f t="shared" si="10"/>
        <v>0.61321564798947259</v>
      </c>
    </row>
    <row r="66" spans="1:21">
      <c r="A66" s="4">
        <v>43286.675717592596</v>
      </c>
      <c r="B66" s="3">
        <v>-3.7117956839210798E-4</v>
      </c>
      <c r="C66">
        <v>2.4476195804727499</v>
      </c>
      <c r="D66">
        <v>1.8312726486928999E-2</v>
      </c>
      <c r="E66" s="3">
        <v>1.81220944069173E-2</v>
      </c>
      <c r="F66" s="3">
        <v>1.8082125553246401E-2</v>
      </c>
      <c r="G66">
        <v>-3772985</v>
      </c>
      <c r="H66">
        <v>16854285</v>
      </c>
      <c r="K66">
        <f t="shared" si="0"/>
        <v>24.394542615527996</v>
      </c>
      <c r="L66">
        <f t="shared" si="1"/>
        <v>5.5214570158843959</v>
      </c>
      <c r="M66">
        <f t="shared" si="2"/>
        <v>1.8488198335777566</v>
      </c>
      <c r="N66">
        <f t="shared" si="3"/>
        <v>-2.781903988993245E-3</v>
      </c>
      <c r="O66">
        <f t="shared" si="4"/>
        <v>54.113198659550555</v>
      </c>
      <c r="P66">
        <f t="shared" si="5"/>
        <v>54.120449624944165</v>
      </c>
      <c r="Q66">
        <f t="shared" si="6"/>
        <v>2.015046188737557E-2</v>
      </c>
      <c r="R66">
        <f t="shared" si="7"/>
        <v>54.09304819766318</v>
      </c>
      <c r="S66">
        <f t="shared" si="8"/>
        <v>1.8353861923195063</v>
      </c>
      <c r="T66">
        <f t="shared" si="9"/>
        <v>-0.34298168867413126</v>
      </c>
      <c r="U66">
        <f t="shared" si="10"/>
        <v>0.61327176711082598</v>
      </c>
    </row>
    <row r="67" spans="1:21">
      <c r="A67" s="4">
        <v>43286.679189814815</v>
      </c>
      <c r="B67" s="3">
        <v>-3.83083667711617E-4</v>
      </c>
      <c r="C67">
        <v>2.44733535672276</v>
      </c>
      <c r="D67" s="3">
        <v>1.8784204930107101E-2</v>
      </c>
      <c r="E67" s="3">
        <v>1.85898030204407E-2</v>
      </c>
      <c r="F67" s="3">
        <v>1.8562623425241301E-2</v>
      </c>
      <c r="G67">
        <v>-3772985</v>
      </c>
      <c r="H67">
        <v>16862305</v>
      </c>
      <c r="K67">
        <f t="shared" si="0"/>
        <v>25.152882925714003</v>
      </c>
      <c r="L67">
        <f t="shared" si="1"/>
        <v>5.6481872463956666</v>
      </c>
      <c r="M67">
        <f t="shared" si="2"/>
        <v>1.8912545320656862</v>
      </c>
      <c r="N67">
        <f t="shared" si="3"/>
        <v>-2.868047785911914E-3</v>
      </c>
      <c r="O67">
        <f t="shared" si="4"/>
        <v>55.529308232024121</v>
      </c>
      <c r="P67">
        <f t="shared" si="5"/>
        <v>55.520273769740221</v>
      </c>
      <c r="Q67">
        <f t="shared" si="6"/>
        <v>-1.1921166135486772E-2</v>
      </c>
      <c r="R67">
        <f t="shared" si="7"/>
        <v>55.541229398159608</v>
      </c>
      <c r="S67">
        <f t="shared" si="8"/>
        <v>1.8992019761560106</v>
      </c>
      <c r="T67">
        <f t="shared" si="9"/>
        <v>-0.35204945677083327</v>
      </c>
      <c r="U67">
        <f t="shared" si="10"/>
        <v>0.61341755482826221</v>
      </c>
    </row>
    <row r="68" spans="1:21">
      <c r="A68" s="4">
        <v>43286.682673611111</v>
      </c>
      <c r="B68" s="3">
        <v>-3.84891283192701E-4</v>
      </c>
      <c r="C68">
        <v>2.4473115723085401</v>
      </c>
      <c r="D68">
        <v>1.8922059394954002E-2</v>
      </c>
      <c r="E68" s="3">
        <v>1.8727752622944498E-2</v>
      </c>
      <c r="F68" s="3">
        <v>1.87200260523059E-2</v>
      </c>
      <c r="G68">
        <v>-3772985</v>
      </c>
      <c r="H68">
        <v>16865398</v>
      </c>
      <c r="K68">
        <f t="shared" si="0"/>
        <v>25.268035500287684</v>
      </c>
      <c r="L68">
        <f t="shared" si="1"/>
        <v>5.5564355002310872</v>
      </c>
      <c r="M68">
        <f t="shared" si="2"/>
        <v>1.8605321253555624</v>
      </c>
      <c r="N68">
        <f t="shared" si="3"/>
        <v>-2.8752564718449599E-3</v>
      </c>
      <c r="O68">
        <f t="shared" si="4"/>
        <v>55.943361154490759</v>
      </c>
      <c r="P68">
        <f t="shared" si="5"/>
        <v>55.933148749516867</v>
      </c>
      <c r="Q68">
        <f t="shared" si="6"/>
        <v>-7.2266859582228449E-2</v>
      </c>
      <c r="R68">
        <f t="shared" si="7"/>
        <v>56.015628014072988</v>
      </c>
      <c r="S68">
        <f t="shared" si="8"/>
        <v>1.9087100317437147</v>
      </c>
      <c r="T68">
        <f t="shared" si="9"/>
        <v>-0.35280826581641705</v>
      </c>
      <c r="U68">
        <f t="shared" si="10"/>
        <v>0.6134297546372498</v>
      </c>
    </row>
    <row r="69" spans="1:21">
      <c r="A69" s="4">
        <v>43286.686145833337</v>
      </c>
      <c r="B69" s="3">
        <v>-3.9112279971959701E-4</v>
      </c>
      <c r="C69">
        <v>2.44729611243929</v>
      </c>
      <c r="D69">
        <v>1.8932108309963998E-2</v>
      </c>
      <c r="E69" s="3">
        <v>1.8736778808142798E-2</v>
      </c>
      <c r="F69" s="3">
        <v>1.86898676374949E-2</v>
      </c>
      <c r="G69">
        <v>-3772985</v>
      </c>
      <c r="H69">
        <v>16866711</v>
      </c>
      <c r="K69">
        <f t="shared" si="0"/>
        <v>25.665008849475978</v>
      </c>
      <c r="L69">
        <f t="shared" si="1"/>
        <v>5.9930518112134781</v>
      </c>
      <c r="M69">
        <f t="shared" si="2"/>
        <v>2.006729930225823</v>
      </c>
      <c r="N69">
        <f t="shared" si="3"/>
        <v>-2.8799421177036133E-3</v>
      </c>
      <c r="O69">
        <f t="shared" si="4"/>
        <v>55.973543583707901</v>
      </c>
      <c r="P69">
        <f t="shared" si="5"/>
        <v>55.960163586555673</v>
      </c>
      <c r="Q69">
        <f t="shared" si="6"/>
        <v>4.8810559834841172E-2</v>
      </c>
      <c r="R69">
        <f t="shared" si="7"/>
        <v>55.92473302387306</v>
      </c>
      <c r="S69">
        <f t="shared" si="8"/>
        <v>1.9741895570025956</v>
      </c>
      <c r="T69">
        <f t="shared" si="9"/>
        <v>-0.35330149169627534</v>
      </c>
      <c r="U69">
        <f t="shared" si="10"/>
        <v>0.61343768451309555</v>
      </c>
    </row>
    <row r="70" spans="1:21">
      <c r="A70" s="4">
        <v>43286.689618055556</v>
      </c>
      <c r="B70" s="3">
        <v>-3.9026656080750401E-4</v>
      </c>
      <c r="C70">
        <v>2.4472687603629302</v>
      </c>
      <c r="D70" s="3">
        <v>1.8948757399921301E-2</v>
      </c>
      <c r="E70" s="3">
        <v>1.8754664687639901E-2</v>
      </c>
      <c r="F70" s="3">
        <v>1.8704875379462499E-2</v>
      </c>
      <c r="G70">
        <v>-3772985</v>
      </c>
      <c r="H70">
        <v>16868063</v>
      </c>
      <c r="K70">
        <f t="shared" si="0"/>
        <v>25.610462893098934</v>
      </c>
      <c r="L70">
        <f t="shared" si="1"/>
        <v>5.9187783146070903</v>
      </c>
      <c r="M70">
        <f t="shared" si="2"/>
        <v>1.9818599886071495</v>
      </c>
      <c r="N70">
        <f t="shared" si="3"/>
        <v>-2.8882321065287226E-3</v>
      </c>
      <c r="O70">
        <f t="shared" si="4"/>
        <v>56.02354997530999</v>
      </c>
      <c r="P70">
        <f t="shared" si="5"/>
        <v>56.013694963244127</v>
      </c>
      <c r="Q70">
        <f t="shared" si="6"/>
        <v>5.3584847308883354E-2</v>
      </c>
      <c r="R70">
        <f t="shared" si="7"/>
        <v>55.969965128001107</v>
      </c>
      <c r="S70">
        <f t="shared" si="8"/>
        <v>1.946136757067894</v>
      </c>
      <c r="T70">
        <f t="shared" si="9"/>
        <v>-0.35417412209891841</v>
      </c>
      <c r="U70">
        <f t="shared" si="10"/>
        <v>0.61345171429343504</v>
      </c>
    </row>
    <row r="71" spans="1:21">
      <c r="A71" s="4">
        <v>43286.693090277775</v>
      </c>
      <c r="B71" s="3">
        <v>-3.7632889407177602E-4</v>
      </c>
      <c r="C71">
        <v>2.4472675711422198</v>
      </c>
      <c r="D71" s="3">
        <v>1.8914555412266099E-2</v>
      </c>
      <c r="E71" s="3">
        <v>1.8721854088216801E-2</v>
      </c>
      <c r="F71" s="3">
        <v>1.8722265302694701E-2</v>
      </c>
      <c r="G71">
        <v>-3772985</v>
      </c>
      <c r="H71">
        <v>16869244</v>
      </c>
      <c r="K71">
        <f t="shared" si="0"/>
        <v>24.722575936517568</v>
      </c>
      <c r="L71">
        <f t="shared" si="1"/>
        <v>5.0080324622045485</v>
      </c>
      <c r="M71">
        <f t="shared" si="2"/>
        <v>1.6769033457452298</v>
      </c>
      <c r="N71">
        <f t="shared" si="3"/>
        <v>-2.8885925408251799E-3</v>
      </c>
      <c r="O71">
        <f t="shared" si="4"/>
        <v>55.92082255941866</v>
      </c>
      <c r="P71">
        <f t="shared" si="5"/>
        <v>55.915494784864499</v>
      </c>
      <c r="Q71">
        <f t="shared" si="6"/>
        <v>-0.10155437177814974</v>
      </c>
      <c r="R71">
        <f t="shared" si="7"/>
        <v>56.02237693119681</v>
      </c>
      <c r="S71">
        <f t="shared" si="8"/>
        <v>1.7446062602639962</v>
      </c>
      <c r="T71">
        <f t="shared" si="9"/>
        <v>-0.35421206255117704</v>
      </c>
      <c r="U71">
        <f t="shared" si="10"/>
        <v>0.61345232428388419</v>
      </c>
    </row>
    <row r="72" spans="1:21">
      <c r="A72" s="4">
        <v>43286.696562500001</v>
      </c>
      <c r="B72" s="3">
        <v>-3.8862543622599302E-4</v>
      </c>
      <c r="C72">
        <v>2.4474863877530901</v>
      </c>
      <c r="D72">
        <v>1.8951373685485998E-2</v>
      </c>
      <c r="E72">
        <v>1.8757423679690001E-2</v>
      </c>
      <c r="F72" s="3">
        <v>1.8720978924811799E-2</v>
      </c>
      <c r="G72">
        <v>-3772985</v>
      </c>
      <c r="H72">
        <v>16870772</v>
      </c>
      <c r="K72">
        <f t="shared" si="0"/>
        <v>25.505916476709636</v>
      </c>
      <c r="L72">
        <f t="shared" si="1"/>
        <v>5.7930639344162298</v>
      </c>
      <c r="M72">
        <f t="shared" si="2"/>
        <v>1.9397654402308513</v>
      </c>
      <c r="N72">
        <f t="shared" si="3"/>
        <v>-2.8222726302268627E-3</v>
      </c>
      <c r="O72">
        <f t="shared" si="4"/>
        <v>56.031408122561686</v>
      </c>
      <c r="P72">
        <f t="shared" si="5"/>
        <v>56.021952462839735</v>
      </c>
      <c r="Q72">
        <f t="shared" si="6"/>
        <v>1.290822886146259E-2</v>
      </c>
      <c r="R72">
        <f t="shared" si="7"/>
        <v>56.018499893700223</v>
      </c>
      <c r="S72">
        <f t="shared" si="8"/>
        <v>1.9311599543232096</v>
      </c>
      <c r="T72">
        <f t="shared" si="9"/>
        <v>-0.34723101933030154</v>
      </c>
      <c r="U72">
        <f t="shared" si="10"/>
        <v>0.61334008604117241</v>
      </c>
    </row>
    <row r="73" spans="1:21">
      <c r="A73" s="4">
        <v>43286.70003472222</v>
      </c>
      <c r="B73" s="3">
        <v>-3.8902977126781501E-4</v>
      </c>
      <c r="C73">
        <v>2.44744000814535</v>
      </c>
      <c r="D73" s="3">
        <v>1.8951409362107399E-2</v>
      </c>
      <c r="E73" s="3">
        <v>1.8758196673152299E-2</v>
      </c>
      <c r="F73" s="3">
        <v>1.8720466755839899E-2</v>
      </c>
      <c r="G73">
        <v>-3772985</v>
      </c>
      <c r="H73">
        <v>16871771</v>
      </c>
      <c r="K73">
        <f t="shared" si="0"/>
        <v>25.531674289443259</v>
      </c>
      <c r="L73">
        <f t="shared" si="1"/>
        <v>5.819494988602111</v>
      </c>
      <c r="M73">
        <f t="shared" si="2"/>
        <v>1.9486156870154672</v>
      </c>
      <c r="N73">
        <f t="shared" si="3"/>
        <v>-2.8363295677997277E-3</v>
      </c>
      <c r="O73">
        <f t="shared" si="4"/>
        <v>56.031515279115304</v>
      </c>
      <c r="P73">
        <f t="shared" si="5"/>
        <v>56.024265986433285</v>
      </c>
      <c r="Q73">
        <f t="shared" si="6"/>
        <v>1.4559020714656867E-2</v>
      </c>
      <c r="R73">
        <f t="shared" si="7"/>
        <v>56.016956258400647</v>
      </c>
      <c r="S73">
        <f t="shared" si="8"/>
        <v>1.9389096732056958</v>
      </c>
      <c r="T73">
        <f t="shared" si="9"/>
        <v>-0.34871069696955048</v>
      </c>
      <c r="U73">
        <f t="shared" si="10"/>
        <v>0.61336387566870421</v>
      </c>
    </row>
    <row r="74" spans="1:21">
      <c r="A74" s="4">
        <v>43286.703506944446</v>
      </c>
      <c r="B74" s="3">
        <v>-3.84320457251306E-4</v>
      </c>
      <c r="C74">
        <v>2.4473543842541399</v>
      </c>
      <c r="D74" s="3">
        <v>1.89026632051537E-2</v>
      </c>
      <c r="E74" s="3">
        <v>1.8709997557725701E-2</v>
      </c>
      <c r="F74" s="3">
        <v>1.8690153499246701E-2</v>
      </c>
      <c r="G74">
        <v>-3772985</v>
      </c>
      <c r="H74">
        <v>16872276</v>
      </c>
      <c r="K74">
        <f t="shared" si="0"/>
        <v>25.231671529369677</v>
      </c>
      <c r="L74">
        <f t="shared" si="1"/>
        <v>5.559338728436094</v>
      </c>
      <c r="M74">
        <f t="shared" si="2"/>
        <v>1.8615042502623358</v>
      </c>
      <c r="N74">
        <f t="shared" si="3"/>
        <v>-2.8622808371642928E-3</v>
      </c>
      <c r="O74">
        <f t="shared" si="4"/>
        <v>55.885103708274187</v>
      </c>
      <c r="P74">
        <f t="shared" si="5"/>
        <v>55.880008892205993</v>
      </c>
      <c r="Q74">
        <f t="shared" si="6"/>
        <v>-4.0490879487137477E-2</v>
      </c>
      <c r="R74">
        <f t="shared" si="7"/>
        <v>55.925594587761324</v>
      </c>
      <c r="S74">
        <f t="shared" si="8"/>
        <v>1.8884981699204275</v>
      </c>
      <c r="T74">
        <f t="shared" si="9"/>
        <v>-0.35144240953424155</v>
      </c>
      <c r="U74">
        <f t="shared" si="10"/>
        <v>0.6134077949810699</v>
      </c>
    </row>
    <row r="75" spans="1:21">
      <c r="A75" s="4">
        <v>43286.706979166665</v>
      </c>
      <c r="B75" s="3">
        <v>-3.8864922064021798E-4</v>
      </c>
      <c r="C75">
        <v>2.4473246537363602</v>
      </c>
      <c r="D75" s="3">
        <v>1.8942621021051299E-2</v>
      </c>
      <c r="E75" s="3">
        <v>1.87500505112803E-2</v>
      </c>
      <c r="F75" s="3">
        <v>1.8717512851071701E-2</v>
      </c>
      <c r="G75">
        <v>-3772985</v>
      </c>
      <c r="H75">
        <v>16873644</v>
      </c>
      <c r="K75">
        <f t="shared" si="0"/>
        <v>25.507431642164565</v>
      </c>
      <c r="L75">
        <f t="shared" si="1"/>
        <v>5.7991352222574104</v>
      </c>
      <c r="M75">
        <f t="shared" si="2"/>
        <v>1.9417983669282506</v>
      </c>
      <c r="N75">
        <f t="shared" si="3"/>
        <v>-2.871291694582047E-3</v>
      </c>
      <c r="O75">
        <f t="shared" si="4"/>
        <v>56.005119048119433</v>
      </c>
      <c r="P75">
        <f t="shared" si="5"/>
        <v>55.999885007024041</v>
      </c>
      <c r="Q75">
        <f t="shared" si="6"/>
        <v>-2.9343834370507693E-3</v>
      </c>
      <c r="R75">
        <f t="shared" si="7"/>
        <v>56.008053431556483</v>
      </c>
      <c r="S75">
        <f t="shared" si="8"/>
        <v>1.9437546225529512</v>
      </c>
      <c r="T75">
        <f t="shared" si="9"/>
        <v>-0.35239092084137358</v>
      </c>
      <c r="U75">
        <f t="shared" si="10"/>
        <v>0.61342304474230713</v>
      </c>
    </row>
    <row r="76" spans="1:21">
      <c r="A76" s="4">
        <v>43286.710451388892</v>
      </c>
      <c r="B76" s="3">
        <v>-3.8688917398758298E-4</v>
      </c>
      <c r="C76">
        <v>2.4473401136056099</v>
      </c>
      <c r="D76" s="3">
        <v>1.8914162969431301E-2</v>
      </c>
      <c r="E76" s="3">
        <v>1.8721521106417598E-2</v>
      </c>
      <c r="F76">
        <v>1.8690498915529999E-2</v>
      </c>
      <c r="G76">
        <v>-3772985</v>
      </c>
      <c r="H76">
        <v>16874626</v>
      </c>
      <c r="K76">
        <f t="shared" si="0"/>
        <v>25.395309398500679</v>
      </c>
      <c r="L76">
        <f t="shared" si="1"/>
        <v>5.7225225510063726</v>
      </c>
      <c r="M76">
        <f t="shared" si="2"/>
        <v>1.9161451696463003</v>
      </c>
      <c r="N76">
        <f t="shared" si="3"/>
        <v>-2.8666060487235281E-3</v>
      </c>
      <c r="O76">
        <f t="shared" si="4"/>
        <v>55.919643837330625</v>
      </c>
      <c r="P76">
        <f t="shared" si="5"/>
        <v>55.91449819008556</v>
      </c>
      <c r="Q76">
        <f t="shared" si="6"/>
        <v>-6.9918067952983165E-3</v>
      </c>
      <c r="R76">
        <f t="shared" si="7"/>
        <v>55.926635644125923</v>
      </c>
      <c r="S76">
        <f t="shared" si="8"/>
        <v>1.9208063741764991</v>
      </c>
      <c r="T76">
        <f t="shared" si="9"/>
        <v>-0.35189769496152945</v>
      </c>
      <c r="U76">
        <f t="shared" si="10"/>
        <v>0.6134151148664615</v>
      </c>
    </row>
    <row r="77" spans="1:21">
      <c r="A77" s="4">
        <v>43286.713923611111</v>
      </c>
      <c r="B77" s="3">
        <v>-3.9331096582827702E-4</v>
      </c>
      <c r="C77">
        <v>2.4471962178995499</v>
      </c>
      <c r="D77" s="3">
        <v>1.8924211884441301E-2</v>
      </c>
      <c r="E77" s="3">
        <v>1.87296910527039E-2</v>
      </c>
      <c r="F77">
        <v>1.8679636168962999E-2</v>
      </c>
      <c r="G77">
        <v>-3772985</v>
      </c>
      <c r="H77">
        <v>16875499</v>
      </c>
      <c r="K77">
        <f t="shared" si="0"/>
        <v>25.804404071328289</v>
      </c>
      <c r="L77">
        <f t="shared" si="1"/>
        <v>6.1458962053332851</v>
      </c>
      <c r="M77">
        <f t="shared" si="2"/>
        <v>2.0579087669870129</v>
      </c>
      <c r="N77">
        <f t="shared" si="3"/>
        <v>-2.9102185986274137E-3</v>
      </c>
      <c r="O77">
        <f t="shared" si="4"/>
        <v>55.949826266547774</v>
      </c>
      <c r="P77">
        <f t="shared" si="5"/>
        <v>55.938950354836379</v>
      </c>
      <c r="Q77">
        <f t="shared" si="6"/>
        <v>5.5930050171603796E-2</v>
      </c>
      <c r="R77">
        <f t="shared" si="7"/>
        <v>55.89389621637617</v>
      </c>
      <c r="S77">
        <f t="shared" si="8"/>
        <v>2.0206220668726105</v>
      </c>
      <c r="T77">
        <f t="shared" si="9"/>
        <v>-0.35648848968825431</v>
      </c>
      <c r="U77">
        <f t="shared" si="10"/>
        <v>0.61348892371085284</v>
      </c>
    </row>
    <row r="78" spans="1:21">
      <c r="A78" s="4">
        <v>43286.717407407406</v>
      </c>
      <c r="B78" s="3">
        <v>-3.9648618512728702E-4</v>
      </c>
      <c r="C78">
        <v>2.44718313647172</v>
      </c>
      <c r="D78" s="3">
        <v>1.8949221195998699E-2</v>
      </c>
      <c r="E78" s="3">
        <v>1.8755199836959901E-2</v>
      </c>
      <c r="F78" s="3">
        <v>1.8709306236614799E-2</v>
      </c>
      <c r="G78">
        <v>-3772985</v>
      </c>
      <c r="H78">
        <v>16876845</v>
      </c>
      <c r="K78">
        <f t="shared" si="0"/>
        <v>26.006678659559725</v>
      </c>
      <c r="L78">
        <f t="shared" si="1"/>
        <v>6.3091697596668883</v>
      </c>
      <c r="M78">
        <f t="shared" si="2"/>
        <v>2.1125797324010849</v>
      </c>
      <c r="N78">
        <f t="shared" si="3"/>
        <v>-2.9141833758932873E-3</v>
      </c>
      <c r="O78">
        <f t="shared" si="4"/>
        <v>56.024943010504671</v>
      </c>
      <c r="P78">
        <f t="shared" si="5"/>
        <v>56.015296633424121</v>
      </c>
      <c r="Q78">
        <f t="shared" si="6"/>
        <v>4.1623642237304637E-2</v>
      </c>
      <c r="R78">
        <f t="shared" si="7"/>
        <v>55.983319368267367</v>
      </c>
      <c r="S78">
        <f t="shared" si="8"/>
        <v>2.0848306375762151</v>
      </c>
      <c r="T78">
        <f t="shared" si="9"/>
        <v>-0.35690583466360942</v>
      </c>
      <c r="U78">
        <f t="shared" si="10"/>
        <v>0.61349563360580084</v>
      </c>
    </row>
    <row r="79" spans="1:21">
      <c r="A79" s="4">
        <v>43286.720879629633</v>
      </c>
      <c r="B79" s="3">
        <v>-3.8812596352727301E-4</v>
      </c>
      <c r="C79">
        <v>2.4472723280250599</v>
      </c>
      <c r="D79" s="3">
        <v>1.8925305967495702E-2</v>
      </c>
      <c r="E79" s="3">
        <v>1.8732545182410801E-2</v>
      </c>
      <c r="F79" s="3">
        <v>1.87187873180483E-2</v>
      </c>
      <c r="G79">
        <v>-3772985</v>
      </c>
      <c r="H79">
        <v>16877450</v>
      </c>
      <c r="K79">
        <f t="shared" si="0"/>
        <v>25.474098002156421</v>
      </c>
      <c r="L79">
        <f t="shared" si="1"/>
        <v>5.7641263070075848</v>
      </c>
      <c r="M79">
        <f t="shared" si="2"/>
        <v>1.9300758855832512</v>
      </c>
      <c r="N79">
        <f t="shared" si="3"/>
        <v>-2.8871508036397552E-3</v>
      </c>
      <c r="O79">
        <f t="shared" si="4"/>
        <v>55.953112400853243</v>
      </c>
      <c r="P79">
        <f t="shared" si="5"/>
        <v>55.947492595797058</v>
      </c>
      <c r="Q79">
        <f t="shared" si="6"/>
        <v>-5.8782169704542753E-2</v>
      </c>
      <c r="R79">
        <f t="shared" si="7"/>
        <v>56.011894570557786</v>
      </c>
      <c r="S79">
        <f t="shared" si="8"/>
        <v>1.969263998719613</v>
      </c>
      <c r="T79">
        <f t="shared" si="9"/>
        <v>-0.35406030074218497</v>
      </c>
      <c r="U79">
        <f t="shared" si="10"/>
        <v>0.6134498843220888</v>
      </c>
    </row>
    <row r="80" spans="1:21">
      <c r="A80" s="4">
        <v>43286.724351851852</v>
      </c>
      <c r="B80" s="3">
        <v>-3.9554670076540798E-4</v>
      </c>
      <c r="C80">
        <v>2.44733059983992</v>
      </c>
      <c r="D80" s="3">
        <v>1.8931287747673199E-2</v>
      </c>
      <c r="E80" s="3">
        <v>1.8736065275716099E-2</v>
      </c>
      <c r="F80" s="3">
        <v>1.8687390168979599E-2</v>
      </c>
      <c r="G80">
        <v>-3772985</v>
      </c>
      <c r="H80">
        <v>16878255</v>
      </c>
      <c r="K80">
        <f t="shared" si="0"/>
        <v>25.946829624090519</v>
      </c>
      <c r="L80">
        <f t="shared" si="1"/>
        <v>6.2781291956436771</v>
      </c>
      <c r="M80">
        <f t="shared" si="2"/>
        <v>2.1021860246811017</v>
      </c>
      <c r="N80">
        <f t="shared" si="3"/>
        <v>-2.8694895230973387E-3</v>
      </c>
      <c r="O80">
        <f t="shared" si="4"/>
        <v>55.971078982978796</v>
      </c>
      <c r="P80">
        <f t="shared" si="5"/>
        <v>55.958028026315581</v>
      </c>
      <c r="Q80">
        <f t="shared" si="6"/>
        <v>5.3812846136445103E-2</v>
      </c>
      <c r="R80">
        <f t="shared" si="7"/>
        <v>55.91726613684235</v>
      </c>
      <c r="S80">
        <f t="shared" si="8"/>
        <v>2.0663107939234715</v>
      </c>
      <c r="T80">
        <f t="shared" si="9"/>
        <v>-0.35220121857982534</v>
      </c>
      <c r="U80">
        <f t="shared" si="10"/>
        <v>0.6134199947900576</v>
      </c>
    </row>
    <row r="81" spans="1:21">
      <c r="A81" s="4">
        <v>43286.727824074071</v>
      </c>
      <c r="B81" s="3">
        <v>-3.93536917763413E-4</v>
      </c>
      <c r="C81">
        <v>2.4474911446359302</v>
      </c>
      <c r="D81" s="3">
        <v>1.8938387395319299E-2</v>
      </c>
      <c r="E81" s="3">
        <v>1.87445444193872E-2</v>
      </c>
      <c r="F81" s="3">
        <v>1.8697454884822901E-2</v>
      </c>
      <c r="G81">
        <v>-3772985</v>
      </c>
      <c r="H81">
        <v>16879363</v>
      </c>
      <c r="K81">
        <f t="shared" si="0"/>
        <v>25.81879814315003</v>
      </c>
      <c r="L81">
        <f t="shared" si="1"/>
        <v>6.1368677373272238</v>
      </c>
      <c r="M81">
        <f t="shared" si="2"/>
        <v>2.0548856499604007</v>
      </c>
      <c r="N81">
        <f t="shared" si="3"/>
        <v>-2.820830893041438E-3</v>
      </c>
      <c r="O81">
        <f t="shared" si="4"/>
        <v>55.992403137112042</v>
      </c>
      <c r="P81">
        <f t="shared" si="5"/>
        <v>55.983405600503467</v>
      </c>
      <c r="Q81">
        <f t="shared" si="6"/>
        <v>4.4802771707772138E-2</v>
      </c>
      <c r="R81">
        <f t="shared" si="7"/>
        <v>55.94760036540427</v>
      </c>
      <c r="S81">
        <f t="shared" si="8"/>
        <v>2.0250171354885524</v>
      </c>
      <c r="T81">
        <f t="shared" si="9"/>
        <v>-0.34707925752130947</v>
      </c>
      <c r="U81">
        <f t="shared" si="10"/>
        <v>0.61333764607937669</v>
      </c>
    </row>
    <row r="82" spans="1:21">
      <c r="A82" s="4">
        <v>43286.731296296297</v>
      </c>
      <c r="B82" s="3">
        <v>-3.9297798402913002E-4</v>
      </c>
      <c r="C82">
        <v>2.4473829255512101</v>
      </c>
      <c r="D82" s="3">
        <v>1.8960935020004399E-2</v>
      </c>
      <c r="E82" s="3">
        <v>1.8767627193392401E-2</v>
      </c>
      <c r="F82" s="3">
        <v>1.8722979957074101E-2</v>
      </c>
      <c r="G82">
        <v>-3772985</v>
      </c>
      <c r="H82">
        <v>16880482</v>
      </c>
      <c r="K82">
        <f t="shared" si="0"/>
        <v>25.783191754959454</v>
      </c>
      <c r="L82">
        <f t="shared" si="1"/>
        <v>6.0677088739688596</v>
      </c>
      <c r="M82">
        <f t="shared" si="2"/>
        <v>2.0317283061874081</v>
      </c>
      <c r="N82">
        <f t="shared" si="3"/>
        <v>-2.8536304140427261E-3</v>
      </c>
      <c r="O82">
        <f t="shared" si="4"/>
        <v>56.060126078881936</v>
      </c>
      <c r="P82">
        <f t="shared" si="5"/>
        <v>56.052490974274832</v>
      </c>
      <c r="Q82">
        <f t="shared" si="6"/>
        <v>3.5595237964770376E-2</v>
      </c>
      <c r="R82">
        <f t="shared" si="7"/>
        <v>56.024530840917166</v>
      </c>
      <c r="S82">
        <f t="shared" si="8"/>
        <v>2.0079981475442277</v>
      </c>
      <c r="T82">
        <f t="shared" si="9"/>
        <v>-0.35053183867933979</v>
      </c>
      <c r="U82">
        <f t="shared" si="10"/>
        <v>0.61339315521028126</v>
      </c>
    </row>
    <row r="83" spans="1:21">
      <c r="A83" s="4">
        <v>43286.734768518516</v>
      </c>
      <c r="B83" s="3">
        <v>-3.92062284081476E-4</v>
      </c>
      <c r="C83">
        <v>2.4473484381505801</v>
      </c>
      <c r="D83" s="3">
        <v>1.8771361346425701E-2</v>
      </c>
      <c r="E83" s="3">
        <v>1.8583702318192102E-2</v>
      </c>
      <c r="F83">
        <v>1.8543756549625E-2</v>
      </c>
      <c r="G83">
        <v>-3772985</v>
      </c>
      <c r="H83">
        <v>16879266</v>
      </c>
      <c r="K83">
        <f t="shared" si="0"/>
        <v>25.72485788494518</v>
      </c>
      <c r="L83">
        <f t="shared" si="1"/>
        <v>6.244962541915017</v>
      </c>
      <c r="M83">
        <f t="shared" si="2"/>
        <v>2.091080411244187</v>
      </c>
      <c r="N83">
        <f t="shared" si="3"/>
        <v>-2.8640830086490011E-3</v>
      </c>
      <c r="O83">
        <f t="shared" si="4"/>
        <v>55.490731872788061</v>
      </c>
      <c r="P83">
        <f t="shared" si="5"/>
        <v>55.502014729686486</v>
      </c>
      <c r="Q83">
        <f t="shared" si="6"/>
        <v>6.3656912462377591E-3</v>
      </c>
      <c r="R83">
        <f t="shared" si="7"/>
        <v>55.484366181541823</v>
      </c>
      <c r="S83">
        <f t="shared" si="8"/>
        <v>2.0868366170800283</v>
      </c>
      <c r="T83">
        <f t="shared" si="9"/>
        <v>-0.35163211179578979</v>
      </c>
      <c r="U83">
        <f t="shared" si="10"/>
        <v>0.61341084493331921</v>
      </c>
    </row>
    <row r="84" spans="1:21">
      <c r="A84" s="4">
        <v>43286.738240740742</v>
      </c>
      <c r="B84" s="3">
        <v>-3.8888706478246599E-4</v>
      </c>
      <c r="C84">
        <v>2.4473246537363602</v>
      </c>
      <c r="D84" s="3">
        <v>1.89124148149858E-2</v>
      </c>
      <c r="E84" s="3">
        <v>1.8717525324827899E-2</v>
      </c>
      <c r="F84" s="3">
        <v>1.8694119831052399E-2</v>
      </c>
      <c r="G84">
        <v>-3772985</v>
      </c>
      <c r="H84">
        <v>16881514</v>
      </c>
      <c r="K84">
        <f t="shared" si="0"/>
        <v>25.522583296713741</v>
      </c>
      <c r="L84">
        <f t="shared" si="1"/>
        <v>5.8450367887195771</v>
      </c>
      <c r="M84">
        <f t="shared" si="2"/>
        <v>1.9571681735252051</v>
      </c>
      <c r="N84">
        <f t="shared" si="3"/>
        <v>-2.871291694582047E-3</v>
      </c>
      <c r="O84">
        <f t="shared" si="4"/>
        <v>55.914393166212456</v>
      </c>
      <c r="P84">
        <f t="shared" si="5"/>
        <v>55.902539052740508</v>
      </c>
      <c r="Q84">
        <f t="shared" si="6"/>
        <v>-2.3155620496922324E-2</v>
      </c>
      <c r="R84">
        <f t="shared" si="7"/>
        <v>55.937548786709378</v>
      </c>
      <c r="S84">
        <f t="shared" si="8"/>
        <v>1.9726052538564867</v>
      </c>
      <c r="T84">
        <f t="shared" si="9"/>
        <v>-0.35239092084137358</v>
      </c>
      <c r="U84">
        <f t="shared" si="10"/>
        <v>0.61342304474230713</v>
      </c>
    </row>
    <row r="85" spans="1:21">
      <c r="A85" s="4">
        <v>43286.741724537038</v>
      </c>
      <c r="B85" s="3">
        <v>-3.9407206708347103E-4</v>
      </c>
      <c r="C85">
        <v>2.4475315781401199</v>
      </c>
      <c r="D85" s="3">
        <v>1.8913877556460599E-2</v>
      </c>
      <c r="E85" s="3">
        <v>1.87207005441269E-2</v>
      </c>
      <c r="F85" s="3">
        <v>1.8698360113703499E-2</v>
      </c>
      <c r="G85">
        <v>-3772985</v>
      </c>
      <c r="H85">
        <v>16882132</v>
      </c>
      <c r="K85">
        <f t="shared" si="0"/>
        <v>25.852889365885673</v>
      </c>
      <c r="L85">
        <f t="shared" si="1"/>
        <v>6.1697690449379063</v>
      </c>
      <c r="M85">
        <f t="shared" si="2"/>
        <v>2.065902414174317</v>
      </c>
      <c r="N85">
        <f t="shared" si="3"/>
        <v>-2.8085761269504546E-3</v>
      </c>
      <c r="O85">
        <f t="shared" si="4"/>
        <v>55.918786584903145</v>
      </c>
      <c r="P85">
        <f t="shared" si="5"/>
        <v>55.912042295809471</v>
      </c>
      <c r="Q85">
        <f t="shared" si="6"/>
        <v>-3.1542066146982961E-2</v>
      </c>
      <c r="R85">
        <f t="shared" si="7"/>
        <v>55.950328651050128</v>
      </c>
      <c r="S85">
        <f t="shared" si="8"/>
        <v>2.0869304582723056</v>
      </c>
      <c r="T85">
        <f t="shared" si="9"/>
        <v>-0.34578928214331123</v>
      </c>
      <c r="U85">
        <f t="shared" si="10"/>
        <v>0.61331690640408942</v>
      </c>
    </row>
    <row r="86" spans="1:21">
      <c r="A86" s="4">
        <v>43286.745196759257</v>
      </c>
      <c r="B86" s="3">
        <v>-3.9854353695773198E-4</v>
      </c>
      <c r="C86">
        <v>2.4472925447771599</v>
      </c>
      <c r="D86" s="3">
        <v>1.8959745799293201E-2</v>
      </c>
      <c r="E86" s="3">
        <v>1.87651892909344E-2</v>
      </c>
      <c r="F86" s="3">
        <v>1.87079364823876E-2</v>
      </c>
      <c r="G86">
        <v>-3772985</v>
      </c>
      <c r="H86">
        <v>16883075</v>
      </c>
      <c r="K86">
        <f t="shared" si="0"/>
        <v>26.137740471410076</v>
      </c>
      <c r="L86">
        <f t="shared" si="1"/>
        <v>6.4420321009826171</v>
      </c>
      <c r="M86">
        <f t="shared" si="2"/>
        <v>2.1570677237145071</v>
      </c>
      <c r="N86">
        <f t="shared" si="3"/>
        <v>-2.8810234205927155E-3</v>
      </c>
      <c r="O86">
        <f t="shared" si="4"/>
        <v>56.056554193767617</v>
      </c>
      <c r="P86">
        <f t="shared" si="5"/>
        <v>56.045194476787515</v>
      </c>
      <c r="Q86">
        <f t="shared" si="6"/>
        <v>7.7363152464315021E-2</v>
      </c>
      <c r="R86">
        <f t="shared" si="7"/>
        <v>55.979191041303302</v>
      </c>
      <c r="S86">
        <f t="shared" si="8"/>
        <v>2.1054922887382972</v>
      </c>
      <c r="T86">
        <f t="shared" si="9"/>
        <v>-0.35341531305302287</v>
      </c>
      <c r="U86">
        <f t="shared" si="10"/>
        <v>0.61343951448444245</v>
      </c>
    </row>
    <row r="87" spans="1:21">
      <c r="A87" s="4">
        <v>43286.748668981483</v>
      </c>
      <c r="B87" s="3">
        <v>-3.9401260604790902E-4</v>
      </c>
      <c r="C87">
        <v>2.4471403245261198</v>
      </c>
      <c r="D87" s="3">
        <v>1.8961256109596401E-2</v>
      </c>
      <c r="E87" s="3">
        <v>1.8768423971268901E-2</v>
      </c>
      <c r="F87" s="3">
        <v>1.87316034532523E-2</v>
      </c>
      <c r="G87">
        <v>-3772985</v>
      </c>
      <c r="H87">
        <v>16883981</v>
      </c>
      <c r="K87">
        <f t="shared" si="0"/>
        <v>25.84910145224838</v>
      </c>
      <c r="L87">
        <f t="shared" si="1"/>
        <v>6.1222830640149066</v>
      </c>
      <c r="M87">
        <f t="shared" si="2"/>
        <v>2.0500020778872159</v>
      </c>
      <c r="N87">
        <f t="shared" si="3"/>
        <v>-2.9271590105740893E-3</v>
      </c>
      <c r="O87">
        <f t="shared" si="4"/>
        <v>56.061090487862735</v>
      </c>
      <c r="P87">
        <f t="shared" si="5"/>
        <v>56.054875683209659</v>
      </c>
      <c r="Q87">
        <f t="shared" si="6"/>
        <v>1.0569136319645622E-2</v>
      </c>
      <c r="R87">
        <f t="shared" si="7"/>
        <v>56.05052135154309</v>
      </c>
      <c r="S87">
        <f t="shared" si="8"/>
        <v>2.0429559870074523</v>
      </c>
      <c r="T87">
        <f t="shared" si="9"/>
        <v>-0.35827169094579908</v>
      </c>
      <c r="U87">
        <f t="shared" si="10"/>
        <v>0.61351759326198108</v>
      </c>
    </row>
    <row r="88" spans="1:21">
      <c r="A88" s="4">
        <v>43286.752141203702</v>
      </c>
      <c r="B88" s="3">
        <v>-3.9415531253325799E-4</v>
      </c>
      <c r="C88">
        <v>2.4473686549026801</v>
      </c>
      <c r="D88" s="3">
        <v>1.8845616287635501E-2</v>
      </c>
      <c r="E88" s="3">
        <v>1.8657196158146701E-2</v>
      </c>
      <c r="F88" s="3">
        <v>1.8627454488359899E-2</v>
      </c>
      <c r="G88">
        <v>-3772985</v>
      </c>
      <c r="H88">
        <v>16883081</v>
      </c>
      <c r="K88">
        <f t="shared" si="0"/>
        <v>25.858192444977895</v>
      </c>
      <c r="L88">
        <f t="shared" si="1"/>
        <v>6.2682769232246063</v>
      </c>
      <c r="M88">
        <f t="shared" si="2"/>
        <v>2.0988870627220053</v>
      </c>
      <c r="N88">
        <f t="shared" si="3"/>
        <v>-2.8579556256019614E-3</v>
      </c>
      <c r="O88">
        <f t="shared" si="4"/>
        <v>55.71376037933409</v>
      </c>
      <c r="P88">
        <f t="shared" si="5"/>
        <v>55.721977434429533</v>
      </c>
      <c r="Q88">
        <f t="shared" si="6"/>
        <v>-2.2864528959118502E-2</v>
      </c>
      <c r="R88">
        <f t="shared" si="7"/>
        <v>55.736624908293209</v>
      </c>
      <c r="S88">
        <f t="shared" si="8"/>
        <v>2.1141300820280842</v>
      </c>
      <c r="T88">
        <f t="shared" si="9"/>
        <v>-0.35098712410662775</v>
      </c>
      <c r="U88">
        <f t="shared" si="10"/>
        <v>0.61340047509567308</v>
      </c>
    </row>
    <row r="89" spans="1:21">
      <c r="A89" s="4">
        <v>43286.755613425928</v>
      </c>
      <c r="B89" s="3">
        <v>-3.90825494541787E-4</v>
      </c>
      <c r="C89">
        <v>2.4473246537363602</v>
      </c>
      <c r="D89" s="3">
        <v>1.8955750017703402E-2</v>
      </c>
      <c r="E89" s="3">
        <v>1.8762680035233601E-2</v>
      </c>
      <c r="F89" s="3">
        <v>1.8727708586884498E-2</v>
      </c>
      <c r="G89">
        <v>-3772985</v>
      </c>
      <c r="H89">
        <v>16885451</v>
      </c>
      <c r="K89">
        <f t="shared" si="0"/>
        <v>25.646069281289506</v>
      </c>
      <c r="L89">
        <f t="shared" si="1"/>
        <v>5.9243706594489129</v>
      </c>
      <c r="M89">
        <f t="shared" si="2"/>
        <v>1.9837325447150798</v>
      </c>
      <c r="N89">
        <f t="shared" si="3"/>
        <v>-2.871291694582047E-3</v>
      </c>
      <c r="O89">
        <f t="shared" si="4"/>
        <v>56.044552659782973</v>
      </c>
      <c r="P89">
        <f t="shared" si="5"/>
        <v>56.037684423275813</v>
      </c>
      <c r="Q89">
        <f t="shared" si="6"/>
        <v>5.7701162160270769E-3</v>
      </c>
      <c r="R89">
        <f t="shared" si="7"/>
        <v>56.038782543566946</v>
      </c>
      <c r="S89">
        <f t="shared" si="8"/>
        <v>1.9798858005710618</v>
      </c>
      <c r="T89">
        <f t="shared" si="9"/>
        <v>-0.35239092084137358</v>
      </c>
      <c r="U89">
        <f t="shared" si="10"/>
        <v>0.61342304474230713</v>
      </c>
    </row>
    <row r="90" spans="1:21">
      <c r="A90" s="4">
        <v>43286.759085648147</v>
      </c>
      <c r="B90" s="3">
        <v>-3.9231202043083603E-4</v>
      </c>
      <c r="C90">
        <v>2.4473163291913802</v>
      </c>
      <c r="D90" s="3">
        <v>1.89436080742416E-2</v>
      </c>
      <c r="E90" s="3">
        <v>1.8750300247629598E-2</v>
      </c>
      <c r="F90" s="3">
        <v>1.87053756375281E-2</v>
      </c>
      <c r="G90">
        <v>-3772985</v>
      </c>
      <c r="H90">
        <v>16885952</v>
      </c>
      <c r="K90">
        <f t="shared" si="0"/>
        <v>25.74076712222179</v>
      </c>
      <c r="L90">
        <f t="shared" si="1"/>
        <v>6.0484249590556214</v>
      </c>
      <c r="M90">
        <f t="shared" si="2"/>
        <v>2.025271227148659</v>
      </c>
      <c r="N90">
        <f t="shared" si="3"/>
        <v>-2.8738147346595352E-3</v>
      </c>
      <c r="O90">
        <f t="shared" si="4"/>
        <v>56.008083712764339</v>
      </c>
      <c r="P90">
        <f t="shared" si="5"/>
        <v>56.000632453107933</v>
      </c>
      <c r="Q90">
        <f t="shared" si="6"/>
        <v>3.6610847958925774E-2</v>
      </c>
      <c r="R90">
        <f t="shared" si="7"/>
        <v>55.971472864805413</v>
      </c>
      <c r="S90">
        <f t="shared" si="8"/>
        <v>2.0008639951760419</v>
      </c>
      <c r="T90">
        <f t="shared" si="9"/>
        <v>-0.35265650400742493</v>
      </c>
      <c r="U90">
        <f t="shared" si="10"/>
        <v>0.61342731467545442</v>
      </c>
    </row>
    <row r="91" spans="1:21">
      <c r="A91" s="4">
        <v>43286.762557870374</v>
      </c>
      <c r="B91" s="3">
        <v>-3.9832947722970898E-4</v>
      </c>
      <c r="C91">
        <v>2.44724854361084</v>
      </c>
      <c r="D91" s="3">
        <v>1.90680956982942E-2</v>
      </c>
      <c r="E91" s="3">
        <v>1.8894564612110101E-2</v>
      </c>
      <c r="F91" s="3">
        <v>1.8850569585611099E-2</v>
      </c>
      <c r="G91">
        <v>-3772985</v>
      </c>
      <c r="H91">
        <v>16886570</v>
      </c>
      <c r="K91">
        <f t="shared" si="0"/>
        <v>26.124103982315834</v>
      </c>
      <c r="L91">
        <f t="shared" si="1"/>
        <v>6.2409056958202225</v>
      </c>
      <c r="M91">
        <f t="shared" si="2"/>
        <v>2.0897220057544312</v>
      </c>
      <c r="N91">
        <f t="shared" si="3"/>
        <v>-2.8943594895728011E-3</v>
      </c>
      <c r="O91">
        <f t="shared" si="4"/>
        <v>56.381988646544706</v>
      </c>
      <c r="P91">
        <f t="shared" si="5"/>
        <v>56.432407141010628</v>
      </c>
      <c r="Q91">
        <f t="shared" si="6"/>
        <v>-2.7086876450809427E-2</v>
      </c>
      <c r="R91">
        <f t="shared" si="7"/>
        <v>56.409075522995515</v>
      </c>
      <c r="S91">
        <f t="shared" si="8"/>
        <v>2.1077799233883043</v>
      </c>
      <c r="T91">
        <f t="shared" si="9"/>
        <v>-0.35481910978776876</v>
      </c>
      <c r="U91">
        <f t="shared" si="10"/>
        <v>0.6134620841310765</v>
      </c>
    </row>
    <row r="92" spans="1:21">
      <c r="A92" s="4">
        <v>43286.766030092593</v>
      </c>
      <c r="B92" s="3">
        <v>-3.9230012822372401E-4</v>
      </c>
      <c r="C92">
        <v>2.4473080046464002</v>
      </c>
      <c r="D92" s="3">
        <v>1.8957307896835099E-2</v>
      </c>
      <c r="E92" s="3">
        <v>1.8764035746844501E-2</v>
      </c>
      <c r="F92" s="3">
        <v>1.87298406391164E-2</v>
      </c>
      <c r="G92">
        <v>-3772985</v>
      </c>
      <c r="H92">
        <v>16887470</v>
      </c>
      <c r="K92">
        <f t="shared" si="0"/>
        <v>25.740009539494356</v>
      </c>
      <c r="L92">
        <f t="shared" si="1"/>
        <v>6.0155083543989623</v>
      </c>
      <c r="M92">
        <f t="shared" si="2"/>
        <v>2.0142493408298496</v>
      </c>
      <c r="N92">
        <f t="shared" si="3"/>
        <v>-2.8763377747370233E-3</v>
      </c>
      <c r="O92">
        <f t="shared" si="4"/>
        <v>56.049231829282817</v>
      </c>
      <c r="P92">
        <f t="shared" si="5"/>
        <v>56.0417419877325</v>
      </c>
      <c r="Q92">
        <f t="shared" si="6"/>
        <v>4.0234550500741761E-3</v>
      </c>
      <c r="R92">
        <f t="shared" si="7"/>
        <v>56.045208374232743</v>
      </c>
      <c r="S92">
        <f t="shared" si="8"/>
        <v>2.0115670374631334</v>
      </c>
      <c r="T92">
        <f t="shared" si="9"/>
        <v>-0.3529220871734764</v>
      </c>
      <c r="U92">
        <f t="shared" si="10"/>
        <v>0.6134315846086017</v>
      </c>
    </row>
    <row r="93" spans="1:21">
      <c r="A93" s="4">
        <v>43286.769502314812</v>
      </c>
      <c r="B93" s="3">
        <v>-3.9040926729285298E-4</v>
      </c>
      <c r="C93">
        <v>2.4471545951746498</v>
      </c>
      <c r="D93" s="3">
        <v>1.89102266488771E-2</v>
      </c>
      <c r="E93" s="3">
        <v>1.87171923430287E-2</v>
      </c>
      <c r="F93" s="3">
        <v>1.8684305244241799E-2</v>
      </c>
      <c r="G93">
        <v>-3772985</v>
      </c>
      <c r="H93">
        <v>16887810</v>
      </c>
      <c r="K93">
        <f t="shared" si="0"/>
        <v>25.619553885828449</v>
      </c>
      <c r="L93">
        <f t="shared" si="1"/>
        <v>5.9549085628732161</v>
      </c>
      <c r="M93">
        <f t="shared" si="2"/>
        <v>1.9939579401794127</v>
      </c>
      <c r="N93">
        <f t="shared" si="3"/>
        <v>-2.922833799014854E-3</v>
      </c>
      <c r="O93">
        <f t="shared" si="4"/>
        <v>55.907820897601816</v>
      </c>
      <c r="P93">
        <f t="shared" si="5"/>
        <v>55.901542457961575</v>
      </c>
      <c r="Q93">
        <f t="shared" si="6"/>
        <v>-1.4752894750102996E-4</v>
      </c>
      <c r="R93">
        <f t="shared" si="7"/>
        <v>55.907968426549317</v>
      </c>
      <c r="S93">
        <f t="shared" si="8"/>
        <v>1.9940562928110801</v>
      </c>
      <c r="T93">
        <f t="shared" si="9"/>
        <v>-0.35781640551851118</v>
      </c>
      <c r="U93">
        <f t="shared" si="10"/>
        <v>0.61351027337658948</v>
      </c>
    </row>
    <row r="94" spans="1:21">
      <c r="A94" s="4">
        <v>43286.772986111115</v>
      </c>
      <c r="B94" s="3">
        <v>-3.9101576985558503E-4</v>
      </c>
      <c r="C94">
        <v>2.4471105940083402</v>
      </c>
      <c r="D94" s="3">
        <v>1.8935759217547501E-2</v>
      </c>
      <c r="E94" s="3">
        <v>1.8743307629847598E-2</v>
      </c>
      <c r="F94">
        <v>1.8706257044596001E-2</v>
      </c>
      <c r="G94">
        <v>-3772985</v>
      </c>
      <c r="H94">
        <v>16888644</v>
      </c>
      <c r="K94">
        <f t="shared" ref="K94:K157" si="11">(B94-$B$19)*($B$17/$B$18)</f>
        <v>25.658190604928823</v>
      </c>
      <c r="L94">
        <f t="shared" ref="L94:L157" si="12">K94-R94*$B$8+$D$8</f>
        <v>5.9646898401936763</v>
      </c>
      <c r="M94">
        <f t="shared" ref="M94:M157" si="13">L94/((($B$7/2))^2*PI())</f>
        <v>1.9972331299446806</v>
      </c>
      <c r="N94">
        <f t="shared" ref="N94:N157" si="14">(C94-$C$19)*($C$17/$C$18)</f>
        <v>-2.9361698679918435E-3</v>
      </c>
      <c r="O94">
        <f t="shared" ref="O94:O157" si="15">(D94-$D$19)*($D$17/$D$18)</f>
        <v>55.984509271009237</v>
      </c>
      <c r="P94">
        <f t="shared" ref="P94:P157" si="16">(E94-$E$19)*($E$17/$E$18)</f>
        <v>55.979703962754002</v>
      </c>
      <c r="Q94">
        <f t="shared" ref="Q94:Q157" si="17">O94-R94</f>
        <v>1.0379917548796413E-2</v>
      </c>
      <c r="R94">
        <f t="shared" ref="R94:R157" si="18">(F94-$F$19)*($F$17/$F$18)</f>
        <v>55.974129353460441</v>
      </c>
      <c r="S94">
        <f t="shared" ref="S94:S157" si="19">M94-(2/3)*Q94</f>
        <v>1.9903131849121496</v>
      </c>
      <c r="T94">
        <f t="shared" ref="T94:T157" si="20">N94/$D$7*100-$N$30/$D$7*100</f>
        <v>-0.35922020225293111</v>
      </c>
      <c r="U94">
        <f t="shared" ref="U94:U157" si="21">(2.40665404368-T94*2.40665404368/100-$M$7)/$M$7</f>
        <v>0.61353284302321831</v>
      </c>
    </row>
    <row r="95" spans="1:21">
      <c r="A95" s="4">
        <v>43286.776458333334</v>
      </c>
      <c r="B95" s="3">
        <v>-3.9378665411277298E-4</v>
      </c>
      <c r="C95">
        <v>2.4471165401118902</v>
      </c>
      <c r="D95" s="3">
        <v>1.8922071287161099E-2</v>
      </c>
      <c r="E95" s="3">
        <v>1.87287872449633E-2</v>
      </c>
      <c r="F95" s="3">
        <v>1.8693250334890801E-2</v>
      </c>
      <c r="G95">
        <v>-3772985</v>
      </c>
      <c r="H95">
        <v>16889443</v>
      </c>
      <c r="K95">
        <f t="shared" si="11"/>
        <v>25.834707380426636</v>
      </c>
      <c r="L95">
        <f t="shared" si="12"/>
        <v>6.1583038172235174</v>
      </c>
      <c r="M95">
        <f t="shared" si="13"/>
        <v>2.0620633658336587</v>
      </c>
      <c r="N95">
        <f t="shared" si="14"/>
        <v>-2.9343676965100964E-3</v>
      </c>
      <c r="O95">
        <f t="shared" si="15"/>
        <v>55.943396873341861</v>
      </c>
      <c r="P95">
        <f t="shared" si="16"/>
        <v>55.936245311865257</v>
      </c>
      <c r="Q95">
        <f t="shared" si="17"/>
        <v>8.4686767922335093E-3</v>
      </c>
      <c r="R95">
        <f t="shared" si="18"/>
        <v>55.934928196549627</v>
      </c>
      <c r="S95">
        <f t="shared" si="19"/>
        <v>2.056417581305503</v>
      </c>
      <c r="T95">
        <f t="shared" si="20"/>
        <v>-0.35903049999169456</v>
      </c>
      <c r="U95">
        <f t="shared" si="21"/>
        <v>0.61352979307097399</v>
      </c>
    </row>
    <row r="96" spans="1:21">
      <c r="A96" s="4">
        <v>43286.779930555553</v>
      </c>
      <c r="B96" s="3">
        <v>-3.9545156310850899E-4</v>
      </c>
      <c r="C96">
        <v>2.4470963233598</v>
      </c>
      <c r="D96" s="3">
        <v>1.8943096709335801E-2</v>
      </c>
      <c r="E96" s="3">
        <v>1.8749015889261499E-2</v>
      </c>
      <c r="F96" s="3">
        <v>1.8698503044579401E-2</v>
      </c>
      <c r="G96">
        <v>-3772985</v>
      </c>
      <c r="H96">
        <v>16890319</v>
      </c>
      <c r="K96">
        <f t="shared" si="11"/>
        <v>25.940768962270862</v>
      </c>
      <c r="L96">
        <f t="shared" si="12"/>
        <v>6.2574607599875538</v>
      </c>
      <c r="M96">
        <f t="shared" si="13"/>
        <v>2.0952653489137933</v>
      </c>
      <c r="N96">
        <f t="shared" si="14"/>
        <v>-2.9404950795541749E-3</v>
      </c>
      <c r="O96">
        <f t="shared" si="15"/>
        <v>56.00654780216523</v>
      </c>
      <c r="P96">
        <f t="shared" si="16"/>
        <v>55.996788444675644</v>
      </c>
      <c r="Q96">
        <f t="shared" si="17"/>
        <v>5.5788369170969077E-2</v>
      </c>
      <c r="R96">
        <f t="shared" si="18"/>
        <v>55.950759432994261</v>
      </c>
      <c r="S96">
        <f t="shared" si="19"/>
        <v>2.0580731027998138</v>
      </c>
      <c r="T96">
        <f t="shared" si="20"/>
        <v>-0.35967548768054497</v>
      </c>
      <c r="U96">
        <f t="shared" si="21"/>
        <v>0.61354016290861513</v>
      </c>
    </row>
    <row r="97" spans="1:21">
      <c r="A97" s="4">
        <v>43286.783402777779</v>
      </c>
      <c r="B97" s="3">
        <v>-3.9383422294122302E-4</v>
      </c>
      <c r="C97">
        <v>2.4471224862154499</v>
      </c>
      <c r="D97" s="3">
        <v>1.89470092454758E-2</v>
      </c>
      <c r="E97" s="3">
        <v>1.87529641020228E-2</v>
      </c>
      <c r="F97" s="3">
        <v>1.8718215594544702E-2</v>
      </c>
      <c r="G97">
        <v>-3772985</v>
      </c>
      <c r="H97">
        <v>16890844</v>
      </c>
      <c r="K97">
        <f t="shared" si="11"/>
        <v>25.837737711336498</v>
      </c>
      <c r="L97">
        <f t="shared" si="12"/>
        <v>6.1285175415298294</v>
      </c>
      <c r="M97">
        <f t="shared" si="13"/>
        <v>2.0520896474632213</v>
      </c>
      <c r="N97">
        <f t="shared" si="14"/>
        <v>-2.932565525025388E-3</v>
      </c>
      <c r="O97">
        <f t="shared" si="15"/>
        <v>56.018299304191821</v>
      </c>
      <c r="P97">
        <f t="shared" si="16"/>
        <v>56.008605211338178</v>
      </c>
      <c r="Q97">
        <f t="shared" si="17"/>
        <v>8.1278614105571023E-3</v>
      </c>
      <c r="R97">
        <f t="shared" si="18"/>
        <v>56.010171442781264</v>
      </c>
      <c r="S97">
        <f t="shared" si="19"/>
        <v>2.0466710731895166</v>
      </c>
      <c r="T97">
        <f t="shared" si="20"/>
        <v>-0.35884079773014632</v>
      </c>
      <c r="U97">
        <f t="shared" si="21"/>
        <v>0.61352674311872446</v>
      </c>
    </row>
    <row r="98" spans="1:21">
      <c r="A98" s="4">
        <v>43286.786874999998</v>
      </c>
      <c r="B98" s="3">
        <v>-3.9226445160238702E-4</v>
      </c>
      <c r="C98">
        <v>2.4470535114141998</v>
      </c>
      <c r="D98" s="3">
        <v>1.8925008662317899E-2</v>
      </c>
      <c r="E98" s="3">
        <v>1.87313202850783E-2</v>
      </c>
      <c r="F98" s="3">
        <v>1.8691118282658899E-2</v>
      </c>
      <c r="G98">
        <v>-3772985</v>
      </c>
      <c r="H98">
        <v>16891210</v>
      </c>
      <c r="K98">
        <f t="shared" si="11"/>
        <v>25.737736791311992</v>
      </c>
      <c r="L98">
        <f t="shared" si="12"/>
        <v>6.06413579136367</v>
      </c>
      <c r="M98">
        <f t="shared" si="13"/>
        <v>2.0305318853933163</v>
      </c>
      <c r="N98">
        <f t="shared" si="14"/>
        <v>-2.9534707142349764E-3</v>
      </c>
      <c r="O98">
        <f t="shared" si="15"/>
        <v>55.952219429574654</v>
      </c>
      <c r="P98">
        <f t="shared" si="16"/>
        <v>55.943826550718235</v>
      </c>
      <c r="Q98">
        <f t="shared" si="17"/>
        <v>2.3717063690824602E-2</v>
      </c>
      <c r="R98">
        <f t="shared" si="18"/>
        <v>55.92850236588383</v>
      </c>
      <c r="S98">
        <f t="shared" si="19"/>
        <v>2.0147205095994334</v>
      </c>
      <c r="T98">
        <f t="shared" si="20"/>
        <v>-0.36104134396273457</v>
      </c>
      <c r="U98">
        <f t="shared" si="21"/>
        <v>0.61356212256479559</v>
      </c>
    </row>
    <row r="99" spans="1:21">
      <c r="A99" s="4">
        <v>43286.790347222224</v>
      </c>
      <c r="B99" s="3">
        <v>-3.9469046185331498E-4</v>
      </c>
      <c r="C99">
        <v>2.44703924076566</v>
      </c>
      <c r="D99" s="3">
        <v>1.89441432235617E-2</v>
      </c>
      <c r="E99">
        <v>1.8750871073570999E-2</v>
      </c>
      <c r="F99" s="3">
        <v>1.8709127573019901E-2</v>
      </c>
      <c r="G99">
        <v>-3772985</v>
      </c>
      <c r="H99">
        <v>16892081</v>
      </c>
      <c r="K99">
        <f t="shared" si="11"/>
        <v>25.892283667713478</v>
      </c>
      <c r="L99">
        <f t="shared" si="12"/>
        <v>6.195009619490099</v>
      </c>
      <c r="M99">
        <f t="shared" si="13"/>
        <v>2.0743540374883702</v>
      </c>
      <c r="N99">
        <f t="shared" si="14"/>
        <v>-2.9577959257971729E-3</v>
      </c>
      <c r="O99">
        <f t="shared" si="15"/>
        <v>56.009691061065965</v>
      </c>
      <c r="P99">
        <f t="shared" si="16"/>
        <v>56.00234090130013</v>
      </c>
      <c r="Q99">
        <f t="shared" si="17"/>
        <v>2.6910170228831021E-2</v>
      </c>
      <c r="R99">
        <f t="shared" si="18"/>
        <v>55.982780890837134</v>
      </c>
      <c r="S99">
        <f t="shared" si="19"/>
        <v>2.056413924002483</v>
      </c>
      <c r="T99">
        <f t="shared" si="20"/>
        <v>-0.36149662939033417</v>
      </c>
      <c r="U99">
        <f t="shared" si="21"/>
        <v>0.61356944245019218</v>
      </c>
    </row>
    <row r="100" spans="1:21">
      <c r="A100" s="4">
        <v>43286.793819444443</v>
      </c>
      <c r="B100" s="3">
        <v>-3.95962928014342E-4</v>
      </c>
      <c r="C100">
        <v>2.4469845366129399</v>
      </c>
      <c r="D100" s="3">
        <v>1.8950695829680599E-2</v>
      </c>
      <c r="E100" s="3">
        <v>1.8757055021269502E-2</v>
      </c>
      <c r="F100" s="3">
        <v>1.8704172635989402E-2</v>
      </c>
      <c r="G100">
        <v>-3772985</v>
      </c>
      <c r="H100">
        <v>16892944</v>
      </c>
      <c r="K100">
        <f t="shared" si="11"/>
        <v>25.973345019551576</v>
      </c>
      <c r="L100">
        <f t="shared" si="12"/>
        <v>6.282584190959378</v>
      </c>
      <c r="M100">
        <f t="shared" si="13"/>
        <v>2.1036777475496251</v>
      </c>
      <c r="N100">
        <f t="shared" si="14"/>
        <v>-2.9743759034475264E-3</v>
      </c>
      <c r="O100">
        <f t="shared" si="15"/>
        <v>56.02937214804647</v>
      </c>
      <c r="P100">
        <f t="shared" si="16"/>
        <v>56.020849090048905</v>
      </c>
      <c r="Q100">
        <f t="shared" si="17"/>
        <v>6.1525031270441843E-2</v>
      </c>
      <c r="R100">
        <f t="shared" si="18"/>
        <v>55.967847116776028</v>
      </c>
      <c r="S100">
        <f t="shared" si="19"/>
        <v>2.0626610600359974</v>
      </c>
      <c r="T100">
        <f t="shared" si="20"/>
        <v>-0.36324189019563458</v>
      </c>
      <c r="U100">
        <f t="shared" si="21"/>
        <v>0.6135975020108716</v>
      </c>
    </row>
    <row r="101" spans="1:21">
      <c r="A101" s="4">
        <v>43286.797291666669</v>
      </c>
      <c r="B101" s="3">
        <v>-3.9145578151874401E-4</v>
      </c>
      <c r="C101">
        <v>2.4470975125805099</v>
      </c>
      <c r="D101" s="3">
        <v>1.8940337717285701E-2</v>
      </c>
      <c r="E101" s="3">
        <v>1.8746768262117301E-2</v>
      </c>
      <c r="F101" s="3">
        <v>1.8719085090706401E-2</v>
      </c>
      <c r="G101">
        <v>-3772985</v>
      </c>
      <c r="H101">
        <v>16893319</v>
      </c>
      <c r="K101">
        <f t="shared" si="11"/>
        <v>25.68622116584481</v>
      </c>
      <c r="L101">
        <f t="shared" si="12"/>
        <v>5.975858051246961</v>
      </c>
      <c r="M101">
        <f t="shared" si="13"/>
        <v>2.0009727244106874</v>
      </c>
      <c r="N101">
        <f t="shared" si="14"/>
        <v>-2.940134645257852E-3</v>
      </c>
      <c r="O101">
        <f t="shared" si="15"/>
        <v>55.998261028699638</v>
      </c>
      <c r="P101">
        <f t="shared" si="16"/>
        <v>55.990061429919074</v>
      </c>
      <c r="Q101">
        <f t="shared" si="17"/>
        <v>-1.453100424168241E-2</v>
      </c>
      <c r="R101">
        <f t="shared" si="18"/>
        <v>56.01279203294132</v>
      </c>
      <c r="S101">
        <f t="shared" si="19"/>
        <v>2.010660060571809</v>
      </c>
      <c r="T101">
        <f t="shared" si="20"/>
        <v>-0.35963754722830044</v>
      </c>
      <c r="U101">
        <f t="shared" si="21"/>
        <v>0.61353955291816631</v>
      </c>
    </row>
    <row r="102" spans="1:21">
      <c r="A102" s="4">
        <v>43286.800763888888</v>
      </c>
      <c r="B102" s="3">
        <v>-3.9245472691618499E-4</v>
      </c>
      <c r="C102">
        <v>2.4470677820627298</v>
      </c>
      <c r="D102" s="3">
        <v>1.8929777437369899E-2</v>
      </c>
      <c r="E102" s="3">
        <v>1.8736255551029899E-2</v>
      </c>
      <c r="F102" s="3">
        <v>1.8700361145965901E-2</v>
      </c>
      <c r="G102">
        <v>-3772985</v>
      </c>
      <c r="H102">
        <v>16893880</v>
      </c>
      <c r="K102">
        <f t="shared" si="11"/>
        <v>25.749858114951305</v>
      </c>
      <c r="L102">
        <f t="shared" si="12"/>
        <v>6.0641074553062193</v>
      </c>
      <c r="M102">
        <f t="shared" si="13"/>
        <v>2.0305223972700062</v>
      </c>
      <c r="N102">
        <f t="shared" si="14"/>
        <v>-2.9491455026757411E-3</v>
      </c>
      <c r="O102">
        <f t="shared" si="15"/>
        <v>55.966542688883372</v>
      </c>
      <c r="P102">
        <f t="shared" si="16"/>
        <v>55.958597509046314</v>
      </c>
      <c r="Q102">
        <f t="shared" si="17"/>
        <v>1.0183090616003199E-2</v>
      </c>
      <c r="R102">
        <f t="shared" si="18"/>
        <v>55.956359598267369</v>
      </c>
      <c r="S102">
        <f t="shared" si="19"/>
        <v>2.0237336701926707</v>
      </c>
      <c r="T102">
        <f t="shared" si="20"/>
        <v>-0.36058605853544662</v>
      </c>
      <c r="U102">
        <f t="shared" si="21"/>
        <v>0.61355480267940377</v>
      </c>
    </row>
    <row r="103" spans="1:21">
      <c r="A103" s="4">
        <v>43286.804236111115</v>
      </c>
      <c r="B103" s="3">
        <v>-3.9592725139300501E-4</v>
      </c>
      <c r="C103">
        <v>2.4471534059539399</v>
      </c>
      <c r="D103">
        <v>1.8948091436322999E-2</v>
      </c>
      <c r="E103" s="3">
        <v>1.8754819286332301E-2</v>
      </c>
      <c r="F103" s="3">
        <v>1.8715607106059899E-2</v>
      </c>
      <c r="G103">
        <v>-3772985</v>
      </c>
      <c r="H103">
        <v>16894630</v>
      </c>
      <c r="K103">
        <f t="shared" si="11"/>
        <v>25.971072271369216</v>
      </c>
      <c r="L103">
        <f t="shared" si="12"/>
        <v>6.2652809359356834</v>
      </c>
      <c r="M103">
        <f t="shared" si="13"/>
        <v>2.0978838781087825</v>
      </c>
      <c r="N103">
        <f t="shared" si="14"/>
        <v>-2.9231942333111764E-3</v>
      </c>
      <c r="O103">
        <f t="shared" si="15"/>
        <v>56.021549719645876</v>
      </c>
      <c r="P103">
        <f t="shared" si="16"/>
        <v>56.014157667962657</v>
      </c>
      <c r="Q103">
        <f t="shared" si="17"/>
        <v>1.9240047343878075E-2</v>
      </c>
      <c r="R103">
        <f t="shared" si="18"/>
        <v>56.002309672301998</v>
      </c>
      <c r="S103">
        <f t="shared" si="19"/>
        <v>2.0850571798795303</v>
      </c>
      <c r="T103">
        <f t="shared" si="20"/>
        <v>-0.35785434597075561</v>
      </c>
      <c r="U103">
        <f t="shared" si="21"/>
        <v>0.61351088336703841</v>
      </c>
    </row>
    <row r="104" spans="1:21">
      <c r="A104" s="4">
        <v>43286.807708333334</v>
      </c>
      <c r="B104" s="3">
        <v>-3.9306122947891698E-4</v>
      </c>
      <c r="C104">
        <v>2.4471545951746498</v>
      </c>
      <c r="D104" s="3">
        <v>1.8899856644275102E-2</v>
      </c>
      <c r="E104" s="3">
        <v>1.8706144482621302E-2</v>
      </c>
      <c r="F104" s="3">
        <v>1.8687259149010101E-2</v>
      </c>
      <c r="G104">
        <v>-3772985</v>
      </c>
      <c r="H104">
        <v>16894634</v>
      </c>
      <c r="K104">
        <f t="shared" si="11"/>
        <v>25.788494834051676</v>
      </c>
      <c r="L104">
        <f t="shared" si="12"/>
        <v>6.119966630162315</v>
      </c>
      <c r="M104">
        <f t="shared" si="13"/>
        <v>2.0492264368132163</v>
      </c>
      <c r="N104">
        <f t="shared" si="14"/>
        <v>-2.922833799014854E-3</v>
      </c>
      <c r="O104">
        <f t="shared" si="15"/>
        <v>55.876674059403875</v>
      </c>
      <c r="P104">
        <f t="shared" si="16"/>
        <v>55.868476866908829</v>
      </c>
      <c r="Q104">
        <f t="shared" si="17"/>
        <v>-4.0197193989918389E-2</v>
      </c>
      <c r="R104">
        <f t="shared" si="18"/>
        <v>55.916871253393793</v>
      </c>
      <c r="S104">
        <f t="shared" si="19"/>
        <v>2.0760245661398287</v>
      </c>
      <c r="T104">
        <f t="shared" si="20"/>
        <v>-0.35781640551851118</v>
      </c>
      <c r="U104">
        <f t="shared" si="21"/>
        <v>0.61351027337658948</v>
      </c>
    </row>
    <row r="105" spans="1:21">
      <c r="A105" s="4">
        <v>43286.811192129629</v>
      </c>
      <c r="B105" s="3">
        <v>-3.9649807733440002E-4</v>
      </c>
      <c r="C105">
        <v>2.4470297269999701</v>
      </c>
      <c r="D105">
        <v>1.8938779838154E-2</v>
      </c>
      <c r="E105" s="3">
        <v>1.8746149867347399E-2</v>
      </c>
      <c r="F105" s="3">
        <v>1.8704351299584199E-2</v>
      </c>
      <c r="G105">
        <v>-3772985</v>
      </c>
      <c r="H105">
        <v>16896051</v>
      </c>
      <c r="K105">
        <f t="shared" si="11"/>
        <v>26.007436242287223</v>
      </c>
      <c r="L105">
        <f t="shared" si="12"/>
        <v>6.3164405620257025</v>
      </c>
      <c r="M105">
        <f t="shared" si="13"/>
        <v>2.1150143078344041</v>
      </c>
      <c r="N105">
        <f t="shared" si="14"/>
        <v>-2.9606794001709835E-3</v>
      </c>
      <c r="O105">
        <f t="shared" si="15"/>
        <v>55.993581859199786</v>
      </c>
      <c r="P105">
        <f t="shared" si="16"/>
        <v>55.988210611044046</v>
      </c>
      <c r="Q105">
        <f t="shared" si="17"/>
        <v>2.5196264993830653E-2</v>
      </c>
      <c r="R105">
        <f t="shared" si="18"/>
        <v>55.968385594205955</v>
      </c>
      <c r="S105">
        <f t="shared" si="19"/>
        <v>2.0982167978385169</v>
      </c>
      <c r="T105">
        <f t="shared" si="20"/>
        <v>-0.36180015300863005</v>
      </c>
      <c r="U105">
        <f t="shared" si="21"/>
        <v>0.61357432237378828</v>
      </c>
    </row>
    <row r="106" spans="1:21">
      <c r="A106" s="4">
        <v>43286.814664351848</v>
      </c>
      <c r="B106" s="3">
        <v>-3.9377476190566101E-4</v>
      </c>
      <c r="C106">
        <v>2.4470439976485099</v>
      </c>
      <c r="D106" s="3">
        <v>1.8927529810225701E-2</v>
      </c>
      <c r="E106" s="3">
        <v>1.87338890018145E-2</v>
      </c>
      <c r="F106" s="3">
        <v>1.8700170571464701E-2</v>
      </c>
      <c r="G106">
        <v>-3772985</v>
      </c>
      <c r="H106">
        <v>16896748</v>
      </c>
      <c r="K106">
        <f t="shared" si="11"/>
        <v>25.833949797699205</v>
      </c>
      <c r="L106">
        <f t="shared" si="12"/>
        <v>6.1484496465015095</v>
      </c>
      <c r="M106">
        <f t="shared" si="13"/>
        <v>2.0587637682415925</v>
      </c>
      <c r="N106">
        <f t="shared" si="14"/>
        <v>-2.956354188608787E-3</v>
      </c>
      <c r="O106">
        <f t="shared" si="15"/>
        <v>55.959791826017202</v>
      </c>
      <c r="P106">
        <f t="shared" si="16"/>
        <v>55.951514567582805</v>
      </c>
      <c r="Q106">
        <f t="shared" si="17"/>
        <v>4.0066036753430012E-3</v>
      </c>
      <c r="R106">
        <f t="shared" si="18"/>
        <v>55.955785222341859</v>
      </c>
      <c r="S106">
        <f t="shared" si="19"/>
        <v>2.0560926991246973</v>
      </c>
      <c r="T106">
        <f t="shared" si="20"/>
        <v>-0.36134486758103046</v>
      </c>
      <c r="U106">
        <f t="shared" si="21"/>
        <v>0.61356700248839147</v>
      </c>
    </row>
    <row r="107" spans="1:21">
      <c r="A107" s="4">
        <v>43286.818136574075</v>
      </c>
      <c r="B107" s="3">
        <v>-3.9316825934292902E-4</v>
      </c>
      <c r="C107">
        <v>2.4470356731035299</v>
      </c>
      <c r="D107" s="3">
        <v>1.8942228578216602E-2</v>
      </c>
      <c r="E107" s="3">
        <v>1.87485758775983E-2</v>
      </c>
      <c r="F107" s="3">
        <v>1.8718644387172401E-2</v>
      </c>
      <c r="G107">
        <v>-3772985</v>
      </c>
      <c r="H107">
        <v>16897304</v>
      </c>
      <c r="K107">
        <f t="shared" si="11"/>
        <v>25.795313078598834</v>
      </c>
      <c r="L107">
        <f t="shared" si="12"/>
        <v>6.0855292647855403</v>
      </c>
      <c r="M107">
        <f t="shared" si="13"/>
        <v>2.0376953347976468</v>
      </c>
      <c r="N107">
        <f t="shared" si="14"/>
        <v>-2.9588772286862752E-3</v>
      </c>
      <c r="O107">
        <f t="shared" si="15"/>
        <v>56.003940326031696</v>
      </c>
      <c r="P107">
        <f t="shared" si="16"/>
        <v>55.995471515860721</v>
      </c>
      <c r="Q107">
        <f t="shared" si="17"/>
        <v>-7.5234625819646794E-3</v>
      </c>
      <c r="R107">
        <f t="shared" si="18"/>
        <v>56.011463788613661</v>
      </c>
      <c r="S107">
        <f t="shared" si="19"/>
        <v>2.0427109765189564</v>
      </c>
      <c r="T107">
        <f t="shared" si="20"/>
        <v>-0.36161045074708181</v>
      </c>
      <c r="U107">
        <f t="shared" si="21"/>
        <v>0.61357127242153908</v>
      </c>
    </row>
    <row r="108" spans="1:21">
      <c r="A108" s="4">
        <v>43286.821608796294</v>
      </c>
      <c r="B108" s="3">
        <v>-3.9949491352672298E-4</v>
      </c>
      <c r="C108">
        <v>2.4470439976485099</v>
      </c>
      <c r="D108" s="3">
        <v>1.8922772927380701E-2</v>
      </c>
      <c r="E108" s="3">
        <v>1.8728216419021899E-2</v>
      </c>
      <c r="F108" s="3">
        <v>1.8686163345628299E-2</v>
      </c>
      <c r="G108">
        <v>-3772985</v>
      </c>
      <c r="H108">
        <v>16897512</v>
      </c>
      <c r="K108">
        <f t="shared" si="11"/>
        <v>26.198347089606717</v>
      </c>
      <c r="L108">
        <f t="shared" si="12"/>
        <v>6.5312593092897107</v>
      </c>
      <c r="M108">
        <f t="shared" si="13"/>
        <v>2.1869448072340107</v>
      </c>
      <c r="N108">
        <f t="shared" si="14"/>
        <v>-2.956354188608787E-3</v>
      </c>
      <c r="O108">
        <f t="shared" si="15"/>
        <v>55.945504285559295</v>
      </c>
      <c r="P108">
        <f t="shared" si="16"/>
        <v>55.93453686367306</v>
      </c>
      <c r="Q108">
        <f t="shared" si="17"/>
        <v>3.1935693736876658E-2</v>
      </c>
      <c r="R108">
        <f t="shared" si="18"/>
        <v>55.913568591822418</v>
      </c>
      <c r="S108">
        <f t="shared" si="19"/>
        <v>2.1656543447427596</v>
      </c>
      <c r="T108">
        <f t="shared" si="20"/>
        <v>-0.36134486758103046</v>
      </c>
      <c r="U108">
        <f t="shared" si="21"/>
        <v>0.61356700248839147</v>
      </c>
    </row>
    <row r="109" spans="1:21">
      <c r="A109" s="4">
        <v>43286.82508101852</v>
      </c>
      <c r="B109" s="3">
        <v>-4.0000627843255599E-4</v>
      </c>
      <c r="C109">
        <v>2.4468489654518599</v>
      </c>
      <c r="D109" s="3">
        <v>1.8928635785487102E-2</v>
      </c>
      <c r="E109" s="3">
        <v>1.8734554965412799E-2</v>
      </c>
      <c r="F109" s="3">
        <v>1.8687247238103701E-2</v>
      </c>
      <c r="G109">
        <v>-3772985</v>
      </c>
      <c r="H109">
        <v>16897996</v>
      </c>
      <c r="K109">
        <f t="shared" si="11"/>
        <v>26.230923146887431</v>
      </c>
      <c r="L109">
        <f t="shared" si="12"/>
        <v>6.5624105997761308</v>
      </c>
      <c r="M109">
        <f t="shared" si="13"/>
        <v>2.1973755909070789</v>
      </c>
      <c r="N109">
        <f t="shared" si="14"/>
        <v>-3.0154654132739239E-3</v>
      </c>
      <c r="O109">
        <f t="shared" si="15"/>
        <v>55.963113679173482</v>
      </c>
      <c r="P109">
        <f t="shared" si="16"/>
        <v>55.953507757140365</v>
      </c>
      <c r="Q109">
        <f t="shared" si="17"/>
        <v>4.6278324275256466E-2</v>
      </c>
      <c r="R109">
        <f t="shared" si="18"/>
        <v>55.916835354898225</v>
      </c>
      <c r="S109">
        <f t="shared" si="19"/>
        <v>2.1665233747235746</v>
      </c>
      <c r="T109">
        <f t="shared" si="20"/>
        <v>-0.36756710175630797</v>
      </c>
      <c r="U109">
        <f t="shared" si="21"/>
        <v>0.61366704092211566</v>
      </c>
    </row>
    <row r="110" spans="1:21">
      <c r="A110" s="4">
        <v>43286.828553240739</v>
      </c>
      <c r="B110" s="3">
        <v>-3.9404828266924601E-4</v>
      </c>
      <c r="C110">
        <v>2.4467633415606498</v>
      </c>
      <c r="D110" s="3">
        <v>1.8923450783186101E-2</v>
      </c>
      <c r="E110" s="3">
        <v>1.8729274825454899E-2</v>
      </c>
      <c r="F110" s="3">
        <v>1.8706126024626402E-2</v>
      </c>
      <c r="G110">
        <v>-3772985</v>
      </c>
      <c r="H110">
        <v>16898499</v>
      </c>
      <c r="K110">
        <f t="shared" si="11"/>
        <v>25.851374200430744</v>
      </c>
      <c r="L110">
        <f t="shared" si="12"/>
        <v>6.1580456602532063</v>
      </c>
      <c r="M110">
        <f t="shared" si="13"/>
        <v>2.0619769238446124</v>
      </c>
      <c r="N110">
        <f t="shared" si="14"/>
        <v>-3.0414166826384886E-3</v>
      </c>
      <c r="O110">
        <f t="shared" si="15"/>
        <v>55.947540260074511</v>
      </c>
      <c r="P110">
        <f t="shared" si="16"/>
        <v>55.937704611362719</v>
      </c>
      <c r="Q110">
        <f t="shared" si="17"/>
        <v>-2.619420993707422E-2</v>
      </c>
      <c r="R110">
        <f t="shared" si="18"/>
        <v>55.973734470011586</v>
      </c>
      <c r="S110">
        <f t="shared" si="19"/>
        <v>2.0794397304693284</v>
      </c>
      <c r="T110">
        <f t="shared" si="20"/>
        <v>-0.37029881432099904</v>
      </c>
      <c r="U110">
        <f t="shared" si="21"/>
        <v>0.61371096023448113</v>
      </c>
    </row>
    <row r="111" spans="1:21">
      <c r="A111" s="4">
        <v>43286.832025462965</v>
      </c>
      <c r="B111" s="3">
        <v>-3.9767540583852701E-4</v>
      </c>
      <c r="C111">
        <v>2.4467978289612802</v>
      </c>
      <c r="D111" s="3">
        <v>1.8962540467964601E-2</v>
      </c>
      <c r="E111" s="3">
        <v>1.87685547855472E-2</v>
      </c>
      <c r="F111" s="3">
        <v>1.8737856679072101E-2</v>
      </c>
      <c r="G111">
        <v>-3772985</v>
      </c>
      <c r="H111">
        <v>16899190</v>
      </c>
      <c r="K111">
        <f t="shared" si="11"/>
        <v>26.082436932305601</v>
      </c>
      <c r="L111">
        <f t="shared" si="12"/>
        <v>6.3473987356432762</v>
      </c>
      <c r="M111">
        <f t="shared" si="13"/>
        <v>2.1253804277246533</v>
      </c>
      <c r="N111">
        <f t="shared" si="14"/>
        <v>-3.0309640880320792E-3</v>
      </c>
      <c r="O111">
        <f t="shared" si="15"/>
        <v>56.064948123786522</v>
      </c>
      <c r="P111">
        <f t="shared" si="16"/>
        <v>56.055267202587217</v>
      </c>
      <c r="Q111">
        <f t="shared" si="17"/>
        <v>-4.4199378098284114E-3</v>
      </c>
      <c r="R111">
        <f t="shared" si="18"/>
        <v>56.06936806159635</v>
      </c>
      <c r="S111">
        <f t="shared" si="19"/>
        <v>2.1283270529312057</v>
      </c>
      <c r="T111">
        <f t="shared" si="20"/>
        <v>-0.36919854120453488</v>
      </c>
      <c r="U111">
        <f t="shared" si="21"/>
        <v>0.61369327051144285</v>
      </c>
    </row>
    <row r="112" spans="1:21">
      <c r="A112" s="4">
        <v>43286.835497685184</v>
      </c>
      <c r="B112" s="3">
        <v>-3.9586779035744301E-4</v>
      </c>
      <c r="C112">
        <v>2.4467264757186098</v>
      </c>
      <c r="D112">
        <v>1.8920263671679999E-2</v>
      </c>
      <c r="E112" s="3">
        <v>1.8727419641145399E-2</v>
      </c>
      <c r="F112">
        <v>1.8690165410153E-2</v>
      </c>
      <c r="G112">
        <v>-3772985</v>
      </c>
      <c r="H112">
        <v>16899448</v>
      </c>
      <c r="K112">
        <f t="shared" si="11"/>
        <v>25.96728435773192</v>
      </c>
      <c r="L112">
        <f t="shared" si="12"/>
        <v>6.2949359000204108</v>
      </c>
      <c r="M112">
        <f t="shared" si="13"/>
        <v>2.1078136277393873</v>
      </c>
      <c r="N112">
        <f t="shared" si="14"/>
        <v>-3.0525901458344474E-3</v>
      </c>
      <c r="O112">
        <f t="shared" si="15"/>
        <v>55.937967607967856</v>
      </c>
      <c r="P112">
        <f t="shared" si="16"/>
        <v>55.93215215473824</v>
      </c>
      <c r="Q112">
        <f t="shared" si="17"/>
        <v>1.2337121711269106E-2</v>
      </c>
      <c r="R112">
        <f t="shared" si="18"/>
        <v>55.925630486256587</v>
      </c>
      <c r="S112">
        <f t="shared" si="19"/>
        <v>2.0995888799318747</v>
      </c>
      <c r="T112">
        <f t="shared" si="20"/>
        <v>-0.37147496834162624</v>
      </c>
      <c r="U112">
        <f t="shared" si="21"/>
        <v>0.61372986993841172</v>
      </c>
    </row>
    <row r="113" spans="1:21">
      <c r="A113" s="4">
        <v>43286.838969907411</v>
      </c>
      <c r="B113" s="3">
        <v>-3.9873381227153E-4</v>
      </c>
      <c r="C113">
        <v>2.4471058371254899</v>
      </c>
      <c r="D113" s="3">
        <v>1.8958366303268099E-2</v>
      </c>
      <c r="E113" s="3">
        <v>1.8762953555997199E-2</v>
      </c>
      <c r="F113" s="3">
        <v>1.87288996775169E-2</v>
      </c>
      <c r="G113">
        <v>-3772985</v>
      </c>
      <c r="H113">
        <v>16900703</v>
      </c>
      <c r="K113">
        <f t="shared" si="11"/>
        <v>26.149861795049393</v>
      </c>
      <c r="L113">
        <f t="shared" si="12"/>
        <v>6.4265974954127483</v>
      </c>
      <c r="M113">
        <f t="shared" si="13"/>
        <v>2.1518995579896032</v>
      </c>
      <c r="N113">
        <f t="shared" si="14"/>
        <v>-2.9376116051803643E-3</v>
      </c>
      <c r="O113">
        <f t="shared" si="15"/>
        <v>56.052410807034661</v>
      </c>
      <c r="P113">
        <f t="shared" si="16"/>
        <v>56.038503054701273</v>
      </c>
      <c r="Q113">
        <f t="shared" si="17"/>
        <v>1.0038413933585844E-2</v>
      </c>
      <c r="R113">
        <f t="shared" si="18"/>
        <v>56.042372393101076</v>
      </c>
      <c r="S113">
        <f t="shared" si="19"/>
        <v>2.1452072820338794</v>
      </c>
      <c r="T113">
        <f t="shared" si="20"/>
        <v>-0.35937196406224908</v>
      </c>
      <c r="U113">
        <f t="shared" si="21"/>
        <v>0.61353528298501903</v>
      </c>
    </row>
    <row r="114" spans="1:21">
      <c r="A114" s="4">
        <v>43286.842442129629</v>
      </c>
      <c r="B114" s="3">
        <v>-3.9495209040978801E-4</v>
      </c>
      <c r="C114">
        <v>2.4474197913932598</v>
      </c>
      <c r="D114" s="3">
        <v>1.89216312754979E-2</v>
      </c>
      <c r="E114" s="3">
        <v>1.8727407748938302E-2</v>
      </c>
      <c r="F114" s="3">
        <v>1.8693536196642501E-2</v>
      </c>
      <c r="G114">
        <v>-3772985</v>
      </c>
      <c r="H114">
        <v>16901139</v>
      </c>
      <c r="K114">
        <f t="shared" si="11"/>
        <v>25.908950487717583</v>
      </c>
      <c r="L114">
        <f t="shared" si="12"/>
        <v>6.2321711618435121</v>
      </c>
      <c r="M114">
        <f t="shared" si="13"/>
        <v>2.0867973104055868</v>
      </c>
      <c r="N114">
        <f t="shared" si="14"/>
        <v>-2.8424569508438062E-3</v>
      </c>
      <c r="O114">
        <f t="shared" si="15"/>
        <v>55.94207527584939</v>
      </c>
      <c r="P114">
        <f t="shared" si="16"/>
        <v>55.932116562067613</v>
      </c>
      <c r="Q114">
        <f t="shared" si="17"/>
        <v>6.2855154118039991E-3</v>
      </c>
      <c r="R114">
        <f t="shared" si="18"/>
        <v>55.935789760437586</v>
      </c>
      <c r="S114">
        <f t="shared" si="19"/>
        <v>2.0826069667977176</v>
      </c>
      <c r="T114">
        <f t="shared" si="20"/>
        <v>-0.34935568465840083</v>
      </c>
      <c r="U114">
        <f t="shared" si="21"/>
        <v>0.61337424550634556</v>
      </c>
    </row>
    <row r="115" spans="1:21">
      <c r="A115" s="4">
        <v>43286.845914351848</v>
      </c>
      <c r="B115" s="3">
        <v>-3.9182443993922799E-4</v>
      </c>
      <c r="C115">
        <v>2.4472865986736001</v>
      </c>
      <c r="D115">
        <v>1.8905029754369002E-2</v>
      </c>
      <c r="E115" s="3">
        <v>1.87102472940751E-2</v>
      </c>
      <c r="F115" s="3">
        <v>1.8689915281120201E-2</v>
      </c>
      <c r="G115">
        <v>-3772985</v>
      </c>
      <c r="H115">
        <v>16901214</v>
      </c>
      <c r="K115">
        <f t="shared" si="11"/>
        <v>25.709706230396005</v>
      </c>
      <c r="L115">
        <f t="shared" si="12"/>
        <v>6.0376865650216605</v>
      </c>
      <c r="M115">
        <f t="shared" si="13"/>
        <v>2.0216755537940272</v>
      </c>
      <c r="N115">
        <f t="shared" si="14"/>
        <v>-2.8828255920774239E-3</v>
      </c>
      <c r="O115">
        <f t="shared" si="15"/>
        <v>55.892211759651744</v>
      </c>
      <c r="P115">
        <f t="shared" si="16"/>
        <v>55.880756338290183</v>
      </c>
      <c r="Q115">
        <f t="shared" si="17"/>
        <v>-3.2664858202693381E-2</v>
      </c>
      <c r="R115">
        <f t="shared" si="18"/>
        <v>55.924876617854437</v>
      </c>
      <c r="S115">
        <f t="shared" si="19"/>
        <v>2.0434521259291563</v>
      </c>
      <c r="T115">
        <f t="shared" si="20"/>
        <v>-0.35360501531457117</v>
      </c>
      <c r="U115">
        <f t="shared" si="21"/>
        <v>0.61344256443669165</v>
      </c>
    </row>
    <row r="116" spans="1:21">
      <c r="A116" s="4">
        <v>43286.849398148152</v>
      </c>
      <c r="B116" s="3">
        <v>-4.0033926023170401E-4</v>
      </c>
      <c r="C116">
        <v>2.4472782741286201</v>
      </c>
      <c r="D116" s="3">
        <v>1.8955417035904198E-2</v>
      </c>
      <c r="E116" s="3">
        <v>1.87610389106521E-2</v>
      </c>
      <c r="F116" s="3">
        <v>1.87177510691981E-2</v>
      </c>
      <c r="G116">
        <v>-3772985</v>
      </c>
      <c r="H116">
        <v>16902005</v>
      </c>
      <c r="K116">
        <f t="shared" si="11"/>
        <v>26.252135463256327</v>
      </c>
      <c r="L116">
        <f t="shared" si="12"/>
        <v>6.5435259077900714</v>
      </c>
      <c r="M116">
        <f t="shared" si="13"/>
        <v>2.1910521887698549</v>
      </c>
      <c r="N116">
        <f t="shared" si="14"/>
        <v>-2.885348632154912E-3</v>
      </c>
      <c r="O116">
        <f t="shared" si="15"/>
        <v>56.043552531950759</v>
      </c>
      <c r="P116">
        <f t="shared" si="16"/>
        <v>56.032772634723329</v>
      </c>
      <c r="Q116">
        <f t="shared" si="17"/>
        <v>3.4781130487701262E-2</v>
      </c>
      <c r="R116">
        <f t="shared" si="18"/>
        <v>56.008771401463058</v>
      </c>
      <c r="S116">
        <f t="shared" si="19"/>
        <v>2.1678647684447205</v>
      </c>
      <c r="T116">
        <f t="shared" si="20"/>
        <v>-0.35387059848062252</v>
      </c>
      <c r="U116">
        <f t="shared" si="21"/>
        <v>0.61344683436983893</v>
      </c>
    </row>
    <row r="117" spans="1:21">
      <c r="A117" s="4">
        <v>43286.852870370371</v>
      </c>
      <c r="B117" s="3">
        <v>-3.9587968256455498E-4</v>
      </c>
      <c r="C117">
        <v>2.4472687603629302</v>
      </c>
      <c r="D117" s="3">
        <v>1.89230702325585E-2</v>
      </c>
      <c r="E117" s="3">
        <v>1.8727978574879699E-2</v>
      </c>
      <c r="F117" s="3">
        <v>1.8686163345628299E-2</v>
      </c>
      <c r="G117">
        <v>-3772985</v>
      </c>
      <c r="H117">
        <v>16902005</v>
      </c>
      <c r="K117">
        <f t="shared" si="11"/>
        <v>25.968041940459351</v>
      </c>
      <c r="L117">
        <f t="shared" si="12"/>
        <v>6.3009541601423447</v>
      </c>
      <c r="M117">
        <f t="shared" si="13"/>
        <v>2.1098287984896174</v>
      </c>
      <c r="N117">
        <f t="shared" si="14"/>
        <v>-2.8882321065287226E-3</v>
      </c>
      <c r="O117">
        <f t="shared" si="15"/>
        <v>55.946397256837876</v>
      </c>
      <c r="P117">
        <f t="shared" si="16"/>
        <v>55.933825010259795</v>
      </c>
      <c r="Q117">
        <f t="shared" si="17"/>
        <v>3.2828665015458114E-2</v>
      </c>
      <c r="R117">
        <f t="shared" si="18"/>
        <v>55.913568591822418</v>
      </c>
      <c r="S117">
        <f t="shared" si="19"/>
        <v>2.0879430218126451</v>
      </c>
      <c r="T117">
        <f t="shared" si="20"/>
        <v>-0.35417412209891841</v>
      </c>
      <c r="U117">
        <f t="shared" si="21"/>
        <v>0.61345171429343504</v>
      </c>
    </row>
    <row r="118" spans="1:21">
      <c r="A118" s="4">
        <v>43286.856342592589</v>
      </c>
      <c r="B118" s="3">
        <v>-3.8938653748118697E-4</v>
      </c>
      <c r="C118">
        <v>2.4472414082865699</v>
      </c>
      <c r="D118">
        <v>1.8909786637214002E-2</v>
      </c>
      <c r="E118" s="3">
        <v>1.8716526379430401E-2</v>
      </c>
      <c r="F118" s="3">
        <v>1.8697216666696499E-2</v>
      </c>
      <c r="G118">
        <v>-3772985</v>
      </c>
      <c r="H118">
        <v>16902398</v>
      </c>
      <c r="K118">
        <f t="shared" si="11"/>
        <v>25.55440177126702</v>
      </c>
      <c r="L118">
        <f t="shared" si="12"/>
        <v>5.8727845010033217</v>
      </c>
      <c r="M118">
        <f t="shared" si="13"/>
        <v>1.9664592937239158</v>
      </c>
      <c r="N118">
        <f t="shared" si="14"/>
        <v>-2.8965220953539668E-3</v>
      </c>
      <c r="O118">
        <f t="shared" si="15"/>
        <v>55.906499300109651</v>
      </c>
      <c r="P118">
        <f t="shared" si="16"/>
        <v>55.899549268404023</v>
      </c>
      <c r="Q118">
        <f t="shared" si="17"/>
        <v>-4.0383095388030199E-2</v>
      </c>
      <c r="R118">
        <f t="shared" si="18"/>
        <v>55.946882395497681</v>
      </c>
      <c r="S118">
        <f t="shared" si="19"/>
        <v>1.993381357315936</v>
      </c>
      <c r="T118">
        <f t="shared" si="20"/>
        <v>-0.35504675250157569</v>
      </c>
      <c r="U118">
        <f t="shared" si="21"/>
        <v>0.61346574407377497</v>
      </c>
    </row>
    <row r="119" spans="1:21">
      <c r="A119" s="4">
        <v>43286.859814814816</v>
      </c>
      <c r="B119" s="3">
        <v>-3.9616509553525199E-4</v>
      </c>
      <c r="C119">
        <v>2.4472640034800901</v>
      </c>
      <c r="D119" s="3">
        <v>1.8929432563363699E-2</v>
      </c>
      <c r="E119" s="3">
        <v>1.8734317121270602E-2</v>
      </c>
      <c r="F119">
        <v>1.8694584356399001E-2</v>
      </c>
      <c r="G119">
        <v>-3772985</v>
      </c>
      <c r="H119">
        <v>16902786</v>
      </c>
      <c r="K119">
        <f t="shared" si="11"/>
        <v>25.986223925918324</v>
      </c>
      <c r="L119">
        <f t="shared" si="12"/>
        <v>6.3080668035837473</v>
      </c>
      <c r="M119">
        <f t="shared" si="13"/>
        <v>2.1122104155565982</v>
      </c>
      <c r="N119">
        <f t="shared" si="14"/>
        <v>-2.8896738437141473E-3</v>
      </c>
      <c r="O119">
        <f t="shared" si="15"/>
        <v>55.965506842200362</v>
      </c>
      <c r="P119">
        <f t="shared" si="16"/>
        <v>55.952795903727107</v>
      </c>
      <c r="Q119">
        <f t="shared" si="17"/>
        <v>2.6558014172778144E-2</v>
      </c>
      <c r="R119">
        <f t="shared" si="18"/>
        <v>55.938948828027584</v>
      </c>
      <c r="S119">
        <f t="shared" si="19"/>
        <v>2.0945050727747461</v>
      </c>
      <c r="T119">
        <f t="shared" si="20"/>
        <v>-0.35432588390791048</v>
      </c>
      <c r="U119">
        <f t="shared" si="21"/>
        <v>0.61345415425523075</v>
      </c>
    </row>
    <row r="120" spans="1:21">
      <c r="A120" s="4">
        <v>43286.863287037035</v>
      </c>
      <c r="B120" s="3">
        <v>-3.9187200876767699E-4</v>
      </c>
      <c r="C120">
        <v>2.4474055207447201</v>
      </c>
      <c r="D120" s="3">
        <v>1.89427756197438E-2</v>
      </c>
      <c r="E120" s="3">
        <v>1.8749265625610901E-2</v>
      </c>
      <c r="F120" s="3">
        <v>1.8730090768149198E-2</v>
      </c>
      <c r="G120">
        <v>-3772985</v>
      </c>
      <c r="H120">
        <v>16903329</v>
      </c>
      <c r="K120">
        <f t="shared" si="11"/>
        <v>25.7127365613058</v>
      </c>
      <c r="L120">
        <f t="shared" si="12"/>
        <v>5.9879065838732455</v>
      </c>
      <c r="M120">
        <f t="shared" si="13"/>
        <v>2.0050070881702711</v>
      </c>
      <c r="N120">
        <f t="shared" si="14"/>
        <v>-2.8467821624060027E-3</v>
      </c>
      <c r="O120">
        <f t="shared" si="15"/>
        <v>56.00558339318443</v>
      </c>
      <c r="P120">
        <f t="shared" si="16"/>
        <v>55.997535890759849</v>
      </c>
      <c r="Q120">
        <f t="shared" si="17"/>
        <v>-4.037884945046244E-2</v>
      </c>
      <c r="R120">
        <f t="shared" si="18"/>
        <v>56.045962242634893</v>
      </c>
      <c r="S120">
        <f t="shared" si="19"/>
        <v>2.031926321137246</v>
      </c>
      <c r="T120">
        <f t="shared" si="20"/>
        <v>-0.34981097008600048</v>
      </c>
      <c r="U120">
        <f t="shared" si="21"/>
        <v>0.61338156539174249</v>
      </c>
    </row>
    <row r="121" spans="1:21">
      <c r="A121" s="4">
        <v>43286.866759259261</v>
      </c>
      <c r="B121" s="3">
        <v>-3.9098009323424799E-4</v>
      </c>
      <c r="C121">
        <v>2.4475244428158498</v>
      </c>
      <c r="D121" s="3">
        <v>1.89060286997665E-2</v>
      </c>
      <c r="E121" s="3">
        <v>1.8711817065413899E-2</v>
      </c>
      <c r="F121" s="3">
        <v>1.8686008503846101E-2</v>
      </c>
      <c r="G121">
        <v>-3772985</v>
      </c>
      <c r="H121">
        <v>16903327</v>
      </c>
      <c r="K121">
        <f t="shared" si="11"/>
        <v>25.655917856746456</v>
      </c>
      <c r="L121">
        <f t="shared" si="12"/>
        <v>5.9890336145429171</v>
      </c>
      <c r="M121">
        <f t="shared" si="13"/>
        <v>2.0053844662154399</v>
      </c>
      <c r="N121">
        <f t="shared" si="14"/>
        <v>-2.8107387327316203E-3</v>
      </c>
      <c r="O121">
        <f t="shared" si="15"/>
        <v>55.895212143148051</v>
      </c>
      <c r="P121">
        <f t="shared" si="16"/>
        <v>55.88545457081856</v>
      </c>
      <c r="Q121">
        <f t="shared" si="17"/>
        <v>-1.7889768234972792E-2</v>
      </c>
      <c r="R121">
        <f t="shared" si="18"/>
        <v>55.913101911383023</v>
      </c>
      <c r="S121">
        <f t="shared" si="19"/>
        <v>2.0173109783720884</v>
      </c>
      <c r="T121">
        <f t="shared" si="20"/>
        <v>-0.3460169248571181</v>
      </c>
      <c r="U121">
        <f t="shared" si="21"/>
        <v>0.61332056634678789</v>
      </c>
    </row>
    <row r="122" spans="1:21">
      <c r="A122" s="4">
        <v>43286.87023148148</v>
      </c>
      <c r="B122" s="3">
        <v>-3.9980411091164599E-4</v>
      </c>
      <c r="C122">
        <v>2.44744833269033</v>
      </c>
      <c r="D122" s="3">
        <v>1.8964443221102599E-2</v>
      </c>
      <c r="E122" s="3">
        <v>1.8769934281572202E-2</v>
      </c>
      <c r="F122" s="3">
        <v>1.8712212497757699E-2</v>
      </c>
      <c r="G122">
        <v>-3772985</v>
      </c>
      <c r="H122">
        <v>16904235</v>
      </c>
      <c r="K122">
        <f t="shared" si="11"/>
        <v>26.218044240520683</v>
      </c>
      <c r="L122">
        <f t="shared" si="12"/>
        <v>6.5167150868057018</v>
      </c>
      <c r="M122">
        <f t="shared" si="13"/>
        <v>2.1820747798272873</v>
      </c>
      <c r="N122">
        <f t="shared" si="14"/>
        <v>-2.83380652772224E-3</v>
      </c>
      <c r="O122">
        <f t="shared" si="15"/>
        <v>56.070663139969682</v>
      </c>
      <c r="P122">
        <f t="shared" si="16"/>
        <v>56.059395952384875</v>
      </c>
      <c r="Q122">
        <f t="shared" si="17"/>
        <v>7.8584538839521656E-2</v>
      </c>
      <c r="R122">
        <f t="shared" si="18"/>
        <v>55.99207860113016</v>
      </c>
      <c r="S122">
        <f t="shared" si="19"/>
        <v>2.1296850872676063</v>
      </c>
      <c r="T122">
        <f t="shared" si="20"/>
        <v>-0.34844511380349918</v>
      </c>
      <c r="U122">
        <f t="shared" si="21"/>
        <v>0.61335960573555692</v>
      </c>
    </row>
    <row r="123" spans="1:21">
      <c r="A123" s="4">
        <v>43286.873715277776</v>
      </c>
      <c r="B123" s="3">
        <v>-3.9957815897651E-4</v>
      </c>
      <c r="C123">
        <v>2.44744833269033</v>
      </c>
      <c r="D123" s="3">
        <v>1.8940385286114199E-2</v>
      </c>
      <c r="E123" s="3">
        <v>1.87469228608097E-2</v>
      </c>
      <c r="F123" s="3">
        <v>1.8689700884806398E-2</v>
      </c>
      <c r="G123">
        <v>-3772985</v>
      </c>
      <c r="H123">
        <v>16904235</v>
      </c>
      <c r="K123">
        <f t="shared" si="11"/>
        <v>26.203650168698942</v>
      </c>
      <c r="L123">
        <f t="shared" si="12"/>
        <v>6.5319123253278466</v>
      </c>
      <c r="M123">
        <f t="shared" si="13"/>
        <v>2.1871634649179295</v>
      </c>
      <c r="N123">
        <f t="shared" si="14"/>
        <v>-2.83380652772224E-3</v>
      </c>
      <c r="O123">
        <f t="shared" si="15"/>
        <v>55.998403904104364</v>
      </c>
      <c r="P123">
        <f t="shared" si="16"/>
        <v>55.99052413463761</v>
      </c>
      <c r="Q123">
        <f t="shared" si="17"/>
        <v>7.4173459165983502E-2</v>
      </c>
      <c r="R123">
        <f t="shared" si="18"/>
        <v>55.924230444938381</v>
      </c>
      <c r="S123">
        <f t="shared" si="19"/>
        <v>2.1377144921406073</v>
      </c>
      <c r="T123">
        <f t="shared" si="20"/>
        <v>-0.34844511380349918</v>
      </c>
      <c r="U123">
        <f t="shared" si="21"/>
        <v>0.61335960573555692</v>
      </c>
    </row>
    <row r="124" spans="1:21">
      <c r="A124" s="4">
        <v>43286.877187500002</v>
      </c>
      <c r="B124" s="3">
        <v>-3.9716404093269401E-4</v>
      </c>
      <c r="C124">
        <v>2.4474293051589502</v>
      </c>
      <c r="D124" s="3">
        <v>1.89320488489284E-2</v>
      </c>
      <c r="E124" s="3">
        <v>1.87375518016051E-2</v>
      </c>
      <c r="F124" s="3">
        <v>1.8690487004623699E-2</v>
      </c>
      <c r="G124">
        <v>-3772985</v>
      </c>
      <c r="H124">
        <v>16904309</v>
      </c>
      <c r="K124">
        <f t="shared" si="11"/>
        <v>26.049860875024887</v>
      </c>
      <c r="L124">
        <f t="shared" si="12"/>
        <v>6.3770896843085101</v>
      </c>
      <c r="M124">
        <f t="shared" si="13"/>
        <v>2.1353222265310379</v>
      </c>
      <c r="N124">
        <f t="shared" si="14"/>
        <v>-2.8395734764698611E-3</v>
      </c>
      <c r="O124">
        <f t="shared" si="15"/>
        <v>55.973364989452065</v>
      </c>
      <c r="P124">
        <f t="shared" si="16"/>
        <v>55.962477110149237</v>
      </c>
      <c r="Q124">
        <f t="shared" si="17"/>
        <v>4.6765243821411673E-2</v>
      </c>
      <c r="R124">
        <f t="shared" si="18"/>
        <v>55.926599745630654</v>
      </c>
      <c r="S124">
        <f t="shared" si="19"/>
        <v>2.1041453973167634</v>
      </c>
      <c r="T124">
        <f t="shared" si="20"/>
        <v>-0.34905216104009085</v>
      </c>
      <c r="U124">
        <f t="shared" si="21"/>
        <v>0.61336936558274913</v>
      </c>
    </row>
    <row r="125" spans="1:21">
      <c r="A125" s="4">
        <v>43286.880659722221</v>
      </c>
      <c r="B125" s="3">
        <v>-3.92062284081476E-4</v>
      </c>
      <c r="C125">
        <v>2.4474257374968098</v>
      </c>
      <c r="D125" s="3">
        <v>1.89495779622121E-2</v>
      </c>
      <c r="E125" s="3">
        <v>1.8755045238267501E-2</v>
      </c>
      <c r="F125" s="3">
        <v>1.8731103195186699E-2</v>
      </c>
      <c r="G125">
        <v>-3772985</v>
      </c>
      <c r="H125">
        <v>16904680</v>
      </c>
      <c r="K125">
        <f t="shared" si="11"/>
        <v>25.72485788494518</v>
      </c>
      <c r="L125">
        <f t="shared" si="12"/>
        <v>5.9986970813860356</v>
      </c>
      <c r="M125">
        <f t="shared" si="13"/>
        <v>2.0086202079968722</v>
      </c>
      <c r="N125">
        <f t="shared" si="14"/>
        <v>-2.840654779362059E-3</v>
      </c>
      <c r="O125">
        <f t="shared" si="15"/>
        <v>56.026014576039096</v>
      </c>
      <c r="P125">
        <f t="shared" si="16"/>
        <v>56.014833928705592</v>
      </c>
      <c r="Q125">
        <f t="shared" si="17"/>
        <v>-2.2999038699687446E-2</v>
      </c>
      <c r="R125">
        <f t="shared" si="18"/>
        <v>56.049013614738783</v>
      </c>
      <c r="S125">
        <f t="shared" si="19"/>
        <v>2.0239529004633305</v>
      </c>
      <c r="T125">
        <f t="shared" si="20"/>
        <v>-0.34916598239716434</v>
      </c>
      <c r="U125">
        <f t="shared" si="21"/>
        <v>0.61337119555410136</v>
      </c>
    </row>
    <row r="126" spans="1:21">
      <c r="A126" s="4">
        <v>43286.884131944447</v>
      </c>
      <c r="B126" s="3">
        <v>-3.9276392430110697E-4</v>
      </c>
      <c r="C126">
        <v>2.4473686549026801</v>
      </c>
      <c r="D126" s="3">
        <v>1.8922975094901599E-2</v>
      </c>
      <c r="E126" s="3">
        <v>1.87289775202771E-2</v>
      </c>
      <c r="F126" s="3">
        <v>1.8710949941687399E-2</v>
      </c>
      <c r="G126">
        <v>-3772985</v>
      </c>
      <c r="H126">
        <v>16904653</v>
      </c>
      <c r="K126">
        <f t="shared" si="11"/>
        <v>25.769555265865208</v>
      </c>
      <c r="L126">
        <f t="shared" si="12"/>
        <v>6.0698857306139775</v>
      </c>
      <c r="M126">
        <f t="shared" si="13"/>
        <v>2.0324572108458652</v>
      </c>
      <c r="N126">
        <f t="shared" si="14"/>
        <v>-2.8579556256019614E-3</v>
      </c>
      <c r="O126">
        <f t="shared" si="15"/>
        <v>55.946111506028714</v>
      </c>
      <c r="P126">
        <f t="shared" si="16"/>
        <v>55.936814794595989</v>
      </c>
      <c r="Q126">
        <f t="shared" si="17"/>
        <v>-4.2161854595406112E-2</v>
      </c>
      <c r="R126">
        <f t="shared" si="18"/>
        <v>55.98827336062412</v>
      </c>
      <c r="S126">
        <f t="shared" si="19"/>
        <v>2.0605651139094694</v>
      </c>
      <c r="T126">
        <f t="shared" si="20"/>
        <v>-0.35098712410662775</v>
      </c>
      <c r="U126">
        <f t="shared" si="21"/>
        <v>0.61340047509567308</v>
      </c>
    </row>
    <row r="127" spans="1:21">
      <c r="A127" s="4">
        <v>43286.887604166666</v>
      </c>
      <c r="B127" s="3">
        <v>-3.9862678240751802E-4</v>
      </c>
      <c r="C127">
        <v>2.4473734117855201</v>
      </c>
      <c r="D127" s="3">
        <v>1.8944654588467499E-2</v>
      </c>
      <c r="E127" s="3">
        <v>1.87500148346589E-2</v>
      </c>
      <c r="F127" s="3">
        <v>1.8705316082996401E-2</v>
      </c>
      <c r="G127">
        <v>-3772985</v>
      </c>
      <c r="H127">
        <v>16905086</v>
      </c>
      <c r="K127">
        <f t="shared" si="11"/>
        <v>26.143043550502242</v>
      </c>
      <c r="L127">
        <f t="shared" si="12"/>
        <v>6.4507796712259751</v>
      </c>
      <c r="M127">
        <f t="shared" si="13"/>
        <v>2.1599967841626837</v>
      </c>
      <c r="N127">
        <f t="shared" si="14"/>
        <v>-2.8565138884165367E-3</v>
      </c>
      <c r="O127">
        <f t="shared" si="15"/>
        <v>56.011226971665074</v>
      </c>
      <c r="P127">
        <f t="shared" si="16"/>
        <v>55.999778229011838</v>
      </c>
      <c r="Q127">
        <f t="shared" si="17"/>
        <v>3.9933599336599457E-2</v>
      </c>
      <c r="R127">
        <f t="shared" si="18"/>
        <v>55.971293372328475</v>
      </c>
      <c r="S127">
        <f t="shared" si="19"/>
        <v>2.1333743846049509</v>
      </c>
      <c r="T127">
        <f t="shared" si="20"/>
        <v>-0.35083536229763568</v>
      </c>
      <c r="U127">
        <f t="shared" si="21"/>
        <v>0.61339803513387736</v>
      </c>
    </row>
    <row r="128" spans="1:21">
      <c r="A128" s="4">
        <v>43286.891076388885</v>
      </c>
      <c r="B128" s="3">
        <v>-3.9153902696853E-4</v>
      </c>
      <c r="C128">
        <v>2.4473876824340599</v>
      </c>
      <c r="D128" s="3">
        <v>1.8917694954943699E-2</v>
      </c>
      <c r="E128" s="3">
        <v>1.8724767678959298E-2</v>
      </c>
      <c r="F128" s="3">
        <v>1.8700313502340599E-2</v>
      </c>
      <c r="G128">
        <v>-3772985</v>
      </c>
      <c r="H128">
        <v>16905337</v>
      </c>
      <c r="K128">
        <f t="shared" si="11"/>
        <v>25.691524244936968</v>
      </c>
      <c r="L128">
        <f t="shared" si="12"/>
        <v>6.0058362124037306</v>
      </c>
      <c r="M128">
        <f t="shared" si="13"/>
        <v>2.011010694236655</v>
      </c>
      <c r="N128">
        <f t="shared" si="14"/>
        <v>-2.8521886768543402E-3</v>
      </c>
      <c r="O128">
        <f t="shared" si="15"/>
        <v>55.930252336120581</v>
      </c>
      <c r="P128">
        <f t="shared" si="16"/>
        <v>55.92421498917863</v>
      </c>
      <c r="Q128">
        <f t="shared" si="17"/>
        <v>-2.5963668165402964E-2</v>
      </c>
      <c r="R128">
        <f t="shared" si="18"/>
        <v>55.956216004285984</v>
      </c>
      <c r="S128">
        <f t="shared" si="19"/>
        <v>2.0283198063469237</v>
      </c>
      <c r="T128">
        <f t="shared" si="20"/>
        <v>-0.35038007687003603</v>
      </c>
      <c r="U128">
        <f t="shared" si="21"/>
        <v>0.61339071524848077</v>
      </c>
    </row>
    <row r="129" spans="1:21">
      <c r="A129" s="4">
        <v>43286.894548611112</v>
      </c>
      <c r="B129" s="3">
        <v>-3.9787757335943798E-4</v>
      </c>
      <c r="C129">
        <v>2.44752206437443</v>
      </c>
      <c r="D129" s="3">
        <v>1.8960744744690599E-2</v>
      </c>
      <c r="E129" s="3">
        <v>1.87654628116979E-2</v>
      </c>
      <c r="F129" s="3">
        <v>1.8736808519315699E-2</v>
      </c>
      <c r="G129">
        <v>-3772985</v>
      </c>
      <c r="H129">
        <v>16905757</v>
      </c>
      <c r="K129">
        <f t="shared" si="11"/>
        <v>26.095315838672413</v>
      </c>
      <c r="L129">
        <f t="shared" si="12"/>
        <v>6.3616554384704624</v>
      </c>
      <c r="M129">
        <f t="shared" si="13"/>
        <v>2.1301541812597251</v>
      </c>
      <c r="N129">
        <f t="shared" si="14"/>
        <v>-2.8114596013242652E-3</v>
      </c>
      <c r="O129">
        <f t="shared" si="15"/>
        <v>56.059554577263619</v>
      </c>
      <c r="P129">
        <f t="shared" si="16"/>
        <v>56.046013108212684</v>
      </c>
      <c r="Q129">
        <f t="shared" si="17"/>
        <v>-6.6544167430322432E-3</v>
      </c>
      <c r="R129">
        <f t="shared" si="18"/>
        <v>56.066208994006651</v>
      </c>
      <c r="S129">
        <f t="shared" si="19"/>
        <v>2.1345904590884133</v>
      </c>
      <c r="T129">
        <f t="shared" si="20"/>
        <v>-0.34609280576160711</v>
      </c>
      <c r="U129">
        <f t="shared" si="21"/>
        <v>0.61332178632768564</v>
      </c>
    </row>
    <row r="130" spans="1:21">
      <c r="A130" s="4">
        <v>43286.898020833331</v>
      </c>
      <c r="B130" s="3">
        <v>-3.9925706938447497E-4</v>
      </c>
      <c r="C130">
        <v>2.44733059983992</v>
      </c>
      <c r="D130" s="3">
        <v>1.89339753864806E-2</v>
      </c>
      <c r="E130" s="3">
        <v>1.8738086950925201E-2</v>
      </c>
      <c r="F130" s="3">
        <v>1.86902487864972E-2</v>
      </c>
      <c r="G130">
        <v>-3772985</v>
      </c>
      <c r="H130">
        <v>16905756</v>
      </c>
      <c r="K130">
        <f t="shared" si="11"/>
        <v>26.183195435057538</v>
      </c>
      <c r="L130">
        <f t="shared" si="12"/>
        <v>6.5107373799003927</v>
      </c>
      <c r="M130">
        <f t="shared" si="13"/>
        <v>2.1800731880275039</v>
      </c>
      <c r="N130">
        <f t="shared" si="14"/>
        <v>-2.8694895230973387E-3</v>
      </c>
      <c r="O130">
        <f t="shared" si="15"/>
        <v>55.979151443337443</v>
      </c>
      <c r="P130">
        <f t="shared" si="16"/>
        <v>55.96407878032953</v>
      </c>
      <c r="Q130">
        <f t="shared" si="17"/>
        <v>5.3269667613669469E-2</v>
      </c>
      <c r="R130">
        <f t="shared" si="18"/>
        <v>55.925881775723774</v>
      </c>
      <c r="S130">
        <f t="shared" si="19"/>
        <v>2.1445600762850576</v>
      </c>
      <c r="T130">
        <f t="shared" si="20"/>
        <v>-0.35220121857982534</v>
      </c>
      <c r="U130">
        <f t="shared" si="21"/>
        <v>0.6134199947900576</v>
      </c>
    </row>
    <row r="131" spans="1:21">
      <c r="A131" s="4">
        <v>43286.901493055557</v>
      </c>
      <c r="B131" s="3">
        <v>-3.9297798402913002E-4</v>
      </c>
      <c r="C131">
        <v>2.4473543842541399</v>
      </c>
      <c r="D131" s="3">
        <v>1.8943845918383901E-2</v>
      </c>
      <c r="E131" s="3">
        <v>1.8750252678801201E-2</v>
      </c>
      <c r="F131" s="3">
        <v>1.8722181926350501E-2</v>
      </c>
      <c r="G131">
        <v>-3772985</v>
      </c>
      <c r="H131">
        <v>16906067</v>
      </c>
      <c r="K131">
        <f t="shared" si="11"/>
        <v>25.783191754959454</v>
      </c>
      <c r="L131">
        <f t="shared" si="12"/>
        <v>6.0687578780920699</v>
      </c>
      <c r="M131">
        <f t="shared" si="13"/>
        <v>2.0320795576094359</v>
      </c>
      <c r="N131">
        <f t="shared" si="14"/>
        <v>-2.8622808371642928E-3</v>
      </c>
      <c r="O131">
        <f t="shared" si="15"/>
        <v>56.00879808978739</v>
      </c>
      <c r="P131">
        <f t="shared" si="16"/>
        <v>56.000490082425408</v>
      </c>
      <c r="Q131">
        <f t="shared" si="17"/>
        <v>-1.3327551942232674E-2</v>
      </c>
      <c r="R131">
        <f t="shared" si="18"/>
        <v>56.022125641729623</v>
      </c>
      <c r="S131">
        <f t="shared" si="19"/>
        <v>2.0409645922375912</v>
      </c>
      <c r="T131">
        <f t="shared" si="20"/>
        <v>-0.35144240953424155</v>
      </c>
      <c r="U131">
        <f t="shared" si="21"/>
        <v>0.6134077949810699</v>
      </c>
    </row>
    <row r="132" spans="1:21">
      <c r="A132" s="4">
        <v>43286.904965277776</v>
      </c>
      <c r="B132" s="3">
        <v>-3.9464289302486598E-4</v>
      </c>
      <c r="C132">
        <v>2.4473686549026801</v>
      </c>
      <c r="D132" s="3">
        <v>1.88933397147775E-2</v>
      </c>
      <c r="E132" s="3">
        <v>1.87034449516068E-2</v>
      </c>
      <c r="F132" s="3">
        <v>1.8656195505318499E-2</v>
      </c>
      <c r="G132">
        <v>-3772985</v>
      </c>
      <c r="H132">
        <v>16905301</v>
      </c>
      <c r="K132">
        <f t="shared" si="11"/>
        <v>25.88925333680368</v>
      </c>
      <c r="L132">
        <f t="shared" si="12"/>
        <v>6.2615580098333812</v>
      </c>
      <c r="M132">
        <f t="shared" si="13"/>
        <v>2.0966372833065265</v>
      </c>
      <c r="N132">
        <f t="shared" si="14"/>
        <v>-2.8579556256019614E-3</v>
      </c>
      <c r="O132">
        <f t="shared" si="15"/>
        <v>55.857100128976683</v>
      </c>
      <c r="P132">
        <f t="shared" si="16"/>
        <v>55.860397330666686</v>
      </c>
      <c r="Q132">
        <f t="shared" si="17"/>
        <v>3.3852151428682475E-2</v>
      </c>
      <c r="R132">
        <f t="shared" si="18"/>
        <v>55.823247977548</v>
      </c>
      <c r="S132">
        <f t="shared" si="19"/>
        <v>2.0740691823540716</v>
      </c>
      <c r="T132">
        <f t="shared" si="20"/>
        <v>-0.35098712410662775</v>
      </c>
      <c r="U132">
        <f t="shared" si="21"/>
        <v>0.61340047509567308</v>
      </c>
    </row>
    <row r="133" spans="1:21">
      <c r="A133" s="4">
        <v>43286.908437500002</v>
      </c>
      <c r="B133" s="3">
        <v>-3.9434558784705602E-4</v>
      </c>
      <c r="C133">
        <v>2.44728778789431</v>
      </c>
      <c r="D133" s="3">
        <v>1.8926958984284301E-2</v>
      </c>
      <c r="E133" s="3">
        <v>1.87322597694401E-2</v>
      </c>
      <c r="F133">
        <v>1.8714654233554E-2</v>
      </c>
      <c r="G133">
        <v>-3772985</v>
      </c>
      <c r="H133">
        <v>16906542</v>
      </c>
      <c r="K133">
        <f t="shared" si="11"/>
        <v>25.870313768617212</v>
      </c>
      <c r="L133">
        <f t="shared" si="12"/>
        <v>6.1657749754204918</v>
      </c>
      <c r="M133">
        <f t="shared" si="13"/>
        <v>2.0645650289661663</v>
      </c>
      <c r="N133">
        <f t="shared" si="14"/>
        <v>-2.8824651577811014E-3</v>
      </c>
      <c r="O133">
        <f t="shared" si="15"/>
        <v>55.958077321162257</v>
      </c>
      <c r="P133">
        <f t="shared" si="16"/>
        <v>55.946638371700956</v>
      </c>
      <c r="Q133">
        <f t="shared" si="17"/>
        <v>-4.1360471512497554E-2</v>
      </c>
      <c r="R133">
        <f t="shared" si="18"/>
        <v>55.999437792674755</v>
      </c>
      <c r="S133">
        <f t="shared" si="19"/>
        <v>2.0921386766411647</v>
      </c>
      <c r="T133">
        <f t="shared" si="20"/>
        <v>-0.35356707486232669</v>
      </c>
      <c r="U133">
        <f t="shared" si="21"/>
        <v>0.61344195444624283</v>
      </c>
    </row>
    <row r="134" spans="1:21">
      <c r="A134" s="4">
        <v>43286.911909722221</v>
      </c>
      <c r="B134" s="3">
        <v>-3.9507101248091201E-4</v>
      </c>
      <c r="C134">
        <v>2.4474875769738</v>
      </c>
      <c r="D134" s="3">
        <v>1.8920739359964502E-2</v>
      </c>
      <c r="E134" s="3">
        <v>1.8726694216511498E-2</v>
      </c>
      <c r="F134" s="3">
        <v>1.8694250851021901E-2</v>
      </c>
      <c r="G134">
        <v>-3772985</v>
      </c>
      <c r="H134">
        <v>16906857</v>
      </c>
      <c r="K134">
        <f t="shared" si="11"/>
        <v>25.916526314992172</v>
      </c>
      <c r="L134">
        <f t="shared" si="12"/>
        <v>6.2388075824405274</v>
      </c>
      <c r="M134">
        <f t="shared" si="13"/>
        <v>2.0890194677072609</v>
      </c>
      <c r="N134">
        <f t="shared" si="14"/>
        <v>-2.8219121959305402E-3</v>
      </c>
      <c r="O134">
        <f t="shared" si="15"/>
        <v>55.939396362013653</v>
      </c>
      <c r="P134">
        <f t="shared" si="16"/>
        <v>55.929981001827208</v>
      </c>
      <c r="Q134">
        <f t="shared" si="17"/>
        <v>1.4526918557109525E-3</v>
      </c>
      <c r="R134">
        <f t="shared" si="18"/>
        <v>55.937943670157942</v>
      </c>
      <c r="S134">
        <f t="shared" si="19"/>
        <v>2.0880510064701201</v>
      </c>
      <c r="T134">
        <f t="shared" si="20"/>
        <v>-0.34719307887805712</v>
      </c>
      <c r="U134">
        <f t="shared" si="21"/>
        <v>0.61333947605072359</v>
      </c>
    </row>
    <row r="135" spans="1:21">
      <c r="A135" s="4">
        <v>43286.915381944447</v>
      </c>
      <c r="B135" s="3">
        <v>-3.9530885662316002E-4</v>
      </c>
      <c r="C135">
        <v>2.4473817363305002</v>
      </c>
      <c r="D135" s="3">
        <v>1.8926102745372202E-2</v>
      </c>
      <c r="E135" s="3">
        <v>1.8731688943498699E-2</v>
      </c>
      <c r="F135" s="3">
        <v>1.87170364148187E-2</v>
      </c>
      <c r="G135">
        <v>-3772985</v>
      </c>
      <c r="H135">
        <v>16907114</v>
      </c>
      <c r="K135">
        <f t="shared" si="11"/>
        <v>25.931677969541347</v>
      </c>
      <c r="L135">
        <f t="shared" si="12"/>
        <v>6.2240078207526661</v>
      </c>
      <c r="M135">
        <f t="shared" si="13"/>
        <v>2.0840638748516023</v>
      </c>
      <c r="N135">
        <f t="shared" si="14"/>
        <v>-2.8539908483390486E-3</v>
      </c>
      <c r="O135">
        <f t="shared" si="15"/>
        <v>55.955505563879832</v>
      </c>
      <c r="P135">
        <f t="shared" si="16"/>
        <v>55.944929923508759</v>
      </c>
      <c r="Q135">
        <f t="shared" si="17"/>
        <v>-5.1111927862869777E-2</v>
      </c>
      <c r="R135">
        <f t="shared" si="18"/>
        <v>56.006617491742702</v>
      </c>
      <c r="S135">
        <f t="shared" si="19"/>
        <v>2.1181384934268488</v>
      </c>
      <c r="T135">
        <f t="shared" si="20"/>
        <v>-0.35056977913158427</v>
      </c>
      <c r="U135">
        <f t="shared" si="21"/>
        <v>0.61339376520073008</v>
      </c>
    </row>
    <row r="136" spans="1:21">
      <c r="A136" s="4">
        <v>43286.918854166666</v>
      </c>
      <c r="B136" s="3">
        <v>-3.9981600311875801E-4</v>
      </c>
      <c r="C136">
        <v>2.4473198968535099</v>
      </c>
      <c r="D136">
        <v>1.8964597819794999E-2</v>
      </c>
      <c r="E136" s="3">
        <v>1.8769744006258401E-2</v>
      </c>
      <c r="F136" s="3">
        <v>1.8725790930966501E-2</v>
      </c>
      <c r="G136">
        <v>-3772985</v>
      </c>
      <c r="H136">
        <v>16907756</v>
      </c>
      <c r="K136">
        <f t="shared" si="11"/>
        <v>26.218801823248118</v>
      </c>
      <c r="L136">
        <f t="shared" si="12"/>
        <v>6.4996239426589408</v>
      </c>
      <c r="M136">
        <f t="shared" si="13"/>
        <v>2.1763519341751043</v>
      </c>
      <c r="N136">
        <f t="shared" si="14"/>
        <v>-2.8727334317705674E-3</v>
      </c>
      <c r="O136">
        <f t="shared" si="15"/>
        <v>56.071127485034374</v>
      </c>
      <c r="P136">
        <f t="shared" si="16"/>
        <v>56.058826469654143</v>
      </c>
      <c r="Q136">
        <f t="shared" si="17"/>
        <v>3.8124599216871502E-2</v>
      </c>
      <c r="R136">
        <f t="shared" si="18"/>
        <v>56.033002885817503</v>
      </c>
      <c r="S136">
        <f t="shared" si="19"/>
        <v>2.1509355346971901</v>
      </c>
      <c r="T136">
        <f t="shared" si="20"/>
        <v>-0.3525426826506915</v>
      </c>
      <c r="U136">
        <f t="shared" si="21"/>
        <v>0.61342548470410785</v>
      </c>
    </row>
    <row r="137" spans="1:21">
      <c r="A137" s="4">
        <v>43286.922326388885</v>
      </c>
      <c r="B137" s="3">
        <v>-4.00434397888603E-4</v>
      </c>
      <c r="C137">
        <v>2.4472973016599999</v>
      </c>
      <c r="D137" s="3">
        <v>1.8930479077589601E-2</v>
      </c>
      <c r="E137" s="3">
        <v>1.87348284861764E-2</v>
      </c>
      <c r="F137" s="3">
        <v>1.8688223932422299E-2</v>
      </c>
      <c r="G137">
        <v>-3772985</v>
      </c>
      <c r="H137">
        <v>16907761</v>
      </c>
      <c r="K137">
        <f t="shared" si="11"/>
        <v>26.258196125075983</v>
      </c>
      <c r="L137">
        <f t="shared" si="12"/>
        <v>6.588399722171884</v>
      </c>
      <c r="M137">
        <f t="shared" si="13"/>
        <v>2.2060778600371869</v>
      </c>
      <c r="N137">
        <f t="shared" si="14"/>
        <v>-2.8795816834072908E-3</v>
      </c>
      <c r="O137">
        <f t="shared" si="15"/>
        <v>55.968650101101112</v>
      </c>
      <c r="P137">
        <f t="shared" si="16"/>
        <v>55.954326388565832</v>
      </c>
      <c r="Q137">
        <f t="shared" si="17"/>
        <v>4.8871069584812687E-2</v>
      </c>
      <c r="R137">
        <f t="shared" si="18"/>
        <v>55.919779031516299</v>
      </c>
      <c r="S137">
        <f t="shared" si="19"/>
        <v>2.1734971469806452</v>
      </c>
      <c r="T137">
        <f t="shared" si="20"/>
        <v>-0.3532635512440308</v>
      </c>
      <c r="U137">
        <f t="shared" si="21"/>
        <v>0.61343707452264695</v>
      </c>
    </row>
    <row r="138" spans="1:21">
      <c r="A138" s="4">
        <v>43286.925798611112</v>
      </c>
      <c r="B138" s="3">
        <v>-3.9924517717736301E-4</v>
      </c>
      <c r="C138">
        <v>2.4472211915344801</v>
      </c>
      <c r="D138" s="3">
        <v>1.89141154006029E-2</v>
      </c>
      <c r="E138">
        <v>1.8718381563739998E-2</v>
      </c>
      <c r="F138" s="3">
        <v>1.8675300599061299E-2</v>
      </c>
      <c r="G138">
        <v>-3772985</v>
      </c>
      <c r="H138">
        <v>16907899</v>
      </c>
      <c r="K138">
        <f t="shared" si="11"/>
        <v>26.182437852330107</v>
      </c>
      <c r="L138">
        <f t="shared" si="12"/>
        <v>6.5296290535124033</v>
      </c>
      <c r="M138">
        <f t="shared" si="13"/>
        <v>2.1863989279115383</v>
      </c>
      <c r="N138">
        <f t="shared" si="14"/>
        <v>-2.9026494783979105E-3</v>
      </c>
      <c r="O138">
        <f t="shared" si="15"/>
        <v>55.919500961926197</v>
      </c>
      <c r="P138">
        <f t="shared" si="16"/>
        <v>55.905101725028793</v>
      </c>
      <c r="Q138">
        <f t="shared" si="17"/>
        <v>3.8671797853531586E-2</v>
      </c>
      <c r="R138">
        <f t="shared" si="18"/>
        <v>55.880829164072665</v>
      </c>
      <c r="S138">
        <f t="shared" si="19"/>
        <v>2.1606177293425173</v>
      </c>
      <c r="T138">
        <f t="shared" si="20"/>
        <v>-0.35569174019041183</v>
      </c>
      <c r="U138">
        <f t="shared" si="21"/>
        <v>0.61347611391141599</v>
      </c>
    </row>
    <row r="139" spans="1:21">
      <c r="A139" s="4">
        <v>43286.929270833331</v>
      </c>
      <c r="B139" s="3">
        <v>-4.00826840723312E-4</v>
      </c>
      <c r="C139">
        <v>2.44731038308782</v>
      </c>
      <c r="D139" s="3">
        <v>1.8937067360329799E-2</v>
      </c>
      <c r="E139" s="3">
        <v>1.8742356253278601E-2</v>
      </c>
      <c r="F139" s="3">
        <v>1.8693929256551198E-2</v>
      </c>
      <c r="G139">
        <v>-3772985</v>
      </c>
      <c r="H139">
        <v>16908218</v>
      </c>
      <c r="K139">
        <f t="shared" si="11"/>
        <v>26.283196355082111</v>
      </c>
      <c r="L139">
        <f t="shared" si="12"/>
        <v>6.6059003555353382</v>
      </c>
      <c r="M139">
        <f t="shared" si="13"/>
        <v>2.2119378201834752</v>
      </c>
      <c r="N139">
        <f t="shared" si="14"/>
        <v>-2.875616906144378E-3</v>
      </c>
      <c r="O139">
        <f t="shared" si="15"/>
        <v>55.988438344634936</v>
      </c>
      <c r="P139">
        <f t="shared" si="16"/>
        <v>55.976856549100354</v>
      </c>
      <c r="Q139">
        <f t="shared" si="17"/>
        <v>5.1463933851067623E-2</v>
      </c>
      <c r="R139">
        <f t="shared" si="18"/>
        <v>55.936974410783868</v>
      </c>
      <c r="S139">
        <f t="shared" si="19"/>
        <v>2.1776285309494301</v>
      </c>
      <c r="T139">
        <f t="shared" si="20"/>
        <v>-0.35284620626898738</v>
      </c>
      <c r="U139">
        <f t="shared" si="21"/>
        <v>0.61343036462770406</v>
      </c>
    </row>
    <row r="140" spans="1:21">
      <c r="A140" s="4">
        <v>43286.932743055557</v>
      </c>
      <c r="B140" s="3">
        <v>-3.8498642084959999E-4</v>
      </c>
      <c r="C140">
        <v>2.44731038308782</v>
      </c>
      <c r="D140" s="3">
        <v>1.88978706456874E-2</v>
      </c>
      <c r="E140" s="3">
        <v>1.87043844359687E-2</v>
      </c>
      <c r="F140" s="3">
        <v>1.8712319695914598E-2</v>
      </c>
      <c r="G140">
        <v>-3772985</v>
      </c>
      <c r="H140">
        <v>16908253</v>
      </c>
      <c r="K140">
        <f t="shared" si="11"/>
        <v>25.274096162107341</v>
      </c>
      <c r="L140">
        <f t="shared" si="12"/>
        <v>5.5726260973907369</v>
      </c>
      <c r="M140">
        <f t="shared" si="13"/>
        <v>1.8659534293809519</v>
      </c>
      <c r="N140">
        <f t="shared" si="14"/>
        <v>-2.875616906144378E-3</v>
      </c>
      <c r="O140">
        <f t="shared" si="15"/>
        <v>55.870709011262953</v>
      </c>
      <c r="P140">
        <f t="shared" si="16"/>
        <v>55.863209151649706</v>
      </c>
      <c r="Q140">
        <f t="shared" si="17"/>
        <v>-0.12169267632522462</v>
      </c>
      <c r="R140">
        <f t="shared" si="18"/>
        <v>55.992401687588178</v>
      </c>
      <c r="S140">
        <f t="shared" si="19"/>
        <v>1.947081880264435</v>
      </c>
      <c r="T140">
        <f t="shared" si="20"/>
        <v>-0.35284620626898738</v>
      </c>
      <c r="U140">
        <f t="shared" si="21"/>
        <v>0.61343036462770406</v>
      </c>
    </row>
    <row r="141" spans="1:21">
      <c r="A141" s="4">
        <v>43286.936215277776</v>
      </c>
      <c r="B141" s="3">
        <v>-3.9972086546185903E-4</v>
      </c>
      <c r="C141">
        <v>2.4474388189246401</v>
      </c>
      <c r="D141" s="3">
        <v>1.8937661970685402E-2</v>
      </c>
      <c r="E141" s="3">
        <v>1.87419281338225E-2</v>
      </c>
      <c r="F141" s="3">
        <v>1.8698038519232799E-2</v>
      </c>
      <c r="G141">
        <v>-3772985</v>
      </c>
      <c r="H141">
        <v>16908760</v>
      </c>
      <c r="K141">
        <f t="shared" si="11"/>
        <v>26.212741161428461</v>
      </c>
      <c r="L141">
        <f t="shared" si="12"/>
        <v>6.5300435734855657</v>
      </c>
      <c r="M141">
        <f t="shared" si="13"/>
        <v>2.1865377269179587</v>
      </c>
      <c r="N141">
        <f t="shared" si="14"/>
        <v>-2.8366900020960505E-3</v>
      </c>
      <c r="O141">
        <f t="shared" si="15"/>
        <v>55.990224287192106</v>
      </c>
      <c r="P141">
        <f t="shared" si="16"/>
        <v>55.975575212956059</v>
      </c>
      <c r="Q141">
        <f t="shared" si="17"/>
        <v>4.0864895516051547E-2</v>
      </c>
      <c r="R141">
        <f t="shared" si="18"/>
        <v>55.949359391676055</v>
      </c>
      <c r="S141">
        <f t="shared" si="19"/>
        <v>2.1592944632405908</v>
      </c>
      <c r="T141">
        <f t="shared" si="20"/>
        <v>-0.34874863742179502</v>
      </c>
      <c r="U141">
        <f t="shared" si="21"/>
        <v>0.61336448565915302</v>
      </c>
    </row>
    <row r="142" spans="1:21">
      <c r="A142" s="4">
        <v>43286.939699074072</v>
      </c>
      <c r="B142" s="3">
        <v>-3.9630780202060101E-4</v>
      </c>
      <c r="C142">
        <v>2.4473389243848902</v>
      </c>
      <c r="D142" s="3">
        <v>1.8937281420057801E-2</v>
      </c>
      <c r="E142" s="3">
        <v>1.8742677342870599E-2</v>
      </c>
      <c r="F142" s="3">
        <v>1.8715023471650102E-2</v>
      </c>
      <c r="G142">
        <v>-3772985</v>
      </c>
      <c r="H142">
        <v>16908941</v>
      </c>
      <c r="K142">
        <f t="shared" si="11"/>
        <v>25.995314918647846</v>
      </c>
      <c r="L142">
        <f t="shared" si="12"/>
        <v>6.2902907653342748</v>
      </c>
      <c r="M142">
        <f t="shared" si="13"/>
        <v>2.1062582380817911</v>
      </c>
      <c r="N142">
        <f t="shared" si="14"/>
        <v>-2.8669664830228117E-3</v>
      </c>
      <c r="O142">
        <f t="shared" si="15"/>
        <v>55.989081283955471</v>
      </c>
      <c r="P142">
        <f t="shared" si="16"/>
        <v>55.977817551208346</v>
      </c>
      <c r="Q142">
        <f t="shared" si="17"/>
        <v>-1.1469362075040124E-2</v>
      </c>
      <c r="R142">
        <f t="shared" si="18"/>
        <v>56.000550646030511</v>
      </c>
      <c r="S142">
        <f t="shared" si="19"/>
        <v>2.1139044794651514</v>
      </c>
      <c r="T142">
        <f t="shared" si="20"/>
        <v>-0.35193563541408568</v>
      </c>
      <c r="U142">
        <f t="shared" si="21"/>
        <v>0.61341572485691531</v>
      </c>
    </row>
    <row r="143" spans="1:21">
      <c r="A143" s="4">
        <v>43286.943171296298</v>
      </c>
      <c r="B143" s="3">
        <v>-3.95951035807229E-4</v>
      </c>
      <c r="C143">
        <v>2.4473020585428502</v>
      </c>
      <c r="D143" s="3">
        <v>1.8920596653479199E-2</v>
      </c>
      <c r="E143">
        <v>1.8725790408770999E-2</v>
      </c>
      <c r="F143" s="3">
        <v>1.8702695683605299E-2</v>
      </c>
      <c r="G143">
        <v>-3772985</v>
      </c>
      <c r="H143">
        <v>16908942</v>
      </c>
      <c r="K143">
        <f t="shared" si="11"/>
        <v>25.972587436824082</v>
      </c>
      <c r="L143">
        <f t="shared" si="12"/>
        <v>6.2837680486988869</v>
      </c>
      <c r="M143">
        <f t="shared" si="13"/>
        <v>2.1040741537269518</v>
      </c>
      <c r="N143">
        <f t="shared" si="14"/>
        <v>-2.8781399462187705E-3</v>
      </c>
      <c r="O143">
        <f t="shared" si="15"/>
        <v>55.938967735800055</v>
      </c>
      <c r="P143">
        <f t="shared" si="16"/>
        <v>55.927275958856384</v>
      </c>
      <c r="Q143">
        <f t="shared" si="17"/>
        <v>-2.4427967553876329E-2</v>
      </c>
      <c r="R143">
        <f t="shared" si="18"/>
        <v>55.963395703353932</v>
      </c>
      <c r="S143">
        <f t="shared" si="19"/>
        <v>2.1203594654295359</v>
      </c>
      <c r="T143">
        <f t="shared" si="20"/>
        <v>-0.35311178943471289</v>
      </c>
      <c r="U143">
        <f t="shared" si="21"/>
        <v>0.61343463456084601</v>
      </c>
    </row>
    <row r="144" spans="1:21">
      <c r="A144" s="4">
        <v>43286.946643518517</v>
      </c>
      <c r="B144" s="3">
        <v>-3.9658132278418601E-4</v>
      </c>
      <c r="C144">
        <v>2.4471843256924299</v>
      </c>
      <c r="D144" s="3">
        <v>1.8901473984442401E-2</v>
      </c>
      <c r="E144" s="3">
        <v>1.8706715308562698E-2</v>
      </c>
      <c r="F144" s="3">
        <v>1.8687938070670498E-2</v>
      </c>
      <c r="G144">
        <v>-3772985</v>
      </c>
      <c r="H144">
        <v>16908942</v>
      </c>
      <c r="K144">
        <f t="shared" si="11"/>
        <v>26.012739321379382</v>
      </c>
      <c r="L144">
        <f t="shared" si="12"/>
        <v>6.343318681146366</v>
      </c>
      <c r="M144">
        <f t="shared" si="13"/>
        <v>2.1240142510697839</v>
      </c>
      <c r="N144">
        <f t="shared" si="14"/>
        <v>-2.9138229415969648E-3</v>
      </c>
      <c r="O144">
        <f t="shared" si="15"/>
        <v>55.881531823159563</v>
      </c>
      <c r="P144">
        <f t="shared" si="16"/>
        <v>55.870185315101011</v>
      </c>
      <c r="Q144">
        <f t="shared" si="17"/>
        <v>-3.7385644468471924E-2</v>
      </c>
      <c r="R144">
        <f t="shared" si="18"/>
        <v>55.918917467628035</v>
      </c>
      <c r="S144">
        <f t="shared" si="19"/>
        <v>2.1489380140487651</v>
      </c>
      <c r="T144">
        <f t="shared" si="20"/>
        <v>-0.35686789421136494</v>
      </c>
      <c r="U144">
        <f t="shared" si="21"/>
        <v>0.61349502361535202</v>
      </c>
    </row>
    <row r="145" spans="1:21">
      <c r="A145" s="4">
        <v>43286.950115740743</v>
      </c>
      <c r="B145" s="3">
        <v>-3.9501155144535001E-4</v>
      </c>
      <c r="C145">
        <v>2.4472152454309302</v>
      </c>
      <c r="D145" s="3">
        <v>1.8927696301125299E-2</v>
      </c>
      <c r="E145" s="3">
        <v>1.8733615481050899E-2</v>
      </c>
      <c r="F145" s="3">
        <v>1.8718620565359698E-2</v>
      </c>
      <c r="G145">
        <v>-3772985</v>
      </c>
      <c r="H145">
        <v>16909503</v>
      </c>
      <c r="K145">
        <f t="shared" si="11"/>
        <v>25.912738401354879</v>
      </c>
      <c r="L145">
        <f t="shared" si="12"/>
        <v>6.2029859010975787</v>
      </c>
      <c r="M145">
        <f t="shared" si="13"/>
        <v>2.0770248375311282</v>
      </c>
      <c r="N145">
        <f t="shared" si="14"/>
        <v>-2.9044516498796576E-3</v>
      </c>
      <c r="O145">
        <f t="shared" si="15"/>
        <v>55.960291889933302</v>
      </c>
      <c r="P145">
        <f t="shared" si="16"/>
        <v>55.950695936157338</v>
      </c>
      <c r="Q145">
        <f t="shared" si="17"/>
        <v>-5.1100101689506516E-2</v>
      </c>
      <c r="R145">
        <f t="shared" si="18"/>
        <v>56.011391991622808</v>
      </c>
      <c r="S145">
        <f t="shared" si="19"/>
        <v>2.1110915719907992</v>
      </c>
      <c r="T145">
        <f t="shared" si="20"/>
        <v>-0.35588144245164838</v>
      </c>
      <c r="U145">
        <f t="shared" si="21"/>
        <v>0.61347916386366053</v>
      </c>
    </row>
    <row r="146" spans="1:21">
      <c r="A146" s="4">
        <v>43286.953587962962</v>
      </c>
      <c r="B146" s="3">
        <v>-3.90884955577349E-4</v>
      </c>
      <c r="C146">
        <v>2.4472723280250599</v>
      </c>
      <c r="D146" s="3">
        <v>1.8905743286795802E-2</v>
      </c>
      <c r="E146" s="3">
        <v>1.8709997557725701E-2</v>
      </c>
      <c r="F146" s="3">
        <v>1.8722563075352801E-2</v>
      </c>
      <c r="G146">
        <v>-3772985</v>
      </c>
      <c r="H146">
        <v>16909503</v>
      </c>
      <c r="K146">
        <f t="shared" si="11"/>
        <v>25.649857194926799</v>
      </c>
      <c r="L146">
        <f t="shared" si="12"/>
        <v>5.9349223011647663</v>
      </c>
      <c r="M146">
        <f t="shared" si="13"/>
        <v>1.9872656854105437</v>
      </c>
      <c r="N146">
        <f t="shared" si="14"/>
        <v>-2.8871508036397552E-3</v>
      </c>
      <c r="O146">
        <f t="shared" si="15"/>
        <v>55.894354890720578</v>
      </c>
      <c r="P146">
        <f t="shared" si="16"/>
        <v>55.880008892205993</v>
      </c>
      <c r="Q146">
        <f t="shared" si="17"/>
        <v>-0.12891950285976606</v>
      </c>
      <c r="R146">
        <f t="shared" si="18"/>
        <v>56.023274393580344</v>
      </c>
      <c r="S146">
        <f t="shared" si="19"/>
        <v>2.0732120206503879</v>
      </c>
      <c r="T146">
        <f t="shared" si="20"/>
        <v>-0.35406030074218497</v>
      </c>
      <c r="U146">
        <f t="shared" si="21"/>
        <v>0.6134498843220888</v>
      </c>
    </row>
    <row r="147" spans="1:21">
      <c r="A147" s="4">
        <v>43286.957060185188</v>
      </c>
      <c r="B147" s="3">
        <v>-4.0110036148689699E-4</v>
      </c>
      <c r="C147">
        <v>2.4472818417907498</v>
      </c>
      <c r="D147" s="3">
        <v>1.8939897705622599E-2</v>
      </c>
      <c r="E147" s="3">
        <v>1.8744960646636201E-2</v>
      </c>
      <c r="F147" s="3">
        <v>1.87143326390833E-2</v>
      </c>
      <c r="G147">
        <v>-3772985</v>
      </c>
      <c r="H147">
        <v>16909956</v>
      </c>
      <c r="K147">
        <f t="shared" si="11"/>
        <v>26.30062075781365</v>
      </c>
      <c r="L147">
        <f t="shared" si="12"/>
        <v>6.596504697621798</v>
      </c>
      <c r="M147">
        <f t="shared" si="13"/>
        <v>2.2087917522796428</v>
      </c>
      <c r="N147">
        <f t="shared" si="14"/>
        <v>-2.8842673292659446E-3</v>
      </c>
      <c r="O147">
        <f t="shared" si="15"/>
        <v>55.996939431207466</v>
      </c>
      <c r="P147">
        <f t="shared" si="16"/>
        <v>55.984651343977127</v>
      </c>
      <c r="Q147">
        <f t="shared" si="17"/>
        <v>-1.5291020932224342E-3</v>
      </c>
      <c r="R147">
        <f t="shared" si="18"/>
        <v>55.998468533300688</v>
      </c>
      <c r="S147">
        <f t="shared" si="19"/>
        <v>2.2098111536751244</v>
      </c>
      <c r="T147">
        <f t="shared" si="20"/>
        <v>-0.35375677712388914</v>
      </c>
      <c r="U147">
        <f t="shared" si="21"/>
        <v>0.6134450043984927</v>
      </c>
    </row>
    <row r="148" spans="1:21">
      <c r="A148" s="4">
        <v>43286.960532407407</v>
      </c>
      <c r="B148" s="3">
        <v>-4.01671187428292E-4</v>
      </c>
      <c r="C148">
        <v>2.4472770849079102</v>
      </c>
      <c r="D148" s="3">
        <v>1.8913794311010899E-2</v>
      </c>
      <c r="E148" s="3">
        <v>1.8717180450821599E-2</v>
      </c>
      <c r="F148" s="3">
        <v>1.8688438328736099E-2</v>
      </c>
      <c r="G148">
        <v>-3772985</v>
      </c>
      <c r="H148">
        <v>16909956</v>
      </c>
      <c r="K148">
        <f t="shared" si="11"/>
        <v>26.336984728731657</v>
      </c>
      <c r="L148">
        <f t="shared" si="12"/>
        <v>6.6669065038243094</v>
      </c>
      <c r="M148">
        <f t="shared" si="13"/>
        <v>2.2323652864486943</v>
      </c>
      <c r="N148">
        <f t="shared" si="14"/>
        <v>-2.8857090664512345E-3</v>
      </c>
      <c r="O148">
        <f t="shared" si="15"/>
        <v>55.918536552945397</v>
      </c>
      <c r="P148">
        <f t="shared" si="16"/>
        <v>55.901506865290941</v>
      </c>
      <c r="Q148">
        <f t="shared" si="17"/>
        <v>-1.8886514869507209E-3</v>
      </c>
      <c r="R148">
        <f t="shared" si="18"/>
        <v>55.920425204432348</v>
      </c>
      <c r="S148">
        <f t="shared" si="19"/>
        <v>2.2336243874399946</v>
      </c>
      <c r="T148">
        <f t="shared" si="20"/>
        <v>-0.353908538932867</v>
      </c>
      <c r="U148">
        <f t="shared" si="21"/>
        <v>0.61344744436028786</v>
      </c>
    </row>
    <row r="149" spans="1:21">
      <c r="A149" s="4">
        <v>43286.964004629626</v>
      </c>
      <c r="B149" s="3">
        <v>-3.9834136943682101E-4</v>
      </c>
      <c r="C149">
        <v>2.4472544897144002</v>
      </c>
      <c r="D149" s="3">
        <v>1.8909560685278801E-2</v>
      </c>
      <c r="E149" s="3">
        <v>1.8714718763949399E-2</v>
      </c>
      <c r="F149" s="3">
        <v>1.8696406725066499E-2</v>
      </c>
      <c r="G149">
        <v>-3772985</v>
      </c>
      <c r="H149">
        <v>16910373</v>
      </c>
      <c r="K149">
        <f t="shared" si="11"/>
        <v>26.124861565043268</v>
      </c>
      <c r="L149">
        <f t="shared" si="12"/>
        <v>6.4443089556808406</v>
      </c>
      <c r="M149">
        <f t="shared" si="13"/>
        <v>2.1578301119957413</v>
      </c>
      <c r="N149">
        <f t="shared" si="14"/>
        <v>-2.8925573180879579E-3</v>
      </c>
      <c r="O149">
        <f t="shared" si="15"/>
        <v>55.905820641937709</v>
      </c>
      <c r="P149">
        <f t="shared" si="16"/>
        <v>55.894139182462368</v>
      </c>
      <c r="Q149">
        <f t="shared" si="17"/>
        <v>-3.8620655876862031E-2</v>
      </c>
      <c r="R149">
        <f t="shared" si="18"/>
        <v>55.944441297814571</v>
      </c>
      <c r="S149">
        <f t="shared" si="19"/>
        <v>2.1835772159136493</v>
      </c>
      <c r="T149">
        <f t="shared" si="20"/>
        <v>-0.35462940752620631</v>
      </c>
      <c r="U149">
        <f t="shared" si="21"/>
        <v>0.61345903417882686</v>
      </c>
    </row>
    <row r="150" spans="1:21">
      <c r="A150" s="4">
        <v>43286.967488425929</v>
      </c>
      <c r="B150" s="3">
        <v>-3.9778243570253802E-4</v>
      </c>
      <c r="C150">
        <v>2.4472307053001701</v>
      </c>
      <c r="D150">
        <v>1.8942799404157998E-2</v>
      </c>
      <c r="E150" s="3">
        <v>1.87482428957992E-2</v>
      </c>
      <c r="F150" s="3">
        <v>1.8724897612992199E-2</v>
      </c>
      <c r="G150">
        <v>-3772985</v>
      </c>
      <c r="H150">
        <v>16910859</v>
      </c>
      <c r="K150">
        <f t="shared" si="11"/>
        <v>26.089255176852692</v>
      </c>
      <c r="L150">
        <f t="shared" si="12"/>
        <v>6.3712515546105504</v>
      </c>
      <c r="M150">
        <f t="shared" si="13"/>
        <v>2.1333673711467549</v>
      </c>
      <c r="N150">
        <f t="shared" si="14"/>
        <v>-2.8997660040240999E-3</v>
      </c>
      <c r="O150">
        <f t="shared" si="15"/>
        <v>56.005654830886641</v>
      </c>
      <c r="P150">
        <f t="shared" si="16"/>
        <v>55.994474921082094</v>
      </c>
      <c r="Q150">
        <f t="shared" si="17"/>
        <v>-2.4655667780265844E-2</v>
      </c>
      <c r="R150">
        <f t="shared" si="18"/>
        <v>56.030310498666907</v>
      </c>
      <c r="S150">
        <f t="shared" si="19"/>
        <v>2.1498044830002656</v>
      </c>
      <c r="T150">
        <f t="shared" si="20"/>
        <v>-0.355388216572116</v>
      </c>
      <c r="U150">
        <f t="shared" si="21"/>
        <v>0.61347123398781989</v>
      </c>
    </row>
    <row r="151" spans="1:21">
      <c r="A151" s="4">
        <v>43286.970960648148</v>
      </c>
      <c r="B151" s="3">
        <v>-4.0224201336968701E-4</v>
      </c>
      <c r="C151">
        <v>2.4471676766024801</v>
      </c>
      <c r="D151" s="3">
        <v>1.8929099581564499E-2</v>
      </c>
      <c r="E151" s="3">
        <v>1.8734697671898198E-2</v>
      </c>
      <c r="F151" s="3">
        <v>1.86902606974036E-2</v>
      </c>
      <c r="G151">
        <v>-3772985</v>
      </c>
      <c r="H151">
        <v>16911014</v>
      </c>
      <c r="K151">
        <f t="shared" si="11"/>
        <v>26.373348699649664</v>
      </c>
      <c r="L151">
        <f t="shared" si="12"/>
        <v>6.700874987714462</v>
      </c>
      <c r="M151">
        <f t="shared" si="13"/>
        <v>2.2437393868993563</v>
      </c>
      <c r="N151">
        <f t="shared" si="14"/>
        <v>-2.9188690217488455E-3</v>
      </c>
      <c r="O151">
        <f t="shared" si="15"/>
        <v>55.964506714368163</v>
      </c>
      <c r="P151">
        <f t="shared" si="16"/>
        <v>55.953934869188558</v>
      </c>
      <c r="Q151">
        <f t="shared" si="17"/>
        <v>3.8589040148821141E-2</v>
      </c>
      <c r="R151">
        <f t="shared" si="18"/>
        <v>55.925917674219342</v>
      </c>
      <c r="S151">
        <f t="shared" si="19"/>
        <v>2.2180133601334755</v>
      </c>
      <c r="T151">
        <f t="shared" si="20"/>
        <v>-0.35739906054314186</v>
      </c>
      <c r="U151">
        <f t="shared" si="21"/>
        <v>0.61350356348164126</v>
      </c>
    </row>
    <row r="152" spans="1:21">
      <c r="A152" s="4">
        <v>43286.974432870367</v>
      </c>
      <c r="B152" s="3">
        <v>-4.0143334328604399E-4</v>
      </c>
      <c r="C152">
        <v>2.4471165401118902</v>
      </c>
      <c r="D152" s="3">
        <v>1.89226896819309E-2</v>
      </c>
      <c r="E152" s="3">
        <v>1.8728311556678801E-2</v>
      </c>
      <c r="F152">
        <v>1.8689796172056999E-2</v>
      </c>
      <c r="G152">
        <v>-3772985</v>
      </c>
      <c r="H152">
        <v>16911257</v>
      </c>
      <c r="K152">
        <f t="shared" si="11"/>
        <v>26.321833074182482</v>
      </c>
      <c r="L152">
        <f t="shared" si="12"/>
        <v>6.649969976587693</v>
      </c>
      <c r="M152">
        <f t="shared" si="13"/>
        <v>2.226694213147407</v>
      </c>
      <c r="N152">
        <f t="shared" si="14"/>
        <v>-2.9343676965100964E-3</v>
      </c>
      <c r="O152">
        <f t="shared" si="15"/>
        <v>55.945254253601242</v>
      </c>
      <c r="P152">
        <f t="shared" si="16"/>
        <v>55.934821605038437</v>
      </c>
      <c r="Q152">
        <f t="shared" si="17"/>
        <v>2.0736620700105846E-2</v>
      </c>
      <c r="R152">
        <f t="shared" si="18"/>
        <v>55.924517632901136</v>
      </c>
      <c r="S152">
        <f t="shared" si="19"/>
        <v>2.2128697993473363</v>
      </c>
      <c r="T152">
        <f t="shared" si="20"/>
        <v>-0.35903049999169456</v>
      </c>
      <c r="U152">
        <f t="shared" si="21"/>
        <v>0.61352979307097399</v>
      </c>
    </row>
    <row r="153" spans="1:21">
      <c r="A153" s="4">
        <v>43286.977905092594</v>
      </c>
      <c r="B153" s="3">
        <v>-4.0576210667495597E-4</v>
      </c>
      <c r="C153">
        <v>2.44735319503343</v>
      </c>
      <c r="D153" s="3">
        <v>1.8926114637579299E-2</v>
      </c>
      <c r="E153" s="3">
        <v>1.8731225147421399E-2</v>
      </c>
      <c r="F153">
        <v>1.8682875935483002E-2</v>
      </c>
      <c r="G153">
        <v>-3772985</v>
      </c>
      <c r="H153">
        <v>16911489</v>
      </c>
      <c r="K153">
        <f t="shared" si="11"/>
        <v>26.59759318697737</v>
      </c>
      <c r="L153">
        <f t="shared" si="12"/>
        <v>6.934826677377286</v>
      </c>
      <c r="M153">
        <f t="shared" si="13"/>
        <v>2.3220764132862901</v>
      </c>
      <c r="N153">
        <f t="shared" si="14"/>
        <v>-2.8626412714606152E-3</v>
      </c>
      <c r="O153">
        <f t="shared" si="15"/>
        <v>55.955541282730934</v>
      </c>
      <c r="P153">
        <f t="shared" si="16"/>
        <v>55.943541809352865</v>
      </c>
      <c r="Q153">
        <f t="shared" si="17"/>
        <v>5.1880675622321348E-2</v>
      </c>
      <c r="R153">
        <f t="shared" si="18"/>
        <v>55.903660607108613</v>
      </c>
      <c r="S153">
        <f t="shared" si="19"/>
        <v>2.2874892962047424</v>
      </c>
      <c r="T153">
        <f t="shared" si="20"/>
        <v>-0.35148034998648603</v>
      </c>
      <c r="U153">
        <f t="shared" si="21"/>
        <v>0.61340840497151883</v>
      </c>
    </row>
    <row r="154" spans="1:21">
      <c r="A154" s="4">
        <v>43286.981377314813</v>
      </c>
      <c r="B154" s="3">
        <v>-3.9749702273184101E-4</v>
      </c>
      <c r="C154">
        <v>2.44724021906586</v>
      </c>
      <c r="D154" s="3">
        <v>1.89234032143577E-2</v>
      </c>
      <c r="E154" s="3">
        <v>1.8729893220224801E-2</v>
      </c>
      <c r="F154" s="3">
        <v>1.8716357493158298E-2</v>
      </c>
      <c r="G154">
        <v>-3772985</v>
      </c>
      <c r="H154">
        <v>16911973</v>
      </c>
      <c r="K154">
        <f t="shared" si="11"/>
        <v>26.071073191393722</v>
      </c>
      <c r="L154">
        <f t="shared" si="12"/>
        <v>6.3642954789486996</v>
      </c>
      <c r="M154">
        <f t="shared" si="13"/>
        <v>2.1310381796651408</v>
      </c>
      <c r="N154">
        <f t="shared" si="14"/>
        <v>-2.8968825296502893E-3</v>
      </c>
      <c r="O154">
        <f t="shared" si="15"/>
        <v>55.947397384670076</v>
      </c>
      <c r="P154">
        <f t="shared" si="16"/>
        <v>55.939555430237753</v>
      </c>
      <c r="Q154">
        <f t="shared" si="17"/>
        <v>-5.7173892838378038E-2</v>
      </c>
      <c r="R154">
        <f t="shared" si="18"/>
        <v>56.004571277508454</v>
      </c>
      <c r="S154">
        <f t="shared" si="19"/>
        <v>2.1691541082240593</v>
      </c>
      <c r="T154">
        <f t="shared" si="20"/>
        <v>-0.35508469295382011</v>
      </c>
      <c r="U154">
        <f t="shared" si="21"/>
        <v>0.61346635406422378</v>
      </c>
    </row>
    <row r="155" spans="1:21">
      <c r="A155" s="4">
        <v>43286.984849537039</v>
      </c>
      <c r="B155" s="3">
        <v>-3.9972086546185903E-4</v>
      </c>
      <c r="C155">
        <v>2.44728778789431</v>
      </c>
      <c r="D155" s="3">
        <v>1.8932821842390701E-2</v>
      </c>
      <c r="E155" s="3">
        <v>1.8738503178174101E-2</v>
      </c>
      <c r="F155" s="3">
        <v>1.87095920983666E-2</v>
      </c>
      <c r="G155">
        <v>-3772985</v>
      </c>
      <c r="H155">
        <v>16912463</v>
      </c>
      <c r="K155">
        <f t="shared" si="11"/>
        <v>26.212741161428461</v>
      </c>
      <c r="L155">
        <f t="shared" si="12"/>
        <v>6.5148564988645408</v>
      </c>
      <c r="M155">
        <f t="shared" si="13"/>
        <v>2.1814524451358857</v>
      </c>
      <c r="N155">
        <f t="shared" si="14"/>
        <v>-2.8824651577811014E-3</v>
      </c>
      <c r="O155">
        <f t="shared" si="15"/>
        <v>55.975686714776444</v>
      </c>
      <c r="P155">
        <f t="shared" si="16"/>
        <v>55.965324523802892</v>
      </c>
      <c r="Q155">
        <f t="shared" si="17"/>
        <v>-8.4942173791873188E-3</v>
      </c>
      <c r="R155">
        <f t="shared" si="18"/>
        <v>55.984180932155631</v>
      </c>
      <c r="S155">
        <f t="shared" si="19"/>
        <v>2.1871152567220107</v>
      </c>
      <c r="T155">
        <f t="shared" si="20"/>
        <v>-0.35356707486232669</v>
      </c>
      <c r="U155">
        <f t="shared" si="21"/>
        <v>0.61344195444624283</v>
      </c>
    </row>
    <row r="156" spans="1:21">
      <c r="A156" s="4">
        <v>43286.988321759258</v>
      </c>
      <c r="B156" s="3">
        <v>-4.0038682906015302E-4</v>
      </c>
      <c r="C156">
        <v>2.44735319503343</v>
      </c>
      <c r="D156" s="3">
        <v>1.8939897705622599E-2</v>
      </c>
      <c r="E156">
        <v>1.8745257951814E-2</v>
      </c>
      <c r="F156">
        <v>1.8715464175184E-2</v>
      </c>
      <c r="G156">
        <v>-3772985</v>
      </c>
      <c r="H156">
        <v>16912772</v>
      </c>
      <c r="K156">
        <f t="shared" si="11"/>
        <v>26.255165794166125</v>
      </c>
      <c r="L156">
        <f t="shared" si="12"/>
        <v>6.5495623400681335</v>
      </c>
      <c r="M156">
        <f t="shared" si="13"/>
        <v>2.1930734443347584</v>
      </c>
      <c r="N156">
        <f t="shared" si="14"/>
        <v>-2.8626412714606152E-3</v>
      </c>
      <c r="O156">
        <f t="shared" si="15"/>
        <v>55.996939431207466</v>
      </c>
      <c r="P156">
        <f t="shared" si="16"/>
        <v>55.985541160743857</v>
      </c>
      <c r="Q156">
        <f t="shared" si="17"/>
        <v>-4.9394591503997276E-3</v>
      </c>
      <c r="R156">
        <f t="shared" si="18"/>
        <v>56.001878890357865</v>
      </c>
      <c r="S156">
        <f t="shared" si="19"/>
        <v>2.1963664171016917</v>
      </c>
      <c r="T156">
        <f t="shared" si="20"/>
        <v>-0.35148034998648603</v>
      </c>
      <c r="U156">
        <f t="shared" si="21"/>
        <v>0.61340840497151883</v>
      </c>
    </row>
    <row r="157" spans="1:21">
      <c r="A157" s="4">
        <v>43286.991793981484</v>
      </c>
      <c r="B157" s="3">
        <v>-4.0001817063966898E-4</v>
      </c>
      <c r="C157">
        <v>2.44735319503343</v>
      </c>
      <c r="D157" s="3">
        <v>1.8913687281146799E-2</v>
      </c>
      <c r="E157" s="3">
        <v>1.87181437195977E-2</v>
      </c>
      <c r="F157" s="3">
        <v>1.86852104731224E-2</v>
      </c>
      <c r="G157">
        <v>-3772985</v>
      </c>
      <c r="H157">
        <v>16912775</v>
      </c>
      <c r="K157">
        <f t="shared" si="11"/>
        <v>26.231680729614926</v>
      </c>
      <c r="L157">
        <f t="shared" si="12"/>
        <v>6.5658454915347289</v>
      </c>
      <c r="M157">
        <f t="shared" si="13"/>
        <v>2.198525739498514</v>
      </c>
      <c r="N157">
        <f t="shared" si="14"/>
        <v>-2.8626412714606152E-3</v>
      </c>
      <c r="O157">
        <f t="shared" si="15"/>
        <v>55.918215083284828</v>
      </c>
      <c r="P157">
        <f t="shared" si="16"/>
        <v>55.904389871615237</v>
      </c>
      <c r="Q157">
        <f t="shared" si="17"/>
        <v>7.5183710896453704E-3</v>
      </c>
      <c r="R157">
        <f t="shared" si="18"/>
        <v>55.910696712195183</v>
      </c>
      <c r="S157">
        <f t="shared" si="19"/>
        <v>2.1935134921054171</v>
      </c>
      <c r="T157">
        <f t="shared" si="20"/>
        <v>-0.35148034998648603</v>
      </c>
      <c r="U157">
        <f t="shared" si="21"/>
        <v>0.61340840497151883</v>
      </c>
    </row>
    <row r="158" spans="1:21">
      <c r="A158" s="4">
        <v>43286.995266203703</v>
      </c>
      <c r="B158" s="3">
        <v>-4.0300311462487999E-4</v>
      </c>
      <c r="C158">
        <v>2.4472865986736001</v>
      </c>
      <c r="D158" s="3">
        <v>1.8920216102851599E-2</v>
      </c>
      <c r="E158" s="3">
        <v>1.8725945007463499E-2</v>
      </c>
      <c r="F158" s="3">
        <v>1.8692059244258399E-2</v>
      </c>
      <c r="G158">
        <v>-3772985</v>
      </c>
      <c r="H158">
        <v>16913169</v>
      </c>
      <c r="K158">
        <f t="shared" ref="K158:K221" si="22">(B158-$B$19)*($B$17/$B$18)</f>
        <v>26.421833994206988</v>
      </c>
      <c r="L158">
        <f t="shared" ref="L158:L221" si="23">K158-R158*$B$8+$D$8</f>
        <v>6.7469961087999177</v>
      </c>
      <c r="M158">
        <f t="shared" ref="M158:M221" si="24">L158/((($B$7/2))^2*PI())</f>
        <v>2.2591827097694472</v>
      </c>
      <c r="N158">
        <f t="shared" ref="N158:N221" si="25">(C158-$C$19)*($C$17/$C$18)</f>
        <v>-2.8828255920774239E-3</v>
      </c>
      <c r="O158">
        <f t="shared" ref="O158:O221" si="26">(D158-$D$19)*($D$17/$D$18)</f>
        <v>55.937824732563421</v>
      </c>
      <c r="P158">
        <f t="shared" ref="P158:P221" si="27">(E158-$E$19)*($E$17/$E$18)</f>
        <v>55.927738663575219</v>
      </c>
      <c r="Q158">
        <f t="shared" ref="Q158:Q221" si="28">O158-R158</f>
        <v>6.4863855479231347E-3</v>
      </c>
      <c r="R158">
        <f t="shared" ref="R158:R221" si="29">(F158-$F$19)*($F$17/$F$18)</f>
        <v>55.931338347015497</v>
      </c>
      <c r="S158">
        <f t="shared" ref="S158:S221" si="30">M158-(2/3)*Q158</f>
        <v>2.2548584527374986</v>
      </c>
      <c r="T158">
        <f t="shared" ref="T158:T221" si="31">N158/$D$7*100-$N$30/$D$7*100</f>
        <v>-0.35360501531457117</v>
      </c>
      <c r="U158">
        <f t="shared" ref="U158:U221" si="32">(2.40665404368-T158*2.40665404368/100-$M$7)/$M$7</f>
        <v>0.61344256443669165</v>
      </c>
    </row>
    <row r="159" spans="1:21">
      <c r="A159" s="4">
        <v>43286.998749999999</v>
      </c>
      <c r="B159" s="3">
        <v>-4.0256310296172198E-4</v>
      </c>
      <c r="C159">
        <v>2.44720097478239</v>
      </c>
      <c r="D159">
        <v>1.8936341935695999E-2</v>
      </c>
      <c r="E159">
        <v>1.8739965919649E-2</v>
      </c>
      <c r="F159">
        <v>1.8700587453186E-2</v>
      </c>
      <c r="G159">
        <v>-3772985</v>
      </c>
      <c r="H159">
        <v>16913446</v>
      </c>
      <c r="K159">
        <f t="shared" si="22"/>
        <v>26.393803433291062</v>
      </c>
      <c r="L159">
        <f t="shared" si="23"/>
        <v>6.7077552948648016</v>
      </c>
      <c r="M159">
        <f t="shared" si="24"/>
        <v>2.2460432078444543</v>
      </c>
      <c r="N159">
        <f t="shared" si="25"/>
        <v>-2.9087768614419886E-3</v>
      </c>
      <c r="O159">
        <f t="shared" si="26"/>
        <v>55.986259494715291</v>
      </c>
      <c r="P159">
        <f t="shared" si="27"/>
        <v>55.969702422295576</v>
      </c>
      <c r="Q159">
        <f t="shared" si="28"/>
        <v>2.9217825036610634E-2</v>
      </c>
      <c r="R159">
        <f t="shared" si="29"/>
        <v>55.957041669678681</v>
      </c>
      <c r="S159">
        <f t="shared" si="30"/>
        <v>2.2265646578200471</v>
      </c>
      <c r="T159">
        <f t="shared" si="31"/>
        <v>-0.35633672787926218</v>
      </c>
      <c r="U159">
        <f t="shared" si="32"/>
        <v>0.61348648374905745</v>
      </c>
    </row>
    <row r="160" spans="1:21">
      <c r="A160" s="4">
        <v>43287.002222222225</v>
      </c>
      <c r="B160" s="3">
        <v>-4.0425179637168198E-4</v>
      </c>
      <c r="C160">
        <v>2.4472925447771599</v>
      </c>
      <c r="D160" s="3">
        <v>1.8916315458918701E-2</v>
      </c>
      <c r="E160" s="3">
        <v>1.87205578376415E-2</v>
      </c>
      <c r="F160" s="3">
        <v>1.8689260181272399E-2</v>
      </c>
      <c r="G160">
        <v>-3772985</v>
      </c>
      <c r="H160">
        <v>16913640</v>
      </c>
      <c r="K160">
        <f t="shared" si="22"/>
        <v>26.501380180590157</v>
      </c>
      <c r="L160">
        <f t="shared" si="23"/>
        <v>6.8302216380036125</v>
      </c>
      <c r="M160">
        <f t="shared" si="24"/>
        <v>2.2870501745725123</v>
      </c>
      <c r="N160">
        <f t="shared" si="25"/>
        <v>-2.8810234205927155E-3</v>
      </c>
      <c r="O160">
        <f t="shared" si="26"/>
        <v>55.926108949387945</v>
      </c>
      <c r="P160">
        <f t="shared" si="27"/>
        <v>55.911615183761278</v>
      </c>
      <c r="Q160">
        <f t="shared" si="28"/>
        <v>3.2067487772238223E-3</v>
      </c>
      <c r="R160">
        <f t="shared" si="29"/>
        <v>55.922902200610721</v>
      </c>
      <c r="S160">
        <f t="shared" si="30"/>
        <v>2.2849123420543629</v>
      </c>
      <c r="T160">
        <f t="shared" si="31"/>
        <v>-0.35341531305302287</v>
      </c>
      <c r="U160">
        <f t="shared" si="32"/>
        <v>0.61343951448444245</v>
      </c>
    </row>
    <row r="161" spans="1:21">
      <c r="A161" s="4">
        <v>43287.005694444444</v>
      </c>
      <c r="B161" s="3">
        <v>-4.0514371190511202E-4</v>
      </c>
      <c r="C161">
        <v>2.4472973016599999</v>
      </c>
      <c r="D161" s="3">
        <v>1.8942716158708201E-2</v>
      </c>
      <c r="E161" s="3">
        <v>1.8746863399774199E-2</v>
      </c>
      <c r="F161" s="3">
        <v>1.86936791275184E-2</v>
      </c>
      <c r="G161">
        <v>-3772985</v>
      </c>
      <c r="H161">
        <v>16914084</v>
      </c>
      <c r="K161">
        <f t="shared" si="22"/>
        <v>26.558198885149565</v>
      </c>
      <c r="L161">
        <f t="shared" si="23"/>
        <v>6.8812316779399527</v>
      </c>
      <c r="M161">
        <f t="shared" si="24"/>
        <v>2.3041305164595518</v>
      </c>
      <c r="N161">
        <f t="shared" si="25"/>
        <v>-2.8795816834072908E-3</v>
      </c>
      <c r="O161">
        <f t="shared" si="26"/>
        <v>56.005404798928595</v>
      </c>
      <c r="P161">
        <f t="shared" si="27"/>
        <v>55.990346171284436</v>
      </c>
      <c r="Q161">
        <f t="shared" si="28"/>
        <v>6.9184256546876099E-2</v>
      </c>
      <c r="R161">
        <f t="shared" si="29"/>
        <v>55.936220542381719</v>
      </c>
      <c r="S161">
        <f t="shared" si="30"/>
        <v>2.2580076787616346</v>
      </c>
      <c r="T161">
        <f t="shared" si="31"/>
        <v>-0.3532635512440308</v>
      </c>
      <c r="U161">
        <f t="shared" si="32"/>
        <v>0.61343707452264695</v>
      </c>
    </row>
    <row r="162" spans="1:21">
      <c r="A162" s="4">
        <v>43287.009166666663</v>
      </c>
      <c r="B162" s="3">
        <v>-4.0938922984423698E-4</v>
      </c>
      <c r="C162">
        <v>2.4473722225648098</v>
      </c>
      <c r="D162" s="3">
        <v>1.89513142244505E-2</v>
      </c>
      <c r="E162" s="3">
        <v>1.8755473357723498E-2</v>
      </c>
      <c r="F162" s="3">
        <v>1.8701349751190699E-2</v>
      </c>
      <c r="G162">
        <v>-3772985</v>
      </c>
      <c r="H162">
        <v>16914461</v>
      </c>
      <c r="K162">
        <f t="shared" si="22"/>
        <v>26.828655918852228</v>
      </c>
      <c r="L162">
        <f t="shared" si="23"/>
        <v>7.1416057466365483</v>
      </c>
      <c r="M162">
        <f t="shared" si="24"/>
        <v>2.3913148848193404</v>
      </c>
      <c r="N162">
        <f t="shared" si="25"/>
        <v>-2.856874322712994E-3</v>
      </c>
      <c r="O162">
        <f t="shared" si="26"/>
        <v>56.031229528306156</v>
      </c>
      <c r="P162">
        <f t="shared" si="27"/>
        <v>56.016115264849581</v>
      </c>
      <c r="Q162">
        <f t="shared" si="28"/>
        <v>7.1890354925749023E-2</v>
      </c>
      <c r="R162">
        <f t="shared" si="29"/>
        <v>55.959339173380407</v>
      </c>
      <c r="S162">
        <f t="shared" si="30"/>
        <v>2.3433879815355079</v>
      </c>
      <c r="T162">
        <f t="shared" si="31"/>
        <v>-0.35087330274989431</v>
      </c>
      <c r="U162">
        <f t="shared" si="32"/>
        <v>0.61339864512432651</v>
      </c>
    </row>
    <row r="163" spans="1:21">
      <c r="A163" s="4">
        <v>43287.012638888889</v>
      </c>
      <c r="B163" s="3">
        <v>-4.02574995168834E-4</v>
      </c>
      <c r="C163">
        <v>2.4474923338566401</v>
      </c>
      <c r="D163" s="3">
        <v>1.89260551765437E-2</v>
      </c>
      <c r="E163" s="3">
        <v>1.8731118117557299E-2</v>
      </c>
      <c r="F163" s="3">
        <v>1.8696656854099301E-2</v>
      </c>
      <c r="G163">
        <v>-3772985</v>
      </c>
      <c r="H163">
        <v>16914468</v>
      </c>
      <c r="K163">
        <f t="shared" si="22"/>
        <v>26.3945610160185</v>
      </c>
      <c r="L163">
        <f t="shared" si="23"/>
        <v>6.7136796143189041</v>
      </c>
      <c r="M163">
        <f t="shared" si="24"/>
        <v>2.2480269232434309</v>
      </c>
      <c r="N163">
        <f t="shared" si="25"/>
        <v>-2.8204704587451155E-3</v>
      </c>
      <c r="O163">
        <f t="shared" si="26"/>
        <v>55.955362688475098</v>
      </c>
      <c r="P163">
        <f t="shared" si="27"/>
        <v>55.943221475316562</v>
      </c>
      <c r="Q163">
        <f t="shared" si="28"/>
        <v>1.0167522258370809E-2</v>
      </c>
      <c r="R163">
        <f t="shared" si="29"/>
        <v>55.945195166216728</v>
      </c>
      <c r="S163">
        <f t="shared" si="30"/>
        <v>2.2412485750711837</v>
      </c>
      <c r="T163">
        <f t="shared" si="31"/>
        <v>-0.34704131706906505</v>
      </c>
      <c r="U163">
        <f t="shared" si="32"/>
        <v>0.61333703608892787</v>
      </c>
    </row>
    <row r="164" spans="1:21">
      <c r="A164" s="4">
        <v>43287.016111111108</v>
      </c>
      <c r="B164" s="3">
        <v>-4.0192092377765198E-4</v>
      </c>
      <c r="C164">
        <v>2.4472449759487098</v>
      </c>
      <c r="D164" s="3">
        <v>1.8937852245999202E-2</v>
      </c>
      <c r="E164" s="3">
        <v>1.8742629774042101E-2</v>
      </c>
      <c r="F164" s="3">
        <v>1.8707888838762302E-2</v>
      </c>
      <c r="G164">
        <v>-3772985</v>
      </c>
      <c r="H164">
        <v>16914619</v>
      </c>
      <c r="K164">
        <f t="shared" si="22"/>
        <v>26.352893966008264</v>
      </c>
      <c r="L164">
        <f t="shared" si="23"/>
        <v>6.6572482226926457</v>
      </c>
      <c r="M164">
        <f t="shared" si="24"/>
        <v>2.22913128106513</v>
      </c>
      <c r="N164">
        <f t="shared" si="25"/>
        <v>-2.8954407924619034E-3</v>
      </c>
      <c r="O164">
        <f t="shared" si="26"/>
        <v>55.990795788810424</v>
      </c>
      <c r="P164">
        <f t="shared" si="27"/>
        <v>55.977675180525523</v>
      </c>
      <c r="Q164">
        <f t="shared" si="28"/>
        <v>1.1748341488491576E-2</v>
      </c>
      <c r="R164">
        <f t="shared" si="29"/>
        <v>55.979047447321932</v>
      </c>
      <c r="S164">
        <f t="shared" si="30"/>
        <v>2.2212990534061356</v>
      </c>
      <c r="T164">
        <f t="shared" si="31"/>
        <v>-0.35493293114451635</v>
      </c>
      <c r="U164">
        <f t="shared" si="32"/>
        <v>0.61346391410242329</v>
      </c>
    </row>
    <row r="165" spans="1:21">
      <c r="A165" s="4">
        <v>43287.019583333335</v>
      </c>
      <c r="B165" s="3">
        <v>-4.0187335494920302E-4</v>
      </c>
      <c r="C165">
        <v>2.44736746568196</v>
      </c>
      <c r="D165" s="3">
        <v>1.8922868065037599E-2</v>
      </c>
      <c r="E165" s="3">
        <v>1.8727074767139099E-2</v>
      </c>
      <c r="F165" s="3">
        <v>1.87012187312212E-2</v>
      </c>
      <c r="G165">
        <v>-3772985</v>
      </c>
      <c r="H165">
        <v>16914819</v>
      </c>
      <c r="K165">
        <f t="shared" si="22"/>
        <v>26.349863635098473</v>
      </c>
      <c r="L165">
        <f t="shared" si="23"/>
        <v>6.6629856874402709</v>
      </c>
      <c r="M165">
        <f t="shared" si="24"/>
        <v>2.2310524295209353</v>
      </c>
      <c r="N165">
        <f t="shared" si="25"/>
        <v>-2.8583160599013799E-3</v>
      </c>
      <c r="O165">
        <f t="shared" si="26"/>
        <v>55.94579003636845</v>
      </c>
      <c r="P165">
        <f t="shared" si="27"/>
        <v>55.931119967288673</v>
      </c>
      <c r="Q165">
        <f t="shared" si="28"/>
        <v>-1.315425356339972E-2</v>
      </c>
      <c r="R165">
        <f t="shared" si="29"/>
        <v>55.95894428993185</v>
      </c>
      <c r="S165">
        <f t="shared" si="30"/>
        <v>2.2398219318965351</v>
      </c>
      <c r="T165">
        <f t="shared" si="31"/>
        <v>-0.35102506455919813</v>
      </c>
      <c r="U165">
        <f t="shared" si="32"/>
        <v>0.61340108508612701</v>
      </c>
    </row>
    <row r="166" spans="1:21">
      <c r="A166" s="4">
        <v>43287.023055555554</v>
      </c>
      <c r="B166" s="3">
        <v>-3.9723539417536798E-4</v>
      </c>
      <c r="C166">
        <v>2.44726281425937</v>
      </c>
      <c r="D166" s="3">
        <v>1.89047443413983E-2</v>
      </c>
      <c r="E166" s="3">
        <v>1.8709949988897301E-2</v>
      </c>
      <c r="F166" s="3">
        <v>1.8711688417879499E-2</v>
      </c>
      <c r="G166">
        <v>-3772985</v>
      </c>
      <c r="H166">
        <v>16914823</v>
      </c>
      <c r="K166">
        <f t="shared" si="22"/>
        <v>26.054406371389614</v>
      </c>
      <c r="L166">
        <f t="shared" si="23"/>
        <v>6.3537661159048167</v>
      </c>
      <c r="M166">
        <f t="shared" si="24"/>
        <v>2.1275124988213947</v>
      </c>
      <c r="N166">
        <f t="shared" si="25"/>
        <v>-2.8900342780135658E-3</v>
      </c>
      <c r="O166">
        <f t="shared" si="26"/>
        <v>55.891354507224257</v>
      </c>
      <c r="P166">
        <f t="shared" si="27"/>
        <v>55.879866521523454</v>
      </c>
      <c r="Q166">
        <f t="shared" si="28"/>
        <v>-9.914456011105699E-2</v>
      </c>
      <c r="R166">
        <f t="shared" si="29"/>
        <v>55.990499067335314</v>
      </c>
      <c r="S166">
        <f t="shared" si="30"/>
        <v>2.1936088722287659</v>
      </c>
      <c r="T166">
        <f t="shared" si="31"/>
        <v>-0.35436382436048081</v>
      </c>
      <c r="U166">
        <f t="shared" si="32"/>
        <v>0.61345476424568501</v>
      </c>
    </row>
    <row r="167" spans="1:21">
      <c r="A167" s="4">
        <v>43287.026539351849</v>
      </c>
      <c r="B167" s="3">
        <v>-4.04715592449065E-4</v>
      </c>
      <c r="C167">
        <v>2.4473686549026801</v>
      </c>
      <c r="D167" s="3">
        <v>1.89524796607475E-2</v>
      </c>
      <c r="E167">
        <v>1.8757423679690001E-2</v>
      </c>
      <c r="F167" s="3">
        <v>1.8723277729732202E-2</v>
      </c>
      <c r="G167">
        <v>-3772985</v>
      </c>
      <c r="H167">
        <v>16915445</v>
      </c>
      <c r="K167">
        <f t="shared" si="22"/>
        <v>26.530925906961013</v>
      </c>
      <c r="L167">
        <f t="shared" si="23"/>
        <v>6.815051606521406</v>
      </c>
      <c r="M167">
        <f t="shared" si="24"/>
        <v>2.2819705995618556</v>
      </c>
      <c r="N167">
        <f t="shared" si="25"/>
        <v>-2.8579556256019614E-3</v>
      </c>
      <c r="O167">
        <f t="shared" si="26"/>
        <v>56.034729975718264</v>
      </c>
      <c r="P167">
        <f t="shared" si="27"/>
        <v>56.021952462839735</v>
      </c>
      <c r="Q167">
        <f t="shared" si="28"/>
        <v>9.3016724175640775E-3</v>
      </c>
      <c r="R167">
        <f t="shared" si="29"/>
        <v>56.0254283033007</v>
      </c>
      <c r="S167">
        <f t="shared" si="30"/>
        <v>2.2757694846168128</v>
      </c>
      <c r="T167">
        <f t="shared" si="31"/>
        <v>-0.35098712410662775</v>
      </c>
      <c r="U167">
        <f t="shared" si="32"/>
        <v>0.61340047509567308</v>
      </c>
    </row>
    <row r="168" spans="1:21">
      <c r="A168" s="4">
        <v>43287.030011574076</v>
      </c>
      <c r="B168" s="3">
        <v>-4.0177821729230301E-4</v>
      </c>
      <c r="C168">
        <v>2.4473151399706699</v>
      </c>
      <c r="D168" s="3">
        <v>1.8934831625392699E-2</v>
      </c>
      <c r="E168" s="3">
        <v>1.8740964865046401E-2</v>
      </c>
      <c r="F168" s="3">
        <v>1.87133202120458E-2</v>
      </c>
      <c r="G168">
        <v>-3772985</v>
      </c>
      <c r="H168">
        <v>16915430</v>
      </c>
      <c r="K168">
        <f t="shared" si="22"/>
        <v>26.343802973278748</v>
      </c>
      <c r="L168">
        <f t="shared" si="23"/>
        <v>6.6410177392134866</v>
      </c>
      <c r="M168">
        <f t="shared" si="24"/>
        <v>2.2236966213949558</v>
      </c>
      <c r="N168">
        <f t="shared" si="25"/>
        <v>-2.8741751689559921E-3</v>
      </c>
      <c r="O168">
        <f t="shared" si="26"/>
        <v>55.981723200619868</v>
      </c>
      <c r="P168">
        <f t="shared" si="27"/>
        <v>55.97269220663177</v>
      </c>
      <c r="Q168">
        <f t="shared" si="28"/>
        <v>-1.3693960576929953E-2</v>
      </c>
      <c r="R168">
        <f t="shared" si="29"/>
        <v>55.995417161196798</v>
      </c>
      <c r="S168">
        <f t="shared" si="30"/>
        <v>2.2328259284462426</v>
      </c>
      <c r="T168">
        <f t="shared" si="31"/>
        <v>-0.35269444445968362</v>
      </c>
      <c r="U168">
        <f t="shared" si="32"/>
        <v>0.61342792466590335</v>
      </c>
    </row>
    <row r="169" spans="1:21">
      <c r="A169" s="4">
        <v>43287.033483796295</v>
      </c>
      <c r="B169" s="3">
        <v>-3.9668835264819799E-4</v>
      </c>
      <c r="C169">
        <v>2.44740076386188</v>
      </c>
      <c r="D169" s="3">
        <v>1.89188366068265E-2</v>
      </c>
      <c r="E169" s="3">
        <v>1.8725564456835899E-2</v>
      </c>
      <c r="F169" s="3">
        <v>1.8718310881795298E-2</v>
      </c>
      <c r="G169">
        <v>-3772985</v>
      </c>
      <c r="H169">
        <v>16915609</v>
      </c>
      <c r="K169">
        <f t="shared" si="22"/>
        <v>26.019557565926537</v>
      </c>
      <c r="L169">
        <f t="shared" si="23"/>
        <v>6.3102121418961747</v>
      </c>
      <c r="M169">
        <f t="shared" si="24"/>
        <v>2.1129287665299628</v>
      </c>
      <c r="N169">
        <f t="shared" si="25"/>
        <v>-2.8482238995914274E-3</v>
      </c>
      <c r="O169">
        <f t="shared" si="26"/>
        <v>55.933681345830486</v>
      </c>
      <c r="P169">
        <f t="shared" si="27"/>
        <v>55.926599698113755</v>
      </c>
      <c r="Q169">
        <f t="shared" si="28"/>
        <v>-7.6777284913525534E-2</v>
      </c>
      <c r="R169">
        <f t="shared" si="29"/>
        <v>56.010458630744012</v>
      </c>
      <c r="S169">
        <f t="shared" si="30"/>
        <v>2.1641136231389799</v>
      </c>
      <c r="T169">
        <f t="shared" si="31"/>
        <v>-0.34996273189499255</v>
      </c>
      <c r="U169">
        <f t="shared" si="32"/>
        <v>0.61338400535353788</v>
      </c>
    </row>
    <row r="170" spans="1:21">
      <c r="A170" s="4">
        <v>43287.036956018521</v>
      </c>
      <c r="B170" s="3">
        <v>-4.04727484656178E-4</v>
      </c>
      <c r="C170">
        <v>2.4473627087991199</v>
      </c>
      <c r="D170" s="3">
        <v>1.89352954214701E-2</v>
      </c>
      <c r="E170" s="3">
        <v>1.8739728075506699E-2</v>
      </c>
      <c r="F170" s="3">
        <v>1.87125698249474E-2</v>
      </c>
      <c r="G170">
        <v>-3772985</v>
      </c>
      <c r="H170">
        <v>16915974</v>
      </c>
      <c r="K170">
        <f t="shared" si="22"/>
        <v>26.531683489688508</v>
      </c>
      <c r="L170">
        <f t="shared" si="23"/>
        <v>6.8298846326347356</v>
      </c>
      <c r="M170">
        <f t="shared" si="24"/>
        <v>2.2869373307691085</v>
      </c>
      <c r="N170">
        <f t="shared" si="25"/>
        <v>-2.8597577970868046E-3</v>
      </c>
      <c r="O170">
        <f t="shared" si="26"/>
        <v>55.983116235814549</v>
      </c>
      <c r="P170">
        <f t="shared" si="27"/>
        <v>55.968990568882006</v>
      </c>
      <c r="Q170">
        <f t="shared" si="28"/>
        <v>-1.0039320175792454E-2</v>
      </c>
      <c r="R170">
        <f t="shared" si="29"/>
        <v>55.993155555990342</v>
      </c>
      <c r="S170">
        <f t="shared" si="30"/>
        <v>2.2936302108863034</v>
      </c>
      <c r="T170">
        <f t="shared" si="31"/>
        <v>-0.3511768263681902</v>
      </c>
      <c r="U170">
        <f t="shared" si="32"/>
        <v>0.61340352504792262</v>
      </c>
    </row>
    <row r="171" spans="1:21">
      <c r="A171" s="4">
        <v>43287.04042824074</v>
      </c>
      <c r="B171" s="3">
        <v>-4.0277716268974503E-4</v>
      </c>
      <c r="C171">
        <v>2.44723189452088</v>
      </c>
      <c r="D171" s="3">
        <v>1.8922582652066901E-2</v>
      </c>
      <c r="E171" s="3">
        <v>1.8726884491825298E-2</v>
      </c>
      <c r="F171">
        <v>1.8698967569925999E-2</v>
      </c>
      <c r="G171">
        <v>-3772985</v>
      </c>
      <c r="H171">
        <v>16916117</v>
      </c>
      <c r="K171">
        <f t="shared" si="22"/>
        <v>26.407439922385311</v>
      </c>
      <c r="L171">
        <f t="shared" si="23"/>
        <v>6.7235211057615931</v>
      </c>
      <c r="M171">
        <f t="shared" si="24"/>
        <v>2.2513222752707822</v>
      </c>
      <c r="N171">
        <f t="shared" si="25"/>
        <v>-2.8994055697277774E-3</v>
      </c>
      <c r="O171">
        <f t="shared" si="26"/>
        <v>55.944932783940978</v>
      </c>
      <c r="P171">
        <f t="shared" si="27"/>
        <v>55.930550484557941</v>
      </c>
      <c r="Q171">
        <f t="shared" si="28"/>
        <v>-7.2266903714819364E-3</v>
      </c>
      <c r="R171">
        <f t="shared" si="29"/>
        <v>55.95215947431246</v>
      </c>
      <c r="S171">
        <f t="shared" si="30"/>
        <v>2.2561400688517703</v>
      </c>
      <c r="T171">
        <f t="shared" si="31"/>
        <v>-0.35535027611987152</v>
      </c>
      <c r="U171">
        <f t="shared" si="32"/>
        <v>0.61347062399737107</v>
      </c>
    </row>
    <row r="172" spans="1:21">
      <c r="A172" s="4">
        <v>43287.043900462966</v>
      </c>
      <c r="B172" s="3">
        <v>-4.0181389391364102E-4</v>
      </c>
      <c r="C172">
        <v>2.4471914610167</v>
      </c>
      <c r="D172" s="3">
        <v>1.89379117070348E-2</v>
      </c>
      <c r="E172" s="3">
        <v>1.87434384441258E-2</v>
      </c>
      <c r="F172" s="3">
        <v>1.8714416015427601E-2</v>
      </c>
      <c r="G172">
        <v>-3772985</v>
      </c>
      <c r="H172">
        <v>16916582</v>
      </c>
      <c r="K172">
        <f t="shared" si="22"/>
        <v>26.346075721461176</v>
      </c>
      <c r="L172">
        <f t="shared" si="23"/>
        <v>6.641850063823556</v>
      </c>
      <c r="M172">
        <f t="shared" si="24"/>
        <v>2.2239753192536269</v>
      </c>
      <c r="N172">
        <f t="shared" si="25"/>
        <v>-2.9116603358157992E-3</v>
      </c>
      <c r="O172">
        <f t="shared" si="26"/>
        <v>55.990974383066252</v>
      </c>
      <c r="P172">
        <f t="shared" si="27"/>
        <v>55.980095482131276</v>
      </c>
      <c r="Q172">
        <f t="shared" si="28"/>
        <v>-7.7454397019280918E-3</v>
      </c>
      <c r="R172">
        <f t="shared" si="29"/>
        <v>55.99871982276818</v>
      </c>
      <c r="S172">
        <f t="shared" si="30"/>
        <v>2.2291389457215791</v>
      </c>
      <c r="T172">
        <f t="shared" si="31"/>
        <v>-0.35664025149755801</v>
      </c>
      <c r="U172">
        <f t="shared" si="32"/>
        <v>0.61349136367265356</v>
      </c>
    </row>
    <row r="173" spans="1:21">
      <c r="A173" s="4">
        <v>43287.047372685185</v>
      </c>
      <c r="B173" s="3">
        <v>-4.0005384726100602E-4</v>
      </c>
      <c r="C173">
        <v>2.4472307053001701</v>
      </c>
      <c r="D173" s="3">
        <v>1.8902223193490501E-2</v>
      </c>
      <c r="E173" s="3">
        <v>1.87072980267112E-2</v>
      </c>
      <c r="F173" s="3">
        <v>1.8686294365597898E-2</v>
      </c>
      <c r="G173">
        <v>-3772985</v>
      </c>
      <c r="H173">
        <v>16916592</v>
      </c>
      <c r="K173">
        <f t="shared" si="22"/>
        <v>26.233953477797293</v>
      </c>
      <c r="L173">
        <f t="shared" si="23"/>
        <v>6.5666934729226742</v>
      </c>
      <c r="M173">
        <f t="shared" si="24"/>
        <v>2.1988096799156951</v>
      </c>
      <c r="N173">
        <f t="shared" si="25"/>
        <v>-2.8997660040240999E-3</v>
      </c>
      <c r="O173">
        <f t="shared" si="26"/>
        <v>55.883782110781723</v>
      </c>
      <c r="P173">
        <f t="shared" si="27"/>
        <v>55.871929355963843</v>
      </c>
      <c r="Q173">
        <f t="shared" si="28"/>
        <v>-3.0181364489557438E-2</v>
      </c>
      <c r="R173">
        <f t="shared" si="29"/>
        <v>55.913963475271281</v>
      </c>
      <c r="S173">
        <f t="shared" si="30"/>
        <v>2.2189305895753999</v>
      </c>
      <c r="T173">
        <f t="shared" si="31"/>
        <v>-0.355388216572116</v>
      </c>
      <c r="U173">
        <f t="shared" si="32"/>
        <v>0.61347123398781989</v>
      </c>
    </row>
    <row r="174" spans="1:21">
      <c r="A174" s="4">
        <v>43287.050844907404</v>
      </c>
      <c r="B174" s="3">
        <v>-4.0956761295092299E-4</v>
      </c>
      <c r="C174">
        <v>2.4473151399706699</v>
      </c>
      <c r="D174" s="3">
        <v>1.89481746817728E-2</v>
      </c>
      <c r="E174" s="3">
        <v>1.8751477576133799E-2</v>
      </c>
      <c r="F174" s="3">
        <v>1.8701159176689498E-2</v>
      </c>
      <c r="G174">
        <v>-3772985</v>
      </c>
      <c r="H174">
        <v>16917084</v>
      </c>
      <c r="K174">
        <f t="shared" si="22"/>
        <v>26.84001965976411</v>
      </c>
      <c r="L174">
        <f t="shared" si="23"/>
        <v>7.1532199959958174</v>
      </c>
      <c r="M174">
        <f t="shared" si="24"/>
        <v>2.3952038319769042</v>
      </c>
      <c r="N174">
        <f t="shared" si="25"/>
        <v>-2.8741751689559921E-3</v>
      </c>
      <c r="O174">
        <f t="shared" si="26"/>
        <v>56.021799751603929</v>
      </c>
      <c r="P174">
        <f t="shared" si="27"/>
        <v>56.004156127504523</v>
      </c>
      <c r="Q174">
        <f t="shared" si="28"/>
        <v>6.3034954149031819E-2</v>
      </c>
      <c r="R174">
        <f t="shared" si="29"/>
        <v>55.958764797454897</v>
      </c>
      <c r="S174">
        <f t="shared" si="30"/>
        <v>2.3531805292108832</v>
      </c>
      <c r="T174">
        <f t="shared" si="31"/>
        <v>-0.35269444445968362</v>
      </c>
      <c r="U174">
        <f t="shared" si="32"/>
        <v>0.61342792466590335</v>
      </c>
    </row>
    <row r="175" spans="1:21">
      <c r="A175" s="4">
        <v>43287.05431712963</v>
      </c>
      <c r="B175" s="3">
        <v>-3.9873381227153E-4</v>
      </c>
      <c r="C175">
        <v>2.4471974071202598</v>
      </c>
      <c r="D175" s="3">
        <v>1.8915268944692799E-2</v>
      </c>
      <c r="E175" s="3">
        <v>1.8720760005162401E-2</v>
      </c>
      <c r="F175" s="3">
        <v>1.8710163821870102E-2</v>
      </c>
      <c r="G175">
        <v>-3772985</v>
      </c>
      <c r="H175">
        <v>16917229</v>
      </c>
      <c r="K175">
        <f t="shared" si="22"/>
        <v>26.149861795049393</v>
      </c>
      <c r="L175">
        <f t="shared" si="23"/>
        <v>6.4512256071434404</v>
      </c>
      <c r="M175">
        <f t="shared" si="24"/>
        <v>2.1601461025701876</v>
      </c>
      <c r="N175">
        <f t="shared" si="25"/>
        <v>-2.9098581643310908E-3</v>
      </c>
      <c r="O175">
        <f t="shared" si="26"/>
        <v>55.922965690487196</v>
      </c>
      <c r="P175">
        <f t="shared" si="27"/>
        <v>55.912220259162645</v>
      </c>
      <c r="Q175">
        <f t="shared" si="28"/>
        <v>-6.2938369444658804E-2</v>
      </c>
      <c r="R175">
        <f t="shared" si="29"/>
        <v>55.985904059931855</v>
      </c>
      <c r="S175">
        <f t="shared" si="30"/>
        <v>2.2021050155332933</v>
      </c>
      <c r="T175">
        <f t="shared" si="31"/>
        <v>-0.35645054923600977</v>
      </c>
      <c r="U175">
        <f t="shared" si="32"/>
        <v>0.61348831372040402</v>
      </c>
    </row>
    <row r="176" spans="1:21">
      <c r="A176" s="4">
        <v>43287.057789351849</v>
      </c>
      <c r="B176" s="3">
        <v>-3.9842461488660803E-4</v>
      </c>
      <c r="C176">
        <v>2.4471819472510101</v>
      </c>
      <c r="D176" s="3">
        <v>1.88878217306774E-2</v>
      </c>
      <c r="E176" s="3">
        <v>1.8694502011858301E-2</v>
      </c>
      <c r="F176" s="3">
        <v>1.8682447142855399E-2</v>
      </c>
      <c r="G176">
        <v>-3772985</v>
      </c>
      <c r="H176">
        <v>16917229</v>
      </c>
      <c r="K176">
        <f t="shared" si="22"/>
        <v>26.130164644135494</v>
      </c>
      <c r="L176">
        <f t="shared" si="23"/>
        <v>6.4679617785419037</v>
      </c>
      <c r="M176">
        <f t="shared" si="24"/>
        <v>2.1657500881722886</v>
      </c>
      <c r="N176">
        <f t="shared" si="25"/>
        <v>-2.9145438101896102E-3</v>
      </c>
      <c r="O176">
        <f t="shared" si="26"/>
        <v>55.840526582045804</v>
      </c>
      <c r="P176">
        <f t="shared" si="27"/>
        <v>55.833631642322615</v>
      </c>
      <c r="Q176">
        <f t="shared" si="28"/>
        <v>-6.1841679230710156E-2</v>
      </c>
      <c r="R176">
        <f t="shared" si="29"/>
        <v>55.902368261276514</v>
      </c>
      <c r="S176">
        <f t="shared" si="30"/>
        <v>2.2069778743260953</v>
      </c>
      <c r="T176">
        <f t="shared" si="31"/>
        <v>-0.35694377511585396</v>
      </c>
      <c r="U176">
        <f t="shared" si="32"/>
        <v>0.61349624359624966</v>
      </c>
    </row>
    <row r="177" spans="1:21">
      <c r="A177" s="4">
        <v>43287.061261574076</v>
      </c>
      <c r="B177" s="3">
        <v>-4.0904435583797699E-4</v>
      </c>
      <c r="C177">
        <v>2.4472057316652398</v>
      </c>
      <c r="D177" s="3">
        <v>1.89228799572447E-2</v>
      </c>
      <c r="E177" s="3">
        <v>1.87278834372228E-2</v>
      </c>
      <c r="F177" s="3">
        <v>1.8686687425506499E-2</v>
      </c>
      <c r="G177">
        <v>-3772985</v>
      </c>
      <c r="H177">
        <v>16917884</v>
      </c>
      <c r="K177">
        <f t="shared" si="22"/>
        <v>26.806686019755901</v>
      </c>
      <c r="L177">
        <f t="shared" si="23"/>
        <v>7.1389093412087075</v>
      </c>
      <c r="M177">
        <f t="shared" si="24"/>
        <v>2.3904120130193758</v>
      </c>
      <c r="N177">
        <f t="shared" si="25"/>
        <v>-2.9073351242536027E-3</v>
      </c>
      <c r="O177">
        <f t="shared" si="26"/>
        <v>55.945825755219559</v>
      </c>
      <c r="P177">
        <f t="shared" si="27"/>
        <v>55.933540268894433</v>
      </c>
      <c r="Q177">
        <f t="shared" si="28"/>
        <v>3.0677629602294587E-2</v>
      </c>
      <c r="R177">
        <f t="shared" si="29"/>
        <v>55.915148125617264</v>
      </c>
      <c r="S177">
        <f t="shared" si="30"/>
        <v>2.3699602599511795</v>
      </c>
      <c r="T177">
        <f t="shared" si="31"/>
        <v>-0.35618496606995842</v>
      </c>
      <c r="U177">
        <f t="shared" si="32"/>
        <v>0.61348404378725674</v>
      </c>
    </row>
    <row r="178" spans="1:21">
      <c r="A178" s="4">
        <v>43287.064745370371</v>
      </c>
      <c r="B178" s="3">
        <v>-4.0614265730255301E-4</v>
      </c>
      <c r="C178">
        <v>2.4472770849079102</v>
      </c>
      <c r="D178" s="3">
        <v>1.8925722194744601E-2</v>
      </c>
      <c r="E178" s="3">
        <v>1.8730083495538601E-2</v>
      </c>
      <c r="F178" s="3">
        <v>1.8684436264211401E-2</v>
      </c>
      <c r="G178">
        <v>-3772985</v>
      </c>
      <c r="H178">
        <v>16918063</v>
      </c>
      <c r="K178">
        <f t="shared" si="22"/>
        <v>26.621835834256064</v>
      </c>
      <c r="L178">
        <f t="shared" si="23"/>
        <v>6.9570182867432155</v>
      </c>
      <c r="M178">
        <f t="shared" si="24"/>
        <v>2.3295071127224549</v>
      </c>
      <c r="N178">
        <f t="shared" si="25"/>
        <v>-2.8857090664512345E-3</v>
      </c>
      <c r="O178">
        <f t="shared" si="26"/>
        <v>55.954362560643197</v>
      </c>
      <c r="P178">
        <f t="shared" si="27"/>
        <v>55.940124912968486</v>
      </c>
      <c r="Q178">
        <f t="shared" si="28"/>
        <v>4.5999250645010648E-2</v>
      </c>
      <c r="R178">
        <f t="shared" si="29"/>
        <v>55.908363309998187</v>
      </c>
      <c r="S178">
        <f t="shared" si="30"/>
        <v>2.298840945625781</v>
      </c>
      <c r="T178">
        <f t="shared" si="31"/>
        <v>-0.353908538932867</v>
      </c>
      <c r="U178">
        <f t="shared" si="32"/>
        <v>0.61344744436028786</v>
      </c>
    </row>
    <row r="179" spans="1:21">
      <c r="A179" s="4">
        <v>43287.06821759259</v>
      </c>
      <c r="B179" s="3">
        <v>-4.0025601478191699E-4</v>
      </c>
      <c r="C179">
        <v>2.4473068154256898</v>
      </c>
      <c r="D179" s="3">
        <v>1.89269233076629E-2</v>
      </c>
      <c r="E179" s="3">
        <v>1.87326403200677E-2</v>
      </c>
      <c r="F179" s="3">
        <v>1.8719752101460499E-2</v>
      </c>
      <c r="G179">
        <v>-3772985</v>
      </c>
      <c r="H179">
        <v>16918260</v>
      </c>
      <c r="K179">
        <f t="shared" si="22"/>
        <v>26.246832384164101</v>
      </c>
      <c r="L179">
        <f t="shared" si="23"/>
        <v>6.5355924900005267</v>
      </c>
      <c r="M179">
        <f t="shared" si="24"/>
        <v>2.1883957413656332</v>
      </c>
      <c r="N179">
        <f t="shared" si="25"/>
        <v>-2.8766982090334802E-3</v>
      </c>
      <c r="O179">
        <f t="shared" si="26"/>
        <v>55.957970164608632</v>
      </c>
      <c r="P179">
        <f t="shared" si="27"/>
        <v>55.947777337162421</v>
      </c>
      <c r="Q179">
        <f t="shared" si="28"/>
        <v>-5.6832184071659242E-2</v>
      </c>
      <c r="R179">
        <f t="shared" si="29"/>
        <v>56.014802348680291</v>
      </c>
      <c r="S179">
        <f t="shared" si="30"/>
        <v>2.2262838640800728</v>
      </c>
      <c r="T179">
        <f t="shared" si="31"/>
        <v>-0.35296002762573497</v>
      </c>
      <c r="U179">
        <f t="shared" si="32"/>
        <v>0.61343219459905085</v>
      </c>
    </row>
    <row r="180" spans="1:21">
      <c r="A180" s="4">
        <v>43287.071689814817</v>
      </c>
      <c r="B180" s="3">
        <v>-4.0195660039898901E-4</v>
      </c>
      <c r="C180">
        <v>2.4472675711422198</v>
      </c>
      <c r="D180" s="3">
        <v>1.89335234826103E-2</v>
      </c>
      <c r="E180" s="3">
        <v>1.8738586423623901E-2</v>
      </c>
      <c r="F180" s="3">
        <v>1.8717417563821101E-2</v>
      </c>
      <c r="G180">
        <v>-3772985</v>
      </c>
      <c r="H180">
        <v>16918555</v>
      </c>
      <c r="K180">
        <f t="shared" si="22"/>
        <v>26.355166714190631</v>
      </c>
      <c r="L180">
        <f t="shared" si="23"/>
        <v>6.646995548507169</v>
      </c>
      <c r="M180">
        <f t="shared" si="24"/>
        <v>2.2256982474787437</v>
      </c>
      <c r="N180">
        <f t="shared" si="25"/>
        <v>-2.8885925408251799E-3</v>
      </c>
      <c r="O180">
        <f t="shared" si="26"/>
        <v>55.977794126993871</v>
      </c>
      <c r="P180">
        <f t="shared" si="27"/>
        <v>55.965573672497626</v>
      </c>
      <c r="Q180">
        <f t="shared" si="28"/>
        <v>-2.9972116599857657E-2</v>
      </c>
      <c r="R180">
        <f t="shared" si="29"/>
        <v>56.007766243593728</v>
      </c>
      <c r="S180">
        <f t="shared" si="30"/>
        <v>2.2456796585453156</v>
      </c>
      <c r="T180">
        <f t="shared" si="31"/>
        <v>-0.35421206255117704</v>
      </c>
      <c r="U180">
        <f t="shared" si="32"/>
        <v>0.61345232428388419</v>
      </c>
    </row>
    <row r="181" spans="1:21">
      <c r="A181" s="4">
        <v>43287.075162037036</v>
      </c>
      <c r="B181" s="3">
        <v>-4.1009087006386801E-4</v>
      </c>
      <c r="C181">
        <v>2.4472580573765299</v>
      </c>
      <c r="D181">
        <v>1.8950422308917001E-2</v>
      </c>
      <c r="E181" s="3">
        <v>1.8754914423989199E-2</v>
      </c>
      <c r="F181" s="3">
        <v>1.8704803914024501E-2</v>
      </c>
      <c r="G181">
        <v>-3772985</v>
      </c>
      <c r="H181">
        <v>16918947</v>
      </c>
      <c r="K181">
        <f t="shared" si="22"/>
        <v>26.873353299772258</v>
      </c>
      <c r="L181">
        <f t="shared" si="23"/>
        <v>7.1817626619482535</v>
      </c>
      <c r="M181">
        <f t="shared" si="24"/>
        <v>2.4047611366456243</v>
      </c>
      <c r="N181">
        <f t="shared" si="25"/>
        <v>-2.8914760151989905E-3</v>
      </c>
      <c r="O181">
        <f t="shared" si="26"/>
        <v>56.028550614470113</v>
      </c>
      <c r="P181">
        <f t="shared" si="27"/>
        <v>56.014442409328019</v>
      </c>
      <c r="Q181">
        <f t="shared" si="28"/>
        <v>5.8800877441221644E-2</v>
      </c>
      <c r="R181">
        <f t="shared" si="29"/>
        <v>55.969749737028891</v>
      </c>
      <c r="S181">
        <f t="shared" si="30"/>
        <v>2.3655605516848097</v>
      </c>
      <c r="T181">
        <f t="shared" si="31"/>
        <v>-0.35451558616947287</v>
      </c>
      <c r="U181">
        <f t="shared" si="32"/>
        <v>0.6134572042074804</v>
      </c>
    </row>
    <row r="182" spans="1:21">
      <c r="A182" s="4">
        <v>43287.078634259262</v>
      </c>
      <c r="B182" s="3">
        <v>-4.0815244030454798E-4</v>
      </c>
      <c r="C182">
        <v>2.4472307053001701</v>
      </c>
      <c r="D182" s="3">
        <v>1.8936567887631098E-2</v>
      </c>
      <c r="E182">
        <v>1.8741024326082E-2</v>
      </c>
      <c r="F182" s="3">
        <v>1.8693309889422399E-2</v>
      </c>
      <c r="G182">
        <v>-3772985</v>
      </c>
      <c r="H182">
        <v>16919047</v>
      </c>
      <c r="K182">
        <f t="shared" si="22"/>
        <v>26.749867315196557</v>
      </c>
      <c r="L182">
        <f t="shared" si="23"/>
        <v>7.0733854681036643</v>
      </c>
      <c r="M182">
        <f t="shared" si="24"/>
        <v>2.3684718193674232</v>
      </c>
      <c r="N182">
        <f t="shared" si="25"/>
        <v>-2.8997660040240999E-3</v>
      </c>
      <c r="O182">
        <f t="shared" si="26"/>
        <v>55.986938152886928</v>
      </c>
      <c r="P182">
        <f t="shared" si="27"/>
        <v>55.972870169985235</v>
      </c>
      <c r="Q182">
        <f t="shared" si="28"/>
        <v>5.1830463860660814E-2</v>
      </c>
      <c r="R182">
        <f t="shared" si="29"/>
        <v>55.935107689026268</v>
      </c>
      <c r="S182">
        <f t="shared" si="30"/>
        <v>2.3339181767936492</v>
      </c>
      <c r="T182">
        <f t="shared" si="31"/>
        <v>-0.355388216572116</v>
      </c>
      <c r="U182">
        <f t="shared" si="32"/>
        <v>0.61347123398781989</v>
      </c>
    </row>
    <row r="183" spans="1:21">
      <c r="A183" s="4">
        <v>43287.082106481481</v>
      </c>
      <c r="B183" s="3">
        <v>-4.0458477817082898E-4</v>
      </c>
      <c r="C183">
        <v>2.4472544897144002</v>
      </c>
      <c r="D183" s="3">
        <v>1.8919597708081701E-2</v>
      </c>
      <c r="E183" s="3">
        <v>1.87248984932376E-2</v>
      </c>
      <c r="F183" s="3">
        <v>1.8715309333401799E-2</v>
      </c>
      <c r="G183">
        <v>-3772985</v>
      </c>
      <c r="H183">
        <v>16919093</v>
      </c>
      <c r="K183">
        <f t="shared" si="22"/>
        <v>26.522592496958989</v>
      </c>
      <c r="L183">
        <f t="shared" si="23"/>
        <v>6.8171925809744689</v>
      </c>
      <c r="M183">
        <f t="shared" si="24"/>
        <v>2.2826874893285636</v>
      </c>
      <c r="N183">
        <f t="shared" si="25"/>
        <v>-2.8925573180879579E-3</v>
      </c>
      <c r="O183">
        <f t="shared" si="26"/>
        <v>55.935967352303749</v>
      </c>
      <c r="P183">
        <f t="shared" si="27"/>
        <v>55.924606508556202</v>
      </c>
      <c r="Q183">
        <f t="shared" si="28"/>
        <v>-6.5444857614714635E-2</v>
      </c>
      <c r="R183">
        <f t="shared" si="29"/>
        <v>56.001412209918463</v>
      </c>
      <c r="S183">
        <f t="shared" si="30"/>
        <v>2.3263173944050402</v>
      </c>
      <c r="T183">
        <f t="shared" si="31"/>
        <v>-0.35462940752620631</v>
      </c>
      <c r="U183">
        <f t="shared" si="32"/>
        <v>0.61345903417882686</v>
      </c>
    </row>
    <row r="184" spans="1:21">
      <c r="A184" s="4">
        <v>43287.085578703707</v>
      </c>
      <c r="B184" s="3">
        <v>-4.0005384726100602E-4</v>
      </c>
      <c r="C184">
        <v>2.4472533004936801</v>
      </c>
      <c r="D184" s="3">
        <v>1.89558451553603E-2</v>
      </c>
      <c r="E184" s="3">
        <v>1.8760539437953399E-2</v>
      </c>
      <c r="F184" s="3">
        <v>1.8740762940215101E-2</v>
      </c>
      <c r="G184">
        <v>-3772985</v>
      </c>
      <c r="H184">
        <v>16919506</v>
      </c>
      <c r="K184">
        <f t="shared" si="22"/>
        <v>26.233953477797293</v>
      </c>
      <c r="L184">
        <f t="shared" si="23"/>
        <v>6.4950950273126882</v>
      </c>
      <c r="M184">
        <f t="shared" si="24"/>
        <v>2.1748354597205068</v>
      </c>
      <c r="N184">
        <f t="shared" si="25"/>
        <v>-2.8929177523873764E-3</v>
      </c>
      <c r="O184">
        <f t="shared" si="26"/>
        <v>56.044838410592128</v>
      </c>
      <c r="P184">
        <f t="shared" si="27"/>
        <v>56.031277742555226</v>
      </c>
      <c r="Q184">
        <f t="shared" si="28"/>
        <v>-3.3288883867321317E-2</v>
      </c>
      <c r="R184">
        <f t="shared" si="29"/>
        <v>56.078127294459449</v>
      </c>
      <c r="S184">
        <f t="shared" si="30"/>
        <v>2.1970280489653877</v>
      </c>
      <c r="T184">
        <f t="shared" si="31"/>
        <v>-0.35466734797877669</v>
      </c>
      <c r="U184">
        <f t="shared" si="32"/>
        <v>0.61345964416928112</v>
      </c>
    </row>
    <row r="185" spans="1:21">
      <c r="A185" s="4">
        <v>43287.089050925926</v>
      </c>
      <c r="B185" s="3">
        <v>-4.07201063735556E-4</v>
      </c>
      <c r="C185">
        <v>2.44731038308782</v>
      </c>
      <c r="D185" s="3">
        <v>1.8928481186794702E-2</v>
      </c>
      <c r="E185" s="3">
        <v>1.8733877109607399E-2</v>
      </c>
      <c r="F185">
        <v>1.8686484940098998E-2</v>
      </c>
      <c r="G185">
        <v>-3772985</v>
      </c>
      <c r="H185">
        <v>16919490</v>
      </c>
      <c r="K185">
        <f t="shared" si="22"/>
        <v>26.689260696999856</v>
      </c>
      <c r="L185">
        <f t="shared" si="23"/>
        <v>7.0217501836779821</v>
      </c>
      <c r="M185">
        <f t="shared" si="24"/>
        <v>2.3511821188981461</v>
      </c>
      <c r="N185">
        <f t="shared" si="25"/>
        <v>-2.875616906144378E-3</v>
      </c>
      <c r="O185">
        <f t="shared" si="26"/>
        <v>55.962649334108789</v>
      </c>
      <c r="P185">
        <f t="shared" si="27"/>
        <v>55.95147897491217</v>
      </c>
      <c r="Q185">
        <f t="shared" si="28"/>
        <v>4.8111482912304382E-2</v>
      </c>
      <c r="R185">
        <f t="shared" si="29"/>
        <v>55.914537851196485</v>
      </c>
      <c r="S185">
        <f t="shared" si="30"/>
        <v>2.3191077969566098</v>
      </c>
      <c r="T185">
        <f t="shared" si="31"/>
        <v>-0.35284620626898738</v>
      </c>
      <c r="U185">
        <f t="shared" si="32"/>
        <v>0.61343036462770406</v>
      </c>
    </row>
    <row r="186" spans="1:21">
      <c r="A186" s="4">
        <v>43287.092523148145</v>
      </c>
      <c r="B186" s="3">
        <v>-4.0775999746983898E-4</v>
      </c>
      <c r="C186">
        <v>2.4472164346516401</v>
      </c>
      <c r="D186" s="3">
        <v>1.89622312705796E-2</v>
      </c>
      <c r="E186" s="3">
        <v>1.87672347505577E-2</v>
      </c>
      <c r="F186" s="3">
        <v>1.8725374049245101E-2</v>
      </c>
      <c r="G186">
        <v>-3772985</v>
      </c>
      <c r="H186">
        <v>16920027</v>
      </c>
      <c r="K186">
        <f t="shared" si="22"/>
        <v>26.724867085190429</v>
      </c>
      <c r="L186">
        <f t="shared" si="23"/>
        <v>7.0062371918299444</v>
      </c>
      <c r="M186">
        <f t="shared" si="24"/>
        <v>2.3459877060965484</v>
      </c>
      <c r="N186">
        <f t="shared" si="25"/>
        <v>-2.9040912155833352E-3</v>
      </c>
      <c r="O186">
        <f t="shared" si="26"/>
        <v>56.064019433656533</v>
      </c>
      <c r="P186">
        <f t="shared" si="27"/>
        <v>56.051316416142733</v>
      </c>
      <c r="Q186">
        <f t="shared" si="28"/>
        <v>3.2272995176150232E-2</v>
      </c>
      <c r="R186">
        <f t="shared" si="29"/>
        <v>56.031746438480383</v>
      </c>
      <c r="S186">
        <f t="shared" si="30"/>
        <v>2.324472375979115</v>
      </c>
      <c r="T186">
        <f t="shared" si="31"/>
        <v>-0.35584350199940395</v>
      </c>
      <c r="U186">
        <f t="shared" si="32"/>
        <v>0.61347855387321171</v>
      </c>
    </row>
    <row r="187" spans="1:21">
      <c r="A187" s="4">
        <v>43287.096006944441</v>
      </c>
      <c r="B187" s="3">
        <v>-4.0438261064991801E-4</v>
      </c>
      <c r="C187">
        <v>2.44731038308782</v>
      </c>
      <c r="D187" s="3">
        <v>1.89167911472032E-2</v>
      </c>
      <c r="E187" s="3">
        <v>1.8721854088216801E-2</v>
      </c>
      <c r="F187" s="3">
        <v>1.8692738165918901E-2</v>
      </c>
      <c r="G187">
        <v>-3772985</v>
      </c>
      <c r="H187">
        <v>16920122</v>
      </c>
      <c r="K187">
        <f t="shared" si="22"/>
        <v>26.509713590592181</v>
      </c>
      <c r="L187">
        <f t="shared" si="23"/>
        <v>6.8339832688413207</v>
      </c>
      <c r="M187">
        <f t="shared" si="24"/>
        <v>2.2883097293746859</v>
      </c>
      <c r="N187">
        <f t="shared" si="25"/>
        <v>-2.875616906144378E-3</v>
      </c>
      <c r="O187">
        <f t="shared" si="26"/>
        <v>55.927537703433728</v>
      </c>
      <c r="P187">
        <f t="shared" si="27"/>
        <v>55.915494784864499</v>
      </c>
      <c r="Q187">
        <f t="shared" si="28"/>
        <v>-5.8468578163228813E-3</v>
      </c>
      <c r="R187">
        <f t="shared" si="29"/>
        <v>55.933384561250051</v>
      </c>
      <c r="S187">
        <f t="shared" si="30"/>
        <v>2.292207634585568</v>
      </c>
      <c r="T187">
        <f t="shared" si="31"/>
        <v>-0.35284620626898738</v>
      </c>
      <c r="U187">
        <f t="shared" si="32"/>
        <v>0.61343036462770406</v>
      </c>
    </row>
    <row r="188" spans="1:21">
      <c r="A188" s="4">
        <v>43287.099479166667</v>
      </c>
      <c r="B188" s="3">
        <v>-4.0186146274208997E-4</v>
      </c>
      <c r="C188">
        <v>2.44724854361084</v>
      </c>
      <c r="D188" s="3">
        <v>1.8921750197569101E-2</v>
      </c>
      <c r="E188" s="3">
        <v>1.8726456372369301E-2</v>
      </c>
      <c r="F188">
        <v>1.8724707038490999E-2</v>
      </c>
      <c r="G188">
        <v>-3772985</v>
      </c>
      <c r="H188">
        <v>16920358</v>
      </c>
      <c r="K188">
        <f t="shared" si="22"/>
        <v>26.349106052370971</v>
      </c>
      <c r="L188">
        <f t="shared" si="23"/>
        <v>6.6313529385762191</v>
      </c>
      <c r="M188">
        <f t="shared" si="24"/>
        <v>2.2204604330022275</v>
      </c>
      <c r="N188">
        <f t="shared" si="25"/>
        <v>-2.8943594895728011E-3</v>
      </c>
      <c r="O188">
        <f t="shared" si="26"/>
        <v>55.942432464361069</v>
      </c>
      <c r="P188">
        <f t="shared" si="27"/>
        <v>55.929269148413951</v>
      </c>
      <c r="Q188">
        <f t="shared" si="28"/>
        <v>-8.7303658380328386E-2</v>
      </c>
      <c r="R188">
        <f t="shared" si="29"/>
        <v>56.029736122741397</v>
      </c>
      <c r="S188">
        <f t="shared" si="30"/>
        <v>2.2786628719224464</v>
      </c>
      <c r="T188">
        <f t="shared" si="31"/>
        <v>-0.35481910978776876</v>
      </c>
      <c r="U188">
        <f t="shared" si="32"/>
        <v>0.6134620841310765</v>
      </c>
    </row>
    <row r="189" spans="1:21">
      <c r="A189" s="4">
        <v>43287.102951388886</v>
      </c>
      <c r="B189" s="3">
        <v>-4.0790270395518697E-4</v>
      </c>
      <c r="C189">
        <v>2.4472390298451501</v>
      </c>
      <c r="D189" s="3">
        <v>1.89229156338661E-2</v>
      </c>
      <c r="E189" s="3">
        <v>1.8728846705998899E-2</v>
      </c>
      <c r="F189" s="3">
        <v>1.8695453852560599E-2</v>
      </c>
      <c r="G189">
        <v>-3772985</v>
      </c>
      <c r="H189">
        <v>16920496</v>
      </c>
      <c r="K189">
        <f t="shared" si="22"/>
        <v>26.733958077919883</v>
      </c>
      <c r="L189">
        <f t="shared" si="23"/>
        <v>7.0546580107942649</v>
      </c>
      <c r="M189">
        <f t="shared" si="24"/>
        <v>2.3622010661212256</v>
      </c>
      <c r="N189">
        <f t="shared" si="25"/>
        <v>-2.8972429639466117E-3</v>
      </c>
      <c r="O189">
        <f t="shared" si="26"/>
        <v>55.945932911773177</v>
      </c>
      <c r="P189">
        <f t="shared" si="27"/>
        <v>55.936423275218722</v>
      </c>
      <c r="Q189">
        <f t="shared" si="28"/>
        <v>4.3634935858420931E-3</v>
      </c>
      <c r="R189">
        <f t="shared" si="29"/>
        <v>55.941569418187335</v>
      </c>
      <c r="S189">
        <f t="shared" si="30"/>
        <v>2.359292070397331</v>
      </c>
      <c r="T189">
        <f t="shared" si="31"/>
        <v>-0.35512263340606459</v>
      </c>
      <c r="U189">
        <f t="shared" si="32"/>
        <v>0.6134669640546726</v>
      </c>
    </row>
    <row r="190" spans="1:21">
      <c r="A190" s="4">
        <v>43287.106423611112</v>
      </c>
      <c r="B190" s="3">
        <v>-4.0149280432160599E-4</v>
      </c>
      <c r="C190">
        <v>2.4473246537363602</v>
      </c>
      <c r="D190" s="3">
        <v>1.8916505734232501E-2</v>
      </c>
      <c r="E190" s="3">
        <v>1.87241849608108E-2</v>
      </c>
      <c r="F190" s="3">
        <v>1.8701587969317202E-2</v>
      </c>
      <c r="G190">
        <v>-3772985</v>
      </c>
      <c r="H190">
        <v>16920704</v>
      </c>
      <c r="K190">
        <f t="shared" si="22"/>
        <v>26.325620987819775</v>
      </c>
      <c r="L190">
        <f t="shared" si="23"/>
        <v>6.6382576800448572</v>
      </c>
      <c r="M190">
        <f t="shared" si="24"/>
        <v>2.222772435601581</v>
      </c>
      <c r="N190">
        <f t="shared" si="25"/>
        <v>-2.871291694582047E-3</v>
      </c>
      <c r="O190">
        <f t="shared" si="26"/>
        <v>55.926680451006263</v>
      </c>
      <c r="P190">
        <f t="shared" si="27"/>
        <v>55.922470948315805</v>
      </c>
      <c r="Q190">
        <f t="shared" si="28"/>
        <v>-3.3376692281038345E-2</v>
      </c>
      <c r="R190">
        <f t="shared" si="29"/>
        <v>55.960057143287301</v>
      </c>
      <c r="S190">
        <f t="shared" si="30"/>
        <v>2.2450235637889397</v>
      </c>
      <c r="T190">
        <f t="shared" si="31"/>
        <v>-0.35239092084137358</v>
      </c>
      <c r="U190">
        <f t="shared" si="32"/>
        <v>0.61342304474230713</v>
      </c>
    </row>
    <row r="191" spans="1:21">
      <c r="A191" s="4">
        <v>43287.109895833331</v>
      </c>
      <c r="B191" s="3">
        <v>-4.0580967550340601E-4</v>
      </c>
      <c r="C191">
        <v>2.4471914610167</v>
      </c>
      <c r="D191" s="3">
        <v>1.89443216066684E-2</v>
      </c>
      <c r="E191" s="3">
        <v>1.8748778045119301E-2</v>
      </c>
      <c r="F191" s="3">
        <v>1.8732997029292198E-2</v>
      </c>
      <c r="G191">
        <v>-3772985</v>
      </c>
      <c r="H191">
        <v>16921086</v>
      </c>
      <c r="K191">
        <f t="shared" si="22"/>
        <v>26.600623517887232</v>
      </c>
      <c r="L191">
        <f t="shared" si="23"/>
        <v>6.8719732866323948</v>
      </c>
      <c r="M191">
        <f t="shared" si="24"/>
        <v>2.3010304112831115</v>
      </c>
      <c r="N191">
        <f t="shared" si="25"/>
        <v>-2.9116603358157992E-3</v>
      </c>
      <c r="O191">
        <f t="shared" si="26"/>
        <v>56.010226843833173</v>
      </c>
      <c r="P191">
        <f t="shared" si="27"/>
        <v>55.996076591262387</v>
      </c>
      <c r="Q191">
        <f t="shared" si="28"/>
        <v>-4.4494631664818485E-2</v>
      </c>
      <c r="R191">
        <f t="shared" si="29"/>
        <v>56.054721475497992</v>
      </c>
      <c r="S191">
        <f t="shared" si="30"/>
        <v>2.3306934990596573</v>
      </c>
      <c r="T191">
        <f t="shared" si="31"/>
        <v>-0.35664025149755801</v>
      </c>
      <c r="U191">
        <f t="shared" si="32"/>
        <v>0.61349136367265356</v>
      </c>
    </row>
    <row r="192" spans="1:21">
      <c r="A192" s="4">
        <v>43287.113368055558</v>
      </c>
      <c r="B192" s="3">
        <v>-4.0311014448889202E-4</v>
      </c>
      <c r="C192">
        <v>2.4472925447771599</v>
      </c>
      <c r="D192" s="3">
        <v>1.8913080778584099E-2</v>
      </c>
      <c r="E192">
        <v>1.8717751276762999E-2</v>
      </c>
      <c r="F192" s="3">
        <v>1.8720037963212199E-2</v>
      </c>
      <c r="G192">
        <v>-3772985</v>
      </c>
      <c r="H192">
        <v>16921087</v>
      </c>
      <c r="K192">
        <f t="shared" si="22"/>
        <v>26.428652238754143</v>
      </c>
      <c r="L192">
        <f t="shared" si="23"/>
        <v>6.7170365819196167</v>
      </c>
      <c r="M192">
        <f t="shared" si="24"/>
        <v>2.2491509794957967</v>
      </c>
      <c r="N192">
        <f t="shared" si="25"/>
        <v>-2.8810234205927155E-3</v>
      </c>
      <c r="O192">
        <f t="shared" si="26"/>
        <v>55.916393421876556</v>
      </c>
      <c r="P192">
        <f t="shared" si="27"/>
        <v>55.903215313483138</v>
      </c>
      <c r="Q192">
        <f t="shared" si="28"/>
        <v>-9.9270490691701241E-2</v>
      </c>
      <c r="R192">
        <f t="shared" si="29"/>
        <v>56.015663912568257</v>
      </c>
      <c r="S192">
        <f t="shared" si="30"/>
        <v>2.3153313066235977</v>
      </c>
      <c r="T192">
        <f t="shared" si="31"/>
        <v>-0.35341531305302287</v>
      </c>
      <c r="U192">
        <f t="shared" si="32"/>
        <v>0.61343951448444245</v>
      </c>
    </row>
    <row r="193" spans="1:21">
      <c r="A193" s="4">
        <v>43287.116840277777</v>
      </c>
      <c r="B193" s="3">
        <v>-4.1080440249061198E-4</v>
      </c>
      <c r="C193">
        <v>2.4471819472510101</v>
      </c>
      <c r="D193" s="3">
        <v>1.89692952416044E-2</v>
      </c>
      <c r="E193" s="3">
        <v>1.87735019437059E-2</v>
      </c>
      <c r="F193" s="3">
        <v>1.8735140992430399E-2</v>
      </c>
      <c r="G193">
        <v>-3772985</v>
      </c>
      <c r="H193">
        <v>16921652</v>
      </c>
      <c r="K193">
        <f t="shared" si="22"/>
        <v>26.918808263419784</v>
      </c>
      <c r="L193">
        <f t="shared" si="23"/>
        <v>7.1873398121322207</v>
      </c>
      <c r="M193">
        <f t="shared" si="24"/>
        <v>2.4066286049325814</v>
      </c>
      <c r="N193">
        <f t="shared" si="25"/>
        <v>-2.9145438101896102E-3</v>
      </c>
      <c r="O193">
        <f t="shared" si="26"/>
        <v>56.085236431236453</v>
      </c>
      <c r="P193">
        <f t="shared" si="27"/>
        <v>56.07007375358593</v>
      </c>
      <c r="Q193">
        <f t="shared" si="28"/>
        <v>2.4053226577393616E-2</v>
      </c>
      <c r="R193">
        <f t="shared" si="29"/>
        <v>56.061183204659059</v>
      </c>
      <c r="S193">
        <f t="shared" si="30"/>
        <v>2.3905931205476523</v>
      </c>
      <c r="T193">
        <f t="shared" si="31"/>
        <v>-0.35694377511585396</v>
      </c>
      <c r="U193">
        <f t="shared" si="32"/>
        <v>0.61349624359624966</v>
      </c>
    </row>
    <row r="194" spans="1:21">
      <c r="A194" s="4">
        <v>43287.120312500003</v>
      </c>
      <c r="B194" s="3">
        <v>-4.0671348324394801E-4</v>
      </c>
      <c r="C194">
        <v>2.4472021640030999</v>
      </c>
      <c r="D194">
        <v>1.8927779546574999E-2</v>
      </c>
      <c r="E194" s="3">
        <v>1.8734685779691101E-2</v>
      </c>
      <c r="F194">
        <v>1.8695322832591E-2</v>
      </c>
      <c r="G194">
        <v>-3772985</v>
      </c>
      <c r="H194">
        <v>16921652</v>
      </c>
      <c r="K194">
        <f t="shared" si="22"/>
        <v>26.658199805174071</v>
      </c>
      <c r="L194">
        <f t="shared" si="23"/>
        <v>6.9790719626060653</v>
      </c>
      <c r="M194">
        <f t="shared" si="24"/>
        <v>2.3368916261255719</v>
      </c>
      <c r="N194">
        <f t="shared" si="25"/>
        <v>-2.9084164271456661E-3</v>
      </c>
      <c r="O194">
        <f t="shared" si="26"/>
        <v>55.96054192189105</v>
      </c>
      <c r="P194">
        <f t="shared" si="27"/>
        <v>55.95389927651793</v>
      </c>
      <c r="Q194">
        <f t="shared" si="28"/>
        <v>1.9367387152577464E-2</v>
      </c>
      <c r="R194">
        <f t="shared" si="29"/>
        <v>55.941174534738472</v>
      </c>
      <c r="S194">
        <f t="shared" si="30"/>
        <v>2.3239800346905204</v>
      </c>
      <c r="T194">
        <f t="shared" si="31"/>
        <v>-0.3562987874270177</v>
      </c>
      <c r="U194">
        <f t="shared" si="32"/>
        <v>0.61348587375860852</v>
      </c>
    </row>
    <row r="195" spans="1:21">
      <c r="A195" s="4">
        <v>43287.123784722222</v>
      </c>
      <c r="B195" s="3">
        <v>-4.0219444454123702E-4</v>
      </c>
      <c r="C195">
        <v>2.4472152454309302</v>
      </c>
      <c r="D195">
        <v>1.8924069177955999E-2</v>
      </c>
      <c r="E195" s="3">
        <v>1.87296910527039E-2</v>
      </c>
      <c r="F195" s="3">
        <v>1.87196091705846E-2</v>
      </c>
      <c r="G195">
        <v>-3772985</v>
      </c>
      <c r="H195">
        <v>16921786</v>
      </c>
      <c r="K195">
        <f t="shared" si="22"/>
        <v>26.370318368739806</v>
      </c>
      <c r="L195">
        <f t="shared" si="23"/>
        <v>6.6592663559117735</v>
      </c>
      <c r="M195">
        <f t="shared" si="24"/>
        <v>2.2298070383356459</v>
      </c>
      <c r="N195">
        <f t="shared" si="25"/>
        <v>-2.9044516498796576E-3</v>
      </c>
      <c r="O195">
        <f t="shared" si="26"/>
        <v>55.949397640334183</v>
      </c>
      <c r="P195">
        <f t="shared" si="27"/>
        <v>55.938950354836379</v>
      </c>
      <c r="Q195">
        <f t="shared" si="28"/>
        <v>-6.4973926401982851E-2</v>
      </c>
      <c r="R195">
        <f t="shared" si="29"/>
        <v>56.014371566736166</v>
      </c>
      <c r="S195">
        <f t="shared" si="30"/>
        <v>2.2731229892703011</v>
      </c>
      <c r="T195">
        <f t="shared" si="31"/>
        <v>-0.35588144245164838</v>
      </c>
      <c r="U195">
        <f t="shared" si="32"/>
        <v>0.61347916386366053</v>
      </c>
    </row>
    <row r="196" spans="1:21">
      <c r="A196" s="4">
        <v>43287.127256944441</v>
      </c>
      <c r="B196" s="3">
        <v>-4.07379446842242E-4</v>
      </c>
      <c r="C196">
        <v>2.4473876824340599</v>
      </c>
      <c r="D196">
        <v>1.8954227815193E-2</v>
      </c>
      <c r="E196" s="3">
        <v>1.8759088588685701E-2</v>
      </c>
      <c r="F196" s="3">
        <v>1.87255050692147E-2</v>
      </c>
      <c r="G196">
        <v>-3772985</v>
      </c>
      <c r="H196">
        <v>16922454</v>
      </c>
      <c r="K196">
        <f t="shared" si="22"/>
        <v>26.700624437911738</v>
      </c>
      <c r="L196">
        <f t="shared" si="23"/>
        <v>6.9818223199936451</v>
      </c>
      <c r="M196">
        <f t="shared" si="24"/>
        <v>2.337812563347931</v>
      </c>
      <c r="N196">
        <f t="shared" si="25"/>
        <v>-2.8521886768543402E-3</v>
      </c>
      <c r="O196">
        <f t="shared" si="26"/>
        <v>56.03998064683644</v>
      </c>
      <c r="P196">
        <f t="shared" si="27"/>
        <v>56.026935436733481</v>
      </c>
      <c r="Q196">
        <f t="shared" si="28"/>
        <v>7.8393249072021831E-3</v>
      </c>
      <c r="R196">
        <f t="shared" si="29"/>
        <v>56.032141321929238</v>
      </c>
      <c r="S196">
        <f t="shared" si="30"/>
        <v>2.3325863467431294</v>
      </c>
      <c r="T196">
        <f t="shared" si="31"/>
        <v>-0.35038007687003603</v>
      </c>
      <c r="U196">
        <f t="shared" si="32"/>
        <v>0.61339071524848077</v>
      </c>
    </row>
    <row r="197" spans="1:21">
      <c r="A197" s="4">
        <v>43287.130740740744</v>
      </c>
      <c r="B197" s="3">
        <v>-4.1569209961380701E-4</v>
      </c>
      <c r="C197">
        <v>2.4472830310114699</v>
      </c>
      <c r="D197" s="3">
        <v>1.9191013551007899E-2</v>
      </c>
      <c r="E197" s="3">
        <v>1.8983137770683198E-2</v>
      </c>
      <c r="F197" s="3">
        <v>1.89345295642852E-2</v>
      </c>
      <c r="G197">
        <v>-3772985</v>
      </c>
      <c r="H197">
        <v>16925043</v>
      </c>
      <c r="K197">
        <f t="shared" si="22"/>
        <v>27.230174764405248</v>
      </c>
      <c r="L197">
        <f t="shared" si="23"/>
        <v>7.2366118500712791</v>
      </c>
      <c r="M197">
        <f t="shared" si="24"/>
        <v>2.4231269894568941</v>
      </c>
      <c r="N197">
        <f t="shared" si="25"/>
        <v>-2.8839068949665261E-3</v>
      </c>
      <c r="O197">
        <f t="shared" si="26"/>
        <v>56.751178691973799</v>
      </c>
      <c r="P197">
        <f t="shared" si="27"/>
        <v>56.69750135216367</v>
      </c>
      <c r="Q197">
        <f t="shared" si="28"/>
        <v>8.9054675329165889E-2</v>
      </c>
      <c r="R197">
        <f t="shared" si="29"/>
        <v>56.662124016644633</v>
      </c>
      <c r="S197">
        <f t="shared" si="30"/>
        <v>2.363757205904117</v>
      </c>
      <c r="T197">
        <f t="shared" si="31"/>
        <v>-0.35371883667131876</v>
      </c>
      <c r="U197">
        <f t="shared" si="32"/>
        <v>0.61344439440803855</v>
      </c>
    </row>
    <row r="198" spans="1:21">
      <c r="A198" s="4">
        <v>43287.134212962963</v>
      </c>
      <c r="B198" s="3">
        <v>-4.1000762461408202E-4</v>
      </c>
      <c r="C198">
        <v>2.4472211915344801</v>
      </c>
      <c r="D198" s="3">
        <v>1.89217026287406E-2</v>
      </c>
      <c r="E198" s="3">
        <v>1.8726040145120301E-2</v>
      </c>
      <c r="F198" s="3">
        <v>1.8683793075269899E-2</v>
      </c>
      <c r="G198">
        <v>-3772985</v>
      </c>
      <c r="H198">
        <v>16922819</v>
      </c>
      <c r="K198">
        <f t="shared" si="22"/>
        <v>26.8680502206801</v>
      </c>
      <c r="L198">
        <f t="shared" si="23"/>
        <v>7.2040781391771258</v>
      </c>
      <c r="M198">
        <f t="shared" si="24"/>
        <v>2.4122333123372579</v>
      </c>
      <c r="N198">
        <f t="shared" si="25"/>
        <v>-2.9026494783979105E-3</v>
      </c>
      <c r="O198">
        <f t="shared" si="26"/>
        <v>55.942289588956335</v>
      </c>
      <c r="P198">
        <f t="shared" si="27"/>
        <v>55.928023404940291</v>
      </c>
      <c r="Q198">
        <f t="shared" si="28"/>
        <v>3.5864797706594231E-2</v>
      </c>
      <c r="R198">
        <f t="shared" si="29"/>
        <v>55.906424791249741</v>
      </c>
      <c r="S198">
        <f t="shared" si="30"/>
        <v>2.3883234471995283</v>
      </c>
      <c r="T198">
        <f t="shared" si="31"/>
        <v>-0.35569174019041183</v>
      </c>
      <c r="U198">
        <f t="shared" si="32"/>
        <v>0.61347611391141599</v>
      </c>
    </row>
    <row r="199" spans="1:21">
      <c r="A199" s="4">
        <v>43287.137685185182</v>
      </c>
      <c r="B199" s="3">
        <v>-4.0533398721890999E-4</v>
      </c>
      <c r="C199">
        <v>2.4473971961997401</v>
      </c>
      <c r="D199" s="3">
        <v>1.89633610302553E-2</v>
      </c>
      <c r="E199">
        <v>1.8769280210181E-2</v>
      </c>
      <c r="F199" s="3">
        <v>1.8741465683688101E-2</v>
      </c>
      <c r="G199">
        <v>-3772985</v>
      </c>
      <c r="H199">
        <v>16923358</v>
      </c>
      <c r="K199">
        <f t="shared" si="22"/>
        <v>26.570320208788878</v>
      </c>
      <c r="L199">
        <f t="shared" si="23"/>
        <v>6.8305380084047602</v>
      </c>
      <c r="M199">
        <f t="shared" si="24"/>
        <v>2.287156108906641</v>
      </c>
      <c r="N199">
        <f t="shared" si="25"/>
        <v>-2.8493052024834908E-3</v>
      </c>
      <c r="O199">
        <f t="shared" si="26"/>
        <v>56.067412724515322</v>
      </c>
      <c r="P199">
        <f t="shared" si="27"/>
        <v>56.057438355497943</v>
      </c>
      <c r="Q199">
        <f t="shared" si="28"/>
        <v>-1.2832581168908064E-2</v>
      </c>
      <c r="R199">
        <f t="shared" si="29"/>
        <v>56.08024530568423</v>
      </c>
      <c r="S199">
        <f t="shared" si="30"/>
        <v>2.2957111630192464</v>
      </c>
      <c r="T199">
        <f t="shared" si="31"/>
        <v>-0.35007655325205189</v>
      </c>
      <c r="U199">
        <f t="shared" si="32"/>
        <v>0.61338583532488977</v>
      </c>
    </row>
    <row r="200" spans="1:21">
      <c r="A200" s="4">
        <v>43287.141157407408</v>
      </c>
      <c r="B200" s="3">
        <v>-4.0135009783625702E-4</v>
      </c>
      <c r="C200">
        <v>2.4473591411369902</v>
      </c>
      <c r="D200" s="3">
        <v>1.8937899814827699E-2</v>
      </c>
      <c r="E200" s="3">
        <v>1.8743450336332901E-2</v>
      </c>
      <c r="F200" s="3">
        <v>1.8705542390216601E-2</v>
      </c>
      <c r="G200">
        <v>-3772985</v>
      </c>
      <c r="H200">
        <v>16923336</v>
      </c>
      <c r="K200">
        <f t="shared" si="22"/>
        <v>26.31652999509026</v>
      </c>
      <c r="L200">
        <f t="shared" si="23"/>
        <v>6.6239686370326911</v>
      </c>
      <c r="M200">
        <f t="shared" si="24"/>
        <v>2.2179878531901385</v>
      </c>
      <c r="N200">
        <f t="shared" si="25"/>
        <v>-2.860839099975772E-3</v>
      </c>
      <c r="O200">
        <f t="shared" si="26"/>
        <v>55.990938664215143</v>
      </c>
      <c r="P200">
        <f t="shared" si="27"/>
        <v>55.980131074801911</v>
      </c>
      <c r="Q200">
        <f t="shared" si="28"/>
        <v>1.8963220475058051E-2</v>
      </c>
      <c r="R200">
        <f t="shared" si="29"/>
        <v>55.971975443740085</v>
      </c>
      <c r="S200">
        <f t="shared" si="30"/>
        <v>2.2053457062067663</v>
      </c>
      <c r="T200">
        <f t="shared" si="31"/>
        <v>-0.35129064772492358</v>
      </c>
      <c r="U200">
        <f t="shared" si="32"/>
        <v>0.61340535501926918</v>
      </c>
    </row>
    <row r="201" spans="1:21">
      <c r="A201" s="4">
        <v>43287.144629629627</v>
      </c>
      <c r="B201" s="3">
        <v>-4.0315771331734097E-4</v>
      </c>
      <c r="C201">
        <v>2.4473008693221301</v>
      </c>
      <c r="D201" s="3">
        <v>1.8918170643228201E-2</v>
      </c>
      <c r="E201" s="3">
        <v>1.8724506050402899E-2</v>
      </c>
      <c r="F201" s="3">
        <v>1.8688485972361401E-2</v>
      </c>
      <c r="G201">
        <v>-3772985</v>
      </c>
      <c r="H201">
        <v>16923336</v>
      </c>
      <c r="K201">
        <f t="shared" si="22"/>
        <v>26.431682569663938</v>
      </c>
      <c r="L201">
        <f t="shared" si="23"/>
        <v>6.7615417176447448</v>
      </c>
      <c r="M201">
        <f t="shared" si="24"/>
        <v>2.2640532013890353</v>
      </c>
      <c r="N201">
        <f t="shared" si="25"/>
        <v>-2.8785003805181886E-3</v>
      </c>
      <c r="O201">
        <f t="shared" si="26"/>
        <v>55.931681090166379</v>
      </c>
      <c r="P201">
        <f t="shared" si="27"/>
        <v>55.923431950424096</v>
      </c>
      <c r="Q201">
        <f t="shared" si="28"/>
        <v>1.1112291752652936E-2</v>
      </c>
      <c r="R201">
        <f t="shared" si="29"/>
        <v>55.920568798413726</v>
      </c>
      <c r="S201">
        <f t="shared" si="30"/>
        <v>2.2566450068872665</v>
      </c>
      <c r="T201">
        <f t="shared" si="31"/>
        <v>-0.35314972988728321</v>
      </c>
      <c r="U201">
        <f t="shared" si="32"/>
        <v>0.61343524455130016</v>
      </c>
    </row>
    <row r="202" spans="1:21">
      <c r="A202" s="4">
        <v>43287.148101851853</v>
      </c>
      <c r="B202" s="3">
        <v>-4.0515560411222398E-4</v>
      </c>
      <c r="C202">
        <v>2.4471462706296698</v>
      </c>
      <c r="D202" s="3">
        <v>1.8947746562316799E-2</v>
      </c>
      <c r="E202" s="3">
        <v>1.8751965156625399E-2</v>
      </c>
      <c r="F202" s="3">
        <v>1.87139276682683E-2</v>
      </c>
      <c r="G202">
        <v>-3772985</v>
      </c>
      <c r="H202">
        <v>16923649</v>
      </c>
      <c r="K202">
        <f t="shared" si="22"/>
        <v>26.558956467877</v>
      </c>
      <c r="L202">
        <f t="shared" si="23"/>
        <v>6.8553727381357827</v>
      </c>
      <c r="M202">
        <f t="shared" si="24"/>
        <v>2.2954718380259962</v>
      </c>
      <c r="N202">
        <f t="shared" si="25"/>
        <v>-2.9253568390923421E-3</v>
      </c>
      <c r="O202">
        <f t="shared" si="26"/>
        <v>56.020513872962866</v>
      </c>
      <c r="P202">
        <f t="shared" si="27"/>
        <v>56.005615427001985</v>
      </c>
      <c r="Q202">
        <f t="shared" si="28"/>
        <v>2.326588850372957E-2</v>
      </c>
      <c r="R202">
        <f t="shared" si="29"/>
        <v>55.997247984459136</v>
      </c>
      <c r="S202">
        <f t="shared" si="30"/>
        <v>2.2799612456901763</v>
      </c>
      <c r="T202">
        <f t="shared" si="31"/>
        <v>-0.35808198868456254</v>
      </c>
      <c r="U202">
        <f t="shared" si="32"/>
        <v>0.61351454330973676</v>
      </c>
    </row>
    <row r="203" spans="1:21">
      <c r="A203" s="4">
        <v>43287.151574074072</v>
      </c>
      <c r="B203" s="3">
        <v>-4.0539344825447199E-4</v>
      </c>
      <c r="C203">
        <v>2.4471593520575001</v>
      </c>
      <c r="D203" s="3">
        <v>1.89229156338661E-2</v>
      </c>
      <c r="E203" s="3">
        <v>1.8728311556678801E-2</v>
      </c>
      <c r="F203" s="3">
        <v>1.8693297978516099E-2</v>
      </c>
      <c r="G203">
        <v>-3772985</v>
      </c>
      <c r="H203">
        <v>16923653</v>
      </c>
      <c r="K203">
        <f t="shared" si="22"/>
        <v>26.574108122426175</v>
      </c>
      <c r="L203">
        <f t="shared" si="23"/>
        <v>6.8976419321112115</v>
      </c>
      <c r="M203">
        <f t="shared" si="24"/>
        <v>2.3096253710420638</v>
      </c>
      <c r="N203">
        <f t="shared" si="25"/>
        <v>-2.9213920618263336E-3</v>
      </c>
      <c r="O203">
        <f t="shared" si="26"/>
        <v>55.945932911773177</v>
      </c>
      <c r="P203">
        <f t="shared" si="27"/>
        <v>55.934821605038437</v>
      </c>
      <c r="Q203">
        <f t="shared" si="28"/>
        <v>1.0861121242179195E-2</v>
      </c>
      <c r="R203">
        <f t="shared" si="29"/>
        <v>55.935071790530998</v>
      </c>
      <c r="S203">
        <f t="shared" si="30"/>
        <v>2.3023846235472778</v>
      </c>
      <c r="T203">
        <f t="shared" si="31"/>
        <v>-0.35766464370919321</v>
      </c>
      <c r="U203">
        <f t="shared" si="32"/>
        <v>0.61350783341478854</v>
      </c>
    </row>
    <row r="204" spans="1:21">
      <c r="A204" s="4">
        <v>43287.155046296299</v>
      </c>
      <c r="B204" s="3">
        <v>-4.0477505348462701E-4</v>
      </c>
      <c r="C204">
        <v>2.4471391353054099</v>
      </c>
      <c r="D204" s="3">
        <v>1.8940349609492799E-2</v>
      </c>
      <c r="E204" s="3">
        <v>1.8744342251866299E-2</v>
      </c>
      <c r="F204" s="3">
        <v>1.8698884193581799E-2</v>
      </c>
      <c r="G204">
        <v>-3772985</v>
      </c>
      <c r="H204">
        <v>16924059</v>
      </c>
      <c r="K204">
        <f t="shared" si="22"/>
        <v>26.534713820598306</v>
      </c>
      <c r="L204">
        <f t="shared" si="23"/>
        <v>6.8509046014202202</v>
      </c>
      <c r="M204">
        <f t="shared" si="24"/>
        <v>2.2939757148550464</v>
      </c>
      <c r="N204">
        <f t="shared" si="25"/>
        <v>-2.9275194448704117E-3</v>
      </c>
      <c r="O204">
        <f t="shared" si="26"/>
        <v>55.998296747550739</v>
      </c>
      <c r="P204">
        <f t="shared" si="27"/>
        <v>55.9828005251021</v>
      </c>
      <c r="Q204">
        <f t="shared" si="28"/>
        <v>4.6388562705466541E-2</v>
      </c>
      <c r="R204">
        <f t="shared" si="29"/>
        <v>55.951908184845273</v>
      </c>
      <c r="S204">
        <f t="shared" si="30"/>
        <v>2.2630500063847352</v>
      </c>
      <c r="T204">
        <f t="shared" si="31"/>
        <v>-0.35830963139804356</v>
      </c>
      <c r="U204">
        <f t="shared" si="32"/>
        <v>0.61351820325242989</v>
      </c>
    </row>
    <row r="205" spans="1:21">
      <c r="A205" s="4">
        <v>43287.158518518518</v>
      </c>
      <c r="B205" s="3">
        <v>-4.04668023620616E-4</v>
      </c>
      <c r="C205">
        <v>2.44712962153972</v>
      </c>
      <c r="D205" s="3">
        <v>1.89524083075048E-2</v>
      </c>
      <c r="E205" s="3">
        <v>1.87571858355477E-2</v>
      </c>
      <c r="F205" s="3">
        <v>1.87085439386101E-2</v>
      </c>
      <c r="G205">
        <v>-3772985</v>
      </c>
      <c r="H205">
        <v>16924479</v>
      </c>
      <c r="K205">
        <f t="shared" si="22"/>
        <v>26.527895576051215</v>
      </c>
      <c r="L205">
        <f t="shared" si="23"/>
        <v>6.8313887099478006</v>
      </c>
      <c r="M205">
        <f t="shared" si="24"/>
        <v>2.2874409601480261</v>
      </c>
      <c r="N205">
        <f t="shared" si="25"/>
        <v>-2.9304029192442223E-3</v>
      </c>
      <c r="O205">
        <f t="shared" si="26"/>
        <v>56.034515662611319</v>
      </c>
      <c r="P205">
        <f t="shared" si="27"/>
        <v>56.021240609426165</v>
      </c>
      <c r="Q205">
        <f t="shared" si="28"/>
        <v>5.3493798045685992E-2</v>
      </c>
      <c r="R205">
        <f t="shared" si="29"/>
        <v>55.981021864565633</v>
      </c>
      <c r="S205">
        <f t="shared" si="30"/>
        <v>2.2517784281175688</v>
      </c>
      <c r="T205">
        <f t="shared" si="31"/>
        <v>-0.35861315501633939</v>
      </c>
      <c r="U205">
        <f t="shared" si="32"/>
        <v>0.613523083176026</v>
      </c>
    </row>
    <row r="206" spans="1:21">
      <c r="A206" s="4">
        <v>43287.161990740744</v>
      </c>
      <c r="B206" s="3">
        <v>-3.9834136943682101E-4</v>
      </c>
      <c r="C206">
        <v>2.4473163291913802</v>
      </c>
      <c r="D206" s="3">
        <v>1.8903947563521799E-2</v>
      </c>
      <c r="E206" s="3">
        <v>1.87098667434475E-2</v>
      </c>
      <c r="F206" s="3">
        <v>1.86912969462537E-2</v>
      </c>
      <c r="G206">
        <v>-3772985</v>
      </c>
      <c r="H206">
        <v>16924584</v>
      </c>
      <c r="K206">
        <f t="shared" si="22"/>
        <v>26.124861565043268</v>
      </c>
      <c r="L206">
        <f t="shared" si="23"/>
        <v>6.4510257134256204</v>
      </c>
      <c r="M206">
        <f t="shared" si="24"/>
        <v>2.1600791696086432</v>
      </c>
      <c r="N206">
        <f t="shared" si="25"/>
        <v>-2.8738147346595352E-3</v>
      </c>
      <c r="O206">
        <f t="shared" si="26"/>
        <v>55.888961344197675</v>
      </c>
      <c r="P206">
        <f t="shared" si="27"/>
        <v>55.879617372828719</v>
      </c>
      <c r="Q206">
        <f t="shared" si="28"/>
        <v>-4.0079499116089323E-2</v>
      </c>
      <c r="R206">
        <f t="shared" si="29"/>
        <v>55.929040843313764</v>
      </c>
      <c r="S206">
        <f t="shared" si="30"/>
        <v>2.1867988356860359</v>
      </c>
      <c r="T206">
        <f t="shared" si="31"/>
        <v>-0.35265650400742493</v>
      </c>
      <c r="U206">
        <f t="shared" si="32"/>
        <v>0.61342731467545442</v>
      </c>
    </row>
    <row r="207" spans="1:21">
      <c r="A207" s="4">
        <v>43287.165462962963</v>
      </c>
      <c r="B207" s="3">
        <v>-4.0054142775261401E-4</v>
      </c>
      <c r="C207">
        <v>2.4472057316652398</v>
      </c>
      <c r="D207" s="3">
        <v>1.89309190892527E-2</v>
      </c>
      <c r="E207" s="3">
        <v>1.87350187614902E-2</v>
      </c>
      <c r="F207" s="3">
        <v>1.87061736682517E-2</v>
      </c>
      <c r="G207">
        <v>-3772985</v>
      </c>
      <c r="H207">
        <v>16924979</v>
      </c>
      <c r="K207">
        <f t="shared" si="22"/>
        <v>26.265014369623074</v>
      </c>
      <c r="L207">
        <f t="shared" si="23"/>
        <v>6.5716232023336918</v>
      </c>
      <c r="M207">
        <f t="shared" si="24"/>
        <v>2.2004603640526978</v>
      </c>
      <c r="N207">
        <f t="shared" si="25"/>
        <v>-2.9073351242536027E-3</v>
      </c>
      <c r="O207">
        <f t="shared" si="26"/>
        <v>55.969971698593277</v>
      </c>
      <c r="P207">
        <f t="shared" si="27"/>
        <v>55.954895871296564</v>
      </c>
      <c r="Q207">
        <f t="shared" si="28"/>
        <v>-3.9063653996791459E-3</v>
      </c>
      <c r="R207">
        <f t="shared" si="29"/>
        <v>55.973878063992956</v>
      </c>
      <c r="S207">
        <f t="shared" si="30"/>
        <v>2.2030646076524838</v>
      </c>
      <c r="T207">
        <f t="shared" si="31"/>
        <v>-0.35618496606995842</v>
      </c>
      <c r="U207">
        <f t="shared" si="32"/>
        <v>0.61348404378725674</v>
      </c>
    </row>
    <row r="208" spans="1:21">
      <c r="A208" s="4">
        <v>43287.168935185182</v>
      </c>
      <c r="B208" s="3">
        <v>-3.9857921357906902E-4</v>
      </c>
      <c r="C208">
        <v>2.4473151399706699</v>
      </c>
      <c r="D208" s="3">
        <v>1.8933761326752601E-2</v>
      </c>
      <c r="E208" s="3">
        <v>1.8739835105370702E-2</v>
      </c>
      <c r="F208">
        <v>1.8725183474744E-2</v>
      </c>
      <c r="G208">
        <v>-3772985</v>
      </c>
      <c r="H208">
        <v>16925296</v>
      </c>
      <c r="K208">
        <f t="shared" si="22"/>
        <v>26.140013219592444</v>
      </c>
      <c r="L208">
        <f t="shared" si="23"/>
        <v>6.4216338346792181</v>
      </c>
      <c r="M208">
        <f t="shared" si="24"/>
        <v>2.1502375121953676</v>
      </c>
      <c r="N208">
        <f t="shared" si="25"/>
        <v>-2.8741751689559921E-3</v>
      </c>
      <c r="O208">
        <f t="shared" si="26"/>
        <v>55.978508504016915</v>
      </c>
      <c r="P208">
        <f t="shared" si="27"/>
        <v>55.969310902918018</v>
      </c>
      <c r="Q208">
        <f t="shared" si="28"/>
        <v>-5.2663558538256439E-2</v>
      </c>
      <c r="R208">
        <f t="shared" si="29"/>
        <v>56.031172062555171</v>
      </c>
      <c r="S208">
        <f t="shared" si="30"/>
        <v>2.1853465512208721</v>
      </c>
      <c r="T208">
        <f t="shared" si="31"/>
        <v>-0.35269444445968362</v>
      </c>
      <c r="U208">
        <f t="shared" si="32"/>
        <v>0.61342792466590335</v>
      </c>
    </row>
    <row r="209" spans="1:21">
      <c r="A209" s="4">
        <v>43287.172407407408</v>
      </c>
      <c r="B209" s="3">
        <v>-4.0306257566044199E-4</v>
      </c>
      <c r="C209">
        <v>2.4473960069790301</v>
      </c>
      <c r="D209">
        <v>1.8922594544273998E-2</v>
      </c>
      <c r="E209" s="3">
        <v>1.8727978574879699E-2</v>
      </c>
      <c r="F209">
        <v>1.8695835001563001E-2</v>
      </c>
      <c r="G209">
        <v>-3772985</v>
      </c>
      <c r="H209">
        <v>16925473</v>
      </c>
      <c r="K209">
        <f t="shared" si="22"/>
        <v>26.425621907844281</v>
      </c>
      <c r="L209">
        <f t="shared" si="23"/>
        <v>6.7458208238238822</v>
      </c>
      <c r="M209">
        <f t="shared" si="24"/>
        <v>2.2587891741197899</v>
      </c>
      <c r="N209">
        <f t="shared" si="25"/>
        <v>-2.8496656367798133E-3</v>
      </c>
      <c r="O209">
        <f t="shared" si="26"/>
        <v>55.944968502792079</v>
      </c>
      <c r="P209">
        <f t="shared" si="27"/>
        <v>55.933825010259795</v>
      </c>
      <c r="Q209">
        <f t="shared" si="28"/>
        <v>2.2503327537251039E-3</v>
      </c>
      <c r="R209">
        <f t="shared" si="29"/>
        <v>55.942718170038354</v>
      </c>
      <c r="S209">
        <f t="shared" si="30"/>
        <v>2.257288952283973</v>
      </c>
      <c r="T209">
        <f t="shared" si="31"/>
        <v>-0.35011449370429631</v>
      </c>
      <c r="U209">
        <f t="shared" si="32"/>
        <v>0.61338644531533826</v>
      </c>
    </row>
    <row r="210" spans="1:21">
      <c r="A210" s="4">
        <v>43287.175879629627</v>
      </c>
      <c r="B210" s="3">
        <v>-3.9539210207294699E-4</v>
      </c>
      <c r="C210">
        <v>2.44737816866837</v>
      </c>
      <c r="D210" s="3">
        <v>1.89347721643571E-2</v>
      </c>
      <c r="E210" s="3">
        <v>1.8741725966301599E-2</v>
      </c>
      <c r="F210" s="3">
        <v>1.8743419072325199E-2</v>
      </c>
      <c r="G210">
        <v>-3772985</v>
      </c>
      <c r="H210">
        <v>16925836</v>
      </c>
      <c r="K210">
        <f t="shared" si="22"/>
        <v>25.936981048633569</v>
      </c>
      <c r="L210">
        <f t="shared" si="23"/>
        <v>6.1946311366639843</v>
      </c>
      <c r="M210">
        <f t="shared" si="24"/>
        <v>2.0742273052592548</v>
      </c>
      <c r="N210">
        <f t="shared" si="25"/>
        <v>-2.8550721512281508E-3</v>
      </c>
      <c r="O210">
        <f t="shared" si="26"/>
        <v>55.981544606364032</v>
      </c>
      <c r="P210">
        <f t="shared" si="27"/>
        <v>55.974970137554685</v>
      </c>
      <c r="Q210">
        <f t="shared" si="28"/>
        <v>-0.10458805255604631</v>
      </c>
      <c r="R210">
        <f t="shared" si="29"/>
        <v>56.086132658920079</v>
      </c>
      <c r="S210">
        <f t="shared" si="30"/>
        <v>2.1439526736299523</v>
      </c>
      <c r="T210">
        <f t="shared" si="31"/>
        <v>-0.35068360048833186</v>
      </c>
      <c r="U210">
        <f t="shared" si="32"/>
        <v>0.61339559517207698</v>
      </c>
    </row>
    <row r="211" spans="1:21">
      <c r="A211" s="4">
        <v>43287.179363425923</v>
      </c>
      <c r="B211" s="3">
        <v>-4.0268202503284599E-4</v>
      </c>
      <c r="C211">
        <v>2.4473971961997401</v>
      </c>
      <c r="D211" s="3">
        <v>1.8961826935537801E-2</v>
      </c>
      <c r="E211" s="3">
        <v>1.87674250258715E-2</v>
      </c>
      <c r="F211" s="3">
        <v>1.8734331050800399E-2</v>
      </c>
      <c r="G211">
        <v>-3772985</v>
      </c>
      <c r="H211">
        <v>16926332</v>
      </c>
      <c r="K211">
        <f t="shared" si="22"/>
        <v>26.401379260565651</v>
      </c>
      <c r="L211">
        <f t="shared" si="23"/>
        <v>6.6709754701793589</v>
      </c>
      <c r="M211">
        <f t="shared" si="24"/>
        <v>2.233727750319686</v>
      </c>
      <c r="N211">
        <f t="shared" si="25"/>
        <v>-2.8493052024834908E-3</v>
      </c>
      <c r="O211">
        <f t="shared" si="26"/>
        <v>56.062804992717687</v>
      </c>
      <c r="P211">
        <f t="shared" si="27"/>
        <v>56.051885898873465</v>
      </c>
      <c r="Q211">
        <f t="shared" si="28"/>
        <v>4.0628857417388531E-3</v>
      </c>
      <c r="R211">
        <f t="shared" si="29"/>
        <v>56.058742106975949</v>
      </c>
      <c r="S211">
        <f t="shared" si="30"/>
        <v>2.2310191598251934</v>
      </c>
      <c r="T211">
        <f t="shared" si="31"/>
        <v>-0.35007655325205189</v>
      </c>
      <c r="U211">
        <f t="shared" si="32"/>
        <v>0.61338583532488977</v>
      </c>
    </row>
    <row r="212" spans="1:21">
      <c r="A212" s="4">
        <v>43287.182835648149</v>
      </c>
      <c r="B212" s="3">
        <v>-4.0548858591137098E-4</v>
      </c>
      <c r="C212">
        <v>2.4473484381505801</v>
      </c>
      <c r="D212" s="3">
        <v>1.8926447619378499E-2</v>
      </c>
      <c r="E212" s="3">
        <v>1.8730464046166202E-2</v>
      </c>
      <c r="F212" s="3">
        <v>1.86919282242889E-2</v>
      </c>
      <c r="G212">
        <v>-3772985</v>
      </c>
      <c r="H212">
        <v>16926320</v>
      </c>
      <c r="K212">
        <f t="shared" si="22"/>
        <v>26.580168784245831</v>
      </c>
      <c r="L212">
        <f t="shared" si="23"/>
        <v>6.9055031233962385</v>
      </c>
      <c r="M212">
        <f t="shared" si="24"/>
        <v>2.3122576339251211</v>
      </c>
      <c r="N212">
        <f t="shared" si="25"/>
        <v>-2.8640830086490011E-3</v>
      </c>
      <c r="O212">
        <f t="shared" si="26"/>
        <v>55.956541410563133</v>
      </c>
      <c r="P212">
        <f t="shared" si="27"/>
        <v>55.941263878429943</v>
      </c>
      <c r="Q212">
        <f t="shared" si="28"/>
        <v>2.5597946996192888E-2</v>
      </c>
      <c r="R212">
        <f t="shared" si="29"/>
        <v>55.93094346356694</v>
      </c>
      <c r="S212">
        <f t="shared" si="30"/>
        <v>2.2951923359276591</v>
      </c>
      <c r="T212">
        <f t="shared" si="31"/>
        <v>-0.35163211179578979</v>
      </c>
      <c r="U212">
        <f t="shared" si="32"/>
        <v>0.61341084493331921</v>
      </c>
    </row>
    <row r="213" spans="1:21">
      <c r="A213" s="4">
        <v>43287.186307870368</v>
      </c>
      <c r="B213" s="3">
        <v>-4.0663023779416099E-4</v>
      </c>
      <c r="C213">
        <v>2.4472937339978702</v>
      </c>
      <c r="D213" s="3">
        <v>1.8929242288049899E-2</v>
      </c>
      <c r="E213" s="3">
        <v>1.8733984139471398E-2</v>
      </c>
      <c r="F213">
        <v>1.8690201142871999E-2</v>
      </c>
      <c r="G213">
        <v>-3772985</v>
      </c>
      <c r="H213">
        <v>16926501</v>
      </c>
      <c r="K213">
        <f t="shared" si="22"/>
        <v>26.652896726081845</v>
      </c>
      <c r="L213">
        <f t="shared" si="23"/>
        <v>6.9805012980364172</v>
      </c>
      <c r="M213">
        <f t="shared" si="24"/>
        <v>2.3373702287271798</v>
      </c>
      <c r="N213">
        <f t="shared" si="25"/>
        <v>-2.8806629862962586E-3</v>
      </c>
      <c r="O213">
        <f t="shared" si="26"/>
        <v>55.964935340582045</v>
      </c>
      <c r="P213">
        <f t="shared" si="27"/>
        <v>55.951799308948168</v>
      </c>
      <c r="Q213">
        <f t="shared" si="28"/>
        <v>3.9197158839350266E-2</v>
      </c>
      <c r="R213">
        <f t="shared" si="29"/>
        <v>55.925738181742695</v>
      </c>
      <c r="S213">
        <f t="shared" si="30"/>
        <v>2.3112387895009463</v>
      </c>
      <c r="T213">
        <f t="shared" si="31"/>
        <v>-0.35337737260076429</v>
      </c>
      <c r="U213">
        <f t="shared" si="32"/>
        <v>0.6134389044939933</v>
      </c>
    </row>
    <row r="214" spans="1:21">
      <c r="A214" s="4">
        <v>43287.189780092594</v>
      </c>
      <c r="B214" s="3">
        <v>-4.0648753130881202E-4</v>
      </c>
      <c r="C214">
        <v>2.44736746568196</v>
      </c>
      <c r="D214">
        <v>1.8955500281353999E-2</v>
      </c>
      <c r="E214" s="3">
        <v>1.8759183726342599E-2</v>
      </c>
      <c r="F214" s="3">
        <v>1.87202285377134E-2</v>
      </c>
      <c r="G214">
        <v>-3772985</v>
      </c>
      <c r="H214">
        <v>16927163</v>
      </c>
      <c r="K214">
        <f t="shared" si="22"/>
        <v>26.64380573335233</v>
      </c>
      <c r="L214">
        <f t="shared" si="23"/>
        <v>6.9319395680704137</v>
      </c>
      <c r="M214">
        <f t="shared" si="24"/>
        <v>2.3211096856756437</v>
      </c>
      <c r="N214">
        <f t="shared" si="25"/>
        <v>-2.8583160599013799E-3</v>
      </c>
      <c r="O214">
        <f t="shared" si="26"/>
        <v>56.043802563908812</v>
      </c>
      <c r="P214">
        <f t="shared" si="27"/>
        <v>56.027220178098844</v>
      </c>
      <c r="Q214">
        <f t="shared" si="28"/>
        <v>2.7564275415045358E-2</v>
      </c>
      <c r="R214">
        <f t="shared" si="29"/>
        <v>56.016238288493767</v>
      </c>
      <c r="S214">
        <f t="shared" si="30"/>
        <v>2.3027335020656134</v>
      </c>
      <c r="T214">
        <f t="shared" si="31"/>
        <v>-0.35102506455919813</v>
      </c>
      <c r="U214">
        <f t="shared" si="32"/>
        <v>0.61340108508612701</v>
      </c>
    </row>
    <row r="215" spans="1:21">
      <c r="A215" s="4">
        <v>43287.193252314813</v>
      </c>
      <c r="B215" s="3">
        <v>-4.01338205629145E-4</v>
      </c>
      <c r="C215">
        <v>2.4474304943796601</v>
      </c>
      <c r="D215" s="3">
        <v>1.89164105965756E-2</v>
      </c>
      <c r="E215" s="3">
        <v>1.8721223801239799E-2</v>
      </c>
      <c r="F215" s="3">
        <v>1.86992534316778E-2</v>
      </c>
      <c r="G215">
        <v>-3772985</v>
      </c>
      <c r="H215">
        <v>16927163</v>
      </c>
      <c r="K215">
        <f t="shared" si="22"/>
        <v>26.315772412362826</v>
      </c>
      <c r="L215">
        <f t="shared" si="23"/>
        <v>6.6314778330680237</v>
      </c>
      <c r="M215">
        <f t="shared" si="24"/>
        <v>2.2205022530169245</v>
      </c>
      <c r="N215">
        <f t="shared" si="25"/>
        <v>-2.8392130421735383E-3</v>
      </c>
      <c r="O215">
        <f t="shared" si="26"/>
        <v>55.9263947001971</v>
      </c>
      <c r="P215">
        <f t="shared" si="27"/>
        <v>55.91360837331883</v>
      </c>
      <c r="Q215">
        <f t="shared" si="28"/>
        <v>-2.6626338003623573E-2</v>
      </c>
      <c r="R215">
        <f t="shared" si="29"/>
        <v>55.953021038200724</v>
      </c>
      <c r="S215">
        <f t="shared" si="30"/>
        <v>2.2382531450193404</v>
      </c>
      <c r="T215">
        <f t="shared" si="31"/>
        <v>-0.34901422058784631</v>
      </c>
      <c r="U215">
        <f t="shared" si="32"/>
        <v>0.61336875559230031</v>
      </c>
    </row>
    <row r="216" spans="1:21">
      <c r="A216" s="4">
        <v>43287.19672453704</v>
      </c>
      <c r="B216" s="3">
        <v>-4.0371664705162401E-4</v>
      </c>
      <c r="C216">
        <v>2.4474162237311199</v>
      </c>
      <c r="D216" s="3">
        <v>1.89257816557802E-2</v>
      </c>
      <c r="E216" s="3">
        <v>1.8730214309816799E-2</v>
      </c>
      <c r="F216" s="3">
        <v>1.8700539809560698E-2</v>
      </c>
      <c r="G216">
        <v>-3772985</v>
      </c>
      <c r="H216">
        <v>16927497</v>
      </c>
      <c r="K216">
        <f t="shared" si="22"/>
        <v>26.467288957854514</v>
      </c>
      <c r="L216">
        <f t="shared" si="23"/>
        <v>6.7813034465401056</v>
      </c>
      <c r="M216">
        <f t="shared" si="24"/>
        <v>2.2706702729740211</v>
      </c>
      <c r="N216">
        <f t="shared" si="25"/>
        <v>-2.8435382537358696E-3</v>
      </c>
      <c r="O216">
        <f t="shared" si="26"/>
        <v>55.954541154899033</v>
      </c>
      <c r="P216">
        <f t="shared" si="27"/>
        <v>55.940516432345738</v>
      </c>
      <c r="Q216">
        <f t="shared" si="28"/>
        <v>-2.3569207982632179E-3</v>
      </c>
      <c r="R216">
        <f t="shared" si="29"/>
        <v>55.956898075697296</v>
      </c>
      <c r="S216">
        <f t="shared" si="30"/>
        <v>2.2722415535061966</v>
      </c>
      <c r="T216">
        <f t="shared" si="31"/>
        <v>-0.34946950601546017</v>
      </c>
      <c r="U216">
        <f t="shared" si="32"/>
        <v>0.61337607547769746</v>
      </c>
    </row>
    <row r="217" spans="1:21">
      <c r="A217" s="4">
        <v>43287.200196759259</v>
      </c>
      <c r="B217" s="3">
        <v>-4.0125496017935798E-4</v>
      </c>
      <c r="C217">
        <v>2.44741503451041</v>
      </c>
      <c r="D217" s="3">
        <v>1.8907229812684799E-2</v>
      </c>
      <c r="E217" s="3">
        <v>1.8711198670644101E-2</v>
      </c>
      <c r="F217" s="3">
        <v>1.8683197529953802E-2</v>
      </c>
      <c r="G217">
        <v>-3772985</v>
      </c>
      <c r="H217">
        <v>16927497</v>
      </c>
      <c r="K217">
        <f t="shared" si="22"/>
        <v>26.3104693332706</v>
      </c>
      <c r="L217">
        <f t="shared" si="23"/>
        <v>6.6472800906655127</v>
      </c>
      <c r="M217">
        <f t="shared" si="24"/>
        <v>2.225793524356626</v>
      </c>
      <c r="N217">
        <f t="shared" si="25"/>
        <v>-2.8438986880321921E-3</v>
      </c>
      <c r="O217">
        <f t="shared" si="26"/>
        <v>55.898819747113478</v>
      </c>
      <c r="P217">
        <f t="shared" si="27"/>
        <v>55.883603751943845</v>
      </c>
      <c r="Q217">
        <f t="shared" si="28"/>
        <v>-5.8101193695065945E-3</v>
      </c>
      <c r="R217">
        <f t="shared" si="29"/>
        <v>55.904629866482985</v>
      </c>
      <c r="S217">
        <f t="shared" si="30"/>
        <v>2.2296669372696303</v>
      </c>
      <c r="T217">
        <f t="shared" si="31"/>
        <v>-0.3495074464677046</v>
      </c>
      <c r="U217">
        <f t="shared" si="32"/>
        <v>0.61337668546814628</v>
      </c>
    </row>
    <row r="218" spans="1:21">
      <c r="A218" s="4">
        <v>43287.203668981485</v>
      </c>
      <c r="B218" s="3">
        <v>-4.0253931854749702E-4</v>
      </c>
      <c r="C218">
        <v>2.44749590151878</v>
      </c>
      <c r="D218" s="3">
        <v>1.8936520318802601E-2</v>
      </c>
      <c r="E218">
        <v>1.8741452445538001E-2</v>
      </c>
      <c r="F218" s="3">
        <v>1.8706316599127599E-2</v>
      </c>
      <c r="G218">
        <v>-3772985</v>
      </c>
      <c r="H218">
        <v>16927855</v>
      </c>
      <c r="K218">
        <f t="shared" si="22"/>
        <v>26.392288267836136</v>
      </c>
      <c r="L218">
        <f t="shared" si="23"/>
        <v>6.6987092192112154</v>
      </c>
      <c r="M218">
        <f t="shared" si="24"/>
        <v>2.2430141950247799</v>
      </c>
      <c r="N218">
        <f t="shared" si="25"/>
        <v>-2.8193891558530521E-3</v>
      </c>
      <c r="O218">
        <f t="shared" si="26"/>
        <v>55.986795277482202</v>
      </c>
      <c r="P218">
        <f t="shared" si="27"/>
        <v>55.974151506129232</v>
      </c>
      <c r="Q218">
        <f t="shared" si="28"/>
        <v>1.2486431545120524E-2</v>
      </c>
      <c r="R218">
        <f t="shared" si="29"/>
        <v>55.974308845937081</v>
      </c>
      <c r="S218">
        <f t="shared" si="30"/>
        <v>2.2346899073280331</v>
      </c>
      <c r="T218">
        <f t="shared" si="31"/>
        <v>-0.34692749571200565</v>
      </c>
      <c r="U218">
        <f t="shared" si="32"/>
        <v>0.6133352061175763</v>
      </c>
    </row>
    <row r="219" spans="1:21">
      <c r="A219" s="4">
        <v>43287.207141203704</v>
      </c>
      <c r="B219" s="3">
        <v>-4.0384746132985999E-4</v>
      </c>
      <c r="C219">
        <v>2.44734487048845</v>
      </c>
      <c r="D219" s="3">
        <v>1.8918503625027401E-2</v>
      </c>
      <c r="E219" s="3">
        <v>1.87239471166686E-2</v>
      </c>
      <c r="F219" s="3">
        <v>1.8689152983115499E-2</v>
      </c>
      <c r="G219">
        <v>-3772985</v>
      </c>
      <c r="H219">
        <v>16927861</v>
      </c>
      <c r="K219">
        <f t="shared" si="22"/>
        <v>26.475622367856534</v>
      </c>
      <c r="L219">
        <f t="shared" si="23"/>
        <v>6.804604736271612</v>
      </c>
      <c r="M219">
        <f t="shared" si="24"/>
        <v>2.2784725408318738</v>
      </c>
      <c r="N219">
        <f t="shared" si="25"/>
        <v>-2.8651643115381034E-3</v>
      </c>
      <c r="O219">
        <f t="shared" si="26"/>
        <v>55.932681217998585</v>
      </c>
      <c r="P219">
        <f t="shared" si="27"/>
        <v>55.921759094902541</v>
      </c>
      <c r="Q219">
        <f t="shared" si="28"/>
        <v>1.0102103845881061E-2</v>
      </c>
      <c r="R219">
        <f t="shared" si="29"/>
        <v>55.922579114152704</v>
      </c>
      <c r="S219">
        <f t="shared" si="30"/>
        <v>2.2717378049346197</v>
      </c>
      <c r="T219">
        <f t="shared" si="31"/>
        <v>-0.35174593315253738</v>
      </c>
      <c r="U219">
        <f t="shared" si="32"/>
        <v>0.61341267490466611</v>
      </c>
    </row>
    <row r="220" spans="1:21">
      <c r="A220" s="4">
        <v>43287.210613425923</v>
      </c>
      <c r="B220" s="3">
        <v>-4.0837839223968299E-4</v>
      </c>
      <c r="C220">
        <v>2.4473020585428502</v>
      </c>
      <c r="D220" s="3">
        <v>1.89443216066684E-2</v>
      </c>
      <c r="E220" s="3">
        <v>1.8748445063320102E-2</v>
      </c>
      <c r="F220">
        <v>1.870102815672E-2</v>
      </c>
      <c r="G220">
        <v>-3772985</v>
      </c>
      <c r="H220">
        <v>16928230</v>
      </c>
      <c r="K220">
        <f t="shared" si="22"/>
        <v>26.764261387018234</v>
      </c>
      <c r="L220">
        <f t="shared" si="23"/>
        <v>7.0776339478074224</v>
      </c>
      <c r="M220">
        <f t="shared" si="24"/>
        <v>2.3698943919811852</v>
      </c>
      <c r="N220">
        <f t="shared" si="25"/>
        <v>-2.8781399462187705E-3</v>
      </c>
      <c r="O220">
        <f t="shared" si="26"/>
        <v>56.010226843833173</v>
      </c>
      <c r="P220">
        <f t="shared" si="27"/>
        <v>55.995079996483462</v>
      </c>
      <c r="Q220">
        <f t="shared" si="28"/>
        <v>5.1856929826833209E-2</v>
      </c>
      <c r="R220">
        <f t="shared" si="29"/>
        <v>55.95836991400634</v>
      </c>
      <c r="S220">
        <f t="shared" si="30"/>
        <v>2.3353231054299632</v>
      </c>
      <c r="T220">
        <f t="shared" si="31"/>
        <v>-0.35311178943471289</v>
      </c>
      <c r="U220">
        <f t="shared" si="32"/>
        <v>0.61343463456084601</v>
      </c>
    </row>
    <row r="221" spans="1:21">
      <c r="A221" s="4">
        <v>43287.214097222219</v>
      </c>
      <c r="B221" s="3">
        <v>-3.9753269935317799E-4</v>
      </c>
      <c r="C221">
        <v>2.4474685494424202</v>
      </c>
      <c r="D221" s="3">
        <v>1.89444762053608E-2</v>
      </c>
      <c r="E221" s="3">
        <v>1.8749765098309602E-2</v>
      </c>
      <c r="F221" s="3">
        <v>1.87352243687747E-2</v>
      </c>
      <c r="G221">
        <v>-3772985</v>
      </c>
      <c r="H221">
        <v>16928355</v>
      </c>
      <c r="K221">
        <f t="shared" si="22"/>
        <v>26.073345939576082</v>
      </c>
      <c r="L221">
        <f t="shared" si="23"/>
        <v>6.3417678908427551</v>
      </c>
      <c r="M221">
        <f t="shared" si="24"/>
        <v>2.1234949801848004</v>
      </c>
      <c r="N221">
        <f t="shared" si="25"/>
        <v>-2.8276791446781614E-3</v>
      </c>
      <c r="O221">
        <f t="shared" si="26"/>
        <v>56.010691188897866</v>
      </c>
      <c r="P221">
        <f t="shared" si="27"/>
        <v>55.999030782927946</v>
      </c>
      <c r="Q221">
        <f t="shared" si="28"/>
        <v>-5.0743305228678537E-2</v>
      </c>
      <c r="R221">
        <f t="shared" si="29"/>
        <v>56.061434494126544</v>
      </c>
      <c r="S221">
        <f t="shared" si="30"/>
        <v>2.1573238503372529</v>
      </c>
      <c r="T221">
        <f t="shared" si="31"/>
        <v>-0.34780012611464878</v>
      </c>
      <c r="U221">
        <f t="shared" si="32"/>
        <v>0.61334923589791579</v>
      </c>
    </row>
    <row r="222" spans="1:21">
      <c r="A222" s="4">
        <v>43287.217569444445</v>
      </c>
      <c r="B222" s="3">
        <v>-4.0182578612075299E-4</v>
      </c>
      <c r="C222">
        <v>2.4473389243848902</v>
      </c>
      <c r="D222" s="3">
        <v>1.8931382885330101E-2</v>
      </c>
      <c r="E222" s="3">
        <v>1.87364933951721E-2</v>
      </c>
      <c r="F222" s="3">
        <v>1.8705065953963599E-2</v>
      </c>
      <c r="G222">
        <v>-3772985</v>
      </c>
      <c r="H222">
        <v>16928341</v>
      </c>
      <c r="K222">
        <f t="shared" ref="K222:K236" si="33">(B222-$B$19)*($B$17/$B$18)</f>
        <v>26.346833304188607</v>
      </c>
      <c r="L222">
        <f t="shared" ref="L222:L236" si="34">K222-R222*$B$8+$D$8</f>
        <v>6.6548982172495084</v>
      </c>
      <c r="M222">
        <f t="shared" ref="M222:M236" si="35">L222/((($B$7/2))^2*PI())</f>
        <v>2.2283443987875375</v>
      </c>
      <c r="N222">
        <f t="shared" ref="N222:N236" si="36">(C222-$C$19)*($C$17/$C$18)</f>
        <v>-2.8669664830228117E-3</v>
      </c>
      <c r="O222">
        <f t="shared" ref="O222:O236" si="37">(D222-$D$19)*($D$17/$D$18)</f>
        <v>55.971364733787965</v>
      </c>
      <c r="P222">
        <f t="shared" ref="P222:P236" si="38">(E222-$E$19)*($E$17/$E$18)</f>
        <v>55.959309362459578</v>
      </c>
      <c r="Q222">
        <f t="shared" ref="Q222:Q236" si="39">O222-R222</f>
        <v>8.252298616540088E-4</v>
      </c>
      <c r="R222">
        <f t="shared" ref="R222:R236" si="40">(F222-$F$19)*($F$17/$F$18)</f>
        <v>55.970539503926311</v>
      </c>
      <c r="S222">
        <f t="shared" ref="S222:S236" si="41">M222-(2/3)*Q222</f>
        <v>2.227794245546435</v>
      </c>
      <c r="T222">
        <f t="shared" ref="T222:T236" si="42">N222/$D$7*100-$N$30/$D$7*100</f>
        <v>-0.35193563541408568</v>
      </c>
      <c r="U222">
        <f t="shared" ref="U222:U236" si="43">(2.40665404368-T222*2.40665404368/100-$M$7)/$M$7</f>
        <v>0.61341572485691531</v>
      </c>
    </row>
    <row r="223" spans="1:21">
      <c r="A223" s="4">
        <v>43287.221041666664</v>
      </c>
      <c r="B223" s="3">
        <v>-4.0196849260610201E-4</v>
      </c>
      <c r="C223">
        <v>2.4471974071202598</v>
      </c>
      <c r="D223" s="3">
        <v>1.89109758579252E-2</v>
      </c>
      <c r="E223" s="3">
        <v>1.8716050691145899E-2</v>
      </c>
      <c r="F223">
        <v>1.8686961376352E-2</v>
      </c>
      <c r="G223">
        <v>-3772985</v>
      </c>
      <c r="H223">
        <v>16928341</v>
      </c>
      <c r="K223">
        <f t="shared" si="33"/>
        <v>26.355924296918129</v>
      </c>
      <c r="L223">
        <f t="shared" si="34"/>
        <v>6.6877875124777812</v>
      </c>
      <c r="M223">
        <f t="shared" si="35"/>
        <v>2.2393571407423321</v>
      </c>
      <c r="N223">
        <f t="shared" si="36"/>
        <v>-2.9098581643310908E-3</v>
      </c>
      <c r="O223">
        <f t="shared" si="37"/>
        <v>55.91007118522397</v>
      </c>
      <c r="P223">
        <f t="shared" si="38"/>
        <v>55.898125561577189</v>
      </c>
      <c r="Q223">
        <f t="shared" si="39"/>
        <v>-5.9026057862894277E-3</v>
      </c>
      <c r="R223">
        <f t="shared" si="40"/>
        <v>55.915973791010259</v>
      </c>
      <c r="S223">
        <f t="shared" si="41"/>
        <v>2.243292211266525</v>
      </c>
      <c r="T223">
        <f t="shared" si="42"/>
        <v>-0.35645054923600977</v>
      </c>
      <c r="U223">
        <f t="shared" si="43"/>
        <v>0.61348831372040402</v>
      </c>
    </row>
    <row r="224" spans="1:21">
      <c r="A224" s="4">
        <v>43287.22451388889</v>
      </c>
      <c r="B224" s="3">
        <v>-4.05238849562011E-4</v>
      </c>
      <c r="C224">
        <v>2.4472865986736001</v>
      </c>
      <c r="D224" s="3">
        <v>1.89529315646178E-2</v>
      </c>
      <c r="E224" s="3">
        <v>1.87588507445435E-2</v>
      </c>
      <c r="F224" s="3">
        <v>1.87238375423294E-2</v>
      </c>
      <c r="G224">
        <v>-3772985</v>
      </c>
      <c r="H224">
        <v>16928870</v>
      </c>
      <c r="K224">
        <f t="shared" si="33"/>
        <v>26.564259546969222</v>
      </c>
      <c r="L224">
        <f t="shared" si="34"/>
        <v>6.8476493779655119</v>
      </c>
      <c r="M224">
        <f t="shared" si="35"/>
        <v>2.292885726892</v>
      </c>
      <c r="N224">
        <f t="shared" si="36"/>
        <v>-2.8828255920774239E-3</v>
      </c>
      <c r="O224">
        <f t="shared" si="37"/>
        <v>56.036087292061843</v>
      </c>
      <c r="P224">
        <f t="shared" si="38"/>
        <v>56.026223583320217</v>
      </c>
      <c r="Q224">
        <f t="shared" si="39"/>
        <v>8.9717594801967948E-3</v>
      </c>
      <c r="R224">
        <f t="shared" si="40"/>
        <v>56.027115532581647</v>
      </c>
      <c r="S224">
        <f t="shared" si="41"/>
        <v>2.286904553905202</v>
      </c>
      <c r="T224">
        <f t="shared" si="42"/>
        <v>-0.35360501531457117</v>
      </c>
      <c r="U224">
        <f t="shared" si="43"/>
        <v>0.61344256443669165</v>
      </c>
    </row>
    <row r="225" spans="1:21">
      <c r="A225" s="4">
        <v>43287.227986111109</v>
      </c>
      <c r="B225" s="3">
        <v>-3.9630780202060101E-4</v>
      </c>
      <c r="C225">
        <v>2.4472200023137698</v>
      </c>
      <c r="D225" s="3">
        <v>1.8919871228845302E-2</v>
      </c>
      <c r="E225" s="3">
        <v>1.8725564456835899E-2</v>
      </c>
      <c r="F225" s="3">
        <v>1.8727934894104702E-2</v>
      </c>
      <c r="G225">
        <v>-3772985</v>
      </c>
      <c r="H225">
        <v>16928710</v>
      </c>
      <c r="K225">
        <f t="shared" si="33"/>
        <v>25.995314918647846</v>
      </c>
      <c r="L225">
        <f t="shared" si="34"/>
        <v>6.27331881802594</v>
      </c>
      <c r="M225">
        <f t="shared" si="35"/>
        <v>2.100575304626398</v>
      </c>
      <c r="N225">
        <f t="shared" si="36"/>
        <v>-2.9030099126943674E-3</v>
      </c>
      <c r="O225">
        <f t="shared" si="37"/>
        <v>55.936788885880119</v>
      </c>
      <c r="P225">
        <f t="shared" si="38"/>
        <v>55.926599698113755</v>
      </c>
      <c r="Q225">
        <f t="shared" si="39"/>
        <v>-0.10267572909845057</v>
      </c>
      <c r="R225">
        <f t="shared" si="40"/>
        <v>56.03946461497857</v>
      </c>
      <c r="S225">
        <f t="shared" si="41"/>
        <v>2.1690257906920318</v>
      </c>
      <c r="T225">
        <f t="shared" si="42"/>
        <v>-0.35572968064267046</v>
      </c>
      <c r="U225">
        <f t="shared" si="43"/>
        <v>0.61347672390186514</v>
      </c>
    </row>
    <row r="226" spans="1:21">
      <c r="A226" s="4">
        <v>43287.231458333335</v>
      </c>
      <c r="B226" s="3">
        <v>-4.0872326624594299E-4</v>
      </c>
      <c r="C226">
        <v>2.4472770849079102</v>
      </c>
      <c r="D226" s="3">
        <v>1.89419074886246E-2</v>
      </c>
      <c r="E226" s="3">
        <v>1.8746910968602599E-2</v>
      </c>
      <c r="F226">
        <v>1.8697788390200001E-2</v>
      </c>
      <c r="G226">
        <v>-3772985</v>
      </c>
      <c r="H226">
        <v>16929068</v>
      </c>
      <c r="K226">
        <f t="shared" si="33"/>
        <v>26.786231286114564</v>
      </c>
      <c r="L226">
        <f t="shared" si="34"/>
        <v>7.1038624905088295</v>
      </c>
      <c r="M226">
        <f t="shared" si="35"/>
        <v>2.3786768292640796</v>
      </c>
      <c r="N226">
        <f t="shared" si="36"/>
        <v>-2.8857090664512345E-3</v>
      </c>
      <c r="O226">
        <f t="shared" si="37"/>
        <v>56.002975917050897</v>
      </c>
      <c r="P226">
        <f t="shared" si="38"/>
        <v>55.990488541966968</v>
      </c>
      <c r="Q226">
        <f t="shared" si="39"/>
        <v>5.4370393776991932E-2</v>
      </c>
      <c r="R226">
        <f t="shared" si="40"/>
        <v>55.948605523273905</v>
      </c>
      <c r="S226">
        <f t="shared" si="41"/>
        <v>2.3424299000794182</v>
      </c>
      <c r="T226">
        <f t="shared" si="42"/>
        <v>-0.353908538932867</v>
      </c>
      <c r="U226">
        <f t="shared" si="43"/>
        <v>0.61344744436028786</v>
      </c>
    </row>
    <row r="227" spans="1:21">
      <c r="A227" s="4">
        <v>43287.234930555554</v>
      </c>
      <c r="B227" s="3">
        <v>-4.0201606143455102E-4</v>
      </c>
      <c r="C227">
        <v>2.4472295160794602</v>
      </c>
      <c r="D227" s="3">
        <v>1.8962599929000099E-2</v>
      </c>
      <c r="E227">
        <v>1.8768328833612E-2</v>
      </c>
      <c r="F227" s="3">
        <v>1.8747051898753898E-2</v>
      </c>
      <c r="G227">
        <v>-3772985</v>
      </c>
      <c r="H227">
        <v>16929377</v>
      </c>
      <c r="K227">
        <f t="shared" si="33"/>
        <v>26.358954627827924</v>
      </c>
      <c r="L227">
        <f t="shared" si="34"/>
        <v>6.6118293985805519</v>
      </c>
      <c r="M227">
        <f t="shared" si="35"/>
        <v>2.2139231172426741</v>
      </c>
      <c r="N227">
        <f t="shared" si="36"/>
        <v>-2.9001264383204223E-3</v>
      </c>
      <c r="O227">
        <f t="shared" si="37"/>
        <v>56.065126718042059</v>
      </c>
      <c r="P227">
        <f t="shared" si="38"/>
        <v>56.054590941844282</v>
      </c>
      <c r="Q227">
        <f t="shared" si="39"/>
        <v>-3.1954981956744177E-2</v>
      </c>
      <c r="R227">
        <f t="shared" si="40"/>
        <v>56.097081699998803</v>
      </c>
      <c r="S227">
        <f t="shared" si="41"/>
        <v>2.2352264385471701</v>
      </c>
      <c r="T227">
        <f t="shared" si="42"/>
        <v>-0.35542615702436048</v>
      </c>
      <c r="U227">
        <f t="shared" si="43"/>
        <v>0.6134718439782687</v>
      </c>
    </row>
    <row r="228" spans="1:21">
      <c r="A228" s="4">
        <v>43287.238402777781</v>
      </c>
      <c r="B228" s="3">
        <v>-4.0598805861009202E-4</v>
      </c>
      <c r="C228">
        <v>2.4474162237311199</v>
      </c>
      <c r="D228" s="3">
        <v>1.8931965603478599E-2</v>
      </c>
      <c r="E228" s="3">
        <v>1.87355063419818E-2</v>
      </c>
      <c r="F228" s="3">
        <v>1.86906775791249E-2</v>
      </c>
      <c r="G228">
        <v>-3772985</v>
      </c>
      <c r="H228">
        <v>16929351</v>
      </c>
      <c r="K228">
        <f t="shared" si="33"/>
        <v>26.611987258799115</v>
      </c>
      <c r="L228">
        <f t="shared" si="34"/>
        <v>6.9389655596353474</v>
      </c>
      <c r="M228">
        <f t="shared" si="35"/>
        <v>2.3234622879902918</v>
      </c>
      <c r="N228">
        <f t="shared" si="36"/>
        <v>-2.8435382537358696E-3</v>
      </c>
      <c r="O228">
        <f t="shared" si="37"/>
        <v>55.973114957494012</v>
      </c>
      <c r="P228">
        <f t="shared" si="38"/>
        <v>55.956355170794019</v>
      </c>
      <c r="Q228">
        <f t="shared" si="39"/>
        <v>4.594083593784859E-2</v>
      </c>
      <c r="R228">
        <f t="shared" si="40"/>
        <v>55.927174121556163</v>
      </c>
      <c r="S228">
        <f t="shared" si="41"/>
        <v>2.2928350640317259</v>
      </c>
      <c r="T228">
        <f t="shared" si="42"/>
        <v>-0.34946950601546017</v>
      </c>
      <c r="U228">
        <f t="shared" si="43"/>
        <v>0.61337607547769746</v>
      </c>
    </row>
    <row r="229" spans="1:21">
      <c r="A229" s="4">
        <v>43287.241875</v>
      </c>
      <c r="B229" s="3">
        <v>-4.0576210667495597E-4</v>
      </c>
      <c r="C229">
        <v>2.44734368126774</v>
      </c>
      <c r="D229" s="3">
        <v>1.8934248907244201E-2</v>
      </c>
      <c r="E229" s="3">
        <v>1.8738633992452399E-2</v>
      </c>
      <c r="F229" s="3">
        <v>1.8701778543818399E-2</v>
      </c>
      <c r="G229">
        <v>-3772985</v>
      </c>
      <c r="H229">
        <v>16929505</v>
      </c>
      <c r="K229">
        <f t="shared" si="33"/>
        <v>26.59759318697737</v>
      </c>
      <c r="L229">
        <f t="shared" si="34"/>
        <v>6.9099793707550692</v>
      </c>
      <c r="M229">
        <f t="shared" si="35"/>
        <v>2.3137564728861411</v>
      </c>
      <c r="N229">
        <f t="shared" si="36"/>
        <v>-2.8655247458344258E-3</v>
      </c>
      <c r="O229">
        <f t="shared" si="37"/>
        <v>55.979972976913814</v>
      </c>
      <c r="P229">
        <f t="shared" si="38"/>
        <v>55.965716043180457</v>
      </c>
      <c r="Q229">
        <f t="shared" si="39"/>
        <v>1.9341457701017362E-2</v>
      </c>
      <c r="R229">
        <f t="shared" si="40"/>
        <v>55.960631519212797</v>
      </c>
      <c r="S229">
        <f t="shared" si="41"/>
        <v>2.3008621677521295</v>
      </c>
      <c r="T229">
        <f t="shared" si="42"/>
        <v>-0.35178387360478186</v>
      </c>
      <c r="U229">
        <f t="shared" si="43"/>
        <v>0.61341328489511493</v>
      </c>
    </row>
    <row r="230" spans="1:21">
      <c r="A230" s="4">
        <v>43287.245347222219</v>
      </c>
      <c r="B230" s="3">
        <v>-4.0520317294067402E-4</v>
      </c>
      <c r="C230">
        <v>2.4472687603629302</v>
      </c>
      <c r="D230" s="3">
        <v>1.8914460274609201E-2</v>
      </c>
      <c r="E230" s="3">
        <v>1.8719939442871699E-2</v>
      </c>
      <c r="F230" s="3">
        <v>1.8684436264211401E-2</v>
      </c>
      <c r="G230">
        <v>-3772985</v>
      </c>
      <c r="H230">
        <v>16929505</v>
      </c>
      <c r="K230">
        <f t="shared" si="33"/>
        <v>26.561986798786862</v>
      </c>
      <c r="L230">
        <f t="shared" si="34"/>
        <v>6.897169251274013</v>
      </c>
      <c r="M230">
        <f t="shared" si="35"/>
        <v>2.3094670972921731</v>
      </c>
      <c r="N230">
        <f t="shared" si="36"/>
        <v>-2.8882321065287226E-3</v>
      </c>
      <c r="O230">
        <f t="shared" si="37"/>
        <v>55.920536808609512</v>
      </c>
      <c r="P230">
        <f t="shared" si="38"/>
        <v>55.909764364886549</v>
      </c>
      <c r="Q230">
        <f t="shared" si="39"/>
        <v>1.2173498611325329E-2</v>
      </c>
      <c r="R230">
        <f t="shared" si="40"/>
        <v>55.908363309998187</v>
      </c>
      <c r="S230">
        <f t="shared" si="41"/>
        <v>2.3013514315512897</v>
      </c>
      <c r="T230">
        <f t="shared" si="42"/>
        <v>-0.35417412209891841</v>
      </c>
      <c r="U230">
        <f t="shared" si="43"/>
        <v>0.61345171429343504</v>
      </c>
    </row>
    <row r="231" spans="1:21">
      <c r="A231" s="4">
        <v>43287.248819444445</v>
      </c>
      <c r="B231" s="3">
        <v>-4.0414476650767E-4</v>
      </c>
      <c r="C231">
        <v>2.4473769794476499</v>
      </c>
      <c r="D231" s="3">
        <v>1.8938387395319299E-2</v>
      </c>
      <c r="E231" s="3">
        <v>1.87435930428182E-2</v>
      </c>
      <c r="F231" s="3">
        <v>1.8714785253523599E-2</v>
      </c>
      <c r="G231">
        <v>-3772985</v>
      </c>
      <c r="H231">
        <v>16929777</v>
      </c>
      <c r="K231">
        <f t="shared" si="33"/>
        <v>26.494561936043002</v>
      </c>
      <c r="L231">
        <f t="shared" si="34"/>
        <v>6.7898509182886695</v>
      </c>
      <c r="M231">
        <f t="shared" si="35"/>
        <v>2.2735323318925689</v>
      </c>
      <c r="N231">
        <f t="shared" si="36"/>
        <v>-2.8554325855275693E-3</v>
      </c>
      <c r="O231">
        <f t="shared" si="37"/>
        <v>55.992403137112042</v>
      </c>
      <c r="P231">
        <f t="shared" si="38"/>
        <v>55.980558186849805</v>
      </c>
      <c r="Q231">
        <f t="shared" si="39"/>
        <v>-7.4295390115750592E-3</v>
      </c>
      <c r="R231">
        <f t="shared" si="40"/>
        <v>55.999832676123617</v>
      </c>
      <c r="S231">
        <f t="shared" si="41"/>
        <v>2.2784853579002857</v>
      </c>
      <c r="T231">
        <f t="shared" si="42"/>
        <v>-0.35072154094090224</v>
      </c>
      <c r="U231">
        <f t="shared" si="43"/>
        <v>0.61339620516253079</v>
      </c>
    </row>
    <row r="232" spans="1:21">
      <c r="A232" s="4">
        <v>43287.252291666664</v>
      </c>
      <c r="B232" s="3">
        <v>-4.0209930688433798E-4</v>
      </c>
      <c r="C232">
        <v>2.4473686549026801</v>
      </c>
      <c r="D232" s="3">
        <v>1.8926590325863801E-2</v>
      </c>
      <c r="E232" s="3">
        <v>1.87311300097645E-2</v>
      </c>
      <c r="F232" s="3">
        <v>1.87101161782448E-2</v>
      </c>
      <c r="G232">
        <v>-3772985</v>
      </c>
      <c r="H232">
        <v>16929972</v>
      </c>
      <c r="K232">
        <f t="shared" si="33"/>
        <v>26.364257706920146</v>
      </c>
      <c r="L232">
        <f t="shared" si="34"/>
        <v>6.6656841461260417</v>
      </c>
      <c r="M232">
        <f t="shared" si="35"/>
        <v>2.2319559888394251</v>
      </c>
      <c r="N232">
        <f t="shared" si="36"/>
        <v>-2.8579556256019614E-3</v>
      </c>
      <c r="O232">
        <f t="shared" si="37"/>
        <v>55.956970036776731</v>
      </c>
      <c r="P232">
        <f t="shared" si="38"/>
        <v>55.943257067987503</v>
      </c>
      <c r="Q232">
        <f t="shared" si="39"/>
        <v>-2.879042917374619E-2</v>
      </c>
      <c r="R232">
        <f t="shared" si="40"/>
        <v>55.985760465950477</v>
      </c>
      <c r="S232">
        <f t="shared" si="41"/>
        <v>2.2511496082885891</v>
      </c>
      <c r="T232">
        <f t="shared" si="42"/>
        <v>-0.35098712410662775</v>
      </c>
      <c r="U232">
        <f t="shared" si="43"/>
        <v>0.61340047509567308</v>
      </c>
    </row>
    <row r="233" spans="1:21">
      <c r="A233" s="4">
        <v>43287.25577546296</v>
      </c>
      <c r="B233" s="3">
        <v>-4.0170686404962898E-4</v>
      </c>
      <c r="C233">
        <v>2.4474721171045499</v>
      </c>
      <c r="D233" s="3">
        <v>1.89193955405608E-2</v>
      </c>
      <c r="E233" s="3">
        <v>1.8724470373781499E-2</v>
      </c>
      <c r="F233" s="3">
        <v>1.8712212497757699E-2</v>
      </c>
      <c r="G233">
        <v>-3772985</v>
      </c>
      <c r="H233">
        <v>16930251</v>
      </c>
      <c r="K233">
        <f t="shared" si="33"/>
        <v>26.339257476914021</v>
      </c>
      <c r="L233">
        <f t="shared" si="34"/>
        <v>6.6379283231990396</v>
      </c>
      <c r="M233">
        <f t="shared" si="35"/>
        <v>2.2226621528506478</v>
      </c>
      <c r="N233">
        <f t="shared" si="36"/>
        <v>-2.8265978417891936E-3</v>
      </c>
      <c r="O233">
        <f t="shared" si="37"/>
        <v>55.935360131834322</v>
      </c>
      <c r="P233">
        <f t="shared" si="38"/>
        <v>55.9233251724119</v>
      </c>
      <c r="Q233">
        <f t="shared" si="39"/>
        <v>-5.6718469295837792E-2</v>
      </c>
      <c r="R233">
        <f t="shared" si="40"/>
        <v>55.99207860113016</v>
      </c>
      <c r="S233">
        <f t="shared" si="41"/>
        <v>2.2604744657145397</v>
      </c>
      <c r="T233">
        <f t="shared" si="42"/>
        <v>-0.34768630475791534</v>
      </c>
      <c r="U233">
        <f t="shared" si="43"/>
        <v>0.61334740592656922</v>
      </c>
    </row>
    <row r="234" spans="1:21">
      <c r="A234" s="4">
        <v>43287.259247685186</v>
      </c>
      <c r="B234" s="3">
        <v>-3.9592725139300501E-4</v>
      </c>
      <c r="C234">
        <v>2.4474388189246401</v>
      </c>
      <c r="D234" s="3">
        <v>1.89067541244003E-2</v>
      </c>
      <c r="E234" s="3">
        <v>1.8712899256261201E-2</v>
      </c>
      <c r="F234" s="3">
        <v>1.8712403072258899E-2</v>
      </c>
      <c r="G234">
        <v>-3772985</v>
      </c>
      <c r="H234">
        <v>16930251</v>
      </c>
      <c r="K234">
        <f t="shared" si="33"/>
        <v>25.971072271369216</v>
      </c>
      <c r="L234">
        <f t="shared" si="34"/>
        <v>6.2694926092068446</v>
      </c>
      <c r="M234">
        <f t="shared" si="35"/>
        <v>2.0992941263555531</v>
      </c>
      <c r="N234">
        <f t="shared" si="36"/>
        <v>-2.8366900020960505E-3</v>
      </c>
      <c r="O234">
        <f t="shared" si="37"/>
        <v>55.897390993067695</v>
      </c>
      <c r="P234">
        <f t="shared" si="38"/>
        <v>55.888693503849794</v>
      </c>
      <c r="Q234">
        <f t="shared" si="39"/>
        <v>-9.5261983987974475E-2</v>
      </c>
      <c r="R234">
        <f t="shared" si="40"/>
        <v>55.99265297705567</v>
      </c>
      <c r="S234">
        <f t="shared" si="41"/>
        <v>2.1628021156808694</v>
      </c>
      <c r="T234">
        <f t="shared" si="42"/>
        <v>-0.34874863742179502</v>
      </c>
      <c r="U234">
        <f t="shared" si="43"/>
        <v>0.61336448565915302</v>
      </c>
    </row>
    <row r="235" spans="1:21">
      <c r="A235" s="4">
        <v>43287.262719907405</v>
      </c>
      <c r="B235" s="3">
        <v>-3.9949491352672298E-4</v>
      </c>
      <c r="C235">
        <v>2.44735795191627</v>
      </c>
      <c r="D235" s="3">
        <v>1.8943655643070101E-2</v>
      </c>
      <c r="E235">
        <v>1.8747481794544E-2</v>
      </c>
      <c r="F235" s="3">
        <v>1.8739845800428201E-2</v>
      </c>
      <c r="G235">
        <v>-3772985</v>
      </c>
      <c r="H235">
        <v>16930627</v>
      </c>
      <c r="K235">
        <f t="shared" si="33"/>
        <v>26.198347089606717</v>
      </c>
      <c r="L235">
        <f t="shared" si="34"/>
        <v>6.4606942110250056</v>
      </c>
      <c r="M235">
        <f t="shared" si="35"/>
        <v>2.1633165959023222</v>
      </c>
      <c r="N235">
        <f t="shared" si="36"/>
        <v>-2.8611995342751905E-3</v>
      </c>
      <c r="O235">
        <f t="shared" si="37"/>
        <v>56.008226588169073</v>
      </c>
      <c r="P235">
        <f t="shared" si="38"/>
        <v>55.992196990159165</v>
      </c>
      <c r="Q235">
        <f t="shared" si="39"/>
        <v>-6.7136522149240818E-2</v>
      </c>
      <c r="R235">
        <f t="shared" si="40"/>
        <v>56.075363110318314</v>
      </c>
      <c r="S235">
        <f t="shared" si="41"/>
        <v>2.2080742773351494</v>
      </c>
      <c r="T235">
        <f t="shared" si="42"/>
        <v>-0.35132858817749396</v>
      </c>
      <c r="U235">
        <f t="shared" si="43"/>
        <v>0.61340596500972311</v>
      </c>
    </row>
    <row r="236" spans="1:21">
      <c r="A236" s="4">
        <v>43287.266192129631</v>
      </c>
      <c r="B236" s="3">
        <v>-3.9944734469827398E-4</v>
      </c>
      <c r="C236">
        <v>2.44740076386188</v>
      </c>
      <c r="D236" s="3">
        <v>1.8927303858290501E-2</v>
      </c>
      <c r="E236" s="3">
        <v>1.8733127900559299E-2</v>
      </c>
      <c r="F236" s="3">
        <v>1.8722944224355199E-2</v>
      </c>
      <c r="G236">
        <v>-3772985</v>
      </c>
      <c r="H236">
        <v>16930627</v>
      </c>
      <c r="K236">
        <f t="shared" si="33"/>
        <v>26.195316758696919</v>
      </c>
      <c r="L236">
        <f t="shared" si="34"/>
        <v>6.479880848040116</v>
      </c>
      <c r="M236">
        <f t="shared" si="35"/>
        <v>2.1697411021424586</v>
      </c>
      <c r="N236">
        <f t="shared" si="36"/>
        <v>-2.8482238995914274E-3</v>
      </c>
      <c r="O236">
        <f t="shared" si="37"/>
        <v>55.959113167845267</v>
      </c>
      <c r="P236">
        <f t="shared" si="38"/>
        <v>55.949236636659876</v>
      </c>
      <c r="Q236">
        <f t="shared" si="39"/>
        <v>-6.5309977586082368E-2</v>
      </c>
      <c r="R236">
        <f t="shared" si="40"/>
        <v>56.024423145431349</v>
      </c>
      <c r="S236">
        <f t="shared" si="41"/>
        <v>2.2132810871998467</v>
      </c>
      <c r="T236">
        <f t="shared" si="42"/>
        <v>-0.34996273189499255</v>
      </c>
      <c r="U236">
        <f t="shared" si="43"/>
        <v>0.61338400535353788</v>
      </c>
    </row>
    <row r="237" spans="1:21">
      <c r="A237" s="4">
        <v>43287.26966435185</v>
      </c>
      <c r="B237" s="3">
        <v>-3.9848407592216997E-4</v>
      </c>
      <c r="C237">
        <v>2.4474721171045499</v>
      </c>
      <c r="D237" s="3">
        <v>1.89220118261255E-2</v>
      </c>
      <c r="E237" s="3">
        <v>1.8727598024252098E-2</v>
      </c>
      <c r="F237">
        <v>1.8716274116814001E-2</v>
      </c>
      <c r="G237">
        <v>-3772985</v>
      </c>
      <c r="H237">
        <v>16930627</v>
      </c>
      <c r="K237">
        <f t="shared" ref="K237:K244" si="44">(B237-$B$19)*($B$17/$B$18)</f>
        <v>26.133952557772783</v>
      </c>
      <c r="L237">
        <f t="shared" ref="L237:L244" si="45">K237-R237*$B$8+$D$8</f>
        <v>6.4272844427735212</v>
      </c>
      <c r="M237">
        <f t="shared" ref="M237:M244" si="46">L237/((($B$7/2))^2*PI())</f>
        <v>2.1521295773307965</v>
      </c>
      <c r="N237">
        <f t="shared" ref="N237:N244" si="47">(C237-$C$19)*($C$17/$C$18)</f>
        <v>-2.8265978417891936E-3</v>
      </c>
      <c r="O237">
        <f t="shared" ref="O237:O244" si="48">(D237-$D$19)*($D$17/$D$18)</f>
        <v>55.943218279086025</v>
      </c>
      <c r="P237">
        <f t="shared" ref="P237:P244" si="49">(E237-$E$19)*($E$17/$E$18)</f>
        <v>55.932686044798331</v>
      </c>
      <c r="Q237">
        <f t="shared" ref="Q237:Q244" si="50">O237-R237</f>
        <v>-6.1101708954950595E-2</v>
      </c>
      <c r="R237">
        <f t="shared" ref="R237:R244" si="51">(F237-$F$19)*($F$17/$F$18)</f>
        <v>56.004319988040976</v>
      </c>
      <c r="S237">
        <f t="shared" ref="S237:S244" si="52">M237-(2/3)*Q237</f>
        <v>2.1928640499674303</v>
      </c>
      <c r="T237">
        <f t="shared" ref="T237:T244" si="53">N237/$D$7*100-$N$30/$D$7*100</f>
        <v>-0.34768630475791534</v>
      </c>
      <c r="U237">
        <f t="shared" ref="U237:U244" si="54">(2.40665404368-T237*2.40665404368/100-$M$7)/$M$7</f>
        <v>0.61334740592656922</v>
      </c>
    </row>
    <row r="238" spans="1:21">
      <c r="A238" s="4">
        <v>43287.273136574076</v>
      </c>
      <c r="B238" s="3">
        <v>-3.9819866295147198E-4</v>
      </c>
      <c r="C238">
        <v>2.4474685494424202</v>
      </c>
      <c r="D238" s="3">
        <v>1.8908478494431599E-2</v>
      </c>
      <c r="E238" s="3">
        <v>1.8713957662694201E-2</v>
      </c>
      <c r="F238" s="3">
        <v>1.8702838614481201E-2</v>
      </c>
      <c r="G238">
        <v>-3772985</v>
      </c>
      <c r="H238">
        <v>16930627</v>
      </c>
      <c r="I238" t="s">
        <v>52</v>
      </c>
      <c r="J238" t="s">
        <v>52</v>
      </c>
      <c r="K238">
        <f t="shared" si="44"/>
        <v>26.11577057231375</v>
      </c>
      <c r="L238">
        <f t="shared" si="45"/>
        <v>6.4267633028530096</v>
      </c>
      <c r="M238">
        <f t="shared" si="46"/>
        <v>2.1519550774083411</v>
      </c>
      <c r="N238">
        <f t="shared" si="47"/>
        <v>-2.8276791446781614E-3</v>
      </c>
      <c r="O238">
        <f t="shared" si="48"/>
        <v>55.902570226483647</v>
      </c>
      <c r="P238">
        <f t="shared" si="49"/>
        <v>55.891861251539446</v>
      </c>
      <c r="Q238">
        <f t="shared" si="50"/>
        <v>-6.1256258814424314E-2</v>
      </c>
      <c r="R238">
        <f t="shared" si="51"/>
        <v>55.963826485298071</v>
      </c>
      <c r="S238">
        <f t="shared" si="52"/>
        <v>2.192792583284624</v>
      </c>
      <c r="T238">
        <f t="shared" si="53"/>
        <v>-0.34780012611464878</v>
      </c>
      <c r="U238">
        <f t="shared" si="54"/>
        <v>0.61334923589791579</v>
      </c>
    </row>
    <row r="239" spans="1:21">
      <c r="A239" s="4">
        <v>43287.276608796295</v>
      </c>
      <c r="B239" s="3">
        <v>-3.98947871999553E-4</v>
      </c>
      <c r="C239">
        <v>2.4475351458022501</v>
      </c>
      <c r="D239" s="3">
        <v>1.89045659582916E-2</v>
      </c>
      <c r="E239">
        <v>1.8709712144755E-2</v>
      </c>
      <c r="F239" s="3">
        <v>1.8702064405570099E-2</v>
      </c>
      <c r="G239">
        <v>-3772985</v>
      </c>
      <c r="H239">
        <v>16930627</v>
      </c>
      <c r="K239">
        <f t="shared" si="44"/>
        <v>26.163498284143639</v>
      </c>
      <c r="L239">
        <f t="shared" si="45"/>
        <v>6.4755087052503821</v>
      </c>
      <c r="M239">
        <f t="shared" si="46"/>
        <v>2.1682771218413097</v>
      </c>
      <c r="N239">
        <f t="shared" si="47"/>
        <v>-2.8074948240613524E-3</v>
      </c>
      <c r="O239">
        <f t="shared" si="48"/>
        <v>55.890818724457056</v>
      </c>
      <c r="P239">
        <f t="shared" si="49"/>
        <v>55.879154668109884</v>
      </c>
      <c r="Q239">
        <f t="shared" si="50"/>
        <v>-7.067435864370708E-2</v>
      </c>
      <c r="R239">
        <f t="shared" si="51"/>
        <v>55.961493083100763</v>
      </c>
      <c r="S239">
        <f t="shared" si="52"/>
        <v>2.2153933609371146</v>
      </c>
      <c r="T239">
        <f t="shared" si="53"/>
        <v>-0.34567546078656358</v>
      </c>
      <c r="U239">
        <f t="shared" si="54"/>
        <v>0.61331507643274263</v>
      </c>
    </row>
    <row r="240" spans="1:21">
      <c r="A240" s="4">
        <v>43287.280081018522</v>
      </c>
      <c r="B240" s="3">
        <v>-4.05060466455325E-4</v>
      </c>
      <c r="C240">
        <v>2.4474114668482798</v>
      </c>
      <c r="D240" s="3">
        <v>1.8935949492861301E-2</v>
      </c>
      <c r="E240" s="3">
        <v>1.8740774589732601E-2</v>
      </c>
      <c r="F240" s="3">
        <v>1.87084605622658E-2</v>
      </c>
      <c r="G240">
        <v>-3772985</v>
      </c>
      <c r="H240">
        <v>16930779</v>
      </c>
      <c r="K240">
        <f t="shared" si="44"/>
        <v>26.552895806057343</v>
      </c>
      <c r="L240">
        <f t="shared" si="45"/>
        <v>6.8564985373996965</v>
      </c>
      <c r="M240">
        <f t="shared" si="46"/>
        <v>2.2958488037438789</v>
      </c>
      <c r="N240">
        <f t="shared" si="47"/>
        <v>-2.8449799909212943E-3</v>
      </c>
      <c r="O240">
        <f t="shared" si="48"/>
        <v>55.985080772627555</v>
      </c>
      <c r="P240">
        <f t="shared" si="49"/>
        <v>55.972122723901037</v>
      </c>
      <c r="Q240">
        <f t="shared" si="50"/>
        <v>4.3101975294064232E-3</v>
      </c>
      <c r="R240">
        <f t="shared" si="51"/>
        <v>55.980770575098148</v>
      </c>
      <c r="S240">
        <f t="shared" si="52"/>
        <v>2.2929753387242746</v>
      </c>
      <c r="T240">
        <f t="shared" si="53"/>
        <v>-0.34962126782445224</v>
      </c>
      <c r="U240">
        <f t="shared" si="54"/>
        <v>0.61337851543949284</v>
      </c>
    </row>
    <row r="241" spans="1:21">
      <c r="A241" s="4">
        <v>43287.283553240741</v>
      </c>
      <c r="B241" s="3">
        <v>-4.0396638340098399E-4</v>
      </c>
      <c r="C241">
        <v>2.4473484381505801</v>
      </c>
      <c r="D241" s="3">
        <v>1.8914888394065198E-2</v>
      </c>
      <c r="E241" s="3">
        <v>1.8718797790988902E-2</v>
      </c>
      <c r="F241" s="3">
        <v>1.8687104307227899E-2</v>
      </c>
      <c r="G241">
        <v>-3772985</v>
      </c>
      <c r="H241">
        <v>16930779</v>
      </c>
      <c r="K241">
        <f t="shared" si="44"/>
        <v>26.483198195131123</v>
      </c>
      <c r="L241">
        <f t="shared" si="45"/>
        <v>6.8148735293552338</v>
      </c>
      <c r="M241">
        <f t="shared" si="46"/>
        <v>2.2819109717143906</v>
      </c>
      <c r="N241">
        <f t="shared" si="47"/>
        <v>-2.8640830086490011E-3</v>
      </c>
      <c r="O241">
        <f t="shared" si="48"/>
        <v>55.921822687250561</v>
      </c>
      <c r="P241">
        <f t="shared" si="49"/>
        <v>55.906347468502169</v>
      </c>
      <c r="Q241">
        <f t="shared" si="50"/>
        <v>5.4181142961695627E-3</v>
      </c>
      <c r="R241">
        <f t="shared" si="51"/>
        <v>55.916404572954391</v>
      </c>
      <c r="S241">
        <f t="shared" si="52"/>
        <v>2.2782988955169441</v>
      </c>
      <c r="T241">
        <f t="shared" si="53"/>
        <v>-0.35163211179578979</v>
      </c>
      <c r="U241">
        <f t="shared" si="54"/>
        <v>0.61341084493331921</v>
      </c>
    </row>
    <row r="242" spans="1:21">
      <c r="A242" s="4">
        <v>43287.28702546296</v>
      </c>
      <c r="B242" s="3">
        <v>-4.03823676915636E-4</v>
      </c>
      <c r="C242">
        <v>2.4472211915344801</v>
      </c>
      <c r="D242" s="3">
        <v>1.8933963494273499E-2</v>
      </c>
      <c r="E242" s="3">
        <v>1.8739264279429301E-2</v>
      </c>
      <c r="F242">
        <v>1.8701873831068999E-2</v>
      </c>
      <c r="G242">
        <v>-3772985</v>
      </c>
      <c r="H242">
        <v>16931038</v>
      </c>
      <c r="K242">
        <f t="shared" si="44"/>
        <v>26.474107202401669</v>
      </c>
      <c r="L242">
        <f t="shared" si="45"/>
        <v>6.7863681319556672</v>
      </c>
      <c r="M242">
        <f t="shared" si="46"/>
        <v>2.2723661461502833</v>
      </c>
      <c r="N242">
        <f t="shared" si="47"/>
        <v>-2.9026494783979105E-3</v>
      </c>
      <c r="O242">
        <f t="shared" si="48"/>
        <v>55.979115724486334</v>
      </c>
      <c r="P242">
        <f t="shared" si="49"/>
        <v>55.967602454725821</v>
      </c>
      <c r="Q242">
        <f t="shared" si="50"/>
        <v>1.819701731077572E-2</v>
      </c>
      <c r="R242">
        <f t="shared" si="51"/>
        <v>55.960918707175558</v>
      </c>
      <c r="S242">
        <f t="shared" si="52"/>
        <v>2.2602348012764328</v>
      </c>
      <c r="T242">
        <f t="shared" si="53"/>
        <v>-0.35569174019041183</v>
      </c>
      <c r="U242">
        <f t="shared" si="54"/>
        <v>0.61347611391141599</v>
      </c>
    </row>
    <row r="243" spans="1:21">
      <c r="A243" s="4">
        <v>43287.290497685186</v>
      </c>
      <c r="B243" s="3">
        <v>-4.0353826394493801E-4</v>
      </c>
      <c r="C243">
        <v>2.44716886582319</v>
      </c>
      <c r="D243" s="3">
        <v>1.8924640003897399E-2</v>
      </c>
      <c r="E243" s="3">
        <v>1.8729940789053202E-2</v>
      </c>
      <c r="F243" s="3">
        <v>1.8716548067659499E-2</v>
      </c>
      <c r="G243">
        <v>-3772985</v>
      </c>
      <c r="H243">
        <v>16931399</v>
      </c>
      <c r="K243">
        <f t="shared" si="44"/>
        <v>26.455925216942632</v>
      </c>
      <c r="L243">
        <f t="shared" si="45"/>
        <v>6.7488969960502185</v>
      </c>
      <c r="M243">
        <f t="shared" si="46"/>
        <v>2.2598192080777091</v>
      </c>
      <c r="N243">
        <f t="shared" si="47"/>
        <v>-2.9185085874525226E-3</v>
      </c>
      <c r="O243">
        <f t="shared" si="48"/>
        <v>55.951112145189128</v>
      </c>
      <c r="P243">
        <f t="shared" si="49"/>
        <v>55.939697800920285</v>
      </c>
      <c r="Q243">
        <f t="shared" si="50"/>
        <v>-5.4033508244835105E-2</v>
      </c>
      <c r="R243">
        <f t="shared" si="51"/>
        <v>56.005145653433964</v>
      </c>
      <c r="S243">
        <f t="shared" si="52"/>
        <v>2.295841546907599</v>
      </c>
      <c r="T243">
        <f t="shared" si="53"/>
        <v>-0.35736112009089732</v>
      </c>
      <c r="U243">
        <f t="shared" si="54"/>
        <v>0.61350295349119233</v>
      </c>
    </row>
    <row r="244" spans="1:21">
      <c r="A244" s="4">
        <v>43287.293981481482</v>
      </c>
      <c r="B244" s="3">
        <v>-4.0529831059757301E-4</v>
      </c>
      <c r="C244">
        <v>2.4472307053001701</v>
      </c>
      <c r="D244" s="3">
        <v>1.89376381862712E-2</v>
      </c>
      <c r="E244">
        <v>1.8743248168812E-2</v>
      </c>
      <c r="F244" s="3">
        <v>1.8698491133673101E-2</v>
      </c>
      <c r="G244">
        <v>-3772985</v>
      </c>
      <c r="H244">
        <v>16931838</v>
      </c>
      <c r="K244">
        <f t="shared" si="44"/>
        <v>26.568047460606518</v>
      </c>
      <c r="L244">
        <f t="shared" si="45"/>
        <v>6.8847549151011354</v>
      </c>
      <c r="M244">
        <f t="shared" si="46"/>
        <v>2.3053102468682565</v>
      </c>
      <c r="N244">
        <f t="shared" si="47"/>
        <v>-2.8997660040240999E-3</v>
      </c>
      <c r="O244">
        <f t="shared" si="48"/>
        <v>55.990152849489881</v>
      </c>
      <c r="P244">
        <f t="shared" si="49"/>
        <v>55.979525999400543</v>
      </c>
      <c r="Q244">
        <f t="shared" si="50"/>
        <v>3.9429314990883313E-2</v>
      </c>
      <c r="R244">
        <f t="shared" si="51"/>
        <v>55.950723534498998</v>
      </c>
      <c r="S244">
        <f t="shared" si="52"/>
        <v>2.2790240368743344</v>
      </c>
      <c r="T244">
        <f t="shared" si="53"/>
        <v>-0.355388216572116</v>
      </c>
      <c r="U244">
        <f t="shared" si="54"/>
        <v>0.61347123398781989</v>
      </c>
    </row>
    <row r="245" spans="1:21">
      <c r="A245" s="4">
        <v>43287.297453703701</v>
      </c>
      <c r="B245" s="3">
        <v>-4.0205173805588898E-4</v>
      </c>
      <c r="C245">
        <v>2.4471201077740301</v>
      </c>
      <c r="D245" s="3">
        <v>1.8927398995947399E-2</v>
      </c>
      <c r="E245" s="3">
        <v>1.8733365744701601E-2</v>
      </c>
      <c r="F245" s="3">
        <v>1.87061736682517E-2</v>
      </c>
      <c r="G245">
        <v>-3772985</v>
      </c>
      <c r="H245">
        <v>16931868</v>
      </c>
      <c r="K245">
        <f t="shared" ref="K245:K270" si="55">(B245-$B$19)*($B$17/$B$18)</f>
        <v>26.361227376010348</v>
      </c>
      <c r="L245">
        <f t="shared" ref="L245:L270" si="56">K245-R245*$B$8+$D$8</f>
        <v>6.6678362087209653</v>
      </c>
      <c r="M245">
        <f t="shared" ref="M245:M270" si="57">L245/((($B$7/2))^2*PI())</f>
        <v>2.2326765913900108</v>
      </c>
      <c r="N245">
        <f t="shared" ref="N245:N270" si="58">(C245-$C$19)*($C$17/$C$18)</f>
        <v>-2.9332863936180329E-3</v>
      </c>
      <c r="O245">
        <f t="shared" ref="O245:O270" si="59">(D245-$D$19)*($D$17/$D$18)</f>
        <v>55.959398918654422</v>
      </c>
      <c r="P245">
        <f t="shared" ref="P245:P270" si="60">(E245-$E$19)*($E$17/$E$18)</f>
        <v>55.949948490073446</v>
      </c>
      <c r="Q245">
        <f t="shared" ref="Q245:Q270" si="61">O245-R245</f>
        <v>-1.4479145338533783E-2</v>
      </c>
      <c r="R245">
        <f t="shared" ref="R245:R270" si="62">(F245-$F$19)*($F$17/$F$18)</f>
        <v>55.973878063992956</v>
      </c>
      <c r="S245">
        <f t="shared" ref="S245:S270" si="63">M245-(2/3)*Q245</f>
        <v>2.2423293549490335</v>
      </c>
      <c r="T245">
        <f t="shared" ref="T245:T270" si="64">N245/$D$7*100-$N$30/$D$7*100</f>
        <v>-0.35891667863463522</v>
      </c>
      <c r="U245">
        <f t="shared" ref="U245:U270" si="65">(2.40665404368-T245*2.40665404368/100-$M$7)/$M$7</f>
        <v>0.6135279630996221</v>
      </c>
    </row>
    <row r="246" spans="1:21">
      <c r="A246" s="4">
        <v>43287.300925925927</v>
      </c>
      <c r="B246" s="3">
        <v>-4.0723674035689298E-4</v>
      </c>
      <c r="C246">
        <v>2.44712962153972</v>
      </c>
      <c r="D246" s="3">
        <v>1.8929717976334401E-2</v>
      </c>
      <c r="E246" s="3">
        <v>1.8733365744701601E-2</v>
      </c>
      <c r="F246" s="3">
        <v>1.8684960344089601E-2</v>
      </c>
      <c r="G246">
        <v>-3772985</v>
      </c>
      <c r="H246">
        <v>16931916</v>
      </c>
      <c r="K246">
        <f t="shared" si="55"/>
        <v>26.691533445182216</v>
      </c>
      <c r="L246">
        <f t="shared" si="56"/>
        <v>7.0260269994391802</v>
      </c>
      <c r="M246">
        <f t="shared" si="57"/>
        <v>2.3526141796352147</v>
      </c>
      <c r="N246">
        <f t="shared" si="58"/>
        <v>-2.9304029192442223E-3</v>
      </c>
      <c r="O246">
        <f t="shared" si="59"/>
        <v>55.966364094627842</v>
      </c>
      <c r="P246">
        <f t="shared" si="60"/>
        <v>55.949948490073446</v>
      </c>
      <c r="Q246">
        <f t="shared" si="61"/>
        <v>5.64212508348092E-2</v>
      </c>
      <c r="R246">
        <f t="shared" si="62"/>
        <v>55.909942843793033</v>
      </c>
      <c r="S246">
        <f t="shared" si="63"/>
        <v>2.3150000124120087</v>
      </c>
      <c r="T246">
        <f t="shared" si="64"/>
        <v>-0.35861315501633939</v>
      </c>
      <c r="U246">
        <f t="shared" si="65"/>
        <v>0.613523083176026</v>
      </c>
    </row>
    <row r="247" spans="1:21">
      <c r="A247" s="4">
        <v>43287.304398148146</v>
      </c>
      <c r="B247" s="3">
        <v>-4.0753404553470299E-4</v>
      </c>
      <c r="C247">
        <v>2.4472152454309302</v>
      </c>
      <c r="D247" s="3">
        <v>1.89364251811458E-2</v>
      </c>
      <c r="E247" s="3">
        <v>1.8741963810443799E-2</v>
      </c>
      <c r="F247" s="3">
        <v>1.8692738165918901E-2</v>
      </c>
      <c r="G247">
        <v>-3772985</v>
      </c>
      <c r="H247">
        <v>16932214</v>
      </c>
      <c r="K247">
        <f t="shared" si="55"/>
        <v>26.710473013368688</v>
      </c>
      <c r="L247">
        <f t="shared" si="56"/>
        <v>7.0347426916178275</v>
      </c>
      <c r="M247">
        <f t="shared" si="57"/>
        <v>2.3555325659446411</v>
      </c>
      <c r="N247">
        <f t="shared" si="58"/>
        <v>-2.9044516498796576E-3</v>
      </c>
      <c r="O247">
        <f t="shared" si="59"/>
        <v>55.986509526673345</v>
      </c>
      <c r="P247">
        <f t="shared" si="60"/>
        <v>55.975681990967956</v>
      </c>
      <c r="Q247">
        <f t="shared" si="61"/>
        <v>5.3124965423293702E-2</v>
      </c>
      <c r="R247">
        <f t="shared" si="62"/>
        <v>55.933384561250051</v>
      </c>
      <c r="S247">
        <f t="shared" si="63"/>
        <v>2.3201159223291121</v>
      </c>
      <c r="T247">
        <f t="shared" si="64"/>
        <v>-0.35588144245164838</v>
      </c>
      <c r="U247">
        <f t="shared" si="65"/>
        <v>0.61347916386366053</v>
      </c>
    </row>
    <row r="248" spans="1:21">
      <c r="A248" s="4">
        <v>43287.307870370372</v>
      </c>
      <c r="B248" s="3">
        <v>-3.9857921357906902E-4</v>
      </c>
      <c r="C248">
        <v>2.44718670413386</v>
      </c>
      <c r="D248" s="3">
        <v>1.89147932564083E-2</v>
      </c>
      <c r="E248">
        <v>1.8720712436334001E-2</v>
      </c>
      <c r="F248" s="3">
        <v>1.87013140184717E-2</v>
      </c>
      <c r="G248">
        <v>-3772985</v>
      </c>
      <c r="H248">
        <v>16932348</v>
      </c>
      <c r="K248">
        <f t="shared" si="55"/>
        <v>26.140013219592444</v>
      </c>
      <c r="L248">
        <f t="shared" si="56"/>
        <v>6.4530100177106799</v>
      </c>
      <c r="M248">
        <f t="shared" si="57"/>
        <v>2.1607435995059543</v>
      </c>
      <c r="N248">
        <f t="shared" si="58"/>
        <v>-2.9131020730012243E-3</v>
      </c>
      <c r="O248">
        <f t="shared" si="59"/>
        <v>55.921536936441413</v>
      </c>
      <c r="P248">
        <f t="shared" si="60"/>
        <v>55.912077888480113</v>
      </c>
      <c r="Q248">
        <f t="shared" si="61"/>
        <v>-3.7694541452886199E-2</v>
      </c>
      <c r="R248">
        <f t="shared" si="62"/>
        <v>55.959231477894299</v>
      </c>
      <c r="S248">
        <f t="shared" si="63"/>
        <v>2.1858732938078784</v>
      </c>
      <c r="T248">
        <f t="shared" si="64"/>
        <v>-0.35679201330655014</v>
      </c>
      <c r="U248">
        <f t="shared" si="65"/>
        <v>0.61349380363444894</v>
      </c>
    </row>
    <row r="249" spans="1:21">
      <c r="A249" s="4">
        <v>43287.311342592591</v>
      </c>
      <c r="B249" s="3">
        <v>-4.0243228868348498E-4</v>
      </c>
      <c r="C249">
        <v>2.4471771903681701</v>
      </c>
      <c r="D249" s="3">
        <v>1.8929717976334401E-2</v>
      </c>
      <c r="E249" s="3">
        <v>1.87344598277559E-2</v>
      </c>
      <c r="F249" s="3">
        <v>1.8706542906347799E-2</v>
      </c>
      <c r="G249">
        <v>-3772985</v>
      </c>
      <c r="H249">
        <v>16932887</v>
      </c>
      <c r="K249">
        <f t="shared" si="55"/>
        <v>26.385470023288978</v>
      </c>
      <c r="L249">
        <f t="shared" si="56"/>
        <v>6.691593495882751</v>
      </c>
      <c r="M249">
        <f t="shared" si="57"/>
        <v>2.2406315466799556</v>
      </c>
      <c r="N249">
        <f t="shared" si="58"/>
        <v>-2.9159855473750349E-3</v>
      </c>
      <c r="O249">
        <f t="shared" si="59"/>
        <v>55.966364094627842</v>
      </c>
      <c r="P249">
        <f t="shared" si="60"/>
        <v>55.953223015775002</v>
      </c>
      <c r="Q249">
        <f t="shared" si="61"/>
        <v>-8.626822720856353E-3</v>
      </c>
      <c r="R249">
        <f t="shared" si="62"/>
        <v>55.974990917348698</v>
      </c>
      <c r="S249">
        <f t="shared" si="63"/>
        <v>2.246382761827193</v>
      </c>
      <c r="T249">
        <f t="shared" si="64"/>
        <v>-0.35709553692484602</v>
      </c>
      <c r="U249">
        <f t="shared" si="65"/>
        <v>0.61349868355804504</v>
      </c>
    </row>
    <row r="250" spans="1:21">
      <c r="A250" s="4">
        <v>43287.314814814818</v>
      </c>
      <c r="B250" s="3">
        <v>-4.04715592449065E-4</v>
      </c>
      <c r="C250">
        <v>2.4474721171045499</v>
      </c>
      <c r="D250" s="3">
        <v>1.8925531919430801E-2</v>
      </c>
      <c r="E250" s="3">
        <v>1.8729893220224801E-2</v>
      </c>
      <c r="F250" s="3">
        <v>1.8699515471616902E-2</v>
      </c>
      <c r="G250">
        <v>-3772985</v>
      </c>
      <c r="H250">
        <v>16933168</v>
      </c>
      <c r="K250">
        <f t="shared" si="55"/>
        <v>26.530925906961013</v>
      </c>
      <c r="L250">
        <f t="shared" si="56"/>
        <v>6.8462868785511137</v>
      </c>
      <c r="M250">
        <f t="shared" si="57"/>
        <v>2.2924295038455593</v>
      </c>
      <c r="N250">
        <f t="shared" si="58"/>
        <v>-2.8265978417891936E-3</v>
      </c>
      <c r="O250">
        <f t="shared" si="59"/>
        <v>55.95379105902488</v>
      </c>
      <c r="P250">
        <f t="shared" si="60"/>
        <v>55.939555430237753</v>
      </c>
      <c r="Q250">
        <f t="shared" si="61"/>
        <v>-1.9746073270709985E-5</v>
      </c>
      <c r="R250">
        <f t="shared" si="62"/>
        <v>55.953810805098151</v>
      </c>
      <c r="S250">
        <f t="shared" si="63"/>
        <v>2.2924426678944063</v>
      </c>
      <c r="T250">
        <f t="shared" si="64"/>
        <v>-0.34768630475791534</v>
      </c>
      <c r="U250">
        <f t="shared" si="65"/>
        <v>0.61334740592656922</v>
      </c>
    </row>
    <row r="251" spans="1:21">
      <c r="A251" s="4">
        <v>43287.318287037036</v>
      </c>
      <c r="B251" s="3">
        <v>-4.0233715102658599E-4</v>
      </c>
      <c r="C251">
        <v>2.4473876824340599</v>
      </c>
      <c r="D251" s="3">
        <v>1.8934201338415699E-2</v>
      </c>
      <c r="E251" s="3">
        <v>1.8739311848257799E-2</v>
      </c>
      <c r="F251" s="3">
        <v>1.8718227505451102E-2</v>
      </c>
      <c r="G251">
        <v>-3772985</v>
      </c>
      <c r="H251">
        <v>16933525</v>
      </c>
      <c r="K251">
        <f t="shared" si="55"/>
        <v>26.379409361469321</v>
      </c>
      <c r="L251">
        <f t="shared" si="56"/>
        <v>6.6701735348845883</v>
      </c>
      <c r="M251">
        <f t="shared" si="57"/>
        <v>2.2334592281028232</v>
      </c>
      <c r="N251">
        <f t="shared" si="58"/>
        <v>-2.8521886768543402E-3</v>
      </c>
      <c r="O251">
        <f t="shared" si="59"/>
        <v>55.97983010150908</v>
      </c>
      <c r="P251">
        <f t="shared" si="60"/>
        <v>55.967744825408644</v>
      </c>
      <c r="Q251">
        <f t="shared" si="61"/>
        <v>-3.0377239767759079E-2</v>
      </c>
      <c r="R251">
        <f t="shared" si="62"/>
        <v>56.010207341276839</v>
      </c>
      <c r="S251">
        <f t="shared" si="63"/>
        <v>2.2537107212813292</v>
      </c>
      <c r="T251">
        <f t="shared" si="64"/>
        <v>-0.35038007687003603</v>
      </c>
      <c r="U251">
        <f t="shared" si="65"/>
        <v>0.61339071524848077</v>
      </c>
    </row>
    <row r="252" spans="1:21">
      <c r="A252" s="4">
        <v>43287.321759259263</v>
      </c>
      <c r="B252" s="3">
        <v>-4.0135009783625702E-4</v>
      </c>
      <c r="C252">
        <v>2.4474340620417898</v>
      </c>
      <c r="D252" s="3">
        <v>1.8921690736533499E-2</v>
      </c>
      <c r="E252" s="3">
        <v>1.8726896384032399E-2</v>
      </c>
      <c r="F252">
        <v>1.8701063889438999E-2</v>
      </c>
      <c r="G252">
        <v>-3772985</v>
      </c>
      <c r="H252">
        <v>16933646</v>
      </c>
      <c r="K252">
        <f t="shared" si="55"/>
        <v>26.31652999509026</v>
      </c>
      <c r="L252">
        <f t="shared" si="56"/>
        <v>6.6298555855455295</v>
      </c>
      <c r="M252">
        <f t="shared" si="57"/>
        <v>2.2199590552004911</v>
      </c>
      <c r="N252">
        <f t="shared" si="58"/>
        <v>-2.8381317392845709E-3</v>
      </c>
      <c r="O252">
        <f t="shared" si="59"/>
        <v>55.942253870105226</v>
      </c>
      <c r="P252">
        <f t="shared" si="60"/>
        <v>55.930586077228575</v>
      </c>
      <c r="Q252">
        <f t="shared" si="61"/>
        <v>-1.6223739387221769E-2</v>
      </c>
      <c r="R252">
        <f t="shared" si="62"/>
        <v>55.958477609492448</v>
      </c>
      <c r="S252">
        <f t="shared" si="63"/>
        <v>2.2307748814586388</v>
      </c>
      <c r="T252">
        <f t="shared" si="64"/>
        <v>-0.34890039923111293</v>
      </c>
      <c r="U252">
        <f t="shared" si="65"/>
        <v>0.61336692562095407</v>
      </c>
    </row>
    <row r="253" spans="1:21">
      <c r="A253" s="4">
        <v>43287.325243055559</v>
      </c>
      <c r="B253" s="3">
        <v>-3.9778243570253802E-4</v>
      </c>
      <c r="C253">
        <v>2.44740076386188</v>
      </c>
      <c r="D253" s="3">
        <v>1.8908121728218201E-2</v>
      </c>
      <c r="E253" s="3">
        <v>1.8712899256261201E-2</v>
      </c>
      <c r="F253" s="3">
        <v>1.8710402039996601E-2</v>
      </c>
      <c r="G253">
        <v>-3772985</v>
      </c>
      <c r="H253">
        <v>16933679</v>
      </c>
      <c r="K253">
        <f t="shared" si="55"/>
        <v>26.089255176852692</v>
      </c>
      <c r="L253">
        <f t="shared" si="56"/>
        <v>6.3903058533875043</v>
      </c>
      <c r="M253">
        <f t="shared" si="57"/>
        <v>2.1397475648877191</v>
      </c>
      <c r="N253">
        <f t="shared" si="58"/>
        <v>-2.8482238995914274E-3</v>
      </c>
      <c r="O253">
        <f t="shared" si="59"/>
        <v>55.90149866094923</v>
      </c>
      <c r="P253">
        <f t="shared" si="60"/>
        <v>55.888693503849794</v>
      </c>
      <c r="Q253">
        <f t="shared" si="61"/>
        <v>-8.5123368889512108E-2</v>
      </c>
      <c r="R253">
        <f t="shared" si="62"/>
        <v>55.986622029838742</v>
      </c>
      <c r="S253">
        <f t="shared" si="63"/>
        <v>2.1964964774807272</v>
      </c>
      <c r="T253">
        <f t="shared" si="64"/>
        <v>-0.34996273189499255</v>
      </c>
      <c r="U253">
        <f t="shared" si="65"/>
        <v>0.61338400535353788</v>
      </c>
    </row>
    <row r="254" spans="1:21">
      <c r="A254" s="4">
        <v>43287.328715277778</v>
      </c>
      <c r="B254" s="3">
        <v>-4.0839028444679599E-4</v>
      </c>
      <c r="C254">
        <v>2.4474721171045499</v>
      </c>
      <c r="D254" s="3">
        <v>1.8962980479627699E-2</v>
      </c>
      <c r="E254" s="3">
        <v>1.8766806631101599E-2</v>
      </c>
      <c r="F254" s="3">
        <v>1.8722455877195902E-2</v>
      </c>
      <c r="G254">
        <v>-3772985</v>
      </c>
      <c r="H254">
        <v>16934042</v>
      </c>
      <c r="K254">
        <f t="shared" si="55"/>
        <v>26.765018969745732</v>
      </c>
      <c r="L254">
        <f t="shared" si="56"/>
        <v>7.0502249869853255</v>
      </c>
      <c r="M254">
        <f t="shared" si="57"/>
        <v>2.3607167002523775</v>
      </c>
      <c r="N254">
        <f t="shared" si="58"/>
        <v>-2.8265978417891936E-3</v>
      </c>
      <c r="O254">
        <f t="shared" si="59"/>
        <v>56.066269721278687</v>
      </c>
      <c r="P254">
        <f t="shared" si="60"/>
        <v>56.05003507999843</v>
      </c>
      <c r="Q254">
        <f t="shared" si="61"/>
        <v>4.3318414156367169E-2</v>
      </c>
      <c r="R254">
        <f t="shared" si="62"/>
        <v>56.02295130712232</v>
      </c>
      <c r="S254">
        <f t="shared" si="63"/>
        <v>2.3318377574814662</v>
      </c>
      <c r="T254">
        <f t="shared" si="64"/>
        <v>-0.34768630475791534</v>
      </c>
      <c r="U254">
        <f t="shared" si="65"/>
        <v>0.61334740592656922</v>
      </c>
    </row>
    <row r="255" spans="1:21">
      <c r="A255" s="4">
        <v>43287.332187499997</v>
      </c>
      <c r="B255" s="3">
        <v>-4.0848542210369498E-4</v>
      </c>
      <c r="C255">
        <v>2.4475208751537099</v>
      </c>
      <c r="D255" s="3">
        <v>1.8948567124607501E-2</v>
      </c>
      <c r="E255" s="3">
        <v>1.8752952209815699E-2</v>
      </c>
      <c r="F255" s="3">
        <v>1.8703982061488201E-2</v>
      </c>
      <c r="G255">
        <v>-3772985</v>
      </c>
      <c r="H255">
        <v>16934011</v>
      </c>
      <c r="K255">
        <f t="shared" si="55"/>
        <v>26.771079631565389</v>
      </c>
      <c r="L255">
        <f t="shared" si="56"/>
        <v>7.0805693114205805</v>
      </c>
      <c r="M255">
        <f t="shared" si="57"/>
        <v>2.3708772771962936</v>
      </c>
      <c r="N255">
        <f t="shared" si="58"/>
        <v>-2.8118200356236837E-3</v>
      </c>
      <c r="O255">
        <f t="shared" si="59"/>
        <v>56.022978473691673</v>
      </c>
      <c r="P255">
        <f t="shared" si="60"/>
        <v>56.008569618667543</v>
      </c>
      <c r="Q255">
        <f t="shared" si="61"/>
        <v>5.5705732841154543E-2</v>
      </c>
      <c r="R255">
        <f t="shared" si="62"/>
        <v>55.967272740850518</v>
      </c>
      <c r="S255">
        <f t="shared" si="63"/>
        <v>2.3337401219688574</v>
      </c>
      <c r="T255">
        <f t="shared" si="64"/>
        <v>-0.34613074621417744</v>
      </c>
      <c r="U255">
        <f t="shared" si="65"/>
        <v>0.61332239631813945</v>
      </c>
    </row>
    <row r="256" spans="1:21">
      <c r="A256" s="4">
        <v>43287.335659722223</v>
      </c>
      <c r="B256" s="3">
        <v>-4.0696321959330799E-4</v>
      </c>
      <c r="C256">
        <v>2.44721762387235</v>
      </c>
      <c r="D256" s="3">
        <v>1.89359019240328E-2</v>
      </c>
      <c r="E256" s="3">
        <v>1.87395853690214E-2</v>
      </c>
      <c r="F256" s="3">
        <v>1.8688343041485499E-2</v>
      </c>
      <c r="G256">
        <v>-3772985</v>
      </c>
      <c r="H256">
        <v>16934015</v>
      </c>
      <c r="K256">
        <f t="shared" si="55"/>
        <v>26.674109042450681</v>
      </c>
      <c r="L256">
        <f t="shared" si="56"/>
        <v>7.0041560717670297</v>
      </c>
      <c r="M256">
        <f t="shared" si="57"/>
        <v>2.3452908581382457</v>
      </c>
      <c r="N256">
        <f t="shared" si="58"/>
        <v>-2.9037307812870127E-3</v>
      </c>
      <c r="O256">
        <f t="shared" si="59"/>
        <v>55.984937897222821</v>
      </c>
      <c r="P256">
        <f t="shared" si="60"/>
        <v>55.968563456834111</v>
      </c>
      <c r="Q256">
        <f t="shared" si="61"/>
        <v>6.4799880753227512E-2</v>
      </c>
      <c r="R256">
        <f t="shared" si="62"/>
        <v>55.920138016469593</v>
      </c>
      <c r="S256">
        <f t="shared" si="63"/>
        <v>2.3020909376360938</v>
      </c>
      <c r="T256">
        <f t="shared" si="64"/>
        <v>-0.35580556154715948</v>
      </c>
      <c r="U256">
        <f t="shared" si="65"/>
        <v>0.61347794388276289</v>
      </c>
    </row>
    <row r="257" spans="1:21">
      <c r="A257" s="4">
        <v>43287.339131944442</v>
      </c>
      <c r="B257" s="3">
        <v>-4.0463234699927901E-4</v>
      </c>
      <c r="C257">
        <v>2.4472211915344801</v>
      </c>
      <c r="D257" s="3">
        <v>1.8972482353110501E-2</v>
      </c>
      <c r="E257" s="3">
        <v>1.87786393771785E-2</v>
      </c>
      <c r="F257" s="3">
        <v>1.87408939601846E-2</v>
      </c>
      <c r="G257">
        <v>-3772985</v>
      </c>
      <c r="H257">
        <v>16934277</v>
      </c>
      <c r="K257">
        <f t="shared" si="55"/>
        <v>26.525622827868851</v>
      </c>
      <c r="L257">
        <f t="shared" si="56"/>
        <v>6.7865921528267652</v>
      </c>
      <c r="M257">
        <f t="shared" si="57"/>
        <v>2.2724411579141037</v>
      </c>
      <c r="N257">
        <f t="shared" si="58"/>
        <v>-2.9026494783979105E-3</v>
      </c>
      <c r="O257">
        <f t="shared" si="59"/>
        <v>56.094809083343108</v>
      </c>
      <c r="P257">
        <f t="shared" si="60"/>
        <v>56.085449787315682</v>
      </c>
      <c r="Q257">
        <f t="shared" si="61"/>
        <v>1.6286905435102028E-2</v>
      </c>
      <c r="R257">
        <f t="shared" si="62"/>
        <v>56.078522177908006</v>
      </c>
      <c r="S257">
        <f t="shared" si="63"/>
        <v>2.2615832209573692</v>
      </c>
      <c r="T257">
        <f t="shared" si="64"/>
        <v>-0.35569174019041183</v>
      </c>
      <c r="U257">
        <f t="shared" si="65"/>
        <v>0.61347611391141599</v>
      </c>
    </row>
    <row r="258" spans="1:21">
      <c r="A258" s="4">
        <v>43287.342604166668</v>
      </c>
      <c r="B258" s="3">
        <v>-4.0358583277338799E-4</v>
      </c>
      <c r="C258">
        <v>2.4471545951746498</v>
      </c>
      <c r="D258" s="3">
        <v>1.89421810093881E-2</v>
      </c>
      <c r="E258">
        <v>1.8746637447838999E-2</v>
      </c>
      <c r="F258" s="3">
        <v>1.8710842743530499E-2</v>
      </c>
      <c r="G258">
        <v>-3772985</v>
      </c>
      <c r="H258">
        <v>16934247</v>
      </c>
      <c r="K258">
        <f t="shared" si="55"/>
        <v>26.458955547852494</v>
      </c>
      <c r="L258">
        <f t="shared" si="56"/>
        <v>6.7594269236028861</v>
      </c>
      <c r="M258">
        <f t="shared" si="57"/>
        <v>2.2633450779431272</v>
      </c>
      <c r="N258">
        <f t="shared" si="58"/>
        <v>-2.922833799014854E-3</v>
      </c>
      <c r="O258">
        <f t="shared" si="59"/>
        <v>56.003797450626969</v>
      </c>
      <c r="P258">
        <f t="shared" si="60"/>
        <v>55.989669910541501</v>
      </c>
      <c r="Q258">
        <f t="shared" si="61"/>
        <v>1.5847176460873413E-2</v>
      </c>
      <c r="R258">
        <f t="shared" si="62"/>
        <v>55.987950274166096</v>
      </c>
      <c r="S258">
        <f t="shared" si="63"/>
        <v>2.2527802936358783</v>
      </c>
      <c r="T258">
        <f t="shared" si="64"/>
        <v>-0.35781640551851118</v>
      </c>
      <c r="U258">
        <f t="shared" si="65"/>
        <v>0.61351027337658948</v>
      </c>
    </row>
    <row r="259" spans="1:21">
      <c r="A259" s="4">
        <v>43287.346076388887</v>
      </c>
      <c r="B259" s="3">
        <v>-4.0157604977139301E-4</v>
      </c>
      <c r="C259">
        <v>2.4472592465972398</v>
      </c>
      <c r="D259">
        <v>1.8927244397254999E-2</v>
      </c>
      <c r="E259">
        <v>1.8732354907097001E-2</v>
      </c>
      <c r="F259" s="3">
        <v>1.8703541357954202E-2</v>
      </c>
      <c r="G259">
        <v>-3772985</v>
      </c>
      <c r="H259">
        <v>16934250</v>
      </c>
      <c r="K259">
        <f t="shared" si="55"/>
        <v>26.330924066912001</v>
      </c>
      <c r="L259">
        <f t="shared" si="56"/>
        <v>6.6409930475517438</v>
      </c>
      <c r="M259">
        <f t="shared" si="57"/>
        <v>2.2236883535711147</v>
      </c>
      <c r="N259">
        <f t="shared" si="58"/>
        <v>-2.8911155809026681E-3</v>
      </c>
      <c r="O259">
        <f t="shared" si="59"/>
        <v>55.958934573589723</v>
      </c>
      <c r="P259">
        <f t="shared" si="60"/>
        <v>55.946923113066326</v>
      </c>
      <c r="Q259">
        <f t="shared" si="61"/>
        <v>-7.0099229331361812E-3</v>
      </c>
      <c r="R259">
        <f t="shared" si="62"/>
        <v>55.965944496522859</v>
      </c>
      <c r="S259">
        <f t="shared" si="63"/>
        <v>2.228361635526539</v>
      </c>
      <c r="T259">
        <f t="shared" si="64"/>
        <v>-0.3544776457172284</v>
      </c>
      <c r="U259">
        <f t="shared" si="65"/>
        <v>0.61345659421703147</v>
      </c>
    </row>
    <row r="260" spans="1:21">
      <c r="A260" s="4">
        <v>43287.349548611113</v>
      </c>
      <c r="B260" s="3">
        <v>-4.0148091211449403E-4</v>
      </c>
      <c r="C260">
        <v>2.4472390298451501</v>
      </c>
      <c r="D260" s="3">
        <v>1.89516947750781E-2</v>
      </c>
      <c r="E260" s="3">
        <v>1.8757471248518402E-2</v>
      </c>
      <c r="F260" s="3">
        <v>1.8740131662179901E-2</v>
      </c>
      <c r="G260">
        <v>-3772985</v>
      </c>
      <c r="H260">
        <v>16934585</v>
      </c>
      <c r="K260">
        <f t="shared" si="55"/>
        <v>26.324863405092344</v>
      </c>
      <c r="L260">
        <f t="shared" si="56"/>
        <v>6.5868347638396809</v>
      </c>
      <c r="M260">
        <f t="shared" si="57"/>
        <v>2.2055538450905927</v>
      </c>
      <c r="N260">
        <f t="shared" si="58"/>
        <v>-2.8972429639466117E-3</v>
      </c>
      <c r="O260">
        <f t="shared" si="59"/>
        <v>56.032372531542791</v>
      </c>
      <c r="P260">
        <f t="shared" si="60"/>
        <v>56.022094833522267</v>
      </c>
      <c r="Q260">
        <f t="shared" si="61"/>
        <v>-4.3852142663489246E-2</v>
      </c>
      <c r="R260">
        <f t="shared" si="62"/>
        <v>56.07622467420628</v>
      </c>
      <c r="S260">
        <f t="shared" si="63"/>
        <v>2.2347886068662524</v>
      </c>
      <c r="T260">
        <f t="shared" si="64"/>
        <v>-0.35512263340606459</v>
      </c>
      <c r="U260">
        <f t="shared" si="65"/>
        <v>0.6134669640546726</v>
      </c>
    </row>
    <row r="261" spans="1:21">
      <c r="A261" s="4">
        <v>43287.353020833332</v>
      </c>
      <c r="B261" s="3">
        <v>-4.0186146274208997E-4</v>
      </c>
      <c r="C261">
        <v>2.4472437867279999</v>
      </c>
      <c r="D261" s="3">
        <v>1.8929099581564499E-2</v>
      </c>
      <c r="E261" s="3">
        <v>1.8734400366720399E-2</v>
      </c>
      <c r="F261" s="3">
        <v>1.8702933901731701E-2</v>
      </c>
      <c r="G261">
        <v>-3772985</v>
      </c>
      <c r="H261">
        <v>16934609</v>
      </c>
      <c r="K261">
        <f t="shared" si="55"/>
        <v>26.349106052370971</v>
      </c>
      <c r="L261">
        <f t="shared" si="56"/>
        <v>6.6599735286866686</v>
      </c>
      <c r="M261">
        <f t="shared" si="57"/>
        <v>2.2300438300100591</v>
      </c>
      <c r="N261">
        <f t="shared" si="58"/>
        <v>-2.8958012267582258E-3</v>
      </c>
      <c r="O261">
        <f t="shared" si="59"/>
        <v>55.964506714368163</v>
      </c>
      <c r="P261">
        <f t="shared" si="60"/>
        <v>55.953045052421828</v>
      </c>
      <c r="Q261">
        <f t="shared" si="61"/>
        <v>3.930411076424889E-4</v>
      </c>
      <c r="R261">
        <f t="shared" si="62"/>
        <v>55.96411367326052</v>
      </c>
      <c r="S261">
        <f t="shared" si="63"/>
        <v>2.2297818026049643</v>
      </c>
      <c r="T261">
        <f t="shared" si="64"/>
        <v>-0.35497087159676083</v>
      </c>
      <c r="U261">
        <f t="shared" si="65"/>
        <v>0.61346452409287222</v>
      </c>
    </row>
    <row r="262" spans="1:21">
      <c r="A262" s="4">
        <v>43287.356493055559</v>
      </c>
      <c r="B262" s="3">
        <v>-4.0561940018960701E-4</v>
      </c>
      <c r="C262">
        <v>2.44717837958888</v>
      </c>
      <c r="D262" s="3">
        <v>1.8925734086951699E-2</v>
      </c>
      <c r="E262" s="3">
        <v>1.8729893220224801E-2</v>
      </c>
      <c r="F262" s="3">
        <v>1.86922140860406E-2</v>
      </c>
      <c r="G262">
        <v>-3772985</v>
      </c>
      <c r="H262">
        <v>16934774</v>
      </c>
      <c r="K262">
        <f t="shared" si="55"/>
        <v>26.588502194247852</v>
      </c>
      <c r="L262">
        <f t="shared" si="56"/>
        <v>6.9134607707273101</v>
      </c>
      <c r="M262">
        <f t="shared" si="57"/>
        <v>2.3149221944155816</v>
      </c>
      <c r="N262">
        <f t="shared" si="58"/>
        <v>-2.915625113078712E-3</v>
      </c>
      <c r="O262">
        <f t="shared" si="59"/>
        <v>55.954398279494299</v>
      </c>
      <c r="P262">
        <f t="shared" si="60"/>
        <v>55.939555430237753</v>
      </c>
      <c r="Q262">
        <f t="shared" si="61"/>
        <v>2.2593252039399658E-2</v>
      </c>
      <c r="R262">
        <f t="shared" si="62"/>
        <v>55.931805027454899</v>
      </c>
      <c r="S262">
        <f t="shared" si="63"/>
        <v>2.299860026389315</v>
      </c>
      <c r="T262">
        <f t="shared" si="64"/>
        <v>-0.35705759647260149</v>
      </c>
      <c r="U262">
        <f t="shared" si="65"/>
        <v>0.61349807356759622</v>
      </c>
    </row>
    <row r="263" spans="1:21">
      <c r="A263" s="4">
        <v>43287.359965277778</v>
      </c>
      <c r="B263" s="3">
        <v>-4.0020844595346701E-4</v>
      </c>
      <c r="C263">
        <v>2.4471914610167</v>
      </c>
      <c r="D263">
        <v>1.8924390267548E-2</v>
      </c>
      <c r="E263" s="3">
        <v>1.87293580709047E-2</v>
      </c>
      <c r="F263" s="3">
        <v>1.8700980513094701E-2</v>
      </c>
      <c r="G263">
        <v>-3772985</v>
      </c>
      <c r="H263">
        <v>16934891</v>
      </c>
      <c r="K263">
        <f t="shared" si="55"/>
        <v>26.243802053254242</v>
      </c>
      <c r="L263">
        <f t="shared" si="56"/>
        <v>6.557237241155276</v>
      </c>
      <c r="M263">
        <f t="shared" si="57"/>
        <v>2.1956433292962521</v>
      </c>
      <c r="N263">
        <f t="shared" si="58"/>
        <v>-2.9116603358157992E-3</v>
      </c>
      <c r="O263">
        <f t="shared" si="59"/>
        <v>55.950362049314982</v>
      </c>
      <c r="P263">
        <f t="shared" si="60"/>
        <v>55.937953760057454</v>
      </c>
      <c r="Q263">
        <f t="shared" si="61"/>
        <v>-7.8642707099874087E-3</v>
      </c>
      <c r="R263">
        <f t="shared" si="62"/>
        <v>55.95822632002497</v>
      </c>
      <c r="S263">
        <f t="shared" si="63"/>
        <v>2.2008861764362435</v>
      </c>
      <c r="T263">
        <f t="shared" si="64"/>
        <v>-0.35664025149755801</v>
      </c>
      <c r="U263">
        <f t="shared" si="65"/>
        <v>0.61349136367265356</v>
      </c>
    </row>
    <row r="264" spans="1:21">
      <c r="A264" s="4">
        <v>43287.363437499997</v>
      </c>
      <c r="B264" s="3">
        <v>-4.0135009783625702E-4</v>
      </c>
      <c r="C264">
        <v>2.4471498382918102</v>
      </c>
      <c r="D264" s="3">
        <v>1.8911261270895902E-2</v>
      </c>
      <c r="E264" s="3">
        <v>1.8716181505424201E-2</v>
      </c>
      <c r="F264" s="3">
        <v>1.8690487004623699E-2</v>
      </c>
      <c r="G264">
        <v>-3772985</v>
      </c>
      <c r="H264">
        <v>16934891</v>
      </c>
      <c r="K264">
        <f t="shared" si="55"/>
        <v>26.31652999509026</v>
      </c>
      <c r="L264">
        <f t="shared" si="56"/>
        <v>6.6437588043738831</v>
      </c>
      <c r="M264">
        <f t="shared" si="57"/>
        <v>2.2246144471824412</v>
      </c>
      <c r="N264">
        <f t="shared" si="58"/>
        <v>-2.9242755362001442E-3</v>
      </c>
      <c r="O264">
        <f t="shared" si="59"/>
        <v>55.910928437651457</v>
      </c>
      <c r="P264">
        <f t="shared" si="60"/>
        <v>55.898517080954754</v>
      </c>
      <c r="Q264">
        <f t="shared" si="61"/>
        <v>-1.5671307979197024E-2</v>
      </c>
      <c r="R264">
        <f t="shared" si="62"/>
        <v>55.926599745630654</v>
      </c>
      <c r="S264">
        <f t="shared" si="63"/>
        <v>2.2350619858352392</v>
      </c>
      <c r="T264">
        <f t="shared" si="64"/>
        <v>-0.3579681673274891</v>
      </c>
      <c r="U264">
        <f t="shared" si="65"/>
        <v>0.61351271333838464</v>
      </c>
    </row>
    <row r="265" spans="1:21">
      <c r="A265" s="4">
        <v>43287.3669212963</v>
      </c>
      <c r="B265" s="3">
        <v>-4.0609508847410302E-4</v>
      </c>
      <c r="C265">
        <v>2.4471926502374099</v>
      </c>
      <c r="D265" s="3">
        <v>1.8924865955832499E-2</v>
      </c>
      <c r="E265" s="3">
        <v>1.8728989412484201E-2</v>
      </c>
      <c r="F265" s="3">
        <v>1.8685067542246501E-2</v>
      </c>
      <c r="G265">
        <v>-3772985</v>
      </c>
      <c r="H265">
        <v>16935201</v>
      </c>
      <c r="K265">
        <f t="shared" si="55"/>
        <v>26.618805503346206</v>
      </c>
      <c r="L265">
        <f t="shared" si="56"/>
        <v>6.9531581466015506</v>
      </c>
      <c r="M265">
        <f t="shared" si="57"/>
        <v>2.3282145727943582</v>
      </c>
      <c r="N265">
        <f t="shared" si="58"/>
        <v>-2.9112999015194767E-3</v>
      </c>
      <c r="O265">
        <f t="shared" si="59"/>
        <v>55.951790803360772</v>
      </c>
      <c r="P265">
        <f t="shared" si="60"/>
        <v>55.936850387266624</v>
      </c>
      <c r="Q265">
        <f t="shared" si="61"/>
        <v>4.1524873109722193E-2</v>
      </c>
      <c r="R265">
        <f t="shared" si="62"/>
        <v>55.91026593025105</v>
      </c>
      <c r="S265">
        <f t="shared" si="63"/>
        <v>2.3005313240545435</v>
      </c>
      <c r="T265">
        <f t="shared" si="64"/>
        <v>-0.35660231104531354</v>
      </c>
      <c r="U265">
        <f t="shared" si="65"/>
        <v>0.61349075368220474</v>
      </c>
    </row>
    <row r="266" spans="1:21">
      <c r="A266" s="4">
        <v>43287.370393518519</v>
      </c>
      <c r="B266" s="3">
        <v>-4.0158794197850498E-4</v>
      </c>
      <c r="C266">
        <v>2.4472069208859502</v>
      </c>
      <c r="D266" s="3">
        <v>1.8913211592862401E-2</v>
      </c>
      <c r="E266">
        <v>1.8717430187171001E-2</v>
      </c>
      <c r="F266" s="3">
        <v>1.8692297462384901E-2</v>
      </c>
      <c r="G266">
        <v>-3772985</v>
      </c>
      <c r="H266">
        <v>16935316</v>
      </c>
      <c r="K266">
        <f t="shared" si="55"/>
        <v>26.331681649639432</v>
      </c>
      <c r="L266">
        <f t="shared" si="56"/>
        <v>6.6565306286731261</v>
      </c>
      <c r="M266">
        <f t="shared" si="57"/>
        <v>2.2288909999125415</v>
      </c>
      <c r="N266">
        <f t="shared" si="58"/>
        <v>-2.9069746899571458E-3</v>
      </c>
      <c r="O266">
        <f t="shared" si="59"/>
        <v>55.916786329239343</v>
      </c>
      <c r="P266">
        <f t="shared" si="60"/>
        <v>55.902254311375145</v>
      </c>
      <c r="Q266">
        <f t="shared" si="61"/>
        <v>-1.5269987683041109E-2</v>
      </c>
      <c r="R266">
        <f t="shared" si="62"/>
        <v>55.932056316922385</v>
      </c>
      <c r="S266">
        <f t="shared" si="63"/>
        <v>2.2390709917012357</v>
      </c>
      <c r="T266">
        <f t="shared" si="64"/>
        <v>-0.35614702561769979</v>
      </c>
      <c r="U266">
        <f t="shared" si="65"/>
        <v>0.61348343379680781</v>
      </c>
    </row>
    <row r="267" spans="1:21">
      <c r="A267" s="4">
        <v>43287.373865740738</v>
      </c>
      <c r="B267" s="3">
        <v>-4.0249174971904698E-4</v>
      </c>
      <c r="C267">
        <v>2.4472830310114699</v>
      </c>
      <c r="D267" s="3">
        <v>1.89379117070348E-2</v>
      </c>
      <c r="E267" s="3">
        <v>1.8743010324669698E-2</v>
      </c>
      <c r="F267" s="3">
        <v>1.8711509754284601E-2</v>
      </c>
      <c r="G267">
        <v>-3772985</v>
      </c>
      <c r="H267">
        <v>16935781</v>
      </c>
      <c r="K267">
        <f t="shared" si="55"/>
        <v>26.389257936926274</v>
      </c>
      <c r="L267">
        <f t="shared" si="56"/>
        <v>6.6888525331109339</v>
      </c>
      <c r="M267">
        <f t="shared" si="57"/>
        <v>2.2397137551765436</v>
      </c>
      <c r="N267">
        <f t="shared" si="58"/>
        <v>-2.8839068949665261E-3</v>
      </c>
      <c r="O267">
        <f t="shared" si="59"/>
        <v>55.990974383066252</v>
      </c>
      <c r="P267">
        <f t="shared" si="60"/>
        <v>55.978814145986973</v>
      </c>
      <c r="Q267">
        <f t="shared" si="61"/>
        <v>1.013793161170895E-3</v>
      </c>
      <c r="R267">
        <f t="shared" si="62"/>
        <v>55.989960589905081</v>
      </c>
      <c r="S267">
        <f t="shared" si="63"/>
        <v>2.2390378930690962</v>
      </c>
      <c r="T267">
        <f t="shared" si="64"/>
        <v>-0.35371883667131876</v>
      </c>
      <c r="U267">
        <f t="shared" si="65"/>
        <v>0.61344439440803855</v>
      </c>
    </row>
    <row r="268" spans="1:21">
      <c r="A268" s="4">
        <v>43287.377337962964</v>
      </c>
      <c r="B268" s="3">
        <v>-4.0671348324394801E-4</v>
      </c>
      <c r="C268">
        <v>2.4472533004936801</v>
      </c>
      <c r="D268" s="3">
        <v>1.8964157808131901E-2</v>
      </c>
      <c r="E268" s="3">
        <v>1.8769744006258401E-2</v>
      </c>
      <c r="F268" s="3">
        <v>1.87249929002428E-2</v>
      </c>
      <c r="G268">
        <v>-3772985</v>
      </c>
      <c r="H268">
        <v>16936182</v>
      </c>
      <c r="K268">
        <f t="shared" si="55"/>
        <v>26.658199805174071</v>
      </c>
      <c r="L268">
        <f t="shared" si="56"/>
        <v>6.9400709287082361</v>
      </c>
      <c r="M268">
        <f t="shared" si="57"/>
        <v>2.3238324128068939</v>
      </c>
      <c r="N268">
        <f t="shared" si="58"/>
        <v>-2.8929177523873764E-3</v>
      </c>
      <c r="O268">
        <f t="shared" si="59"/>
        <v>56.069805887542216</v>
      </c>
      <c r="P268">
        <f t="shared" si="60"/>
        <v>56.058826469654143</v>
      </c>
      <c r="Q268">
        <f t="shared" si="61"/>
        <v>3.9208200912554503E-2</v>
      </c>
      <c r="R268">
        <f t="shared" si="62"/>
        <v>56.030597686629662</v>
      </c>
      <c r="S268">
        <f t="shared" si="63"/>
        <v>2.2976936121985241</v>
      </c>
      <c r="T268">
        <f t="shared" si="64"/>
        <v>-0.35466734797877669</v>
      </c>
      <c r="U268">
        <f t="shared" si="65"/>
        <v>0.61345964416928112</v>
      </c>
    </row>
    <row r="269" spans="1:21">
      <c r="A269" s="4">
        <v>43287.380810185183</v>
      </c>
      <c r="B269" s="3">
        <v>-4.06535100137262E-4</v>
      </c>
      <c r="C269">
        <v>2.44745427879388</v>
      </c>
      <c r="D269" s="3">
        <v>1.89272562894621E-2</v>
      </c>
      <c r="E269" s="3">
        <v>1.8731688943498699E-2</v>
      </c>
      <c r="F269">
        <v>1.8685305760373E-2</v>
      </c>
      <c r="G269">
        <v>-3772985</v>
      </c>
      <c r="H269">
        <v>16936166</v>
      </c>
      <c r="K269">
        <f t="shared" si="55"/>
        <v>26.646836064262189</v>
      </c>
      <c r="L269">
        <f t="shared" si="56"/>
        <v>6.9808755719582951</v>
      </c>
      <c r="M269">
        <f t="shared" si="57"/>
        <v>2.3374955516352398</v>
      </c>
      <c r="N269">
        <f t="shared" si="58"/>
        <v>-2.8320043562404923E-3</v>
      </c>
      <c r="O269">
        <f t="shared" si="59"/>
        <v>55.958970292440831</v>
      </c>
      <c r="P269">
        <f t="shared" si="60"/>
        <v>55.944929923508759</v>
      </c>
      <c r="Q269">
        <f t="shared" si="61"/>
        <v>4.798639228289403E-2</v>
      </c>
      <c r="R269">
        <f t="shared" si="62"/>
        <v>55.910983900157937</v>
      </c>
      <c r="S269">
        <f t="shared" si="63"/>
        <v>2.3055046234466436</v>
      </c>
      <c r="T269">
        <f t="shared" si="64"/>
        <v>-0.34825541154226253</v>
      </c>
      <c r="U269">
        <f t="shared" si="65"/>
        <v>0.61335655578331272</v>
      </c>
    </row>
    <row r="270" spans="1:21">
      <c r="A270" s="4">
        <v>43287.384097222224</v>
      </c>
      <c r="B270" s="3">
        <v>-4.0955572074381102E-4</v>
      </c>
      <c r="C270">
        <v>2.4474875769738</v>
      </c>
      <c r="D270" s="3">
        <v>1.9005744856403901E-2</v>
      </c>
      <c r="E270" s="3">
        <v>1.8805325489938698E-2</v>
      </c>
      <c r="F270" s="3">
        <v>1.8755198958679099E-2</v>
      </c>
      <c r="G270">
        <v>-3772985</v>
      </c>
      <c r="H270">
        <v>16937814</v>
      </c>
      <c r="K270">
        <f t="shared" si="55"/>
        <v>26.839262077036679</v>
      </c>
      <c r="L270">
        <f t="shared" si="56"/>
        <v>7.081427611664898</v>
      </c>
      <c r="M270">
        <f t="shared" si="57"/>
        <v>2.3711646728076863</v>
      </c>
      <c r="N270">
        <f t="shared" si="58"/>
        <v>-2.8219121959305402E-3</v>
      </c>
      <c r="O270">
        <f t="shared" si="59"/>
        <v>56.194714709994258</v>
      </c>
      <c r="P270">
        <f t="shared" si="60"/>
        <v>56.165319740299999</v>
      </c>
      <c r="Q270">
        <f t="shared" si="61"/>
        <v>7.3078439183291266E-2</v>
      </c>
      <c r="R270">
        <f t="shared" si="62"/>
        <v>56.121636270810967</v>
      </c>
      <c r="S270">
        <f t="shared" si="63"/>
        <v>2.3224457133521588</v>
      </c>
      <c r="T270">
        <f t="shared" si="64"/>
        <v>-0.34719307887805712</v>
      </c>
      <c r="U270">
        <f t="shared" si="65"/>
        <v>0.61333947605072359</v>
      </c>
    </row>
    <row r="271" spans="1:21">
      <c r="A271" s="4"/>
      <c r="B271" s="3"/>
      <c r="D271" s="3"/>
      <c r="E271" s="3"/>
      <c r="F271" s="3"/>
    </row>
    <row r="272" spans="1:21">
      <c r="A272" t="s">
        <v>81</v>
      </c>
      <c r="K272" t="s">
        <v>52</v>
      </c>
      <c r="L272" t="s">
        <v>52</v>
      </c>
      <c r="M272" s="3">
        <v>7.0937073938713796E-4</v>
      </c>
      <c r="N272" s="3">
        <v>-5.96177979652808E-2</v>
      </c>
      <c r="O272" t="s">
        <v>53</v>
      </c>
      <c r="P272" t="s">
        <v>54</v>
      </c>
    </row>
    <row r="273" spans="1:34">
      <c r="A273" t="s">
        <v>50</v>
      </c>
      <c r="B273" t="s">
        <v>21</v>
      </c>
      <c r="C273" t="s">
        <v>22</v>
      </c>
      <c r="D273" t="s">
        <v>23</v>
      </c>
      <c r="E273" t="s">
        <v>24</v>
      </c>
      <c r="F273" t="s">
        <v>25</v>
      </c>
      <c r="G273" t="s">
        <v>26</v>
      </c>
      <c r="H273" t="s">
        <v>27</v>
      </c>
      <c r="K273" t="s">
        <v>55</v>
      </c>
      <c r="L273" t="s">
        <v>56</v>
      </c>
      <c r="M273" t="s">
        <v>57</v>
      </c>
      <c r="N273" t="s">
        <v>58</v>
      </c>
      <c r="O273" t="s">
        <v>59</v>
      </c>
      <c r="P273" t="s">
        <v>60</v>
      </c>
      <c r="Q273" t="s">
        <v>61</v>
      </c>
      <c r="R273" t="s">
        <v>62</v>
      </c>
      <c r="S273" t="s">
        <v>63</v>
      </c>
      <c r="T273" t="s">
        <v>64</v>
      </c>
      <c r="U273" t="s">
        <v>65</v>
      </c>
      <c r="V273" t="s">
        <v>66</v>
      </c>
      <c r="W273" s="5" t="s">
        <v>67</v>
      </c>
      <c r="X273" s="5" t="s">
        <v>68</v>
      </c>
      <c r="Y273" t="s">
        <v>69</v>
      </c>
      <c r="Z273" t="s">
        <v>70</v>
      </c>
      <c r="AA273" t="s">
        <v>71</v>
      </c>
      <c r="AB273" t="s">
        <v>72</v>
      </c>
      <c r="AC273" t="s">
        <v>73</v>
      </c>
      <c r="AD273" t="s">
        <v>74</v>
      </c>
      <c r="AE273" t="s">
        <v>75</v>
      </c>
      <c r="AF273" t="s">
        <v>76</v>
      </c>
      <c r="AG273" t="s">
        <v>77</v>
      </c>
      <c r="AH273" t="s">
        <v>78</v>
      </c>
    </row>
    <row r="274" spans="1:34">
      <c r="A274" s="4">
        <v>43287.384432870371</v>
      </c>
      <c r="B274" s="3">
        <v>-4.0429936520013099E-4</v>
      </c>
      <c r="C274">
        <v>2.4475256320365602</v>
      </c>
      <c r="D274" s="3">
        <v>1.8935235960434501E-2</v>
      </c>
      <c r="E274" s="3">
        <v>1.8740881619596601E-2</v>
      </c>
      <c r="F274" s="3">
        <v>1.87133083011395E-2</v>
      </c>
      <c r="G274">
        <v>-3772985</v>
      </c>
      <c r="H274">
        <v>16936640</v>
      </c>
      <c r="K274">
        <f>(B274-$B$19)*($B$17/$B$18)</f>
        <v>26.504410511499955</v>
      </c>
      <c r="L274">
        <f>K274-R274*$B$8+$D$8</f>
        <v>6.8016409342126192</v>
      </c>
      <c r="M274">
        <f t="shared" ref="M274:M337" si="66">L274/((($B$7/2))^2*PI())</f>
        <v>2.2774801332094472</v>
      </c>
      <c r="N274">
        <f>(C274-$C$19)*($C$17/$C$18)</f>
        <v>-2.810378298435163E-3</v>
      </c>
      <c r="O274">
        <f>(D274-$D$19)*($D$17/$D$18)</f>
        <v>55.982937641558721</v>
      </c>
      <c r="P274">
        <f>(E274-$E$19)*($E$17/$E$18)</f>
        <v>55.972443057937035</v>
      </c>
      <c r="Q274">
        <f t="shared" ref="Q274:Q337" si="67">O274-R274</f>
        <v>-1.244362114281472E-2</v>
      </c>
      <c r="R274">
        <f>(F274-$F$19)*($F$17/$F$18)</f>
        <v>55.995381262701535</v>
      </c>
      <c r="S274">
        <f t="shared" ref="S274:S337" si="68">M274-(2/3)*Q274</f>
        <v>2.2857758806379902</v>
      </c>
      <c r="T274">
        <f t="shared" ref="T274:T337" si="69">N274/$D$7*100-$N$30/$D$7*100</f>
        <v>-0.34597898440485947</v>
      </c>
      <c r="U274">
        <f t="shared" ref="U274:U337" si="70">(2.40665404368-T274*2.40665404368/100-$M$7)/$M$7</f>
        <v>0.61331995635633874</v>
      </c>
      <c r="V274" s="6">
        <v>0</v>
      </c>
      <c r="W274" t="s">
        <v>79</v>
      </c>
      <c r="X274" t="s">
        <v>79</v>
      </c>
      <c r="Y274" t="s">
        <v>79</v>
      </c>
      <c r="Z274" t="s">
        <v>79</v>
      </c>
      <c r="AA274" t="s">
        <v>79</v>
      </c>
      <c r="AB274" t="s">
        <v>79</v>
      </c>
      <c r="AC274">
        <f>($D$7-$D$7*(T274/100))*2.54</f>
        <v>2.4213484728936892</v>
      </c>
      <c r="AD274" t="s">
        <v>79</v>
      </c>
      <c r="AE274" t="s">
        <v>79</v>
      </c>
      <c r="AF274" t="s">
        <v>79</v>
      </c>
      <c r="AG274" t="s">
        <v>79</v>
      </c>
      <c r="AH274" t="s">
        <v>79</v>
      </c>
    </row>
    <row r="275" spans="1:34">
      <c r="A275" s="4">
        <v>43287.385127314818</v>
      </c>
      <c r="B275" s="3">
        <v>-4.0477505348462701E-4</v>
      </c>
      <c r="C275">
        <v>2.4474304943796601</v>
      </c>
      <c r="D275" s="3">
        <v>1.89331548241898E-2</v>
      </c>
      <c r="E275" s="3">
        <v>1.8736695562693102E-2</v>
      </c>
      <c r="F275" s="3">
        <v>1.8719323308832799E-2</v>
      </c>
      <c r="G275">
        <v>-3774599</v>
      </c>
      <c r="H275">
        <v>16936642</v>
      </c>
      <c r="K275">
        <f t="shared" ref="K275:K338" si="71">(B275-$B$19)*($B$17/$B$18)</f>
        <v>26.534713820598306</v>
      </c>
      <c r="L275">
        <f t="shared" ref="L275:L338" si="72">K275-R275*$B$8+$D$8</f>
        <v>6.8240375704413569</v>
      </c>
      <c r="M275">
        <f t="shared" si="66"/>
        <v>2.2849794844035243</v>
      </c>
      <c r="N275">
        <f t="shared" ref="N275:N338" si="73">(C275-$C$19)*($C$17/$C$18)</f>
        <v>-2.8392130421735383E-3</v>
      </c>
      <c r="O275">
        <f t="shared" ref="O275:O338" si="74">(D275-$D$19)*($D$17/$D$18)</f>
        <v>55.976686842608345</v>
      </c>
      <c r="P275">
        <f t="shared" ref="P275:P338" si="75">(E275-$E$19)*($E$17/$E$18)</f>
        <v>55.959914437861251</v>
      </c>
      <c r="Q275">
        <f t="shared" si="67"/>
        <v>-3.6823160239556785E-2</v>
      </c>
      <c r="R275">
        <f t="shared" ref="R275:R338" si="76">(F275-$F$19)*($F$17/$F$18)</f>
        <v>56.013510002847902</v>
      </c>
      <c r="S275">
        <f t="shared" si="68"/>
        <v>2.3095282578965621</v>
      </c>
      <c r="T275">
        <f t="shared" si="69"/>
        <v>-0.34901422058784631</v>
      </c>
      <c r="U275">
        <f t="shared" si="70"/>
        <v>0.61336875559230031</v>
      </c>
      <c r="V275" s="6">
        <f>(A275-$A$274)*86400</f>
        <v>60.000000195577741</v>
      </c>
      <c r="W275" t="s">
        <v>79</v>
      </c>
      <c r="X275" t="s">
        <v>79</v>
      </c>
      <c r="Y275">
        <f>AVERAGE(Q274:Q276)</f>
        <v>-2.3153887160238657E-2</v>
      </c>
      <c r="Z275">
        <f>(T276-T274)/100/(V276-V274)</f>
        <v>-3.2881725380813756E-7</v>
      </c>
      <c r="AA275" t="s">
        <v>79</v>
      </c>
      <c r="AB275" t="s">
        <v>79</v>
      </c>
      <c r="AC275">
        <f t="shared" ref="AC275:AC338" si="77">($D$7-$D$7*(T275/100))*2.54</f>
        <v>2.4214217131427844</v>
      </c>
      <c r="AD275" t="s">
        <v>79</v>
      </c>
      <c r="AE275" t="s">
        <v>79</v>
      </c>
      <c r="AF275" t="s">
        <v>79</v>
      </c>
      <c r="AG275" t="s">
        <v>79</v>
      </c>
      <c r="AH275" t="s">
        <v>79</v>
      </c>
    </row>
    <row r="276" spans="1:34">
      <c r="A276" s="4">
        <v>43287.385821759257</v>
      </c>
      <c r="B276" s="3">
        <v>-4.0532209501179699E-4</v>
      </c>
      <c r="C276">
        <v>2.4474019530825899</v>
      </c>
      <c r="D276" s="3">
        <v>1.8925543811637899E-2</v>
      </c>
      <c r="E276" s="3">
        <v>1.8729227256626499E-2</v>
      </c>
      <c r="F276">
        <v>1.8706221311876998E-2</v>
      </c>
      <c r="G276">
        <v>-3776529</v>
      </c>
      <c r="H276">
        <v>16936642</v>
      </c>
      <c r="K276">
        <f t="shared" si="71"/>
        <v>26.569562626061384</v>
      </c>
      <c r="L276">
        <f t="shared" si="72"/>
        <v>6.8761088316601597</v>
      </c>
      <c r="M276">
        <f t="shared" si="66"/>
        <v>2.302415168539754</v>
      </c>
      <c r="N276">
        <f t="shared" si="73"/>
        <v>-2.8478634652951049E-3</v>
      </c>
      <c r="O276">
        <f t="shared" si="74"/>
        <v>55.953826777875982</v>
      </c>
      <c r="P276">
        <f t="shared" si="75"/>
        <v>55.937562240680187</v>
      </c>
      <c r="Q276">
        <f t="shared" si="67"/>
        <v>-2.019488009834447E-2</v>
      </c>
      <c r="R276">
        <f t="shared" si="76"/>
        <v>55.974021657974326</v>
      </c>
      <c r="S276">
        <f t="shared" si="68"/>
        <v>2.3158784219386503</v>
      </c>
      <c r="T276">
        <f t="shared" si="69"/>
        <v>-0.34992479144274813</v>
      </c>
      <c r="U276">
        <f t="shared" si="70"/>
        <v>0.61338339536308895</v>
      </c>
      <c r="V276" s="6">
        <f t="shared" ref="V276:V339" si="78">(A276-$A$274)*86400</f>
        <v>119.99999976251274</v>
      </c>
      <c r="W276" t="s">
        <v>79</v>
      </c>
      <c r="X276" t="s">
        <v>79</v>
      </c>
      <c r="Y276">
        <f t="shared" ref="Y276:Y339" si="79">AVERAGE(Q275:Q277)</f>
        <v>-3.964778332882446E-2</v>
      </c>
      <c r="Z276">
        <f t="shared" ref="Z276:Z339" si="80">(T277-T275)/100/(V277-V275)</f>
        <v>1.9570950010171019E-6</v>
      </c>
      <c r="AA276" t="s">
        <v>79</v>
      </c>
      <c r="AB276">
        <f t="shared" ref="AB276:AB339" si="81">((M276-$M$275)-(Y276-$Y$275))/(M276-$M$275)</f>
        <v>1.9459850293062488</v>
      </c>
      <c r="AC276">
        <f t="shared" si="77"/>
        <v>2.4214436852175134</v>
      </c>
      <c r="AD276" t="s">
        <v>79</v>
      </c>
      <c r="AE276" t="s">
        <v>79</v>
      </c>
      <c r="AF276" t="s">
        <v>79</v>
      </c>
      <c r="AG276" t="s">
        <v>79</v>
      </c>
      <c r="AH276" t="s">
        <v>79</v>
      </c>
    </row>
    <row r="277" spans="1:34">
      <c r="A277" s="4">
        <v>43287.386516203704</v>
      </c>
      <c r="B277" s="3">
        <v>-4.1898624098394102E-4</v>
      </c>
      <c r="C277">
        <v>2.4481666219999201</v>
      </c>
      <c r="D277" s="3">
        <v>1.8929004443907601E-2</v>
      </c>
      <c r="E277" s="3">
        <v>1.8734352797891901E-2</v>
      </c>
      <c r="F277" s="3">
        <v>1.8723515947858701E-2</v>
      </c>
      <c r="G277">
        <v>-3778463</v>
      </c>
      <c r="H277">
        <v>16936356</v>
      </c>
      <c r="K277">
        <f t="shared" si="71"/>
        <v>27.440025179911274</v>
      </c>
      <c r="L277">
        <f t="shared" si="72"/>
        <v>7.7238377439124317</v>
      </c>
      <c r="M277">
        <f t="shared" si="66"/>
        <v>2.5862710460663596</v>
      </c>
      <c r="N277">
        <f t="shared" si="73"/>
        <v>-2.6161042124991343E-3</v>
      </c>
      <c r="O277">
        <f t="shared" si="74"/>
        <v>55.964220963559008</v>
      </c>
      <c r="P277">
        <f t="shared" si="75"/>
        <v>55.952902681739005</v>
      </c>
      <c r="Q277">
        <f t="shared" si="67"/>
        <v>-6.1925309648572124E-2</v>
      </c>
      <c r="R277">
        <f t="shared" si="76"/>
        <v>56.02614627320758</v>
      </c>
      <c r="S277">
        <f t="shared" si="68"/>
        <v>2.6275545858320744</v>
      </c>
      <c r="T277">
        <f t="shared" si="69"/>
        <v>-0.3255290806221196</v>
      </c>
      <c r="U277">
        <f t="shared" si="70"/>
        <v>0.61299117150404892</v>
      </c>
      <c r="V277" s="6">
        <f t="shared" si="78"/>
        <v>179.99999995809048</v>
      </c>
      <c r="W277" t="s">
        <v>79</v>
      </c>
      <c r="X277" t="s">
        <v>79</v>
      </c>
      <c r="Y277">
        <f t="shared" si="79"/>
        <v>-4.3010934421007598E-2</v>
      </c>
      <c r="Z277">
        <f t="shared" si="80"/>
        <v>4.0981959620340409E-6</v>
      </c>
      <c r="AA277" t="s">
        <v>79</v>
      </c>
      <c r="AB277">
        <f t="shared" si="81"/>
        <v>1.0659064168647054</v>
      </c>
      <c r="AC277">
        <f t="shared" si="77"/>
        <v>2.4208550167154117</v>
      </c>
      <c r="AD277" t="s">
        <v>79</v>
      </c>
      <c r="AE277" t="s">
        <v>79</v>
      </c>
      <c r="AF277" t="s">
        <v>79</v>
      </c>
      <c r="AG277" t="s">
        <v>79</v>
      </c>
      <c r="AH277" t="s">
        <v>79</v>
      </c>
    </row>
    <row r="278" spans="1:34">
      <c r="A278" s="4">
        <v>43287.38722222222</v>
      </c>
      <c r="B278" s="3">
        <v>-4.3716942565879402E-4</v>
      </c>
      <c r="C278">
        <v>2.4489562645521801</v>
      </c>
      <c r="D278" s="3">
        <v>1.8933285638468099E-2</v>
      </c>
      <c r="E278" s="3">
        <v>1.8738348579481701E-2</v>
      </c>
      <c r="F278" s="3">
        <v>1.8722801293479301E-2</v>
      </c>
      <c r="G278">
        <v>-3780398</v>
      </c>
      <c r="H278">
        <v>16935663</v>
      </c>
      <c r="K278">
        <f t="shared" si="71"/>
        <v>28.598369170195305</v>
      </c>
      <c r="L278">
        <f t="shared" si="72"/>
        <v>8.8831211408740405</v>
      </c>
      <c r="M278">
        <f t="shared" si="66"/>
        <v>2.9744486830332053</v>
      </c>
      <c r="N278">
        <f t="shared" si="73"/>
        <v>-2.3767758394737954E-3</v>
      </c>
      <c r="O278">
        <f t="shared" si="74"/>
        <v>55.977079749971118</v>
      </c>
      <c r="P278">
        <f t="shared" si="75"/>
        <v>55.964861819084362</v>
      </c>
      <c r="Q278">
        <f t="shared" si="67"/>
        <v>-4.6912613516106205E-2</v>
      </c>
      <c r="R278">
        <f t="shared" si="76"/>
        <v>56.023992363487224</v>
      </c>
      <c r="S278">
        <f t="shared" si="68"/>
        <v>3.0057237587106096</v>
      </c>
      <c r="T278">
        <f t="shared" si="69"/>
        <v>-0.30033662030366293</v>
      </c>
      <c r="U278">
        <f t="shared" si="70"/>
        <v>0.61258613784557203</v>
      </c>
      <c r="V278" s="6">
        <f t="shared" si="78"/>
        <v>240.99999975878745</v>
      </c>
      <c r="W278" t="s">
        <v>79</v>
      </c>
      <c r="X278" t="s">
        <v>79</v>
      </c>
      <c r="Y278">
        <f t="shared" si="79"/>
        <v>-3.5205743360513964E-2</v>
      </c>
      <c r="Z278">
        <f t="shared" si="80"/>
        <v>5.1423422935922843E-6</v>
      </c>
      <c r="AA278">
        <f>AVERAGE(Z275:Z281)</f>
        <v>4.2089713333722794E-6</v>
      </c>
      <c r="AB278">
        <f t="shared" si="81"/>
        <v>1.0174799051563554</v>
      </c>
      <c r="AC278">
        <f t="shared" si="77"/>
        <v>2.4202471226479276</v>
      </c>
      <c r="AD278" t="s">
        <v>79</v>
      </c>
      <c r="AE278" t="s">
        <v>79</v>
      </c>
      <c r="AF278" t="s">
        <v>79</v>
      </c>
      <c r="AG278" t="s">
        <v>79</v>
      </c>
      <c r="AH278" t="s">
        <v>79</v>
      </c>
    </row>
    <row r="279" spans="1:34">
      <c r="A279" s="4">
        <v>43287.387916666667</v>
      </c>
      <c r="B279" s="3">
        <v>-4.5147575081500702E-4</v>
      </c>
      <c r="C279">
        <v>2.4501169439663499</v>
      </c>
      <c r="D279" s="3">
        <v>1.8962921018592201E-2</v>
      </c>
      <c r="E279" s="3">
        <v>1.8766806631101599E-2</v>
      </c>
      <c r="F279" s="3">
        <v>1.8735700805027601E-2</v>
      </c>
      <c r="G279">
        <v>-3782316</v>
      </c>
      <c r="H279">
        <v>16935164</v>
      </c>
      <c r="K279">
        <f t="shared" si="71"/>
        <v>29.509741191327929</v>
      </c>
      <c r="L279">
        <f t="shared" si="72"/>
        <v>9.7775368714762596</v>
      </c>
      <c r="M279">
        <f t="shared" si="66"/>
        <v>3.2739373030558059</v>
      </c>
      <c r="N279">
        <f t="shared" si="73"/>
        <v>-2.0249919658689003E-3</v>
      </c>
      <c r="O279">
        <f t="shared" si="74"/>
        <v>56.066091127023157</v>
      </c>
      <c r="P279">
        <f t="shared" si="75"/>
        <v>56.05003507999843</v>
      </c>
      <c r="Q279">
        <f t="shared" si="67"/>
        <v>3.2206930831364389E-3</v>
      </c>
      <c r="R279">
        <f t="shared" si="76"/>
        <v>56.06287043394002</v>
      </c>
      <c r="S279">
        <f t="shared" si="68"/>
        <v>3.2717901743337148</v>
      </c>
      <c r="T279">
        <f t="shared" si="69"/>
        <v>-0.26330673887156864</v>
      </c>
      <c r="U279">
        <f t="shared" si="70"/>
        <v>0.61199078716684507</v>
      </c>
      <c r="V279" s="6">
        <f t="shared" si="78"/>
        <v>300.99999995436519</v>
      </c>
      <c r="W279" t="s">
        <v>79</v>
      </c>
      <c r="X279" t="s">
        <v>79</v>
      </c>
      <c r="Y279">
        <f t="shared" si="79"/>
        <v>-1.4856625947423652E-2</v>
      </c>
      <c r="Z279">
        <f t="shared" si="80"/>
        <v>5.9187105374751831E-6</v>
      </c>
      <c r="AA279">
        <f t="shared" ref="AA279:AA342" si="82">AVERAGE(Z276:Z282)</f>
        <v>4.978620506073235E-6</v>
      </c>
      <c r="AB279">
        <f t="shared" si="81"/>
        <v>0.99161009594512106</v>
      </c>
      <c r="AC279">
        <f t="shared" si="77"/>
        <v>2.4193535916089708</v>
      </c>
      <c r="AD279" t="s">
        <v>79</v>
      </c>
      <c r="AE279" t="s">
        <v>79</v>
      </c>
      <c r="AF279" t="s">
        <v>79</v>
      </c>
      <c r="AG279" t="s">
        <v>79</v>
      </c>
      <c r="AH279" t="s">
        <v>79</v>
      </c>
    </row>
    <row r="280" spans="1:34">
      <c r="A280" s="4">
        <v>43287.388611111113</v>
      </c>
      <c r="B280" s="3">
        <v>-4.6246415018686099E-4</v>
      </c>
      <c r="C280">
        <v>2.4511824857236202</v>
      </c>
      <c r="D280" s="3">
        <v>1.8930062850340601E-2</v>
      </c>
      <c r="E280" s="3">
        <v>1.87335441278083E-2</v>
      </c>
      <c r="F280" s="3">
        <v>1.87043155668653E-2</v>
      </c>
      <c r="G280">
        <v>-3784258</v>
      </c>
      <c r="H280">
        <v>16934207</v>
      </c>
      <c r="K280">
        <f t="shared" si="71"/>
        <v>30.209747631499599</v>
      </c>
      <c r="L280">
        <f t="shared" si="72"/>
        <v>10.518798921571863</v>
      </c>
      <c r="M280">
        <f t="shared" si="66"/>
        <v>3.5221435240139067</v>
      </c>
      <c r="N280">
        <f t="shared" si="73"/>
        <v>-1.7020428360022459E-3</v>
      </c>
      <c r="O280">
        <f t="shared" si="74"/>
        <v>55.967399941310852</v>
      </c>
      <c r="P280">
        <f t="shared" si="75"/>
        <v>55.950482380133543</v>
      </c>
      <c r="Q280">
        <f t="shared" si="67"/>
        <v>-8.7795740930118882E-4</v>
      </c>
      <c r="R280">
        <f t="shared" si="76"/>
        <v>55.968277898720153</v>
      </c>
      <c r="S280">
        <f t="shared" si="68"/>
        <v>3.5227288289534409</v>
      </c>
      <c r="T280">
        <f t="shared" si="69"/>
        <v>-0.22931209362244712</v>
      </c>
      <c r="U280">
        <f t="shared" si="70"/>
        <v>0.61144423572407924</v>
      </c>
      <c r="V280" s="6">
        <f t="shared" si="78"/>
        <v>361.00000014994293</v>
      </c>
      <c r="W280">
        <f>AVERAGE(T274:T286)</f>
        <v>-0.21615551216782977</v>
      </c>
      <c r="X280">
        <f>AVERAGE(S274:S286)</f>
        <v>3.4533651016823512</v>
      </c>
      <c r="Y280">
        <f t="shared" si="79"/>
        <v>-5.7823315398621844E-3</v>
      </c>
      <c r="Z280">
        <f t="shared" si="80"/>
        <v>6.7281068855460062E-6</v>
      </c>
      <c r="AA280">
        <f t="shared" si="82"/>
        <v>5.4856167835913383E-6</v>
      </c>
      <c r="AB280">
        <f t="shared" si="81"/>
        <v>0.98595856728437792</v>
      </c>
      <c r="AC280">
        <f t="shared" si="77"/>
        <v>2.4185333008191097</v>
      </c>
      <c r="AD280">
        <f>AA280*AC280*$D$7*2.54*1.024*9.81/2/Y280/10000*0.14503773773</f>
        <v>-4.0332194704113214E-7</v>
      </c>
      <c r="AE280" t="s">
        <v>79</v>
      </c>
      <c r="AF280" t="s">
        <v>79</v>
      </c>
      <c r="AG280" t="s">
        <v>79</v>
      </c>
      <c r="AH280" t="s">
        <v>79</v>
      </c>
    </row>
    <row r="281" spans="1:34">
      <c r="A281" s="4">
        <v>43287.389305555553</v>
      </c>
      <c r="B281" s="3">
        <v>-4.6937352251916301E-4</v>
      </c>
      <c r="C281">
        <v>2.4526476056398701</v>
      </c>
      <c r="D281" s="3">
        <v>1.8949137950548901E-2</v>
      </c>
      <c r="E281" s="3">
        <v>1.8753285191614899E-2</v>
      </c>
      <c r="F281">
        <v>1.8729566688270999E-2</v>
      </c>
      <c r="G281">
        <v>-3786180</v>
      </c>
      <c r="H281">
        <v>16933651</v>
      </c>
      <c r="K281">
        <f t="shared" si="71"/>
        <v>30.649903196152987</v>
      </c>
      <c r="L281">
        <f t="shared" si="72"/>
        <v>10.925762116950617</v>
      </c>
      <c r="M281">
        <f t="shared" si="66"/>
        <v>3.6584121982040481</v>
      </c>
      <c r="N281">
        <f t="shared" si="73"/>
        <v>-1.2579877824346033E-3</v>
      </c>
      <c r="O281">
        <f t="shared" si="74"/>
        <v>56.024692978546625</v>
      </c>
      <c r="P281">
        <f t="shared" si="75"/>
        <v>56.009566213446469</v>
      </c>
      <c r="Q281">
        <f t="shared" si="67"/>
        <v>-1.9689730293421803E-2</v>
      </c>
      <c r="R281">
        <f t="shared" si="76"/>
        <v>56.044382708840047</v>
      </c>
      <c r="S281">
        <f t="shared" si="68"/>
        <v>3.6715386850663294</v>
      </c>
      <c r="T281">
        <f t="shared" si="69"/>
        <v>-0.18256945640480052</v>
      </c>
      <c r="U281">
        <f t="shared" si="70"/>
        <v>0.61069272749027492</v>
      </c>
      <c r="V281" s="6">
        <f t="shared" si="78"/>
        <v>420.99999971687794</v>
      </c>
      <c r="W281">
        <f t="shared" ref="W281:W344" si="83">AVERAGE(T275:T287)</f>
        <v>-0.18967599496783974</v>
      </c>
      <c r="X281">
        <f t="shared" ref="X281:X344" si="84">AVERAGE(S275:S287)</f>
        <v>3.6523782520130768</v>
      </c>
      <c r="Y281">
        <f t="shared" si="79"/>
        <v>-1.3146333019430282E-2</v>
      </c>
      <c r="Z281">
        <f t="shared" si="80"/>
        <v>5.9471659077494756E-6</v>
      </c>
      <c r="AA281">
        <f t="shared" si="82"/>
        <v>5.6334367275714788E-6</v>
      </c>
      <c r="AB281">
        <f t="shared" si="81"/>
        <v>0.99271347329923731</v>
      </c>
      <c r="AC281">
        <f t="shared" si="77"/>
        <v>2.4174054009830477</v>
      </c>
      <c r="AD281">
        <f t="shared" ref="AD281:AD344" si="85">AA281*AC281*$D$7*2.54*1.024*9.81/2/Y281/10000*0.14503773773</f>
        <v>-1.8209397935808561E-7</v>
      </c>
      <c r="AE281">
        <f>(W282-W280)/(X282-X280)*0.14503773773/100</f>
        <v>1.9443499981360932E-4</v>
      </c>
      <c r="AF281">
        <f>AD281/AE281/(1.024*9.81)</f>
        <v>-9.3229247484733361E-5</v>
      </c>
      <c r="AG281" t="str">
        <f>IF(AD281&gt;0,AD281*100,"NaN")</f>
        <v>NaN</v>
      </c>
      <c r="AH281" t="str">
        <f>IF(AF281&gt;0,AF281*100*100,"NaN")</f>
        <v>NaN</v>
      </c>
    </row>
    <row r="282" spans="1:34">
      <c r="A282" s="4">
        <v>43287.39</v>
      </c>
      <c r="B282" s="3">
        <v>-4.8350146456869E-4</v>
      </c>
      <c r="C282">
        <v>2.4534194098814601</v>
      </c>
      <c r="D282" s="3">
        <v>1.89543705216784E-2</v>
      </c>
      <c r="E282" s="3">
        <v>1.8757994505631401E-2</v>
      </c>
      <c r="F282" s="3">
        <v>1.8734509714395199E-2</v>
      </c>
      <c r="G282">
        <v>-3788116</v>
      </c>
      <c r="H282">
        <v>16932963</v>
      </c>
      <c r="K282">
        <f t="shared" si="71"/>
        <v>31.549911476373737</v>
      </c>
      <c r="L282">
        <f t="shared" si="72"/>
        <v>11.819272834318115</v>
      </c>
      <c r="M282">
        <f t="shared" si="66"/>
        <v>3.9575977811092371</v>
      </c>
      <c r="N282">
        <f t="shared" si="73"/>
        <v>-1.0240659238605631E-3</v>
      </c>
      <c r="O282">
        <f t="shared" si="74"/>
        <v>56.040409273050322</v>
      </c>
      <c r="P282">
        <f t="shared" si="75"/>
        <v>56.023660911031932</v>
      </c>
      <c r="Q282">
        <f t="shared" si="67"/>
        <v>-1.8871311355567855E-2</v>
      </c>
      <c r="R282">
        <f t="shared" si="76"/>
        <v>56.05928058440589</v>
      </c>
      <c r="S282">
        <f t="shared" si="68"/>
        <v>3.9701786553462823</v>
      </c>
      <c r="T282">
        <f t="shared" si="69"/>
        <v>-0.15794610287069102</v>
      </c>
      <c r="U282">
        <f t="shared" si="70"/>
        <v>0.61029684368854153</v>
      </c>
      <c r="V282" s="6">
        <f t="shared" si="78"/>
        <v>480.99999991245568</v>
      </c>
      <c r="W282">
        <f t="shared" si="83"/>
        <v>-0.16065738596094728</v>
      </c>
      <c r="X282">
        <f t="shared" si="84"/>
        <v>3.8673503759908123</v>
      </c>
      <c r="Y282">
        <f t="shared" si="79"/>
        <v>-2.5872304101689281E-2</v>
      </c>
      <c r="Z282">
        <f t="shared" si="80"/>
        <v>5.0587269550985514E-6</v>
      </c>
      <c r="AA282">
        <f t="shared" si="82"/>
        <v>5.5912296555230137E-6</v>
      </c>
      <c r="AB282">
        <f t="shared" si="81"/>
        <v>1.0016252464455309</v>
      </c>
      <c r="AC282">
        <f t="shared" si="77"/>
        <v>2.4168112394622696</v>
      </c>
      <c r="AD282">
        <f t="shared" si="85"/>
        <v>-9.1810481068061689E-8</v>
      </c>
      <c r="AE282">
        <f t="shared" ref="AE282:AE345" si="86">(W283-W281)/(X283-X281)*0.14503773773/100</f>
        <v>1.9827188258286115E-4</v>
      </c>
      <c r="AF282">
        <f t="shared" ref="AF282:AF345" si="87">AD282/AE282/(1.024*9.81)</f>
        <v>-4.609588620098381E-5</v>
      </c>
      <c r="AG282" t="str">
        <f t="shared" ref="AG282:AG345" si="88">IF(AD282&gt;0,AD282*100,"NaN")</f>
        <v>NaN</v>
      </c>
      <c r="AH282" t="str">
        <f t="shared" ref="AH282:AH345" si="89">IF(AF282&gt;0,AF282*100*100,"NaN")</f>
        <v>NaN</v>
      </c>
    </row>
    <row r="283" spans="1:34">
      <c r="A283" s="4">
        <v>43287.390694444446</v>
      </c>
      <c r="B283" s="3">
        <v>-4.9272981728790903E-4</v>
      </c>
      <c r="C283">
        <v>2.4545503587778499</v>
      </c>
      <c r="D283" s="3">
        <v>1.89193598639395E-2</v>
      </c>
      <c r="E283" s="3">
        <v>1.8723507105005401E-2</v>
      </c>
      <c r="F283" s="3">
        <v>1.8706316599127599E-2</v>
      </c>
      <c r="G283">
        <v>-3790048</v>
      </c>
      <c r="H283">
        <v>16932054</v>
      </c>
      <c r="K283">
        <f t="shared" si="71"/>
        <v>32.137795672881516</v>
      </c>
      <c r="L283">
        <f t="shared" si="72"/>
        <v>12.444216624256596</v>
      </c>
      <c r="M283">
        <f t="shared" si="66"/>
        <v>4.1668556763324691</v>
      </c>
      <c r="N283">
        <f t="shared" si="73"/>
        <v>-6.8129290767355698E-4</v>
      </c>
      <c r="O283">
        <f t="shared" si="74"/>
        <v>55.935252975281003</v>
      </c>
      <c r="P283">
        <f t="shared" si="75"/>
        <v>55.920442166087618</v>
      </c>
      <c r="Q283">
        <f t="shared" si="67"/>
        <v>-3.9055870656078184E-2</v>
      </c>
      <c r="R283">
        <f t="shared" si="76"/>
        <v>55.974308845937081</v>
      </c>
      <c r="S283">
        <f t="shared" si="68"/>
        <v>4.1928929234365215</v>
      </c>
      <c r="T283">
        <f t="shared" si="69"/>
        <v>-0.12186473274574303</v>
      </c>
      <c r="U283">
        <f t="shared" si="70"/>
        <v>0.6097167427710517</v>
      </c>
      <c r="V283" s="6">
        <f t="shared" si="78"/>
        <v>541.00000010803342</v>
      </c>
      <c r="W283">
        <f t="shared" si="83"/>
        <v>-0.12859186678578702</v>
      </c>
      <c r="X283">
        <f t="shared" si="84"/>
        <v>4.099214366510135</v>
      </c>
      <c r="Y283">
        <f t="shared" si="79"/>
        <v>-1.4715975462931871E-2</v>
      </c>
      <c r="Z283">
        <f t="shared" si="80"/>
        <v>5.5060689436438316E-6</v>
      </c>
      <c r="AA283">
        <f t="shared" si="82"/>
        <v>5.4305986525156134E-6</v>
      </c>
      <c r="AB283">
        <f t="shared" si="81"/>
        <v>0.99551622379118476</v>
      </c>
      <c r="AC283">
        <f t="shared" si="77"/>
        <v>2.4159405960011546</v>
      </c>
      <c r="AD283">
        <f t="shared" si="85"/>
        <v>-1.5671920190833942E-7</v>
      </c>
      <c r="AE283">
        <f t="shared" si="86"/>
        <v>2.0254274243522165E-4</v>
      </c>
      <c r="AF283">
        <f t="shared" si="87"/>
        <v>-7.7025860946496727E-5</v>
      </c>
      <c r="AG283" t="str">
        <f t="shared" si="88"/>
        <v>NaN</v>
      </c>
      <c r="AH283" t="str">
        <f t="shared" si="89"/>
        <v>NaN</v>
      </c>
    </row>
    <row r="284" spans="1:34">
      <c r="A284" s="4">
        <v>43287.391400462962</v>
      </c>
      <c r="B284" s="3">
        <v>-5.0419390494425896E-4</v>
      </c>
      <c r="C284">
        <v>2.4555076814504</v>
      </c>
      <c r="D284" s="3">
        <v>1.8941241525026301E-2</v>
      </c>
      <c r="E284" s="3">
        <v>1.8744532527180099E-2</v>
      </c>
      <c r="F284" s="3">
        <v>1.8710592614497701E-2</v>
      </c>
      <c r="G284">
        <v>-3791985</v>
      </c>
      <c r="H284">
        <v>16931589</v>
      </c>
      <c r="K284">
        <f t="shared" si="71"/>
        <v>32.868105422151537</v>
      </c>
      <c r="L284">
        <f t="shared" si="72"/>
        <v>13.16890559023909</v>
      </c>
      <c r="M284">
        <f t="shared" si="66"/>
        <v>4.4095125202830667</v>
      </c>
      <c r="N284">
        <f t="shared" si="73"/>
        <v>-3.9114329880819075E-4</v>
      </c>
      <c r="O284">
        <f t="shared" si="74"/>
        <v>56.000975661386796</v>
      </c>
      <c r="P284">
        <f t="shared" si="75"/>
        <v>55.983370007832832</v>
      </c>
      <c r="Q284">
        <f t="shared" si="67"/>
        <v>1.3779255622850428E-2</v>
      </c>
      <c r="R284">
        <f t="shared" si="76"/>
        <v>55.987196405763946</v>
      </c>
      <c r="S284">
        <f t="shared" si="68"/>
        <v>4.4003263498678331</v>
      </c>
      <c r="T284">
        <f t="shared" si="69"/>
        <v>-9.1322668654651828E-2</v>
      </c>
      <c r="U284">
        <f t="shared" si="70"/>
        <v>0.60922570045919078</v>
      </c>
      <c r="V284" s="6">
        <f t="shared" si="78"/>
        <v>601.99999990873039</v>
      </c>
      <c r="W284">
        <f t="shared" si="83"/>
        <v>-9.6567206559250066E-2</v>
      </c>
      <c r="X284">
        <f t="shared" si="84"/>
        <v>4.3262902777305623</v>
      </c>
      <c r="Y284">
        <f t="shared" si="79"/>
        <v>4.7230539001148486E-3</v>
      </c>
      <c r="Z284">
        <f t="shared" si="80"/>
        <v>5.1329355698950167E-6</v>
      </c>
      <c r="AA284">
        <f t="shared" si="82"/>
        <v>5.1942061907359378E-6</v>
      </c>
      <c r="AB284">
        <f t="shared" si="81"/>
        <v>0.9868785560922978</v>
      </c>
      <c r="AC284">
        <f t="shared" si="77"/>
        <v>2.4152036159946366</v>
      </c>
      <c r="AD284">
        <f t="shared" si="85"/>
        <v>4.6690372768621178E-7</v>
      </c>
      <c r="AE284">
        <f t="shared" si="86"/>
        <v>2.2061419125444118E-4</v>
      </c>
      <c r="AF284">
        <f t="shared" si="87"/>
        <v>2.1068078689512483E-4</v>
      </c>
      <c r="AG284">
        <f t="shared" si="88"/>
        <v>4.6690372768621176E-5</v>
      </c>
      <c r="AH284">
        <f t="shared" si="89"/>
        <v>2.1068078689512482</v>
      </c>
    </row>
    <row r="285" spans="1:34">
      <c r="A285" s="4">
        <v>43287.392094907409</v>
      </c>
      <c r="B285" s="3">
        <v>-5.1285143172208304E-4</v>
      </c>
      <c r="C285">
        <v>2.45649711308215</v>
      </c>
      <c r="D285" s="3">
        <v>1.89698184987174E-2</v>
      </c>
      <c r="E285" s="3">
        <v>1.8773549512534401E-2</v>
      </c>
      <c r="F285" s="3">
        <v>1.8730555293495901E-2</v>
      </c>
      <c r="G285">
        <v>-3793921</v>
      </c>
      <c r="H285">
        <v>16931159</v>
      </c>
      <c r="K285">
        <f t="shared" si="71"/>
        <v>33.419625647741313</v>
      </c>
      <c r="L285">
        <f t="shared" si="72"/>
        <v>13.694185055968211</v>
      </c>
      <c r="M285">
        <f t="shared" si="66"/>
        <v>4.585398539429332</v>
      </c>
      <c r="N285">
        <f t="shared" si="73"/>
        <v>-9.1261963932290452E-5</v>
      </c>
      <c r="O285">
        <f t="shared" si="74"/>
        <v>56.086808060686977</v>
      </c>
      <c r="P285">
        <f t="shared" si="75"/>
        <v>56.070216124268768</v>
      </c>
      <c r="Q285">
        <f t="shared" si="67"/>
        <v>3.9445776733572302E-2</v>
      </c>
      <c r="R285">
        <f t="shared" si="76"/>
        <v>56.047362283953404</v>
      </c>
      <c r="S285">
        <f t="shared" si="68"/>
        <v>4.5591013549402835</v>
      </c>
      <c r="T285">
        <f t="shared" si="69"/>
        <v>-5.9756212351925492E-2</v>
      </c>
      <c r="U285">
        <f t="shared" si="70"/>
        <v>0.60871818840519432</v>
      </c>
      <c r="V285" s="6">
        <f t="shared" si="78"/>
        <v>662.00000010430813</v>
      </c>
      <c r="W285">
        <f t="shared" si="83"/>
        <v>-6.3118320123774427E-2</v>
      </c>
      <c r="X285">
        <f t="shared" si="84"/>
        <v>4.5296551751916452</v>
      </c>
      <c r="Y285">
        <f t="shared" si="79"/>
        <v>1.2427066795675993E-2</v>
      </c>
      <c r="Z285">
        <f t="shared" si="80"/>
        <v>4.846892789253036E-6</v>
      </c>
      <c r="AA285">
        <f t="shared" si="82"/>
        <v>5.1621374750482773E-6</v>
      </c>
      <c r="AB285">
        <f t="shared" si="81"/>
        <v>0.98453283810261449</v>
      </c>
      <c r="AC285">
        <f t="shared" si="77"/>
        <v>2.4144419174040519</v>
      </c>
      <c r="AD285">
        <f t="shared" si="85"/>
        <v>1.763010923862718E-7</v>
      </c>
      <c r="AE285">
        <f t="shared" si="86"/>
        <v>2.3517384073673824E-4</v>
      </c>
      <c r="AF285">
        <f t="shared" si="87"/>
        <v>7.46271793919957E-5</v>
      </c>
      <c r="AG285">
        <f t="shared" si="88"/>
        <v>1.7630109238627179E-5</v>
      </c>
      <c r="AH285">
        <f t="shared" si="89"/>
        <v>0.74627179391995702</v>
      </c>
    </row>
    <row r="286" spans="1:34">
      <c r="A286" s="4">
        <v>43287.392789351848</v>
      </c>
      <c r="B286" s="3">
        <v>-5.1694235096874804E-4</v>
      </c>
      <c r="C286">
        <v>2.4573307568007299</v>
      </c>
      <c r="D286" s="3">
        <v>1.8774833870902501E-2</v>
      </c>
      <c r="E286">
        <v>1.8590361954174999E-2</v>
      </c>
      <c r="F286">
        <v>1.8554619296191999E-2</v>
      </c>
      <c r="G286">
        <v>-3795853</v>
      </c>
      <c r="H286">
        <v>16927929</v>
      </c>
      <c r="K286">
        <f t="shared" si="71"/>
        <v>33.68023410598709</v>
      </c>
      <c r="L286">
        <f t="shared" si="72"/>
        <v>14.186059781457624</v>
      </c>
      <c r="M286">
        <f t="shared" si="66"/>
        <v>4.7500992235973465</v>
      </c>
      <c r="N286">
        <f t="shared" si="73"/>
        <v>1.6140247807313397E-4</v>
      </c>
      <c r="O286">
        <f t="shared" si="74"/>
        <v>55.501161777322181</v>
      </c>
      <c r="P286">
        <f t="shared" si="75"/>
        <v>55.521946625261776</v>
      </c>
      <c r="Q286">
        <f t="shared" si="67"/>
        <v>-1.5943831969394751E-2</v>
      </c>
      <c r="R286">
        <f t="shared" si="76"/>
        <v>55.517105609291576</v>
      </c>
      <c r="S286">
        <f t="shared" si="68"/>
        <v>4.760728444910276</v>
      </c>
      <c r="T286">
        <f t="shared" si="69"/>
        <v>-3.3159955298722919E-2</v>
      </c>
      <c r="U286">
        <f t="shared" si="70"/>
        <v>0.60829058510008371</v>
      </c>
      <c r="V286" s="6">
        <f t="shared" si="78"/>
        <v>721.99999967124313</v>
      </c>
      <c r="W286">
        <f t="shared" si="83"/>
        <v>-2.9681107673629865E-2</v>
      </c>
      <c r="X286">
        <f t="shared" si="84"/>
        <v>4.7387939999798014</v>
      </c>
      <c r="Y286">
        <f t="shared" si="79"/>
        <v>1.1132415766065644E-3</v>
      </c>
      <c r="Z286">
        <f t="shared" si="80"/>
        <v>4.7942935164233765E-6</v>
      </c>
      <c r="AA286">
        <f t="shared" si="82"/>
        <v>5.1842694054767063E-6</v>
      </c>
      <c r="AB286">
        <f t="shared" si="81"/>
        <v>0.99015580121686853</v>
      </c>
      <c r="AC286">
        <f t="shared" si="77"/>
        <v>2.4138001497213581</v>
      </c>
      <c r="AD286">
        <f t="shared" si="85"/>
        <v>1.9759536882729127E-6</v>
      </c>
      <c r="AE286">
        <f t="shared" si="86"/>
        <v>2.3055877287372426E-4</v>
      </c>
      <c r="AF286">
        <f t="shared" si="87"/>
        <v>8.5315147413727525E-4</v>
      </c>
      <c r="AG286">
        <f t="shared" si="88"/>
        <v>1.9759536882729128E-4</v>
      </c>
      <c r="AH286">
        <f t="shared" si="89"/>
        <v>8.5315147413727512</v>
      </c>
    </row>
    <row r="287" spans="1:34">
      <c r="A287" s="4">
        <v>43287.393495370372</v>
      </c>
      <c r="B287" s="3">
        <v>-5.2579015306036998E-4</v>
      </c>
      <c r="C287">
        <v>2.4583154315496398</v>
      </c>
      <c r="D287" s="3">
        <v>1.8954275384021502E-2</v>
      </c>
      <c r="E287" s="3">
        <v>1.87581372121167E-2</v>
      </c>
      <c r="F287" s="3">
        <v>1.8734843219772299E-2</v>
      </c>
      <c r="G287">
        <v>-3797789</v>
      </c>
      <c r="H287">
        <v>16929753</v>
      </c>
      <c r="K287">
        <f t="shared" si="71"/>
        <v>34.243875655216179</v>
      </c>
      <c r="L287">
        <f t="shared" si="72"/>
        <v>14.512798623377629</v>
      </c>
      <c r="M287">
        <f t="shared" si="66"/>
        <v>4.8595053549145115</v>
      </c>
      <c r="N287">
        <f t="shared" si="73"/>
        <v>4.5984207576360954E-4</v>
      </c>
      <c r="O287">
        <f t="shared" si="74"/>
        <v>56.040123522241167</v>
      </c>
      <c r="P287">
        <f t="shared" si="75"/>
        <v>56.024088023079827</v>
      </c>
      <c r="Q287">
        <f t="shared" si="67"/>
        <v>-2.0162220034357858E-2</v>
      </c>
      <c r="R287">
        <f t="shared" si="76"/>
        <v>56.060285742275525</v>
      </c>
      <c r="S287">
        <f t="shared" si="68"/>
        <v>4.8729468349374168</v>
      </c>
      <c r="T287">
        <f t="shared" si="69"/>
        <v>-1.7452608049886506E-3</v>
      </c>
      <c r="U287">
        <f t="shared" si="70"/>
        <v>0.60778551300788297</v>
      </c>
      <c r="V287" s="6">
        <f t="shared" si="78"/>
        <v>783.00000010058284</v>
      </c>
      <c r="W287">
        <f t="shared" si="83"/>
        <v>2.2151387144082216E-3</v>
      </c>
      <c r="X287">
        <f t="shared" si="84"/>
        <v>4.9406487344415435</v>
      </c>
      <c r="Y287">
        <f t="shared" si="79"/>
        <v>-1.5526352924761492E-2</v>
      </c>
      <c r="Z287">
        <f t="shared" si="80"/>
        <v>5.07335965308828E-6</v>
      </c>
      <c r="AA287">
        <f t="shared" si="82"/>
        <v>5.1954678860809038E-6</v>
      </c>
      <c r="AB287">
        <f t="shared" si="81"/>
        <v>0.99703730526741097</v>
      </c>
      <c r="AC287">
        <f t="shared" si="77"/>
        <v>2.413042113143224</v>
      </c>
      <c r="AD287">
        <f t="shared" si="85"/>
        <v>-1.4193758765153755E-7</v>
      </c>
      <c r="AE287">
        <f t="shared" si="86"/>
        <v>2.2469218588471254E-4</v>
      </c>
      <c r="AF287">
        <f t="shared" si="87"/>
        <v>-6.2884047417219988E-5</v>
      </c>
      <c r="AG287" t="str">
        <f t="shared" si="88"/>
        <v>NaN</v>
      </c>
      <c r="AH287" t="str">
        <f t="shared" si="89"/>
        <v>NaN</v>
      </c>
    </row>
    <row r="288" spans="1:34">
      <c r="A288" s="4">
        <v>43287.394189814811</v>
      </c>
      <c r="B288" s="3">
        <v>-5.3652881608286403E-4</v>
      </c>
      <c r="C288">
        <v>2.45925491591152</v>
      </c>
      <c r="D288" s="3">
        <v>1.89378641382064E-2</v>
      </c>
      <c r="E288" s="3">
        <v>1.8741690289680299E-2</v>
      </c>
      <c r="F288" s="3">
        <v>1.87152736006828E-2</v>
      </c>
      <c r="G288">
        <v>-3799724</v>
      </c>
      <c r="H288">
        <v>16929088</v>
      </c>
      <c r="K288">
        <f t="shared" si="71"/>
        <v>34.927972858111239</v>
      </c>
      <c r="L288">
        <f t="shared" si="72"/>
        <v>15.222619912460639</v>
      </c>
      <c r="M288">
        <f t="shared" si="66"/>
        <v>5.0971838650934407</v>
      </c>
      <c r="N288">
        <f t="shared" si="73"/>
        <v>7.4458517017767705E-4</v>
      </c>
      <c r="O288">
        <f t="shared" si="74"/>
        <v>55.990831507661824</v>
      </c>
      <c r="P288">
        <f t="shared" si="75"/>
        <v>55.974863359542788</v>
      </c>
      <c r="Q288">
        <f t="shared" si="67"/>
        <v>-1.0473006770531867E-2</v>
      </c>
      <c r="R288">
        <f t="shared" si="76"/>
        <v>56.001304514432356</v>
      </c>
      <c r="S288">
        <f t="shared" si="68"/>
        <v>5.1041658696071286</v>
      </c>
      <c r="T288">
        <f t="shared" si="69"/>
        <v>2.8227696501755294E-2</v>
      </c>
      <c r="U288">
        <f t="shared" si="70"/>
        <v>0.60730362055276521</v>
      </c>
      <c r="V288" s="6">
        <f t="shared" si="78"/>
        <v>842.99999966751784</v>
      </c>
      <c r="W288">
        <f t="shared" si="83"/>
        <v>3.2742610323764458E-2</v>
      </c>
      <c r="X288">
        <f t="shared" si="84"/>
        <v>5.1417361318295924</v>
      </c>
      <c r="Y288">
        <f t="shared" si="79"/>
        <v>-8.3800275820730494E-3</v>
      </c>
      <c r="Z288">
        <f t="shared" si="80"/>
        <v>5.7226848979358486E-6</v>
      </c>
      <c r="AA288">
        <f t="shared" si="82"/>
        <v>5.4136142882556552E-6</v>
      </c>
      <c r="AB288">
        <f t="shared" si="81"/>
        <v>0.99474651996148977</v>
      </c>
      <c r="AC288">
        <f t="shared" si="77"/>
        <v>2.4123188656834125</v>
      </c>
      <c r="AD288">
        <f t="shared" si="85"/>
        <v>-2.7393901023623552E-7</v>
      </c>
      <c r="AE288">
        <f t="shared" si="86"/>
        <v>2.3221074260922964E-4</v>
      </c>
      <c r="AF288">
        <f t="shared" si="87"/>
        <v>-1.1743636792976786E-4</v>
      </c>
      <c r="AG288" t="str">
        <f t="shared" si="88"/>
        <v>NaN</v>
      </c>
      <c r="AH288" t="str">
        <f t="shared" si="89"/>
        <v>NaN</v>
      </c>
    </row>
    <row r="289" spans="1:34">
      <c r="A289" s="4">
        <v>43287.394884259258</v>
      </c>
      <c r="B289" s="3">
        <v>-5.4786208946097799E-4</v>
      </c>
      <c r="C289">
        <v>2.46046792103698</v>
      </c>
      <c r="D289" s="3">
        <v>1.89549413476198E-2</v>
      </c>
      <c r="E289" s="3">
        <v>1.8758565331572798E-2</v>
      </c>
      <c r="F289" s="3">
        <v>1.8726993932505102E-2</v>
      </c>
      <c r="G289">
        <v>-3801658</v>
      </c>
      <c r="H289">
        <v>16928484</v>
      </c>
      <c r="K289">
        <f t="shared" si="71"/>
        <v>35.649949197379236</v>
      </c>
      <c r="L289">
        <f t="shared" si="72"/>
        <v>15.92918998221621</v>
      </c>
      <c r="M289">
        <f t="shared" si="66"/>
        <v>5.3337737280622965</v>
      </c>
      <c r="N289">
        <f t="shared" si="73"/>
        <v>1.1122281528371846E-3</v>
      </c>
      <c r="O289">
        <f t="shared" si="74"/>
        <v>56.042123777905275</v>
      </c>
      <c r="P289">
        <f t="shared" si="75"/>
        <v>56.025369359224115</v>
      </c>
      <c r="Q289">
        <f t="shared" si="67"/>
        <v>5.4951440586705758E-3</v>
      </c>
      <c r="R289">
        <f t="shared" si="76"/>
        <v>56.036628633846604</v>
      </c>
      <c r="S289">
        <f t="shared" si="68"/>
        <v>5.3301102986898492</v>
      </c>
      <c r="T289">
        <f t="shared" si="69"/>
        <v>6.6926957834335055E-2</v>
      </c>
      <c r="U289">
        <f t="shared" si="70"/>
        <v>0.6066814302942618</v>
      </c>
      <c r="V289" s="6">
        <f t="shared" si="78"/>
        <v>902.99999986309558</v>
      </c>
      <c r="W289">
        <f t="shared" si="83"/>
        <v>6.5207963496102889E-2</v>
      </c>
      <c r="X289">
        <f t="shared" si="84"/>
        <v>5.334098955430421</v>
      </c>
      <c r="Y289">
        <f t="shared" si="79"/>
        <v>8.989563678615772E-3</v>
      </c>
      <c r="Z289">
        <f t="shared" si="80"/>
        <v>5.2136504680975562E-6</v>
      </c>
      <c r="AA289">
        <f t="shared" si="82"/>
        <v>5.326441579062448E-6</v>
      </c>
      <c r="AB289">
        <f t="shared" si="81"/>
        <v>0.98945699569404855</v>
      </c>
      <c r="AC289">
        <f t="shared" si="77"/>
        <v>2.4113850525074576</v>
      </c>
      <c r="AD289">
        <f t="shared" si="85"/>
        <v>2.5115534595092888E-7</v>
      </c>
      <c r="AE289">
        <f t="shared" si="86"/>
        <v>2.457786766028266E-4</v>
      </c>
      <c r="AF289">
        <f t="shared" si="87"/>
        <v>1.017253660473569E-4</v>
      </c>
      <c r="AG289">
        <f t="shared" si="88"/>
        <v>2.5115534595092887E-5</v>
      </c>
      <c r="AH289">
        <f t="shared" si="89"/>
        <v>1.0172536604735689</v>
      </c>
    </row>
    <row r="290" spans="1:34">
      <c r="A290" s="4">
        <v>43287.395578703705</v>
      </c>
      <c r="B290" s="3">
        <v>-5.6055107444990399E-4</v>
      </c>
      <c r="C290">
        <v>2.4612159408643501</v>
      </c>
      <c r="D290" s="3">
        <v>1.8971959095997599E-2</v>
      </c>
      <c r="E290">
        <v>1.8775939846163998E-2</v>
      </c>
      <c r="F290" s="3">
        <v>1.8735176725149402E-2</v>
      </c>
      <c r="G290">
        <v>-3803597</v>
      </c>
      <c r="H290">
        <v>16928049</v>
      </c>
      <c r="K290">
        <f t="shared" si="71"/>
        <v>36.458289967577436</v>
      </c>
      <c r="L290">
        <f t="shared" si="72"/>
        <v>16.726774545955948</v>
      </c>
      <c r="M290">
        <f t="shared" si="66"/>
        <v>5.6008391341960975</v>
      </c>
      <c r="N290">
        <f t="shared" si="73"/>
        <v>1.3389413254781789E-3</v>
      </c>
      <c r="O290">
        <f t="shared" si="74"/>
        <v>56.093237453892883</v>
      </c>
      <c r="P290">
        <f t="shared" si="75"/>
        <v>56.077370251073539</v>
      </c>
      <c r="Q290">
        <f t="shared" si="67"/>
        <v>3.1946553747708606E-2</v>
      </c>
      <c r="R290">
        <f t="shared" si="76"/>
        <v>56.061290900145174</v>
      </c>
      <c r="S290">
        <f t="shared" si="68"/>
        <v>5.5795414316976251</v>
      </c>
      <c r="T290">
        <f t="shared" si="69"/>
        <v>9.0791502322860762E-2</v>
      </c>
      <c r="U290">
        <f t="shared" si="70"/>
        <v>0.60629774630151634</v>
      </c>
      <c r="V290" s="6">
        <f t="shared" si="78"/>
        <v>963.00000005867332</v>
      </c>
      <c r="W290">
        <f t="shared" si="83"/>
        <v>9.728807515292176E-2</v>
      </c>
      <c r="X290">
        <f t="shared" si="84"/>
        <v>5.5226287433835353</v>
      </c>
      <c r="Y290">
        <f t="shared" si="79"/>
        <v>9.9730833280181255E-3</v>
      </c>
      <c r="Z290">
        <f t="shared" si="80"/>
        <v>5.5844583078732072E-6</v>
      </c>
      <c r="AA290">
        <f t="shared" si="82"/>
        <v>5.1523835960191381E-6</v>
      </c>
      <c r="AB290">
        <f t="shared" si="81"/>
        <v>0.99000953780105594</v>
      </c>
      <c r="AC290">
        <f t="shared" si="77"/>
        <v>2.4108092010489495</v>
      </c>
      <c r="AD290">
        <f t="shared" si="85"/>
        <v>2.1893686187254134E-7</v>
      </c>
      <c r="AE290">
        <f t="shared" si="86"/>
        <v>2.5813050523485105E-4</v>
      </c>
      <c r="AF290">
        <f t="shared" si="87"/>
        <v>8.4432683661139386E-5</v>
      </c>
      <c r="AG290">
        <f t="shared" si="88"/>
        <v>2.1893686187254135E-5</v>
      </c>
      <c r="AH290">
        <f t="shared" si="89"/>
        <v>0.84432683661139385</v>
      </c>
    </row>
    <row r="291" spans="1:34">
      <c r="A291" s="4">
        <v>43287.396284722221</v>
      </c>
      <c r="B291" s="3">
        <v>-5.6264410290168603E-4</v>
      </c>
      <c r="C291">
        <v>2.4625859231236999</v>
      </c>
      <c r="D291" s="3">
        <v>1.89611728641466E-2</v>
      </c>
      <c r="E291">
        <v>1.8764618464992999E-2</v>
      </c>
      <c r="F291" s="3">
        <v>1.8737523173695099E-2</v>
      </c>
      <c r="G291">
        <v>-3805526</v>
      </c>
      <c r="H291">
        <v>16927307</v>
      </c>
      <c r="K291">
        <f t="shared" si="71"/>
        <v>36.591624527610151</v>
      </c>
      <c r="L291">
        <f t="shared" si="72"/>
        <v>16.857024720730628</v>
      </c>
      <c r="M291">
        <f t="shared" si="66"/>
        <v>5.6444524604897968</v>
      </c>
      <c r="N291">
        <f t="shared" si="73"/>
        <v>1.7541616353074461E-3</v>
      </c>
      <c r="O291">
        <f t="shared" si="74"/>
        <v>56.060840455904682</v>
      </c>
      <c r="P291">
        <f t="shared" si="75"/>
        <v>56.043486028595318</v>
      </c>
      <c r="Q291">
        <f t="shared" si="67"/>
        <v>-7.522447822324807E-3</v>
      </c>
      <c r="R291">
        <f t="shared" si="76"/>
        <v>56.068362903727007</v>
      </c>
      <c r="S291">
        <f t="shared" si="68"/>
        <v>5.64946742570468</v>
      </c>
      <c r="T291">
        <f t="shared" si="69"/>
        <v>0.13449890335752049</v>
      </c>
      <c r="U291">
        <f t="shared" si="70"/>
        <v>0.60559503730367326</v>
      </c>
      <c r="V291" s="6">
        <f t="shared" si="78"/>
        <v>1023.9999998593703</v>
      </c>
      <c r="W291">
        <f t="shared" si="83"/>
        <v>0.13101130024338031</v>
      </c>
      <c r="X291">
        <f t="shared" si="84"/>
        <v>5.7038331365271979</v>
      </c>
      <c r="Y291">
        <f t="shared" si="79"/>
        <v>2.3385665887495577E-2</v>
      </c>
      <c r="Z291">
        <f t="shared" si="80"/>
        <v>6.6599603851182784E-6</v>
      </c>
      <c r="AA291">
        <f t="shared" si="82"/>
        <v>5.3575397606911282E-6</v>
      </c>
      <c r="AB291">
        <f t="shared" si="81"/>
        <v>0.986146769633506</v>
      </c>
      <c r="AC291">
        <f t="shared" si="77"/>
        <v>2.4097545414619828</v>
      </c>
      <c r="AD291">
        <f t="shared" si="85"/>
        <v>9.7043349276544703E-8</v>
      </c>
      <c r="AE291">
        <f t="shared" si="86"/>
        <v>2.6986010452621821E-4</v>
      </c>
      <c r="AF291">
        <f t="shared" si="87"/>
        <v>3.5797947661834154E-5</v>
      </c>
      <c r="AG291">
        <f t="shared" si="88"/>
        <v>9.7043349276544708E-6</v>
      </c>
      <c r="AH291">
        <f t="shared" si="89"/>
        <v>0.35797947661834151</v>
      </c>
    </row>
    <row r="292" spans="1:34">
      <c r="A292" s="4">
        <v>43287.396979166668</v>
      </c>
      <c r="B292" s="3">
        <v>-5.8035159929204405E-4</v>
      </c>
      <c r="C292">
        <v>2.46374184565502</v>
      </c>
      <c r="D292" s="3">
        <v>1.89813777240306E-2</v>
      </c>
      <c r="E292" s="3">
        <v>1.8783788702858101E-2</v>
      </c>
      <c r="F292">
        <v>1.8739988731303999E-2</v>
      </c>
      <c r="G292">
        <v>-3807459</v>
      </c>
      <c r="H292">
        <v>16926807</v>
      </c>
      <c r="K292">
        <f t="shared" si="71"/>
        <v>37.719665208795895</v>
      </c>
      <c r="L292">
        <f t="shared" si="72"/>
        <v>17.981824448878776</v>
      </c>
      <c r="M292">
        <f t="shared" si="66"/>
        <v>6.0210834910711464</v>
      </c>
      <c r="N292">
        <f t="shared" si="73"/>
        <v>2.1045037717239553E-3</v>
      </c>
      <c r="O292">
        <f t="shared" si="74"/>
        <v>56.121526783999244</v>
      </c>
      <c r="P292">
        <f t="shared" si="75"/>
        <v>56.100861413715762</v>
      </c>
      <c r="Q292">
        <f t="shared" si="67"/>
        <v>4.5732891737102932E-2</v>
      </c>
      <c r="R292">
        <f t="shared" si="76"/>
        <v>56.075793892262141</v>
      </c>
      <c r="S292">
        <f t="shared" si="68"/>
        <v>5.9905948965797444</v>
      </c>
      <c r="T292">
        <f t="shared" si="69"/>
        <v>0.17137702298031091</v>
      </c>
      <c r="U292">
        <f t="shared" si="70"/>
        <v>0.60500212658674668</v>
      </c>
      <c r="V292" s="6">
        <f t="shared" si="78"/>
        <v>1084.000000054948</v>
      </c>
      <c r="W292">
        <f t="shared" si="83"/>
        <v>0.165633422203427</v>
      </c>
      <c r="X292">
        <f t="shared" si="84"/>
        <v>5.8899544189583013</v>
      </c>
      <c r="Y292">
        <f t="shared" si="79"/>
        <v>2.164900652716284E-2</v>
      </c>
      <c r="Z292">
        <f t="shared" si="80"/>
        <v>4.2366838249005834E-6</v>
      </c>
      <c r="AA292">
        <f t="shared" si="82"/>
        <v>5.4950197726573442E-6</v>
      </c>
      <c r="AB292">
        <f t="shared" si="81"/>
        <v>0.98800812461124088</v>
      </c>
      <c r="AC292">
        <f t="shared" si="77"/>
        <v>2.408864672435485</v>
      </c>
      <c r="AD292">
        <f t="shared" si="85"/>
        <v>1.0747835182564097E-7</v>
      </c>
      <c r="AE292">
        <f t="shared" si="86"/>
        <v>2.6971936545885282E-4</v>
      </c>
      <c r="AF292">
        <f t="shared" si="87"/>
        <v>3.9667963470327633E-5</v>
      </c>
      <c r="AG292">
        <f t="shared" si="88"/>
        <v>1.0747835182564096E-5</v>
      </c>
      <c r="AH292">
        <f t="shared" si="89"/>
        <v>0.39667963470327633</v>
      </c>
    </row>
    <row r="293" spans="1:34">
      <c r="A293" s="4">
        <v>43287.397673611114</v>
      </c>
      <c r="B293" s="3">
        <v>-5.8648797816203998E-4</v>
      </c>
      <c r="C293">
        <v>2.4641794788767601</v>
      </c>
      <c r="D293" s="3">
        <v>1.8946129222149499E-2</v>
      </c>
      <c r="E293" s="3">
        <v>1.8749681852859801E-2</v>
      </c>
      <c r="F293" s="3">
        <v>1.8711164338001299E-2</v>
      </c>
      <c r="G293">
        <v>-3809397</v>
      </c>
      <c r="H293">
        <v>16925917</v>
      </c>
      <c r="K293">
        <f t="shared" si="71"/>
        <v>38.110577896164465</v>
      </c>
      <c r="L293">
        <f t="shared" si="72"/>
        <v>18.410626538909852</v>
      </c>
      <c r="M293">
        <f t="shared" si="66"/>
        <v>6.1646647607339089</v>
      </c>
      <c r="N293">
        <f t="shared" si="73"/>
        <v>2.237143592920455E-3</v>
      </c>
      <c r="O293">
        <f t="shared" si="74"/>
        <v>56.015656109207178</v>
      </c>
      <c r="P293">
        <f t="shared" si="75"/>
        <v>55.998781634233211</v>
      </c>
      <c r="Q293">
        <f t="shared" si="67"/>
        <v>2.6736575666710394E-2</v>
      </c>
      <c r="R293">
        <f t="shared" si="76"/>
        <v>55.988919533540468</v>
      </c>
      <c r="S293">
        <f t="shared" si="68"/>
        <v>6.146840376956102</v>
      </c>
      <c r="T293">
        <f t="shared" si="69"/>
        <v>0.1853391094220477</v>
      </c>
      <c r="U293">
        <f t="shared" si="70"/>
        <v>0.60477765010132301</v>
      </c>
      <c r="V293" s="6">
        <f t="shared" si="78"/>
        <v>1144.0000002505258</v>
      </c>
      <c r="W293">
        <f t="shared" si="83"/>
        <v>0.20028764762309237</v>
      </c>
      <c r="X293">
        <f t="shared" si="84"/>
        <v>6.0763568033042459</v>
      </c>
      <c r="Y293">
        <f t="shared" si="79"/>
        <v>1.8098698139361602E-2</v>
      </c>
      <c r="Z293">
        <f t="shared" si="80"/>
        <v>3.5758876351202097E-6</v>
      </c>
      <c r="AA293">
        <f t="shared" si="82"/>
        <v>5.7380193404983461E-6</v>
      </c>
      <c r="AB293">
        <f t="shared" si="81"/>
        <v>0.98936702790010345</v>
      </c>
      <c r="AC293">
        <f t="shared" si="77"/>
        <v>2.4085277672896459</v>
      </c>
      <c r="AD293">
        <f t="shared" si="85"/>
        <v>1.3422815970773647E-7</v>
      </c>
      <c r="AE293">
        <f t="shared" si="86"/>
        <v>2.6606166193126745E-4</v>
      </c>
      <c r="AF293">
        <f t="shared" si="87"/>
        <v>5.0221811356688181E-5</v>
      </c>
      <c r="AG293">
        <f t="shared" si="88"/>
        <v>1.3422815970773647E-5</v>
      </c>
      <c r="AH293">
        <f t="shared" si="89"/>
        <v>0.50221811356688184</v>
      </c>
    </row>
    <row r="294" spans="1:34">
      <c r="A294" s="4">
        <v>43287.398368055554</v>
      </c>
      <c r="B294" s="3">
        <v>-5.9224380640443997E-4</v>
      </c>
      <c r="C294">
        <v>2.4650868542794302</v>
      </c>
      <c r="D294" s="3">
        <v>1.89628258809353E-2</v>
      </c>
      <c r="E294" s="3">
        <v>1.8767341780421699E-2</v>
      </c>
      <c r="F294" s="3">
        <v>1.8742704417945798E-2</v>
      </c>
      <c r="G294">
        <v>-3811326</v>
      </c>
      <c r="H294">
        <v>16925409</v>
      </c>
      <c r="K294">
        <f t="shared" si="71"/>
        <v>38.4772479362544</v>
      </c>
      <c r="L294">
        <f t="shared" si="72"/>
        <v>18.735837430962391</v>
      </c>
      <c r="M294">
        <f t="shared" si="66"/>
        <v>6.2735592691204678</v>
      </c>
      <c r="N294">
        <f t="shared" si="73"/>
        <v>2.5121549613208926E-3</v>
      </c>
      <c r="O294">
        <f t="shared" si="74"/>
        <v>56.065805376213994</v>
      </c>
      <c r="P294">
        <f t="shared" si="75"/>
        <v>56.05163675017873</v>
      </c>
      <c r="Q294">
        <f t="shared" si="67"/>
        <v>-1.817337298572852E-2</v>
      </c>
      <c r="R294">
        <f t="shared" si="76"/>
        <v>56.083978749199723</v>
      </c>
      <c r="S294">
        <f t="shared" si="68"/>
        <v>6.2856748511109535</v>
      </c>
      <c r="T294">
        <f t="shared" si="69"/>
        <v>0.21428767451683065</v>
      </c>
      <c r="U294">
        <f t="shared" si="70"/>
        <v>0.60431222738834578</v>
      </c>
      <c r="V294" s="6">
        <f t="shared" si="78"/>
        <v>1203.9999998174608</v>
      </c>
      <c r="W294">
        <f t="shared" si="83"/>
        <v>0.23515200477847817</v>
      </c>
      <c r="X294">
        <f t="shared" si="84"/>
        <v>6.2689198765779093</v>
      </c>
      <c r="Y294">
        <f t="shared" si="79"/>
        <v>-6.0970127684830311E-4</v>
      </c>
      <c r="Z294">
        <f t="shared" si="80"/>
        <v>6.5094528057922188E-6</v>
      </c>
      <c r="AA294">
        <f t="shared" si="82"/>
        <v>6.0730330825356243E-6</v>
      </c>
      <c r="AB294">
        <f t="shared" si="81"/>
        <v>0.99434781624031365</v>
      </c>
      <c r="AC294">
        <f t="shared" si="77"/>
        <v>2.4078292384139086</v>
      </c>
      <c r="AD294">
        <f t="shared" si="85"/>
        <v>-4.215911965381999E-6</v>
      </c>
      <c r="AE294">
        <f t="shared" si="86"/>
        <v>2.6511386412525825E-4</v>
      </c>
      <c r="AF294">
        <f t="shared" si="87"/>
        <v>-1.5830335887464105E-3</v>
      </c>
      <c r="AG294" t="str">
        <f t="shared" si="88"/>
        <v>NaN</v>
      </c>
      <c r="AH294" t="str">
        <f t="shared" si="89"/>
        <v>NaN</v>
      </c>
    </row>
    <row r="295" spans="1:34">
      <c r="A295" s="4">
        <v>43287.399074074077</v>
      </c>
      <c r="B295" s="3">
        <v>-5.9927210080786605E-4</v>
      </c>
      <c r="C295">
        <v>2.46664830107329</v>
      </c>
      <c r="D295" s="3">
        <v>1.8873111070479402E-2</v>
      </c>
      <c r="E295" s="3">
        <v>1.8680576237329698E-2</v>
      </c>
      <c r="F295" s="3">
        <v>1.8650716488409699E-2</v>
      </c>
      <c r="G295">
        <v>-3813253</v>
      </c>
      <c r="H295">
        <v>16923833</v>
      </c>
      <c r="K295">
        <f t="shared" si="71"/>
        <v>38.924979328182381</v>
      </c>
      <c r="L295">
        <f t="shared" si="72"/>
        <v>19.30448611907358</v>
      </c>
      <c r="M295">
        <f t="shared" si="66"/>
        <v>6.4639671578160467</v>
      </c>
      <c r="N295">
        <f t="shared" si="73"/>
        <v>2.9854051929232334E-3</v>
      </c>
      <c r="O295">
        <f t="shared" si="74"/>
        <v>55.796342363180216</v>
      </c>
      <c r="P295">
        <f t="shared" si="75"/>
        <v>55.791952624967614</v>
      </c>
      <c r="Q295">
        <f t="shared" si="67"/>
        <v>-1.0392306511526783E-2</v>
      </c>
      <c r="R295">
        <f t="shared" si="76"/>
        <v>55.806734669691743</v>
      </c>
      <c r="S295">
        <f t="shared" si="68"/>
        <v>6.4708953621570648</v>
      </c>
      <c r="T295">
        <f t="shared" si="69"/>
        <v>0.26410348836970859</v>
      </c>
      <c r="U295">
        <f t="shared" si="70"/>
        <v>0.60351130992813073</v>
      </c>
      <c r="V295" s="6">
        <f t="shared" si="78"/>
        <v>1265.0000002468005</v>
      </c>
      <c r="W295">
        <f t="shared" si="83"/>
        <v>0.2698850295990386</v>
      </c>
      <c r="X295">
        <f t="shared" si="84"/>
        <v>6.4571081784549884</v>
      </c>
      <c r="Y295">
        <f t="shared" si="79"/>
        <v>-1.548700717940695E-2</v>
      </c>
      <c r="Z295">
        <f t="shared" si="80"/>
        <v>6.6850449816993595E-6</v>
      </c>
      <c r="AA295">
        <f t="shared" si="82"/>
        <v>5.9581068105506084E-6</v>
      </c>
      <c r="AB295">
        <f t="shared" si="81"/>
        <v>0.99816537387042092</v>
      </c>
      <c r="AC295">
        <f t="shared" si="77"/>
        <v>2.4066271828256389</v>
      </c>
      <c r="AD295">
        <f t="shared" si="85"/>
        <v>-1.627522157755581E-7</v>
      </c>
      <c r="AE295">
        <f t="shared" si="86"/>
        <v>2.6805637853264763E-4</v>
      </c>
      <c r="AF295">
        <f t="shared" si="87"/>
        <v>-6.0441022105224829E-5</v>
      </c>
      <c r="AG295" t="str">
        <f t="shared" si="88"/>
        <v>NaN</v>
      </c>
      <c r="AH295" t="str">
        <f t="shared" si="89"/>
        <v>NaN</v>
      </c>
    </row>
    <row r="296" spans="1:34">
      <c r="A296" s="4">
        <v>43287.399768518517</v>
      </c>
      <c r="B296" s="3">
        <v>-6.0846477690574803E-4</v>
      </c>
      <c r="C296">
        <v>2.4676222728358002</v>
      </c>
      <c r="D296" s="3">
        <v>1.8934914870842499E-2</v>
      </c>
      <c r="E296" s="3">
        <v>1.8739406985914701E-2</v>
      </c>
      <c r="F296" s="3">
        <v>1.8714797164429899E-2</v>
      </c>
      <c r="G296">
        <v>-3815189</v>
      </c>
      <c r="H296">
        <v>16924004</v>
      </c>
      <c r="K296">
        <f t="shared" si="71"/>
        <v>39.510590776507804</v>
      </c>
      <c r="L296">
        <f t="shared" si="72"/>
        <v>19.805864101975544</v>
      </c>
      <c r="M296">
        <f t="shared" si="66"/>
        <v>6.6318499387996965</v>
      </c>
      <c r="N296">
        <f t="shared" si="73"/>
        <v>3.2806008819435757E-3</v>
      </c>
      <c r="O296">
        <f t="shared" si="74"/>
        <v>55.981973232577921</v>
      </c>
      <c r="P296">
        <f t="shared" si="75"/>
        <v>55.968029566774021</v>
      </c>
      <c r="Q296">
        <f t="shared" si="67"/>
        <v>-1.7895342040965545E-2</v>
      </c>
      <c r="R296">
        <f t="shared" si="76"/>
        <v>55.999868574618887</v>
      </c>
      <c r="S296">
        <f t="shared" si="68"/>
        <v>6.6437801668270069</v>
      </c>
      <c r="T296">
        <f t="shared" si="69"/>
        <v>0.29517671879290253</v>
      </c>
      <c r="U296">
        <f t="shared" si="70"/>
        <v>0.60301172774997491</v>
      </c>
      <c r="V296" s="6">
        <f t="shared" si="78"/>
        <v>1324.9999998137355</v>
      </c>
      <c r="W296">
        <f t="shared" si="83"/>
        <v>0.3033543455088259</v>
      </c>
      <c r="X296">
        <f t="shared" si="84"/>
        <v>6.6379434850280807</v>
      </c>
      <c r="Y296">
        <f t="shared" si="79"/>
        <v>-2.5270438584487447E-2</v>
      </c>
      <c r="Z296">
        <f t="shared" si="80"/>
        <v>6.9146474429845688E-6</v>
      </c>
      <c r="AA296">
        <f t="shared" si="82"/>
        <v>6.0749442935131975E-6</v>
      </c>
      <c r="AB296">
        <f t="shared" si="81"/>
        <v>1.0004869138490446</v>
      </c>
      <c r="AC296">
        <f t="shared" si="77"/>
        <v>2.4058773857755273</v>
      </c>
      <c r="AD296">
        <f t="shared" si="85"/>
        <v>-1.016670723902487E-7</v>
      </c>
      <c r="AE296">
        <f t="shared" si="86"/>
        <v>2.7586080932586376E-4</v>
      </c>
      <c r="AF296">
        <f t="shared" si="87"/>
        <v>-3.6687772786627973E-5</v>
      </c>
      <c r="AG296" t="str">
        <f t="shared" si="88"/>
        <v>NaN</v>
      </c>
      <c r="AH296" t="str">
        <f t="shared" si="89"/>
        <v>NaN</v>
      </c>
    </row>
    <row r="297" spans="1:34">
      <c r="A297" s="4">
        <v>43287.400462962964</v>
      </c>
      <c r="B297" s="3">
        <v>-6.1306706105824604E-4</v>
      </c>
      <c r="C297">
        <v>2.4692491267687702</v>
      </c>
      <c r="D297" s="3">
        <v>1.89380900901415E-2</v>
      </c>
      <c r="E297" s="3">
        <v>1.8742677342870599E-2</v>
      </c>
      <c r="F297" s="3">
        <v>1.8727791963228799E-2</v>
      </c>
      <c r="G297">
        <v>-3817123</v>
      </c>
      <c r="H297">
        <v>16923394</v>
      </c>
      <c r="K297">
        <f t="shared" si="71"/>
        <v>39.803775292034295</v>
      </c>
      <c r="L297">
        <f t="shared" si="72"/>
        <v>20.081967072747936</v>
      </c>
      <c r="M297">
        <f t="shared" si="66"/>
        <v>6.7243010159348096</v>
      </c>
      <c r="N297">
        <f t="shared" si="73"/>
        <v>3.773674999863441E-3</v>
      </c>
      <c r="O297">
        <f t="shared" si="74"/>
        <v>55.991510165833461</v>
      </c>
      <c r="P297">
        <f t="shared" si="75"/>
        <v>55.977817551208346</v>
      </c>
      <c r="Q297">
        <f t="shared" si="67"/>
        <v>-4.752366720097001E-2</v>
      </c>
      <c r="R297">
        <f t="shared" si="76"/>
        <v>56.039033833034431</v>
      </c>
      <c r="S297">
        <f t="shared" si="68"/>
        <v>6.7559834607354565</v>
      </c>
      <c r="T297">
        <f t="shared" si="69"/>
        <v>0.34707925752130936</v>
      </c>
      <c r="U297">
        <f t="shared" si="70"/>
        <v>0.60217726081504064</v>
      </c>
      <c r="V297" s="6">
        <f t="shared" si="78"/>
        <v>1385.0000000093132</v>
      </c>
      <c r="W297">
        <f t="shared" si="83"/>
        <v>0.33650846381498301</v>
      </c>
      <c r="X297">
        <f t="shared" si="84"/>
        <v>6.80739034438127</v>
      </c>
      <c r="Y297">
        <f t="shared" si="79"/>
        <v>-2.2416607517297866E-2</v>
      </c>
      <c r="Z297">
        <f t="shared" si="80"/>
        <v>7.9295545021341469E-6</v>
      </c>
      <c r="AA297">
        <f t="shared" si="82"/>
        <v>6.30096322656019E-6</v>
      </c>
      <c r="AB297">
        <f t="shared" si="81"/>
        <v>0.99983392064807564</v>
      </c>
      <c r="AC297">
        <f t="shared" si="77"/>
        <v>2.4046249775160109</v>
      </c>
      <c r="AD297">
        <f t="shared" si="85"/>
        <v>-1.1881238621723391E-7</v>
      </c>
      <c r="AE297">
        <f t="shared" si="86"/>
        <v>2.6740623670734706E-4</v>
      </c>
      <c r="AF297">
        <f t="shared" si="87"/>
        <v>-4.4230436179839922E-5</v>
      </c>
      <c r="AG297" t="str">
        <f t="shared" si="88"/>
        <v>NaN</v>
      </c>
      <c r="AH297" t="str">
        <f t="shared" si="89"/>
        <v>NaN</v>
      </c>
    </row>
    <row r="298" spans="1:34">
      <c r="A298" s="4">
        <v>43287.40115740741</v>
      </c>
      <c r="B298" s="3">
        <v>-6.2492359154930498E-4</v>
      </c>
      <c r="C298">
        <v>2.47060483837959</v>
      </c>
      <c r="D298">
        <v>1.8952741289304E-2</v>
      </c>
      <c r="E298" s="3">
        <v>1.8756103644700501E-2</v>
      </c>
      <c r="F298" s="3">
        <v>1.8727232150631601E-2</v>
      </c>
      <c r="G298">
        <v>-3819052</v>
      </c>
      <c r="H298">
        <v>16922778</v>
      </c>
      <c r="K298">
        <f t="shared" si="71"/>
        <v>40.559085271310437</v>
      </c>
      <c r="L298">
        <f t="shared" si="72"/>
        <v>20.838012920588177</v>
      </c>
      <c r="M298">
        <f t="shared" si="66"/>
        <v>6.9774574843379709</v>
      </c>
      <c r="N298">
        <f t="shared" si="73"/>
        <v>4.184570098133473E-3</v>
      </c>
      <c r="O298">
        <f t="shared" si="74"/>
        <v>56.035515790443526</v>
      </c>
      <c r="P298">
        <f t="shared" si="75"/>
        <v>56.018001676395244</v>
      </c>
      <c r="Q298">
        <f t="shared" si="67"/>
        <v>-1.8308133099580459E-3</v>
      </c>
      <c r="R298">
        <f t="shared" si="76"/>
        <v>56.037346603753484</v>
      </c>
      <c r="S298">
        <f t="shared" si="68"/>
        <v>6.9786780265446096</v>
      </c>
      <c r="T298">
        <f t="shared" si="69"/>
        <v>0.39033137312868116</v>
      </c>
      <c r="U298">
        <f t="shared" si="70"/>
        <v>0.60148187170258938</v>
      </c>
      <c r="V298" s="6">
        <f t="shared" si="78"/>
        <v>1445.000000204891</v>
      </c>
      <c r="W298">
        <f t="shared" si="83"/>
        <v>0.36829380734248329</v>
      </c>
      <c r="X298">
        <f t="shared" si="84"/>
        <v>6.9901668568436479</v>
      </c>
      <c r="Y298">
        <f t="shared" si="79"/>
        <v>-1.5036078771728967E-2</v>
      </c>
      <c r="Z298">
        <f t="shared" si="80"/>
        <v>5.8554764812231667E-6</v>
      </c>
      <c r="AA298">
        <f t="shared" si="82"/>
        <v>5.9726685703346141E-6</v>
      </c>
      <c r="AB298">
        <f t="shared" si="81"/>
        <v>0.99827003805055181</v>
      </c>
      <c r="AC298">
        <f t="shared" si="77"/>
        <v>2.4035813039664049</v>
      </c>
      <c r="AD298">
        <f t="shared" si="85"/>
        <v>-1.6783013669820693E-7</v>
      </c>
      <c r="AE298">
        <f t="shared" si="86"/>
        <v>2.6266113251211616E-4</v>
      </c>
      <c r="AF298">
        <f t="shared" si="87"/>
        <v>-6.36070379464924E-5</v>
      </c>
      <c r="AG298" t="str">
        <f t="shared" si="88"/>
        <v>NaN</v>
      </c>
      <c r="AH298" t="str">
        <f t="shared" si="89"/>
        <v>NaN</v>
      </c>
    </row>
    <row r="299" spans="1:34">
      <c r="A299" s="4">
        <v>43287.40185185185</v>
      </c>
      <c r="B299" s="3">
        <v>-6.3443735723922102E-4</v>
      </c>
      <c r="C299">
        <v>2.4714515635259899</v>
      </c>
      <c r="D299" s="3">
        <v>1.8940183118593301E-2</v>
      </c>
      <c r="E299" s="3">
        <v>1.8744294683037899E-2</v>
      </c>
      <c r="F299">
        <v>1.8712700844917E-2</v>
      </c>
      <c r="G299">
        <v>-3820986</v>
      </c>
      <c r="H299">
        <v>16922131</v>
      </c>
      <c r="K299">
        <f t="shared" si="71"/>
        <v>41.165151453277197</v>
      </c>
      <c r="L299">
        <f t="shared" si="72"/>
        <v>21.463180371665814</v>
      </c>
      <c r="M299">
        <f t="shared" si="66"/>
        <v>7.1867902708713913</v>
      </c>
      <c r="N299">
        <f t="shared" si="73"/>
        <v>4.4411993174018104E-3</v>
      </c>
      <c r="O299">
        <f t="shared" si="74"/>
        <v>55.997796683634945</v>
      </c>
      <c r="P299">
        <f t="shared" si="75"/>
        <v>55.982658154419561</v>
      </c>
      <c r="Q299">
        <f t="shared" si="67"/>
        <v>4.2462441957411556E-3</v>
      </c>
      <c r="R299">
        <f t="shared" si="76"/>
        <v>55.993550439439204</v>
      </c>
      <c r="S299">
        <f t="shared" si="68"/>
        <v>7.1839594414075636</v>
      </c>
      <c r="T299">
        <f t="shared" si="69"/>
        <v>0.41734497515692726</v>
      </c>
      <c r="U299">
        <f t="shared" si="70"/>
        <v>0.60104755850253577</v>
      </c>
      <c r="V299" s="6">
        <f t="shared" si="78"/>
        <v>1504.999999771826</v>
      </c>
      <c r="W299">
        <f t="shared" si="83"/>
        <v>0.40010249884062177</v>
      </c>
      <c r="X299">
        <f t="shared" si="84"/>
        <v>7.1585475515792387</v>
      </c>
      <c r="Y299">
        <f t="shared" si="79"/>
        <v>1.5654038722097141E-2</v>
      </c>
      <c r="Z299">
        <f t="shared" si="80"/>
        <v>5.0545462056387114E-6</v>
      </c>
      <c r="AA299">
        <f t="shared" si="82"/>
        <v>5.5181147752922557E-6</v>
      </c>
      <c r="AB299">
        <f t="shared" si="81"/>
        <v>0.99208294086147308</v>
      </c>
      <c r="AC299">
        <f t="shared" si="77"/>
        <v>2.4029294657494633</v>
      </c>
      <c r="AD299">
        <f t="shared" si="85"/>
        <v>1.4889587148312792E-7</v>
      </c>
      <c r="AE299">
        <f t="shared" si="86"/>
        <v>2.8021037498250618E-4</v>
      </c>
      <c r="AF299">
        <f t="shared" si="87"/>
        <v>5.2896809812249393E-5</v>
      </c>
      <c r="AG299">
        <f t="shared" si="88"/>
        <v>1.4889587148312792E-5</v>
      </c>
      <c r="AH299">
        <f t="shared" si="89"/>
        <v>0.52896809812249401</v>
      </c>
    </row>
    <row r="300" spans="1:34">
      <c r="A300" s="4">
        <v>43287.402557870373</v>
      </c>
      <c r="B300" s="3">
        <v>-6.4518791246882801E-4</v>
      </c>
      <c r="C300">
        <v>2.4725218621660998</v>
      </c>
      <c r="D300" s="3">
        <v>1.89767278710497E-2</v>
      </c>
      <c r="E300">
        <v>1.8780066442031999E-2</v>
      </c>
      <c r="F300" s="3">
        <v>1.87357484486529E-2</v>
      </c>
      <c r="G300">
        <v>-3822918</v>
      </c>
      <c r="H300">
        <v>16921902</v>
      </c>
      <c r="K300">
        <f t="shared" si="71"/>
        <v>41.850006238899752</v>
      </c>
      <c r="L300">
        <f t="shared" si="72"/>
        <v>22.117739291936239</v>
      </c>
      <c r="M300">
        <f t="shared" si="66"/>
        <v>7.4059645776820302</v>
      </c>
      <c r="N300">
        <f t="shared" si="73"/>
        <v>4.7655901844537545E-3</v>
      </c>
      <c r="O300">
        <f t="shared" si="74"/>
        <v>56.107560713201899</v>
      </c>
      <c r="P300">
        <f t="shared" si="75"/>
        <v>56.089720907796163</v>
      </c>
      <c r="Q300">
        <f t="shared" si="67"/>
        <v>4.4546685280508314E-2</v>
      </c>
      <c r="R300">
        <f t="shared" si="76"/>
        <v>56.06301402792139</v>
      </c>
      <c r="S300">
        <f t="shared" si="68"/>
        <v>7.376266787495025</v>
      </c>
      <c r="T300">
        <f t="shared" si="69"/>
        <v>0.4514913822150266</v>
      </c>
      <c r="U300">
        <f t="shared" si="70"/>
        <v>0.60049856709797456</v>
      </c>
      <c r="V300" s="6">
        <f t="shared" si="78"/>
        <v>1566.0000002011657</v>
      </c>
      <c r="W300">
        <f t="shared" si="83"/>
        <v>0.43465749538507947</v>
      </c>
      <c r="X300">
        <f t="shared" si="84"/>
        <v>7.3336673136600137</v>
      </c>
      <c r="Y300">
        <f t="shared" si="79"/>
        <v>3.0159146917379569E-2</v>
      </c>
      <c r="Z300">
        <f t="shared" si="80"/>
        <v>5.1580201664491596E-6</v>
      </c>
      <c r="AA300">
        <f t="shared" si="82"/>
        <v>5.0696268236363929E-6</v>
      </c>
      <c r="AB300">
        <f t="shared" si="81"/>
        <v>0.98958930106092402</v>
      </c>
      <c r="AC300">
        <f t="shared" si="77"/>
        <v>2.4021055129471516</v>
      </c>
      <c r="AD300">
        <f t="shared" si="85"/>
        <v>7.0978419806004895E-8</v>
      </c>
      <c r="AE300">
        <f t="shared" si="86"/>
        <v>2.8458598753261668E-4</v>
      </c>
      <c r="AF300">
        <f t="shared" si="87"/>
        <v>2.482812081069407E-5</v>
      </c>
      <c r="AG300">
        <f t="shared" si="88"/>
        <v>7.097841980600489E-6</v>
      </c>
      <c r="AH300">
        <f t="shared" si="89"/>
        <v>0.24828120810694068</v>
      </c>
    </row>
    <row r="301" spans="1:34">
      <c r="A301" s="4">
        <v>43287.403252314813</v>
      </c>
      <c r="B301" s="3">
        <v>-6.5269189515675E-4</v>
      </c>
      <c r="C301">
        <v>2.47340783159598</v>
      </c>
      <c r="D301" s="3">
        <v>1.89475681792101E-2</v>
      </c>
      <c r="E301" s="3">
        <v>1.8750716474878599E-2</v>
      </c>
      <c r="F301" s="3">
        <v>1.87076387097295E-2</v>
      </c>
      <c r="G301">
        <v>-3824851</v>
      </c>
      <c r="H301">
        <v>16921069</v>
      </c>
      <c r="K301">
        <f t="shared" si="71"/>
        <v>42.328040939926076</v>
      </c>
      <c r="L301">
        <f t="shared" si="72"/>
        <v>22.632723988947632</v>
      </c>
      <c r="M301">
        <f t="shared" si="66"/>
        <v>7.5784034681931054</v>
      </c>
      <c r="N301">
        <f t="shared" si="73"/>
        <v>5.0341137355168876E-3</v>
      </c>
      <c r="O301">
        <f t="shared" si="74"/>
        <v>56.019978090195657</v>
      </c>
      <c r="P301">
        <f t="shared" si="75"/>
        <v>56.001878196581593</v>
      </c>
      <c r="Q301">
        <f t="shared" si="67"/>
        <v>4.1684511275889236E-2</v>
      </c>
      <c r="R301">
        <f t="shared" si="76"/>
        <v>55.978293578919768</v>
      </c>
      <c r="S301">
        <f t="shared" si="68"/>
        <v>7.5506137940091795</v>
      </c>
      <c r="T301">
        <f t="shared" si="69"/>
        <v>0.47975701916904057</v>
      </c>
      <c r="U301">
        <f t="shared" si="70"/>
        <v>0.60004412421308229</v>
      </c>
      <c r="V301" s="6">
        <f t="shared" si="78"/>
        <v>1625.9999997681007</v>
      </c>
      <c r="W301">
        <f t="shared" si="83"/>
        <v>0.47056959272288784</v>
      </c>
      <c r="X301">
        <f t="shared" si="84"/>
        <v>7.5176793545785001</v>
      </c>
      <c r="Y301">
        <f t="shared" si="79"/>
        <v>2.7687758555200521E-2</v>
      </c>
      <c r="Z301">
        <f t="shared" si="80"/>
        <v>4.2113902122131852E-6</v>
      </c>
      <c r="AA301">
        <f t="shared" si="82"/>
        <v>4.6817562531443906E-6</v>
      </c>
      <c r="AB301">
        <f t="shared" si="81"/>
        <v>0.99039531957554594</v>
      </c>
      <c r="AC301">
        <f t="shared" si="77"/>
        <v>2.4014234631274509</v>
      </c>
      <c r="AD301">
        <f t="shared" si="85"/>
        <v>7.137844081793587E-8</v>
      </c>
      <c r="AE301">
        <f t="shared" si="86"/>
        <v>2.8457253246603749E-4</v>
      </c>
      <c r="AF301">
        <f t="shared" si="87"/>
        <v>2.4969227956701737E-5</v>
      </c>
      <c r="AG301">
        <f t="shared" si="88"/>
        <v>7.1378440817935867E-6</v>
      </c>
      <c r="AH301">
        <f t="shared" si="89"/>
        <v>0.24969227956701737</v>
      </c>
    </row>
    <row r="302" spans="1:34">
      <c r="A302" s="4">
        <v>43287.403946759259</v>
      </c>
      <c r="B302" s="3">
        <v>-6.5792446628620404E-4</v>
      </c>
      <c r="C302">
        <v>2.4741059041534799</v>
      </c>
      <c r="D302" s="3">
        <v>1.89580808902974E-2</v>
      </c>
      <c r="E302" s="3">
        <v>1.8762049748256699E-2</v>
      </c>
      <c r="F302" s="3">
        <v>1.8732997029292198E-2</v>
      </c>
      <c r="G302">
        <v>-3826789</v>
      </c>
      <c r="H302">
        <v>16920532</v>
      </c>
      <c r="K302">
        <f t="shared" si="71"/>
        <v>42.66137734000781</v>
      </c>
      <c r="L302">
        <f t="shared" si="72"/>
        <v>22.932727108752971</v>
      </c>
      <c r="M302">
        <f t="shared" si="66"/>
        <v>7.6788573368795161</v>
      </c>
      <c r="N302">
        <f t="shared" si="73"/>
        <v>5.2456886676959143E-3</v>
      </c>
      <c r="O302">
        <f t="shared" si="74"/>
        <v>56.051553554607196</v>
      </c>
      <c r="P302">
        <f t="shared" si="75"/>
        <v>56.035798011730449</v>
      </c>
      <c r="Q302">
        <f t="shared" si="67"/>
        <v>-3.1679208907959833E-3</v>
      </c>
      <c r="R302">
        <f t="shared" si="76"/>
        <v>56.054721475497992</v>
      </c>
      <c r="S302">
        <f t="shared" si="68"/>
        <v>7.6809692841400468</v>
      </c>
      <c r="T302">
        <f t="shared" si="69"/>
        <v>0.50202806466156968</v>
      </c>
      <c r="U302">
        <f t="shared" si="70"/>
        <v>0.59968605981921541</v>
      </c>
      <c r="V302" s="6">
        <f t="shared" si="78"/>
        <v>1685.9999999636784</v>
      </c>
      <c r="W302">
        <f t="shared" si="83"/>
        <v>0.50639705366712429</v>
      </c>
      <c r="X302">
        <f t="shared" si="84"/>
        <v>7.6993014508977335</v>
      </c>
      <c r="Y302">
        <f t="shared" si="79"/>
        <v>6.4269892850698325E-3</v>
      </c>
      <c r="Z302">
        <f t="shared" si="80"/>
        <v>3.5031684164028514E-6</v>
      </c>
      <c r="AA302">
        <f t="shared" si="82"/>
        <v>4.8791369398368565E-6</v>
      </c>
      <c r="AB302">
        <f t="shared" si="81"/>
        <v>0.99451584235788182</v>
      </c>
      <c r="AC302">
        <f t="shared" si="77"/>
        <v>2.4008860627997164</v>
      </c>
      <c r="AD302">
        <f t="shared" si="85"/>
        <v>3.2039393723297129E-7</v>
      </c>
      <c r="AE302">
        <f t="shared" si="86"/>
        <v>2.8360752732081116E-4</v>
      </c>
      <c r="AF302">
        <f t="shared" si="87"/>
        <v>1.1245986865862623E-4</v>
      </c>
      <c r="AG302">
        <f t="shared" si="88"/>
        <v>3.2039393723297132E-5</v>
      </c>
      <c r="AH302">
        <f t="shared" si="89"/>
        <v>1.1245986865862625</v>
      </c>
    </row>
    <row r="303" spans="1:34">
      <c r="A303" s="4">
        <v>43287.404641203706</v>
      </c>
      <c r="B303" s="3">
        <v>-6.6182511021906998E-4</v>
      </c>
      <c r="C303">
        <v>2.4747254881440299</v>
      </c>
      <c r="D303">
        <v>1.8935711648719E-2</v>
      </c>
      <c r="E303" s="3">
        <v>1.8738503178174101E-2</v>
      </c>
      <c r="F303" s="3">
        <v>1.8716035898687599E-2</v>
      </c>
      <c r="G303">
        <v>-3828724</v>
      </c>
      <c r="H303">
        <v>16919718</v>
      </c>
      <c r="K303">
        <f t="shared" si="71"/>
        <v>42.909864474614203</v>
      </c>
      <c r="L303">
        <f t="shared" si="72"/>
        <v>23.203509495174046</v>
      </c>
      <c r="M303">
        <f t="shared" si="66"/>
        <v>7.7695268549358136</v>
      </c>
      <c r="N303">
        <f t="shared" si="73"/>
        <v>5.4334749362885812E-3</v>
      </c>
      <c r="O303">
        <f t="shared" si="74"/>
        <v>55.984366395604503</v>
      </c>
      <c r="P303">
        <f t="shared" si="75"/>
        <v>55.965324523802892</v>
      </c>
      <c r="Q303">
        <f t="shared" si="67"/>
        <v>-1.9235622529883756E-2</v>
      </c>
      <c r="R303">
        <f t="shared" si="76"/>
        <v>56.003602018134387</v>
      </c>
      <c r="S303">
        <f t="shared" si="68"/>
        <v>7.7823506032890695</v>
      </c>
      <c r="T303">
        <f t="shared" si="69"/>
        <v>0.52179504030290313</v>
      </c>
      <c r="U303">
        <f t="shared" si="70"/>
        <v>0.59936825479502087</v>
      </c>
      <c r="V303" s="6">
        <f t="shared" si="78"/>
        <v>1746.0000001592562</v>
      </c>
      <c r="W303">
        <f t="shared" si="83"/>
        <v>0.54189764302242349</v>
      </c>
      <c r="X303">
        <f t="shared" si="84"/>
        <v>7.8824531372021873</v>
      </c>
      <c r="Y303">
        <f t="shared" si="79"/>
        <v>-8.5346474377085233E-3</v>
      </c>
      <c r="Z303">
        <f t="shared" si="80"/>
        <v>3.7752317813935267E-6</v>
      </c>
      <c r="AA303">
        <f t="shared" si="82"/>
        <v>5.3029509062065993E-6</v>
      </c>
      <c r="AB303">
        <f t="shared" si="81"/>
        <v>0.99733446741638565</v>
      </c>
      <c r="AC303">
        <f t="shared" si="77"/>
        <v>2.4004090856774907</v>
      </c>
      <c r="AD303">
        <f t="shared" si="85"/>
        <v>-2.6217700048880123E-7</v>
      </c>
      <c r="AE303">
        <f t="shared" si="86"/>
        <v>2.7565018463004547E-4</v>
      </c>
      <c r="AF303">
        <f t="shared" si="87"/>
        <v>-9.4681981612130769E-5</v>
      </c>
      <c r="AG303" t="str">
        <f t="shared" si="88"/>
        <v>NaN</v>
      </c>
      <c r="AH303" t="str">
        <f t="shared" si="89"/>
        <v>NaN</v>
      </c>
    </row>
    <row r="304" spans="1:34">
      <c r="A304" s="4">
        <v>43287.405347222222</v>
      </c>
      <c r="B304" s="3">
        <v>-6.7319406021852104E-4</v>
      </c>
      <c r="C304">
        <v>2.4755377258898101</v>
      </c>
      <c r="D304">
        <v>1.8915078669378999E-2</v>
      </c>
      <c r="E304" s="3">
        <v>1.87186669767107E-2</v>
      </c>
      <c r="F304" s="3">
        <v>1.8690153499246701E-2</v>
      </c>
      <c r="G304">
        <v>-3830655</v>
      </c>
      <c r="H304">
        <v>16919076</v>
      </c>
      <c r="K304">
        <f t="shared" si="71"/>
        <v>43.63411356206457</v>
      </c>
      <c r="L304">
        <f t="shared" si="72"/>
        <v>23.961780761130989</v>
      </c>
      <c r="M304">
        <f t="shared" si="66"/>
        <v>8.0234284884539662</v>
      </c>
      <c r="N304">
        <f t="shared" si="73"/>
        <v>5.6796515609537392E-3</v>
      </c>
      <c r="O304">
        <f t="shared" si="74"/>
        <v>55.922394188868878</v>
      </c>
      <c r="P304">
        <f t="shared" si="75"/>
        <v>55.905955949124895</v>
      </c>
      <c r="Q304">
        <f t="shared" si="67"/>
        <v>-3.2003988924458326E-3</v>
      </c>
      <c r="R304">
        <f t="shared" si="76"/>
        <v>55.925594587761324</v>
      </c>
      <c r="S304">
        <f t="shared" si="68"/>
        <v>8.0255620877155973</v>
      </c>
      <c r="T304">
        <f t="shared" si="69"/>
        <v>0.54770836921502497</v>
      </c>
      <c r="U304">
        <f t="shared" si="70"/>
        <v>0.59895163131799989</v>
      </c>
      <c r="V304" s="6">
        <f t="shared" si="78"/>
        <v>1806.9999999599531</v>
      </c>
      <c r="W304">
        <f t="shared" si="83"/>
        <v>0.57679410363745198</v>
      </c>
      <c r="X304">
        <f t="shared" si="84"/>
        <v>8.0697067486219272</v>
      </c>
      <c r="Y304">
        <f t="shared" si="79"/>
        <v>-3.6064061120699854E-2</v>
      </c>
      <c r="Z304">
        <f t="shared" si="80"/>
        <v>5.2144605086901388E-6</v>
      </c>
      <c r="AA304">
        <f t="shared" si="82"/>
        <v>5.6913142135700513E-6</v>
      </c>
      <c r="AB304">
        <f t="shared" si="81"/>
        <v>1.002249767132434</v>
      </c>
      <c r="AC304">
        <f t="shared" si="77"/>
        <v>2.3997837970508415</v>
      </c>
      <c r="AD304">
        <f t="shared" si="85"/>
        <v>-6.6571348921058623E-8</v>
      </c>
      <c r="AE304">
        <f t="shared" si="86"/>
        <v>2.6021955066732425E-4</v>
      </c>
      <c r="AF304">
        <f t="shared" si="87"/>
        <v>-2.5467039999421275E-5</v>
      </c>
      <c r="AG304" t="str">
        <f t="shared" si="88"/>
        <v>NaN</v>
      </c>
      <c r="AH304" t="str">
        <f t="shared" si="89"/>
        <v>NaN</v>
      </c>
    </row>
    <row r="305" spans="1:34">
      <c r="A305" s="4">
        <v>43287.406041666669</v>
      </c>
      <c r="B305" s="3">
        <v>-6.7867636769733495E-4</v>
      </c>
      <c r="C305">
        <v>2.4767031621868201</v>
      </c>
      <c r="D305">
        <v>1.8928623893280001E-2</v>
      </c>
      <c r="E305" s="3">
        <v>1.8733068439523801E-2</v>
      </c>
      <c r="F305" s="3">
        <v>1.8731043640655101E-2</v>
      </c>
      <c r="G305">
        <v>-3832594</v>
      </c>
      <c r="H305">
        <v>16918534</v>
      </c>
      <c r="K305">
        <f t="shared" si="71"/>
        <v>43.9833591994229</v>
      </c>
      <c r="L305">
        <f t="shared" si="72"/>
        <v>24.257276679753531</v>
      </c>
      <c r="M305">
        <f t="shared" si="66"/>
        <v>8.122373153515916</v>
      </c>
      <c r="N305">
        <f t="shared" si="73"/>
        <v>6.0328771717440589E-3</v>
      </c>
      <c r="O305">
        <f t="shared" si="74"/>
        <v>55.963077960322373</v>
      </c>
      <c r="P305">
        <f t="shared" si="75"/>
        <v>55.949058673306716</v>
      </c>
      <c r="Q305">
        <f t="shared" si="67"/>
        <v>-8.5756161939769981E-2</v>
      </c>
      <c r="R305">
        <f t="shared" si="76"/>
        <v>56.048834122262143</v>
      </c>
      <c r="S305">
        <f t="shared" si="68"/>
        <v>8.1795439281424294</v>
      </c>
      <c r="T305">
        <f t="shared" si="69"/>
        <v>0.58489001245611127</v>
      </c>
      <c r="U305">
        <f t="shared" si="70"/>
        <v>0.59835384067747721</v>
      </c>
      <c r="V305" s="6">
        <f t="shared" si="78"/>
        <v>1867.0000001555309</v>
      </c>
      <c r="W305">
        <f t="shared" si="83"/>
        <v>0.60960967636934194</v>
      </c>
      <c r="X305">
        <f t="shared" si="84"/>
        <v>8.259857529322236</v>
      </c>
      <c r="Y305">
        <f t="shared" si="79"/>
        <v>-4.539386703717696E-2</v>
      </c>
      <c r="Z305">
        <f t="shared" si="80"/>
        <v>7.2371412880704253E-6</v>
      </c>
      <c r="AA305">
        <f t="shared" si="82"/>
        <v>5.9815340357423974E-6</v>
      </c>
      <c r="AB305">
        <f t="shared" si="81"/>
        <v>1.0038099160580205</v>
      </c>
      <c r="AC305">
        <f t="shared" si="77"/>
        <v>2.3988866039994341</v>
      </c>
      <c r="AD305">
        <f t="shared" si="85"/>
        <v>-5.5565141372490034E-8</v>
      </c>
      <c r="AE305">
        <f t="shared" si="86"/>
        <v>2.457914913464501E-4</v>
      </c>
      <c r="AF305">
        <f t="shared" si="87"/>
        <v>-2.250435732449183E-5</v>
      </c>
      <c r="AG305" t="str">
        <f t="shared" si="88"/>
        <v>NaN</v>
      </c>
      <c r="AH305" t="str">
        <f t="shared" si="89"/>
        <v>NaN</v>
      </c>
    </row>
    <row r="306" spans="1:34">
      <c r="A306" s="4">
        <v>43287.406736111108</v>
      </c>
      <c r="B306" s="3">
        <v>-6.9103237088711503E-4</v>
      </c>
      <c r="C306">
        <v>2.4782598520978398</v>
      </c>
      <c r="D306" s="3">
        <v>1.89278271154035E-2</v>
      </c>
      <c r="E306" s="3">
        <v>1.8731974356469401E-2</v>
      </c>
      <c r="F306" s="3">
        <v>1.8717465207446399E-2</v>
      </c>
      <c r="G306">
        <v>-3834526</v>
      </c>
      <c r="H306">
        <v>16917953</v>
      </c>
      <c r="K306">
        <f t="shared" si="71"/>
        <v>44.770487653252331</v>
      </c>
      <c r="L306">
        <f t="shared" si="72"/>
        <v>25.062253860457027</v>
      </c>
      <c r="M306">
        <f t="shared" si="66"/>
        <v>8.3919139238199563</v>
      </c>
      <c r="N306">
        <f t="shared" si="73"/>
        <v>6.504685666160975E-3</v>
      </c>
      <c r="O306">
        <f t="shared" si="74"/>
        <v>55.960684797295784</v>
      </c>
      <c r="P306">
        <f t="shared" si="75"/>
        <v>55.945784147604861</v>
      </c>
      <c r="Q306">
        <f t="shared" si="67"/>
        <v>-4.7225040279315067E-2</v>
      </c>
      <c r="R306">
        <f t="shared" si="76"/>
        <v>56.007909837575099</v>
      </c>
      <c r="S306">
        <f t="shared" si="68"/>
        <v>8.4233972840061657</v>
      </c>
      <c r="T306">
        <f t="shared" si="69"/>
        <v>0.63455406449999718</v>
      </c>
      <c r="U306">
        <f t="shared" si="70"/>
        <v>0.59755536317905777</v>
      </c>
      <c r="V306" s="6">
        <f t="shared" si="78"/>
        <v>1926.9999997224659</v>
      </c>
      <c r="W306">
        <f t="shared" si="83"/>
        <v>0.6418794902875935</v>
      </c>
      <c r="X306">
        <f t="shared" si="84"/>
        <v>8.4537654964372919</v>
      </c>
      <c r="Y306">
        <f t="shared" si="79"/>
        <v>-4.1954690022090325E-2</v>
      </c>
      <c r="Z306">
        <f t="shared" si="80"/>
        <v>8.0212439702269129E-6</v>
      </c>
      <c r="AA306">
        <f t="shared" si="82"/>
        <v>6.3248047934095945E-6</v>
      </c>
      <c r="AB306">
        <f t="shared" si="81"/>
        <v>1.0030785990988382</v>
      </c>
      <c r="AC306">
        <f t="shared" si="77"/>
        <v>2.397688210423615</v>
      </c>
      <c r="AD306">
        <f t="shared" si="85"/>
        <v>-6.3538451242092728E-8</v>
      </c>
      <c r="AE306">
        <f t="shared" si="86"/>
        <v>2.3590668252682599E-4</v>
      </c>
      <c r="AF306">
        <f t="shared" si="87"/>
        <v>-2.6811889279928072E-5</v>
      </c>
      <c r="AG306" t="str">
        <f t="shared" si="88"/>
        <v>NaN</v>
      </c>
      <c r="AH306" t="str">
        <f t="shared" si="89"/>
        <v>NaN</v>
      </c>
    </row>
    <row r="307" spans="1:34">
      <c r="A307" s="4">
        <v>43287.407430555555</v>
      </c>
      <c r="B307" s="3">
        <v>-7.0498192982995503E-4</v>
      </c>
      <c r="C307">
        <v>2.4797202151312399</v>
      </c>
      <c r="D307">
        <v>1.8961636660224001E-2</v>
      </c>
      <c r="E307" s="3">
        <v>1.8765712548047299E-2</v>
      </c>
      <c r="F307" s="3">
        <v>1.8733128049261701E-2</v>
      </c>
      <c r="G307">
        <v>-3836461</v>
      </c>
      <c r="H307">
        <v>16917573</v>
      </c>
      <c r="K307">
        <f t="shared" si="71"/>
        <v>45.659132192561131</v>
      </c>
      <c r="L307">
        <f t="shared" si="72"/>
        <v>25.930309736748811</v>
      </c>
      <c r="M307">
        <f t="shared" si="66"/>
        <v>8.6825761378198081</v>
      </c>
      <c r="N307">
        <f t="shared" si="73"/>
        <v>6.9472989825402308E-3</v>
      </c>
      <c r="O307">
        <f t="shared" si="74"/>
        <v>56.06223349109937</v>
      </c>
      <c r="P307">
        <f t="shared" si="75"/>
        <v>56.046760554296874</v>
      </c>
      <c r="Q307">
        <f t="shared" si="67"/>
        <v>7.1171321528140652E-3</v>
      </c>
      <c r="R307">
        <f t="shared" si="76"/>
        <v>56.055116358946556</v>
      </c>
      <c r="S307">
        <f t="shared" si="68"/>
        <v>8.6778313830512648</v>
      </c>
      <c r="T307">
        <f t="shared" si="69"/>
        <v>0.68114493990833991</v>
      </c>
      <c r="U307">
        <f t="shared" si="70"/>
        <v>0.59680629490705395</v>
      </c>
      <c r="V307" s="6">
        <f t="shared" si="78"/>
        <v>1986.9999999180436</v>
      </c>
      <c r="W307">
        <f t="shared" si="83"/>
        <v>0.67266670807032314</v>
      </c>
      <c r="X307">
        <f t="shared" si="84"/>
        <v>8.6475383329314859</v>
      </c>
      <c r="Y307">
        <f t="shared" si="79"/>
        <v>-9.0156597603249598E-3</v>
      </c>
      <c r="Z307">
        <f t="shared" si="80"/>
        <v>7.8765633179933231E-6</v>
      </c>
      <c r="AA307">
        <f t="shared" si="82"/>
        <v>6.5027411859568908E-6</v>
      </c>
      <c r="AB307">
        <f t="shared" si="81"/>
        <v>0.99779007209021775</v>
      </c>
      <c r="AC307">
        <f t="shared" si="77"/>
        <v>2.3965639726000116</v>
      </c>
      <c r="AD307">
        <f t="shared" si="85"/>
        <v>-3.0385423178524344E-7</v>
      </c>
      <c r="AE307">
        <f t="shared" si="86"/>
        <v>2.2497137059267663E-4</v>
      </c>
      <c r="AF307">
        <f t="shared" si="87"/>
        <v>-1.3445255853753539E-4</v>
      </c>
      <c r="AG307" t="str">
        <f t="shared" si="88"/>
        <v>NaN</v>
      </c>
      <c r="AH307" t="str">
        <f t="shared" si="89"/>
        <v>NaN</v>
      </c>
    </row>
    <row r="308" spans="1:34">
      <c r="A308" s="4">
        <v>43287.408136574071</v>
      </c>
      <c r="B308" s="3">
        <v>-7.1164156581289702E-4</v>
      </c>
      <c r="C308">
        <v>2.4812471745244702</v>
      </c>
      <c r="D308" s="3">
        <v>1.8927006553112701E-2</v>
      </c>
      <c r="E308">
        <v>1.8735209036804E-2</v>
      </c>
      <c r="F308" s="3">
        <v>1.8696644943192901E-2</v>
      </c>
      <c r="G308">
        <v>-3838395</v>
      </c>
      <c r="H308">
        <v>16916035</v>
      </c>
      <c r="K308">
        <f t="shared" si="71"/>
        <v>46.083378519937916</v>
      </c>
      <c r="L308">
        <f t="shared" si="72"/>
        <v>26.402512775016383</v>
      </c>
      <c r="M308">
        <f t="shared" si="66"/>
        <v>8.8406899002041239</v>
      </c>
      <c r="N308">
        <f t="shared" si="73"/>
        <v>7.4100966195364314E-3</v>
      </c>
      <c r="O308">
        <f t="shared" si="74"/>
        <v>55.958220196566685</v>
      </c>
      <c r="P308">
        <f t="shared" si="75"/>
        <v>55.955465354027289</v>
      </c>
      <c r="Q308">
        <f t="shared" si="67"/>
        <v>1.3060928845526121E-2</v>
      </c>
      <c r="R308">
        <f t="shared" si="76"/>
        <v>55.945159267721159</v>
      </c>
      <c r="S308">
        <f t="shared" si="68"/>
        <v>8.8319826143071065</v>
      </c>
      <c r="T308">
        <f t="shared" si="69"/>
        <v>0.72986048064478215</v>
      </c>
      <c r="U308">
        <f t="shared" si="70"/>
        <v>0.59602306716987652</v>
      </c>
      <c r="V308" s="6">
        <f t="shared" si="78"/>
        <v>2047.9999997187406</v>
      </c>
      <c r="W308">
        <f t="shared" si="83"/>
        <v>0.70291108553569193</v>
      </c>
      <c r="X308">
        <f t="shared" si="84"/>
        <v>8.8472326510142203</v>
      </c>
      <c r="Y308">
        <f t="shared" si="79"/>
        <v>6.7798663359563234E-3</v>
      </c>
      <c r="Z308">
        <f t="shared" si="80"/>
        <v>6.2429289674196114E-6</v>
      </c>
      <c r="AA308">
        <f t="shared" si="82"/>
        <v>6.1878100495845E-6</v>
      </c>
      <c r="AB308">
        <f t="shared" si="81"/>
        <v>0.99543394207528624</v>
      </c>
      <c r="AC308">
        <f t="shared" si="77"/>
        <v>2.3953884666020411</v>
      </c>
      <c r="AD308">
        <f t="shared" si="85"/>
        <v>3.8429886614491297E-7</v>
      </c>
      <c r="AE308">
        <f t="shared" si="86"/>
        <v>2.1051926997130982E-4</v>
      </c>
      <c r="AF308">
        <f t="shared" si="87"/>
        <v>1.8172232462816253E-4</v>
      </c>
      <c r="AG308">
        <f t="shared" si="88"/>
        <v>3.8429886614491298E-5</v>
      </c>
      <c r="AH308">
        <f t="shared" si="89"/>
        <v>1.8172232462816253</v>
      </c>
    </row>
    <row r="309" spans="1:34">
      <c r="A309" s="4">
        <v>43287.408831018518</v>
      </c>
      <c r="B309" s="3">
        <v>-7.2091748736056603E-4</v>
      </c>
      <c r="C309">
        <v>2.4820879535673201</v>
      </c>
      <c r="D309" s="3">
        <v>1.8953930510015201E-2</v>
      </c>
      <c r="E309" s="3">
        <v>1.87564366264996E-2</v>
      </c>
      <c r="F309" s="3">
        <v>1.87277562305098E-2</v>
      </c>
      <c r="G309">
        <v>-3840317</v>
      </c>
      <c r="H309">
        <v>16916295</v>
      </c>
      <c r="K309">
        <f t="shared" si="71"/>
        <v>46.674293047355562</v>
      </c>
      <c r="L309">
        <f t="shared" si="72"/>
        <v>26.952531798403115</v>
      </c>
      <c r="M309">
        <f t="shared" si="66"/>
        <v>9.0248597807912638</v>
      </c>
      <c r="N309">
        <f t="shared" si="73"/>
        <v>7.6649236673230212E-3</v>
      </c>
      <c r="O309">
        <f t="shared" si="74"/>
        <v>56.039087675557859</v>
      </c>
      <c r="P309">
        <f t="shared" si="75"/>
        <v>56.018998271173878</v>
      </c>
      <c r="Q309">
        <f t="shared" si="67"/>
        <v>1.6153800952878328E-4</v>
      </c>
      <c r="R309">
        <f t="shared" si="76"/>
        <v>56.03892613754833</v>
      </c>
      <c r="S309">
        <f t="shared" si="68"/>
        <v>9.0247520887849113</v>
      </c>
      <c r="T309">
        <f t="shared" si="69"/>
        <v>0.75668438041179154</v>
      </c>
      <c r="U309">
        <f t="shared" si="70"/>
        <v>0.59559180392206712</v>
      </c>
      <c r="V309" s="6">
        <f t="shared" si="78"/>
        <v>2107.9999999143183</v>
      </c>
      <c r="W309">
        <f t="shared" si="83"/>
        <v>0.73216609274527034</v>
      </c>
      <c r="X309">
        <f t="shared" si="84"/>
        <v>9.0574607191699261</v>
      </c>
      <c r="Y309">
        <f t="shared" si="79"/>
        <v>-4.7528306728850112E-3</v>
      </c>
      <c r="Z309">
        <f t="shared" si="80"/>
        <v>5.9060637200732275E-6</v>
      </c>
      <c r="AA309">
        <f t="shared" si="82"/>
        <v>5.5681159921679443E-6</v>
      </c>
      <c r="AB309">
        <f t="shared" si="81"/>
        <v>0.99726982443631595</v>
      </c>
      <c r="AC309">
        <f t="shared" si="77"/>
        <v>2.3947412059006634</v>
      </c>
      <c r="AD309">
        <f t="shared" si="85"/>
        <v>-4.9316452187376091E-7</v>
      </c>
      <c r="AE309">
        <f t="shared" si="86"/>
        <v>1.9486128254926914E-4</v>
      </c>
      <c r="AF309">
        <f t="shared" si="87"/>
        <v>-2.5194010458709211E-4</v>
      </c>
      <c r="AG309" t="str">
        <f t="shared" si="88"/>
        <v>NaN</v>
      </c>
      <c r="AH309" t="str">
        <f t="shared" si="89"/>
        <v>NaN</v>
      </c>
    </row>
    <row r="310" spans="1:34">
      <c r="A310" s="4">
        <v>43287.409525462965</v>
      </c>
      <c r="B310" s="3">
        <v>-7.27612799964845E-4</v>
      </c>
      <c r="C310">
        <v>2.48346863881306</v>
      </c>
      <c r="D310" s="3">
        <v>1.89349624396709E-2</v>
      </c>
      <c r="E310">
        <v>1.8739121572943999E-2</v>
      </c>
      <c r="F310" s="3">
        <v>1.8718025020043601E-2</v>
      </c>
      <c r="G310">
        <v>-3842239</v>
      </c>
      <c r="H310">
        <v>16915583</v>
      </c>
      <c r="K310">
        <f t="shared" si="71"/>
        <v>47.100812122914704</v>
      </c>
      <c r="L310">
        <f t="shared" si="72"/>
        <v>27.391842461555292</v>
      </c>
      <c r="M310">
        <f t="shared" si="66"/>
        <v>9.1719597699429229</v>
      </c>
      <c r="N310">
        <f t="shared" si="73"/>
        <v>8.0833878858194604E-3</v>
      </c>
      <c r="O310">
        <f t="shared" si="74"/>
        <v>55.98211610798235</v>
      </c>
      <c r="P310">
        <f t="shared" si="75"/>
        <v>55.967175342677912</v>
      </c>
      <c r="Q310">
        <f t="shared" si="67"/>
        <v>-2.7480958873709938E-2</v>
      </c>
      <c r="R310">
        <f t="shared" si="76"/>
        <v>56.00959706685606</v>
      </c>
      <c r="S310">
        <f t="shared" si="68"/>
        <v>9.1902804091920629</v>
      </c>
      <c r="T310">
        <f t="shared" si="69"/>
        <v>0.80073324551667979</v>
      </c>
      <c r="U310">
        <f t="shared" si="70"/>
        <v>0.59488360501018445</v>
      </c>
      <c r="V310" s="6">
        <f t="shared" si="78"/>
        <v>2168.0000001098961</v>
      </c>
      <c r="W310">
        <f t="shared" si="83"/>
        <v>0.76126641964938535</v>
      </c>
      <c r="X310">
        <f t="shared" si="84"/>
        <v>9.2815788450657966</v>
      </c>
      <c r="Y310">
        <f t="shared" si="79"/>
        <v>-1.7979277144469563E-2</v>
      </c>
      <c r="Z310">
        <f t="shared" si="80"/>
        <v>5.0207865292246069E-6</v>
      </c>
      <c r="AA310">
        <f t="shared" si="82"/>
        <v>4.8517641155524859E-6</v>
      </c>
      <c r="AB310">
        <f t="shared" si="81"/>
        <v>0.9992486387645636</v>
      </c>
      <c r="AC310">
        <f t="shared" si="77"/>
        <v>2.3936783067856822</v>
      </c>
      <c r="AD310">
        <f t="shared" si="85"/>
        <v>-1.1354566086991242E-7</v>
      </c>
      <c r="AE310">
        <f t="shared" si="86"/>
        <v>1.9426410525346001E-4</v>
      </c>
      <c r="AF310">
        <f t="shared" si="87"/>
        <v>-5.8184729040828097E-5</v>
      </c>
      <c r="AG310" t="str">
        <f t="shared" si="88"/>
        <v>NaN</v>
      </c>
      <c r="AH310" t="str">
        <f t="shared" si="89"/>
        <v>NaN</v>
      </c>
    </row>
    <row r="311" spans="1:34">
      <c r="A311" s="4">
        <v>43287.410219907404</v>
      </c>
      <c r="B311" s="3">
        <v>-7.4027800053954695E-4</v>
      </c>
      <c r="C311">
        <v>2.4839764360567602</v>
      </c>
      <c r="D311" s="3">
        <v>1.8956285167023499E-2</v>
      </c>
      <c r="E311" s="3">
        <v>1.87590053432359E-2</v>
      </c>
      <c r="F311" s="3">
        <v>1.8738988215172898E-2</v>
      </c>
      <c r="G311">
        <v>-3844160</v>
      </c>
      <c r="H311">
        <v>16915171</v>
      </c>
      <c r="K311">
        <f t="shared" si="71"/>
        <v>47.907637727658027</v>
      </c>
      <c r="L311">
        <f t="shared" si="72"/>
        <v>28.171112137089438</v>
      </c>
      <c r="M311">
        <f t="shared" si="66"/>
        <v>9.432892568602492</v>
      </c>
      <c r="N311">
        <f t="shared" si="73"/>
        <v>8.2372933305218717E-3</v>
      </c>
      <c r="O311">
        <f t="shared" si="74"/>
        <v>56.046160008084591</v>
      </c>
      <c r="P311">
        <f t="shared" si="75"/>
        <v>56.026686288038746</v>
      </c>
      <c r="Q311">
        <f t="shared" si="67"/>
        <v>-2.6618410569227535E-2</v>
      </c>
      <c r="R311">
        <f t="shared" si="76"/>
        <v>56.072778418653819</v>
      </c>
      <c r="S311">
        <f t="shared" si="68"/>
        <v>9.4506381756486437</v>
      </c>
      <c r="T311">
        <f t="shared" si="69"/>
        <v>0.81693381864324954</v>
      </c>
      <c r="U311">
        <f t="shared" si="70"/>
        <v>0.59462313908824083</v>
      </c>
      <c r="V311" s="6">
        <f t="shared" si="78"/>
        <v>2227.9999996768311</v>
      </c>
      <c r="W311">
        <f t="shared" si="83"/>
        <v>0.79228419864214572</v>
      </c>
      <c r="X311">
        <f t="shared" si="84"/>
        <v>9.506302982876802</v>
      </c>
      <c r="Y311">
        <f t="shared" si="79"/>
        <v>2.2677680338387535E-2</v>
      </c>
      <c r="Z311">
        <f t="shared" si="80"/>
        <v>3.0099425540833995E-6</v>
      </c>
      <c r="AA311">
        <f t="shared" si="82"/>
        <v>4.0910401303174247E-6</v>
      </c>
      <c r="AB311">
        <f t="shared" si="81"/>
        <v>0.99358811908332501</v>
      </c>
      <c r="AC311">
        <f t="shared" si="77"/>
        <v>2.3932873869561382</v>
      </c>
      <c r="AD311">
        <f t="shared" si="85"/>
        <v>7.5893969737058528E-8</v>
      </c>
      <c r="AE311">
        <f t="shared" si="86"/>
        <v>1.9962254773816461E-4</v>
      </c>
      <c r="AF311">
        <f t="shared" si="87"/>
        <v>3.7846760478689471E-5</v>
      </c>
      <c r="AG311">
        <f t="shared" si="88"/>
        <v>7.5893969737058525E-6</v>
      </c>
      <c r="AH311">
        <f t="shared" si="89"/>
        <v>0.37846760478689467</v>
      </c>
    </row>
    <row r="312" spans="1:34">
      <c r="A312" s="4">
        <v>43287.410914351851</v>
      </c>
      <c r="B312" s="3">
        <v>-7.5202750116659396E-4</v>
      </c>
      <c r="C312">
        <v>2.4846007769301699</v>
      </c>
      <c r="D312" s="3">
        <v>1.8771753789260399E-2</v>
      </c>
      <c r="E312" s="3">
        <v>1.8555268050986298E-2</v>
      </c>
      <c r="F312" s="3">
        <v>1.85057369366405E-2</v>
      </c>
      <c r="G312">
        <v>-3846092</v>
      </c>
      <c r="H312">
        <v>16914798</v>
      </c>
      <c r="K312">
        <f t="shared" si="71"/>
        <v>48.656129462387021</v>
      </c>
      <c r="L312">
        <f t="shared" si="72"/>
        <v>29.226210554604421</v>
      </c>
      <c r="M312">
        <f t="shared" si="66"/>
        <v>9.7861846208753569</v>
      </c>
      <c r="N312">
        <f t="shared" si="73"/>
        <v>8.4265213363058852E-3</v>
      </c>
      <c r="O312">
        <f t="shared" si="74"/>
        <v>55.49191059487579</v>
      </c>
      <c r="P312">
        <f t="shared" si="75"/>
        <v>55.416912654113368</v>
      </c>
      <c r="Q312">
        <f t="shared" si="67"/>
        <v>0.12213241045810008</v>
      </c>
      <c r="R312">
        <f t="shared" si="76"/>
        <v>55.36977818441769</v>
      </c>
      <c r="S312">
        <f t="shared" si="68"/>
        <v>9.7047630139032908</v>
      </c>
      <c r="T312">
        <f t="shared" si="69"/>
        <v>0.83685255609419829</v>
      </c>
      <c r="U312">
        <f t="shared" si="70"/>
        <v>0.5943028941022408</v>
      </c>
      <c r="V312" s="6">
        <f t="shared" si="78"/>
        <v>2287.9999998724088</v>
      </c>
      <c r="W312">
        <f t="shared" si="83"/>
        <v>0.82455401256039751</v>
      </c>
      <c r="X312">
        <f t="shared" si="84"/>
        <v>9.7414011149543747</v>
      </c>
      <c r="Y312">
        <f t="shared" si="79"/>
        <v>3.2693649830572248E-2</v>
      </c>
      <c r="Z312">
        <f t="shared" si="80"/>
        <v>2.8992828861545343E-6</v>
      </c>
      <c r="AA312">
        <f t="shared" si="82"/>
        <v>3.5225903241542159E-6</v>
      </c>
      <c r="AB312">
        <f t="shared" si="81"/>
        <v>0.99255485805617116</v>
      </c>
      <c r="AC312">
        <f t="shared" si="77"/>
        <v>2.3928067478214468</v>
      </c>
      <c r="AD312">
        <f t="shared" si="85"/>
        <v>4.5319349052282545E-8</v>
      </c>
      <c r="AE312">
        <f t="shared" si="86"/>
        <v>1.9834503854031124E-4</v>
      </c>
      <c r="AF312">
        <f t="shared" si="87"/>
        <v>2.2745388430384211E-5</v>
      </c>
      <c r="AG312">
        <f t="shared" si="88"/>
        <v>4.5319349052282547E-6</v>
      </c>
      <c r="AH312">
        <f t="shared" si="89"/>
        <v>0.22745388430384211</v>
      </c>
    </row>
    <row r="313" spans="1:34">
      <c r="A313" s="4">
        <v>43287.411608796298</v>
      </c>
      <c r="B313" s="3">
        <v>-7.6144612919961199E-4</v>
      </c>
      <c r="C313">
        <v>2.4850669514489701</v>
      </c>
      <c r="D313" s="3">
        <v>1.8937281420057801E-2</v>
      </c>
      <c r="E313" s="3">
        <v>1.8742594097420798E-2</v>
      </c>
      <c r="F313" s="3">
        <v>1.8710366307277598E-2</v>
      </c>
      <c r="G313">
        <v>-3848028</v>
      </c>
      <c r="H313">
        <v>16913829</v>
      </c>
      <c r="K313">
        <f t="shared" si="71"/>
        <v>49.256134982534185</v>
      </c>
      <c r="L313">
        <f t="shared" si="72"/>
        <v>29.557232629402918</v>
      </c>
      <c r="M313">
        <f t="shared" si="66"/>
        <v>9.8970249616547719</v>
      </c>
      <c r="N313">
        <f t="shared" si="73"/>
        <v>8.567811580620855E-3</v>
      </c>
      <c r="O313">
        <f t="shared" si="74"/>
        <v>55.989081283955471</v>
      </c>
      <c r="P313">
        <f t="shared" si="75"/>
        <v>55.977568402513612</v>
      </c>
      <c r="Q313">
        <f t="shared" si="67"/>
        <v>2.566949602844204E-3</v>
      </c>
      <c r="R313">
        <f t="shared" si="76"/>
        <v>55.986514334352627</v>
      </c>
      <c r="S313">
        <f t="shared" si="68"/>
        <v>9.895313661919543</v>
      </c>
      <c r="T313">
        <f t="shared" si="69"/>
        <v>0.85172521339051099</v>
      </c>
      <c r="U313">
        <f t="shared" si="70"/>
        <v>0.59406377784603348</v>
      </c>
      <c r="V313" s="6">
        <f t="shared" si="78"/>
        <v>2348.0000000679865</v>
      </c>
      <c r="W313">
        <f t="shared" si="83"/>
        <v>0.85589866314209628</v>
      </c>
      <c r="X313">
        <f t="shared" si="84"/>
        <v>9.9714771100381956</v>
      </c>
      <c r="Y313">
        <f t="shared" si="79"/>
        <v>8.9708888234570835E-2</v>
      </c>
      <c r="Z313">
        <f t="shared" si="80"/>
        <v>3.0067808339187021E-6</v>
      </c>
      <c r="AA313">
        <f t="shared" si="82"/>
        <v>3.4954900011821115E-6</v>
      </c>
      <c r="AB313">
        <f t="shared" si="81"/>
        <v>0.98517313437864995</v>
      </c>
      <c r="AC313">
        <f t="shared" si="77"/>
        <v>2.3924478706008867</v>
      </c>
      <c r="AD313">
        <f t="shared" si="85"/>
        <v>1.6386733120057541E-8</v>
      </c>
      <c r="AE313">
        <f t="shared" si="86"/>
        <v>1.9151933059098983E-4</v>
      </c>
      <c r="AF313">
        <f t="shared" si="87"/>
        <v>8.5174737067644865E-6</v>
      </c>
      <c r="AG313">
        <f t="shared" si="88"/>
        <v>1.6386733120057542E-6</v>
      </c>
      <c r="AH313">
        <f t="shared" si="89"/>
        <v>8.5174737067644862E-2</v>
      </c>
    </row>
    <row r="314" spans="1:34">
      <c r="A314" s="4">
        <v>43287.412303240744</v>
      </c>
      <c r="B314" s="3">
        <v>-7.6815333401100401E-4</v>
      </c>
      <c r="C314">
        <v>2.4857317258265499</v>
      </c>
      <c r="D314" s="3">
        <v>1.8522100685349902E-2</v>
      </c>
      <c r="E314" s="3">
        <v>1.8297052557954899E-2</v>
      </c>
      <c r="F314" s="3">
        <v>1.8249545252529101E-2</v>
      </c>
      <c r="G314">
        <v>-3849962</v>
      </c>
      <c r="H314">
        <v>16913378</v>
      </c>
      <c r="K314">
        <f t="shared" si="71"/>
        <v>49.683411640820829</v>
      </c>
      <c r="L314">
        <f t="shared" si="72"/>
        <v>30.590254370174719</v>
      </c>
      <c r="M314">
        <f t="shared" si="66"/>
        <v>10.242924798846571</v>
      </c>
      <c r="N314">
        <f t="shared" si="73"/>
        <v>8.76929435248993E-3</v>
      </c>
      <c r="O314">
        <f t="shared" si="74"/>
        <v>54.742064752800161</v>
      </c>
      <c r="P314">
        <f t="shared" si="75"/>
        <v>54.644088995847163</v>
      </c>
      <c r="Q314">
        <f t="shared" si="67"/>
        <v>0.14442730464276821</v>
      </c>
      <c r="R314">
        <f t="shared" si="76"/>
        <v>54.597637448157393</v>
      </c>
      <c r="S314">
        <f t="shared" si="68"/>
        <v>10.146639929084726</v>
      </c>
      <c r="T314">
        <f t="shared" si="69"/>
        <v>0.87293392621883459</v>
      </c>
      <c r="U314">
        <f t="shared" si="70"/>
        <v>0.59372279318475607</v>
      </c>
      <c r="V314" s="6">
        <f t="shared" si="78"/>
        <v>2408.0000002635643</v>
      </c>
      <c r="W314">
        <f t="shared" si="83"/>
        <v>0.88682013175597774</v>
      </c>
      <c r="X314">
        <f t="shared" si="84"/>
        <v>10.212942918984592</v>
      </c>
      <c r="Y314">
        <f t="shared" si="79"/>
        <v>4.4756418953253295E-2</v>
      </c>
      <c r="Z314">
        <f t="shared" si="80"/>
        <v>2.5514954213478983E-6</v>
      </c>
      <c r="AA314">
        <f t="shared" si="82"/>
        <v>4.0096197099964834E-6</v>
      </c>
      <c r="AB314">
        <f t="shared" si="81"/>
        <v>0.99146635174908271</v>
      </c>
      <c r="AC314">
        <f t="shared" si="77"/>
        <v>2.3919361043603393</v>
      </c>
      <c r="AD314">
        <f t="shared" si="85"/>
        <v>3.7668188513274342E-8</v>
      </c>
      <c r="AE314">
        <f t="shared" si="86"/>
        <v>1.7932021311391257E-4</v>
      </c>
      <c r="AF314">
        <f t="shared" si="87"/>
        <v>2.0911082953595189E-5</v>
      </c>
      <c r="AG314">
        <f t="shared" si="88"/>
        <v>3.7668188513274341E-6</v>
      </c>
      <c r="AH314">
        <f t="shared" si="89"/>
        <v>0.20911082953595189</v>
      </c>
    </row>
    <row r="315" spans="1:34">
      <c r="A315" s="4">
        <v>43287.412997685184</v>
      </c>
      <c r="B315" s="3">
        <v>-7.8494513045370697E-4</v>
      </c>
      <c r="C315">
        <v>2.48602665256294</v>
      </c>
      <c r="D315" s="3">
        <v>1.8915839770634199E-2</v>
      </c>
      <c r="E315" s="3">
        <v>1.87203318857064E-2</v>
      </c>
      <c r="F315" s="3">
        <v>1.8694072187427101E-2</v>
      </c>
      <c r="G315">
        <v>-3851880</v>
      </c>
      <c r="H315">
        <v>16912524</v>
      </c>
      <c r="K315">
        <f t="shared" si="71"/>
        <v>50.753118451992229</v>
      </c>
      <c r="L315">
        <f t="shared" si="72"/>
        <v>31.075634571109916</v>
      </c>
      <c r="M315">
        <f t="shared" si="66"/>
        <v>10.405450838573643</v>
      </c>
      <c r="N315">
        <f t="shared" si="73"/>
        <v>8.858682058078866E-3</v>
      </c>
      <c r="O315">
        <f t="shared" si="74"/>
        <v>55.924680195342148</v>
      </c>
      <c r="P315">
        <f t="shared" si="75"/>
        <v>55.910938923018648</v>
      </c>
      <c r="Q315">
        <f t="shared" si="67"/>
        <v>-1.2724997385852532E-2</v>
      </c>
      <c r="R315">
        <f t="shared" si="76"/>
        <v>55.937405192728001</v>
      </c>
      <c r="S315">
        <f t="shared" si="68"/>
        <v>10.413934170164211</v>
      </c>
      <c r="T315">
        <f t="shared" si="69"/>
        <v>0.88234315838609101</v>
      </c>
      <c r="U315">
        <f t="shared" si="70"/>
        <v>0.59357151555327492</v>
      </c>
      <c r="V315" s="6">
        <f t="shared" si="78"/>
        <v>2467.9999998304993</v>
      </c>
      <c r="W315">
        <f t="shared" si="83"/>
        <v>0.91641368453982364</v>
      </c>
      <c r="X315">
        <f t="shared" si="84"/>
        <v>10.460934581106077</v>
      </c>
      <c r="Y315">
        <f t="shared" si="79"/>
        <v>4.2231129635991259E-2</v>
      </c>
      <c r="Z315">
        <f t="shared" si="80"/>
        <v>2.2637803242771454E-6</v>
      </c>
      <c r="AA315">
        <f t="shared" si="82"/>
        <v>4.6551299938166308E-6</v>
      </c>
      <c r="AB315">
        <f t="shared" si="81"/>
        <v>0.9919481254296092</v>
      </c>
      <c r="AC315">
        <f t="shared" si="77"/>
        <v>2.3917090595881434</v>
      </c>
      <c r="AD315">
        <f t="shared" si="85"/>
        <v>4.6343066831826199E-8</v>
      </c>
      <c r="AE315">
        <f t="shared" si="86"/>
        <v>1.7219387961544901E-4</v>
      </c>
      <c r="AF315">
        <f t="shared" si="87"/>
        <v>2.6791565762623993E-5</v>
      </c>
      <c r="AG315">
        <f t="shared" si="88"/>
        <v>4.6343066831826199E-6</v>
      </c>
      <c r="AH315">
        <f t="shared" si="89"/>
        <v>0.26791565762623992</v>
      </c>
    </row>
    <row r="316" spans="1:34">
      <c r="A316" s="4">
        <v>43287.41369212963</v>
      </c>
      <c r="B316" s="3">
        <v>-7.9854981539028802E-4</v>
      </c>
      <c r="C316">
        <v>2.4865832078558001</v>
      </c>
      <c r="D316" s="3">
        <v>1.89254843506023E-2</v>
      </c>
      <c r="E316" s="3">
        <v>1.87301786331955E-2</v>
      </c>
      <c r="F316" s="3">
        <v>1.87011234439706E-2</v>
      </c>
      <c r="G316">
        <v>-3853822</v>
      </c>
      <c r="H316">
        <v>16912051</v>
      </c>
      <c r="K316">
        <f t="shared" si="71"/>
        <v>51.619793092204766</v>
      </c>
      <c r="L316">
        <f t="shared" si="72"/>
        <v>31.93304039877026</v>
      </c>
      <c r="M316">
        <f t="shared" si="66"/>
        <v>10.692546961036109</v>
      </c>
      <c r="N316">
        <f t="shared" si="73"/>
        <v>9.0273653089467873E-3</v>
      </c>
      <c r="O316">
        <f t="shared" si="74"/>
        <v>55.953648183620153</v>
      </c>
      <c r="P316">
        <f t="shared" si="75"/>
        <v>55.940409654333841</v>
      </c>
      <c r="Q316">
        <f t="shared" si="67"/>
        <v>-5.0089183489419042E-3</v>
      </c>
      <c r="R316">
        <f t="shared" si="76"/>
        <v>55.958657101969095</v>
      </c>
      <c r="S316">
        <f t="shared" si="68"/>
        <v>10.695886239935405</v>
      </c>
      <c r="T316">
        <f t="shared" si="69"/>
        <v>0.90009929005639844</v>
      </c>
      <c r="U316">
        <f t="shared" si="70"/>
        <v>0.59328604002290142</v>
      </c>
      <c r="V316" s="6">
        <f t="shared" si="78"/>
        <v>2528.000000026077</v>
      </c>
      <c r="W316">
        <f t="shared" si="83"/>
        <v>0.94652089267768902</v>
      </c>
      <c r="X316">
        <f t="shared" si="84"/>
        <v>10.715798381918695</v>
      </c>
      <c r="Y316">
        <f t="shared" si="79"/>
        <v>-4.0044681355174321E-3</v>
      </c>
      <c r="Z316">
        <f t="shared" si="80"/>
        <v>5.7163614592684943E-6</v>
      </c>
      <c r="AA316">
        <f t="shared" si="82"/>
        <v>5.1781662321186136E-6</v>
      </c>
      <c r="AB316">
        <f t="shared" si="81"/>
        <v>0.9977223591629869</v>
      </c>
      <c r="AC316">
        <f t="shared" si="77"/>
        <v>2.3912806041309391</v>
      </c>
      <c r="AD316">
        <f t="shared" si="85"/>
        <v>-5.4354936743984939E-7</v>
      </c>
      <c r="AE316">
        <f t="shared" si="86"/>
        <v>1.6524972754069128E-4</v>
      </c>
      <c r="AF316">
        <f t="shared" si="87"/>
        <v>-3.2743815047205245E-4</v>
      </c>
      <c r="AG316" t="str">
        <f t="shared" si="88"/>
        <v>NaN</v>
      </c>
      <c r="AH316" t="str">
        <f t="shared" si="89"/>
        <v>NaN</v>
      </c>
    </row>
    <row r="317" spans="1:34">
      <c r="A317" s="4">
        <v>43287.414386574077</v>
      </c>
      <c r="B317" s="3">
        <v>-8.1044202250268405E-4</v>
      </c>
      <c r="C317">
        <v>2.4881767636088599</v>
      </c>
      <c r="D317" s="3">
        <v>1.8918634439305599E-2</v>
      </c>
      <c r="E317" s="3">
        <v>1.8722413021951101E-2</v>
      </c>
      <c r="F317" s="3">
        <v>1.8690737133656501E-2</v>
      </c>
      <c r="G317">
        <v>-3855743</v>
      </c>
      <c r="H317">
        <v>16911347</v>
      </c>
      <c r="K317">
        <f t="shared" si="71"/>
        <v>52.377375819663278</v>
      </c>
      <c r="L317">
        <f t="shared" si="72"/>
        <v>32.704275836609732</v>
      </c>
      <c r="M317">
        <f t="shared" si="66"/>
        <v>10.950789553477492</v>
      </c>
      <c r="N317">
        <f t="shared" si="73"/>
        <v>9.5103472665596621E-3</v>
      </c>
      <c r="O317">
        <f t="shared" si="74"/>
        <v>55.93307412536106</v>
      </c>
      <c r="P317">
        <f t="shared" si="75"/>
        <v>55.917167640386062</v>
      </c>
      <c r="Q317">
        <f t="shared" si="67"/>
        <v>5.7205113282421394E-3</v>
      </c>
      <c r="R317">
        <f t="shared" si="76"/>
        <v>55.927353614032818</v>
      </c>
      <c r="S317">
        <f t="shared" si="68"/>
        <v>10.946975879258664</v>
      </c>
      <c r="T317">
        <f t="shared" si="69"/>
        <v>0.95093949612091155</v>
      </c>
      <c r="U317">
        <f t="shared" si="70"/>
        <v>0.59246865282055139</v>
      </c>
      <c r="V317" s="6">
        <f t="shared" si="78"/>
        <v>2588.0000002216548</v>
      </c>
      <c r="W317">
        <f t="shared" si="83"/>
        <v>0.97569418199006996</v>
      </c>
      <c r="X317">
        <f t="shared" si="84"/>
        <v>10.981232518636752</v>
      </c>
      <c r="Y317">
        <f t="shared" si="79"/>
        <v>1.046765471786415E-2</v>
      </c>
      <c r="Z317">
        <f t="shared" si="80"/>
        <v>8.6196944909252123E-6</v>
      </c>
      <c r="AA317">
        <f t="shared" si="82"/>
        <v>5.6122230762761824E-6</v>
      </c>
      <c r="AB317">
        <f t="shared" si="81"/>
        <v>0.99612020785014777</v>
      </c>
      <c r="AC317">
        <f t="shared" si="77"/>
        <v>2.3900538299586023</v>
      </c>
      <c r="AD317">
        <f t="shared" si="85"/>
        <v>2.252529701616428E-7</v>
      </c>
      <c r="AE317">
        <f t="shared" si="86"/>
        <v>1.6646882524313885E-4</v>
      </c>
      <c r="AF317">
        <f t="shared" si="87"/>
        <v>1.3470032620705168E-4</v>
      </c>
      <c r="AG317">
        <f t="shared" si="88"/>
        <v>2.252529701616428E-5</v>
      </c>
      <c r="AH317">
        <f t="shared" si="89"/>
        <v>1.3470032620705168</v>
      </c>
    </row>
    <row r="318" spans="1:34">
      <c r="A318" s="4">
        <v>43287.415092592593</v>
      </c>
      <c r="B318" s="3">
        <v>-8.2480780869445905E-4</v>
      </c>
      <c r="C318">
        <v>2.489852375591</v>
      </c>
      <c r="D318" s="3">
        <v>1.8929099581564499E-2</v>
      </c>
      <c r="E318">
        <v>1.8731403530528001E-2</v>
      </c>
      <c r="F318" s="3">
        <v>1.8692881096794699E-2</v>
      </c>
      <c r="G318">
        <v>-3857686</v>
      </c>
      <c r="H318">
        <v>16910910</v>
      </c>
      <c r="K318">
        <f t="shared" si="71"/>
        <v>53.292535754433196</v>
      </c>
      <c r="L318">
        <f t="shared" si="72"/>
        <v>33.616617551346927</v>
      </c>
      <c r="M318">
        <f t="shared" si="66"/>
        <v>11.256280559267074</v>
      </c>
      <c r="N318">
        <f t="shared" si="73"/>
        <v>1.0018199190648133E-2</v>
      </c>
      <c r="O318">
        <f t="shared" si="74"/>
        <v>55.964506714368163</v>
      </c>
      <c r="P318">
        <f t="shared" si="75"/>
        <v>55.944075699412664</v>
      </c>
      <c r="Q318">
        <f t="shared" si="67"/>
        <v>3.0691371174292215E-2</v>
      </c>
      <c r="R318">
        <f t="shared" si="76"/>
        <v>55.933815343193871</v>
      </c>
      <c r="S318">
        <f t="shared" si="68"/>
        <v>11.23581964515088</v>
      </c>
      <c r="T318">
        <f t="shared" si="69"/>
        <v>1.0043975933933824</v>
      </c>
      <c r="U318">
        <f t="shared" si="70"/>
        <v>0.59160917627718224</v>
      </c>
      <c r="V318" s="6">
        <f t="shared" si="78"/>
        <v>2649.0000000223517</v>
      </c>
      <c r="W318">
        <f t="shared" si="83"/>
        <v>1.0076254503340774</v>
      </c>
      <c r="X318">
        <f t="shared" si="84"/>
        <v>11.248178351233111</v>
      </c>
      <c r="Y318">
        <f t="shared" si="79"/>
        <v>-1.6100468003799051E-4</v>
      </c>
      <c r="Z318">
        <f t="shared" si="80"/>
        <v>7.5285145408244305E-6</v>
      </c>
      <c r="AA318">
        <f t="shared" si="82"/>
        <v>6.0209862792207168E-6</v>
      </c>
      <c r="AB318">
        <f t="shared" si="81"/>
        <v>0.99743706266367271</v>
      </c>
      <c r="AC318">
        <f t="shared" si="77"/>
        <v>2.3887638860714175</v>
      </c>
      <c r="AD318">
        <f t="shared" si="85"/>
        <v>-1.5702892927134684E-5</v>
      </c>
      <c r="AE318">
        <f t="shared" si="86"/>
        <v>1.7144397340804646E-4</v>
      </c>
      <c r="AF318">
        <f t="shared" si="87"/>
        <v>-9.117766834620648E-3</v>
      </c>
      <c r="AG318" t="str">
        <f t="shared" si="88"/>
        <v>NaN</v>
      </c>
      <c r="AH318" t="str">
        <f t="shared" si="89"/>
        <v>NaN</v>
      </c>
    </row>
    <row r="319" spans="1:34">
      <c r="A319" s="4">
        <v>43287.41578703704</v>
      </c>
      <c r="B319" s="3">
        <v>-8.3151501350584999E-4</v>
      </c>
      <c r="C319">
        <v>2.4910320825365502</v>
      </c>
      <c r="D319" s="3">
        <v>1.8928397941344901E-2</v>
      </c>
      <c r="E319" s="3">
        <v>1.8732235985025901E-2</v>
      </c>
      <c r="F319" s="3">
        <v>1.8714606589928701E-2</v>
      </c>
      <c r="G319">
        <v>-3859620</v>
      </c>
      <c r="H319">
        <v>16910250</v>
      </c>
      <c r="K319">
        <f t="shared" si="71"/>
        <v>53.719812412719769</v>
      </c>
      <c r="L319">
        <f t="shared" si="72"/>
        <v>34.015336246634895</v>
      </c>
      <c r="M319">
        <f t="shared" si="66"/>
        <v>11.389788622400761</v>
      </c>
      <c r="N319">
        <f t="shared" si="73"/>
        <v>1.0375750013000784E-2</v>
      </c>
      <c r="O319">
        <f t="shared" si="74"/>
        <v>55.962399302150736</v>
      </c>
      <c r="P319">
        <f t="shared" si="75"/>
        <v>55.946567186359694</v>
      </c>
      <c r="Q319">
        <f t="shared" si="67"/>
        <v>-3.6894896542648326E-2</v>
      </c>
      <c r="R319">
        <f t="shared" si="76"/>
        <v>55.999294198693384</v>
      </c>
      <c r="S319">
        <f t="shared" si="68"/>
        <v>11.414385220095861</v>
      </c>
      <c r="T319">
        <f t="shared" si="69"/>
        <v>1.0420345220620826</v>
      </c>
      <c r="U319">
        <f t="shared" si="70"/>
        <v>0.59100406575126263</v>
      </c>
      <c r="V319" s="6">
        <f t="shared" si="78"/>
        <v>2709.0000002179295</v>
      </c>
      <c r="W319">
        <f t="shared" si="83"/>
        <v>1.0398310573330436</v>
      </c>
      <c r="X319">
        <f t="shared" si="84"/>
        <v>11.523816029733755</v>
      </c>
      <c r="Y319">
        <f t="shared" si="79"/>
        <v>6.7866050082822467E-3</v>
      </c>
      <c r="Z319">
        <f t="shared" si="80"/>
        <v>6.5605365542684065E-6</v>
      </c>
      <c r="AA319">
        <f t="shared" si="82"/>
        <v>6.4762717075657063E-6</v>
      </c>
      <c r="AB319">
        <f t="shared" si="81"/>
        <v>0.99671157388203013</v>
      </c>
      <c r="AC319">
        <f t="shared" si="77"/>
        <v>2.3878557069826418</v>
      </c>
      <c r="AD319">
        <f t="shared" si="85"/>
        <v>4.0055105030187706E-7</v>
      </c>
      <c r="AE319">
        <f t="shared" si="86"/>
        <v>1.6825627776608982E-4</v>
      </c>
      <c r="AF319">
        <f t="shared" si="87"/>
        <v>2.3698324054493327E-4</v>
      </c>
      <c r="AG319">
        <f t="shared" si="88"/>
        <v>4.0055105030187708E-5</v>
      </c>
      <c r="AH319">
        <f t="shared" si="89"/>
        <v>2.3698324054493325</v>
      </c>
    </row>
    <row r="320" spans="1:34">
      <c r="A320" s="4">
        <v>43287.416481481479</v>
      </c>
      <c r="B320" s="3">
        <v>-8.5233826815965595E-4</v>
      </c>
      <c r="C320">
        <v>2.49232000856682</v>
      </c>
      <c r="D320">
        <v>1.8948091436322999E-2</v>
      </c>
      <c r="E320" s="3">
        <v>1.8752440844909901E-2</v>
      </c>
      <c r="F320" s="3">
        <v>1.8713177281169901E-2</v>
      </c>
      <c r="G320">
        <v>-3861542</v>
      </c>
      <c r="H320">
        <v>16909931</v>
      </c>
      <c r="K320">
        <f t="shared" si="71"/>
        <v>55.046339768499656</v>
      </c>
      <c r="L320">
        <f t="shared" si="72"/>
        <v>35.343742415769931</v>
      </c>
      <c r="M320">
        <f t="shared" si="66"/>
        <v>11.834595792949841</v>
      </c>
      <c r="N320">
        <f t="shared" si="73"/>
        <v>1.0766100356354589E-2</v>
      </c>
      <c r="O320">
        <f t="shared" si="74"/>
        <v>56.021549719645876</v>
      </c>
      <c r="P320">
        <f t="shared" si="75"/>
        <v>56.007039133828819</v>
      </c>
      <c r="Q320">
        <f t="shared" si="67"/>
        <v>2.656334039320285E-2</v>
      </c>
      <c r="R320">
        <f t="shared" si="76"/>
        <v>55.994986379252673</v>
      </c>
      <c r="S320">
        <f t="shared" si="68"/>
        <v>11.816886899354373</v>
      </c>
      <c r="T320">
        <f t="shared" si="69"/>
        <v>1.0831240318887989</v>
      </c>
      <c r="U320">
        <f t="shared" si="70"/>
        <v>0.59034344609443845</v>
      </c>
      <c r="V320" s="6">
        <f t="shared" si="78"/>
        <v>2768.9999997848645</v>
      </c>
      <c r="W320">
        <f t="shared" si="83"/>
        <v>1.0722030186228282</v>
      </c>
      <c r="X320">
        <f t="shared" si="84"/>
        <v>11.804840161244497</v>
      </c>
      <c r="Y320">
        <f t="shared" si="79"/>
        <v>-3.1781573857898593E-3</v>
      </c>
      <c r="Z320">
        <f t="shared" si="80"/>
        <v>6.0451787430216957E-6</v>
      </c>
      <c r="AA320">
        <f t="shared" si="82"/>
        <v>6.6591988928781787E-6</v>
      </c>
      <c r="AB320">
        <f t="shared" si="81"/>
        <v>0.99790821650535089</v>
      </c>
      <c r="AC320">
        <f t="shared" si="77"/>
        <v>2.3868642171105234</v>
      </c>
      <c r="AD320">
        <f t="shared" si="85"/>
        <v>-8.7912697748233667E-7</v>
      </c>
      <c r="AE320">
        <f t="shared" si="86"/>
        <v>1.6836252022228948E-4</v>
      </c>
      <c r="AF320">
        <f t="shared" si="87"/>
        <v>-5.1980113708708199E-4</v>
      </c>
      <c r="AG320" t="str">
        <f t="shared" si="88"/>
        <v>NaN</v>
      </c>
      <c r="AH320" t="str">
        <f t="shared" si="89"/>
        <v>NaN</v>
      </c>
    </row>
    <row r="321" spans="1:34">
      <c r="A321" s="4">
        <v>43287.417175925926</v>
      </c>
      <c r="B321" s="3">
        <v>-8.6280341041856403E-4</v>
      </c>
      <c r="C321">
        <v>2.4933058725364399</v>
      </c>
      <c r="D321" s="3">
        <v>1.8942751835329501E-2</v>
      </c>
      <c r="E321" s="3">
        <v>1.8747529363372401E-2</v>
      </c>
      <c r="F321" s="3">
        <v>1.87164051367836E-2</v>
      </c>
      <c r="G321">
        <v>-3863475</v>
      </c>
      <c r="H321">
        <v>16909311</v>
      </c>
      <c r="K321">
        <f t="shared" si="71"/>
        <v>55.713012568663117</v>
      </c>
      <c r="L321">
        <f t="shared" si="72"/>
        <v>36.006172229106241</v>
      </c>
      <c r="M321">
        <f t="shared" si="66"/>
        <v>12.056405611214489</v>
      </c>
      <c r="N321">
        <f t="shared" si="73"/>
        <v>1.1064900388341388E-2</v>
      </c>
      <c r="O321">
        <f t="shared" si="74"/>
        <v>56.005511955481914</v>
      </c>
      <c r="P321">
        <f t="shared" si="75"/>
        <v>55.992339360841704</v>
      </c>
      <c r="Q321">
        <f t="shared" si="67"/>
        <v>7.9708399207589764E-4</v>
      </c>
      <c r="R321">
        <f t="shared" si="76"/>
        <v>56.004714871489838</v>
      </c>
      <c r="S321">
        <f t="shared" si="68"/>
        <v>12.055874221886437</v>
      </c>
      <c r="T321">
        <f t="shared" si="69"/>
        <v>1.1145766668347776</v>
      </c>
      <c r="U321">
        <f t="shared" si="70"/>
        <v>0.58983776401178889</v>
      </c>
      <c r="V321" s="6">
        <f t="shared" si="78"/>
        <v>2828.9999999804422</v>
      </c>
      <c r="W321">
        <f t="shared" si="83"/>
        <v>1.1048201336043288</v>
      </c>
      <c r="X321">
        <f t="shared" si="84"/>
        <v>12.083671547880231</v>
      </c>
      <c r="Y321">
        <f t="shared" si="79"/>
        <v>6.5732508096919178E-3</v>
      </c>
      <c r="Z321">
        <f t="shared" si="80"/>
        <v>5.4128378419596413E-6</v>
      </c>
      <c r="AA321">
        <f t="shared" si="82"/>
        <v>6.3270930162804721E-6</v>
      </c>
      <c r="AB321">
        <f t="shared" si="81"/>
        <v>0.99695774827705408</v>
      </c>
      <c r="AC321">
        <f t="shared" si="77"/>
        <v>2.3861052650292769</v>
      </c>
      <c r="AD321">
        <f t="shared" si="85"/>
        <v>4.03729907241553E-7</v>
      </c>
      <c r="AE321">
        <f t="shared" si="86"/>
        <v>1.7320335039228862E-4</v>
      </c>
      <c r="AF321">
        <f t="shared" si="87"/>
        <v>2.3204150272714894E-4</v>
      </c>
      <c r="AG321">
        <f t="shared" si="88"/>
        <v>4.0372990724155301E-5</v>
      </c>
      <c r="AH321">
        <f t="shared" si="89"/>
        <v>2.3204150272714896</v>
      </c>
    </row>
    <row r="322" spans="1:34">
      <c r="A322" s="4">
        <v>43287.417870370373</v>
      </c>
      <c r="B322" s="3">
        <v>-8.7494535388032101E-4</v>
      </c>
      <c r="C322">
        <v>2.49435595442446</v>
      </c>
      <c r="D322" s="3">
        <v>1.8900082596210298E-2</v>
      </c>
      <c r="E322" s="3">
        <v>1.87056806865439E-2</v>
      </c>
      <c r="F322" s="3">
        <v>1.8676682264194801E-2</v>
      </c>
      <c r="G322">
        <v>-3865393</v>
      </c>
      <c r="H322">
        <v>16908360</v>
      </c>
      <c r="K322">
        <f t="shared" si="71"/>
        <v>56.486504533398296</v>
      </c>
      <c r="L322">
        <f t="shared" si="72"/>
        <v>36.831879548337284</v>
      </c>
      <c r="M322">
        <f t="shared" si="66"/>
        <v>12.332887718044791</v>
      </c>
      <c r="N322">
        <f t="shared" si="73"/>
        <v>1.1383163872349387E-2</v>
      </c>
      <c r="O322">
        <f t="shared" si="74"/>
        <v>55.877352717575803</v>
      </c>
      <c r="P322">
        <f t="shared" si="75"/>
        <v>55.867088752752629</v>
      </c>
      <c r="Q322">
        <f t="shared" si="67"/>
        <v>-7.6406719562029934E-3</v>
      </c>
      <c r="R322">
        <f t="shared" si="76"/>
        <v>55.884993389532006</v>
      </c>
      <c r="S322">
        <f t="shared" si="68"/>
        <v>12.337981499348926</v>
      </c>
      <c r="T322">
        <f t="shared" si="69"/>
        <v>1.1480780862040407</v>
      </c>
      <c r="U322">
        <f t="shared" si="70"/>
        <v>0.58929914244486914</v>
      </c>
      <c r="V322" s="6">
        <f t="shared" si="78"/>
        <v>2889.00000017602</v>
      </c>
      <c r="W322">
        <f t="shared" si="83"/>
        <v>1.139658224292774</v>
      </c>
      <c r="X322">
        <f t="shared" si="84"/>
        <v>12.369699351688679</v>
      </c>
      <c r="Y322">
        <f t="shared" si="79"/>
        <v>1.5269027193601421E-3</v>
      </c>
      <c r="Z322">
        <f t="shared" si="80"/>
        <v>5.4507783226920593E-6</v>
      </c>
      <c r="AA322">
        <f t="shared" si="82"/>
        <v>5.7339766904789018E-6</v>
      </c>
      <c r="AB322">
        <f t="shared" si="81"/>
        <v>0.99754368876529298</v>
      </c>
      <c r="AC322">
        <f t="shared" si="77"/>
        <v>2.3852968757798965</v>
      </c>
      <c r="AD322">
        <f t="shared" si="85"/>
        <v>1.5745784426897883E-6</v>
      </c>
      <c r="AE322">
        <f t="shared" si="86"/>
        <v>1.763128708431538E-4</v>
      </c>
      <c r="AF322">
        <f t="shared" si="87"/>
        <v>8.8901956815743734E-4</v>
      </c>
      <c r="AG322">
        <f t="shared" si="88"/>
        <v>1.5745784426897885E-4</v>
      </c>
      <c r="AH322">
        <f t="shared" si="89"/>
        <v>8.8901956815743723</v>
      </c>
    </row>
    <row r="323" spans="1:34">
      <c r="A323" s="4">
        <v>43287.418564814812</v>
      </c>
      <c r="B323" s="3">
        <v>-8.9048846857622301E-4</v>
      </c>
      <c r="C323">
        <v>2.4953560890426201</v>
      </c>
      <c r="D323" s="3">
        <v>1.8942668589879801E-2</v>
      </c>
      <c r="E323" s="3">
        <v>1.87451033531215E-2</v>
      </c>
      <c r="F323" s="3">
        <v>1.87127961321676E-2</v>
      </c>
      <c r="G323">
        <v>-3867320</v>
      </c>
      <c r="H323">
        <v>16908115</v>
      </c>
      <c r="K323">
        <f t="shared" si="71"/>
        <v>57.476665158186599</v>
      </c>
      <c r="L323">
        <f t="shared" si="72"/>
        <v>37.774568822351526</v>
      </c>
      <c r="M323">
        <f t="shared" si="66"/>
        <v>12.648540383941601</v>
      </c>
      <c r="N323">
        <f t="shared" si="73"/>
        <v>1.1686289115898517E-2</v>
      </c>
      <c r="O323">
        <f t="shared" si="74"/>
        <v>56.005261923524166</v>
      </c>
      <c r="P323">
        <f t="shared" si="75"/>
        <v>55.985078456025022</v>
      </c>
      <c r="Q323">
        <f t="shared" si="67"/>
        <v>1.1424296122207522E-2</v>
      </c>
      <c r="R323">
        <f t="shared" si="76"/>
        <v>55.993837627401959</v>
      </c>
      <c r="S323">
        <f t="shared" si="68"/>
        <v>12.640924186526796</v>
      </c>
      <c r="T323">
        <f t="shared" si="69"/>
        <v>1.1799860065776333</v>
      </c>
      <c r="U323">
        <f t="shared" si="70"/>
        <v>0.58878614047682265</v>
      </c>
      <c r="V323" s="6">
        <f t="shared" si="78"/>
        <v>2948.999999742955</v>
      </c>
      <c r="W323">
        <f t="shared" si="83"/>
        <v>1.1751237916921278</v>
      </c>
      <c r="X323">
        <f t="shared" si="84"/>
        <v>12.662000485208274</v>
      </c>
      <c r="Y323">
        <f t="shared" si="79"/>
        <v>-9.1482440668878926E-3</v>
      </c>
      <c r="Z323">
        <f t="shared" si="80"/>
        <v>6.9968517564558052E-6</v>
      </c>
      <c r="AA323">
        <f t="shared" si="82"/>
        <v>5.2899830634355209E-6</v>
      </c>
      <c r="AB323">
        <f t="shared" si="81"/>
        <v>0.99864856845739436</v>
      </c>
      <c r="AC323">
        <f t="shared" si="77"/>
        <v>2.3845269376612817</v>
      </c>
      <c r="AD323">
        <f t="shared" si="85"/>
        <v>-2.4237960827045131E-7</v>
      </c>
      <c r="AE323">
        <f t="shared" si="86"/>
        <v>1.7144198606028322E-4</v>
      </c>
      <c r="AF323">
        <f t="shared" si="87"/>
        <v>-1.4073753044721411E-4</v>
      </c>
      <c r="AG323" t="str">
        <f t="shared" si="88"/>
        <v>NaN</v>
      </c>
      <c r="AH323" t="str">
        <f t="shared" si="89"/>
        <v>NaN</v>
      </c>
    </row>
    <row r="324" spans="1:34">
      <c r="A324" s="4">
        <v>43287.419259259259</v>
      </c>
      <c r="B324" s="3">
        <v>-9.0263041203797901E-4</v>
      </c>
      <c r="C324">
        <v>2.4969876998584399</v>
      </c>
      <c r="D324" s="3">
        <v>1.8945391905308501E-2</v>
      </c>
      <c r="E324" s="3">
        <v>1.8749539146374401E-2</v>
      </c>
      <c r="F324" s="3">
        <v>1.8729661975521599E-2</v>
      </c>
      <c r="G324">
        <v>-3869252</v>
      </c>
      <c r="H324">
        <v>16907618</v>
      </c>
      <c r="K324">
        <f t="shared" si="71"/>
        <v>58.250157122921713</v>
      </c>
      <c r="L324">
        <f t="shared" si="72"/>
        <v>38.525890789495648</v>
      </c>
      <c r="M324">
        <f t="shared" si="66"/>
        <v>12.900115095156883</v>
      </c>
      <c r="N324">
        <f t="shared" si="73"/>
        <v>1.2180804971006768E-2</v>
      </c>
      <c r="O324">
        <f t="shared" si="74"/>
        <v>56.013441540436133</v>
      </c>
      <c r="P324">
        <f t="shared" si="75"/>
        <v>55.998354522185018</v>
      </c>
      <c r="Q324">
        <f t="shared" si="67"/>
        <v>-3.1228356366668208E-2</v>
      </c>
      <c r="R324">
        <f t="shared" si="76"/>
        <v>56.044669896802802</v>
      </c>
      <c r="S324">
        <f t="shared" si="68"/>
        <v>12.920933999401328</v>
      </c>
      <c r="T324">
        <f t="shared" si="69"/>
        <v>1.2320403071153441</v>
      </c>
      <c r="U324">
        <f t="shared" si="70"/>
        <v>0.58794923358008788</v>
      </c>
      <c r="V324" s="6">
        <f t="shared" si="78"/>
        <v>3008.9999999385327</v>
      </c>
      <c r="W324">
        <f t="shared" si="83"/>
        <v>1.2087244399367416</v>
      </c>
      <c r="X324">
        <f t="shared" si="84"/>
        <v>12.95399074382474</v>
      </c>
      <c r="Y324">
        <f t="shared" si="79"/>
        <v>3.4780042579332835E-3</v>
      </c>
      <c r="Z324">
        <f t="shared" si="80"/>
        <v>6.294953354741268E-6</v>
      </c>
      <c r="AA324">
        <f t="shared" si="82"/>
        <v>5.1725483260259812E-6</v>
      </c>
      <c r="AB324">
        <f t="shared" si="81"/>
        <v>0.99749113978429138</v>
      </c>
      <c r="AC324">
        <f t="shared" si="77"/>
        <v>2.3832708673893066</v>
      </c>
      <c r="AD324">
        <f t="shared" si="85"/>
        <v>6.2305324059023936E-7</v>
      </c>
      <c r="AE324">
        <f t="shared" si="86"/>
        <v>1.590239088011056E-4</v>
      </c>
      <c r="AF324">
        <f t="shared" si="87"/>
        <v>3.9002619034545177E-4</v>
      </c>
      <c r="AG324">
        <f t="shared" si="88"/>
        <v>6.2305324059023939E-5</v>
      </c>
      <c r="AH324">
        <f t="shared" si="89"/>
        <v>3.9002619034545174</v>
      </c>
    </row>
    <row r="325" spans="1:34">
      <c r="A325" s="4">
        <v>43287.419953703706</v>
      </c>
      <c r="B325" s="3">
        <v>-9.2113468630486796E-4</v>
      </c>
      <c r="C325">
        <v>2.4977238274786902</v>
      </c>
      <c r="D325" s="3">
        <v>1.89353429902985E-2</v>
      </c>
      <c r="E325" s="3">
        <v>1.87378847834043E-2</v>
      </c>
      <c r="F325" s="3">
        <v>1.86992534316778E-2</v>
      </c>
      <c r="G325">
        <v>-3871171</v>
      </c>
      <c r="H325">
        <v>16906973</v>
      </c>
      <c r="K325">
        <f t="shared" si="71"/>
        <v>59.428955846847202</v>
      </c>
      <c r="L325">
        <f t="shared" si="72"/>
        <v>39.744661267552402</v>
      </c>
      <c r="M325">
        <f t="shared" si="66"/>
        <v>13.308211549757182</v>
      </c>
      <c r="N325">
        <f t="shared" si="73"/>
        <v>1.2403913800678212E-2</v>
      </c>
      <c r="O325">
        <f t="shared" si="74"/>
        <v>55.983259111218985</v>
      </c>
      <c r="P325">
        <f t="shared" si="75"/>
        <v>55.963473704928163</v>
      </c>
      <c r="Q325">
        <f t="shared" si="67"/>
        <v>3.0238073018260536E-2</v>
      </c>
      <c r="R325">
        <f t="shared" si="76"/>
        <v>55.953021038200724</v>
      </c>
      <c r="S325">
        <f t="shared" si="68"/>
        <v>13.288052834411674</v>
      </c>
      <c r="T325">
        <f t="shared" si="69"/>
        <v>1.2555254470807591</v>
      </c>
      <c r="U325">
        <f t="shared" si="70"/>
        <v>0.58757164949184126</v>
      </c>
      <c r="V325" s="6">
        <f t="shared" si="78"/>
        <v>3069.0000001341105</v>
      </c>
      <c r="W325">
        <f t="shared" si="83"/>
        <v>1.2403259181954611</v>
      </c>
      <c r="X325">
        <f t="shared" si="84"/>
        <v>13.256676404981855</v>
      </c>
      <c r="Y325">
        <f t="shared" si="79"/>
        <v>6.9509666215831578E-4</v>
      </c>
      <c r="Z325">
        <f t="shared" si="80"/>
        <v>3.3767002602134374E-6</v>
      </c>
      <c r="AA325">
        <f t="shared" si="82"/>
        <v>5.1571989444902414E-6</v>
      </c>
      <c r="AB325">
        <f t="shared" si="81"/>
        <v>0.9978364799288445</v>
      </c>
      <c r="AC325">
        <f t="shared" si="77"/>
        <v>2.382704170961941</v>
      </c>
      <c r="AD325">
        <f t="shared" si="85"/>
        <v>3.1075356133158533E-6</v>
      </c>
      <c r="AE325">
        <f t="shared" si="86"/>
        <v>1.4994211711755016E-4</v>
      </c>
      <c r="AF325">
        <f t="shared" si="87"/>
        <v>2.0631153573861896E-3</v>
      </c>
      <c r="AG325">
        <f t="shared" si="88"/>
        <v>3.1075356133158531E-4</v>
      </c>
      <c r="AH325">
        <f t="shared" si="89"/>
        <v>20.631153573861898</v>
      </c>
    </row>
    <row r="326" spans="1:34">
      <c r="A326" s="4">
        <v>43287.420648148145</v>
      </c>
      <c r="B326" s="3">
        <v>-9.3311013886705004E-4</v>
      </c>
      <c r="C326">
        <v>2.4982577875780398</v>
      </c>
      <c r="D326" s="3">
        <v>1.8955892724188701E-2</v>
      </c>
      <c r="E326" s="3">
        <v>1.87597188756627E-2</v>
      </c>
      <c r="F326" s="3">
        <v>1.8728744835734699E-2</v>
      </c>
      <c r="G326">
        <v>-3873101</v>
      </c>
      <c r="H326">
        <v>16906617</v>
      </c>
      <c r="K326">
        <f t="shared" si="71"/>
        <v>60.19184165339788</v>
      </c>
      <c r="L326">
        <f t="shared" si="72"/>
        <v>40.468780891874708</v>
      </c>
      <c r="M326">
        <f t="shared" si="66"/>
        <v>13.550677753782409</v>
      </c>
      <c r="N326">
        <f t="shared" si="73"/>
        <v>1.2565748799909274E-2</v>
      </c>
      <c r="O326">
        <f t="shared" si="74"/>
        <v>56.044981285996556</v>
      </c>
      <c r="P326">
        <f t="shared" si="75"/>
        <v>56.028821848279144</v>
      </c>
      <c r="Q326">
        <f t="shared" si="67"/>
        <v>3.0755733348826197E-3</v>
      </c>
      <c r="R326">
        <f t="shared" si="76"/>
        <v>56.041905712661674</v>
      </c>
      <c r="S326">
        <f t="shared" si="68"/>
        <v>13.548627371559155</v>
      </c>
      <c r="T326">
        <f t="shared" si="69"/>
        <v>1.272560710157713</v>
      </c>
      <c r="U326">
        <f t="shared" si="70"/>
        <v>0.5872977637800072</v>
      </c>
      <c r="V326" s="6">
        <f t="shared" si="78"/>
        <v>3128.9999997010455</v>
      </c>
      <c r="W326">
        <f t="shared" si="83"/>
        <v>1.2721229357082677</v>
      </c>
      <c r="X326">
        <f t="shared" si="84"/>
        <v>13.567239014487637</v>
      </c>
      <c r="Y326">
        <f t="shared" si="79"/>
        <v>-1.1747458985655138E-2</v>
      </c>
      <c r="Z326">
        <f t="shared" si="80"/>
        <v>3.4525811649647363E-6</v>
      </c>
      <c r="AA326">
        <f t="shared" si="82"/>
        <v>4.9984642132276132E-6</v>
      </c>
      <c r="AB326">
        <f t="shared" si="81"/>
        <v>0.99898750810630299</v>
      </c>
      <c r="AC326">
        <f t="shared" si="77"/>
        <v>2.3822931100638942</v>
      </c>
      <c r="AD326">
        <f t="shared" si="85"/>
        <v>-1.7818254254645548E-7</v>
      </c>
      <c r="AE326">
        <f t="shared" si="86"/>
        <v>1.4529955483232165E-4</v>
      </c>
      <c r="AF326">
        <f t="shared" si="87"/>
        <v>-1.2207645352894502E-4</v>
      </c>
      <c r="AG326" t="str">
        <f t="shared" si="88"/>
        <v>NaN</v>
      </c>
      <c r="AH326" t="str">
        <f t="shared" si="89"/>
        <v>NaN</v>
      </c>
    </row>
    <row r="327" spans="1:34">
      <c r="A327" s="4">
        <v>43287.421342592592</v>
      </c>
      <c r="B327" s="3">
        <v>-9.4138711501727795E-4</v>
      </c>
      <c r="C327">
        <v>2.49902245649537</v>
      </c>
      <c r="D327" s="3">
        <v>1.8935438127955399E-2</v>
      </c>
      <c r="E327" s="3">
        <v>1.87412146013958E-2</v>
      </c>
      <c r="F327" s="3">
        <v>1.87321275331306E-2</v>
      </c>
      <c r="G327">
        <v>-3875028</v>
      </c>
      <c r="H327">
        <v>16905874</v>
      </c>
      <c r="K327">
        <f t="shared" si="71"/>
        <v>60.719119231709023</v>
      </c>
      <c r="L327">
        <f t="shared" si="72"/>
        <v>40.991611945245232</v>
      </c>
      <c r="M327">
        <f t="shared" si="66"/>
        <v>13.725743939809206</v>
      </c>
      <c r="N327">
        <f t="shared" si="73"/>
        <v>1.2797508052705246E-2</v>
      </c>
      <c r="O327">
        <f t="shared" si="74"/>
        <v>55.983544862028133</v>
      </c>
      <c r="P327">
        <f t="shared" si="75"/>
        <v>55.973439652715967</v>
      </c>
      <c r="Q327">
        <f t="shared" si="67"/>
        <v>-6.8556023310108571E-2</v>
      </c>
      <c r="R327">
        <f t="shared" si="76"/>
        <v>56.052100885338241</v>
      </c>
      <c r="S327">
        <f t="shared" si="68"/>
        <v>13.771447955349279</v>
      </c>
      <c r="T327">
        <f t="shared" si="69"/>
        <v>1.2969564209783415</v>
      </c>
      <c r="U327">
        <f t="shared" si="70"/>
        <v>0.58690553992096717</v>
      </c>
      <c r="V327" s="6">
        <f t="shared" si="78"/>
        <v>3188.9999998966232</v>
      </c>
      <c r="W327">
        <f t="shared" si="83"/>
        <v>1.3030969372561034</v>
      </c>
      <c r="X327">
        <f t="shared" si="84"/>
        <v>13.883255516670713</v>
      </c>
      <c r="Y327">
        <f t="shared" si="79"/>
        <v>-2.8956073654349268E-2</v>
      </c>
      <c r="Z327">
        <f t="shared" si="80"/>
        <v>5.2231355811549183E-6</v>
      </c>
      <c r="AA327">
        <f t="shared" si="82"/>
        <v>4.6425466363021978E-6</v>
      </c>
      <c r="AB327">
        <f t="shared" si="81"/>
        <v>1.0005071502447871</v>
      </c>
      <c r="AC327">
        <f t="shared" si="77"/>
        <v>2.3817044415617925</v>
      </c>
      <c r="AD327">
        <f t="shared" si="85"/>
        <v>-6.7124610147365524E-8</v>
      </c>
      <c r="AE327">
        <f t="shared" si="86"/>
        <v>1.4192860108912028E-4</v>
      </c>
      <c r="AF327">
        <f t="shared" si="87"/>
        <v>-4.7080697703858707E-5</v>
      </c>
      <c r="AG327" t="str">
        <f t="shared" si="88"/>
        <v>NaN</v>
      </c>
      <c r="AH327" t="str">
        <f t="shared" si="89"/>
        <v>NaN</v>
      </c>
    </row>
    <row r="328" spans="1:34">
      <c r="A328" s="4">
        <v>43287.422037037039</v>
      </c>
      <c r="B328" s="3">
        <v>-9.6009355680507695E-4</v>
      </c>
      <c r="C328">
        <v>2.5002223801930099</v>
      </c>
      <c r="D328" s="3">
        <v>1.8966488680725899E-2</v>
      </c>
      <c r="E328" s="3">
        <v>1.8772122447680901E-2</v>
      </c>
      <c r="F328" s="3">
        <v>1.87474211368499E-2</v>
      </c>
      <c r="G328">
        <v>-3876965</v>
      </c>
      <c r="H328">
        <v>16905534</v>
      </c>
      <c r="K328">
        <f t="shared" si="71"/>
        <v>61.910796862001263</v>
      </c>
      <c r="L328">
        <f t="shared" si="72"/>
        <v>42.163186272637176</v>
      </c>
      <c r="M328">
        <f t="shared" si="66"/>
        <v>14.118037105682165</v>
      </c>
      <c r="N328">
        <f t="shared" si="73"/>
        <v>1.316118625810184E-2</v>
      </c>
      <c r="O328">
        <f t="shared" si="74"/>
        <v>56.076806782366432</v>
      </c>
      <c r="P328">
        <f t="shared" si="75"/>
        <v>56.065945003788286</v>
      </c>
      <c r="Q328">
        <f t="shared" si="67"/>
        <v>-2.1387770987821852E-2</v>
      </c>
      <c r="R328">
        <f t="shared" si="76"/>
        <v>56.098194553354254</v>
      </c>
      <c r="S328">
        <f t="shared" si="68"/>
        <v>14.132295619674046</v>
      </c>
      <c r="T328">
        <f t="shared" si="69"/>
        <v>1.3352383373358778</v>
      </c>
      <c r="U328">
        <f t="shared" si="70"/>
        <v>0.58629005955740643</v>
      </c>
      <c r="V328" s="6">
        <f t="shared" si="78"/>
        <v>3249.0000000922009</v>
      </c>
      <c r="W328">
        <f t="shared" si="83"/>
        <v>1.3332595968242507</v>
      </c>
      <c r="X328">
        <f t="shared" si="84"/>
        <v>14.19199843243328</v>
      </c>
      <c r="Y328">
        <f t="shared" si="79"/>
        <v>-2.7004290773187261E-2</v>
      </c>
      <c r="Z328">
        <f t="shared" si="80"/>
        <v>5.3053921712094667E-6</v>
      </c>
      <c r="AA328">
        <f t="shared" si="82"/>
        <v>4.5485988542147985E-6</v>
      </c>
      <c r="AB328">
        <f t="shared" si="81"/>
        <v>1.0003253938023613</v>
      </c>
      <c r="AC328">
        <f t="shared" si="77"/>
        <v>2.380780698920085</v>
      </c>
      <c r="AD328">
        <f t="shared" si="85"/>
        <v>-7.0492280770503444E-8</v>
      </c>
      <c r="AE328">
        <f t="shared" si="86"/>
        <v>1.3569176742340243E-4</v>
      </c>
      <c r="AF328">
        <f t="shared" si="87"/>
        <v>-5.1715306031687576E-5</v>
      </c>
      <c r="AG328" t="str">
        <f t="shared" si="88"/>
        <v>NaN</v>
      </c>
      <c r="AH328" t="str">
        <f t="shared" si="89"/>
        <v>NaN</v>
      </c>
    </row>
    <row r="329" spans="1:34">
      <c r="A329" s="4">
        <v>43287.422743055555</v>
      </c>
      <c r="B329" s="3">
        <v>-9.774561791891759E-4</v>
      </c>
      <c r="C329">
        <v>2.5010346179387901</v>
      </c>
      <c r="D329" s="3">
        <v>1.8946129222149499E-2</v>
      </c>
      <c r="E329" s="3">
        <v>1.8748397494491701E-2</v>
      </c>
      <c r="F329" s="3">
        <v>1.8717072147537699E-2</v>
      </c>
      <c r="G329">
        <v>-3878901</v>
      </c>
      <c r="H329">
        <v>16904807</v>
      </c>
      <c r="K329">
        <f t="shared" si="71"/>
        <v>63.016867644090745</v>
      </c>
      <c r="L329">
        <f t="shared" si="72"/>
        <v>43.309150524968146</v>
      </c>
      <c r="M329">
        <f t="shared" si="66"/>
        <v>14.501754923675762</v>
      </c>
      <c r="N329">
        <f t="shared" si="73"/>
        <v>1.3407362882766997E-2</v>
      </c>
      <c r="O329">
        <f t="shared" si="74"/>
        <v>56.015656109207178</v>
      </c>
      <c r="P329">
        <f t="shared" si="75"/>
        <v>55.994937625800929</v>
      </c>
      <c r="Q329">
        <f t="shared" si="67"/>
        <v>8.9309219783686444E-3</v>
      </c>
      <c r="R329">
        <f t="shared" si="76"/>
        <v>56.00672518722881</v>
      </c>
      <c r="S329">
        <f t="shared" si="68"/>
        <v>14.495800975690182</v>
      </c>
      <c r="T329">
        <f t="shared" si="69"/>
        <v>1.3611516662479997</v>
      </c>
      <c r="U329">
        <f t="shared" si="70"/>
        <v>0.58587343608038545</v>
      </c>
      <c r="V329" s="6">
        <f t="shared" si="78"/>
        <v>3309.9999998928979</v>
      </c>
      <c r="W329">
        <f t="shared" si="83"/>
        <v>1.3620272151467754</v>
      </c>
      <c r="X329">
        <f t="shared" si="84"/>
        <v>14.513147392306287</v>
      </c>
      <c r="Y329">
        <f t="shared" si="79"/>
        <v>-1.6195890870235985E-2</v>
      </c>
      <c r="Z329">
        <f t="shared" si="80"/>
        <v>4.3396352038536608E-6</v>
      </c>
      <c r="AA329">
        <f t="shared" si="82"/>
        <v>4.9063231149450005E-6</v>
      </c>
      <c r="AB329">
        <f t="shared" si="81"/>
        <v>0.99943045557933108</v>
      </c>
      <c r="AC329">
        <f t="shared" si="77"/>
        <v>2.3801554102934359</v>
      </c>
      <c r="AD329">
        <f t="shared" si="85"/>
        <v>-1.2674590202839533E-7</v>
      </c>
      <c r="AE329">
        <f t="shared" si="86"/>
        <v>1.2457727070338647E-4</v>
      </c>
      <c r="AF329">
        <f t="shared" si="87"/>
        <v>-1.012805732060225E-4</v>
      </c>
      <c r="AG329" t="str">
        <f t="shared" si="88"/>
        <v>NaN</v>
      </c>
      <c r="AH329" t="str">
        <f t="shared" si="89"/>
        <v>NaN</v>
      </c>
    </row>
    <row r="330" spans="1:34">
      <c r="A330" s="4">
        <v>43287.423437500001</v>
      </c>
      <c r="B330" s="3">
        <v>-9.8819484221166908E-4</v>
      </c>
      <c r="C330">
        <v>2.5018682616573602</v>
      </c>
      <c r="D330" s="3">
        <v>1.8958616039617501E-2</v>
      </c>
      <c r="E330" s="3">
        <v>1.87644757585076E-2</v>
      </c>
      <c r="F330" s="3">
        <v>1.8744467232081698E-2</v>
      </c>
      <c r="G330">
        <v>-3880831</v>
      </c>
      <c r="H330">
        <v>16904356</v>
      </c>
      <c r="K330">
        <f t="shared" si="71"/>
        <v>63.700964846985748</v>
      </c>
      <c r="L330">
        <f t="shared" si="72"/>
        <v>43.957237138555655</v>
      </c>
      <c r="M330">
        <f t="shared" si="66"/>
        <v>14.718762025538513</v>
      </c>
      <c r="N330">
        <f t="shared" si="73"/>
        <v>1.3660027324769461E-2</v>
      </c>
      <c r="O330">
        <f t="shared" si="74"/>
        <v>56.053160902908822</v>
      </c>
      <c r="P330">
        <f t="shared" si="75"/>
        <v>56.043058916547125</v>
      </c>
      <c r="Q330">
        <f t="shared" si="67"/>
        <v>-3.6130823601254747E-2</v>
      </c>
      <c r="R330">
        <f t="shared" si="76"/>
        <v>56.089291726510076</v>
      </c>
      <c r="S330">
        <f t="shared" si="68"/>
        <v>14.742849241272683</v>
      </c>
      <c r="T330">
        <f t="shared" si="69"/>
        <v>1.3877479233008905</v>
      </c>
      <c r="U330">
        <f t="shared" si="70"/>
        <v>0.58544583277527984</v>
      </c>
      <c r="V330" s="6">
        <f t="shared" si="78"/>
        <v>3370.0000000884756</v>
      </c>
      <c r="W330">
        <f t="shared" si="83"/>
        <v>1.3894231401942905</v>
      </c>
      <c r="X330">
        <f t="shared" si="84"/>
        <v>14.845876401287343</v>
      </c>
      <c r="Y330">
        <f t="shared" si="79"/>
        <v>-1.744744317477398E-3</v>
      </c>
      <c r="Z330">
        <f t="shared" si="80"/>
        <v>4.5054287179778953E-6</v>
      </c>
      <c r="AA330">
        <f t="shared" si="82"/>
        <v>5.0187110653302765E-6</v>
      </c>
      <c r="AB330">
        <f t="shared" si="81"/>
        <v>0.9982781472354102</v>
      </c>
      <c r="AC330">
        <f t="shared" si="77"/>
        <v>2.3795136426107497</v>
      </c>
      <c r="AD330">
        <f t="shared" si="85"/>
        <v>-1.2031669878545283E-6</v>
      </c>
      <c r="AE330">
        <f t="shared" si="86"/>
        <v>1.1728263710634254E-4</v>
      </c>
      <c r="AF330">
        <f t="shared" si="87"/>
        <v>-1.0212291922760124E-3</v>
      </c>
      <c r="AG330" t="str">
        <f t="shared" si="88"/>
        <v>NaN</v>
      </c>
      <c r="AH330" t="str">
        <f t="shared" si="89"/>
        <v>NaN</v>
      </c>
    </row>
    <row r="331" spans="1:34">
      <c r="A331" s="4">
        <v>43287.424131944441</v>
      </c>
      <c r="B331" s="3">
        <v>-1.00941053970018E-3</v>
      </c>
      <c r="C331">
        <v>2.5027292574522999</v>
      </c>
      <c r="D331" s="3">
        <v>1.8945891378007201E-2</v>
      </c>
      <c r="E331" s="3">
        <v>1.8750573768393199E-2</v>
      </c>
      <c r="F331" s="3">
        <v>1.8712510270415799E-2</v>
      </c>
      <c r="G331">
        <v>-3882768</v>
      </c>
      <c r="H331">
        <v>16903721</v>
      </c>
      <c r="K331">
        <f t="shared" si="71"/>
        <v>65.052492432771501</v>
      </c>
      <c r="L331">
        <f t="shared" si="72"/>
        <v>45.350771859607505</v>
      </c>
      <c r="M331">
        <f t="shared" si="66"/>
        <v>15.185377019307008</v>
      </c>
      <c r="N331">
        <f t="shared" si="73"/>
        <v>1.3920981755599995E-2</v>
      </c>
      <c r="O331">
        <f t="shared" si="74"/>
        <v>56.014941732184141</v>
      </c>
      <c r="P331">
        <f t="shared" si="75"/>
        <v>56.0014510845334</v>
      </c>
      <c r="Q331">
        <f t="shared" si="67"/>
        <v>2.1965668670453908E-2</v>
      </c>
      <c r="R331">
        <f t="shared" si="76"/>
        <v>55.992976063513687</v>
      </c>
      <c r="S331">
        <f t="shared" si="68"/>
        <v>15.170733240193373</v>
      </c>
      <c r="T331">
        <f t="shared" si="69"/>
        <v>1.4152168107567362</v>
      </c>
      <c r="U331">
        <f t="shared" si="70"/>
        <v>0.58500419968982931</v>
      </c>
      <c r="V331" s="6">
        <f t="shared" si="78"/>
        <v>3429.9999996554106</v>
      </c>
      <c r="W331">
        <f t="shared" si="83"/>
        <v>1.4162703879318173</v>
      </c>
      <c r="X331">
        <f t="shared" si="84"/>
        <v>15.183946349606892</v>
      </c>
      <c r="Y331">
        <f t="shared" si="79"/>
        <v>-9.1403235233163595E-3</v>
      </c>
      <c r="Z331">
        <f t="shared" si="80"/>
        <v>5.6373188801294725E-6</v>
      </c>
      <c r="AA331">
        <f t="shared" si="82"/>
        <v>4.7007787377664151E-6</v>
      </c>
      <c r="AB331">
        <f t="shared" si="81"/>
        <v>0.99891371071325463</v>
      </c>
      <c r="AC331">
        <f t="shared" si="77"/>
        <v>2.3788508183564399</v>
      </c>
      <c r="AD331">
        <f t="shared" si="85"/>
        <v>-2.1505659075495878E-7</v>
      </c>
      <c r="AE331">
        <f t="shared" si="86"/>
        <v>1.1564662295029168E-4</v>
      </c>
      <c r="AF331">
        <f t="shared" si="87"/>
        <v>-1.8511893260131322E-4</v>
      </c>
      <c r="AG331" t="str">
        <f t="shared" si="88"/>
        <v>NaN</v>
      </c>
      <c r="AH331" t="str">
        <f t="shared" si="89"/>
        <v>NaN</v>
      </c>
    </row>
    <row r="332" spans="1:34">
      <c r="A332" s="4">
        <v>43287.424826388888</v>
      </c>
      <c r="B332" s="3">
        <v>-1.02177843509708E-3</v>
      </c>
      <c r="C332">
        <v>2.5039886421855</v>
      </c>
      <c r="D332" s="3">
        <v>1.89486028012288E-2</v>
      </c>
      <c r="E332" s="3">
        <v>1.87533803292717E-2</v>
      </c>
      <c r="F332" s="3">
        <v>1.8726898645254599E-2</v>
      </c>
      <c r="G332">
        <v>-3884700</v>
      </c>
      <c r="H332">
        <v>16903207</v>
      </c>
      <c r="K332">
        <f t="shared" si="71"/>
        <v>65.840378469328869</v>
      </c>
      <c r="L332">
        <f t="shared" si="72"/>
        <v>46.119744508389417</v>
      </c>
      <c r="M332">
        <f t="shared" si="66"/>
        <v>15.44286193324491</v>
      </c>
      <c r="N332">
        <f t="shared" si="73"/>
        <v>1.4302681675832367E-2</v>
      </c>
      <c r="O332">
        <f t="shared" si="74"/>
        <v>56.023085630244992</v>
      </c>
      <c r="P332">
        <f t="shared" si="75"/>
        <v>56.00985095481154</v>
      </c>
      <c r="Q332">
        <f t="shared" si="67"/>
        <v>-1.3255815639148238E-2</v>
      </c>
      <c r="R332">
        <f t="shared" si="76"/>
        <v>56.03634144588414</v>
      </c>
      <c r="S332">
        <f t="shared" si="68"/>
        <v>15.451699143671009</v>
      </c>
      <c r="T332">
        <f t="shared" si="69"/>
        <v>1.455395749728565</v>
      </c>
      <c r="U332">
        <f t="shared" si="70"/>
        <v>0.58435821980379388</v>
      </c>
      <c r="V332" s="6">
        <f t="shared" si="78"/>
        <v>3489.9999998509884</v>
      </c>
      <c r="W332">
        <f t="shared" si="83"/>
        <v>1.4438209932848451</v>
      </c>
      <c r="X332">
        <f t="shared" si="84"/>
        <v>15.528104844137264</v>
      </c>
      <c r="Y332">
        <f t="shared" si="79"/>
        <v>-1.5478643206975562E-2</v>
      </c>
      <c r="Z332">
        <f t="shared" si="80"/>
        <v>5.8807700853248569E-6</v>
      </c>
      <c r="AA332">
        <f t="shared" si="82"/>
        <v>4.293363080911156E-6</v>
      </c>
      <c r="AB332">
        <f t="shared" si="81"/>
        <v>0.99941668091479718</v>
      </c>
      <c r="AC332">
        <f t="shared" si="77"/>
        <v>2.3778813005590496</v>
      </c>
      <c r="AD332">
        <f t="shared" si="85"/>
        <v>-1.1593970923158526E-7</v>
      </c>
      <c r="AE332">
        <f t="shared" si="86"/>
        <v>1.177561366031183E-4</v>
      </c>
      <c r="AF332">
        <f t="shared" si="87"/>
        <v>-9.8012099928836821E-5</v>
      </c>
      <c r="AG332" t="str">
        <f t="shared" si="88"/>
        <v>NaN</v>
      </c>
      <c r="AH332" t="str">
        <f t="shared" si="89"/>
        <v>NaN</v>
      </c>
    </row>
    <row r="333" spans="1:34">
      <c r="A333" s="4">
        <v>43287.425520833334</v>
      </c>
      <c r="B333" s="3">
        <v>-1.04123408593296E-3</v>
      </c>
      <c r="C333">
        <v>2.50494120797521</v>
      </c>
      <c r="D333" s="3">
        <v>1.8865190860542499E-2</v>
      </c>
      <c r="E333" s="3">
        <v>1.86715381599242E-2</v>
      </c>
      <c r="F333" s="3">
        <v>1.8657672457702602E-2</v>
      </c>
      <c r="G333">
        <v>-3886621</v>
      </c>
      <c r="H333">
        <v>16901920</v>
      </c>
      <c r="K333">
        <f t="shared" si="71"/>
        <v>67.079783811451009</v>
      </c>
      <c r="L333">
        <f t="shared" si="72"/>
        <v>47.450147044013718</v>
      </c>
      <c r="M333">
        <f t="shared" si="66"/>
        <v>15.888337572632889</v>
      </c>
      <c r="N333">
        <f t="shared" si="73"/>
        <v>1.459138954751231E-2</v>
      </c>
      <c r="O333">
        <f t="shared" si="74"/>
        <v>55.772553608317857</v>
      </c>
      <c r="P333">
        <f t="shared" si="75"/>
        <v>55.764902195257882</v>
      </c>
      <c r="Q333">
        <f t="shared" si="67"/>
        <v>-5.5145782652232356E-2</v>
      </c>
      <c r="R333">
        <f t="shared" si="76"/>
        <v>55.827699390970089</v>
      </c>
      <c r="S333">
        <f t="shared" si="68"/>
        <v>15.925101427734377</v>
      </c>
      <c r="T333">
        <f t="shared" si="69"/>
        <v>1.485786052010664</v>
      </c>
      <c r="U333">
        <f t="shared" si="70"/>
        <v>0.58386961745372812</v>
      </c>
      <c r="V333" s="6">
        <f t="shared" si="78"/>
        <v>3550.0000000465661</v>
      </c>
      <c r="W333">
        <f t="shared" si="83"/>
        <v>1.4725740191257115</v>
      </c>
      <c r="X333">
        <f t="shared" si="84"/>
        <v>15.877426242028093</v>
      </c>
      <c r="Y333">
        <f t="shared" si="79"/>
        <v>-4.0121528161305285E-2</v>
      </c>
      <c r="Z333">
        <f t="shared" si="80"/>
        <v>4.2392968176616632E-6</v>
      </c>
      <c r="AA333">
        <f t="shared" si="82"/>
        <v>4.3757652353973837E-6</v>
      </c>
      <c r="AB333">
        <f t="shared" si="81"/>
        <v>1.0012473126775769</v>
      </c>
      <c r="AC333">
        <f t="shared" si="77"/>
        <v>2.3771479825649826</v>
      </c>
      <c r="AD333">
        <f t="shared" si="85"/>
        <v>-4.5573257576989202E-8</v>
      </c>
      <c r="AE333">
        <f t="shared" si="86"/>
        <v>1.1630424404640727E-4</v>
      </c>
      <c r="AF333">
        <f t="shared" si="87"/>
        <v>-3.9007269084375971E-5</v>
      </c>
      <c r="AG333" t="str">
        <f t="shared" si="88"/>
        <v>NaN</v>
      </c>
      <c r="AH333" t="str">
        <f t="shared" si="89"/>
        <v>NaN</v>
      </c>
    </row>
    <row r="334" spans="1:34">
      <c r="A334" s="4">
        <v>43287.426226851851</v>
      </c>
      <c r="B334" s="3">
        <v>-1.04976079843254E-3</v>
      </c>
      <c r="C334">
        <v>2.5055964685870999</v>
      </c>
      <c r="D334" s="3">
        <v>1.8946795185747801E-2</v>
      </c>
      <c r="E334" s="3">
        <v>1.8751810557932898E-2</v>
      </c>
      <c r="F334" s="3">
        <v>1.8737940055416399E-2</v>
      </c>
      <c r="G334">
        <v>-3888561</v>
      </c>
      <c r="H334">
        <v>16902090</v>
      </c>
      <c r="K334">
        <f t="shared" si="71"/>
        <v>67.622970627038256</v>
      </c>
      <c r="L334">
        <f t="shared" si="72"/>
        <v>47.887822832930169</v>
      </c>
      <c r="M334">
        <f t="shared" si="66"/>
        <v>16.034890136004773</v>
      </c>
      <c r="N334">
        <f t="shared" si="73"/>
        <v>1.4789988845007573E-2</v>
      </c>
      <c r="O334">
        <f t="shared" si="74"/>
        <v>56.017656364871293</v>
      </c>
      <c r="P334">
        <f t="shared" si="75"/>
        <v>56.00515272228315</v>
      </c>
      <c r="Q334">
        <f t="shared" si="67"/>
        <v>-5.1962986192535254E-2</v>
      </c>
      <c r="R334">
        <f t="shared" si="76"/>
        <v>56.069619351063828</v>
      </c>
      <c r="S334">
        <f t="shared" si="68"/>
        <v>16.069532126799796</v>
      </c>
      <c r="T334">
        <f t="shared" si="69"/>
        <v>1.5066912412206919</v>
      </c>
      <c r="U334">
        <f t="shared" si="70"/>
        <v>0.5835335127160467</v>
      </c>
      <c r="V334" s="6">
        <f t="shared" si="78"/>
        <v>3610.9999998472631</v>
      </c>
      <c r="W334">
        <f t="shared" si="83"/>
        <v>1.5017502269343939</v>
      </c>
      <c r="X334">
        <f t="shared" si="84"/>
        <v>16.250513993162869</v>
      </c>
      <c r="Y334">
        <f t="shared" si="79"/>
        <v>-4.8744511419651339E-2</v>
      </c>
      <c r="Z334">
        <f t="shared" si="80"/>
        <v>2.9976092882078883E-6</v>
      </c>
      <c r="AA334">
        <f t="shared" si="82"/>
        <v>4.6553502355465619E-6</v>
      </c>
      <c r="AB334">
        <f t="shared" si="81"/>
        <v>1.0018611484036395</v>
      </c>
      <c r="AC334">
        <f t="shared" si="77"/>
        <v>2.3766435403493444</v>
      </c>
      <c r="AD334">
        <f t="shared" si="85"/>
        <v>-3.9899549727978071E-8</v>
      </c>
      <c r="AE334">
        <f t="shared" si="86"/>
        <v>1.099712488435344E-4</v>
      </c>
      <c r="AF334">
        <f t="shared" si="87"/>
        <v>-3.6117682311005344E-5</v>
      </c>
      <c r="AG334" t="str">
        <f t="shared" si="88"/>
        <v>NaN</v>
      </c>
      <c r="AH334" t="str">
        <f t="shared" si="89"/>
        <v>NaN</v>
      </c>
    </row>
    <row r="335" spans="1:34">
      <c r="A335" s="4">
        <v>43287.426921296297</v>
      </c>
      <c r="B335" s="3">
        <v>-1.0705364842579E-3</v>
      </c>
      <c r="C335">
        <v>2.5060781029751502</v>
      </c>
      <c r="D335" s="3">
        <v>1.8931049903530901E-2</v>
      </c>
      <c r="E335" s="3">
        <v>1.8735268497839599E-2</v>
      </c>
      <c r="F335" s="3">
        <v>1.8717989287324599E-2</v>
      </c>
      <c r="G335">
        <v>-3890486</v>
      </c>
      <c r="H335">
        <v>16901238</v>
      </c>
      <c r="K335">
        <f t="shared" si="71"/>
        <v>68.946467651908534</v>
      </c>
      <c r="L335">
        <f t="shared" si="72"/>
        <v>49.237544960883042</v>
      </c>
      <c r="M335">
        <f t="shared" si="66"/>
        <v>16.486834800755251</v>
      </c>
      <c r="N335">
        <f t="shared" si="73"/>
        <v>1.4935964735181197E-2</v>
      </c>
      <c r="O335">
        <f t="shared" si="74"/>
        <v>55.970364605955758</v>
      </c>
      <c r="P335">
        <f t="shared" si="75"/>
        <v>55.955643317380755</v>
      </c>
      <c r="Q335">
        <f t="shared" si="67"/>
        <v>-3.9124765414186413E-2</v>
      </c>
      <c r="R335">
        <f t="shared" si="76"/>
        <v>56.009489371369945</v>
      </c>
      <c r="S335">
        <f t="shared" si="68"/>
        <v>16.512917977698041</v>
      </c>
      <c r="T335">
        <f t="shared" si="69"/>
        <v>1.5220571243968628</v>
      </c>
      <c r="U335">
        <f t="shared" si="70"/>
        <v>0.58328646658399375</v>
      </c>
      <c r="V335" s="6">
        <f t="shared" si="78"/>
        <v>3671.0000000428408</v>
      </c>
      <c r="W335">
        <f t="shared" si="83"/>
        <v>1.528892242801239</v>
      </c>
      <c r="X335">
        <f t="shared" si="84"/>
        <v>16.620190177217403</v>
      </c>
      <c r="Y335">
        <f t="shared" si="79"/>
        <v>-3.6997445452589282E-2</v>
      </c>
      <c r="Z335">
        <f t="shared" si="80"/>
        <v>2.4534825732226541E-6</v>
      </c>
      <c r="AA335">
        <f t="shared" si="82"/>
        <v>4.6273465642535784E-6</v>
      </c>
      <c r="AB335">
        <f t="shared" si="81"/>
        <v>1.0009747711115189</v>
      </c>
      <c r="AC335">
        <f t="shared" si="77"/>
        <v>2.3762727615883037</v>
      </c>
      <c r="AD335">
        <f t="shared" si="85"/>
        <v>-5.2243695052507923E-8</v>
      </c>
      <c r="AE335">
        <f t="shared" si="86"/>
        <v>1.0810944213619989E-4</v>
      </c>
      <c r="AF335">
        <f t="shared" si="87"/>
        <v>-4.8106226911789275E-5</v>
      </c>
      <c r="AG335" t="str">
        <f t="shared" si="88"/>
        <v>NaN</v>
      </c>
      <c r="AH335" t="str">
        <f t="shared" si="89"/>
        <v>NaN</v>
      </c>
    </row>
    <row r="336" spans="1:34">
      <c r="A336" s="4">
        <v>43287.427615740744</v>
      </c>
      <c r="B336" s="3">
        <v>-1.09292951025054E-3</v>
      </c>
      <c r="C336">
        <v>2.5065193038590201</v>
      </c>
      <c r="D336" s="3">
        <v>1.89633610302553E-2</v>
      </c>
      <c r="E336" s="3">
        <v>1.8768661815411199E-2</v>
      </c>
      <c r="F336" s="3">
        <v>1.8743812132233899E-2</v>
      </c>
      <c r="G336">
        <v>-3892422</v>
      </c>
      <c r="H336">
        <v>16901016</v>
      </c>
      <c r="K336">
        <f t="shared" si="71"/>
        <v>70.372995927712807</v>
      </c>
      <c r="L336">
        <f t="shared" si="72"/>
        <v>50.630129342070518</v>
      </c>
      <c r="M336">
        <f t="shared" si="66"/>
        <v>16.953131580113158</v>
      </c>
      <c r="N336">
        <f t="shared" si="73"/>
        <v>1.5069685859266664E-2</v>
      </c>
      <c r="O336">
        <f t="shared" si="74"/>
        <v>56.067412724515322</v>
      </c>
      <c r="P336">
        <f t="shared" si="75"/>
        <v>56.055587536623214</v>
      </c>
      <c r="Q336">
        <f t="shared" si="67"/>
        <v>-1.9904584751046173E-2</v>
      </c>
      <c r="R336">
        <f t="shared" si="76"/>
        <v>56.087317309266368</v>
      </c>
      <c r="S336">
        <f t="shared" si="68"/>
        <v>16.966401303280524</v>
      </c>
      <c r="T336">
        <f t="shared" si="69"/>
        <v>1.536133032195333</v>
      </c>
      <c r="U336">
        <f t="shared" si="70"/>
        <v>0.5830601601272235</v>
      </c>
      <c r="V336" s="6">
        <f t="shared" si="78"/>
        <v>3731.0000002384186</v>
      </c>
      <c r="W336">
        <f t="shared" si="83"/>
        <v>1.5575927357081751</v>
      </c>
      <c r="X336">
        <f t="shared" si="84"/>
        <v>16.999687329152632</v>
      </c>
      <c r="Y336">
        <f t="shared" si="79"/>
        <v>-2.6469406227083898E-2</v>
      </c>
      <c r="Z336">
        <f t="shared" si="80"/>
        <v>4.9164502852572552E-6</v>
      </c>
      <c r="AA336">
        <f t="shared" si="82"/>
        <v>4.532043765694181E-6</v>
      </c>
      <c r="AB336">
        <f t="shared" si="81"/>
        <v>1.0002260352255152</v>
      </c>
      <c r="AC336">
        <f t="shared" si="77"/>
        <v>2.3759331099331265</v>
      </c>
      <c r="AD336">
        <f t="shared" si="85"/>
        <v>-7.1509116627905688E-8</v>
      </c>
      <c r="AE336">
        <f t="shared" si="86"/>
        <v>1.1128400491087764E-4</v>
      </c>
      <c r="AF336">
        <f t="shared" si="87"/>
        <v>-6.3967547803193587E-5</v>
      </c>
      <c r="AG336" t="str">
        <f t="shared" si="88"/>
        <v>NaN</v>
      </c>
      <c r="AH336" t="str">
        <f t="shared" si="89"/>
        <v>NaN</v>
      </c>
    </row>
    <row r="337" spans="1:34">
      <c r="A337" s="4">
        <v>43287.428310185183</v>
      </c>
      <c r="B337" s="3">
        <v>-1.10911480413051E-3</v>
      </c>
      <c r="C337">
        <v>2.50792734118113</v>
      </c>
      <c r="D337" s="3">
        <v>1.8954358629471198E-2</v>
      </c>
      <c r="E337" s="3">
        <v>1.87580896432883E-2</v>
      </c>
      <c r="F337" s="3">
        <v>1.87349980615545E-2</v>
      </c>
      <c r="G337">
        <v>-3894347</v>
      </c>
      <c r="H337">
        <v>16900319</v>
      </c>
      <c r="K337">
        <f t="shared" si="71"/>
        <v>71.40406601978377</v>
      </c>
      <c r="L337">
        <f t="shared" si="72"/>
        <v>51.67278544983175</v>
      </c>
      <c r="M337">
        <f t="shared" si="66"/>
        <v>17.302257415211447</v>
      </c>
      <c r="N337">
        <f t="shared" si="73"/>
        <v>1.5496440066591309E-2</v>
      </c>
      <c r="O337">
        <f t="shared" si="74"/>
        <v>56.040373554198908</v>
      </c>
      <c r="P337">
        <f t="shared" si="75"/>
        <v>56.023945652397288</v>
      </c>
      <c r="Q337">
        <f t="shared" si="67"/>
        <v>-2.0378868516019111E-2</v>
      </c>
      <c r="R337">
        <f t="shared" si="76"/>
        <v>56.060752422714927</v>
      </c>
      <c r="S337">
        <f t="shared" si="68"/>
        <v>17.315843327555459</v>
      </c>
      <c r="T337">
        <f t="shared" si="69"/>
        <v>1.5810545277031904</v>
      </c>
      <c r="U337">
        <f t="shared" si="70"/>
        <v>0.5823379314349959</v>
      </c>
      <c r="V337" s="6">
        <f t="shared" si="78"/>
        <v>3790.9999998053536</v>
      </c>
      <c r="W337">
        <f t="shared" si="83"/>
        <v>1.5885025303367482</v>
      </c>
      <c r="X337">
        <f t="shared" si="84"/>
        <v>17.397097986790669</v>
      </c>
      <c r="Y337">
        <f t="shared" si="79"/>
        <v>-3.6687532902182816E-2</v>
      </c>
      <c r="Z337">
        <f t="shared" si="80"/>
        <v>6.4625237190221471E-6</v>
      </c>
      <c r="AA337">
        <f t="shared" si="82"/>
        <v>4.4191630812015119E-6</v>
      </c>
      <c r="AB337">
        <f t="shared" si="81"/>
        <v>1.0009012049856372</v>
      </c>
      <c r="AC337">
        <f t="shared" si="77"/>
        <v>2.374849154246522</v>
      </c>
      <c r="AD337">
        <f t="shared" si="85"/>
        <v>-5.028458350246762E-8</v>
      </c>
      <c r="AE337">
        <f t="shared" si="86"/>
        <v>1.1211280349048874E-4</v>
      </c>
      <c r="AF337">
        <f t="shared" si="87"/>
        <v>-4.4648891449378796E-5</v>
      </c>
      <c r="AG337" t="str">
        <f t="shared" si="88"/>
        <v>NaN</v>
      </c>
      <c r="AH337" t="str">
        <f t="shared" si="89"/>
        <v>NaN</v>
      </c>
    </row>
    <row r="338" spans="1:34">
      <c r="A338" s="4">
        <v>43287.42900462963</v>
      </c>
      <c r="B338" s="3">
        <v>-1.1282493653743599E-3</v>
      </c>
      <c r="C338">
        <v>2.5089500709928001</v>
      </c>
      <c r="D338" s="3">
        <v>1.8926102745372202E-2</v>
      </c>
      <c r="E338" s="3">
        <v>1.87308327045866E-2</v>
      </c>
      <c r="F338" s="3">
        <v>1.87232300861069E-2</v>
      </c>
      <c r="G338">
        <v>-3896279</v>
      </c>
      <c r="H338">
        <v>16899680</v>
      </c>
      <c r="K338">
        <f t="shared" si="71"/>
        <v>72.623016628264821</v>
      </c>
      <c r="L338">
        <f t="shared" si="72"/>
        <v>52.907204954937065</v>
      </c>
      <c r="M338">
        <f t="shared" ref="M338:M401" si="90">L338/((($B$7/2))^2*PI())</f>
        <v>17.71559383301355</v>
      </c>
      <c r="N338">
        <f t="shared" si="73"/>
        <v>1.5806413561777161E-2</v>
      </c>
      <c r="O338">
        <f t="shared" si="74"/>
        <v>55.955505563879832</v>
      </c>
      <c r="P338">
        <f t="shared" si="75"/>
        <v>55.942367251220475</v>
      </c>
      <c r="Q338">
        <f t="shared" ref="Q338:Q401" si="91">O338-R338</f>
        <v>-6.9779145439483159E-2</v>
      </c>
      <c r="R338">
        <f t="shared" si="76"/>
        <v>56.025284709319315</v>
      </c>
      <c r="S338">
        <f t="shared" ref="S338:S401" si="92">M338-(2/3)*Q338</f>
        <v>17.762113263306539</v>
      </c>
      <c r="T338">
        <f t="shared" ref="T338:T401" si="93">N338/$D$7*100-$N$30/$D$7*100</f>
        <v>1.6136833166701221</v>
      </c>
      <c r="U338">
        <f t="shared" ref="U338:U401" si="94">(2.40665404368-T338*2.40665404368/100-$M$7)/$M$7</f>
        <v>0.58181333964841064</v>
      </c>
      <c r="V338" s="6">
        <f t="shared" si="78"/>
        <v>3851.0000000009313</v>
      </c>
      <c r="W338">
        <f t="shared" si="83"/>
        <v>1.6192751556378189</v>
      </c>
      <c r="X338">
        <f t="shared" si="84"/>
        <v>17.79765851226254</v>
      </c>
      <c r="Y338">
        <f t="shared" si="79"/>
        <v>-2.960016611451503E-2</v>
      </c>
      <c r="Z338">
        <f t="shared" si="80"/>
        <v>5.4412931810785848E-6</v>
      </c>
      <c r="AA338">
        <f t="shared" si="82"/>
        <v>4.6758322566610358E-6</v>
      </c>
      <c r="AB338">
        <f t="shared" si="81"/>
        <v>1.000417759060569</v>
      </c>
      <c r="AC338">
        <f t="shared" si="77"/>
        <v>2.3740618215687501</v>
      </c>
      <c r="AD338">
        <f t="shared" si="85"/>
        <v>-6.5922566303407944E-8</v>
      </c>
      <c r="AE338">
        <f t="shared" si="86"/>
        <v>1.0971199381240701E-4</v>
      </c>
      <c r="AF338">
        <f t="shared" si="87"/>
        <v>-5.9815127671555127E-5</v>
      </c>
      <c r="AG338" t="str">
        <f t="shared" si="88"/>
        <v>NaN</v>
      </c>
      <c r="AH338" t="str">
        <f t="shared" si="89"/>
        <v>NaN</v>
      </c>
    </row>
    <row r="339" spans="1:34">
      <c r="A339" s="4">
        <v>43287.429699074077</v>
      </c>
      <c r="B339" s="3">
        <v>-1.14473196443214E-3</v>
      </c>
      <c r="C339">
        <v>2.5099739900251699</v>
      </c>
      <c r="D339" s="3">
        <v>1.8896146275656101E-2</v>
      </c>
      <c r="E339" s="3">
        <v>1.8701149755634101E-2</v>
      </c>
      <c r="F339" s="3">
        <v>1.8669773938527201E-2</v>
      </c>
      <c r="G339">
        <v>-3898208</v>
      </c>
      <c r="H339">
        <v>16898798</v>
      </c>
      <c r="K339">
        <f t="shared" ref="K339:K402" si="95">(B339-$B$19)*($B$17/$B$18)</f>
        <v>73.673026288522266</v>
      </c>
      <c r="L339">
        <f t="shared" ref="L339:L402" si="96">K339-R339*$B$8+$D$8</f>
        <v>54.027482234677905</v>
      </c>
      <c r="M339">
        <f t="shared" si="90"/>
        <v>18.090710554547901</v>
      </c>
      <c r="N339">
        <f t="shared" ref="N339:N402" si="97">(C339-$C$19)*($C$17/$C$18)</f>
        <v>1.6116747491256241E-2</v>
      </c>
      <c r="O339">
        <f t="shared" ref="O339:O402" si="98">(D339-$D$19)*($D$17/$D$18)</f>
        <v>55.865529777847001</v>
      </c>
      <c r="P339">
        <f t="shared" ref="P339:P402" si="99">(E339-$E$19)*($E$17/$E$18)</f>
        <v>55.853527945227277</v>
      </c>
      <c r="Q339">
        <f t="shared" si="91"/>
        <v>1.357515611957183E-3</v>
      </c>
      <c r="R339">
        <f t="shared" ref="R339:R402" si="100">(F339-$F$19)*($F$17/$F$18)</f>
        <v>55.864172262235044</v>
      </c>
      <c r="S339">
        <f t="shared" si="92"/>
        <v>18.089805544139928</v>
      </c>
      <c r="T339">
        <f t="shared" si="93"/>
        <v>1.6463500460889726</v>
      </c>
      <c r="U339">
        <f t="shared" si="94"/>
        <v>0.58128813787138167</v>
      </c>
      <c r="V339" s="6">
        <f t="shared" si="78"/>
        <v>3911.0000001965091</v>
      </c>
      <c r="W339">
        <f t="shared" si="83"/>
        <v>1.6498259752178372</v>
      </c>
      <c r="X339">
        <f t="shared" si="84"/>
        <v>18.207785442764848</v>
      </c>
      <c r="Y339">
        <f t="shared" si="79"/>
        <v>-1.1252752439560254E-2</v>
      </c>
      <c r="Z339">
        <f t="shared" si="80"/>
        <v>5.2136504954090748E-6</v>
      </c>
      <c r="AA339">
        <f t="shared" si="82"/>
        <v>5.5335574851094033E-6</v>
      </c>
      <c r="AB339">
        <f t="shared" si="81"/>
        <v>0.99924703674459203</v>
      </c>
      <c r="AC339">
        <f t="shared" ref="AC339:AC402" si="101">($D$7-$D$7*(T339/100))*2.54</f>
        <v>2.3732735733878729</v>
      </c>
      <c r="AD339">
        <f t="shared" si="85"/>
        <v>-2.0514964612854833E-7</v>
      </c>
      <c r="AE339">
        <f t="shared" si="86"/>
        <v>1.0768811110920382E-4</v>
      </c>
      <c r="AF339">
        <f t="shared" si="87"/>
        <v>-1.8964179127004032E-4</v>
      </c>
      <c r="AG339" t="str">
        <f t="shared" si="88"/>
        <v>NaN</v>
      </c>
      <c r="AH339" t="str">
        <f t="shared" si="89"/>
        <v>NaN</v>
      </c>
    </row>
    <row r="340" spans="1:34">
      <c r="A340" s="4">
        <v>43287.430393518516</v>
      </c>
      <c r="B340" s="3">
        <v>-1.1720007953408601E-3</v>
      </c>
      <c r="C340">
        <v>2.5109110959456298</v>
      </c>
      <c r="D340" s="3">
        <v>1.8970341755830299E-2</v>
      </c>
      <c r="E340" s="3">
        <v>1.87745603501389E-2</v>
      </c>
      <c r="F340" s="3">
        <v>1.8732663523915099E-2</v>
      </c>
      <c r="G340">
        <v>-3900144</v>
      </c>
      <c r="H340">
        <v>16898807</v>
      </c>
      <c r="K340">
        <f t="shared" si="95"/>
        <v>75.410163482584366</v>
      </c>
      <c r="L340">
        <f t="shared" si="96"/>
        <v>55.681951641112462</v>
      </c>
      <c r="M340">
        <f t="shared" si="90"/>
        <v>18.644697635107267</v>
      </c>
      <c r="N340">
        <f t="shared" si="97"/>
        <v>1.6400769717077528E-2</v>
      </c>
      <c r="O340">
        <f t="shared" si="98"/>
        <v>56.088379690137195</v>
      </c>
      <c r="P340">
        <f t="shared" si="99"/>
        <v>56.073241501275589</v>
      </c>
      <c r="Q340">
        <f t="shared" si="91"/>
        <v>3.4663372508845214E-2</v>
      </c>
      <c r="R340">
        <f t="shared" si="100"/>
        <v>56.05371631762835</v>
      </c>
      <c r="S340">
        <f t="shared" si="92"/>
        <v>18.621588720101371</v>
      </c>
      <c r="T340">
        <f t="shared" si="93"/>
        <v>1.6762471224912134</v>
      </c>
      <c r="U340">
        <f t="shared" si="94"/>
        <v>0.58080746539716177</v>
      </c>
      <c r="V340" s="6">
        <f t="shared" ref="V340:V403" si="102">(A340-$A$274)*86400</f>
        <v>3970.9999997634441</v>
      </c>
      <c r="W340">
        <f t="shared" si="83"/>
        <v>1.6806890739051343</v>
      </c>
      <c r="X340">
        <f t="shared" si="84"/>
        <v>18.624800494685637</v>
      </c>
      <c r="Y340">
        <f t="shared" ref="Y340:Y403" si="103">AVERAGE(Q339:Q341)</f>
        <v>7.4375758406593676E-5</v>
      </c>
      <c r="Z340">
        <f t="shared" ref="Z340:Z403" si="104">(T341-T339)/100/(V341-V339)</f>
        <v>3.4491320262129835E-6</v>
      </c>
      <c r="AA340">
        <f t="shared" si="82"/>
        <v>5.7955272701733003E-6</v>
      </c>
      <c r="AB340">
        <f t="shared" ref="AB340:AB403" si="105">((M340-$M$275)-(Y340-$Y$275))/(M340-$M$275)</f>
        <v>0.99858015506717956</v>
      </c>
      <c r="AC340">
        <f t="shared" si="101"/>
        <v>2.3725521569342867</v>
      </c>
      <c r="AD340">
        <f t="shared" si="85"/>
        <v>3.2497849441905484E-5</v>
      </c>
      <c r="AE340">
        <f t="shared" si="86"/>
        <v>1.0440100075672387E-4</v>
      </c>
      <c r="AF340">
        <f t="shared" si="87"/>
        <v>3.098710448920702E-2</v>
      </c>
      <c r="AG340">
        <f t="shared" si="88"/>
        <v>3.2497849441905486E-3</v>
      </c>
      <c r="AH340">
        <f t="shared" si="89"/>
        <v>309.87104489207019</v>
      </c>
    </row>
    <row r="341" spans="1:34">
      <c r="A341" s="4">
        <v>43287.43109953704</v>
      </c>
      <c r="B341" s="3">
        <v>-1.1841308465955101E-3</v>
      </c>
      <c r="C341">
        <v>2.5112821328075401</v>
      </c>
      <c r="D341" s="3">
        <v>1.89223091313033E-2</v>
      </c>
      <c r="E341" s="3">
        <v>1.87275028865952E-2</v>
      </c>
      <c r="F341" s="3">
        <v>1.8708174700514099E-2</v>
      </c>
      <c r="G341">
        <v>-3902069</v>
      </c>
      <c r="H341">
        <v>16897927</v>
      </c>
      <c r="K341">
        <f t="shared" si="95"/>
        <v>76.182897864592434</v>
      </c>
      <c r="L341">
        <f t="shared" si="96"/>
        <v>56.486876358605741</v>
      </c>
      <c r="M341">
        <f t="shared" si="90"/>
        <v>18.914220838485893</v>
      </c>
      <c r="N341">
        <f t="shared" si="97"/>
        <v>1.6513225217657218E-2</v>
      </c>
      <c r="O341">
        <f t="shared" si="98"/>
        <v>55.944111250364607</v>
      </c>
      <c r="P341">
        <f t="shared" si="99"/>
        <v>55.932401303432975</v>
      </c>
      <c r="Q341">
        <f t="shared" si="91"/>
        <v>-3.5797760845582616E-2</v>
      </c>
      <c r="R341">
        <f t="shared" si="100"/>
        <v>55.979909011210189</v>
      </c>
      <c r="S341">
        <f t="shared" si="92"/>
        <v>18.938086012382946</v>
      </c>
      <c r="T341">
        <f t="shared" si="93"/>
        <v>1.6880845436048648</v>
      </c>
      <c r="U341">
        <f t="shared" si="94"/>
        <v>0.58061714837691103</v>
      </c>
      <c r="V341" s="6">
        <f t="shared" si="102"/>
        <v>4032.0000001927838</v>
      </c>
      <c r="W341">
        <f t="shared" si="83"/>
        <v>1.7114967211621754</v>
      </c>
      <c r="X341">
        <f t="shared" si="84"/>
        <v>19.064538291018778</v>
      </c>
      <c r="Y341">
        <f t="shared" si="103"/>
        <v>-7.3386103172173494E-3</v>
      </c>
      <c r="Z341">
        <f t="shared" si="104"/>
        <v>4.7942935164245572E-6</v>
      </c>
      <c r="AA341">
        <f t="shared" si="82"/>
        <v>5.622085202230898E-6</v>
      </c>
      <c r="AB341">
        <f t="shared" si="105"/>
        <v>0.99904894778383024</v>
      </c>
      <c r="AC341">
        <f t="shared" si="101"/>
        <v>2.3722665199628148</v>
      </c>
      <c r="AD341">
        <f t="shared" si="85"/>
        <v>-3.1946580792047692E-7</v>
      </c>
      <c r="AE341">
        <f t="shared" si="86"/>
        <v>1.0342469129540661E-4</v>
      </c>
      <c r="AF341">
        <f t="shared" si="87"/>
        <v>-3.0749013391052785E-4</v>
      </c>
      <c r="AG341" t="str">
        <f t="shared" si="88"/>
        <v>NaN</v>
      </c>
      <c r="AH341" t="str">
        <f t="shared" si="89"/>
        <v>NaN</v>
      </c>
    </row>
    <row r="342" spans="1:34">
      <c r="A342" s="4">
        <v>43287.431793981479</v>
      </c>
      <c r="B342" s="3">
        <v>-1.20759417122827E-3</v>
      </c>
      <c r="C342">
        <v>2.51272941441312</v>
      </c>
      <c r="D342" s="3">
        <v>1.8925841116815698E-2</v>
      </c>
      <c r="E342" s="3">
        <v>1.87310229799004E-2</v>
      </c>
      <c r="F342" s="3">
        <v>1.8706745391755299E-2</v>
      </c>
      <c r="G342">
        <v>-3903989</v>
      </c>
      <c r="H342">
        <v>16897362</v>
      </c>
      <c r="K342">
        <f t="shared" si="95"/>
        <v>77.677608585868242</v>
      </c>
      <c r="L342">
        <f t="shared" si="96"/>
        <v>57.983465893236698</v>
      </c>
      <c r="M342">
        <f t="shared" si="90"/>
        <v>19.415342989104939</v>
      </c>
      <c r="N342">
        <f t="shared" si="97"/>
        <v>1.6951873756773563E-2</v>
      </c>
      <c r="O342">
        <f t="shared" si="98"/>
        <v>55.954719749154563</v>
      </c>
      <c r="P342">
        <f t="shared" si="99"/>
        <v>55.942936733951207</v>
      </c>
      <c r="Q342">
        <f t="shared" si="91"/>
        <v>-2.0881442614914647E-2</v>
      </c>
      <c r="R342">
        <f t="shared" si="100"/>
        <v>55.975601191769478</v>
      </c>
      <c r="S342">
        <f t="shared" si="92"/>
        <v>19.429263950848217</v>
      </c>
      <c r="T342">
        <f t="shared" si="93"/>
        <v>1.7342580740381646</v>
      </c>
      <c r="U342">
        <f t="shared" si="94"/>
        <v>0.57987478999985009</v>
      </c>
      <c r="V342" s="6">
        <f t="shared" si="102"/>
        <v>4091.9999997597188</v>
      </c>
      <c r="W342">
        <f t="shared" si="83"/>
        <v>1.7434104785281976</v>
      </c>
      <c r="X342">
        <f t="shared" si="84"/>
        <v>19.504374851624625</v>
      </c>
      <c r="Y342">
        <f t="shared" si="103"/>
        <v>-1.1478083723974445E-2</v>
      </c>
      <c r="Z342">
        <f t="shared" si="104"/>
        <v>8.457559172361223E-6</v>
      </c>
      <c r="AA342">
        <f t="shared" si="82"/>
        <v>5.6988694551346152E-6</v>
      </c>
      <c r="AB342">
        <f t="shared" si="105"/>
        <v>0.99931841472989991</v>
      </c>
      <c r="AC342">
        <f t="shared" si="101"/>
        <v>2.3711523526734593</v>
      </c>
      <c r="AD342">
        <f t="shared" si="85"/>
        <v>-2.0694554764148582E-7</v>
      </c>
      <c r="AE342">
        <f t="shared" si="86"/>
        <v>1.049118447157785E-4</v>
      </c>
      <c r="AF342">
        <f t="shared" si="87"/>
        <v>-1.963643297864606E-4</v>
      </c>
      <c r="AG342" t="str">
        <f t="shared" si="88"/>
        <v>NaN</v>
      </c>
      <c r="AH342" t="str">
        <f t="shared" si="89"/>
        <v>NaN</v>
      </c>
    </row>
    <row r="343" spans="1:34">
      <c r="A343" s="4">
        <v>43287.432488425926</v>
      </c>
      <c r="B343" s="3">
        <v>-1.2315688607668601E-3</v>
      </c>
      <c r="C343">
        <v>2.5144632982100998</v>
      </c>
      <c r="D343" s="3">
        <v>1.8946414635120201E-2</v>
      </c>
      <c r="E343" s="3">
        <v>1.87513348696484E-2</v>
      </c>
      <c r="F343" s="3">
        <v>1.8712939063043499E-2</v>
      </c>
      <c r="G343">
        <v>-3905931</v>
      </c>
      <c r="H343">
        <v>16896950</v>
      </c>
      <c r="K343">
        <f t="shared" si="95"/>
        <v>79.204895364424587</v>
      </c>
      <c r="L343">
        <f t="shared" si="96"/>
        <v>59.502611147253972</v>
      </c>
      <c r="M343">
        <f t="shared" si="90"/>
        <v>19.924017758759522</v>
      </c>
      <c r="N343">
        <f t="shared" si="97"/>
        <v>1.7477386961398261E-2</v>
      </c>
      <c r="O343">
        <f t="shared" si="98"/>
        <v>56.016513361634658</v>
      </c>
      <c r="P343">
        <f t="shared" si="99"/>
        <v>56.003729015456329</v>
      </c>
      <c r="Q343">
        <f t="shared" si="91"/>
        <v>2.2244952288573927E-2</v>
      </c>
      <c r="R343">
        <f t="shared" si="100"/>
        <v>55.994268409346084</v>
      </c>
      <c r="S343">
        <f t="shared" si="92"/>
        <v>19.909187790567138</v>
      </c>
      <c r="T343">
        <f t="shared" si="93"/>
        <v>1.7895752534723433</v>
      </c>
      <c r="U343">
        <f t="shared" si="94"/>
        <v>0.5789854239244604</v>
      </c>
      <c r="V343" s="6">
        <f t="shared" si="102"/>
        <v>4151.9999999552965</v>
      </c>
      <c r="W343">
        <f t="shared" si="83"/>
        <v>1.7750586527281935</v>
      </c>
      <c r="X343">
        <f t="shared" si="84"/>
        <v>19.943264500157472</v>
      </c>
      <c r="Y343">
        <f t="shared" si="103"/>
        <v>-4.8533658989668993E-3</v>
      </c>
      <c r="Z343">
        <f t="shared" si="104"/>
        <v>6.7502387807045347E-6</v>
      </c>
      <c r="AA343">
        <f t="shared" ref="AA343:AA406" si="106">AVERAGE(Z340:Z346)</f>
        <v>5.6044699928778013E-6</v>
      </c>
      <c r="AB343">
        <f t="shared" si="105"/>
        <v>0.99896249891991695</v>
      </c>
      <c r="AC343">
        <f t="shared" si="101"/>
        <v>2.3698175491337121</v>
      </c>
      <c r="AD343">
        <f t="shared" si="85"/>
        <v>-4.8104281521601163E-7</v>
      </c>
      <c r="AE343">
        <f t="shared" si="86"/>
        <v>1.0229817166431806E-4</v>
      </c>
      <c r="AF343">
        <f t="shared" si="87"/>
        <v>-4.6810889821861153E-4</v>
      </c>
      <c r="AG343" t="str">
        <f t="shared" si="88"/>
        <v>NaN</v>
      </c>
      <c r="AH343" t="str">
        <f t="shared" si="89"/>
        <v>NaN</v>
      </c>
    </row>
    <row r="344" spans="1:34">
      <c r="A344" s="4">
        <v>43287.433182870373</v>
      </c>
      <c r="B344" s="3">
        <v>-1.2509174817387199E-3</v>
      </c>
      <c r="C344">
        <v>2.5152684006316099</v>
      </c>
      <c r="D344" s="3">
        <v>1.8863799472310299E-2</v>
      </c>
      <c r="E344" s="3">
        <v>1.8672941440363501E-2</v>
      </c>
      <c r="F344" s="3">
        <v>1.8643272171957499E-2</v>
      </c>
      <c r="G344">
        <v>-3907855</v>
      </c>
      <c r="H344">
        <v>16895309</v>
      </c>
      <c r="K344">
        <f t="shared" si="95"/>
        <v>80.437482461999039</v>
      </c>
      <c r="L344">
        <f t="shared" si="96"/>
        <v>60.826774739115137</v>
      </c>
      <c r="M344">
        <f t="shared" si="90"/>
        <v>20.367404333080675</v>
      </c>
      <c r="N344">
        <f t="shared" si="97"/>
        <v>1.7721400980282253E-2</v>
      </c>
      <c r="O344">
        <f t="shared" si="98"/>
        <v>55.768374502733806</v>
      </c>
      <c r="P344">
        <f t="shared" si="99"/>
        <v>55.769102130397101</v>
      </c>
      <c r="Q344">
        <f t="shared" si="91"/>
        <v>-1.5923607370559978E-2</v>
      </c>
      <c r="R344">
        <f t="shared" si="100"/>
        <v>55.784298110104366</v>
      </c>
      <c r="S344">
        <f t="shared" si="92"/>
        <v>20.378020071327715</v>
      </c>
      <c r="T344">
        <f t="shared" si="93"/>
        <v>1.8152609396706583</v>
      </c>
      <c r="U344">
        <f t="shared" si="94"/>
        <v>0.57857246039013777</v>
      </c>
      <c r="V344" s="6">
        <f t="shared" si="102"/>
        <v>4212.0000001508743</v>
      </c>
      <c r="W344">
        <f t="shared" si="83"/>
        <v>1.8059392623934758</v>
      </c>
      <c r="X344">
        <f t="shared" si="84"/>
        <v>20.390904220359314</v>
      </c>
      <c r="Y344">
        <f t="shared" si="103"/>
        <v>-1.5463293339773069E-2</v>
      </c>
      <c r="Z344">
        <f t="shared" si="104"/>
        <v>5.2484292434253239E-6</v>
      </c>
      <c r="AA344">
        <f t="shared" si="106"/>
        <v>5.7061372666145078E-6</v>
      </c>
      <c r="AB344">
        <f t="shared" si="105"/>
        <v>0.99957469233884144</v>
      </c>
      <c r="AC344">
        <f t="shared" si="101"/>
        <v>2.3691977535257469</v>
      </c>
      <c r="AD344">
        <f t="shared" si="85"/>
        <v>-1.536805265249931E-7</v>
      </c>
      <c r="AE344">
        <f t="shared" si="86"/>
        <v>9.9074696944503784E-5</v>
      </c>
      <c r="AF344">
        <f t="shared" si="87"/>
        <v>-1.5441415998486606E-4</v>
      </c>
      <c r="AG344" t="str">
        <f t="shared" si="88"/>
        <v>NaN</v>
      </c>
      <c r="AH344" t="str">
        <f t="shared" si="89"/>
        <v>NaN</v>
      </c>
    </row>
    <row r="345" spans="1:34">
      <c r="A345" s="4">
        <v>43287.433877314812</v>
      </c>
      <c r="B345" s="3">
        <v>-1.27062286892397E-3</v>
      </c>
      <c r="C345">
        <v>2.5164374045907598</v>
      </c>
      <c r="D345" s="3">
        <v>1.8941669644482299E-2</v>
      </c>
      <c r="E345" s="3">
        <v>1.8746292573832798E-2</v>
      </c>
      <c r="F345" s="3">
        <v>1.8733080405636399E-2</v>
      </c>
      <c r="G345">
        <v>-3909781</v>
      </c>
      <c r="H345">
        <v>16895780</v>
      </c>
      <c r="K345">
        <f t="shared" si="95"/>
        <v>81.692797041398421</v>
      </c>
      <c r="L345">
        <f t="shared" si="96"/>
        <v>61.964037212697953</v>
      </c>
      <c r="M345">
        <f t="shared" si="90"/>
        <v>20.748208423576131</v>
      </c>
      <c r="N345">
        <f t="shared" si="97"/>
        <v>1.8075707893964635E-2</v>
      </c>
      <c r="O345">
        <f t="shared" si="98"/>
        <v>56.002261540027845</v>
      </c>
      <c r="P345">
        <f t="shared" si="99"/>
        <v>55.988637723092239</v>
      </c>
      <c r="Q345">
        <f t="shared" si="91"/>
        <v>-5.2711224937333157E-2</v>
      </c>
      <c r="R345">
        <f t="shared" si="100"/>
        <v>56.054972764965179</v>
      </c>
      <c r="S345">
        <f t="shared" si="92"/>
        <v>20.783349240201019</v>
      </c>
      <c r="T345">
        <f t="shared" si="93"/>
        <v>1.8525564042688036</v>
      </c>
      <c r="U345">
        <f t="shared" si="94"/>
        <v>0.57797283977826353</v>
      </c>
      <c r="V345" s="6">
        <f t="shared" si="102"/>
        <v>4271.9999997178093</v>
      </c>
      <c r="W345">
        <f t="shared" ref="W345:W408" si="107">AVERAGE(T339:T351)</f>
        <v>1.8372401355302239</v>
      </c>
      <c r="X345">
        <f t="shared" ref="X345:X408" si="108">AVERAGE(S339:S351)</f>
        <v>20.85355359237192</v>
      </c>
      <c r="Y345">
        <f t="shared" si="103"/>
        <v>-1.8188255165012397E-2</v>
      </c>
      <c r="Z345">
        <f t="shared" si="104"/>
        <v>5.9787829514046055E-6</v>
      </c>
      <c r="AA345">
        <f t="shared" si="106"/>
        <v>5.5018172560888939E-6</v>
      </c>
      <c r="AB345">
        <f t="shared" si="105"/>
        <v>0.99973105289374975</v>
      </c>
      <c r="AC345">
        <f t="shared" si="101"/>
        <v>2.3682978139649937</v>
      </c>
      <c r="AD345">
        <f t="shared" ref="AD345:AD408" si="109">AA345*AC345*$D$7*2.54*1.024*9.81/2/Y345/10000*0.14503773773</f>
        <v>-1.259298668757762E-7</v>
      </c>
      <c r="AE345">
        <f t="shared" si="86"/>
        <v>9.596590089427714E-5</v>
      </c>
      <c r="AF345">
        <f t="shared" si="87"/>
        <v>-1.3062997254493987E-4</v>
      </c>
      <c r="AG345" t="str">
        <f t="shared" si="88"/>
        <v>NaN</v>
      </c>
      <c r="AH345" t="str">
        <f t="shared" si="89"/>
        <v>NaN</v>
      </c>
    </row>
    <row r="346" spans="1:34">
      <c r="A346" s="4">
        <v>43287.434571759259</v>
      </c>
      <c r="B346" s="3">
        <v>-1.29858144784521E-3</v>
      </c>
      <c r="C346">
        <v>2.5175172169965698</v>
      </c>
      <c r="D346" s="3">
        <v>1.89386252394615E-2</v>
      </c>
      <c r="E346" s="3">
        <v>1.87424513909355E-2</v>
      </c>
      <c r="F346" s="3">
        <v>1.8707888838762302E-2</v>
      </c>
      <c r="G346">
        <v>-3911718</v>
      </c>
      <c r="H346">
        <v>16895211</v>
      </c>
      <c r="K346">
        <f t="shared" si="95"/>
        <v>83.473874033653189</v>
      </c>
      <c r="L346">
        <f t="shared" si="96"/>
        <v>63.778228290337573</v>
      </c>
      <c r="M346">
        <f t="shared" si="90"/>
        <v>21.355677147246467</v>
      </c>
      <c r="N346">
        <f t="shared" si="97"/>
        <v>1.8402982235393488E-2</v>
      </c>
      <c r="O346">
        <f t="shared" si="98"/>
        <v>55.993117514134788</v>
      </c>
      <c r="P346">
        <f t="shared" si="99"/>
        <v>55.977141290465717</v>
      </c>
      <c r="Q346">
        <f t="shared" si="91"/>
        <v>1.4070066812855941E-2</v>
      </c>
      <c r="R346">
        <f t="shared" si="100"/>
        <v>55.979047447321932</v>
      </c>
      <c r="S346">
        <f t="shared" si="92"/>
        <v>21.346297102704565</v>
      </c>
      <c r="T346">
        <f t="shared" si="93"/>
        <v>1.8870063349455251</v>
      </c>
      <c r="U346">
        <f t="shared" si="94"/>
        <v>0.57741896845010088</v>
      </c>
      <c r="V346" s="6">
        <f t="shared" si="102"/>
        <v>4331.999999913387</v>
      </c>
      <c r="W346">
        <f t="shared" si="107"/>
        <v>1.8678931024817762</v>
      </c>
      <c r="X346">
        <f t="shared" si="108"/>
        <v>21.327241474150377</v>
      </c>
      <c r="Y346">
        <f t="shared" si="103"/>
        <v>-1.6751013717128654E-2</v>
      </c>
      <c r="Z346">
        <f t="shared" si="104"/>
        <v>4.5528542596113768E-6</v>
      </c>
      <c r="AA346">
        <f t="shared" si="106"/>
        <v>4.8360526487060718E-6</v>
      </c>
      <c r="AB346">
        <f t="shared" si="105"/>
        <v>0.99966425594090425</v>
      </c>
      <c r="AC346">
        <f t="shared" si="101"/>
        <v>2.3674665371377643</v>
      </c>
      <c r="AD346">
        <f t="shared" si="109"/>
        <v>-1.2014648857640263E-7</v>
      </c>
      <c r="AE346">
        <f t="shared" ref="AE346:AE409" si="110">(W347-W345)/(X347-X345)*0.14503773773/100</f>
        <v>9.4362962664735797E-5</v>
      </c>
      <c r="AF346">
        <f t="shared" ref="AF346:AF409" si="111">AD346/AE346/(1.024*9.81)</f>
        <v>-1.267478352842723E-4</v>
      </c>
      <c r="AG346" t="str">
        <f t="shared" ref="AG346:AG409" si="112">IF(AD346&gt;0,AD346*100,"NaN")</f>
        <v>NaN</v>
      </c>
      <c r="AH346" t="str">
        <f t="shared" ref="AH346:AH409" si="113">IF(AF346&gt;0,AF346*100*100,"NaN")</f>
        <v>NaN</v>
      </c>
    </row>
    <row r="347" spans="1:34">
      <c r="A347" s="4">
        <v>43287.435266203705</v>
      </c>
      <c r="B347" s="3">
        <v>-1.31913118173543E-3</v>
      </c>
      <c r="C347">
        <v>2.5181498824149502</v>
      </c>
      <c r="D347" s="3">
        <v>1.8965727579470699E-2</v>
      </c>
      <c r="E347" s="3">
        <v>1.8770005634814901E-2</v>
      </c>
      <c r="F347" s="3">
        <v>1.8743419072325199E-2</v>
      </c>
      <c r="G347">
        <v>-3913644</v>
      </c>
      <c r="H347">
        <v>16894816</v>
      </c>
      <c r="K347">
        <f t="shared" si="95"/>
        <v>84.78297698670147</v>
      </c>
      <c r="L347">
        <f t="shared" si="96"/>
        <v>65.040627074731887</v>
      </c>
      <c r="M347">
        <f t="shared" si="90"/>
        <v>21.778382223779392</v>
      </c>
      <c r="N347">
        <f t="shared" si="97"/>
        <v>1.8594733281252163E-2</v>
      </c>
      <c r="O347">
        <f t="shared" si="98"/>
        <v>56.07452077589317</v>
      </c>
      <c r="P347">
        <f t="shared" si="99"/>
        <v>56.059609508408975</v>
      </c>
      <c r="Q347">
        <f t="shared" si="91"/>
        <v>-1.1611883026908743E-2</v>
      </c>
      <c r="R347">
        <f t="shared" si="100"/>
        <v>56.086132658920079</v>
      </c>
      <c r="S347">
        <f t="shared" si="92"/>
        <v>21.786123479130666</v>
      </c>
      <c r="T347">
        <f t="shared" si="93"/>
        <v>1.9071906555622276</v>
      </c>
      <c r="U347">
        <f t="shared" si="94"/>
        <v>0.57709445353095834</v>
      </c>
      <c r="V347" s="6">
        <f t="shared" si="102"/>
        <v>4392.0000001089647</v>
      </c>
      <c r="W347">
        <f t="shared" si="107"/>
        <v>1.8988058156066783</v>
      </c>
      <c r="X347">
        <f t="shared" si="108"/>
        <v>21.799830257277318</v>
      </c>
      <c r="Y347">
        <f t="shared" si="103"/>
        <v>-9.0401714814944967E-3</v>
      </c>
      <c r="Z347">
        <f t="shared" si="104"/>
        <v>4.1608029423699356E-6</v>
      </c>
      <c r="AA347">
        <f t="shared" si="106"/>
        <v>4.7340158294415028E-6</v>
      </c>
      <c r="AB347">
        <f t="shared" si="105"/>
        <v>0.99927597475579599</v>
      </c>
      <c r="AC347">
        <f t="shared" si="101"/>
        <v>2.3669794894812832</v>
      </c>
      <c r="AD347">
        <f t="shared" si="109"/>
        <v>-2.1788374893642601E-7</v>
      </c>
      <c r="AE347">
        <f t="shared" si="110"/>
        <v>9.6291960720958235E-5</v>
      </c>
      <c r="AF347">
        <f t="shared" si="111"/>
        <v>-2.2525054226406723E-4</v>
      </c>
      <c r="AG347" t="str">
        <f t="shared" si="112"/>
        <v>NaN</v>
      </c>
      <c r="AH347" t="str">
        <f t="shared" si="113"/>
        <v>NaN</v>
      </c>
    </row>
    <row r="348" spans="1:34">
      <c r="A348" s="4">
        <v>43287.435960648145</v>
      </c>
      <c r="B348" s="3">
        <v>-1.33863440139976E-3</v>
      </c>
      <c r="C348">
        <v>2.5190822314525598</v>
      </c>
      <c r="D348" s="3">
        <v>1.8921738305361899E-2</v>
      </c>
      <c r="E348" s="3">
        <v>1.8727455317766699E-2</v>
      </c>
      <c r="F348" s="3">
        <v>1.8705542390216601E-2</v>
      </c>
      <c r="G348">
        <v>-3915568</v>
      </c>
      <c r="H348">
        <v>16893989</v>
      </c>
      <c r="K348">
        <f t="shared" si="95"/>
        <v>86.025412659733462</v>
      </c>
      <c r="L348">
        <f t="shared" si="96"/>
        <v>66.332851301675888</v>
      </c>
      <c r="M348">
        <f t="shared" si="90"/>
        <v>22.211074133420396</v>
      </c>
      <c r="N348">
        <f t="shared" si="97"/>
        <v>1.887731376988493E-2</v>
      </c>
      <c r="O348">
        <f t="shared" si="98"/>
        <v>55.942396745509654</v>
      </c>
      <c r="P348">
        <f t="shared" si="99"/>
        <v>55.932258932750138</v>
      </c>
      <c r="Q348">
        <f t="shared" si="91"/>
        <v>-2.9578698230430689E-2</v>
      </c>
      <c r="R348">
        <f t="shared" si="100"/>
        <v>55.971975443740085</v>
      </c>
      <c r="S348">
        <f t="shared" si="92"/>
        <v>22.230793265574018</v>
      </c>
      <c r="T348">
        <f t="shared" si="93"/>
        <v>1.9369359701551505</v>
      </c>
      <c r="U348">
        <f t="shared" si="94"/>
        <v>0.57661622101853927</v>
      </c>
      <c r="V348" s="6">
        <f t="shared" si="102"/>
        <v>4451.9999996758997</v>
      </c>
      <c r="W348">
        <f t="shared" si="107"/>
        <v>1.9319103194752325</v>
      </c>
      <c r="X348">
        <f t="shared" si="108"/>
        <v>22.291487321777044</v>
      </c>
      <c r="Y348">
        <f t="shared" si="103"/>
        <v>-2.0083464269134765E-2</v>
      </c>
      <c r="Z348">
        <f t="shared" si="104"/>
        <v>3.3640534427452535E-6</v>
      </c>
      <c r="AA348">
        <f t="shared" si="106"/>
        <v>4.7202043685651301E-6</v>
      </c>
      <c r="AB348">
        <f t="shared" si="105"/>
        <v>0.99984590944963447</v>
      </c>
      <c r="AC348">
        <f t="shared" si="101"/>
        <v>2.366261735040156</v>
      </c>
      <c r="AD348">
        <f t="shared" si="109"/>
        <v>-9.7760240809993924E-8</v>
      </c>
      <c r="AE348">
        <f t="shared" si="110"/>
        <v>9.5719340461726109E-5</v>
      </c>
      <c r="AF348">
        <f t="shared" si="111"/>
        <v>-1.0167018203711282E-4</v>
      </c>
      <c r="AG348" t="str">
        <f t="shared" si="112"/>
        <v>NaN</v>
      </c>
      <c r="AH348" t="str">
        <f t="shared" si="113"/>
        <v>NaN</v>
      </c>
    </row>
    <row r="349" spans="1:34">
      <c r="A349" s="4">
        <v>43287.436655092592</v>
      </c>
      <c r="B349" s="3">
        <v>-1.3597192846100401E-3</v>
      </c>
      <c r="C349">
        <v>2.5194152132516998</v>
      </c>
      <c r="D349" s="3">
        <v>1.8928826060800898E-2</v>
      </c>
      <c r="E349" s="3">
        <v>1.8733746295329201E-2</v>
      </c>
      <c r="F349" s="3">
        <v>1.8709115662113598E-2</v>
      </c>
      <c r="G349">
        <v>-3917508</v>
      </c>
      <c r="H349">
        <v>16893487</v>
      </c>
      <c r="K349">
        <f t="shared" si="95"/>
        <v>87.368606835517525</v>
      </c>
      <c r="L349">
        <f t="shared" si="96"/>
        <v>67.67134844407208</v>
      </c>
      <c r="M349">
        <f t="shared" si="90"/>
        <v>22.659260193174205</v>
      </c>
      <c r="N349">
        <f t="shared" si="97"/>
        <v>1.8978235372966147E-2</v>
      </c>
      <c r="O349">
        <f t="shared" si="98"/>
        <v>55.963685180791792</v>
      </c>
      <c r="P349">
        <f t="shared" si="99"/>
        <v>55.95108745553491</v>
      </c>
      <c r="Q349">
        <f t="shared" si="91"/>
        <v>-1.9059811550064865E-2</v>
      </c>
      <c r="R349">
        <f t="shared" si="100"/>
        <v>55.982744992341857</v>
      </c>
      <c r="S349">
        <f t="shared" si="92"/>
        <v>22.671966734207583</v>
      </c>
      <c r="T349">
        <f t="shared" si="93"/>
        <v>1.9475592967952786</v>
      </c>
      <c r="U349">
        <f t="shared" si="94"/>
        <v>0.5764454236926787</v>
      </c>
      <c r="V349" s="6">
        <f t="shared" si="102"/>
        <v>4511.9999998714775</v>
      </c>
      <c r="W349">
        <f t="shared" si="107"/>
        <v>1.9640925785035594</v>
      </c>
      <c r="X349">
        <f t="shared" si="108"/>
        <v>22.78908115982243</v>
      </c>
      <c r="Y349">
        <f t="shared" si="103"/>
        <v>-5.169544460733988E-2</v>
      </c>
      <c r="Z349">
        <f t="shared" si="104"/>
        <v>3.7972069206814752E-6</v>
      </c>
      <c r="AA349">
        <f t="shared" si="106"/>
        <v>4.5508273455026447E-6</v>
      </c>
      <c r="AB349">
        <f t="shared" si="105"/>
        <v>1.0014008620895665</v>
      </c>
      <c r="AC349">
        <f t="shared" si="101"/>
        <v>2.3660053941683299</v>
      </c>
      <c r="AD349">
        <f t="shared" si="109"/>
        <v>-3.6612646462668948E-8</v>
      </c>
      <c r="AE349">
        <f t="shared" si="110"/>
        <v>9.1200799547235719E-5</v>
      </c>
      <c r="AF349">
        <f t="shared" si="111"/>
        <v>-3.9963499589970342E-5</v>
      </c>
      <c r="AG349" t="str">
        <f t="shared" si="112"/>
        <v>NaN</v>
      </c>
      <c r="AH349" t="str">
        <f t="shared" si="113"/>
        <v>NaN</v>
      </c>
    </row>
    <row r="350" spans="1:34">
      <c r="A350" s="4">
        <v>43287.437349537038</v>
      </c>
      <c r="B350" s="3">
        <v>-1.37892519909656E-3</v>
      </c>
      <c r="C350">
        <v>2.5205104855267599</v>
      </c>
      <c r="D350" s="3">
        <v>1.8910547738469199E-2</v>
      </c>
      <c r="E350">
        <v>1.8714897147056E-2</v>
      </c>
      <c r="F350" s="3">
        <v>1.8719895032336401E-2</v>
      </c>
      <c r="G350">
        <v>-3919436</v>
      </c>
      <c r="H350">
        <v>16892814</v>
      </c>
      <c r="K350">
        <f t="shared" si="95"/>
        <v>88.592102940363048</v>
      </c>
      <c r="L350">
        <f t="shared" si="96"/>
        <v>68.880675164863931</v>
      </c>
      <c r="M350">
        <f t="shared" si="90"/>
        <v>23.064194474151741</v>
      </c>
      <c r="N350">
        <f t="shared" si="97"/>
        <v>1.9310195360253652E-2</v>
      </c>
      <c r="O350">
        <f t="shared" si="98"/>
        <v>55.908785306582907</v>
      </c>
      <c r="P350">
        <f t="shared" si="99"/>
        <v>55.894673072522167</v>
      </c>
      <c r="Q350">
        <f t="shared" si="91"/>
        <v>-0.10644782404152409</v>
      </c>
      <c r="R350">
        <f t="shared" si="100"/>
        <v>56.015233130624431</v>
      </c>
      <c r="S350">
        <f t="shared" si="92"/>
        <v>23.135159690179425</v>
      </c>
      <c r="T350">
        <f t="shared" si="93"/>
        <v>1.982502453351858</v>
      </c>
      <c r="U350">
        <f t="shared" si="94"/>
        <v>0.57588362248867031</v>
      </c>
      <c r="V350" s="6">
        <f t="shared" si="102"/>
        <v>4572.0000000670552</v>
      </c>
      <c r="W350">
        <f t="shared" si="107"/>
        <v>1.9951949938898941</v>
      </c>
      <c r="X350">
        <f t="shared" si="108"/>
        <v>23.297911175038134</v>
      </c>
      <c r="Y350">
        <f t="shared" si="103"/>
        <v>-3.5159742720049771E-2</v>
      </c>
      <c r="Z350">
        <f t="shared" si="104"/>
        <v>6.0359810458525497E-6</v>
      </c>
      <c r="AA350">
        <f t="shared" si="106"/>
        <v>4.7766633748746215E-6</v>
      </c>
      <c r="AB350">
        <f t="shared" si="105"/>
        <v>1.0005777819597965</v>
      </c>
      <c r="AC350">
        <f t="shared" si="101"/>
        <v>2.3651622158006194</v>
      </c>
      <c r="AD350">
        <f t="shared" si="109"/>
        <v>-5.64829261516867E-8</v>
      </c>
      <c r="AE350">
        <f t="shared" si="110"/>
        <v>8.9706104186025473E-5</v>
      </c>
      <c r="AF350">
        <f t="shared" si="111"/>
        <v>-6.2679601601027025E-5</v>
      </c>
      <c r="AG350" t="str">
        <f t="shared" si="112"/>
        <v>NaN</v>
      </c>
      <c r="AH350" t="str">
        <f t="shared" si="113"/>
        <v>NaN</v>
      </c>
    </row>
    <row r="351" spans="1:34">
      <c r="A351" s="4">
        <v>43287.438055555554</v>
      </c>
      <c r="B351" s="3">
        <v>-1.41280609715977E-3</v>
      </c>
      <c r="C351">
        <v>2.5217044631208401</v>
      </c>
      <c r="D351" s="3">
        <v>1.8945808132557401E-2</v>
      </c>
      <c r="E351" s="3">
        <v>1.8750573768393199E-2</v>
      </c>
      <c r="F351">
        <v>1.8713070083013001E-2</v>
      </c>
      <c r="G351">
        <v>-3921364</v>
      </c>
      <c r="H351">
        <v>16892494</v>
      </c>
      <c r="K351">
        <f t="shared" si="95"/>
        <v>90.750456130891934</v>
      </c>
      <c r="L351">
        <f t="shared" si="96"/>
        <v>71.047999689163831</v>
      </c>
      <c r="M351">
        <f t="shared" si="90"/>
        <v>23.789907371091374</v>
      </c>
      <c r="N351">
        <f t="shared" si="97"/>
        <v>1.9672071394165536E-2</v>
      </c>
      <c r="O351">
        <f t="shared" si="98"/>
        <v>56.014691700226088</v>
      </c>
      <c r="P351">
        <f t="shared" si="99"/>
        <v>56.0014510845334</v>
      </c>
      <c r="Q351">
        <f t="shared" si="91"/>
        <v>2.0028407431439632E-2</v>
      </c>
      <c r="R351">
        <f t="shared" si="100"/>
        <v>55.994663292794648</v>
      </c>
      <c r="S351">
        <f t="shared" si="92"/>
        <v>23.776555099470414</v>
      </c>
      <c r="T351">
        <f t="shared" si="93"/>
        <v>2.0205946674478459</v>
      </c>
      <c r="U351">
        <f t="shared" si="94"/>
        <v>0.57527119207735922</v>
      </c>
      <c r="V351" s="6">
        <f t="shared" si="102"/>
        <v>4632.9999998677522</v>
      </c>
      <c r="W351">
        <f t="shared" si="107"/>
        <v>2.0279988926365009</v>
      </c>
      <c r="X351">
        <f t="shared" si="108"/>
        <v>23.822324918717989</v>
      </c>
      <c r="Y351">
        <f t="shared" si="103"/>
        <v>-4.3159936345467997E-2</v>
      </c>
      <c r="Z351">
        <f t="shared" si="104"/>
        <v>5.1517490172907174E-6</v>
      </c>
      <c r="AA351">
        <f t="shared" si="106"/>
        <v>5.0693468645235151E-6</v>
      </c>
      <c r="AB351">
        <f t="shared" si="105"/>
        <v>1.0009303006869237</v>
      </c>
      <c r="AC351">
        <f t="shared" si="101"/>
        <v>2.3642430506744834</v>
      </c>
      <c r="AD351">
        <f t="shared" si="109"/>
        <v>-4.8813577900400844E-8</v>
      </c>
      <c r="AE351">
        <f t="shared" si="110"/>
        <v>9.0354368793508287E-5</v>
      </c>
      <c r="AF351">
        <f t="shared" si="111"/>
        <v>-5.3780213388382475E-5</v>
      </c>
      <c r="AG351" t="str">
        <f t="shared" si="112"/>
        <v>NaN</v>
      </c>
      <c r="AH351" t="str">
        <f t="shared" si="113"/>
        <v>NaN</v>
      </c>
    </row>
    <row r="352" spans="1:34">
      <c r="A352" s="4">
        <v>43287.438750000001</v>
      </c>
      <c r="B352" s="3">
        <v>-1.4325947297948E-3</v>
      </c>
      <c r="C352">
        <v>2.52246437515532</v>
      </c>
      <c r="D352" s="3">
        <v>1.89087876918165E-2</v>
      </c>
      <c r="E352" s="3">
        <v>1.8712946825089598E-2</v>
      </c>
      <c r="F352" s="3">
        <v>1.8697109468539599E-2</v>
      </c>
      <c r="G352">
        <v>-3923298</v>
      </c>
      <c r="H352">
        <v>16891654</v>
      </c>
      <c r="K352">
        <f t="shared" si="95"/>
        <v>92.01107378938309</v>
      </c>
      <c r="L352">
        <f t="shared" si="96"/>
        <v>72.329597430121012</v>
      </c>
      <c r="M352">
        <f t="shared" si="90"/>
        <v>24.219041078975643</v>
      </c>
      <c r="N352">
        <f t="shared" si="97"/>
        <v>1.990238890977299E-2</v>
      </c>
      <c r="O352">
        <f t="shared" si="98"/>
        <v>55.903498916613337</v>
      </c>
      <c r="P352">
        <f t="shared" si="99"/>
        <v>55.888835874532319</v>
      </c>
      <c r="Q352">
        <f t="shared" si="91"/>
        <v>-4.3060392426319538E-2</v>
      </c>
      <c r="R352">
        <f t="shared" si="100"/>
        <v>55.946559309039657</v>
      </c>
      <c r="S352">
        <f t="shared" si="92"/>
        <v>24.247748007259855</v>
      </c>
      <c r="T352">
        <f t="shared" si="93"/>
        <v>2.0448386164591565</v>
      </c>
      <c r="U352">
        <f t="shared" si="94"/>
        <v>0.5748814081801199</v>
      </c>
      <c r="V352" s="6">
        <f t="shared" si="102"/>
        <v>4693.0000000633299</v>
      </c>
      <c r="W352">
        <f t="shared" si="107"/>
        <v>2.0609545531922455</v>
      </c>
      <c r="X352">
        <f t="shared" si="108"/>
        <v>24.353490207097078</v>
      </c>
      <c r="Y352">
        <f t="shared" si="103"/>
        <v>-7.583190649931737E-3</v>
      </c>
      <c r="Z352">
        <f t="shared" si="104"/>
        <v>4.7931437899672051E-6</v>
      </c>
      <c r="AA352">
        <f t="shared" si="106"/>
        <v>5.487143507853234E-6</v>
      </c>
      <c r="AB352">
        <f t="shared" si="105"/>
        <v>0.99929011339540696</v>
      </c>
      <c r="AC352">
        <f t="shared" si="101"/>
        <v>2.3636580441848403</v>
      </c>
      <c r="AD352">
        <f t="shared" si="109"/>
        <v>-3.0064660057472724E-7</v>
      </c>
      <c r="AE352">
        <f t="shared" si="110"/>
        <v>8.9935889659618841E-5</v>
      </c>
      <c r="AF352">
        <f t="shared" si="111"/>
        <v>-3.3277776336661555E-4</v>
      </c>
      <c r="AG352" t="str">
        <f t="shared" si="112"/>
        <v>NaN</v>
      </c>
      <c r="AH352" t="str">
        <f t="shared" si="113"/>
        <v>NaN</v>
      </c>
    </row>
    <row r="353" spans="1:34">
      <c r="A353" s="4">
        <v>43287.439444444448</v>
      </c>
      <c r="B353" s="3">
        <v>-1.45813919067223E-3</v>
      </c>
      <c r="C353">
        <v>2.5235073217190802</v>
      </c>
      <c r="D353" s="3">
        <v>1.8919787983395501E-2</v>
      </c>
      <c r="E353" s="3">
        <v>1.87264088035408E-2</v>
      </c>
      <c r="F353" s="3">
        <v>1.8693691038424699E-2</v>
      </c>
      <c r="G353">
        <v>-3925225</v>
      </c>
      <c r="H353">
        <v>16890944</v>
      </c>
      <c r="K353">
        <f t="shared" si="95"/>
        <v>93.63836148796419</v>
      </c>
      <c r="L353">
        <f t="shared" si="96"/>
        <v>73.961378623976657</v>
      </c>
      <c r="M353">
        <f t="shared" si="90"/>
        <v>24.765431176114937</v>
      </c>
      <c r="N353">
        <f t="shared" si="97"/>
        <v>2.0218489788002919E-2</v>
      </c>
      <c r="O353">
        <f t="shared" si="98"/>
        <v>55.936538853922066</v>
      </c>
      <c r="P353">
        <f t="shared" si="99"/>
        <v>55.929126777731113</v>
      </c>
      <c r="Q353">
        <f t="shared" si="91"/>
        <v>2.8241304508469511E-4</v>
      </c>
      <c r="R353">
        <f t="shared" si="100"/>
        <v>55.936256440876981</v>
      </c>
      <c r="S353">
        <f t="shared" si="92"/>
        <v>24.765242900751549</v>
      </c>
      <c r="T353">
        <f t="shared" si="93"/>
        <v>2.0781123931149388</v>
      </c>
      <c r="U353">
        <f t="shared" si="94"/>
        <v>0.57434644655589295</v>
      </c>
      <c r="V353" s="6">
        <f t="shared" si="102"/>
        <v>4753.0000002589077</v>
      </c>
      <c r="W353">
        <f t="shared" si="107"/>
        <v>2.0941232639800376</v>
      </c>
      <c r="X353">
        <f t="shared" si="108"/>
        <v>24.888698895200832</v>
      </c>
      <c r="Y353">
        <f t="shared" si="103"/>
        <v>-2.0912251191155917E-2</v>
      </c>
      <c r="Z353">
        <f t="shared" si="104"/>
        <v>6.133706465215217E-6</v>
      </c>
      <c r="AA353">
        <f t="shared" si="106"/>
        <v>6.0052113542610437E-6</v>
      </c>
      <c r="AB353">
        <f t="shared" si="105"/>
        <v>0.99990028510103701</v>
      </c>
      <c r="AC353">
        <f t="shared" si="101"/>
        <v>2.3628551479541366</v>
      </c>
      <c r="AD353">
        <f t="shared" si="109"/>
        <v>-1.1927293770238026E-7</v>
      </c>
      <c r="AE353">
        <f t="shared" si="110"/>
        <v>9.0415014187538508E-5</v>
      </c>
      <c r="AF353">
        <f t="shared" si="111"/>
        <v>-1.3132046058976266E-4</v>
      </c>
      <c r="AG353" t="str">
        <f t="shared" si="112"/>
        <v>NaN</v>
      </c>
      <c r="AH353" t="str">
        <f t="shared" si="113"/>
        <v>NaN</v>
      </c>
    </row>
    <row r="354" spans="1:34">
      <c r="A354" s="4">
        <v>43287.440138888887</v>
      </c>
      <c r="B354" s="3">
        <v>-1.4846825969471E-3</v>
      </c>
      <c r="C354">
        <v>2.5247714633351301</v>
      </c>
      <c r="D354" s="3">
        <v>1.8947936837630599E-2</v>
      </c>
      <c r="E354" s="3">
        <v>1.8752571659188099E-2</v>
      </c>
      <c r="F354" s="3">
        <v>1.8728458973982901E-2</v>
      </c>
      <c r="G354">
        <v>-3927146</v>
      </c>
      <c r="H354">
        <v>16890739</v>
      </c>
      <c r="K354">
        <f t="shared" si="95"/>
        <v>95.329286135651714</v>
      </c>
      <c r="L354">
        <f t="shared" si="96"/>
        <v>75.606601136799625</v>
      </c>
      <c r="M354">
        <f t="shared" si="90"/>
        <v>25.316322001417962</v>
      </c>
      <c r="N354">
        <f t="shared" si="97"/>
        <v>2.0601631445423679E-2</v>
      </c>
      <c r="O354">
        <f t="shared" si="98"/>
        <v>56.021085374581183</v>
      </c>
      <c r="P354">
        <f t="shared" si="99"/>
        <v>56.007430653206079</v>
      </c>
      <c r="Q354">
        <f t="shared" si="91"/>
        <v>-1.9958774192232909E-2</v>
      </c>
      <c r="R354">
        <f t="shared" si="100"/>
        <v>56.041044148773416</v>
      </c>
      <c r="S354">
        <f t="shared" si="92"/>
        <v>25.329627850879451</v>
      </c>
      <c r="T354">
        <f t="shared" si="93"/>
        <v>2.1184430938960714</v>
      </c>
      <c r="U354">
        <f t="shared" si="94"/>
        <v>0.57369802670805703</v>
      </c>
      <c r="V354" s="6">
        <f t="shared" si="102"/>
        <v>4812.9999998258427</v>
      </c>
      <c r="W354">
        <f t="shared" si="107"/>
        <v>2.1288095928593203</v>
      </c>
      <c r="X354">
        <f t="shared" si="108"/>
        <v>25.441975514026151</v>
      </c>
      <c r="Y354">
        <f t="shared" si="103"/>
        <v>-5.7057205841412424E-3</v>
      </c>
      <c r="Z354">
        <f t="shared" si="104"/>
        <v>6.2095873699121885E-6</v>
      </c>
      <c r="AA354">
        <f t="shared" si="106"/>
        <v>6.1795157068906372E-6</v>
      </c>
      <c r="AB354">
        <f t="shared" si="105"/>
        <v>0.99924241643476885</v>
      </c>
      <c r="AC354">
        <f t="shared" si="101"/>
        <v>2.3618819681442877</v>
      </c>
      <c r="AD354">
        <f t="shared" si="109"/>
        <v>-4.4965501185888799E-7</v>
      </c>
      <c r="AE354">
        <f t="shared" si="110"/>
        <v>8.9663401897327279E-5</v>
      </c>
      <c r="AF354">
        <f t="shared" si="111"/>
        <v>-4.9922377744241841E-4</v>
      </c>
      <c r="AG354" t="str">
        <f t="shared" si="112"/>
        <v>NaN</v>
      </c>
      <c r="AH354" t="str">
        <f t="shared" si="113"/>
        <v>NaN</v>
      </c>
    </row>
    <row r="355" spans="1:34">
      <c r="A355" s="4">
        <v>43287.440833333334</v>
      </c>
      <c r="B355" s="3">
        <v>-1.51113086556506E-3</v>
      </c>
      <c r="C355">
        <v>2.5258429511959499</v>
      </c>
      <c r="D355" s="3">
        <v>1.8911653713730599E-2</v>
      </c>
      <c r="E355" s="3">
        <v>1.8717679923520299E-2</v>
      </c>
      <c r="F355" s="3">
        <v>1.8684829324120099E-2</v>
      </c>
      <c r="G355">
        <v>-3929082</v>
      </c>
      <c r="H355">
        <v>16889717</v>
      </c>
      <c r="K355">
        <f t="shared" si="95"/>
        <v>97.014150121518881</v>
      </c>
      <c r="L355">
        <f t="shared" si="96"/>
        <v>77.348815900333335</v>
      </c>
      <c r="M355">
        <f t="shared" si="90"/>
        <v>25.899689978368006</v>
      </c>
      <c r="N355">
        <f t="shared" si="97"/>
        <v>2.0926382746771943E-2</v>
      </c>
      <c r="O355">
        <f t="shared" si="98"/>
        <v>55.912107159739186</v>
      </c>
      <c r="P355">
        <f t="shared" si="99"/>
        <v>55.903001757459037</v>
      </c>
      <c r="Q355">
        <f t="shared" si="91"/>
        <v>2.5591993947244873E-3</v>
      </c>
      <c r="R355">
        <f t="shared" si="100"/>
        <v>55.909547960344462</v>
      </c>
      <c r="S355">
        <f t="shared" si="92"/>
        <v>25.897983845438191</v>
      </c>
      <c r="T355">
        <f t="shared" si="93"/>
        <v>2.1526274414064153</v>
      </c>
      <c r="U355">
        <f t="shared" si="94"/>
        <v>0.57314842531304699</v>
      </c>
      <c r="V355" s="6">
        <f t="shared" si="102"/>
        <v>4873.0000000214204</v>
      </c>
      <c r="W355">
        <f t="shared" si="107"/>
        <v>2.1633091379734983</v>
      </c>
      <c r="X355">
        <f t="shared" si="108"/>
        <v>26.00783584902452</v>
      </c>
      <c r="Y355">
        <f t="shared" si="103"/>
        <v>-1.160732720460326E-2</v>
      </c>
      <c r="Z355">
        <f t="shared" si="104"/>
        <v>6.2886299460532837E-6</v>
      </c>
      <c r="AA355">
        <f t="shared" si="106"/>
        <v>6.3541224134794551E-6</v>
      </c>
      <c r="AB355">
        <f t="shared" si="105"/>
        <v>0.99951104376407296</v>
      </c>
      <c r="AC355">
        <f t="shared" si="101"/>
        <v>2.3610570998388631</v>
      </c>
      <c r="AD355">
        <f t="shared" si="109"/>
        <v>-2.2719938305751484E-7</v>
      </c>
      <c r="AE355">
        <f t="shared" si="110"/>
        <v>8.9828539533426543E-5</v>
      </c>
      <c r="AF355">
        <f t="shared" si="111"/>
        <v>-2.5178151644631878E-4</v>
      </c>
      <c r="AG355" t="str">
        <f t="shared" si="112"/>
        <v>NaN</v>
      </c>
      <c r="AH355" t="str">
        <f t="shared" si="113"/>
        <v>NaN</v>
      </c>
    </row>
    <row r="356" spans="1:34">
      <c r="A356" s="4">
        <v>43287.441527777781</v>
      </c>
      <c r="B356" s="3">
        <v>-1.54080192231049E-3</v>
      </c>
      <c r="C356">
        <v>2.52713682332978</v>
      </c>
      <c r="D356" s="3">
        <v>1.8951135841343801E-2</v>
      </c>
      <c r="E356" s="3">
        <v>1.8754521981154501E-2</v>
      </c>
      <c r="F356" s="3">
        <v>1.8730805422528599E-2</v>
      </c>
      <c r="G356">
        <v>-3931002</v>
      </c>
      <c r="H356">
        <v>16889544</v>
      </c>
      <c r="K356">
        <f t="shared" si="95"/>
        <v>98.904319026527986</v>
      </c>
      <c r="L356">
        <f t="shared" si="96"/>
        <v>79.178549642417849</v>
      </c>
      <c r="M356">
        <f t="shared" si="90"/>
        <v>26.512363050493779</v>
      </c>
      <c r="N356">
        <f t="shared" si="97"/>
        <v>2.1318535261610594E-2</v>
      </c>
      <c r="O356">
        <f t="shared" si="98"/>
        <v>56.030693745538947</v>
      </c>
      <c r="P356">
        <f t="shared" si="99"/>
        <v>56.013267851195934</v>
      </c>
      <c r="Q356">
        <f t="shared" si="91"/>
        <v>-1.7422406816301361E-2</v>
      </c>
      <c r="R356">
        <f t="shared" si="100"/>
        <v>56.048116152355249</v>
      </c>
      <c r="S356">
        <f t="shared" si="92"/>
        <v>26.523977988371314</v>
      </c>
      <c r="T356">
        <f t="shared" si="93"/>
        <v>2.193906653494694</v>
      </c>
      <c r="U356">
        <f t="shared" si="94"/>
        <v>0.57248475570397361</v>
      </c>
      <c r="V356" s="6">
        <f t="shared" si="102"/>
        <v>4933.0000002169982</v>
      </c>
      <c r="W356">
        <f t="shared" si="107"/>
        <v>2.1999187559341071</v>
      </c>
      <c r="X356">
        <f t="shared" si="108"/>
        <v>26.590108634948475</v>
      </c>
      <c r="Y356">
        <f t="shared" si="103"/>
        <v>-3.9815056341273207E-3</v>
      </c>
      <c r="Z356">
        <f t="shared" si="104"/>
        <v>7.4236818455361387E-6</v>
      </c>
      <c r="AA356">
        <f t="shared" si="106"/>
        <v>6.5800480291015492E-6</v>
      </c>
      <c r="AB356">
        <f t="shared" si="105"/>
        <v>0.99920864828536637</v>
      </c>
      <c r="AC356">
        <f t="shared" si="101"/>
        <v>2.3600610324511728</v>
      </c>
      <c r="AD356">
        <f t="shared" si="109"/>
        <v>-6.8561809421828933E-7</v>
      </c>
      <c r="AE356">
        <f t="shared" si="110"/>
        <v>8.9508814277095822E-5</v>
      </c>
      <c r="AF356">
        <f t="shared" si="111"/>
        <v>-7.6251343923202568E-4</v>
      </c>
      <c r="AG356" t="str">
        <f t="shared" si="112"/>
        <v>NaN</v>
      </c>
      <c r="AH356" t="str">
        <f t="shared" si="113"/>
        <v>NaN</v>
      </c>
    </row>
    <row r="357" spans="1:34">
      <c r="A357" s="4">
        <v>43287.44222222222</v>
      </c>
      <c r="B357" s="3">
        <v>-1.5723043789512301E-3</v>
      </c>
      <c r="C357">
        <v>2.5286352414259499</v>
      </c>
      <c r="D357" s="3">
        <v>1.8928255234859501E-2</v>
      </c>
      <c r="E357" s="3">
        <v>1.8732545182410801E-2</v>
      </c>
      <c r="F357" s="3">
        <v>1.8701254463940099E-2</v>
      </c>
      <c r="G357">
        <v>-3932928</v>
      </c>
      <c r="H357">
        <v>16888793</v>
      </c>
      <c r="K357">
        <f t="shared" si="95"/>
        <v>100.91115567156578</v>
      </c>
      <c r="L357">
        <f t="shared" si="96"/>
        <v>81.224230753573792</v>
      </c>
      <c r="M357">
        <f t="shared" si="90"/>
        <v>27.197344532845264</v>
      </c>
      <c r="N357">
        <f t="shared" si="97"/>
        <v>2.1772682475488189E-2</v>
      </c>
      <c r="O357">
        <f t="shared" si="98"/>
        <v>55.961970675936847</v>
      </c>
      <c r="P357">
        <f t="shared" si="99"/>
        <v>55.947492595797058</v>
      </c>
      <c r="Q357">
        <f t="shared" si="91"/>
        <v>2.9186905191949108E-3</v>
      </c>
      <c r="R357">
        <f t="shared" si="100"/>
        <v>55.959051985417652</v>
      </c>
      <c r="S357">
        <f t="shared" si="92"/>
        <v>27.1953987391658</v>
      </c>
      <c r="T357">
        <f t="shared" si="93"/>
        <v>2.2417116233765459</v>
      </c>
      <c r="U357">
        <f t="shared" si="94"/>
        <v>0.57171616773757983</v>
      </c>
      <c r="V357" s="6">
        <f t="shared" si="102"/>
        <v>4992.9999997839332</v>
      </c>
      <c r="W357">
        <f t="shared" si="107"/>
        <v>2.2360584959856222</v>
      </c>
      <c r="X357">
        <f t="shared" si="108"/>
        <v>27.186647387598132</v>
      </c>
      <c r="Y357">
        <f t="shared" si="103"/>
        <v>-1.4902684857240445E-2</v>
      </c>
      <c r="Z357">
        <f t="shared" si="104"/>
        <v>7.2561115142597112E-6</v>
      </c>
      <c r="AA357">
        <f t="shared" si="106"/>
        <v>6.497552553606991E-6</v>
      </c>
      <c r="AB357">
        <f t="shared" si="105"/>
        <v>0.99966879088810101</v>
      </c>
      <c r="AC357">
        <f t="shared" si="101"/>
        <v>2.3589074985279237</v>
      </c>
      <c r="AD357">
        <f t="shared" si="109"/>
        <v>-1.8078962398605655E-7</v>
      </c>
      <c r="AE357">
        <f t="shared" si="110"/>
        <v>8.6584948182073205E-5</v>
      </c>
      <c r="AF357">
        <f t="shared" si="111"/>
        <v>-2.0785579452341156E-4</v>
      </c>
      <c r="AG357" t="str">
        <f t="shared" si="112"/>
        <v>NaN</v>
      </c>
      <c r="AH357" t="str">
        <f t="shared" si="113"/>
        <v>NaN</v>
      </c>
    </row>
    <row r="358" spans="1:34">
      <c r="A358" s="4">
        <v>43287.442916666667</v>
      </c>
      <c r="B358" s="3">
        <v>-1.5952325542639299E-3</v>
      </c>
      <c r="C358">
        <v>2.5298660848620802</v>
      </c>
      <c r="D358" s="3">
        <v>1.8958401979889499E-2</v>
      </c>
      <c r="E358" s="3">
        <v>1.8763714657252399E-2</v>
      </c>
      <c r="F358" s="3">
        <v>1.8742287536224499E-2</v>
      </c>
      <c r="G358">
        <v>-3934865</v>
      </c>
      <c r="H358">
        <v>16888481</v>
      </c>
      <c r="K358">
        <f t="shared" si="95"/>
        <v>102.37177517010581</v>
      </c>
      <c r="L358">
        <f t="shared" si="96"/>
        <v>82.630912652042369</v>
      </c>
      <c r="M358">
        <f t="shared" si="90"/>
        <v>27.668361763612737</v>
      </c>
      <c r="N358">
        <f t="shared" si="97"/>
        <v>2.2145731972599128E-2</v>
      </c>
      <c r="O358">
        <f t="shared" si="98"/>
        <v>56.052517963588286</v>
      </c>
      <c r="P358">
        <f t="shared" si="99"/>
        <v>56.040780985624195</v>
      </c>
      <c r="Q358">
        <f t="shared" si="91"/>
        <v>-3.0204338274614884E-2</v>
      </c>
      <c r="R358">
        <f t="shared" si="100"/>
        <v>56.082722301862901</v>
      </c>
      <c r="S358">
        <f t="shared" si="92"/>
        <v>27.688497989129147</v>
      </c>
      <c r="T358">
        <f t="shared" si="93"/>
        <v>2.2809799914934872</v>
      </c>
      <c r="U358">
        <f t="shared" si="94"/>
        <v>0.57108482762233248</v>
      </c>
      <c r="V358" s="6">
        <f t="shared" si="102"/>
        <v>5052.9999999795109</v>
      </c>
      <c r="W358">
        <f t="shared" si="107"/>
        <v>2.2708352982511326</v>
      </c>
      <c r="X358">
        <f t="shared" si="108"/>
        <v>27.778025828554274</v>
      </c>
      <c r="Y358">
        <f t="shared" si="103"/>
        <v>-1.3461725926771825E-2</v>
      </c>
      <c r="Z358">
        <f t="shared" si="104"/>
        <v>6.3739959634124451E-6</v>
      </c>
      <c r="AA358">
        <f t="shared" si="106"/>
        <v>6.388699589091674E-6</v>
      </c>
      <c r="AB358">
        <f t="shared" si="105"/>
        <v>0.99961816903961587</v>
      </c>
      <c r="AC358">
        <f t="shared" si="101"/>
        <v>2.3579599528052619</v>
      </c>
      <c r="AD358">
        <f t="shared" si="109"/>
        <v>-1.9670955458497476E-7</v>
      </c>
      <c r="AE358">
        <f t="shared" si="110"/>
        <v>8.1896667710108372E-5</v>
      </c>
      <c r="AF358">
        <f t="shared" si="111"/>
        <v>-2.3910588198258165E-4</v>
      </c>
      <c r="AG358" t="str">
        <f t="shared" si="112"/>
        <v>NaN</v>
      </c>
      <c r="AH358" t="str">
        <f t="shared" si="113"/>
        <v>NaN</v>
      </c>
    </row>
    <row r="359" spans="1:34">
      <c r="A359" s="4">
        <v>43287.443611111114</v>
      </c>
      <c r="B359" s="3">
        <v>-1.62467765907422E-3</v>
      </c>
      <c r="C359">
        <v>2.5310327103798</v>
      </c>
      <c r="D359" s="3">
        <v>1.8966774093696601E-2</v>
      </c>
      <c r="E359" s="3">
        <v>1.8771599190567902E-2</v>
      </c>
      <c r="F359" s="3">
        <v>1.8744955579240899E-2</v>
      </c>
      <c r="G359">
        <v>-3936798</v>
      </c>
      <c r="H359">
        <v>16887947</v>
      </c>
      <c r="K359">
        <f t="shared" si="95"/>
        <v>104.24755000329293</v>
      </c>
      <c r="L359">
        <f t="shared" si="96"/>
        <v>84.503180366966575</v>
      </c>
      <c r="M359">
        <f t="shared" si="90"/>
        <v>28.295277028036786</v>
      </c>
      <c r="N359">
        <f t="shared" si="97"/>
        <v>2.249931801768577E-2</v>
      </c>
      <c r="O359">
        <f t="shared" si="98"/>
        <v>56.077664034793919</v>
      </c>
      <c r="P359">
        <f t="shared" si="99"/>
        <v>56.064378926278621</v>
      </c>
      <c r="Q359">
        <f t="shared" si="91"/>
        <v>-1.30995300248955E-2</v>
      </c>
      <c r="R359">
        <f t="shared" si="100"/>
        <v>56.090763564818815</v>
      </c>
      <c r="S359">
        <f t="shared" si="92"/>
        <v>28.304010048053382</v>
      </c>
      <c r="T359">
        <f t="shared" si="93"/>
        <v>2.3181995751868176</v>
      </c>
      <c r="U359">
        <f t="shared" si="94"/>
        <v>0.57048642699136087</v>
      </c>
      <c r="V359" s="6">
        <f t="shared" si="102"/>
        <v>5113.0000001750886</v>
      </c>
      <c r="W359">
        <f t="shared" si="107"/>
        <v>2.3044476204810773</v>
      </c>
      <c r="X359">
        <f t="shared" si="108"/>
        <v>28.397808254028824</v>
      </c>
      <c r="Y359">
        <f t="shared" si="103"/>
        <v>-4.0357762695876431E-2</v>
      </c>
      <c r="Z359">
        <f t="shared" si="104"/>
        <v>6.3746230993218615E-6</v>
      </c>
      <c r="AA359">
        <f t="shared" si="106"/>
        <v>6.2866217100658291E-6</v>
      </c>
      <c r="AB359">
        <f t="shared" si="105"/>
        <v>1.0006614255568118</v>
      </c>
      <c r="AC359">
        <f t="shared" si="101"/>
        <v>2.3570618442507421</v>
      </c>
      <c r="AD359">
        <f t="shared" si="109"/>
        <v>-6.454142213776855E-8</v>
      </c>
      <c r="AE359">
        <f t="shared" si="110"/>
        <v>7.7864250785662865E-5</v>
      </c>
      <c r="AF359">
        <f t="shared" si="111"/>
        <v>-8.2514725161141221E-5</v>
      </c>
      <c r="AG359" t="str">
        <f t="shared" si="112"/>
        <v>NaN</v>
      </c>
      <c r="AH359" t="str">
        <f t="shared" si="113"/>
        <v>NaN</v>
      </c>
    </row>
    <row r="360" spans="1:34">
      <c r="A360" s="4">
        <v>43287.44431712963</v>
      </c>
      <c r="B360" s="3">
        <v>-1.6538730275351601E-3</v>
      </c>
      <c r="C360">
        <v>2.5322837705680299</v>
      </c>
      <c r="D360" s="3">
        <v>1.89251037999747E-2</v>
      </c>
      <c r="E360" s="3">
        <v>1.8729643483875399E-2</v>
      </c>
      <c r="F360" s="3">
        <v>1.87248857020859E-2</v>
      </c>
      <c r="G360">
        <v>-3938732</v>
      </c>
      <c r="H360">
        <v>16886957</v>
      </c>
      <c r="K360">
        <f t="shared" si="95"/>
        <v>106.10741559920407</v>
      </c>
      <c r="L360">
        <f t="shared" si="96"/>
        <v>86.389427633739857</v>
      </c>
      <c r="M360">
        <f t="shared" si="90"/>
        <v>28.926873244001115</v>
      </c>
      <c r="N360">
        <f t="shared" si="97"/>
        <v>2.2878494897843615E-2</v>
      </c>
      <c r="O360">
        <f t="shared" si="98"/>
        <v>55.952505180383518</v>
      </c>
      <c r="P360">
        <f t="shared" si="99"/>
        <v>55.938807984153549</v>
      </c>
      <c r="Q360">
        <f t="shared" si="91"/>
        <v>-7.776941978811891E-2</v>
      </c>
      <c r="R360">
        <f t="shared" si="100"/>
        <v>56.030274600171637</v>
      </c>
      <c r="S360">
        <f t="shared" si="92"/>
        <v>28.978719523859862</v>
      </c>
      <c r="T360">
        <f t="shared" si="93"/>
        <v>2.358112930992907</v>
      </c>
      <c r="U360">
        <f t="shared" si="94"/>
        <v>0.56984471703846773</v>
      </c>
      <c r="V360" s="6">
        <f t="shared" si="102"/>
        <v>5173.9999999757856</v>
      </c>
      <c r="W360">
        <f t="shared" si="107"/>
        <v>2.3368516852304806</v>
      </c>
      <c r="X360">
        <f t="shared" si="108"/>
        <v>29.007713050094441</v>
      </c>
      <c r="Y360">
        <f t="shared" si="103"/>
        <v>-2.4091692601018622E-2</v>
      </c>
      <c r="Z360">
        <f t="shared" si="104"/>
        <v>5.5562381367533118E-6</v>
      </c>
      <c r="AA360">
        <f t="shared" si="106"/>
        <v>5.8070729058959814E-6</v>
      </c>
      <c r="AB360">
        <f t="shared" si="105"/>
        <v>1.0000352004046424</v>
      </c>
      <c r="AC360">
        <f t="shared" si="101"/>
        <v>2.356098734975141</v>
      </c>
      <c r="AD360">
        <f t="shared" si="109"/>
        <v>-9.9829928213957854E-8</v>
      </c>
      <c r="AE360">
        <f t="shared" si="110"/>
        <v>7.3367954516467484E-5</v>
      </c>
      <c r="AF360">
        <f t="shared" si="111"/>
        <v>-1.3545198804161857E-4</v>
      </c>
      <c r="AG360" t="str">
        <f t="shared" si="112"/>
        <v>NaN</v>
      </c>
      <c r="AH360" t="str">
        <f t="shared" si="113"/>
        <v>NaN</v>
      </c>
    </row>
    <row r="361" spans="1:34">
      <c r="A361" s="4">
        <v>43287.445011574076</v>
      </c>
      <c r="B361" s="3">
        <v>-1.6855062984541299E-3</v>
      </c>
      <c r="C361">
        <v>2.5331400094801202</v>
      </c>
      <c r="D361" s="3">
        <v>1.8962350192650801E-2</v>
      </c>
      <c r="E361" s="3">
        <v>1.8766271481781598E-2</v>
      </c>
      <c r="F361" s="3">
        <v>1.87300312136176E-2</v>
      </c>
      <c r="G361">
        <v>-3940664</v>
      </c>
      <c r="H361">
        <v>16886793</v>
      </c>
      <c r="K361">
        <f t="shared" si="95"/>
        <v>108.12258565424348</v>
      </c>
      <c r="L361">
        <f t="shared" si="96"/>
        <v>88.397833960700694</v>
      </c>
      <c r="M361">
        <f t="shared" si="90"/>
        <v>29.599373535226054</v>
      </c>
      <c r="N361">
        <f t="shared" si="97"/>
        <v>2.3138007591485897E-2</v>
      </c>
      <c r="O361">
        <f t="shared" si="98"/>
        <v>56.064376622168211</v>
      </c>
      <c r="P361">
        <f t="shared" si="99"/>
        <v>56.048433409818436</v>
      </c>
      <c r="Q361">
        <f t="shared" si="91"/>
        <v>1.8593872009958545E-2</v>
      </c>
      <c r="R361">
        <f t="shared" si="100"/>
        <v>56.045782750158253</v>
      </c>
      <c r="S361">
        <f t="shared" si="92"/>
        <v>29.586977620552748</v>
      </c>
      <c r="T361">
        <f t="shared" si="93"/>
        <v>2.3854300566394628</v>
      </c>
      <c r="U361">
        <f t="shared" si="94"/>
        <v>0.56940552391481769</v>
      </c>
      <c r="V361" s="6">
        <f t="shared" si="102"/>
        <v>5234.0000001713634</v>
      </c>
      <c r="W361">
        <f t="shared" si="107"/>
        <v>2.3674141787958058</v>
      </c>
      <c r="X361">
        <f t="shared" si="108"/>
        <v>29.642565209677976</v>
      </c>
      <c r="Y361">
        <f t="shared" si="103"/>
        <v>-2.6923388585920804E-2</v>
      </c>
      <c r="Z361">
        <f t="shared" si="104"/>
        <v>5.4476166183049607E-6</v>
      </c>
      <c r="AA361">
        <f t="shared" si="106"/>
        <v>5.1185343239036574E-6</v>
      </c>
      <c r="AB361">
        <f t="shared" si="105"/>
        <v>1.000138004211943</v>
      </c>
      <c r="AC361">
        <f t="shared" si="101"/>
        <v>2.3554395727332897</v>
      </c>
      <c r="AD361">
        <f t="shared" si="109"/>
        <v>-7.8716391136609703E-8</v>
      </c>
      <c r="AE361">
        <f t="shared" si="110"/>
        <v>6.9413920116353505E-5</v>
      </c>
      <c r="AF361">
        <f t="shared" si="111"/>
        <v>-1.128884836108455E-4</v>
      </c>
      <c r="AG361" t="str">
        <f t="shared" si="112"/>
        <v>NaN</v>
      </c>
      <c r="AH361" t="str">
        <f t="shared" si="113"/>
        <v>NaN</v>
      </c>
    </row>
    <row r="362" spans="1:34">
      <c r="A362" s="4">
        <v>43287.445706018516</v>
      </c>
      <c r="B362" s="3">
        <v>-1.7139643500740901E-3</v>
      </c>
      <c r="C362">
        <v>2.53433279785349</v>
      </c>
      <c r="D362" s="3">
        <v>1.89017593974131E-2</v>
      </c>
      <c r="E362" s="3">
        <v>1.8707190996847201E-2</v>
      </c>
      <c r="F362" s="3">
        <v>1.8682983133639901E-2</v>
      </c>
      <c r="G362">
        <v>-3942599</v>
      </c>
      <c r="H362">
        <v>16885646</v>
      </c>
      <c r="K362">
        <f t="shared" si="95"/>
        <v>109.93548112105147</v>
      </c>
      <c r="L362">
        <f t="shared" si="96"/>
        <v>90.272573700449769</v>
      </c>
      <c r="M362">
        <f t="shared" si="90"/>
        <v>30.227116539232636</v>
      </c>
      <c r="N362">
        <f t="shared" si="97"/>
        <v>2.3499523191101327E-2</v>
      </c>
      <c r="O362">
        <f t="shared" si="98"/>
        <v>55.882389075587035</v>
      </c>
      <c r="P362">
        <f t="shared" si="99"/>
        <v>55.871609021927846</v>
      </c>
      <c r="Q362">
        <f t="shared" si="91"/>
        <v>-2.1594617979602049E-2</v>
      </c>
      <c r="R362">
        <f t="shared" si="100"/>
        <v>55.903983693566637</v>
      </c>
      <c r="S362">
        <f t="shared" si="92"/>
        <v>30.241512951219036</v>
      </c>
      <c r="T362">
        <f t="shared" si="93"/>
        <v>2.4234843302831925</v>
      </c>
      <c r="U362">
        <f t="shared" si="94"/>
        <v>0.56879370349395542</v>
      </c>
      <c r="V362" s="6">
        <f t="shared" si="102"/>
        <v>5293.9999997382984</v>
      </c>
      <c r="W362">
        <f t="shared" si="107"/>
        <v>2.3981284341702933</v>
      </c>
      <c r="X362">
        <f t="shared" si="108"/>
        <v>30.288067340240026</v>
      </c>
      <c r="Y362">
        <f t="shared" si="103"/>
        <v>6.20378741758761E-3</v>
      </c>
      <c r="Z362">
        <f t="shared" si="104"/>
        <v>5.5740847928723741E-6</v>
      </c>
      <c r="AA362">
        <f t="shared" si="106"/>
        <v>4.5254889228300275E-6</v>
      </c>
      <c r="AB362">
        <f t="shared" si="105"/>
        <v>0.99894934039868821</v>
      </c>
      <c r="AC362">
        <f t="shared" si="101"/>
        <v>2.3545213231102666</v>
      </c>
      <c r="AD362">
        <f t="shared" si="109"/>
        <v>3.0191767178990355E-7</v>
      </c>
      <c r="AE362">
        <f t="shared" si="110"/>
        <v>6.9585537937579835E-5</v>
      </c>
      <c r="AF362">
        <f t="shared" si="111"/>
        <v>4.3191728134171233E-4</v>
      </c>
      <c r="AG362">
        <f t="shared" si="112"/>
        <v>3.0191767178990355E-5</v>
      </c>
      <c r="AH362">
        <f t="shared" si="113"/>
        <v>4.3191728134171239</v>
      </c>
    </row>
    <row r="363" spans="1:34">
      <c r="A363" s="4">
        <v>43287.446400462963</v>
      </c>
      <c r="B363" s="3">
        <v>-1.74569275864997E-3</v>
      </c>
      <c r="C363">
        <v>2.5352366055940401</v>
      </c>
      <c r="D363" s="3">
        <v>1.8914638657715799E-2</v>
      </c>
      <c r="E363">
        <v>1.8719761059765E-2</v>
      </c>
      <c r="F363" s="3">
        <v>1.86814823594432E-2</v>
      </c>
      <c r="G363">
        <v>-3944530</v>
      </c>
      <c r="H363">
        <v>16885230</v>
      </c>
      <c r="K363">
        <f t="shared" si="95"/>
        <v>111.95671183791124</v>
      </c>
      <c r="L363">
        <f t="shared" si="96"/>
        <v>92.295777171332389</v>
      </c>
      <c r="M363">
        <f t="shared" si="90"/>
        <v>30.904571546773251</v>
      </c>
      <c r="N363">
        <f t="shared" si="97"/>
        <v>2.377345325661576E-2</v>
      </c>
      <c r="O363">
        <f t="shared" si="98"/>
        <v>55.921072591376415</v>
      </c>
      <c r="P363">
        <f t="shared" si="99"/>
        <v>55.909230474826451</v>
      </c>
      <c r="Q363">
        <f t="shared" si="91"/>
        <v>2.1612108222406334E-2</v>
      </c>
      <c r="R363">
        <f t="shared" si="100"/>
        <v>55.899460483154009</v>
      </c>
      <c r="S363">
        <f t="shared" si="92"/>
        <v>30.89016347462498</v>
      </c>
      <c r="T363">
        <f t="shared" si="93"/>
        <v>2.4523190740215539</v>
      </c>
      <c r="U363">
        <f t="shared" si="94"/>
        <v>0.56833011075231965</v>
      </c>
      <c r="V363" s="6">
        <f t="shared" si="102"/>
        <v>5353.9999999338761</v>
      </c>
      <c r="W363">
        <f t="shared" si="107"/>
        <v>2.4297882823556214</v>
      </c>
      <c r="X363">
        <f t="shared" si="108"/>
        <v>30.942634037394367</v>
      </c>
      <c r="Y363">
        <f t="shared" si="103"/>
        <v>-3.1601548604643405E-2</v>
      </c>
      <c r="Z363">
        <f t="shared" si="104"/>
        <v>4.0668402163472038E-6</v>
      </c>
      <c r="AA363">
        <f t="shared" si="106"/>
        <v>4.0190749665467354E-6</v>
      </c>
      <c r="AB363">
        <f t="shared" si="105"/>
        <v>1.0002951705749681</v>
      </c>
      <c r="AC363">
        <f t="shared" si="101"/>
        <v>2.3538255407438595</v>
      </c>
      <c r="AD363">
        <f t="shared" si="109"/>
        <v>-5.2622238668428278E-8</v>
      </c>
      <c r="AE363">
        <f t="shared" si="110"/>
        <v>6.9188969028924664E-5</v>
      </c>
      <c r="AF363">
        <f t="shared" si="111"/>
        <v>-7.571178697536097E-5</v>
      </c>
      <c r="AG363" t="str">
        <f t="shared" si="112"/>
        <v>NaN</v>
      </c>
      <c r="AH363" t="str">
        <f t="shared" si="113"/>
        <v>NaN</v>
      </c>
    </row>
    <row r="364" spans="1:34">
      <c r="A364" s="4">
        <v>43287.447106481479</v>
      </c>
      <c r="B364" s="3">
        <v>-1.7703334117868501E-3</v>
      </c>
      <c r="C364">
        <v>2.53587521711597</v>
      </c>
      <c r="D364" s="3">
        <v>1.8941800458760601E-2</v>
      </c>
      <c r="E364" s="3">
        <v>1.87475531477867E-2</v>
      </c>
      <c r="F364" s="3">
        <v>1.8747182918723401E-2</v>
      </c>
      <c r="G364">
        <v>-3946467</v>
      </c>
      <c r="H364">
        <v>16884940</v>
      </c>
      <c r="K364">
        <f t="shared" si="95"/>
        <v>113.526423249205</v>
      </c>
      <c r="L364">
        <f t="shared" si="96"/>
        <v>93.779125795400148</v>
      </c>
      <c r="M364">
        <f t="shared" si="90"/>
        <v>31.401260074529088</v>
      </c>
      <c r="N364">
        <f t="shared" si="97"/>
        <v>2.3967006473956047E-2</v>
      </c>
      <c r="O364">
        <f t="shared" si="98"/>
        <v>56.002654447390633</v>
      </c>
      <c r="P364">
        <f t="shared" si="99"/>
        <v>55.992410546183265</v>
      </c>
      <c r="Q364">
        <f t="shared" si="91"/>
        <v>-9.4822136056734507E-2</v>
      </c>
      <c r="R364">
        <f t="shared" si="100"/>
        <v>56.097476583447367</v>
      </c>
      <c r="S364">
        <f t="shared" si="92"/>
        <v>31.464474831900244</v>
      </c>
      <c r="T364">
        <f t="shared" si="93"/>
        <v>2.4726930968994787</v>
      </c>
      <c r="U364">
        <f t="shared" si="94"/>
        <v>0.56800254588093257</v>
      </c>
      <c r="V364" s="6">
        <f t="shared" si="102"/>
        <v>5414.9999997345731</v>
      </c>
      <c r="W364">
        <f t="shared" si="107"/>
        <v>2.4611183404556618</v>
      </c>
      <c r="X364">
        <f t="shared" si="108"/>
        <v>31.608496540975082</v>
      </c>
      <c r="Y364">
        <f t="shared" si="103"/>
        <v>1.9653795771740572E-2</v>
      </c>
      <c r="Z364">
        <f t="shared" si="104"/>
        <v>2.4363414403134465E-6</v>
      </c>
      <c r="AA364">
        <f t="shared" si="106"/>
        <v>3.8508924532196427E-6</v>
      </c>
      <c r="AB364">
        <f t="shared" si="105"/>
        <v>0.99852976815498551</v>
      </c>
      <c r="AC364">
        <f t="shared" si="101"/>
        <v>2.3533339155718154</v>
      </c>
      <c r="AD364">
        <f t="shared" si="109"/>
        <v>8.1054253848778057E-8</v>
      </c>
      <c r="AE364">
        <f t="shared" si="110"/>
        <v>6.7647535041140107E-5</v>
      </c>
      <c r="AF364">
        <f t="shared" si="111"/>
        <v>1.1927649588830194E-4</v>
      </c>
      <c r="AG364">
        <f t="shared" si="112"/>
        <v>8.1054253848778058E-6</v>
      </c>
      <c r="AH364">
        <f t="shared" si="113"/>
        <v>1.1927649588830194</v>
      </c>
    </row>
    <row r="365" spans="1:34">
      <c r="A365" s="4">
        <v>43287.447800925926</v>
      </c>
      <c r="B365" s="3">
        <v>-1.80803170833315E-3</v>
      </c>
      <c r="C365">
        <v>2.5361606300866701</v>
      </c>
      <c r="D365" s="3">
        <v>1.8589600852919799E-2</v>
      </c>
      <c r="E365" s="3">
        <v>1.8363375397020699E-2</v>
      </c>
      <c r="F365" s="3">
        <v>1.8320879670500299E-2</v>
      </c>
      <c r="G365">
        <v>-3948388</v>
      </c>
      <c r="H365">
        <v>16884623</v>
      </c>
      <c r="K365">
        <f t="shared" si="95"/>
        <v>115.92796049524877</v>
      </c>
      <c r="L365">
        <f t="shared" si="96"/>
        <v>96.741034781401694</v>
      </c>
      <c r="M365">
        <f t="shared" si="90"/>
        <v>32.393033815195388</v>
      </c>
      <c r="N365">
        <f t="shared" si="97"/>
        <v>2.4053510705171172E-2</v>
      </c>
      <c r="O365">
        <f t="shared" si="98"/>
        <v>54.944804951895946</v>
      </c>
      <c r="P365">
        <f t="shared" si="99"/>
        <v>54.842589320175875</v>
      </c>
      <c r="Q365">
        <f t="shared" si="91"/>
        <v>0.13217141514954989</v>
      </c>
      <c r="R365">
        <f t="shared" si="100"/>
        <v>54.812633536746397</v>
      </c>
      <c r="S365">
        <f t="shared" si="92"/>
        <v>32.304919538429019</v>
      </c>
      <c r="T365">
        <f t="shared" si="93"/>
        <v>2.481798805448439</v>
      </c>
      <c r="U365">
        <f t="shared" si="94"/>
        <v>0.56785614817304753</v>
      </c>
      <c r="V365" s="6">
        <f t="shared" si="102"/>
        <v>5474.9999999301508</v>
      </c>
      <c r="W365">
        <f t="shared" si="107"/>
        <v>2.4923841916364649</v>
      </c>
      <c r="X365">
        <f t="shared" si="108"/>
        <v>32.284703496056025</v>
      </c>
      <c r="Y365">
        <f t="shared" si="103"/>
        <v>-5.6750941491401363E-3</v>
      </c>
      <c r="Z365">
        <f t="shared" si="104"/>
        <v>2.2226781558970384E-6</v>
      </c>
      <c r="AA365">
        <f t="shared" si="106"/>
        <v>4.1408659049638325E-6</v>
      </c>
      <c r="AB365">
        <f t="shared" si="105"/>
        <v>0.99941946454529873</v>
      </c>
      <c r="AC365">
        <f t="shared" si="101"/>
        <v>2.3531141948245291</v>
      </c>
      <c r="AD365">
        <f t="shared" si="109"/>
        <v>-3.0181332302539702E-7</v>
      </c>
      <c r="AE365">
        <f t="shared" si="110"/>
        <v>6.5506869130330361E-5</v>
      </c>
      <c r="AF365">
        <f t="shared" si="111"/>
        <v>-4.5865126956484172E-4</v>
      </c>
      <c r="AG365" t="str">
        <f t="shared" si="112"/>
        <v>NaN</v>
      </c>
      <c r="AH365" t="str">
        <f t="shared" si="113"/>
        <v>NaN</v>
      </c>
    </row>
    <row r="366" spans="1:34">
      <c r="A366" s="4">
        <v>43287.448495370372</v>
      </c>
      <c r="B366" s="3">
        <v>-1.82892631622963E-3</v>
      </c>
      <c r="C366">
        <v>2.5367112392759701</v>
      </c>
      <c r="D366" s="3">
        <v>1.8940087980936399E-2</v>
      </c>
      <c r="E366" s="3">
        <v>1.87454363349207E-2</v>
      </c>
      <c r="F366" s="3">
        <v>1.8732056067692598E-2</v>
      </c>
      <c r="G366">
        <v>-3950312</v>
      </c>
      <c r="H366">
        <v>16883680</v>
      </c>
      <c r="K366">
        <f t="shared" si="95"/>
        <v>117.25903334739337</v>
      </c>
      <c r="L366">
        <f t="shared" si="96"/>
        <v>97.531620001597418</v>
      </c>
      <c r="M366">
        <f t="shared" si="90"/>
        <v>32.657755541911058</v>
      </c>
      <c r="N366">
        <f t="shared" si="97"/>
        <v>2.4220391784554252E-2</v>
      </c>
      <c r="O366">
        <f t="shared" si="98"/>
        <v>55.997510932825783</v>
      </c>
      <c r="P366">
        <f t="shared" si="99"/>
        <v>55.986075050803954</v>
      </c>
      <c r="Q366">
        <f t="shared" si="91"/>
        <v>-5.4374561540235788E-2</v>
      </c>
      <c r="R366">
        <f t="shared" si="100"/>
        <v>56.051885494366019</v>
      </c>
      <c r="S366">
        <f t="shared" si="92"/>
        <v>32.694005249604551</v>
      </c>
      <c r="T366">
        <f t="shared" si="93"/>
        <v>2.4993652348571844</v>
      </c>
      <c r="U366">
        <f t="shared" si="94"/>
        <v>0.567573722594924</v>
      </c>
      <c r="V366" s="6">
        <f t="shared" si="102"/>
        <v>5535.0000001257285</v>
      </c>
      <c r="W366">
        <f t="shared" si="107"/>
        <v>2.5227599014367077</v>
      </c>
      <c r="X366">
        <f t="shared" si="108"/>
        <v>32.973292733119344</v>
      </c>
      <c r="Y366">
        <f t="shared" si="103"/>
        <v>3.57623769828758E-2</v>
      </c>
      <c r="Z366">
        <f t="shared" si="104"/>
        <v>2.8297254053388156E-6</v>
      </c>
      <c r="AA366">
        <f t="shared" si="106"/>
        <v>4.5003968582970803E-6</v>
      </c>
      <c r="AB366">
        <f t="shared" si="105"/>
        <v>0.99806022788198345</v>
      </c>
      <c r="AC366">
        <f t="shared" si="101"/>
        <v>2.3526903168828963</v>
      </c>
      <c r="AD366">
        <f t="shared" si="109"/>
        <v>5.2043501501162233E-8</v>
      </c>
      <c r="AE366">
        <f t="shared" si="110"/>
        <v>6.2815343383056921E-5</v>
      </c>
      <c r="AF366">
        <f t="shared" si="111"/>
        <v>8.2476800682984068E-5</v>
      </c>
      <c r="AG366">
        <f t="shared" si="112"/>
        <v>5.2043501501162234E-6</v>
      </c>
      <c r="AH366">
        <f t="shared" si="113"/>
        <v>0.82476800682984075</v>
      </c>
    </row>
    <row r="367" spans="1:34">
      <c r="A367" s="4">
        <v>43287.449189814812</v>
      </c>
      <c r="B367" s="3">
        <v>-1.87316532668774E-3</v>
      </c>
      <c r="C367">
        <v>2.53722498262323</v>
      </c>
      <c r="D367" s="3">
        <v>1.8965834609334702E-2</v>
      </c>
      <c r="E367" s="3">
        <v>1.8770326724406899E-2</v>
      </c>
      <c r="F367" s="3">
        <v>1.8729888282741702E-2</v>
      </c>
      <c r="G367">
        <v>-3952245</v>
      </c>
      <c r="H367">
        <v>16883425</v>
      </c>
      <c r="K367">
        <f t="shared" si="95"/>
        <v>120.07724109353883</v>
      </c>
      <c r="L367">
        <f t="shared" si="96"/>
        <v>100.35267728133159</v>
      </c>
      <c r="M367">
        <f t="shared" si="90"/>
        <v>33.602366110358282</v>
      </c>
      <c r="N367">
        <f t="shared" si="97"/>
        <v>2.4376099400741369E-2</v>
      </c>
      <c r="O367">
        <f t="shared" si="98"/>
        <v>56.074842245553441</v>
      </c>
      <c r="P367">
        <f t="shared" si="99"/>
        <v>56.06057051051696</v>
      </c>
      <c r="Q367">
        <f t="shared" si="91"/>
        <v>2.9490277339313309E-2</v>
      </c>
      <c r="R367">
        <f t="shared" si="100"/>
        <v>56.045351968214128</v>
      </c>
      <c r="S367">
        <f t="shared" si="92"/>
        <v>33.582705925465405</v>
      </c>
      <c r="T367">
        <f t="shared" si="93"/>
        <v>2.5157555102453024</v>
      </c>
      <c r="U367">
        <f t="shared" si="94"/>
        <v>0.56731020672073096</v>
      </c>
      <c r="V367" s="6">
        <f t="shared" si="102"/>
        <v>5594.9999996926636</v>
      </c>
      <c r="W367">
        <f t="shared" si="107"/>
        <v>2.5523155137682574</v>
      </c>
      <c r="X367">
        <f t="shared" si="108"/>
        <v>33.668490149605965</v>
      </c>
      <c r="Y367">
        <f t="shared" si="103"/>
        <v>-6.3590250286130372E-3</v>
      </c>
      <c r="Z367">
        <f t="shared" si="104"/>
        <v>4.3789605434636621E-6</v>
      </c>
      <c r="AA367">
        <f t="shared" si="106"/>
        <v>4.8869684087656455E-6</v>
      </c>
      <c r="AB367">
        <f t="shared" si="105"/>
        <v>0.99946372082919244</v>
      </c>
      <c r="AC367">
        <f t="shared" si="101"/>
        <v>2.3522948195377809</v>
      </c>
      <c r="AD367">
        <f t="shared" si="109"/>
        <v>-3.1777377758723562E-7</v>
      </c>
      <c r="AE367">
        <f t="shared" si="110"/>
        <v>6.035129425684663E-5</v>
      </c>
      <c r="AF367">
        <f t="shared" si="111"/>
        <v>-5.2415834511884208E-4</v>
      </c>
      <c r="AG367" t="str">
        <f t="shared" si="112"/>
        <v>NaN</v>
      </c>
      <c r="AH367" t="str">
        <f t="shared" si="113"/>
        <v>NaN</v>
      </c>
    </row>
    <row r="368" spans="1:34">
      <c r="A368" s="4">
        <v>43287.449884259258</v>
      </c>
      <c r="B368" s="3">
        <v>-1.9059045728681699E-3</v>
      </c>
      <c r="C368">
        <v>2.5383583099610401</v>
      </c>
      <c r="D368" s="3">
        <v>1.8974682411426299E-2</v>
      </c>
      <c r="E368" s="3">
        <v>1.8779459939469199E-2</v>
      </c>
      <c r="F368" s="3">
        <v>1.8746563551594601E-2</v>
      </c>
      <c r="G368">
        <v>-3954173</v>
      </c>
      <c r="H368">
        <v>16882940</v>
      </c>
      <c r="K368">
        <f t="shared" si="95"/>
        <v>122.16286634223235</v>
      </c>
      <c r="L368">
        <f t="shared" si="96"/>
        <v>102.41638304088137</v>
      </c>
      <c r="M368">
        <f t="shared" si="90"/>
        <v>34.293383015488196</v>
      </c>
      <c r="N368">
        <f t="shared" si="97"/>
        <v>2.4719593285521157E-2</v>
      </c>
      <c r="O368">
        <f t="shared" si="98"/>
        <v>56.10141707080485</v>
      </c>
      <c r="P368">
        <f t="shared" si="99"/>
        <v>56.087905681591771</v>
      </c>
      <c r="Q368">
        <f t="shared" si="91"/>
        <v>5.8072091150833671E-3</v>
      </c>
      <c r="R368">
        <f t="shared" si="100"/>
        <v>56.095609861689766</v>
      </c>
      <c r="S368">
        <f t="shared" si="92"/>
        <v>34.289511542744805</v>
      </c>
      <c r="T368">
        <f t="shared" si="93"/>
        <v>2.5519127612747536</v>
      </c>
      <c r="U368">
        <f t="shared" si="94"/>
        <v>0.56672888582234349</v>
      </c>
      <c r="V368" s="6">
        <f t="shared" si="102"/>
        <v>5654.9999998882413</v>
      </c>
      <c r="W368">
        <f t="shared" si="107"/>
        <v>2.5814158406723711</v>
      </c>
      <c r="X368">
        <f t="shared" si="108"/>
        <v>34.382926915107717</v>
      </c>
      <c r="Y368">
        <f t="shared" si="103"/>
        <v>9.4743655344421054E-3</v>
      </c>
      <c r="Z368">
        <f t="shared" si="104"/>
        <v>7.4774307805142905E-6</v>
      </c>
      <c r="AA368">
        <f t="shared" si="106"/>
        <v>5.2954889772917703E-6</v>
      </c>
      <c r="AB368">
        <f t="shared" si="105"/>
        <v>0.99898063479913968</v>
      </c>
      <c r="AC368">
        <f t="shared" si="101"/>
        <v>2.3514223450704401</v>
      </c>
      <c r="AD368">
        <f t="shared" si="109"/>
        <v>2.3102760728760996E-7</v>
      </c>
      <c r="AE368">
        <f t="shared" si="110"/>
        <v>5.9502520616341365E-5</v>
      </c>
      <c r="AF368">
        <f t="shared" si="111"/>
        <v>3.8650894806336743E-4</v>
      </c>
      <c r="AG368">
        <f t="shared" si="112"/>
        <v>2.3102760728760997E-5</v>
      </c>
      <c r="AH368">
        <f t="shared" si="113"/>
        <v>3.8650894806336744</v>
      </c>
    </row>
    <row r="369" spans="1:34">
      <c r="A369" s="4">
        <v>43287.450578703705</v>
      </c>
      <c r="B369" s="3">
        <v>-1.9403325124585499E-3</v>
      </c>
      <c r="C369">
        <v>2.54003748960531</v>
      </c>
      <c r="D369" s="3">
        <v>1.8968177374135801E-2</v>
      </c>
      <c r="E369" s="3">
        <v>1.8772277046373301E-2</v>
      </c>
      <c r="F369" s="3">
        <v>1.8744288568486801E-2</v>
      </c>
      <c r="G369">
        <v>-3956108</v>
      </c>
      <c r="H369">
        <v>16882314</v>
      </c>
      <c r="K369">
        <f t="shared" si="95"/>
        <v>124.35606833822432</v>
      </c>
      <c r="L369">
        <f t="shared" si="96"/>
        <v>104.61257548146368</v>
      </c>
      <c r="M369">
        <f t="shared" si="90"/>
        <v>35.028762124810434</v>
      </c>
      <c r="N369">
        <f t="shared" si="97"/>
        <v>2.5228526512498597E-2</v>
      </c>
      <c r="O369">
        <f t="shared" si="98"/>
        <v>56.081878859228773</v>
      </c>
      <c r="P369">
        <f t="shared" si="99"/>
        <v>56.066407708506816</v>
      </c>
      <c r="Q369">
        <f t="shared" si="91"/>
        <v>-6.8743898510703616E-3</v>
      </c>
      <c r="R369">
        <f t="shared" si="100"/>
        <v>56.088753249079843</v>
      </c>
      <c r="S369">
        <f t="shared" si="92"/>
        <v>35.033345051377815</v>
      </c>
      <c r="T369">
        <f t="shared" si="93"/>
        <v>2.6054846799039577</v>
      </c>
      <c r="U369">
        <f t="shared" si="94"/>
        <v>0.56586757930762777</v>
      </c>
      <c r="V369" s="6">
        <f t="shared" si="102"/>
        <v>5715.000000083819</v>
      </c>
      <c r="W369">
        <f t="shared" si="107"/>
        <v>2.6109072460846843</v>
      </c>
      <c r="X369">
        <f t="shared" si="108"/>
        <v>35.096667009482125</v>
      </c>
      <c r="Y369">
        <f t="shared" si="103"/>
        <v>-1.2949912360869101E-2</v>
      </c>
      <c r="Z369">
        <f t="shared" si="104"/>
        <v>8.0908014662051045E-6</v>
      </c>
      <c r="AA369">
        <f t="shared" si="106"/>
        <v>5.6315329855896331E-6</v>
      </c>
      <c r="AB369">
        <f t="shared" si="105"/>
        <v>0.99968836908944125</v>
      </c>
      <c r="AC369">
        <f t="shared" si="101"/>
        <v>2.3501296546739172</v>
      </c>
      <c r="AD369">
        <f t="shared" si="109"/>
        <v>-1.796507079172574E-7</v>
      </c>
      <c r="AE369">
        <f t="shared" si="110"/>
        <v>6.022755445568049E-5</v>
      </c>
      <c r="AF369">
        <f t="shared" si="111"/>
        <v>-2.9693728950767797E-4</v>
      </c>
      <c r="AG369" t="str">
        <f t="shared" si="112"/>
        <v>NaN</v>
      </c>
      <c r="AH369" t="str">
        <f t="shared" si="113"/>
        <v>NaN</v>
      </c>
    </row>
    <row r="370" spans="1:34">
      <c r="A370" s="4">
        <v>43287.451273148145</v>
      </c>
      <c r="B370" s="3">
        <v>-1.9720252444130901E-3</v>
      </c>
      <c r="C370">
        <v>2.5414015257611</v>
      </c>
      <c r="D370" s="3">
        <v>1.86806000217439E-2</v>
      </c>
      <c r="E370" s="3">
        <v>1.8503215860455401E-2</v>
      </c>
      <c r="F370" s="3">
        <v>1.8467955541782401E-2</v>
      </c>
      <c r="G370">
        <v>-3958040</v>
      </c>
      <c r="H370">
        <v>16879215</v>
      </c>
      <c r="K370">
        <f t="shared" si="95"/>
        <v>126.37502630690155</v>
      </c>
      <c r="L370">
        <f t="shared" si="96"/>
        <v>106.9947706988074</v>
      </c>
      <c r="M370">
        <f t="shared" si="90"/>
        <v>35.826422914817272</v>
      </c>
      <c r="N370">
        <f t="shared" si="97"/>
        <v>2.5641944650843154E-2</v>
      </c>
      <c r="O370">
        <f t="shared" si="98"/>
        <v>55.218125600853526</v>
      </c>
      <c r="P370">
        <f t="shared" si="99"/>
        <v>55.261123534589217</v>
      </c>
      <c r="Q370">
        <f t="shared" si="91"/>
        <v>-3.7782556346620311E-2</v>
      </c>
      <c r="R370">
        <f t="shared" si="100"/>
        <v>55.255908157200146</v>
      </c>
      <c r="S370">
        <f t="shared" si="92"/>
        <v>35.851611285715016</v>
      </c>
      <c r="T370">
        <f t="shared" si="93"/>
        <v>2.6490023786770687</v>
      </c>
      <c r="U370">
        <f t="shared" si="94"/>
        <v>0.56516792026203433</v>
      </c>
      <c r="V370" s="6">
        <f t="shared" si="102"/>
        <v>5774.999999650754</v>
      </c>
      <c r="W370">
        <f t="shared" si="107"/>
        <v>2.64087436639872</v>
      </c>
      <c r="X370">
        <f t="shared" si="108"/>
        <v>35.81478483098185</v>
      </c>
      <c r="Y370">
        <f t="shared" si="103"/>
        <v>-2.1891749115165265E-2</v>
      </c>
      <c r="Z370">
        <f t="shared" si="104"/>
        <v>6.7728410696271605E-6</v>
      </c>
      <c r="AA370">
        <f t="shared" si="106"/>
        <v>5.8302686884365326E-6</v>
      </c>
      <c r="AB370">
        <f t="shared" si="105"/>
        <v>0.99996237078920924</v>
      </c>
      <c r="AC370">
        <f t="shared" si="101"/>
        <v>2.3490795726025224</v>
      </c>
      <c r="AD370">
        <f t="shared" si="109"/>
        <v>-1.0997225818409968E-7</v>
      </c>
      <c r="AE370">
        <f t="shared" si="110"/>
        <v>6.0606892372548098E-5</v>
      </c>
      <c r="AF370">
        <f t="shared" si="111"/>
        <v>-1.806309487025575E-4</v>
      </c>
      <c r="AG370" t="str">
        <f t="shared" si="112"/>
        <v>NaN</v>
      </c>
      <c r="AH370" t="str">
        <f t="shared" si="113"/>
        <v>NaN</v>
      </c>
    </row>
    <row r="371" spans="1:34">
      <c r="A371" s="4">
        <v>43287.451979166668</v>
      </c>
      <c r="B371" s="3">
        <v>-2.0070359021519802E-3</v>
      </c>
      <c r="C371">
        <v>2.5426062063415902</v>
      </c>
      <c r="D371" s="3">
        <v>1.8932524537212898E-2</v>
      </c>
      <c r="E371" s="3">
        <v>1.8737825322368701E-2</v>
      </c>
      <c r="F371" s="3">
        <v>1.8713451232015399E-2</v>
      </c>
      <c r="G371">
        <v>-3959978</v>
      </c>
      <c r="H371">
        <v>16880941</v>
      </c>
      <c r="K371">
        <f t="shared" si="95"/>
        <v>128.60534985653916</v>
      </c>
      <c r="L371">
        <f t="shared" si="96"/>
        <v>108.90239239791629</v>
      </c>
      <c r="M371">
        <f t="shared" si="90"/>
        <v>36.465176204416302</v>
      </c>
      <c r="N371">
        <f t="shared" si="97"/>
        <v>2.6007064593428268E-2</v>
      </c>
      <c r="O371">
        <f t="shared" si="98"/>
        <v>55.974793743497855</v>
      </c>
      <c r="P371">
        <f t="shared" si="99"/>
        <v>55.963295741574704</v>
      </c>
      <c r="Q371">
        <f t="shared" si="91"/>
        <v>-2.1018301147805118E-2</v>
      </c>
      <c r="R371">
        <f t="shared" si="100"/>
        <v>55.99581204464566</v>
      </c>
      <c r="S371">
        <f t="shared" si="92"/>
        <v>36.479188405181503</v>
      </c>
      <c r="T371">
        <f t="shared" si="93"/>
        <v>2.6874360568439233</v>
      </c>
      <c r="U371">
        <f t="shared" si="94"/>
        <v>0.56454999993667287</v>
      </c>
      <c r="V371" s="6">
        <f t="shared" si="102"/>
        <v>5836.0000000800937</v>
      </c>
      <c r="W371">
        <f t="shared" si="107"/>
        <v>2.6717958350126247</v>
      </c>
      <c r="X371">
        <f t="shared" si="108"/>
        <v>36.55378563839907</v>
      </c>
      <c r="Y371">
        <f t="shared" si="103"/>
        <v>-2.4785332928291364E-2</v>
      </c>
      <c r="Z371">
        <f t="shared" si="104"/>
        <v>5.2959854199963195E-6</v>
      </c>
      <c r="AA371">
        <f t="shared" si="106"/>
        <v>5.9729970528206912E-6</v>
      </c>
      <c r="AB371">
        <f t="shared" si="105"/>
        <v>1.0000477307307918</v>
      </c>
      <c r="AC371">
        <f t="shared" si="101"/>
        <v>2.3481521679483559</v>
      </c>
      <c r="AD371">
        <f t="shared" si="109"/>
        <v>-9.947205452660482E-8</v>
      </c>
      <c r="AE371">
        <f t="shared" si="110"/>
        <v>6.4254244073864511E-5</v>
      </c>
      <c r="AF371">
        <f t="shared" si="111"/>
        <v>-1.5410981724249667E-4</v>
      </c>
      <c r="AG371" t="str">
        <f t="shared" si="112"/>
        <v>NaN</v>
      </c>
      <c r="AH371" t="str">
        <f t="shared" si="113"/>
        <v>NaN</v>
      </c>
    </row>
    <row r="372" spans="1:34">
      <c r="A372" s="4">
        <v>43287.452673611115</v>
      </c>
      <c r="B372" s="3">
        <v>-2.0433665948803499E-3</v>
      </c>
      <c r="C372">
        <v>2.5434101195423899</v>
      </c>
      <c r="D372" s="3">
        <v>1.8922582652066901E-2</v>
      </c>
      <c r="E372">
        <v>1.8728644538478001E-2</v>
      </c>
      <c r="F372" s="3">
        <v>1.87017309001931E-2</v>
      </c>
      <c r="G372">
        <v>-3961913</v>
      </c>
      <c r="H372">
        <v>16880296</v>
      </c>
      <c r="K372">
        <f t="shared" si="95"/>
        <v>130.91976508892489</v>
      </c>
      <c r="L372">
        <f t="shared" si="96"/>
        <v>111.23221389981443</v>
      </c>
      <c r="M372">
        <f t="shared" si="90"/>
        <v>37.245300035682831</v>
      </c>
      <c r="N372">
        <f t="shared" si="97"/>
        <v>2.6250718178015806E-2</v>
      </c>
      <c r="O372">
        <f t="shared" si="98"/>
        <v>55.944932783940978</v>
      </c>
      <c r="P372">
        <f t="shared" si="99"/>
        <v>55.935818199817362</v>
      </c>
      <c r="Q372">
        <f t="shared" si="91"/>
        <v>-1.555514129044866E-2</v>
      </c>
      <c r="R372">
        <f t="shared" si="100"/>
        <v>55.960487925231426</v>
      </c>
      <c r="S372">
        <f t="shared" si="92"/>
        <v>37.255670129876464</v>
      </c>
      <c r="T372">
        <f t="shared" si="93"/>
        <v>2.7130838025899795</v>
      </c>
      <c r="U372">
        <f t="shared" si="94"/>
        <v>0.5641376463927994</v>
      </c>
      <c r="V372" s="6">
        <f t="shared" si="102"/>
        <v>5896.0000002756715</v>
      </c>
      <c r="W372">
        <f t="shared" si="107"/>
        <v>2.7059188941002619</v>
      </c>
      <c r="X372">
        <f t="shared" si="108"/>
        <v>37.283000866439842</v>
      </c>
      <c r="Y372">
        <f t="shared" si="103"/>
        <v>-1.2476465686828439E-2</v>
      </c>
      <c r="Z372">
        <f t="shared" si="104"/>
        <v>4.5749862139820857E-6</v>
      </c>
      <c r="AA372">
        <f t="shared" si="106"/>
        <v>5.8275474574163525E-6</v>
      </c>
      <c r="AB372">
        <f t="shared" si="105"/>
        <v>0.99969458456601534</v>
      </c>
      <c r="AC372">
        <f t="shared" si="101"/>
        <v>2.3475332878435036</v>
      </c>
      <c r="AD372">
        <f t="shared" si="109"/>
        <v>-1.9274508352360835E-7</v>
      </c>
      <c r="AE372">
        <f t="shared" si="110"/>
        <v>6.637066816115652E-5</v>
      </c>
      <c r="AF372">
        <f t="shared" si="111"/>
        <v>-2.8909338562628067E-4</v>
      </c>
      <c r="AG372" t="str">
        <f t="shared" si="112"/>
        <v>NaN</v>
      </c>
      <c r="AH372" t="str">
        <f t="shared" si="113"/>
        <v>NaN</v>
      </c>
    </row>
    <row r="373" spans="1:34">
      <c r="A373" s="4">
        <v>43287.453368055554</v>
      </c>
      <c r="B373" s="3">
        <v>-2.0799470239580798E-3</v>
      </c>
      <c r="C373">
        <v>2.5443270087107499</v>
      </c>
      <c r="D373">
        <v>1.8949994189461E-2</v>
      </c>
      <c r="E373" s="3">
        <v>1.8753201946165102E-2</v>
      </c>
      <c r="F373" s="3">
        <v>1.87241710477065E-2</v>
      </c>
      <c r="G373">
        <v>-3963844</v>
      </c>
      <c r="H373">
        <v>16879864</v>
      </c>
      <c r="K373">
        <f t="shared" si="95"/>
        <v>133.25008955858726</v>
      </c>
      <c r="L373">
        <f t="shared" si="96"/>
        <v>113.53304099980063</v>
      </c>
      <c r="M373">
        <f t="shared" si="90"/>
        <v>38.015715301771138</v>
      </c>
      <c r="N373">
        <f t="shared" si="97"/>
        <v>2.6528613020790053E-2</v>
      </c>
      <c r="O373">
        <f t="shared" si="98"/>
        <v>56.02726473582905</v>
      </c>
      <c r="P373">
        <f t="shared" si="99"/>
        <v>56.009317064751748</v>
      </c>
      <c r="Q373">
        <f t="shared" si="91"/>
        <v>-8.5595462223153618E-4</v>
      </c>
      <c r="R373">
        <f t="shared" si="100"/>
        <v>56.028120690451281</v>
      </c>
      <c r="S373">
        <f t="shared" si="92"/>
        <v>38.016285938185959</v>
      </c>
      <c r="T373">
        <f t="shared" si="93"/>
        <v>2.7423358913030582</v>
      </c>
      <c r="U373">
        <f t="shared" si="94"/>
        <v>0.56366734375622574</v>
      </c>
      <c r="V373" s="6">
        <f t="shared" si="102"/>
        <v>5955.9999998426065</v>
      </c>
      <c r="W373">
        <f t="shared" si="107"/>
        <v>2.7405702010235995</v>
      </c>
      <c r="X373">
        <f t="shared" si="108"/>
        <v>38.056690270280505</v>
      </c>
      <c r="Y373">
        <f t="shared" si="103"/>
        <v>-2.6034517097102139E-3</v>
      </c>
      <c r="Z373">
        <f t="shared" si="104"/>
        <v>4.2208753252670981E-6</v>
      </c>
      <c r="AA373">
        <f t="shared" si="106"/>
        <v>5.472186070143592E-6</v>
      </c>
      <c r="AB373">
        <f t="shared" si="105"/>
        <v>0.99942485272188153</v>
      </c>
      <c r="AC373">
        <f t="shared" si="101"/>
        <v>2.3468274349428571</v>
      </c>
      <c r="AD373">
        <f t="shared" si="109"/>
        <v>-8.6710121271779613E-7</v>
      </c>
      <c r="AE373">
        <f t="shared" si="110"/>
        <v>6.6476919222485583E-5</v>
      </c>
      <c r="AF373">
        <f t="shared" si="111"/>
        <v>-1.2984640951569462E-3</v>
      </c>
      <c r="AG373" t="str">
        <f t="shared" si="112"/>
        <v>NaN</v>
      </c>
      <c r="AH373" t="str">
        <f t="shared" si="113"/>
        <v>NaN</v>
      </c>
    </row>
    <row r="374" spans="1:34">
      <c r="A374" s="4">
        <v>43287.454062500001</v>
      </c>
      <c r="B374" s="3">
        <v>-2.1202021450335401E-3</v>
      </c>
      <c r="C374">
        <v>2.5449977291918899</v>
      </c>
      <c r="D374" s="3">
        <v>1.8939469586166501E-2</v>
      </c>
      <c r="E374" s="3">
        <v>1.87429151870128E-2</v>
      </c>
      <c r="F374" s="3">
        <v>1.8710544970872399E-2</v>
      </c>
      <c r="G374">
        <v>-3965782</v>
      </c>
      <c r="H374">
        <v>16879203</v>
      </c>
      <c r="K374">
        <f t="shared" si="95"/>
        <v>135.8145070910343</v>
      </c>
      <c r="L374">
        <f t="shared" si="96"/>
        <v>116.11536988623371</v>
      </c>
      <c r="M374">
        <f t="shared" si="90"/>
        <v>38.880389399264494</v>
      </c>
      <c r="N374">
        <f t="shared" si="97"/>
        <v>2.6731897964143971E-2</v>
      </c>
      <c r="O374">
        <f t="shared" si="98"/>
        <v>55.995653552566111</v>
      </c>
      <c r="P374">
        <f t="shared" si="99"/>
        <v>55.978529404621611</v>
      </c>
      <c r="Q374">
        <f t="shared" si="91"/>
        <v>8.6007407835495542E-3</v>
      </c>
      <c r="R374">
        <f t="shared" si="100"/>
        <v>55.987052811782561</v>
      </c>
      <c r="S374">
        <f t="shared" si="92"/>
        <v>38.874655572075461</v>
      </c>
      <c r="T374">
        <f t="shared" si="93"/>
        <v>2.7637343063929443</v>
      </c>
      <c r="U374">
        <f t="shared" si="94"/>
        <v>0.56332330914269846</v>
      </c>
      <c r="V374" s="6">
        <f t="shared" si="102"/>
        <v>6016.0000000381842</v>
      </c>
      <c r="W374">
        <f t="shared" si="107"/>
        <v>2.7764472764054391</v>
      </c>
      <c r="X374">
        <f t="shared" si="108"/>
        <v>38.821772087329911</v>
      </c>
      <c r="Y374">
        <f t="shared" si="103"/>
        <v>-1.0990766849076294E-2</v>
      </c>
      <c r="Z374">
        <f t="shared" si="104"/>
        <v>5.3780590941527678E-6</v>
      </c>
      <c r="AA374">
        <f t="shared" si="106"/>
        <v>5.4987675322083847E-6</v>
      </c>
      <c r="AB374">
        <f t="shared" si="105"/>
        <v>0.99966763262552705</v>
      </c>
      <c r="AC374">
        <f t="shared" si="101"/>
        <v>2.3463110911867382</v>
      </c>
      <c r="AD374">
        <f t="shared" si="109"/>
        <v>-2.0634800075404873E-7</v>
      </c>
      <c r="AE374">
        <f t="shared" si="110"/>
        <v>6.7322908003119298E-5</v>
      </c>
      <c r="AF374">
        <f t="shared" si="111"/>
        <v>-3.0511842539028984E-4</v>
      </c>
      <c r="AG374" t="str">
        <f t="shared" si="112"/>
        <v>NaN</v>
      </c>
      <c r="AH374" t="str">
        <f t="shared" si="113"/>
        <v>NaN</v>
      </c>
    </row>
    <row r="375" spans="1:34">
      <c r="A375" s="4">
        <v>43287.454756944448</v>
      </c>
      <c r="B375" s="3">
        <v>-2.14944508232293E-3</v>
      </c>
      <c r="C375">
        <v>2.5463498731405698</v>
      </c>
      <c r="D375" s="3">
        <v>1.8948531447986201E-2</v>
      </c>
      <c r="E375" s="3">
        <v>1.8752868964365899E-2</v>
      </c>
      <c r="F375" s="3">
        <v>1.87359390231541E-2</v>
      </c>
      <c r="G375">
        <v>-3967701</v>
      </c>
      <c r="H375">
        <v>16878742</v>
      </c>
      <c r="K375">
        <f t="shared" si="95"/>
        <v>137.67740301785531</v>
      </c>
      <c r="L375">
        <f t="shared" si="96"/>
        <v>117.94488556244441</v>
      </c>
      <c r="M375">
        <f t="shared" si="90"/>
        <v>39.492989453614101</v>
      </c>
      <c r="N375">
        <f t="shared" si="97"/>
        <v>2.7141711759521941E-2</v>
      </c>
      <c r="O375">
        <f t="shared" si="98"/>
        <v>56.022871317138353</v>
      </c>
      <c r="P375">
        <f t="shared" si="99"/>
        <v>56.008320469972809</v>
      </c>
      <c r="Q375">
        <f t="shared" si="91"/>
        <v>-4.0717086708546901E-2</v>
      </c>
      <c r="R375">
        <f t="shared" si="100"/>
        <v>56.0635884038469</v>
      </c>
      <c r="S375">
        <f t="shared" si="92"/>
        <v>39.520134178086465</v>
      </c>
      <c r="T375">
        <f t="shared" si="93"/>
        <v>2.8068726006432572</v>
      </c>
      <c r="U375">
        <f t="shared" si="94"/>
        <v>0.56262975000159909</v>
      </c>
      <c r="V375" s="6">
        <f t="shared" si="102"/>
        <v>6076.000000233762</v>
      </c>
      <c r="W375">
        <f t="shared" si="107"/>
        <v>2.812146323511151</v>
      </c>
      <c r="X375">
        <f t="shared" si="108"/>
        <v>39.598697172388604</v>
      </c>
      <c r="Y375">
        <f t="shared" si="103"/>
        <v>-4.7473267292692377E-2</v>
      </c>
      <c r="Z375">
        <f t="shared" si="104"/>
        <v>6.4592836126839321E-6</v>
      </c>
      <c r="AA375">
        <f t="shared" si="106"/>
        <v>5.636960521364545E-6</v>
      </c>
      <c r="AB375">
        <f t="shared" si="105"/>
        <v>1.0006536060421554</v>
      </c>
      <c r="AC375">
        <f t="shared" si="101"/>
        <v>2.3452701641464784</v>
      </c>
      <c r="AD375">
        <f t="shared" si="109"/>
        <v>-4.8951505908387095E-8</v>
      </c>
      <c r="AE375">
        <f t="shared" si="110"/>
        <v>6.4372334558524276E-5</v>
      </c>
      <c r="AF375">
        <f t="shared" si="111"/>
        <v>-7.5700340488251102E-5</v>
      </c>
      <c r="AG375" t="str">
        <f t="shared" si="112"/>
        <v>NaN</v>
      </c>
      <c r="AH375" t="str">
        <f t="shared" si="113"/>
        <v>NaN</v>
      </c>
    </row>
    <row r="376" spans="1:34">
      <c r="A376" s="4">
        <v>43287.455462962964</v>
      </c>
      <c r="B376" s="3">
        <v>-2.1802577909511502E-3</v>
      </c>
      <c r="C376">
        <v>2.54744752385704</v>
      </c>
      <c r="D376" s="3">
        <v>1.8921012880728099E-2</v>
      </c>
      <c r="E376" s="3">
        <v>1.8725707163321201E-2</v>
      </c>
      <c r="F376" s="3">
        <v>1.87316034532523E-2</v>
      </c>
      <c r="G376">
        <v>-3969632</v>
      </c>
      <c r="H376">
        <v>16877923</v>
      </c>
      <c r="K376">
        <f t="shared" si="95"/>
        <v>139.64029986470044</v>
      </c>
      <c r="L376">
        <f t="shared" si="96"/>
        <v>119.91348147646697</v>
      </c>
      <c r="M376">
        <f t="shared" si="90"/>
        <v>40.152159516819246</v>
      </c>
      <c r="N376">
        <f t="shared" si="97"/>
        <v>2.7474392615399128E-2</v>
      </c>
      <c r="O376">
        <f t="shared" si="98"/>
        <v>55.94021789559001</v>
      </c>
      <c r="P376">
        <f t="shared" si="99"/>
        <v>55.927026810161664</v>
      </c>
      <c r="Q376">
        <f t="shared" si="91"/>
        <v>-0.11030345595307978</v>
      </c>
      <c r="R376">
        <f t="shared" si="100"/>
        <v>56.05052135154309</v>
      </c>
      <c r="S376">
        <f t="shared" si="92"/>
        <v>40.225695154121297</v>
      </c>
      <c r="T376">
        <f t="shared" si="93"/>
        <v>2.8418916381040136</v>
      </c>
      <c r="U376">
        <f t="shared" si="94"/>
        <v>0.56206672881669839</v>
      </c>
      <c r="V376" s="6">
        <f t="shared" si="102"/>
        <v>6137.0000000344589</v>
      </c>
      <c r="W376">
        <f t="shared" si="107"/>
        <v>2.8455310030273657</v>
      </c>
      <c r="X376">
        <f t="shared" si="108"/>
        <v>40.378302154464969</v>
      </c>
      <c r="Y376">
        <f t="shared" si="103"/>
        <v>-5.8683927782844592E-2</v>
      </c>
      <c r="Z376">
        <f t="shared" si="104"/>
        <v>5.6032717552957758E-6</v>
      </c>
      <c r="AA376">
        <f t="shared" si="106"/>
        <v>5.659092448372843E-6</v>
      </c>
      <c r="AB376">
        <f t="shared" si="105"/>
        <v>1.0009382806058489</v>
      </c>
      <c r="AC376">
        <f t="shared" si="101"/>
        <v>2.3444251547725501</v>
      </c>
      <c r="AD376">
        <f t="shared" si="109"/>
        <v>-3.9741229101595205E-8</v>
      </c>
      <c r="AE376">
        <f t="shared" si="110"/>
        <v>6.0602543474496228E-5</v>
      </c>
      <c r="AF376">
        <f t="shared" si="111"/>
        <v>-6.5280200385876836E-5</v>
      </c>
      <c r="AG376" t="str">
        <f t="shared" si="112"/>
        <v>NaN</v>
      </c>
      <c r="AH376" t="str">
        <f t="shared" si="113"/>
        <v>NaN</v>
      </c>
    </row>
    <row r="377" spans="1:34">
      <c r="A377" s="4">
        <v>43287.456157407411</v>
      </c>
      <c r="B377" s="3">
        <v>-2.2225583716499399E-3</v>
      </c>
      <c r="C377">
        <v>2.5484750105515599</v>
      </c>
      <c r="D377" s="3">
        <v>1.8948650370057302E-2</v>
      </c>
      <c r="E377">
        <v>1.8753297083822E-2</v>
      </c>
      <c r="F377" s="3">
        <v>1.87308530661539E-2</v>
      </c>
      <c r="G377">
        <v>-3971555</v>
      </c>
      <c r="H377">
        <v>16877636</v>
      </c>
      <c r="K377">
        <f t="shared" si="95"/>
        <v>142.33502162627016</v>
      </c>
      <c r="L377">
        <f t="shared" si="96"/>
        <v>122.60918961504818</v>
      </c>
      <c r="M377">
        <f t="shared" si="90"/>
        <v>41.054797834532863</v>
      </c>
      <c r="N377">
        <f t="shared" si="97"/>
        <v>2.7785807847773365E-2</v>
      </c>
      <c r="O377">
        <f t="shared" si="98"/>
        <v>56.023228505649726</v>
      </c>
      <c r="P377">
        <f t="shared" si="99"/>
        <v>56.009601806117104</v>
      </c>
      <c r="Q377">
        <f t="shared" si="91"/>
        <v>-2.5031240686907097E-2</v>
      </c>
      <c r="R377">
        <f t="shared" si="100"/>
        <v>56.048259746336633</v>
      </c>
      <c r="S377">
        <f t="shared" si="92"/>
        <v>41.071485328324137</v>
      </c>
      <c r="T377">
        <f t="shared" si="93"/>
        <v>2.8746721888802487</v>
      </c>
      <c r="U377">
        <f t="shared" si="94"/>
        <v>0.56153969706831242</v>
      </c>
      <c r="V377" s="6">
        <f t="shared" si="102"/>
        <v>6197.0000002300367</v>
      </c>
      <c r="W377">
        <f t="shared" si="107"/>
        <v>2.8774710268603538</v>
      </c>
      <c r="X377">
        <f t="shared" si="108"/>
        <v>41.162088186767228</v>
      </c>
      <c r="Y377">
        <f t="shared" si="103"/>
        <v>-5.9196956424533674E-2</v>
      </c>
      <c r="Z377">
        <f t="shared" si="104"/>
        <v>6.9589113040807103E-6</v>
      </c>
      <c r="AA377">
        <f t="shared" si="106"/>
        <v>5.8438263176131472E-6</v>
      </c>
      <c r="AB377">
        <f t="shared" si="105"/>
        <v>1.000929668252216</v>
      </c>
      <c r="AC377">
        <f t="shared" si="101"/>
        <v>2.3436341600823196</v>
      </c>
      <c r="AD377">
        <f t="shared" si="109"/>
        <v>-4.0669145591697924E-8</v>
      </c>
      <c r="AE377">
        <f t="shared" si="110"/>
        <v>5.7702954585813333E-5</v>
      </c>
      <c r="AF377">
        <f t="shared" si="111"/>
        <v>-7.0161365601039061E-5</v>
      </c>
      <c r="AG377" t="str">
        <f t="shared" si="112"/>
        <v>NaN</v>
      </c>
      <c r="AH377" t="str">
        <f t="shared" si="113"/>
        <v>NaN</v>
      </c>
    </row>
    <row r="378" spans="1:34">
      <c r="A378" s="4">
        <v>43287.45685185185</v>
      </c>
      <c r="B378" s="3">
        <v>-2.2557614139077499E-3</v>
      </c>
      <c r="C378">
        <v>2.5500649986424802</v>
      </c>
      <c r="D378" s="3">
        <v>1.89577360162912E-2</v>
      </c>
      <c r="E378" s="3">
        <v>1.8762382730055802E-2</v>
      </c>
      <c r="F378">
        <v>1.8745622589995001E-2</v>
      </c>
      <c r="G378">
        <v>-3973483</v>
      </c>
      <c r="H378">
        <v>16877178</v>
      </c>
      <c r="K378">
        <f t="shared" si="95"/>
        <v>144.45019260133435</v>
      </c>
      <c r="L378">
        <f t="shared" si="96"/>
        <v>124.70494618544227</v>
      </c>
      <c r="M378">
        <f t="shared" si="90"/>
        <v>41.756546721203286</v>
      </c>
      <c r="N378">
        <f t="shared" si="97"/>
        <v>2.8267708502494313E-2</v>
      </c>
      <c r="O378">
        <f t="shared" si="98"/>
        <v>56.050517707924186</v>
      </c>
      <c r="P378">
        <f t="shared" si="99"/>
        <v>56.036794606509083</v>
      </c>
      <c r="Q378">
        <f t="shared" si="91"/>
        <v>-4.2256172633614142E-2</v>
      </c>
      <c r="R378">
        <f t="shared" si="100"/>
        <v>56.0927738805578</v>
      </c>
      <c r="S378">
        <f t="shared" si="92"/>
        <v>41.784717502959026</v>
      </c>
      <c r="T378">
        <f t="shared" si="93"/>
        <v>2.9253985735877168</v>
      </c>
      <c r="U378">
        <f t="shared" si="94"/>
        <v>0.56072413983731373</v>
      </c>
      <c r="V378" s="6">
        <f t="shared" si="102"/>
        <v>6256.9999997969717</v>
      </c>
      <c r="W378">
        <f t="shared" si="107"/>
        <v>2.9087806554861055</v>
      </c>
      <c r="X378">
        <f t="shared" si="108"/>
        <v>41.968097091426436</v>
      </c>
      <c r="Y378">
        <f t="shared" si="103"/>
        <v>-1.6862512880718345E-2</v>
      </c>
      <c r="Z378">
        <f t="shared" si="104"/>
        <v>6.2633363440894428E-6</v>
      </c>
      <c r="AA378">
        <f t="shared" si="106"/>
        <v>5.7580086317697237E-6</v>
      </c>
      <c r="AB378">
        <f t="shared" si="105"/>
        <v>0.99984060997016466</v>
      </c>
      <c r="AC378">
        <f t="shared" si="101"/>
        <v>2.3424101324193281</v>
      </c>
      <c r="AD378">
        <f t="shared" si="109"/>
        <v>-1.4060159989432555E-7</v>
      </c>
      <c r="AE378">
        <f t="shared" si="110"/>
        <v>5.5980024959268142E-5</v>
      </c>
      <c r="AF378">
        <f t="shared" si="111"/>
        <v>-2.5002774887456685E-4</v>
      </c>
      <c r="AG378" t="str">
        <f t="shared" si="112"/>
        <v>NaN</v>
      </c>
      <c r="AH378" t="str">
        <f t="shared" si="113"/>
        <v>NaN</v>
      </c>
    </row>
    <row r="379" spans="1:34">
      <c r="A379" s="4">
        <v>43287.457546296297</v>
      </c>
      <c r="B379" s="3">
        <v>-2.3026286021377001E-3</v>
      </c>
      <c r="C379">
        <v>2.5508308567805198</v>
      </c>
      <c r="D379" s="3">
        <v>1.89617793667094E-2</v>
      </c>
      <c r="E379" s="3">
        <v>1.87659860688109E-2</v>
      </c>
      <c r="F379" s="3">
        <v>1.8730090768149198E-2</v>
      </c>
      <c r="G379">
        <v>-3975413</v>
      </c>
      <c r="H379">
        <v>16876693</v>
      </c>
      <c r="K379">
        <f t="shared" si="95"/>
        <v>147.43582613024819</v>
      </c>
      <c r="L379">
        <f t="shared" si="96"/>
        <v>127.71099615281564</v>
      </c>
      <c r="M379">
        <f t="shared" si="90"/>
        <v>42.763100749318902</v>
      </c>
      <c r="N379">
        <f t="shared" si="97"/>
        <v>2.8499828189586469E-2</v>
      </c>
      <c r="O379">
        <f t="shared" si="98"/>
        <v>56.062662117313259</v>
      </c>
      <c r="P379">
        <f t="shared" si="99"/>
        <v>56.047579185722341</v>
      </c>
      <c r="Q379">
        <f t="shared" si="91"/>
        <v>1.66998746783662E-2</v>
      </c>
      <c r="R379">
        <f t="shared" si="100"/>
        <v>56.045962242634893</v>
      </c>
      <c r="S379">
        <f t="shared" si="92"/>
        <v>42.751967499533322</v>
      </c>
      <c r="T379">
        <f t="shared" si="93"/>
        <v>2.9498322248605757</v>
      </c>
      <c r="U379">
        <f t="shared" si="94"/>
        <v>0.5603313059878251</v>
      </c>
      <c r="V379" s="6">
        <f t="shared" si="102"/>
        <v>6316.9999999925494</v>
      </c>
      <c r="W379">
        <f t="shared" si="107"/>
        <v>2.9398713968871095</v>
      </c>
      <c r="X379">
        <f t="shared" si="108"/>
        <v>42.778809241961604</v>
      </c>
      <c r="Y379">
        <f t="shared" si="103"/>
        <v>-1.7156288603340879E-2</v>
      </c>
      <c r="Z379">
        <f t="shared" si="104"/>
        <v>4.7299097030401675E-6</v>
      </c>
      <c r="AA379">
        <f t="shared" si="106"/>
        <v>5.409329004954262E-6</v>
      </c>
      <c r="AB379">
        <f t="shared" si="105"/>
        <v>0.999851831103582</v>
      </c>
      <c r="AC379">
        <f t="shared" si="101"/>
        <v>2.3418205484141144</v>
      </c>
      <c r="AD379">
        <f t="shared" si="109"/>
        <v>-1.2979291110079604E-7</v>
      </c>
      <c r="AE379">
        <f t="shared" si="110"/>
        <v>5.4552890338725572E-5</v>
      </c>
      <c r="AF379">
        <f t="shared" si="111"/>
        <v>-2.3684501250728878E-4</v>
      </c>
      <c r="AG379" t="str">
        <f t="shared" si="112"/>
        <v>NaN</v>
      </c>
      <c r="AH379" t="str">
        <f t="shared" si="113"/>
        <v>NaN</v>
      </c>
    </row>
    <row r="380" spans="1:34">
      <c r="A380" s="4">
        <v>43287.458240740743</v>
      </c>
      <c r="B380" s="3">
        <v>-2.3380554871255299E-3</v>
      </c>
      <c r="C380">
        <v>2.5518440728264999</v>
      </c>
      <c r="D380" s="3">
        <v>1.8964217269167399E-2</v>
      </c>
      <c r="E380" s="3">
        <v>1.8767032583036799E-2</v>
      </c>
      <c r="F380" s="3">
        <v>1.8746658838845201E-2</v>
      </c>
      <c r="G380">
        <v>-3977343</v>
      </c>
      <c r="H380">
        <v>16876146</v>
      </c>
      <c r="K380">
        <f t="shared" si="95"/>
        <v>149.69266507534721</v>
      </c>
      <c r="L380">
        <f t="shared" si="96"/>
        <v>129.94605651977253</v>
      </c>
      <c r="M380">
        <f t="shared" si="90"/>
        <v>43.511494501871113</v>
      </c>
      <c r="N380">
        <f t="shared" si="97"/>
        <v>2.8806918210398512E-2</v>
      </c>
      <c r="O380">
        <f t="shared" si="98"/>
        <v>56.069984481797746</v>
      </c>
      <c r="P380">
        <f t="shared" si="99"/>
        <v>56.050711340741358</v>
      </c>
      <c r="Q380">
        <f t="shared" si="91"/>
        <v>-2.5912567854774693E-2</v>
      </c>
      <c r="R380">
        <f t="shared" si="100"/>
        <v>56.095897049652521</v>
      </c>
      <c r="S380">
        <f t="shared" si="92"/>
        <v>43.528769547107629</v>
      </c>
      <c r="T380">
        <f t="shared" si="93"/>
        <v>2.9821574902092118</v>
      </c>
      <c r="U380">
        <f t="shared" si="94"/>
        <v>0.55981159412483572</v>
      </c>
      <c r="V380" s="6">
        <f t="shared" si="102"/>
        <v>6377.0000001881272</v>
      </c>
      <c r="W380">
        <f t="shared" si="107"/>
        <v>2.9705623042909588</v>
      </c>
      <c r="X380">
        <f t="shared" si="108"/>
        <v>43.610662777725985</v>
      </c>
      <c r="Y380">
        <f t="shared" si="103"/>
        <v>-4.4134613103826341E-3</v>
      </c>
      <c r="Z380">
        <f t="shared" si="104"/>
        <v>5.5140124099492322E-6</v>
      </c>
      <c r="AA380">
        <f t="shared" si="106"/>
        <v>5.2633344145877805E-6</v>
      </c>
      <c r="AB380">
        <f t="shared" si="105"/>
        <v>0.99954542784317535</v>
      </c>
      <c r="AC380">
        <f t="shared" si="101"/>
        <v>2.3410405397612517</v>
      </c>
      <c r="AD380">
        <f t="shared" si="109"/>
        <v>-4.9075855891408571E-7</v>
      </c>
      <c r="AE380">
        <f t="shared" si="110"/>
        <v>5.3942885449098434E-5</v>
      </c>
      <c r="AF380">
        <f t="shared" si="111"/>
        <v>-9.0565907861553548E-4</v>
      </c>
      <c r="AG380" t="str">
        <f t="shared" si="112"/>
        <v>NaN</v>
      </c>
      <c r="AH380" t="str">
        <f t="shared" si="113"/>
        <v>NaN</v>
      </c>
    </row>
    <row r="381" spans="1:34">
      <c r="A381" s="4">
        <v>43287.458935185183</v>
      </c>
      <c r="B381" s="3">
        <v>-2.3791073860775199E-3</v>
      </c>
      <c r="C381">
        <v>2.5529048577009199</v>
      </c>
      <c r="D381" s="3">
        <v>1.8972220724554099E-2</v>
      </c>
      <c r="E381" s="3">
        <v>1.8775702002021701E-2</v>
      </c>
      <c r="F381" s="3">
        <v>1.8747373493224601E-2</v>
      </c>
      <c r="G381">
        <v>-3979265</v>
      </c>
      <c r="H381">
        <v>16875694</v>
      </c>
      <c r="K381">
        <f t="shared" si="95"/>
        <v>152.30784065053393</v>
      </c>
      <c r="L381">
        <f t="shared" si="96"/>
        <v>132.56029268828169</v>
      </c>
      <c r="M381">
        <f t="shared" si="90"/>
        <v>44.386852521337993</v>
      </c>
      <c r="N381">
        <f t="shared" si="97"/>
        <v>2.9128425603076647E-2</v>
      </c>
      <c r="O381">
        <f t="shared" si="98"/>
        <v>56.094023268618137</v>
      </c>
      <c r="P381">
        <f t="shared" si="99"/>
        <v>56.076658397659976</v>
      </c>
      <c r="Q381">
        <f t="shared" si="91"/>
        <v>-4.0276907547394103E-3</v>
      </c>
      <c r="R381">
        <f t="shared" si="100"/>
        <v>56.098050959372877</v>
      </c>
      <c r="S381">
        <f t="shared" si="92"/>
        <v>44.389537648507819</v>
      </c>
      <c r="T381">
        <f t="shared" si="93"/>
        <v>3.0160003736490157</v>
      </c>
      <c r="U381">
        <f t="shared" si="94"/>
        <v>0.55926748264387094</v>
      </c>
      <c r="V381" s="6">
        <f t="shared" si="102"/>
        <v>6436.9999997550622</v>
      </c>
      <c r="W381">
        <f t="shared" si="107"/>
        <v>3.001428321474584</v>
      </c>
      <c r="X381">
        <f t="shared" si="108"/>
        <v>44.433907409116237</v>
      </c>
      <c r="Y381">
        <f t="shared" si="103"/>
        <v>-3.3975046636960826E-2</v>
      </c>
      <c r="Z381">
        <f t="shared" si="104"/>
        <v>4.7773352932488024E-6</v>
      </c>
      <c r="AA381">
        <f t="shared" si="106"/>
        <v>4.9006417568868016E-6</v>
      </c>
      <c r="AB381">
        <f t="shared" si="105"/>
        <v>1.0002570232318935</v>
      </c>
      <c r="AC381">
        <f t="shared" si="101"/>
        <v>2.3402239109838492</v>
      </c>
      <c r="AD381">
        <f t="shared" si="109"/>
        <v>-5.9337277249287391E-8</v>
      </c>
      <c r="AE381">
        <f t="shared" si="110"/>
        <v>5.3343232148727481E-5</v>
      </c>
      <c r="AF381">
        <f t="shared" si="111"/>
        <v>-1.1073357562396643E-4</v>
      </c>
      <c r="AG381" t="str">
        <f t="shared" si="112"/>
        <v>NaN</v>
      </c>
      <c r="AH381" t="str">
        <f t="shared" si="113"/>
        <v>NaN</v>
      </c>
    </row>
    <row r="382" spans="1:34">
      <c r="A382" s="4">
        <v>43287.459629629629</v>
      </c>
      <c r="B382" s="3">
        <v>-2.4129288231051799E-3</v>
      </c>
      <c r="C382">
        <v>2.5536409853211799</v>
      </c>
      <c r="D382" s="3">
        <v>1.8922404268960202E-2</v>
      </c>
      <c r="E382" s="3">
        <v>1.8726361234712399E-2</v>
      </c>
      <c r="F382" s="3">
        <v>1.8720276181338699E-2</v>
      </c>
      <c r="G382">
        <v>-3981197</v>
      </c>
      <c r="H382">
        <v>16874772</v>
      </c>
      <c r="K382">
        <f t="shared" si="95"/>
        <v>154.46240592742629</v>
      </c>
      <c r="L382">
        <f t="shared" si="96"/>
        <v>134.75047713503253</v>
      </c>
      <c r="M382">
        <f t="shared" si="90"/>
        <v>45.120219897502906</v>
      </c>
      <c r="N382">
        <f t="shared" si="97"/>
        <v>2.9351534432751049E-2</v>
      </c>
      <c r="O382">
        <f t="shared" si="98"/>
        <v>55.944397001173769</v>
      </c>
      <c r="P382">
        <f t="shared" si="99"/>
        <v>55.928984407048581</v>
      </c>
      <c r="Q382">
        <f t="shared" si="91"/>
        <v>-7.1984881301368375E-2</v>
      </c>
      <c r="R382">
        <f t="shared" si="100"/>
        <v>56.016381882475137</v>
      </c>
      <c r="S382">
        <f t="shared" si="92"/>
        <v>45.168209818370485</v>
      </c>
      <c r="T382">
        <f t="shared" si="93"/>
        <v>3.0394855136147418</v>
      </c>
      <c r="U382">
        <f t="shared" si="94"/>
        <v>0.55888989855561955</v>
      </c>
      <c r="V382" s="6">
        <f t="shared" si="102"/>
        <v>6496.9999999506399</v>
      </c>
      <c r="W382">
        <f t="shared" si="107"/>
        <v>3.0320608589518248</v>
      </c>
      <c r="X382">
        <f t="shared" si="108"/>
        <v>45.282779536007105</v>
      </c>
      <c r="Y382">
        <f t="shared" si="103"/>
        <v>-3.2372478732741662E-2</v>
      </c>
      <c r="Z382">
        <f t="shared" si="104"/>
        <v>4.0185262249756964E-6</v>
      </c>
      <c r="AA382">
        <f t="shared" si="106"/>
        <v>4.5590843638803563E-6</v>
      </c>
      <c r="AB382">
        <f t="shared" si="105"/>
        <v>1.0002152104548405</v>
      </c>
      <c r="AC382">
        <f t="shared" si="101"/>
        <v>2.339657214556476</v>
      </c>
      <c r="AD382">
        <f t="shared" si="109"/>
        <v>-5.7920354996697441E-8</v>
      </c>
      <c r="AE382">
        <f t="shared" si="110"/>
        <v>5.159917003775912E-5</v>
      </c>
      <c r="AF382">
        <f t="shared" si="111"/>
        <v>-1.1174279622604807E-4</v>
      </c>
      <c r="AG382" t="str">
        <f t="shared" si="112"/>
        <v>NaN</v>
      </c>
      <c r="AH382" t="str">
        <f t="shared" si="113"/>
        <v>NaN</v>
      </c>
    </row>
    <row r="383" spans="1:34">
      <c r="A383" s="4">
        <v>43287.460324074076</v>
      </c>
      <c r="B383" s="3">
        <v>-2.4559429362307102E-3</v>
      </c>
      <c r="C383">
        <v>2.5544163572249099</v>
      </c>
      <c r="D383" s="3">
        <v>1.8964395652274101E-2</v>
      </c>
      <c r="E383" s="3">
        <v>1.8769898604950899E-2</v>
      </c>
      <c r="F383" s="3">
        <v>1.87452414409927E-2</v>
      </c>
      <c r="G383">
        <v>-3983131</v>
      </c>
      <c r="H383">
        <v>16874567</v>
      </c>
      <c r="K383">
        <f t="shared" si="95"/>
        <v>157.20258265264334</v>
      </c>
      <c r="L383">
        <f t="shared" si="96"/>
        <v>137.45783725364589</v>
      </c>
      <c r="M383">
        <f t="shared" si="90"/>
        <v>46.026759796216226</v>
      </c>
      <c r="N383">
        <f t="shared" si="97"/>
        <v>2.9586537594217154E-2</v>
      </c>
      <c r="O383">
        <f t="shared" si="98"/>
        <v>56.070520264564962</v>
      </c>
      <c r="P383">
        <f t="shared" si="99"/>
        <v>56.059289174372964</v>
      </c>
      <c r="Q383">
        <f t="shared" si="91"/>
        <v>-2.1104864142117208E-2</v>
      </c>
      <c r="R383">
        <f t="shared" si="100"/>
        <v>56.091625128707079</v>
      </c>
      <c r="S383">
        <f t="shared" si="92"/>
        <v>46.040829705644306</v>
      </c>
      <c r="T383">
        <f t="shared" si="93"/>
        <v>3.064222688505911</v>
      </c>
      <c r="U383">
        <f t="shared" si="94"/>
        <v>0.5584921847825346</v>
      </c>
      <c r="V383" s="6">
        <f t="shared" si="102"/>
        <v>6557.0000001462176</v>
      </c>
      <c r="W383">
        <f t="shared" si="107"/>
        <v>3.062226437016323</v>
      </c>
      <c r="X383">
        <f t="shared" si="108"/>
        <v>46.142853721618579</v>
      </c>
      <c r="Y383">
        <f t="shared" si="103"/>
        <v>-2.758567362826625E-2</v>
      </c>
      <c r="Z383">
        <f t="shared" si="104"/>
        <v>4.581309622730416E-6</v>
      </c>
      <c r="AA383">
        <f t="shared" si="106"/>
        <v>4.4468905217519141E-6</v>
      </c>
      <c r="AB383">
        <f t="shared" si="105"/>
        <v>1.000101317011709</v>
      </c>
      <c r="AC383">
        <f t="shared" si="101"/>
        <v>2.3390603065263522</v>
      </c>
      <c r="AD383">
        <f t="shared" si="109"/>
        <v>-6.6281384342162492E-8</v>
      </c>
      <c r="AE383">
        <f t="shared" si="110"/>
        <v>5.0653230551036593E-5</v>
      </c>
      <c r="AF383">
        <f t="shared" si="111"/>
        <v>-1.3026131482047091E-4</v>
      </c>
      <c r="AG383" t="str">
        <f t="shared" si="112"/>
        <v>NaN</v>
      </c>
      <c r="AH383" t="str">
        <f t="shared" si="113"/>
        <v>NaN</v>
      </c>
    </row>
    <row r="384" spans="1:34">
      <c r="A384" s="4">
        <v>43287.461018518516</v>
      </c>
      <c r="B384" s="3">
        <v>-2.4999322103394701E-3</v>
      </c>
      <c r="C384">
        <v>2.5553641661317701</v>
      </c>
      <c r="D384" s="3">
        <v>1.8976906254156298E-2</v>
      </c>
      <c r="E384" s="3">
        <v>1.8779971304375101E-2</v>
      </c>
      <c r="F384">
        <v>1.8747278205974001E-2</v>
      </c>
      <c r="G384">
        <v>-3985065</v>
      </c>
      <c r="H384">
        <v>16874071</v>
      </c>
      <c r="K384">
        <f t="shared" si="95"/>
        <v>160.00488116151283</v>
      </c>
      <c r="L384">
        <f t="shared" si="96"/>
        <v>140.25745845348428</v>
      </c>
      <c r="M384">
        <f t="shared" si="90"/>
        <v>46.964192648790359</v>
      </c>
      <c r="N384">
        <f t="shared" si="97"/>
        <v>2.9873803728708709E-2</v>
      </c>
      <c r="O384">
        <f t="shared" si="98"/>
        <v>56.108096495968809</v>
      </c>
      <c r="P384">
        <f t="shared" si="99"/>
        <v>56.089436166430801</v>
      </c>
      <c r="Q384">
        <f t="shared" si="91"/>
        <v>1.0332724558686834E-2</v>
      </c>
      <c r="R384">
        <f t="shared" si="100"/>
        <v>56.097763771410122</v>
      </c>
      <c r="S384">
        <f t="shared" si="92"/>
        <v>46.957304165751232</v>
      </c>
      <c r="T384">
        <f t="shared" si="93"/>
        <v>3.0944612289787066</v>
      </c>
      <c r="U384">
        <f t="shared" si="94"/>
        <v>0.55800602239426944</v>
      </c>
      <c r="V384" s="6">
        <f t="shared" si="102"/>
        <v>6616.9999997131526</v>
      </c>
      <c r="W384">
        <f t="shared" si="107"/>
        <v>3.0928006045669556</v>
      </c>
      <c r="X384">
        <f t="shared" si="108"/>
        <v>47.021968764113304</v>
      </c>
      <c r="Y384">
        <f t="shared" si="103"/>
        <v>-1.1973262430338139E-2</v>
      </c>
      <c r="Z384">
        <f t="shared" si="104"/>
        <v>4.4200627001738603E-6</v>
      </c>
      <c r="AA384">
        <f t="shared" si="106"/>
        <v>4.4184351785019884E-6</v>
      </c>
      <c r="AB384">
        <f t="shared" si="105"/>
        <v>0.9997497577970148</v>
      </c>
      <c r="AC384">
        <f t="shared" si="101"/>
        <v>2.3383306505447439</v>
      </c>
      <c r="AD384">
        <f t="shared" si="109"/>
        <v>-1.5168380562407601E-7</v>
      </c>
      <c r="AE384">
        <f t="shared" si="110"/>
        <v>4.878394663360253E-5</v>
      </c>
      <c r="AF384">
        <f t="shared" si="111"/>
        <v>-3.0952328095895448E-4</v>
      </c>
      <c r="AG384" t="str">
        <f t="shared" si="112"/>
        <v>NaN</v>
      </c>
      <c r="AH384" t="str">
        <f t="shared" si="113"/>
        <v>NaN</v>
      </c>
    </row>
    <row r="385" spans="1:34">
      <c r="A385" s="4">
        <v>43287.461712962962</v>
      </c>
      <c r="B385" s="3">
        <v>-2.5376186146786502E-3</v>
      </c>
      <c r="C385">
        <v>2.5560788877792202</v>
      </c>
      <c r="D385" s="3">
        <v>1.89420977639384E-2</v>
      </c>
      <c r="E385" s="3">
        <v>1.87465423101821E-2</v>
      </c>
      <c r="F385" s="3">
        <v>1.87243616222077E-2</v>
      </c>
      <c r="G385">
        <v>-3986994</v>
      </c>
      <c r="H385">
        <v>16873346</v>
      </c>
      <c r="K385">
        <f t="shared" si="95"/>
        <v>162.40566082482866</v>
      </c>
      <c r="L385">
        <f t="shared" si="96"/>
        <v>142.68836175759461</v>
      </c>
      <c r="M385">
        <f t="shared" si="90"/>
        <v>47.778162988361863</v>
      </c>
      <c r="N385">
        <f t="shared" si="97"/>
        <v>3.0090424741039751E-2</v>
      </c>
      <c r="O385">
        <f t="shared" si="98"/>
        <v>56.003547418669214</v>
      </c>
      <c r="P385">
        <f t="shared" si="99"/>
        <v>55.989385169176145</v>
      </c>
      <c r="Q385">
        <f t="shared" si="91"/>
        <v>-2.5147647707584042E-2</v>
      </c>
      <c r="R385">
        <f t="shared" si="100"/>
        <v>56.028695066376798</v>
      </c>
      <c r="S385">
        <f t="shared" si="92"/>
        <v>47.794928086833586</v>
      </c>
      <c r="T385">
        <f t="shared" si="93"/>
        <v>3.1172634408030264</v>
      </c>
      <c r="U385">
        <f t="shared" si="94"/>
        <v>0.55763941813411311</v>
      </c>
      <c r="V385" s="6">
        <f t="shared" si="102"/>
        <v>6676.9999999087304</v>
      </c>
      <c r="W385">
        <f t="shared" si="107"/>
        <v>3.1216557777793805</v>
      </c>
      <c r="X385">
        <f t="shared" si="108"/>
        <v>47.909725353345479</v>
      </c>
      <c r="Y385">
        <f t="shared" si="103"/>
        <v>-2.1021232112339305E-2</v>
      </c>
      <c r="Z385">
        <f t="shared" si="104"/>
        <v>3.8724345930443117E-6</v>
      </c>
      <c r="AA385">
        <f t="shared" si="106"/>
        <v>4.5580018425508619E-6</v>
      </c>
      <c r="AB385">
        <f t="shared" si="105"/>
        <v>0.99995312143746296</v>
      </c>
      <c r="AC385">
        <f t="shared" si="101"/>
        <v>2.3377804331734229</v>
      </c>
      <c r="AD385">
        <f t="shared" si="109"/>
        <v>-8.9104031787355487E-8</v>
      </c>
      <c r="AE385">
        <f t="shared" si="110"/>
        <v>4.6483549744658726E-5</v>
      </c>
      <c r="AF385">
        <f t="shared" si="111"/>
        <v>-1.9082229099586333E-4</v>
      </c>
      <c r="AG385" t="str">
        <f t="shared" si="112"/>
        <v>NaN</v>
      </c>
      <c r="AH385" t="str">
        <f t="shared" si="113"/>
        <v>NaN</v>
      </c>
    </row>
    <row r="386" spans="1:34">
      <c r="A386" s="4">
        <v>43287.462418981479</v>
      </c>
      <c r="B386" s="3">
        <v>-2.58313009129779E-3</v>
      </c>
      <c r="C386">
        <v>2.5568328537101501</v>
      </c>
      <c r="D386" s="3">
        <v>1.8822117286381401E-2</v>
      </c>
      <c r="E386" s="3">
        <v>1.86330430855014E-2</v>
      </c>
      <c r="F386" s="3">
        <v>1.86124586572987E-2</v>
      </c>
      <c r="G386">
        <v>-3988930</v>
      </c>
      <c r="H386">
        <v>16871679</v>
      </c>
      <c r="K386">
        <f t="shared" si="95"/>
        <v>165.30492992281239</v>
      </c>
      <c r="L386">
        <f t="shared" si="96"/>
        <v>145.73472628451037</v>
      </c>
      <c r="M386">
        <f t="shared" si="90"/>
        <v>48.798216054330986</v>
      </c>
      <c r="N386">
        <f t="shared" si="97"/>
        <v>3.0318940085165454E-2</v>
      </c>
      <c r="O386">
        <f t="shared" si="98"/>
        <v>55.643179929472609</v>
      </c>
      <c r="P386">
        <f t="shared" si="99"/>
        <v>55.649688720297874</v>
      </c>
      <c r="Q386">
        <f t="shared" si="91"/>
        <v>-4.8248773188120708E-2</v>
      </c>
      <c r="R386">
        <f t="shared" si="100"/>
        <v>55.69142870266073</v>
      </c>
      <c r="S386">
        <f t="shared" si="92"/>
        <v>48.830381903123069</v>
      </c>
      <c r="T386">
        <f t="shared" si="93"/>
        <v>3.1413176875531001</v>
      </c>
      <c r="U386">
        <f t="shared" si="94"/>
        <v>0.55725268418911833</v>
      </c>
      <c r="V386" s="6">
        <f t="shared" si="102"/>
        <v>6737.9999997094274</v>
      </c>
      <c r="W386">
        <f t="shared" si="107"/>
        <v>3.1498367783396199</v>
      </c>
      <c r="X386">
        <f t="shared" si="108"/>
        <v>48.801608584695842</v>
      </c>
      <c r="Y386">
        <f t="shared" si="103"/>
        <v>-3.9284292320035753E-2</v>
      </c>
      <c r="Z386">
        <f t="shared" si="104"/>
        <v>3.9445528081410829E-6</v>
      </c>
      <c r="AA386">
        <f t="shared" si="106"/>
        <v>4.7820311833133872E-6</v>
      </c>
      <c r="AB386">
        <f t="shared" si="105"/>
        <v>1.0003467917167095</v>
      </c>
      <c r="AC386">
        <f t="shared" si="101"/>
        <v>2.3372000041993437</v>
      </c>
      <c r="AD386">
        <f t="shared" si="109"/>
        <v>-5.0011128620371303E-8</v>
      </c>
      <c r="AE386">
        <f t="shared" si="110"/>
        <v>4.4819458475814502E-5</v>
      </c>
      <c r="AF386">
        <f t="shared" si="111"/>
        <v>-1.1107877627378807E-4</v>
      </c>
      <c r="AG386" t="str">
        <f t="shared" si="112"/>
        <v>NaN</v>
      </c>
      <c r="AH386" t="str">
        <f t="shared" si="113"/>
        <v>NaN</v>
      </c>
    </row>
    <row r="387" spans="1:34">
      <c r="A387" s="4">
        <v>43287.463113425925</v>
      </c>
      <c r="B387" s="3">
        <v>-2.6205310826662798E-3</v>
      </c>
      <c r="C387">
        <v>2.5575749274339601</v>
      </c>
      <c r="D387" s="3">
        <v>1.8934665134493101E-2</v>
      </c>
      <c r="E387" s="3">
        <v>1.8739418878121802E-2</v>
      </c>
      <c r="F387" s="3">
        <v>1.8723361106076499E-2</v>
      </c>
      <c r="G387">
        <v>-3990846</v>
      </c>
      <c r="H387">
        <v>16872180</v>
      </c>
      <c r="K387">
        <f t="shared" si="95"/>
        <v>167.68752760066968</v>
      </c>
      <c r="L387">
        <f t="shared" si="96"/>
        <v>147.97154370278429</v>
      </c>
      <c r="M387">
        <f t="shared" si="90"/>
        <v>49.547198142772473</v>
      </c>
      <c r="N387">
        <f t="shared" si="97"/>
        <v>3.0543851086321606E-2</v>
      </c>
      <c r="O387">
        <f t="shared" si="98"/>
        <v>55.981223136703768</v>
      </c>
      <c r="P387">
        <f t="shared" si="99"/>
        <v>55.968065159444656</v>
      </c>
      <c r="Q387">
        <f t="shared" si="91"/>
        <v>-4.4456456064402516E-2</v>
      </c>
      <c r="R387">
        <f t="shared" si="100"/>
        <v>56.025679592768171</v>
      </c>
      <c r="S387">
        <f t="shared" si="92"/>
        <v>49.576835780148741</v>
      </c>
      <c r="T387">
        <f t="shared" si="93"/>
        <v>3.1649925297800641</v>
      </c>
      <c r="U387">
        <f t="shared" si="94"/>
        <v>0.5568720501486224</v>
      </c>
      <c r="V387" s="6">
        <f t="shared" si="102"/>
        <v>6797.9999999050051</v>
      </c>
      <c r="W387">
        <f t="shared" si="107"/>
        <v>3.1774924495604839</v>
      </c>
      <c r="X387">
        <f t="shared" si="108"/>
        <v>49.716624595975517</v>
      </c>
      <c r="Y387">
        <f t="shared" si="103"/>
        <v>-3.7101211856002202E-2</v>
      </c>
      <c r="Z387">
        <f t="shared" si="104"/>
        <v>5.3148250071997517E-6</v>
      </c>
      <c r="AA387">
        <f t="shared" si="106"/>
        <v>4.9188878109002682E-6</v>
      </c>
      <c r="AB387">
        <f t="shared" si="105"/>
        <v>1.0002951051620446</v>
      </c>
      <c r="AC387">
        <f t="shared" si="101"/>
        <v>2.336628730256407</v>
      </c>
      <c r="AD387">
        <f t="shared" si="109"/>
        <v>-5.4456013040827559E-8</v>
      </c>
      <c r="AE387">
        <f t="shared" si="110"/>
        <v>4.2626718880245867E-5</v>
      </c>
      <c r="AF387">
        <f t="shared" si="111"/>
        <v>-1.2717301650158825E-4</v>
      </c>
      <c r="AG387" t="str">
        <f t="shared" si="112"/>
        <v>NaN</v>
      </c>
      <c r="AH387" t="str">
        <f t="shared" si="113"/>
        <v>NaN</v>
      </c>
    </row>
    <row r="388" spans="1:34">
      <c r="A388" s="4">
        <v>43287.463807870372</v>
      </c>
      <c r="B388" s="3">
        <v>-2.66761233062425E-3</v>
      </c>
      <c r="C388">
        <v>2.5588319337257399</v>
      </c>
      <c r="D388" s="3">
        <v>1.8962445330307699E-2</v>
      </c>
      <c r="E388" s="3">
        <v>1.8765664979218898E-2</v>
      </c>
      <c r="F388" s="3">
        <v>1.8742466199819299E-2</v>
      </c>
      <c r="G388">
        <v>-3992786</v>
      </c>
      <c r="H388">
        <v>16871856</v>
      </c>
      <c r="K388">
        <f t="shared" si="95"/>
        <v>170.68679761867756</v>
      </c>
      <c r="L388">
        <f t="shared" si="96"/>
        <v>150.94570024894477</v>
      </c>
      <c r="M388">
        <f t="shared" si="90"/>
        <v>50.54307289012408</v>
      </c>
      <c r="N388">
        <f t="shared" si="97"/>
        <v>3.0924830137961198E-2</v>
      </c>
      <c r="O388">
        <f t="shared" si="98"/>
        <v>56.064662372977359</v>
      </c>
      <c r="P388">
        <f t="shared" si="99"/>
        <v>56.046618183614342</v>
      </c>
      <c r="Q388">
        <f t="shared" si="91"/>
        <v>-1.8598406315483373E-2</v>
      </c>
      <c r="R388">
        <f t="shared" si="100"/>
        <v>56.083260779292843</v>
      </c>
      <c r="S388">
        <f t="shared" si="92"/>
        <v>50.555471827667738</v>
      </c>
      <c r="T388">
        <f t="shared" si="93"/>
        <v>3.2050955878473895</v>
      </c>
      <c r="U388">
        <f t="shared" si="94"/>
        <v>0.55622729024348461</v>
      </c>
      <c r="V388" s="6">
        <f t="shared" si="102"/>
        <v>6858.0000001005828</v>
      </c>
      <c r="W388">
        <f t="shared" si="107"/>
        <v>3.2037209760761054</v>
      </c>
      <c r="X388">
        <f t="shared" si="108"/>
        <v>50.635022542981424</v>
      </c>
      <c r="Y388">
        <f t="shared" si="103"/>
        <v>-2.5865190747959826E-2</v>
      </c>
      <c r="Z388">
        <f t="shared" si="104"/>
        <v>5.7543019415909142E-6</v>
      </c>
      <c r="AA388">
        <f t="shared" si="106"/>
        <v>4.8118415318472272E-6</v>
      </c>
      <c r="AB388">
        <f t="shared" si="105"/>
        <v>1.0000561833963255</v>
      </c>
      <c r="AC388">
        <f t="shared" si="101"/>
        <v>2.3356610434652425</v>
      </c>
      <c r="AD388">
        <f t="shared" si="109"/>
        <v>-7.6380545428038536E-8</v>
      </c>
      <c r="AE388">
        <f t="shared" si="110"/>
        <v>4.0405471074503302E-5</v>
      </c>
      <c r="AF388">
        <f t="shared" si="111"/>
        <v>-1.8818006615019581E-4</v>
      </c>
      <c r="AG388" t="str">
        <f t="shared" si="112"/>
        <v>NaN</v>
      </c>
      <c r="AH388" t="str">
        <f t="shared" si="113"/>
        <v>NaN</v>
      </c>
    </row>
    <row r="389" spans="1:34">
      <c r="A389" s="4">
        <v>43287.464502314811</v>
      </c>
      <c r="B389" s="3">
        <v>-2.7077604218357001E-3</v>
      </c>
      <c r="C389">
        <v>2.5597393091284202</v>
      </c>
      <c r="D389" s="3">
        <v>1.8969497409125301E-2</v>
      </c>
      <c r="E389" s="3">
        <v>1.8773989524197499E-2</v>
      </c>
      <c r="F389" s="3">
        <v>1.8748147702135599E-2</v>
      </c>
      <c r="G389">
        <v>-3994705</v>
      </c>
      <c r="H389">
        <v>16871356</v>
      </c>
      <c r="K389">
        <f t="shared" si="95"/>
        <v>173.24439690657758</v>
      </c>
      <c r="L389">
        <f t="shared" si="96"/>
        <v>153.49583125375798</v>
      </c>
      <c r="M389">
        <f t="shared" si="90"/>
        <v>51.396965760494467</v>
      </c>
      <c r="N389">
        <f t="shared" si="97"/>
        <v>3.119984150636473E-2</v>
      </c>
      <c r="O389">
        <f t="shared" si="98"/>
        <v>56.085843651705879</v>
      </c>
      <c r="P389">
        <f t="shared" si="99"/>
        <v>56.071533053083392</v>
      </c>
      <c r="Q389">
        <f t="shared" si="91"/>
        <v>-1.4540709863993584E-2</v>
      </c>
      <c r="R389">
        <f t="shared" si="100"/>
        <v>56.100384361569873</v>
      </c>
      <c r="S389">
        <f t="shared" si="92"/>
        <v>51.406659567070463</v>
      </c>
      <c r="T389">
        <f t="shared" si="93"/>
        <v>3.2340441529424977</v>
      </c>
      <c r="U389">
        <f t="shared" si="94"/>
        <v>0.55576186753050205</v>
      </c>
      <c r="V389" s="6">
        <f t="shared" si="102"/>
        <v>6917.9999996675178</v>
      </c>
      <c r="W389">
        <f t="shared" si="107"/>
        <v>3.229146916101044</v>
      </c>
      <c r="X389">
        <f t="shared" si="108"/>
        <v>51.570791066867208</v>
      </c>
      <c r="Y389">
        <f t="shared" si="103"/>
        <v>5.0489993976742177E-2</v>
      </c>
      <c r="Z389">
        <f t="shared" si="104"/>
        <v>5.5867316103133754E-6</v>
      </c>
      <c r="AA389">
        <f t="shared" si="106"/>
        <v>4.7487007663251103E-6</v>
      </c>
      <c r="AB389">
        <f t="shared" si="105"/>
        <v>0.99850049068015734</v>
      </c>
      <c r="AC389">
        <f t="shared" si="101"/>
        <v>2.3349625145894972</v>
      </c>
      <c r="AD389">
        <f t="shared" si="109"/>
        <v>3.8603502068201762E-8</v>
      </c>
      <c r="AE389">
        <f t="shared" si="110"/>
        <v>3.9751663860285821E-5</v>
      </c>
      <c r="AF389">
        <f t="shared" si="111"/>
        <v>9.6672384247736411E-5</v>
      </c>
      <c r="AG389">
        <f t="shared" si="112"/>
        <v>3.8603502068201764E-6</v>
      </c>
      <c r="AH389">
        <f t="shared" si="113"/>
        <v>0.96672384247736409</v>
      </c>
    </row>
    <row r="390" spans="1:34">
      <c r="A390" s="4">
        <v>43287.465196759258</v>
      </c>
      <c r="B390" s="3">
        <v>-2.75832608647761E-3</v>
      </c>
      <c r="C390">
        <v>2.5609332867224999</v>
      </c>
      <c r="D390" s="3">
        <v>1.8699579984295299E-2</v>
      </c>
      <c r="E390" s="3">
        <v>1.8459737951252501E-2</v>
      </c>
      <c r="F390" s="3">
        <v>1.8413081996350202E-2</v>
      </c>
      <c r="G390">
        <v>-3996639</v>
      </c>
      <c r="H390">
        <v>16870604</v>
      </c>
      <c r="K390">
        <f t="shared" si="95"/>
        <v>176.46563866373128</v>
      </c>
      <c r="L390">
        <f t="shared" si="96"/>
        <v>157.15751383169774</v>
      </c>
      <c r="M390">
        <f t="shared" si="90"/>
        <v>52.623053612828635</v>
      </c>
      <c r="N390">
        <f t="shared" si="97"/>
        <v>3.1561717540276486E-2</v>
      </c>
      <c r="O390">
        <f t="shared" si="98"/>
        <v>55.275132887280137</v>
      </c>
      <c r="P390">
        <f t="shared" si="99"/>
        <v>55.130996730618293</v>
      </c>
      <c r="Q390">
        <f t="shared" si="91"/>
        <v>0.1846090981097035</v>
      </c>
      <c r="R390">
        <f t="shared" si="100"/>
        <v>55.090523789170433</v>
      </c>
      <c r="S390">
        <f t="shared" si="92"/>
        <v>52.499980880755501</v>
      </c>
      <c r="T390">
        <f t="shared" si="93"/>
        <v>3.2721363670384722</v>
      </c>
      <c r="U390">
        <f t="shared" si="94"/>
        <v>0.55514943711919096</v>
      </c>
      <c r="V390" s="6">
        <f t="shared" si="102"/>
        <v>6977.9999998630956</v>
      </c>
      <c r="W390">
        <f t="shared" si="107"/>
        <v>3.2553696056240131</v>
      </c>
      <c r="X390">
        <f t="shared" si="108"/>
        <v>52.519472062581862</v>
      </c>
      <c r="Y390">
        <f t="shared" si="103"/>
        <v>5.4531326607448229E-2</v>
      </c>
      <c r="Z390">
        <f t="shared" si="104"/>
        <v>5.5393060158385854E-6</v>
      </c>
      <c r="AA390">
        <f t="shared" si="106"/>
        <v>4.666727888298774E-6</v>
      </c>
      <c r="AB390">
        <f t="shared" si="105"/>
        <v>0.99845673051437189</v>
      </c>
      <c r="AC390">
        <f t="shared" si="101"/>
        <v>2.3340433494633617</v>
      </c>
      <c r="AD390">
        <f t="shared" si="109"/>
        <v>3.5111763328385711E-8</v>
      </c>
      <c r="AE390">
        <f t="shared" si="110"/>
        <v>3.9977814305128827E-5</v>
      </c>
      <c r="AF390">
        <f t="shared" si="111"/>
        <v>8.7430835800713817E-5</v>
      </c>
      <c r="AG390">
        <f t="shared" si="112"/>
        <v>3.5111763328385711E-6</v>
      </c>
      <c r="AH390">
        <f t="shared" si="113"/>
        <v>0.87430835800713824</v>
      </c>
    </row>
    <row r="391" spans="1:34">
      <c r="A391" s="4">
        <v>43287.465891203705</v>
      </c>
      <c r="B391" s="3">
        <v>-2.7969044063502202E-3</v>
      </c>
      <c r="C391">
        <v>2.5618228238145102</v>
      </c>
      <c r="D391" s="3">
        <v>1.8920311240508501E-2</v>
      </c>
      <c r="E391" s="3">
        <v>1.8724268206260601E-2</v>
      </c>
      <c r="F391" s="3">
        <v>1.8696454368691801E-2</v>
      </c>
      <c r="G391">
        <v>-3998566</v>
      </c>
      <c r="H391">
        <v>16869874</v>
      </c>
      <c r="K391">
        <f t="shared" si="95"/>
        <v>178.92323703160653</v>
      </c>
      <c r="L391">
        <f t="shared" si="96"/>
        <v>159.24262179513224</v>
      </c>
      <c r="M391">
        <f t="shared" si="90"/>
        <v>53.32123689069504</v>
      </c>
      <c r="N391">
        <f t="shared" si="97"/>
        <v>3.1831322394228721E-2</v>
      </c>
      <c r="O391">
        <f t="shared" si="98"/>
        <v>55.93811048337259</v>
      </c>
      <c r="P391">
        <f t="shared" si="99"/>
        <v>55.92272009701054</v>
      </c>
      <c r="Q391">
        <f t="shared" si="91"/>
        <v>-6.4744084233652188E-3</v>
      </c>
      <c r="R391">
        <f t="shared" si="100"/>
        <v>55.944584891795955</v>
      </c>
      <c r="S391">
        <f t="shared" si="92"/>
        <v>53.325553162977286</v>
      </c>
      <c r="T391">
        <f t="shared" si="93"/>
        <v>3.3005158253492337</v>
      </c>
      <c r="U391">
        <f t="shared" si="94"/>
        <v>0.55469316426295179</v>
      </c>
      <c r="V391" s="6">
        <f t="shared" si="102"/>
        <v>7038.0000000586733</v>
      </c>
      <c r="W391">
        <f t="shared" si="107"/>
        <v>3.2818783077872955</v>
      </c>
      <c r="X391">
        <f t="shared" si="108"/>
        <v>53.483862576768956</v>
      </c>
      <c r="Y391">
        <f t="shared" si="103"/>
        <v>5.8940495717929288E-2</v>
      </c>
      <c r="Z391">
        <f t="shared" si="104"/>
        <v>3.6707387468025684E-6</v>
      </c>
      <c r="AA391">
        <f t="shared" si="106"/>
        <v>4.2420777734494054E-6</v>
      </c>
      <c r="AB391">
        <f t="shared" si="105"/>
        <v>0.99839144978393246</v>
      </c>
      <c r="AC391">
        <f t="shared" si="101"/>
        <v>2.3333585531343228</v>
      </c>
      <c r="AD391">
        <f t="shared" si="109"/>
        <v>2.9520494565297078E-8</v>
      </c>
      <c r="AE391">
        <f t="shared" si="110"/>
        <v>4.0052336629650494E-5</v>
      </c>
      <c r="AF391">
        <f t="shared" si="111"/>
        <v>7.3371400250119736E-5</v>
      </c>
      <c r="AG391">
        <f t="shared" si="112"/>
        <v>2.9520494565297078E-6</v>
      </c>
      <c r="AH391">
        <f t="shared" si="113"/>
        <v>0.73371400250119734</v>
      </c>
    </row>
    <row r="392" spans="1:34">
      <c r="A392" s="4">
        <v>43287.466585648152</v>
      </c>
      <c r="B392" s="3">
        <v>-2.8453413659190099E-3</v>
      </c>
      <c r="C392">
        <v>2.5623139719682499</v>
      </c>
      <c r="D392" s="3">
        <v>1.8942240470423699E-2</v>
      </c>
      <c r="E392" s="3">
        <v>1.87472558426089E-2</v>
      </c>
      <c r="F392" s="3">
        <v>1.8716595711284801E-2</v>
      </c>
      <c r="G392">
        <v>-4000498</v>
      </c>
      <c r="H392">
        <v>16869540</v>
      </c>
      <c r="K392">
        <f t="shared" si="95"/>
        <v>182.00887148054508</v>
      </c>
      <c r="L392">
        <f t="shared" si="96"/>
        <v>162.30178063254081</v>
      </c>
      <c r="M392">
        <f t="shared" si="90"/>
        <v>54.345574038733083</v>
      </c>
      <c r="N392">
        <f t="shared" si="97"/>
        <v>3.1980181758776018E-2</v>
      </c>
      <c r="O392">
        <f t="shared" si="98"/>
        <v>56.003976044882798</v>
      </c>
      <c r="P392">
        <f t="shared" si="99"/>
        <v>55.991520729416536</v>
      </c>
      <c r="Q392">
        <f t="shared" si="91"/>
        <v>-1.313202532550406E-3</v>
      </c>
      <c r="R392">
        <f t="shared" si="100"/>
        <v>56.005289247415348</v>
      </c>
      <c r="S392">
        <f t="shared" si="92"/>
        <v>54.346449507088117</v>
      </c>
      <c r="T392">
        <f t="shared" si="93"/>
        <v>3.316185232143686</v>
      </c>
      <c r="U392">
        <f t="shared" si="94"/>
        <v>0.55444123820730296</v>
      </c>
      <c r="V392" s="6">
        <f t="shared" si="102"/>
        <v>7098.0000002542511</v>
      </c>
      <c r="W392">
        <f t="shared" si="107"/>
        <v>3.3089590352312044</v>
      </c>
      <c r="X392">
        <f t="shared" si="108"/>
        <v>54.460055381936613</v>
      </c>
      <c r="Y392">
        <f t="shared" si="103"/>
        <v>1.0634680137144414E-2</v>
      </c>
      <c r="Z392">
        <f t="shared" si="104"/>
        <v>3.4304492343894885E-6</v>
      </c>
      <c r="AA392">
        <f t="shared" si="106"/>
        <v>3.9932064728374978E-6</v>
      </c>
      <c r="AB392">
        <f t="shared" si="105"/>
        <v>0.99935097615410207</v>
      </c>
      <c r="AC392">
        <f t="shared" si="101"/>
        <v>2.3329804503483729</v>
      </c>
      <c r="AD392">
        <f t="shared" si="109"/>
        <v>1.5398759683077114E-7</v>
      </c>
      <c r="AE392">
        <f t="shared" si="110"/>
        <v>4.0432230610737932E-5</v>
      </c>
      <c r="AF392">
        <f t="shared" si="111"/>
        <v>3.7913080732600687E-4</v>
      </c>
      <c r="AG392">
        <f t="shared" si="112"/>
        <v>1.5398759683077113E-5</v>
      </c>
      <c r="AH392">
        <f t="shared" si="113"/>
        <v>3.7913080732600681</v>
      </c>
    </row>
    <row r="393" spans="1:34">
      <c r="A393" s="4">
        <v>43287.467280092591</v>
      </c>
      <c r="B393" s="3">
        <v>-2.89689408375125E-3</v>
      </c>
      <c r="C393">
        <v>2.5631131282861999</v>
      </c>
      <c r="D393" s="3">
        <v>1.8944036193697701E-2</v>
      </c>
      <c r="E393" s="3">
        <v>1.87470655672951E-2</v>
      </c>
      <c r="F393" s="3">
        <v>1.8704780092211899E-2</v>
      </c>
      <c r="G393">
        <v>-4002434</v>
      </c>
      <c r="H393">
        <v>16868966</v>
      </c>
      <c r="K393">
        <f t="shared" si="95"/>
        <v>185.29299260407794</v>
      </c>
      <c r="L393">
        <f t="shared" si="96"/>
        <v>165.60143327980978</v>
      </c>
      <c r="M393">
        <f t="shared" si="90"/>
        <v>55.45043879465495</v>
      </c>
      <c r="N393">
        <f t="shared" si="97"/>
        <v>3.2222393606175168E-2</v>
      </c>
      <c r="O393">
        <f t="shared" si="98"/>
        <v>56.009369591405701</v>
      </c>
      <c r="P393">
        <f t="shared" si="99"/>
        <v>55.990951246685803</v>
      </c>
      <c r="Q393">
        <f t="shared" si="91"/>
        <v>3.9691651367348868E-2</v>
      </c>
      <c r="R393">
        <f t="shared" si="100"/>
        <v>55.969677940038352</v>
      </c>
      <c r="S393">
        <f t="shared" si="92"/>
        <v>55.423977693743382</v>
      </c>
      <c r="T393">
        <f t="shared" si="93"/>
        <v>3.3416812160804388</v>
      </c>
      <c r="U393">
        <f t="shared" si="94"/>
        <v>0.55403132462522997</v>
      </c>
      <c r="V393" s="6">
        <f t="shared" si="102"/>
        <v>7157.9999998211861</v>
      </c>
      <c r="W393">
        <f t="shared" si="107"/>
        <v>3.3362995088484633</v>
      </c>
      <c r="X393">
        <f t="shared" si="108"/>
        <v>55.436049672863774</v>
      </c>
      <c r="Y393">
        <f t="shared" si="103"/>
        <v>5.0527863872649919E-3</v>
      </c>
      <c r="Z393">
        <f t="shared" si="104"/>
        <v>3.3707426619567337E-6</v>
      </c>
      <c r="AA393">
        <f t="shared" si="106"/>
        <v>4.0171450872850137E-6</v>
      </c>
      <c r="AB393">
        <f t="shared" si="105"/>
        <v>0.99946945490712491</v>
      </c>
      <c r="AC393">
        <f t="shared" si="101"/>
        <v>2.3323652322559791</v>
      </c>
      <c r="AD393">
        <f t="shared" si="109"/>
        <v>3.2595710010737064E-7</v>
      </c>
      <c r="AE393">
        <f t="shared" si="110"/>
        <v>3.9576770081455108E-5</v>
      </c>
      <c r="AF393">
        <f t="shared" si="111"/>
        <v>8.1988158779419608E-4</v>
      </c>
      <c r="AG393">
        <f t="shared" si="112"/>
        <v>3.2595710010737062E-5</v>
      </c>
      <c r="AH393">
        <f t="shared" si="113"/>
        <v>8.1988158779419607</v>
      </c>
    </row>
    <row r="394" spans="1:34">
      <c r="A394" s="4">
        <v>43287.467986111114</v>
      </c>
      <c r="B394" s="3">
        <v>-2.93804112036014E-3</v>
      </c>
      <c r="C394">
        <v>2.5635923842328299</v>
      </c>
      <c r="D394">
        <v>1.8957081944899999E-2</v>
      </c>
      <c r="E394" s="3">
        <v>1.8761181617137499E-2</v>
      </c>
      <c r="F394" s="3">
        <v>1.8738654709795799E-2</v>
      </c>
      <c r="G394">
        <v>-4004364</v>
      </c>
      <c r="H394">
        <v>16868550</v>
      </c>
      <c r="K394">
        <f t="shared" si="95"/>
        <v>187.91422884108439</v>
      </c>
      <c r="L394">
        <f t="shared" si="96"/>
        <v>168.17814164029872</v>
      </c>
      <c r="M394">
        <f t="shared" si="90"/>
        <v>56.313230899802676</v>
      </c>
      <c r="N394">
        <f t="shared" si="97"/>
        <v>3.2367648627756013E-2</v>
      </c>
      <c r="O394">
        <f t="shared" si="98"/>
        <v>56.04855317111118</v>
      </c>
      <c r="P394">
        <f t="shared" si="99"/>
        <v>56.033199746771523</v>
      </c>
      <c r="Q394">
        <f t="shared" si="91"/>
        <v>-2.3220089673003486E-2</v>
      </c>
      <c r="R394">
        <f t="shared" si="100"/>
        <v>56.071773260784184</v>
      </c>
      <c r="S394">
        <f t="shared" si="92"/>
        <v>56.328710959584676</v>
      </c>
      <c r="T394">
        <f t="shared" si="93"/>
        <v>3.3569712183521068</v>
      </c>
      <c r="U394">
        <f t="shared" si="94"/>
        <v>0.55378549847407521</v>
      </c>
      <c r="V394" s="6">
        <f t="shared" si="102"/>
        <v>7219.0000002505258</v>
      </c>
      <c r="W394">
        <f t="shared" si="107"/>
        <v>3.3629395433465961</v>
      </c>
      <c r="X394">
        <f t="shared" si="108"/>
        <v>56.438289270770539</v>
      </c>
      <c r="Y394">
        <f t="shared" si="103"/>
        <v>1.999727489663409E-3</v>
      </c>
      <c r="Z394">
        <f t="shared" si="104"/>
        <v>2.3422742032541718E-6</v>
      </c>
      <c r="AA394">
        <f t="shared" si="106"/>
        <v>3.9837288237627309E-6</v>
      </c>
      <c r="AB394">
        <f t="shared" si="105"/>
        <v>0.99953443589250168</v>
      </c>
      <c r="AC394">
        <f t="shared" si="101"/>
        <v>2.3319962845011637</v>
      </c>
      <c r="AD394">
        <f t="shared" si="109"/>
        <v>8.1662771044916472E-7</v>
      </c>
      <c r="AE394">
        <f t="shared" si="110"/>
        <v>3.7407656902554992E-5</v>
      </c>
      <c r="AF394">
        <f t="shared" si="111"/>
        <v>2.1731747103390093E-3</v>
      </c>
      <c r="AG394">
        <f t="shared" si="112"/>
        <v>8.1662771044916478E-5</v>
      </c>
      <c r="AH394">
        <f t="shared" si="113"/>
        <v>21.731747103390092</v>
      </c>
    </row>
    <row r="395" spans="1:34">
      <c r="A395" s="4">
        <v>43287.468680555554</v>
      </c>
      <c r="B395" s="3">
        <v>-2.98519372156079E-3</v>
      </c>
      <c r="C395">
        <v>2.5640014761574998</v>
      </c>
      <c r="D395" s="3">
        <v>1.8944951893645302E-2</v>
      </c>
      <c r="E395" s="3">
        <v>1.87495272541673E-2</v>
      </c>
      <c r="F395" s="3">
        <v>1.8722336768132699E-2</v>
      </c>
      <c r="G395">
        <v>-4006299</v>
      </c>
      <c r="H395">
        <v>16867854</v>
      </c>
      <c r="K395">
        <f t="shared" si="95"/>
        <v>190.91804435545737</v>
      </c>
      <c r="L395">
        <f t="shared" si="96"/>
        <v>171.2034069404765</v>
      </c>
      <c r="M395">
        <f t="shared" si="90"/>
        <v>57.326219042735339</v>
      </c>
      <c r="N395">
        <f t="shared" si="97"/>
        <v>3.2491638025830945E-2</v>
      </c>
      <c r="O395">
        <f t="shared" si="98"/>
        <v>56.012119942943663</v>
      </c>
      <c r="P395">
        <f t="shared" si="99"/>
        <v>55.998318929514383</v>
      </c>
      <c r="Q395">
        <f t="shared" si="91"/>
        <v>-1.0472379225355155E-2</v>
      </c>
      <c r="R395">
        <f t="shared" si="100"/>
        <v>56.022592322169018</v>
      </c>
      <c r="S395">
        <f t="shared" si="92"/>
        <v>57.333200628885578</v>
      </c>
      <c r="T395">
        <f t="shared" si="93"/>
        <v>3.3700227339389417</v>
      </c>
      <c r="U395">
        <f t="shared" si="94"/>
        <v>0.55357566175943995</v>
      </c>
      <c r="V395" s="6">
        <f t="shared" si="102"/>
        <v>7278.9999998174608</v>
      </c>
      <c r="W395">
        <f t="shared" si="107"/>
        <v>3.388368401867861</v>
      </c>
      <c r="X395">
        <f t="shared" si="108"/>
        <v>57.454875516276338</v>
      </c>
      <c r="Y395">
        <f t="shared" si="103"/>
        <v>-1.3507066260058783E-2</v>
      </c>
      <c r="Z395">
        <f t="shared" si="104"/>
        <v>4.0122028373075614E-6</v>
      </c>
      <c r="AA395">
        <f t="shared" si="106"/>
        <v>4.1402051949734676E-6</v>
      </c>
      <c r="AB395">
        <f t="shared" si="105"/>
        <v>0.99982473467208244</v>
      </c>
      <c r="AC395">
        <f t="shared" si="101"/>
        <v>2.3316813514300532</v>
      </c>
      <c r="AD395">
        <f t="shared" si="109"/>
        <v>-1.2563404483196865E-7</v>
      </c>
      <c r="AE395">
        <f t="shared" si="110"/>
        <v>3.6377115774524347E-5</v>
      </c>
      <c r="AF395">
        <f t="shared" si="111"/>
        <v>-3.4380335938936424E-4</v>
      </c>
      <c r="AG395" t="str">
        <f t="shared" si="112"/>
        <v>NaN</v>
      </c>
      <c r="AH395" t="str">
        <f t="shared" si="113"/>
        <v>NaN</v>
      </c>
    </row>
    <row r="396" spans="1:34">
      <c r="A396" s="4">
        <v>43287.469375000001</v>
      </c>
      <c r="B396" s="3">
        <v>-3.0344274590061102E-3</v>
      </c>
      <c r="C396">
        <v>2.5651015053154</v>
      </c>
      <c r="D396" s="3">
        <v>1.8962778312106798E-2</v>
      </c>
      <c r="E396" s="3">
        <v>1.87670920440723E-2</v>
      </c>
      <c r="F396" s="3">
        <v>1.8738892927922302E-2</v>
      </c>
      <c r="G396">
        <v>-4008234</v>
      </c>
      <c r="H396">
        <v>16867558</v>
      </c>
      <c r="K396">
        <f t="shared" si="95"/>
        <v>194.05443684713563</v>
      </c>
      <c r="L396">
        <f t="shared" si="96"/>
        <v>174.31803651079071</v>
      </c>
      <c r="M396">
        <f t="shared" si="90"/>
        <v>58.369130163346917</v>
      </c>
      <c r="N396">
        <f t="shared" si="97"/>
        <v>3.2825039750303875E-2</v>
      </c>
      <c r="O396">
        <f t="shared" si="98"/>
        <v>56.06566250080926</v>
      </c>
      <c r="P396">
        <f t="shared" si="99"/>
        <v>56.050889304094532</v>
      </c>
      <c r="Q396">
        <f t="shared" si="91"/>
        <v>-6.8287298818177078E-3</v>
      </c>
      <c r="R396">
        <f t="shared" si="100"/>
        <v>56.072491230691078</v>
      </c>
      <c r="S396">
        <f t="shared" si="92"/>
        <v>58.373682649934793</v>
      </c>
      <c r="T396">
        <f t="shared" si="93"/>
        <v>3.4051176523045128</v>
      </c>
      <c r="U396">
        <f t="shared" si="94"/>
        <v>0.55301142059363617</v>
      </c>
      <c r="V396" s="6">
        <f t="shared" si="102"/>
        <v>7339.0000000130385</v>
      </c>
      <c r="W396">
        <f t="shared" si="107"/>
        <v>3.4143663671734266</v>
      </c>
      <c r="X396">
        <f t="shared" si="108"/>
        <v>58.488707515228043</v>
      </c>
      <c r="Y396">
        <f t="shared" si="103"/>
        <v>1.4084658157832071E-3</v>
      </c>
      <c r="Z396">
        <f t="shared" si="104"/>
        <v>5.7543019114459874E-6</v>
      </c>
      <c r="AA396">
        <f t="shared" si="106"/>
        <v>4.1501419801209679E-6</v>
      </c>
      <c r="AB396">
        <f t="shared" si="105"/>
        <v>0.99956204466540599</v>
      </c>
      <c r="AC396">
        <f t="shared" si="101"/>
        <v>2.330834511049892</v>
      </c>
      <c r="AD396">
        <f t="shared" si="109"/>
        <v>1.2072727298795981E-6</v>
      </c>
      <c r="AE396">
        <f t="shared" si="110"/>
        <v>3.6329782246534946E-5</v>
      </c>
      <c r="AF396">
        <f t="shared" si="111"/>
        <v>3.3080619348899781E-3</v>
      </c>
      <c r="AG396">
        <f t="shared" si="112"/>
        <v>1.2072727298795982E-4</v>
      </c>
      <c r="AH396">
        <f t="shared" si="113"/>
        <v>33.080619348899781</v>
      </c>
    </row>
    <row r="397" spans="1:34">
      <c r="A397" s="4">
        <v>43287.470069444447</v>
      </c>
      <c r="B397" s="3">
        <v>-3.0869315534073401E-3</v>
      </c>
      <c r="C397">
        <v>2.5661658578519599</v>
      </c>
      <c r="D397" s="3">
        <v>1.8927434672568799E-2</v>
      </c>
      <c r="E397" s="3">
        <v>1.8732949517452701E-2</v>
      </c>
      <c r="F397" s="3">
        <v>1.8694262761928301E-2</v>
      </c>
      <c r="G397">
        <v>-4010162</v>
      </c>
      <c r="H397">
        <v>16866717</v>
      </c>
      <c r="K397">
        <f t="shared" si="95"/>
        <v>197.39916458886506</v>
      </c>
      <c r="L397">
        <f t="shared" si="96"/>
        <v>177.72143019953535</v>
      </c>
      <c r="M397">
        <f t="shared" si="90"/>
        <v>59.508731854553169</v>
      </c>
      <c r="N397">
        <f t="shared" si="97"/>
        <v>3.3147628445874072E-2</v>
      </c>
      <c r="O397">
        <f t="shared" si="98"/>
        <v>55.95950607520804</v>
      </c>
      <c r="P397">
        <f t="shared" si="99"/>
        <v>55.948702746600084</v>
      </c>
      <c r="Q397">
        <f t="shared" si="91"/>
        <v>2.1526506554522484E-2</v>
      </c>
      <c r="R397">
        <f t="shared" si="100"/>
        <v>55.937979568653518</v>
      </c>
      <c r="S397">
        <f t="shared" si="92"/>
        <v>59.494380850183489</v>
      </c>
      <c r="T397">
        <f t="shared" si="93"/>
        <v>3.4390743571013762</v>
      </c>
      <c r="U397">
        <f t="shared" si="94"/>
        <v>0.5524654791413196</v>
      </c>
      <c r="V397" s="6">
        <f t="shared" si="102"/>
        <v>7399.0000002086163</v>
      </c>
      <c r="W397">
        <f t="shared" si="107"/>
        <v>3.4403088810487361</v>
      </c>
      <c r="X397">
        <f t="shared" si="108"/>
        <v>59.528471649026294</v>
      </c>
      <c r="Y397">
        <f t="shared" si="103"/>
        <v>4.5229236106348956E-2</v>
      </c>
      <c r="Z397">
        <f t="shared" si="104"/>
        <v>5.3053921711826014E-6</v>
      </c>
      <c r="AA397">
        <f t="shared" si="106"/>
        <v>4.1320228394058473E-6</v>
      </c>
      <c r="AB397">
        <f t="shared" si="105"/>
        <v>0.99880498708256227</v>
      </c>
      <c r="AC397">
        <f t="shared" si="101"/>
        <v>2.3300151357631438</v>
      </c>
      <c r="AD397">
        <f t="shared" si="109"/>
        <v>3.7417908625778202E-8</v>
      </c>
      <c r="AE397">
        <f t="shared" si="110"/>
        <v>3.7254031222345638E-5</v>
      </c>
      <c r="AF397">
        <f t="shared" si="111"/>
        <v>9.9985557360023801E-5</v>
      </c>
      <c r="AG397">
        <f t="shared" si="112"/>
        <v>3.74179086257782E-6</v>
      </c>
      <c r="AH397">
        <f t="shared" si="113"/>
        <v>0.99985557360023802</v>
      </c>
    </row>
    <row r="398" spans="1:34">
      <c r="A398" s="4">
        <v>43287.470775462964</v>
      </c>
      <c r="B398" s="3">
        <v>-3.1343695675786899E-3</v>
      </c>
      <c r="C398">
        <v>2.5671136667588099</v>
      </c>
      <c r="D398">
        <v>1.8856890099977999E-2</v>
      </c>
      <c r="E398" s="3">
        <v>1.8627620239058201E-2</v>
      </c>
      <c r="F398" s="3">
        <v>1.85909594713848E-2</v>
      </c>
      <c r="G398">
        <v>-4012102</v>
      </c>
      <c r="H398">
        <v>16866715</v>
      </c>
      <c r="K398">
        <f t="shared" si="95"/>
        <v>200.4211620886972</v>
      </c>
      <c r="L398">
        <f t="shared" si="96"/>
        <v>180.87921893461262</v>
      </c>
      <c r="M398">
        <f t="shared" si="90"/>
        <v>60.566094508443925</v>
      </c>
      <c r="N398">
        <f t="shared" si="97"/>
        <v>3.3434894580362536E-2</v>
      </c>
      <c r="O398">
        <f t="shared" si="98"/>
        <v>55.747621850218884</v>
      </c>
      <c r="P398">
        <f t="shared" si="99"/>
        <v>55.633458462472333</v>
      </c>
      <c r="Q398">
        <f t="shared" si="91"/>
        <v>0.12098993164634209</v>
      </c>
      <c r="R398">
        <f t="shared" si="100"/>
        <v>55.626631918572542</v>
      </c>
      <c r="S398">
        <f t="shared" si="92"/>
        <v>60.485434554013032</v>
      </c>
      <c r="T398">
        <f t="shared" si="93"/>
        <v>3.4693128975738459</v>
      </c>
      <c r="U398">
        <f t="shared" si="94"/>
        <v>0.55197931675305989</v>
      </c>
      <c r="V398" s="6">
        <f t="shared" si="102"/>
        <v>7460.0000000093132</v>
      </c>
      <c r="W398">
        <f t="shared" si="107"/>
        <v>3.4682972608512137</v>
      </c>
      <c r="X398">
        <f t="shared" si="108"/>
        <v>60.588350038771004</v>
      </c>
      <c r="Y398">
        <f t="shared" si="103"/>
        <v>4.6642741430687806E-2</v>
      </c>
      <c r="Z398">
        <f t="shared" si="104"/>
        <v>4.7660733452777296E-6</v>
      </c>
      <c r="AA398">
        <f t="shared" si="106"/>
        <v>4.5200875182407691E-6</v>
      </c>
      <c r="AB398">
        <f t="shared" si="105"/>
        <v>0.99880241432302486</v>
      </c>
      <c r="AC398">
        <f t="shared" si="101"/>
        <v>2.329285479781543</v>
      </c>
      <c r="AD398">
        <f t="shared" si="109"/>
        <v>3.9679190393231355E-8</v>
      </c>
      <c r="AE398">
        <f t="shared" si="110"/>
        <v>3.8446421136214881E-5</v>
      </c>
      <c r="AF398">
        <f t="shared" si="111"/>
        <v>1.027396115739686E-4</v>
      </c>
      <c r="AG398">
        <f t="shared" si="112"/>
        <v>3.9679190393231353E-6</v>
      </c>
      <c r="AH398">
        <f t="shared" si="113"/>
        <v>1.027396115739686</v>
      </c>
    </row>
    <row r="399" spans="1:34">
      <c r="A399" s="4">
        <v>43287.47146990741</v>
      </c>
      <c r="B399" s="3">
        <v>-3.1816529830575699E-3</v>
      </c>
      <c r="C399">
        <v>2.5679734733330402</v>
      </c>
      <c r="D399" s="3">
        <v>1.89482222506012E-2</v>
      </c>
      <c r="E399" s="3">
        <v>1.8752333815045898E-2</v>
      </c>
      <c r="F399" s="3">
        <v>1.8722979957074101E-2</v>
      </c>
      <c r="G399">
        <v>-4014020</v>
      </c>
      <c r="H399">
        <v>16865823</v>
      </c>
      <c r="K399">
        <f t="shared" si="95"/>
        <v>203.4333110130718</v>
      </c>
      <c r="L399">
        <f t="shared" si="96"/>
        <v>183.71782813208119</v>
      </c>
      <c r="M399">
        <f t="shared" si="90"/>
        <v>61.516582209237072</v>
      </c>
      <c r="N399">
        <f t="shared" si="97"/>
        <v>3.369548857689688E-2</v>
      </c>
      <c r="O399">
        <f t="shared" si="98"/>
        <v>56.021942627008364</v>
      </c>
      <c r="P399">
        <f t="shared" si="99"/>
        <v>56.006718799792814</v>
      </c>
      <c r="Q399">
        <f t="shared" si="91"/>
        <v>-2.5882139088011513E-3</v>
      </c>
      <c r="R399">
        <f t="shared" si="100"/>
        <v>56.024530840917166</v>
      </c>
      <c r="S399">
        <f t="shared" si="92"/>
        <v>61.518307685176275</v>
      </c>
      <c r="T399">
        <f t="shared" si="93"/>
        <v>3.4967438445774612</v>
      </c>
      <c r="U399">
        <f t="shared" si="94"/>
        <v>0.55153829365805795</v>
      </c>
      <c r="V399" s="6">
        <f t="shared" si="102"/>
        <v>7520.000000204891</v>
      </c>
      <c r="W399">
        <f t="shared" si="107"/>
        <v>3.4968605844306464</v>
      </c>
      <c r="X399">
        <f t="shared" si="108"/>
        <v>61.661864272030208</v>
      </c>
      <c r="Y399">
        <f t="shared" si="103"/>
        <v>3.697125386697072E-2</v>
      </c>
      <c r="Z399">
        <f t="shared" si="104"/>
        <v>3.5000067304219889E-6</v>
      </c>
      <c r="AA399">
        <f t="shared" si="106"/>
        <v>4.8245144812391602E-6</v>
      </c>
      <c r="AB399">
        <f t="shared" si="105"/>
        <v>0.99898491450068427</v>
      </c>
      <c r="AC399">
        <f t="shared" si="101"/>
        <v>2.3286235710303456</v>
      </c>
      <c r="AD399">
        <f t="shared" si="109"/>
        <v>5.3415344182463373E-8</v>
      </c>
      <c r="AE399">
        <f t="shared" si="110"/>
        <v>3.8839366704663588E-5</v>
      </c>
      <c r="AF399">
        <f t="shared" si="111"/>
        <v>1.3690677088135542E-4</v>
      </c>
      <c r="AG399">
        <f t="shared" si="112"/>
        <v>5.3415344182463372E-6</v>
      </c>
      <c r="AH399">
        <f t="shared" si="113"/>
        <v>1.3690677088135543</v>
      </c>
    </row>
    <row r="400" spans="1:34">
      <c r="A400" s="4">
        <v>43287.47216435185</v>
      </c>
      <c r="B400" s="3">
        <v>-3.2327419048124302E-3</v>
      </c>
      <c r="C400">
        <v>2.5684301340861602</v>
      </c>
      <c r="D400" s="3">
        <v>1.8958889560381099E-2</v>
      </c>
      <c r="E400" s="3">
        <v>1.8763179507932399E-2</v>
      </c>
      <c r="F400">
        <v>1.8735236279680999E-2</v>
      </c>
      <c r="G400">
        <v>-4015948</v>
      </c>
      <c r="H400">
        <v>16865332</v>
      </c>
      <c r="K400">
        <f t="shared" si="95"/>
        <v>206.68788641023403</v>
      </c>
      <c r="L400">
        <f t="shared" si="96"/>
        <v>186.95629270472276</v>
      </c>
      <c r="M400">
        <f t="shared" si="90"/>
        <v>62.600958582178848</v>
      </c>
      <c r="N400">
        <f t="shared" si="97"/>
        <v>3.3833895346840996E-2</v>
      </c>
      <c r="O400">
        <f t="shared" si="98"/>
        <v>56.053982436485185</v>
      </c>
      <c r="P400">
        <f t="shared" si="99"/>
        <v>56.039179315444201</v>
      </c>
      <c r="Q400">
        <f t="shared" si="91"/>
        <v>-7.4879561366287817E-3</v>
      </c>
      <c r="R400">
        <f t="shared" si="100"/>
        <v>56.061470392621814</v>
      </c>
      <c r="S400">
        <f t="shared" si="92"/>
        <v>62.605950552936598</v>
      </c>
      <c r="T400">
        <f t="shared" si="93"/>
        <v>3.511312978255789</v>
      </c>
      <c r="U400">
        <f t="shared" si="94"/>
        <v>0.55130405732544197</v>
      </c>
      <c r="V400" s="6">
        <f t="shared" si="102"/>
        <v>7579.999999771826</v>
      </c>
      <c r="W400">
        <f t="shared" si="107"/>
        <v>3.5258324974962623</v>
      </c>
      <c r="X400">
        <f t="shared" si="108"/>
        <v>62.736886760858198</v>
      </c>
      <c r="Y400">
        <f t="shared" si="103"/>
        <v>8.9325029416897905E-4</v>
      </c>
      <c r="Z400">
        <f t="shared" si="104"/>
        <v>3.2439086769508916E-6</v>
      </c>
      <c r="AA400">
        <f t="shared" si="106"/>
        <v>5.0927554226906927E-6</v>
      </c>
      <c r="AB400">
        <f t="shared" si="105"/>
        <v>0.99960131398322449</v>
      </c>
      <c r="AC400">
        <f t="shared" si="101"/>
        <v>2.3282720178346876</v>
      </c>
      <c r="AD400">
        <f t="shared" si="109"/>
        <v>2.3334079758248756E-6</v>
      </c>
      <c r="AE400">
        <f t="shared" si="110"/>
        <v>3.9272335721496209E-5</v>
      </c>
      <c r="AF400">
        <f t="shared" si="111"/>
        <v>5.9147307880390819E-3</v>
      </c>
      <c r="AG400">
        <f t="shared" si="112"/>
        <v>2.3334079758248756E-4</v>
      </c>
      <c r="AH400">
        <f t="shared" si="113"/>
        <v>59.147307880390819</v>
      </c>
    </row>
    <row r="401" spans="1:34">
      <c r="A401" s="4">
        <v>43287.472858796296</v>
      </c>
      <c r="B401" s="3">
        <v>-3.28786228477838E-3</v>
      </c>
      <c r="C401">
        <v>2.5691936137827698</v>
      </c>
      <c r="D401" s="3">
        <v>1.8959079835694899E-2</v>
      </c>
      <c r="E401" s="3">
        <v>1.8762656250819399E-2</v>
      </c>
      <c r="F401" s="3">
        <v>1.87287091030157E-2</v>
      </c>
      <c r="G401">
        <v>-4017888</v>
      </c>
      <c r="H401">
        <v>16864858</v>
      </c>
      <c r="K401">
        <f t="shared" si="95"/>
        <v>210.19928235200385</v>
      </c>
      <c r="L401">
        <f t="shared" si="96"/>
        <v>190.47626856081459</v>
      </c>
      <c r="M401">
        <f t="shared" si="90"/>
        <v>63.779596966528388</v>
      </c>
      <c r="N401">
        <f t="shared" si="97"/>
        <v>3.4065294165337413E-2</v>
      </c>
      <c r="O401">
        <f t="shared" si="98"/>
        <v>56.054553938103503</v>
      </c>
      <c r="P401">
        <f t="shared" si="99"/>
        <v>56.037613237934544</v>
      </c>
      <c r="Q401">
        <f t="shared" si="91"/>
        <v>1.275592092793687E-2</v>
      </c>
      <c r="R401">
        <f t="shared" si="100"/>
        <v>56.041798017175566</v>
      </c>
      <c r="S401">
        <f t="shared" si="92"/>
        <v>63.771093019243096</v>
      </c>
      <c r="T401">
        <f t="shared" si="93"/>
        <v>3.5356707486238332</v>
      </c>
      <c r="U401">
        <f t="shared" si="94"/>
        <v>0.55091244345685608</v>
      </c>
      <c r="V401" s="6">
        <f t="shared" si="102"/>
        <v>7639.9999999674037</v>
      </c>
      <c r="W401">
        <f t="shared" si="107"/>
        <v>3.5557996178103228</v>
      </c>
      <c r="X401">
        <f t="shared" si="108"/>
        <v>63.838557842283571</v>
      </c>
      <c r="Y401">
        <f t="shared" si="103"/>
        <v>7.2344786586503078E-3</v>
      </c>
      <c r="Z401">
        <f t="shared" si="104"/>
        <v>5.0587269550986209E-6</v>
      </c>
      <c r="AA401">
        <f t="shared" si="106"/>
        <v>5.2571491179670323E-6</v>
      </c>
      <c r="AB401">
        <f t="shared" si="105"/>
        <v>0.99950583698113549</v>
      </c>
      <c r="AC401">
        <f t="shared" si="101"/>
        <v>2.3276842648357068</v>
      </c>
      <c r="AD401">
        <f t="shared" si="109"/>
        <v>2.9733390466732311E-7</v>
      </c>
      <c r="AE401">
        <f t="shared" si="110"/>
        <v>3.9734340710735865E-5</v>
      </c>
      <c r="AF401">
        <f t="shared" si="111"/>
        <v>7.4491969835312872E-4</v>
      </c>
      <c r="AG401">
        <f t="shared" si="112"/>
        <v>2.973339046673231E-5</v>
      </c>
      <c r="AH401">
        <f t="shared" si="113"/>
        <v>7.4491969835312863</v>
      </c>
    </row>
    <row r="402" spans="1:34">
      <c r="A402" s="4">
        <v>43287.473553240743</v>
      </c>
      <c r="B402" s="3">
        <v>-3.33843984162741E-3</v>
      </c>
      <c r="C402">
        <v>2.57033288722414</v>
      </c>
      <c r="D402" s="3">
        <v>1.89626474978286E-2</v>
      </c>
      <c r="E402" s="3">
        <v>1.8766937445379901E-2</v>
      </c>
      <c r="F402" s="3">
        <v>1.8731043640655101E-2</v>
      </c>
      <c r="G402">
        <v>-4019821</v>
      </c>
      <c r="H402">
        <v>16864317</v>
      </c>
      <c r="K402">
        <f t="shared" si="95"/>
        <v>213.42128169188553</v>
      </c>
      <c r="L402">
        <f t="shared" si="96"/>
        <v>193.69519917221615</v>
      </c>
      <c r="M402">
        <f t="shared" ref="M402:M465" si="114">L402/((($B$7/2))^2*PI())</f>
        <v>64.85743253423253</v>
      </c>
      <c r="N402">
        <f t="shared" si="97"/>
        <v>3.4410590221602047E-2</v>
      </c>
      <c r="O402">
        <f t="shared" si="98"/>
        <v>56.065269593446786</v>
      </c>
      <c r="P402">
        <f t="shared" si="99"/>
        <v>56.050426599376003</v>
      </c>
      <c r="Q402">
        <f t="shared" ref="Q402:Q465" si="115">O402-R402</f>
        <v>1.6435471184642836E-2</v>
      </c>
      <c r="R402">
        <f t="shared" si="100"/>
        <v>56.048834122262143</v>
      </c>
      <c r="S402">
        <f t="shared" ref="S402:S465" si="116">M402-(2/3)*Q402</f>
        <v>64.846475553442772</v>
      </c>
      <c r="T402">
        <f t="shared" ref="T402:T465" si="117">N402/$D$7*100-$N$30/$D$7*100</f>
        <v>3.5720177019148474</v>
      </c>
      <c r="U402">
        <f t="shared" ref="U402:U465" si="118">(2.40665404368-T402*2.40665404368/100-$M$7)/$M$7</f>
        <v>0.55032807260621908</v>
      </c>
      <c r="V402" s="6">
        <f t="shared" si="102"/>
        <v>7700.0000001629815</v>
      </c>
      <c r="W402">
        <f t="shared" si="107"/>
        <v>3.5865051176958049</v>
      </c>
      <c r="X402">
        <f t="shared" si="108"/>
        <v>64.95155030339825</v>
      </c>
      <c r="Y402">
        <f t="shared" si="103"/>
        <v>9.3419507574665772E-3</v>
      </c>
      <c r="Z402">
        <f t="shared" si="104"/>
        <v>6.1431915782963011E-6</v>
      </c>
      <c r="AA402">
        <f t="shared" si="106"/>
        <v>5.2185591550556421E-6</v>
      </c>
      <c r="AB402">
        <f t="shared" si="105"/>
        <v>0.99948066862758556</v>
      </c>
      <c r="AC402">
        <f t="shared" si="101"/>
        <v>2.3268072128527946</v>
      </c>
      <c r="AD402">
        <f t="shared" si="109"/>
        <v>2.2848134454759017E-7</v>
      </c>
      <c r="AE402">
        <f t="shared" si="110"/>
        <v>4.0574963801409973E-5</v>
      </c>
      <c r="AF402">
        <f t="shared" si="111"/>
        <v>5.6056198289972797E-4</v>
      </c>
      <c r="AG402">
        <f t="shared" si="112"/>
        <v>2.2848134454759018E-5</v>
      </c>
      <c r="AH402">
        <f t="shared" si="113"/>
        <v>5.6056198289972796</v>
      </c>
    </row>
    <row r="403" spans="1:34">
      <c r="A403" s="4">
        <v>43287.474247685182</v>
      </c>
      <c r="B403" s="3">
        <v>-3.3928466891666202E-3</v>
      </c>
      <c r="C403">
        <v>2.5715042696247101</v>
      </c>
      <c r="D403" s="3">
        <v>1.89609825888328E-2</v>
      </c>
      <c r="E403" s="3">
        <v>1.8764297375400901E-2</v>
      </c>
      <c r="F403" s="3">
        <v>1.87352243687747E-2</v>
      </c>
      <c r="G403">
        <v>-4021756</v>
      </c>
      <c r="H403">
        <v>16863688</v>
      </c>
      <c r="K403">
        <f t="shared" ref="K403:K466" si="119">(B403-$B$19)*($B$17/$B$18)</f>
        <v>216.8872226700081</v>
      </c>
      <c r="L403">
        <f t="shared" ref="L403:L466" si="120">K403-R403*$B$8+$D$8</f>
        <v>197.15564462127475</v>
      </c>
      <c r="M403">
        <f t="shared" si="114"/>
        <v>66.016137593572495</v>
      </c>
      <c r="N403">
        <f t="shared" ref="N403:N466" si="121">(C403-$C$19)*($C$17/$C$18)</f>
        <v>3.4765618003877209E-2</v>
      </c>
      <c r="O403">
        <f t="shared" ref="O403:O466" si="122">(D403-$D$19)*($D$17/$D$18)</f>
        <v>56.060268954286364</v>
      </c>
      <c r="P403">
        <f t="shared" ref="P403:P466" si="123">(E403-$E$19)*($E$17/$E$18)</f>
        <v>56.042525026487027</v>
      </c>
      <c r="Q403">
        <f t="shared" si="115"/>
        <v>-1.1655398401799744E-3</v>
      </c>
      <c r="R403">
        <f t="shared" ref="R403:R466" si="124">(F403-$F$19)*($F$17/$F$18)</f>
        <v>56.061434494126544</v>
      </c>
      <c r="S403">
        <f t="shared" si="116"/>
        <v>66.01691462013261</v>
      </c>
      <c r="T403">
        <f t="shared" si="117"/>
        <v>3.6093890474174959</v>
      </c>
      <c r="U403">
        <f t="shared" si="118"/>
        <v>0.54972723201344675</v>
      </c>
      <c r="V403" s="6">
        <f t="shared" si="102"/>
        <v>7759.9999997299165</v>
      </c>
      <c r="W403">
        <f t="shared" si="107"/>
        <v>3.6185268594260163</v>
      </c>
      <c r="X403">
        <f t="shared" si="108"/>
        <v>66.080782200760297</v>
      </c>
      <c r="Y403">
        <f t="shared" si="103"/>
        <v>-6.7622000361685268E-3</v>
      </c>
      <c r="Z403">
        <f t="shared" si="104"/>
        <v>7.6319885016067192E-6</v>
      </c>
      <c r="AA403">
        <f t="shared" si="106"/>
        <v>5.4213599026876543E-6</v>
      </c>
      <c r="AB403">
        <f t="shared" si="105"/>
        <v>0.99974279947814548</v>
      </c>
      <c r="AC403">
        <f t="shared" ref="AC403:AC466" si="125">($D$7-$D$7*(T403/100))*2.54</f>
        <v>2.3259054422858156</v>
      </c>
      <c r="AD403">
        <f t="shared" si="109"/>
        <v>-3.2778538660836785E-7</v>
      </c>
      <c r="AE403">
        <f t="shared" si="110"/>
        <v>4.0559963747649457E-5</v>
      </c>
      <c r="AF403">
        <f t="shared" si="111"/>
        <v>-8.044944746951855E-4</v>
      </c>
      <c r="AG403" t="str">
        <f t="shared" si="112"/>
        <v>NaN</v>
      </c>
      <c r="AH403" t="str">
        <f t="shared" si="113"/>
        <v>NaN</v>
      </c>
    </row>
    <row r="404" spans="1:34">
      <c r="A404" s="4">
        <v>43287.474953703706</v>
      </c>
      <c r="B404" s="3">
        <v>-3.4421874564759501E-3</v>
      </c>
      <c r="C404">
        <v>2.5732274504352999</v>
      </c>
      <c r="D404" s="3">
        <v>1.8922975094901599E-2</v>
      </c>
      <c r="E404" s="3">
        <v>1.87271223359676E-2</v>
      </c>
      <c r="F404" s="3">
        <v>1.87087583349239E-2</v>
      </c>
      <c r="G404">
        <v>-4023688</v>
      </c>
      <c r="H404">
        <v>16862900</v>
      </c>
      <c r="K404">
        <f t="shared" si="119"/>
        <v>220.03043340623339</v>
      </c>
      <c r="L404">
        <f t="shared" si="120"/>
        <v>200.33364471812672</v>
      </c>
      <c r="M404">
        <f t="shared" si="114"/>
        <v>67.080267875356611</v>
      </c>
      <c r="N404">
        <f t="shared" si="121"/>
        <v>3.528788729983473E-2</v>
      </c>
      <c r="O404">
        <f t="shared" si="122"/>
        <v>55.946111506028714</v>
      </c>
      <c r="P404">
        <f t="shared" si="123"/>
        <v>55.931262337971511</v>
      </c>
      <c r="Q404">
        <f t="shared" si="115"/>
        <v>-3.5556531452968443E-2</v>
      </c>
      <c r="R404">
        <f t="shared" si="124"/>
        <v>55.981668037481683</v>
      </c>
      <c r="S404">
        <f t="shared" si="116"/>
        <v>67.103972229658595</v>
      </c>
      <c r="T404">
        <f t="shared" si="117"/>
        <v>3.6643647627814455</v>
      </c>
      <c r="U404">
        <f t="shared" si="118"/>
        <v>0.54884335585209687</v>
      </c>
      <c r="V404" s="6">
        <f t="shared" ref="V404:V467" si="126">(A404-$A$274)*86400</f>
        <v>7821.0000001592562</v>
      </c>
      <c r="W404">
        <f t="shared" si="107"/>
        <v>3.649719748198577</v>
      </c>
      <c r="X404">
        <f t="shared" si="108"/>
        <v>67.212032353284513</v>
      </c>
      <c r="Y404">
        <f t="shared" ref="Y404:Y467" si="127">AVERAGE(Q403:Q405)</f>
        <v>-1.2089050407685894E-2</v>
      </c>
      <c r="Z404">
        <f t="shared" ref="Z404:Z467" si="128">(T405-T403)/100/(V405-V403)</f>
        <v>6.4561480381169743E-6</v>
      </c>
      <c r="AA404">
        <f t="shared" si="106"/>
        <v>5.5636365990454195E-6</v>
      </c>
      <c r="AB404">
        <f t="shared" ref="AB404:AB467" si="129">((M404-$M$275)-(Y404-$Y$275))/(M404-$M$275)</f>
        <v>0.99982923393000755</v>
      </c>
      <c r="AC404">
        <f t="shared" si="125"/>
        <v>2.3245788782740835</v>
      </c>
      <c r="AD404">
        <f t="shared" si="109"/>
        <v>-1.8805641886687425E-7</v>
      </c>
      <c r="AE404">
        <f t="shared" si="110"/>
        <v>4.0053679462926418E-5</v>
      </c>
      <c r="AF404">
        <f t="shared" si="111"/>
        <v>-4.6738716248350472E-4</v>
      </c>
      <c r="AG404" t="str">
        <f t="shared" si="112"/>
        <v>NaN</v>
      </c>
      <c r="AH404" t="str">
        <f t="shared" si="113"/>
        <v>NaN</v>
      </c>
    </row>
    <row r="405" spans="1:34">
      <c r="A405" s="4">
        <v>43287.475648148145</v>
      </c>
      <c r="B405" s="3">
        <v>-3.5003046726342301E-3</v>
      </c>
      <c r="C405">
        <v>2.5739528750691498</v>
      </c>
      <c r="D405" s="3">
        <v>1.8974908363361499E-2</v>
      </c>
      <c r="E405">
        <v>1.8774465212482001E-2</v>
      </c>
      <c r="F405" s="3">
        <v>1.8748564583856899E-2</v>
      </c>
      <c r="G405">
        <v>-4025622</v>
      </c>
      <c r="H405">
        <v>16862789</v>
      </c>
      <c r="K405">
        <f t="shared" si="119"/>
        <v>223.73274019532317</v>
      </c>
      <c r="L405">
        <f t="shared" si="120"/>
        <v>203.98362655527501</v>
      </c>
      <c r="M405">
        <f t="shared" si="114"/>
        <v>68.30243781950449</v>
      </c>
      <c r="N405">
        <f t="shared" si="121"/>
        <v>3.5507752220835909E-2</v>
      </c>
      <c r="O405">
        <f t="shared" si="122"/>
        <v>56.102095728976785</v>
      </c>
      <c r="P405">
        <f t="shared" si="123"/>
        <v>56.072956759910227</v>
      </c>
      <c r="Q405">
        <f t="shared" si="115"/>
        <v>4.5492007009073632E-4</v>
      </c>
      <c r="R405">
        <f t="shared" si="124"/>
        <v>56.101640808906694</v>
      </c>
      <c r="S405">
        <f t="shared" si="116"/>
        <v>68.302134539457768</v>
      </c>
      <c r="T405">
        <f t="shared" si="117"/>
        <v>3.6875084386763062</v>
      </c>
      <c r="U405">
        <f t="shared" si="118"/>
        <v>0.54847126167789551</v>
      </c>
      <c r="V405" s="6">
        <f t="shared" si="126"/>
        <v>7880.9999997261912</v>
      </c>
      <c r="W405">
        <f t="shared" si="107"/>
        <v>3.6814467217994937</v>
      </c>
      <c r="X405">
        <f t="shared" si="108"/>
        <v>68.35916326819229</v>
      </c>
      <c r="Y405">
        <f t="shared" si="127"/>
        <v>-2.0453298676066822E-2</v>
      </c>
      <c r="Z405">
        <f t="shared" si="128"/>
        <v>4.4959436048979962E-6</v>
      </c>
      <c r="AA405">
        <f t="shared" si="106"/>
        <v>5.7321102782039799E-6</v>
      </c>
      <c r="AB405">
        <f t="shared" si="129"/>
        <v>0.99995909281344242</v>
      </c>
      <c r="AC405">
        <f t="shared" si="125"/>
        <v>2.3240204213747409</v>
      </c>
      <c r="AD405">
        <f t="shared" si="109"/>
        <v>-1.1449022899426805E-7</v>
      </c>
      <c r="AE405">
        <f t="shared" si="110"/>
        <v>3.9922473119980491E-5</v>
      </c>
      <c r="AF405">
        <f t="shared" si="111"/>
        <v>-2.8548416413168537E-4</v>
      </c>
      <c r="AG405" t="str">
        <f t="shared" si="112"/>
        <v>NaN</v>
      </c>
      <c r="AH405" t="str">
        <f t="shared" si="113"/>
        <v>NaN</v>
      </c>
    </row>
    <row r="406" spans="1:34">
      <c r="A406" s="4">
        <v>43287.476342592592</v>
      </c>
      <c r="B406" s="3">
        <v>-3.5503114035418501E-3</v>
      </c>
      <c r="C406">
        <v>2.5749185222866799</v>
      </c>
      <c r="D406" s="3">
        <v>1.8937198174608101E-2</v>
      </c>
      <c r="E406" s="3">
        <v>1.87432124921907E-2</v>
      </c>
      <c r="F406" s="3">
        <v>1.8719847388711099E-2</v>
      </c>
      <c r="G406">
        <v>-4027556</v>
      </c>
      <c r="H406">
        <v>16861922</v>
      </c>
      <c r="K406">
        <f t="shared" si="119"/>
        <v>226.91837556428587</v>
      </c>
      <c r="L406">
        <f t="shared" si="120"/>
        <v>207.20701041589859</v>
      </c>
      <c r="M406">
        <f t="shared" si="114"/>
        <v>69.381764525410361</v>
      </c>
      <c r="N406">
        <f t="shared" si="121"/>
        <v>3.580042486977876E-2</v>
      </c>
      <c r="O406">
        <f t="shared" si="122"/>
        <v>55.988831251997723</v>
      </c>
      <c r="P406">
        <f t="shared" si="123"/>
        <v>55.979419221388646</v>
      </c>
      <c r="Q406">
        <f t="shared" si="115"/>
        <v>-2.625828464532276E-2</v>
      </c>
      <c r="R406">
        <f t="shared" si="124"/>
        <v>56.015089536643046</v>
      </c>
      <c r="S406">
        <f t="shared" si="116"/>
        <v>69.399270048507248</v>
      </c>
      <c r="T406">
        <f t="shared" si="117"/>
        <v>3.7183160859334485</v>
      </c>
      <c r="U406">
        <f t="shared" si="118"/>
        <v>0.54797594943288708</v>
      </c>
      <c r="V406" s="6">
        <f t="shared" si="126"/>
        <v>7940.9999999217689</v>
      </c>
      <c r="W406">
        <f t="shared" si="107"/>
        <v>3.7135968773682269</v>
      </c>
      <c r="X406">
        <f t="shared" si="108"/>
        <v>69.532678742001409</v>
      </c>
      <c r="Y406">
        <f t="shared" si="127"/>
        <v>-2.5805583982313842E-3</v>
      </c>
      <c r="Z406">
        <f t="shared" si="128"/>
        <v>4.9196119638460747E-6</v>
      </c>
      <c r="AA406">
        <f t="shared" si="106"/>
        <v>5.744566719755108E-6</v>
      </c>
      <c r="AB406">
        <f t="shared" si="129"/>
        <v>0.99969337832282967</v>
      </c>
      <c r="AC406">
        <f t="shared" si="125"/>
        <v>2.3232770328464261</v>
      </c>
      <c r="AD406">
        <f t="shared" si="109"/>
        <v>-9.0912142496548331E-7</v>
      </c>
      <c r="AE406">
        <f t="shared" si="110"/>
        <v>3.9462227505738738E-5</v>
      </c>
      <c r="AF406">
        <f t="shared" si="111"/>
        <v>-2.2933552436898265E-3</v>
      </c>
      <c r="AG406" t="str">
        <f t="shared" si="112"/>
        <v>NaN</v>
      </c>
      <c r="AH406" t="str">
        <f t="shared" si="113"/>
        <v>NaN</v>
      </c>
    </row>
    <row r="407" spans="1:34">
      <c r="A407" s="4">
        <v>43287.477037037039</v>
      </c>
      <c r="B407" s="3">
        <v>-3.6096773014469398E-3</v>
      </c>
      <c r="C407">
        <v>2.57580330249584</v>
      </c>
      <c r="D407" s="3">
        <v>1.8919157696418599E-2</v>
      </c>
      <c r="E407" s="3">
        <v>1.8723031416720898E-2</v>
      </c>
      <c r="F407" s="3">
        <v>1.86871638617595E-2</v>
      </c>
      <c r="G407">
        <v>-4029485</v>
      </c>
      <c r="H407">
        <v>16861237</v>
      </c>
      <c r="K407">
        <f t="shared" si="119"/>
        <v>230.70022853975931</v>
      </c>
      <c r="L407">
        <f t="shared" si="120"/>
        <v>211.03182559009363</v>
      </c>
      <c r="M407">
        <f t="shared" si="114"/>
        <v>70.662476144368469</v>
      </c>
      <c r="N407">
        <f t="shared" si="121"/>
        <v>3.6068587986542479E-2</v>
      </c>
      <c r="O407">
        <f t="shared" si="122"/>
        <v>55.934645754811577</v>
      </c>
      <c r="P407">
        <f t="shared" si="123"/>
        <v>55.919018459260776</v>
      </c>
      <c r="Q407">
        <f t="shared" si="115"/>
        <v>1.8061689380537871E-2</v>
      </c>
      <c r="R407">
        <f t="shared" si="124"/>
        <v>55.916584065431039</v>
      </c>
      <c r="S407">
        <f t="shared" si="116"/>
        <v>70.650435018114777</v>
      </c>
      <c r="T407">
        <f t="shared" si="117"/>
        <v>3.7465437824348924</v>
      </c>
      <c r="U407">
        <f t="shared" si="118"/>
        <v>0.54752211653844862</v>
      </c>
      <c r="V407" s="6">
        <f t="shared" si="126"/>
        <v>8001.0000001173466</v>
      </c>
      <c r="W407">
        <f t="shared" si="107"/>
        <v>3.7455952711277978</v>
      </c>
      <c r="X407">
        <f t="shared" si="108"/>
        <v>70.716850875128699</v>
      </c>
      <c r="Y407">
        <f t="shared" si="127"/>
        <v>-1.4043354392079266E-2</v>
      </c>
      <c r="Z407">
        <f t="shared" si="128"/>
        <v>4.2398455514552457E-6</v>
      </c>
      <c r="AA407">
        <f t="shared" ref="AA407:AA470" si="130">AVERAGE(Z404:Z410)</f>
        <v>5.3669539537684933E-6</v>
      </c>
      <c r="AB407">
        <f t="shared" si="129"/>
        <v>0.99986676124144369</v>
      </c>
      <c r="AC407">
        <f t="shared" si="125"/>
        <v>2.3225958985298458</v>
      </c>
      <c r="AD407">
        <f t="shared" si="109"/>
        <v>-1.5602995230152132E-7</v>
      </c>
      <c r="AE407">
        <f t="shared" si="110"/>
        <v>3.8980732743689851E-5</v>
      </c>
      <c r="AF407">
        <f t="shared" si="111"/>
        <v>-3.9846392920027342E-4</v>
      </c>
      <c r="AG407" t="str">
        <f t="shared" si="112"/>
        <v>NaN</v>
      </c>
      <c r="AH407" t="str">
        <f t="shared" si="113"/>
        <v>NaN</v>
      </c>
    </row>
    <row r="408" spans="1:34">
      <c r="A408" s="4">
        <v>43287.477731481478</v>
      </c>
      <c r="B408" s="3">
        <v>-3.6629068204820201E-3</v>
      </c>
      <c r="C408">
        <v>2.57651326726045</v>
      </c>
      <c r="D408">
        <v>1.8943857810590999E-2</v>
      </c>
      <c r="E408" s="3">
        <v>1.8749051565882802E-2</v>
      </c>
      <c r="F408" s="3">
        <v>1.87290306974865E-2</v>
      </c>
      <c r="G408">
        <v>-4031419</v>
      </c>
      <c r="H408">
        <v>16860886</v>
      </c>
      <c r="K408">
        <f t="shared" si="119"/>
        <v>234.09116882786333</v>
      </c>
      <c r="L408">
        <f t="shared" si="120"/>
        <v>214.36773230366907</v>
      </c>
      <c r="M408">
        <f t="shared" si="114"/>
        <v>71.779480311435336</v>
      </c>
      <c r="N408">
        <f t="shared" si="121"/>
        <v>3.6283767261688096E-2</v>
      </c>
      <c r="O408">
        <f t="shared" si="122"/>
        <v>56.008833808638485</v>
      </c>
      <c r="P408">
        <f t="shared" si="123"/>
        <v>55.996895222687556</v>
      </c>
      <c r="Q408">
        <f t="shared" si="115"/>
        <v>-3.3933467911452908E-2</v>
      </c>
      <c r="R408">
        <f t="shared" si="124"/>
        <v>56.042767276549938</v>
      </c>
      <c r="S408">
        <f t="shared" si="116"/>
        <v>71.8021026233763</v>
      </c>
      <c r="T408">
        <f t="shared" si="117"/>
        <v>3.7691942324502206</v>
      </c>
      <c r="U408">
        <f t="shared" si="118"/>
        <v>0.5471579522400879</v>
      </c>
      <c r="V408" s="6">
        <f t="shared" si="126"/>
        <v>8060.9999996842816</v>
      </c>
      <c r="W408">
        <f t="shared" si="107"/>
        <v>3.7775528059387726</v>
      </c>
      <c r="X408">
        <f t="shared" si="108"/>
        <v>71.912321848067705</v>
      </c>
      <c r="Y408">
        <f t="shared" si="127"/>
        <v>-5.8324692754562575E-3</v>
      </c>
      <c r="Z408">
        <f t="shared" si="128"/>
        <v>6.2380427092085489E-6</v>
      </c>
      <c r="AA408">
        <f t="shared" si="130"/>
        <v>5.2793370387730127E-6</v>
      </c>
      <c r="AB408">
        <f t="shared" si="129"/>
        <v>0.99975075124393076</v>
      </c>
      <c r="AC408">
        <f t="shared" si="125"/>
        <v>2.3220493431709759</v>
      </c>
      <c r="AD408">
        <f t="shared" si="109"/>
        <v>-3.6946702245630452E-7</v>
      </c>
      <c r="AE408">
        <f t="shared" si="110"/>
        <v>3.7849374329534312E-5</v>
      </c>
      <c r="AF408">
        <f t="shared" si="111"/>
        <v>-9.7173537223454412E-4</v>
      </c>
      <c r="AG408" t="str">
        <f t="shared" si="112"/>
        <v>NaN</v>
      </c>
      <c r="AH408" t="str">
        <f t="shared" si="113"/>
        <v>NaN</v>
      </c>
    </row>
    <row r="409" spans="1:34">
      <c r="A409" s="4">
        <v>43287.478425925925</v>
      </c>
      <c r="B409" s="3">
        <v>-3.7222251495586502E-3</v>
      </c>
      <c r="C409">
        <v>2.5781496349591202</v>
      </c>
      <c r="D409" s="3">
        <v>1.8936781947359101E-2</v>
      </c>
      <c r="E409" s="3">
        <v>1.8740738913111302E-2</v>
      </c>
      <c r="F409" s="3">
        <v>1.8711259625251799E-2</v>
      </c>
      <c r="G409">
        <v>-4033335</v>
      </c>
      <c r="H409">
        <v>16860308</v>
      </c>
      <c r="K409">
        <f t="shared" si="119"/>
        <v>237.86999147242631</v>
      </c>
      <c r="L409">
        <f t="shared" si="120"/>
        <v>218.16991486094813</v>
      </c>
      <c r="M409">
        <f t="shared" si="114"/>
        <v>73.052613562777864</v>
      </c>
      <c r="N409">
        <f t="shared" si="121"/>
        <v>3.6779724853984869E-2</v>
      </c>
      <c r="O409">
        <f t="shared" si="122"/>
        <v>55.987581092207463</v>
      </c>
      <c r="P409">
        <f t="shared" si="123"/>
        <v>55.97201594588914</v>
      </c>
      <c r="Q409">
        <f t="shared" si="115"/>
        <v>-1.6256292954537344E-3</v>
      </c>
      <c r="R409">
        <f t="shared" si="124"/>
        <v>55.989206721502917</v>
      </c>
      <c r="S409">
        <f t="shared" si="116"/>
        <v>73.0536973156415</v>
      </c>
      <c r="T409">
        <f t="shared" si="117"/>
        <v>3.8214002947972494</v>
      </c>
      <c r="U409">
        <f t="shared" si="118"/>
        <v>0.54631860538155208</v>
      </c>
      <c r="V409" s="6">
        <f t="shared" si="126"/>
        <v>8120.9999998798594</v>
      </c>
      <c r="W409">
        <f t="shared" ref="W409:W472" si="131">AVERAGE(T403:T415)</f>
        <v>3.8087690426819716</v>
      </c>
      <c r="X409">
        <f t="shared" ref="X409:X472" si="132">AVERAGE(S403:S415)</f>
        <v>73.13765203033816</v>
      </c>
      <c r="Y409">
        <f t="shared" si="127"/>
        <v>-3.1256879335430199E-2</v>
      </c>
      <c r="Z409">
        <f t="shared" si="128"/>
        <v>6.2303866691541925E-6</v>
      </c>
      <c r="AA409">
        <f t="shared" si="130"/>
        <v>5.1790658404071415E-6</v>
      </c>
      <c r="AB409">
        <f t="shared" si="129"/>
        <v>1.0001145013858486</v>
      </c>
      <c r="AC409">
        <f t="shared" si="125"/>
        <v>2.3207896108865422</v>
      </c>
      <c r="AD409">
        <f t="shared" ref="AD409:AD472" si="133">AA409*AC409*$D$7*2.54*1.024*9.81/2/Y409/10000*0.14503773773</f>
        <v>-6.7595672786832959E-8</v>
      </c>
      <c r="AE409">
        <f t="shared" si="110"/>
        <v>3.6134723873769448E-5</v>
      </c>
      <c r="AF409">
        <f t="shared" si="111"/>
        <v>-1.8621951473175199E-4</v>
      </c>
      <c r="AG409" t="str">
        <f t="shared" si="112"/>
        <v>NaN</v>
      </c>
      <c r="AH409" t="str">
        <f t="shared" si="113"/>
        <v>NaN</v>
      </c>
    </row>
    <row r="410" spans="1:34">
      <c r="A410" s="4">
        <v>43287.479131944441</v>
      </c>
      <c r="B410" s="3">
        <v>-3.7749195192736799E-3</v>
      </c>
      <c r="C410">
        <v>2.5788762488136898</v>
      </c>
      <c r="D410" s="3">
        <v>1.89516947750781E-2</v>
      </c>
      <c r="E410" s="3">
        <v>1.8755616064208901E-2</v>
      </c>
      <c r="F410" s="3">
        <v>1.8744896024709301E-2</v>
      </c>
      <c r="G410">
        <v>-4035279</v>
      </c>
      <c r="H410">
        <v>16859879</v>
      </c>
      <c r="K410">
        <f t="shared" si="119"/>
        <v>241.22684053779514</v>
      </c>
      <c r="L410">
        <f t="shared" si="120"/>
        <v>221.48254918535855</v>
      </c>
      <c r="M410">
        <f t="shared" si="114"/>
        <v>74.161825139131949</v>
      </c>
      <c r="N410">
        <f t="shared" si="121"/>
        <v>3.6999950209285322E-2</v>
      </c>
      <c r="O410">
        <f t="shared" si="122"/>
        <v>56.032372531542791</v>
      </c>
      <c r="P410">
        <f t="shared" si="123"/>
        <v>56.016542376897789</v>
      </c>
      <c r="Q410">
        <f t="shared" si="115"/>
        <v>-5.8211540799383954E-2</v>
      </c>
      <c r="R410">
        <f t="shared" si="124"/>
        <v>56.090584072342175</v>
      </c>
      <c r="S410">
        <f t="shared" si="116"/>
        <v>74.20063283299821</v>
      </c>
      <c r="T410">
        <f t="shared" si="117"/>
        <v>3.8445819111446653</v>
      </c>
      <c r="U410">
        <f t="shared" si="118"/>
        <v>0.54594590121689712</v>
      </c>
      <c r="V410" s="6">
        <f t="shared" si="126"/>
        <v>8181.9999996805564</v>
      </c>
      <c r="W410">
        <f t="shared" si="131"/>
        <v>3.8387361629960313</v>
      </c>
      <c r="X410">
        <f t="shared" si="132"/>
        <v>74.368102532959909</v>
      </c>
      <c r="Y410">
        <f t="shared" si="127"/>
        <v>-3.7483586540408474E-2</v>
      </c>
      <c r="Z410">
        <f t="shared" si="128"/>
        <v>4.9886991397004189E-6</v>
      </c>
      <c r="AA410">
        <f t="shared" si="130"/>
        <v>4.9062857865002499E-6</v>
      </c>
      <c r="AB410">
        <f t="shared" si="129"/>
        <v>1.0001993646110878</v>
      </c>
      <c r="AC410">
        <f t="shared" si="125"/>
        <v>2.3202302384840792</v>
      </c>
      <c r="AD410">
        <f t="shared" si="133"/>
        <v>-5.3385103971622866E-8</v>
      </c>
      <c r="AE410">
        <f t="shared" ref="AE410:AE473" si="134">(W411-W409)/(X411-X409)*0.14503773773/100</f>
        <v>3.409406705446686E-5</v>
      </c>
      <c r="AF410">
        <f t="shared" ref="AF410:AF473" si="135">AD410/AE410/(1.024*9.81)</f>
        <v>-1.5587351101388949E-4</v>
      </c>
      <c r="AG410" t="str">
        <f t="shared" ref="AG410:AG473" si="136">IF(AD410&gt;0,AD410*100,"NaN")</f>
        <v>NaN</v>
      </c>
      <c r="AH410" t="str">
        <f t="shared" ref="AH410:AH473" si="137">IF(AF410&gt;0,AF410*100*100,"NaN")</f>
        <v>NaN</v>
      </c>
    </row>
    <row r="411" spans="1:34">
      <c r="A411" s="4">
        <v>43287.479826388888</v>
      </c>
      <c r="B411" s="3">
        <v>-3.8310031680157401E-3</v>
      </c>
      <c r="C411">
        <v>2.5800416851107002</v>
      </c>
      <c r="D411" s="3">
        <v>1.8942335608080601E-2</v>
      </c>
      <c r="E411">
        <v>1.8747053675087999E-2</v>
      </c>
      <c r="F411" s="3">
        <v>1.8733711683671599E-2</v>
      </c>
      <c r="G411">
        <v>-4037210</v>
      </c>
      <c r="H411">
        <v>16859250</v>
      </c>
      <c r="K411">
        <f t="shared" si="119"/>
        <v>244.79960068048953</v>
      </c>
      <c r="L411">
        <f t="shared" si="120"/>
        <v>225.0700110425571</v>
      </c>
      <c r="M411">
        <f t="shared" si="114"/>
        <v>75.363060721463114</v>
      </c>
      <c r="N411">
        <f t="shared" si="121"/>
        <v>3.735317582007578E-2</v>
      </c>
      <c r="O411">
        <f t="shared" si="122"/>
        <v>56.00426179569196</v>
      </c>
      <c r="P411">
        <f t="shared" si="123"/>
        <v>55.990915654015168</v>
      </c>
      <c r="Q411">
        <f t="shared" si="115"/>
        <v>-5.2613589526387727E-2</v>
      </c>
      <c r="R411">
        <f t="shared" si="124"/>
        <v>56.056875385218348</v>
      </c>
      <c r="S411">
        <f t="shared" si="116"/>
        <v>75.398136447814039</v>
      </c>
      <c r="T411">
        <f t="shared" si="117"/>
        <v>3.881763554385766</v>
      </c>
      <c r="U411">
        <f t="shared" si="118"/>
        <v>0.54534811057637411</v>
      </c>
      <c r="V411" s="6">
        <f t="shared" si="126"/>
        <v>8241.9999998761341</v>
      </c>
      <c r="W411">
        <f t="shared" si="131"/>
        <v>3.8671127028103576</v>
      </c>
      <c r="X411">
        <f t="shared" si="132"/>
        <v>75.619618309805674</v>
      </c>
      <c r="Y411">
        <f t="shared" si="127"/>
        <v>-3.7362448889541135E-2</v>
      </c>
      <c r="Z411">
        <f t="shared" si="128"/>
        <v>5.8428296331486132E-6</v>
      </c>
      <c r="AA411">
        <f t="shared" si="130"/>
        <v>4.8972486114726915E-6</v>
      </c>
      <c r="AB411">
        <f t="shared" si="129"/>
        <v>1.0001944298685568</v>
      </c>
      <c r="AC411">
        <f t="shared" si="125"/>
        <v>2.3193330454326713</v>
      </c>
      <c r="AD411">
        <f t="shared" si="133"/>
        <v>-5.3438866905160004E-8</v>
      </c>
      <c r="AE411">
        <f t="shared" si="134"/>
        <v>3.3550303978955643E-5</v>
      </c>
      <c r="AF411">
        <f t="shared" si="135"/>
        <v>-1.5855933567229189E-4</v>
      </c>
      <c r="AG411" t="str">
        <f t="shared" si="136"/>
        <v>NaN</v>
      </c>
      <c r="AH411" t="str">
        <f t="shared" si="137"/>
        <v>NaN</v>
      </c>
    </row>
    <row r="412" spans="1:34">
      <c r="A412" s="4">
        <v>43287.480520833335</v>
      </c>
      <c r="B412" s="3">
        <v>-3.8970287019037598E-3</v>
      </c>
      <c r="C412">
        <v>2.5810739286880602</v>
      </c>
      <c r="D412">
        <v>1.8955500281353999E-2</v>
      </c>
      <c r="E412" s="3">
        <v>1.8759766444491101E-2</v>
      </c>
      <c r="F412" s="3">
        <v>1.8729792995491198E-2</v>
      </c>
      <c r="G412">
        <v>-4039144</v>
      </c>
      <c r="H412">
        <v>16858853</v>
      </c>
      <c r="K412">
        <f t="shared" si="119"/>
        <v>249.00569998333901</v>
      </c>
      <c r="L412">
        <f t="shared" si="120"/>
        <v>229.28126142535532</v>
      </c>
      <c r="M412">
        <f t="shared" si="114"/>
        <v>76.773167367133013</v>
      </c>
      <c r="N412">
        <f t="shared" si="121"/>
        <v>3.7666032789635442E-2</v>
      </c>
      <c r="O412">
        <f t="shared" si="122"/>
        <v>56.043802563908812</v>
      </c>
      <c r="P412">
        <f t="shared" si="123"/>
        <v>56.028964218961676</v>
      </c>
      <c r="Q412">
        <f t="shared" si="115"/>
        <v>-1.2622163428517297E-3</v>
      </c>
      <c r="R412">
        <f t="shared" si="124"/>
        <v>56.045064780251664</v>
      </c>
      <c r="S412">
        <f t="shared" si="116"/>
        <v>76.774008844694919</v>
      </c>
      <c r="T412">
        <f t="shared" si="117"/>
        <v>3.9146958669709941</v>
      </c>
      <c r="U412">
        <f t="shared" si="118"/>
        <v>0.54481863886619275</v>
      </c>
      <c r="V412" s="6">
        <f t="shared" si="126"/>
        <v>8302.0000000717118</v>
      </c>
      <c r="W412">
        <f t="shared" si="131"/>
        <v>3.897211155459269</v>
      </c>
      <c r="X412">
        <f t="shared" si="132"/>
        <v>76.895972511713765</v>
      </c>
      <c r="Y412">
        <f t="shared" si="127"/>
        <v>-2.0079065807384684E-2</v>
      </c>
      <c r="Z412">
        <f t="shared" si="128"/>
        <v>3.7940452163368994E-6</v>
      </c>
      <c r="AA412">
        <f t="shared" si="130"/>
        <v>4.5756581104959259E-6</v>
      </c>
      <c r="AB412">
        <f t="shared" si="129"/>
        <v>0.99995872068524883</v>
      </c>
      <c r="AC412">
        <f t="shared" si="125"/>
        <v>2.3185383887299897</v>
      </c>
      <c r="AD412">
        <f t="shared" si="133"/>
        <v>-9.2875606360700964E-8</v>
      </c>
      <c r="AE412">
        <f t="shared" si="134"/>
        <v>3.3405531030133396E-5</v>
      </c>
      <c r="AF412">
        <f t="shared" si="135"/>
        <v>-2.7676700764616053E-4</v>
      </c>
      <c r="AG412" t="str">
        <f t="shared" si="136"/>
        <v>NaN</v>
      </c>
      <c r="AH412" t="str">
        <f t="shared" si="137"/>
        <v>NaN</v>
      </c>
    </row>
    <row r="413" spans="1:34">
      <c r="A413" s="4">
        <v>43287.481215277781</v>
      </c>
      <c r="B413" s="3">
        <v>-3.9546345531562103E-3</v>
      </c>
      <c r="C413">
        <v>2.58146874996419</v>
      </c>
      <c r="D413" s="3">
        <v>1.8967487626123301E-2</v>
      </c>
      <c r="E413" s="3">
        <v>1.87712781009759E-2</v>
      </c>
      <c r="F413" s="3">
        <v>1.8743430983231502E-2</v>
      </c>
      <c r="G413">
        <v>-4041080</v>
      </c>
      <c r="H413">
        <v>16858283</v>
      </c>
      <c r="K413">
        <f t="shared" si="119"/>
        <v>252.67543071514828</v>
      </c>
      <c r="L413">
        <f t="shared" si="120"/>
        <v>232.93306514640074</v>
      </c>
      <c r="M413">
        <f t="shared" si="114"/>
        <v>77.995947355889371</v>
      </c>
      <c r="N413">
        <f t="shared" si="121"/>
        <v>3.7785696976148045E-2</v>
      </c>
      <c r="O413">
        <f t="shared" si="122"/>
        <v>56.079807165862448</v>
      </c>
      <c r="P413">
        <f t="shared" si="123"/>
        <v>56.063417924170622</v>
      </c>
      <c r="Q413">
        <f t="shared" si="115"/>
        <v>-6.361391552914597E-3</v>
      </c>
      <c r="R413">
        <f t="shared" si="124"/>
        <v>56.086168557415363</v>
      </c>
      <c r="S413">
        <f t="shared" si="116"/>
        <v>78.000188283591314</v>
      </c>
      <c r="T413">
        <f t="shared" si="117"/>
        <v>3.927292097130215</v>
      </c>
      <c r="U413">
        <f t="shared" si="118"/>
        <v>0.54461612203695431</v>
      </c>
      <c r="V413" s="6">
        <f t="shared" si="126"/>
        <v>8362.0000002672896</v>
      </c>
      <c r="W413">
        <f t="shared" si="131"/>
        <v>3.9263377488303486</v>
      </c>
      <c r="X413">
        <f t="shared" si="132"/>
        <v>78.191008863048538</v>
      </c>
      <c r="Y413">
        <f t="shared" si="127"/>
        <v>-1.4186133487032274E-2</v>
      </c>
      <c r="Z413">
        <f t="shared" si="128"/>
        <v>3.0101515864978325E-6</v>
      </c>
      <c r="AA413">
        <f t="shared" si="130"/>
        <v>4.3454957399138182E-6</v>
      </c>
      <c r="AB413">
        <f t="shared" si="129"/>
        <v>0.99988155277992974</v>
      </c>
      <c r="AC413">
        <f t="shared" si="125"/>
        <v>2.3182344416962479</v>
      </c>
      <c r="AD413">
        <f t="shared" si="133"/>
        <v>-1.2482740654345782E-7</v>
      </c>
      <c r="AE413">
        <f t="shared" si="134"/>
        <v>3.2866225018865798E-5</v>
      </c>
      <c r="AF413">
        <f t="shared" si="135"/>
        <v>-3.7808649002506466E-4</v>
      </c>
      <c r="AG413" t="str">
        <f t="shared" si="136"/>
        <v>NaN</v>
      </c>
      <c r="AH413" t="str">
        <f t="shared" si="137"/>
        <v>NaN</v>
      </c>
    </row>
    <row r="414" spans="1:34">
      <c r="A414" s="4">
        <v>43287.481921296298</v>
      </c>
      <c r="B414" s="3">
        <v>-4.0148566899733803E-3</v>
      </c>
      <c r="C414">
        <v>2.5822155805708502</v>
      </c>
      <c r="D414" s="3">
        <v>1.89388511913967E-2</v>
      </c>
      <c r="E414">
        <v>1.8743676288268001E-2</v>
      </c>
      <c r="F414">
        <v>1.8724373533114E-2</v>
      </c>
      <c r="G414">
        <v>-4043009</v>
      </c>
      <c r="H414">
        <v>16857589</v>
      </c>
      <c r="K414">
        <f t="shared" si="119"/>
        <v>256.51182964699797</v>
      </c>
      <c r="L414">
        <f t="shared" si="120"/>
        <v>236.794514922986</v>
      </c>
      <c r="M414">
        <f t="shared" si="114"/>
        <v>79.288925805740021</v>
      </c>
      <c r="N414">
        <f t="shared" si="121"/>
        <v>3.8012049714492714E-2</v>
      </c>
      <c r="O414">
        <f t="shared" si="122"/>
        <v>55.99379617230673</v>
      </c>
      <c r="P414">
        <f t="shared" si="123"/>
        <v>55.98080733554454</v>
      </c>
      <c r="Q414">
        <f t="shared" si="115"/>
        <v>-3.4934792565330497E-2</v>
      </c>
      <c r="R414">
        <f t="shared" si="124"/>
        <v>56.028730964872061</v>
      </c>
      <c r="S414">
        <f t="shared" si="116"/>
        <v>79.312215667450246</v>
      </c>
      <c r="T414">
        <f t="shared" si="117"/>
        <v>3.9511187011664965</v>
      </c>
      <c r="U414">
        <f t="shared" si="118"/>
        <v>0.54423304803465766</v>
      </c>
      <c r="V414" s="6">
        <f t="shared" si="126"/>
        <v>8423.0000000679865</v>
      </c>
      <c r="W414">
        <f t="shared" si="131"/>
        <v>3.9560246934967478</v>
      </c>
      <c r="X414">
        <f t="shared" si="132"/>
        <v>79.49139760235218</v>
      </c>
      <c r="Y414">
        <f t="shared" si="127"/>
        <v>-4.2927893721890582E-3</v>
      </c>
      <c r="Z414">
        <f t="shared" si="128"/>
        <v>4.1765853262623332E-6</v>
      </c>
      <c r="AA414">
        <f t="shared" si="130"/>
        <v>4.5831424265241827E-6</v>
      </c>
      <c r="AB414">
        <f t="shared" si="129"/>
        <v>0.99975506323131358</v>
      </c>
      <c r="AC414">
        <f t="shared" si="125"/>
        <v>2.3176595057408522</v>
      </c>
      <c r="AD414">
        <f t="shared" si="133"/>
        <v>-4.349613958617394E-7</v>
      </c>
      <c r="AE414">
        <f t="shared" si="134"/>
        <v>3.3352155019665834E-5</v>
      </c>
      <c r="AF414">
        <f t="shared" si="135"/>
        <v>-1.2982485583117002E-3</v>
      </c>
      <c r="AG414" t="str">
        <f t="shared" si="136"/>
        <v>NaN</v>
      </c>
      <c r="AH414" t="str">
        <f t="shared" si="137"/>
        <v>NaN</v>
      </c>
    </row>
    <row r="415" spans="1:34">
      <c r="A415" s="4">
        <v>43287.482615740744</v>
      </c>
      <c r="B415" s="3">
        <v>-4.08527044828588E-3</v>
      </c>
      <c r="C415">
        <v>2.5830527919515598</v>
      </c>
      <c r="D415" s="3">
        <v>1.89512785478291E-2</v>
      </c>
      <c r="E415" s="3">
        <v>1.8754343598047899E-2</v>
      </c>
      <c r="F415" s="3">
        <v>1.8715738126029498E-2</v>
      </c>
      <c r="G415">
        <v>-4044940</v>
      </c>
      <c r="H415">
        <v>16857134</v>
      </c>
      <c r="K415">
        <f t="shared" si="119"/>
        <v>260.99747697627998</v>
      </c>
      <c r="L415">
        <f t="shared" si="120"/>
        <v>241.29151341628884</v>
      </c>
      <c r="M415">
        <f t="shared" si="114"/>
        <v>80.794713133626317</v>
      </c>
      <c r="N415">
        <f t="shared" si="121"/>
        <v>3.826579545938711E-2</v>
      </c>
      <c r="O415">
        <f t="shared" si="122"/>
        <v>56.031122371752531</v>
      </c>
      <c r="P415">
        <f t="shared" si="123"/>
        <v>56.012733961136128</v>
      </c>
      <c r="Q415">
        <f t="shared" si="115"/>
        <v>2.841781600167792E-2</v>
      </c>
      <c r="R415">
        <f t="shared" si="124"/>
        <v>56.002704555750853</v>
      </c>
      <c r="S415">
        <f t="shared" si="116"/>
        <v>80.775767922958536</v>
      </c>
      <c r="T415">
        <f t="shared" si="117"/>
        <v>3.9778287795764333</v>
      </c>
      <c r="U415">
        <f t="shared" si="118"/>
        <v>0.54380361475820049</v>
      </c>
      <c r="V415" s="6">
        <f t="shared" si="126"/>
        <v>8483.0000002635643</v>
      </c>
      <c r="W415">
        <f t="shared" si="131"/>
        <v>3.9864850396905398</v>
      </c>
      <c r="X415">
        <f t="shared" si="132"/>
        <v>80.806620055730576</v>
      </c>
      <c r="Y415">
        <f t="shared" si="127"/>
        <v>-1.1724505792779874E-2</v>
      </c>
      <c r="Z415">
        <f t="shared" si="128"/>
        <v>3.9869092023711927E-6</v>
      </c>
      <c r="AA415">
        <f t="shared" si="130"/>
        <v>4.5068098541204457E-6</v>
      </c>
      <c r="AB415">
        <f t="shared" si="129"/>
        <v>0.99985442083629361</v>
      </c>
      <c r="AC415">
        <f t="shared" si="125"/>
        <v>2.3170149915488207</v>
      </c>
      <c r="AD415">
        <f t="shared" si="133"/>
        <v>-1.5656001015499999E-7</v>
      </c>
      <c r="AE415">
        <f t="shared" si="134"/>
        <v>3.3368657212081621E-5</v>
      </c>
      <c r="AF415">
        <f t="shared" si="135"/>
        <v>-4.6706050680043971E-4</v>
      </c>
      <c r="AG415" t="str">
        <f t="shared" si="136"/>
        <v>NaN</v>
      </c>
      <c r="AH415" t="str">
        <f t="shared" si="137"/>
        <v>NaN</v>
      </c>
    </row>
    <row r="416" spans="1:34">
      <c r="A416" s="4">
        <v>43287.483310185184</v>
      </c>
      <c r="B416" s="3">
        <v>-4.1419605995906697E-3</v>
      </c>
      <c r="C416">
        <v>2.5837151878877198</v>
      </c>
      <c r="D416" s="3">
        <v>1.8955750017703402E-2</v>
      </c>
      <c r="E416" s="3">
        <v>1.8759290756206599E-2</v>
      </c>
      <c r="F416" s="3">
        <v>1.87391311460487E-2</v>
      </c>
      <c r="G416">
        <v>-4046868</v>
      </c>
      <c r="H416">
        <v>16856602</v>
      </c>
      <c r="K416">
        <f t="shared" si="119"/>
        <v>264.60887383807454</v>
      </c>
      <c r="L416">
        <f t="shared" si="120"/>
        <v>244.87216036617053</v>
      </c>
      <c r="M416">
        <f t="shared" si="114"/>
        <v>81.993666793672261</v>
      </c>
      <c r="N416">
        <f t="shared" si="121"/>
        <v>3.8466557362663537E-2</v>
      </c>
      <c r="O416">
        <f t="shared" si="122"/>
        <v>56.044552659782973</v>
      </c>
      <c r="P416">
        <f t="shared" si="123"/>
        <v>56.027540512134841</v>
      </c>
      <c r="Q416">
        <f t="shared" si="115"/>
        <v>-2.8656540814687048E-2</v>
      </c>
      <c r="R416">
        <f t="shared" si="124"/>
        <v>56.07320920059766</v>
      </c>
      <c r="S416">
        <f t="shared" si="116"/>
        <v>82.012771154215386</v>
      </c>
      <c r="T416">
        <f t="shared" si="117"/>
        <v>3.9989616115002669</v>
      </c>
      <c r="U416">
        <f t="shared" si="118"/>
        <v>0.54346385007782039</v>
      </c>
      <c r="V416" s="6">
        <f t="shared" si="126"/>
        <v>8542.9999998304993</v>
      </c>
      <c r="W416">
        <f t="shared" si="131"/>
        <v>4.0169774893439492</v>
      </c>
      <c r="X416">
        <f t="shared" si="132"/>
        <v>82.140726750303571</v>
      </c>
      <c r="Y416">
        <f t="shared" si="127"/>
        <v>-1.3994584619979378E-2</v>
      </c>
      <c r="Z416">
        <f t="shared" si="128"/>
        <v>4.6192500750794384E-6</v>
      </c>
      <c r="AA416">
        <f t="shared" si="130"/>
        <v>4.6039193481221332E-6</v>
      </c>
      <c r="AB416">
        <f t="shared" si="129"/>
        <v>0.99988509028501849</v>
      </c>
      <c r="AC416">
        <f t="shared" si="125"/>
        <v>2.3165050563144987</v>
      </c>
      <c r="AD416">
        <f t="shared" si="133"/>
        <v>-1.3396096099645634E-7</v>
      </c>
      <c r="AE416">
        <f t="shared" si="134"/>
        <v>3.3289319901917875E-5</v>
      </c>
      <c r="AF416">
        <f t="shared" si="135"/>
        <v>-4.005939330933164E-4</v>
      </c>
      <c r="AG416" t="str">
        <f t="shared" si="136"/>
        <v>NaN</v>
      </c>
      <c r="AH416" t="str">
        <f t="shared" si="137"/>
        <v>NaN</v>
      </c>
    </row>
    <row r="417" spans="1:34">
      <c r="A417" s="4">
        <v>43287.48400462963</v>
      </c>
      <c r="B417" s="3">
        <v>-4.2052747102570703E-3</v>
      </c>
      <c r="C417">
        <v>2.58479024341068</v>
      </c>
      <c r="D417">
        <v>1.8947663316867001E-2</v>
      </c>
      <c r="E417" s="3">
        <v>1.8751917587796901E-2</v>
      </c>
      <c r="F417" s="3">
        <v>1.87354149432758E-2</v>
      </c>
      <c r="G417">
        <v>-4048808</v>
      </c>
      <c r="H417">
        <v>16855930</v>
      </c>
      <c r="K417">
        <f t="shared" si="119"/>
        <v>268.64224427906396</v>
      </c>
      <c r="L417">
        <f t="shared" si="120"/>
        <v>248.91041572188337</v>
      </c>
      <c r="M417">
        <f t="shared" si="114"/>
        <v>83.345847309288871</v>
      </c>
      <c r="N417">
        <f t="shared" si="121"/>
        <v>3.8792389966904005E-2</v>
      </c>
      <c r="O417">
        <f t="shared" si="122"/>
        <v>56.020263841004827</v>
      </c>
      <c r="P417">
        <f t="shared" si="123"/>
        <v>56.005473056319161</v>
      </c>
      <c r="Q417">
        <f t="shared" si="115"/>
        <v>-4.1745029046929005E-2</v>
      </c>
      <c r="R417">
        <f t="shared" si="124"/>
        <v>56.062008870051756</v>
      </c>
      <c r="S417">
        <f t="shared" si="116"/>
        <v>83.373677328653486</v>
      </c>
      <c r="T417">
        <f t="shared" si="117"/>
        <v>4.0332597803676853</v>
      </c>
      <c r="U417">
        <f t="shared" si="118"/>
        <v>0.54291241871145857</v>
      </c>
      <c r="V417" s="6">
        <f t="shared" si="126"/>
        <v>8603.000000026077</v>
      </c>
      <c r="W417">
        <f t="shared" si="131"/>
        <v>4.0479252244247963</v>
      </c>
      <c r="X417">
        <f t="shared" si="132"/>
        <v>83.483498233423973</v>
      </c>
      <c r="Y417">
        <f t="shared" si="127"/>
        <v>-3.603726620962059E-2</v>
      </c>
      <c r="Z417">
        <f t="shared" si="128"/>
        <v>6.6522259459729732E-6</v>
      </c>
      <c r="AA417">
        <f t="shared" si="130"/>
        <v>4.9860040380233254E-6</v>
      </c>
      <c r="AB417">
        <f t="shared" si="129"/>
        <v>1.0001589346301747</v>
      </c>
      <c r="AC417">
        <f t="shared" si="125"/>
        <v>2.3156774414997279</v>
      </c>
      <c r="AD417">
        <f t="shared" si="133"/>
        <v>-5.6319158906284404E-8</v>
      </c>
      <c r="AE417">
        <f t="shared" si="134"/>
        <v>3.2596602272014329E-5</v>
      </c>
      <c r="AF417">
        <f t="shared" si="135"/>
        <v>-1.7199462015873317E-4</v>
      </c>
      <c r="AG417" t="str">
        <f t="shared" si="136"/>
        <v>NaN</v>
      </c>
      <c r="AH417" t="str">
        <f t="shared" si="137"/>
        <v>NaN</v>
      </c>
    </row>
    <row r="418" spans="1:34">
      <c r="A418" s="4">
        <v>43287.484699074077</v>
      </c>
      <c r="B418" s="3">
        <v>-4.2758311750549201E-3</v>
      </c>
      <c r="C418">
        <v>2.5862173082641702</v>
      </c>
      <c r="D418" s="3">
        <v>1.89063260049443E-2</v>
      </c>
      <c r="E418" s="3">
        <v>1.87131133159892E-2</v>
      </c>
      <c r="F418" s="3">
        <v>1.8692881096794699E-2</v>
      </c>
      <c r="G418">
        <v>-4050728</v>
      </c>
      <c r="H418">
        <v>16854815</v>
      </c>
      <c r="K418">
        <f t="shared" si="119"/>
        <v>273.13698260107554</v>
      </c>
      <c r="L418">
        <f t="shared" si="120"/>
        <v>253.46106439798928</v>
      </c>
      <c r="M418">
        <f t="shared" si="114"/>
        <v>84.86959901175166</v>
      </c>
      <c r="N418">
        <f t="shared" si="121"/>
        <v>3.9224911122976401E-2</v>
      </c>
      <c r="O418">
        <f t="shared" si="122"/>
        <v>55.896105114426625</v>
      </c>
      <c r="P418">
        <f t="shared" si="123"/>
        <v>55.889334171921789</v>
      </c>
      <c r="Q418">
        <f t="shared" si="115"/>
        <v>-3.7710228767245724E-2</v>
      </c>
      <c r="R418">
        <f t="shared" si="124"/>
        <v>55.933815343193871</v>
      </c>
      <c r="S418">
        <f t="shared" si="116"/>
        <v>84.894739164263157</v>
      </c>
      <c r="T418">
        <f t="shared" si="117"/>
        <v>4.078788323112148</v>
      </c>
      <c r="U418">
        <f t="shared" si="118"/>
        <v>0.54218043017203876</v>
      </c>
      <c r="V418" s="6">
        <f t="shared" si="126"/>
        <v>8663.0000002216548</v>
      </c>
      <c r="W418">
        <f t="shared" si="131"/>
        <v>4.0778806707535242</v>
      </c>
      <c r="X418">
        <f t="shared" si="132"/>
        <v>84.850598036424799</v>
      </c>
      <c r="Y418">
        <f t="shared" si="127"/>
        <v>-1.6926532180230918E-2</v>
      </c>
      <c r="Z418">
        <f t="shared" si="128"/>
        <v>5.30850162632245E-6</v>
      </c>
      <c r="AA418">
        <f t="shared" si="130"/>
        <v>5.4051594362044502E-6</v>
      </c>
      <c r="AB418">
        <f t="shared" si="129"/>
        <v>0.99992459425234803</v>
      </c>
      <c r="AC418">
        <f t="shared" si="125"/>
        <v>2.3145788377633036</v>
      </c>
      <c r="AD418">
        <f t="shared" si="133"/>
        <v>-1.2992412571680126E-7</v>
      </c>
      <c r="AE418">
        <f t="shared" si="134"/>
        <v>3.1458350708664085E-5</v>
      </c>
      <c r="AF418">
        <f t="shared" si="135"/>
        <v>-4.1113541589472667E-4</v>
      </c>
      <c r="AG418" t="str">
        <f t="shared" si="136"/>
        <v>NaN</v>
      </c>
      <c r="AH418" t="str">
        <f t="shared" si="137"/>
        <v>NaN</v>
      </c>
    </row>
    <row r="419" spans="1:34">
      <c r="A419" s="4">
        <v>43287.485393518517</v>
      </c>
      <c r="B419">
        <v>-4.3413334518299998E-3</v>
      </c>
      <c r="C419">
        <v>2.58678694498485</v>
      </c>
      <c r="D419" s="3">
        <v>1.8957973860433401E-2</v>
      </c>
      <c r="E419" s="3">
        <v>1.87613837846584E-2</v>
      </c>
      <c r="F419" s="3">
        <v>1.8722324857226299E-2</v>
      </c>
      <c r="G419">
        <v>-4052655</v>
      </c>
      <c r="H419">
        <v>16854807</v>
      </c>
      <c r="K419">
        <f t="shared" si="119"/>
        <v>277.30974826391719</v>
      </c>
      <c r="L419">
        <f t="shared" si="120"/>
        <v>257.5951265057144</v>
      </c>
      <c r="M419">
        <f t="shared" si="114"/>
        <v>86.253859723374759</v>
      </c>
      <c r="N419">
        <f t="shared" si="121"/>
        <v>3.9397559151107105E-2</v>
      </c>
      <c r="O419">
        <f t="shared" si="122"/>
        <v>56.051232084946932</v>
      </c>
      <c r="P419">
        <f t="shared" si="123"/>
        <v>56.03380482217289</v>
      </c>
      <c r="Q419">
        <f t="shared" si="115"/>
        <v>2.8675661273481978E-2</v>
      </c>
      <c r="R419">
        <f t="shared" si="124"/>
        <v>56.02255642367345</v>
      </c>
      <c r="S419">
        <f t="shared" si="116"/>
        <v>86.234742615859105</v>
      </c>
      <c r="T419">
        <f t="shared" si="117"/>
        <v>4.0969617997574845</v>
      </c>
      <c r="U419">
        <f t="shared" si="118"/>
        <v>0.54188824474672281</v>
      </c>
      <c r="V419" s="6">
        <f t="shared" si="126"/>
        <v>8722.9999997885898</v>
      </c>
      <c r="W419">
        <f t="shared" si="131"/>
        <v>4.1072173958603475</v>
      </c>
      <c r="X419">
        <f t="shared" si="132"/>
        <v>86.217145171800567</v>
      </c>
      <c r="Y419">
        <f t="shared" si="127"/>
        <v>-6.9887475652474036E-3</v>
      </c>
      <c r="Z419">
        <f t="shared" si="128"/>
        <v>4.4738116743487083E-6</v>
      </c>
      <c r="AA419">
        <f t="shared" si="130"/>
        <v>5.8004620676090399E-6</v>
      </c>
      <c r="AB419">
        <f t="shared" si="129"/>
        <v>0.99980748654085916</v>
      </c>
      <c r="AC419">
        <f t="shared" si="125"/>
        <v>2.314140311771852</v>
      </c>
      <c r="AD419">
        <f t="shared" si="133"/>
        <v>-3.3762160659214202E-7</v>
      </c>
      <c r="AE419">
        <f t="shared" si="134"/>
        <v>3.1165044260811281E-5</v>
      </c>
      <c r="AF419">
        <f t="shared" si="135"/>
        <v>-1.078433872432975E-3</v>
      </c>
      <c r="AG419" t="str">
        <f t="shared" si="136"/>
        <v>NaN</v>
      </c>
      <c r="AH419" t="str">
        <f t="shared" si="137"/>
        <v>NaN</v>
      </c>
    </row>
    <row r="420" spans="1:34">
      <c r="A420" s="4">
        <v>43287.486087962963</v>
      </c>
      <c r="B420" s="3">
        <v>-4.4023166899023599E-3</v>
      </c>
      <c r="C420">
        <v>2.5879000555705698</v>
      </c>
      <c r="D420" s="3">
        <v>1.89607566368977E-2</v>
      </c>
      <c r="E420" s="3">
        <v>1.8765962284396701E-2</v>
      </c>
      <c r="F420" s="3">
        <v>1.8738571333451502E-2</v>
      </c>
      <c r="G420">
        <v>-4054585</v>
      </c>
      <c r="H420">
        <v>16854268</v>
      </c>
      <c r="K420">
        <f t="shared" si="119"/>
        <v>281.19463249032401</v>
      </c>
      <c r="L420">
        <f t="shared" si="120"/>
        <v>261.45865488698411</v>
      </c>
      <c r="M420">
        <f t="shared" si="114"/>
        <v>87.547534178927478</v>
      </c>
      <c r="N420">
        <f t="shared" si="121"/>
        <v>3.9734925652842812E-2</v>
      </c>
      <c r="O420">
        <f t="shared" si="122"/>
        <v>56.059590296114727</v>
      </c>
      <c r="P420">
        <f t="shared" si="123"/>
        <v>56.047508000381079</v>
      </c>
      <c r="Q420">
        <f t="shared" si="115"/>
        <v>-1.1931675201978464E-2</v>
      </c>
      <c r="R420">
        <f t="shared" si="124"/>
        <v>56.071521971316706</v>
      </c>
      <c r="S420">
        <f t="shared" si="116"/>
        <v>87.555488629062125</v>
      </c>
      <c r="T420">
        <f t="shared" si="117"/>
        <v>4.1324740630980852</v>
      </c>
      <c r="U420">
        <f t="shared" si="118"/>
        <v>0.54131729368597648</v>
      </c>
      <c r="V420" s="6">
        <f t="shared" si="126"/>
        <v>8782.9999999841675</v>
      </c>
      <c r="W420">
        <f t="shared" si="131"/>
        <v>4.1370677763212163</v>
      </c>
      <c r="X420">
        <f t="shared" si="132"/>
        <v>87.605082779807375</v>
      </c>
      <c r="Y420">
        <f t="shared" si="127"/>
        <v>-8.7333954107554259E-3</v>
      </c>
      <c r="Z420">
        <f t="shared" si="128"/>
        <v>5.6847444158061872E-6</v>
      </c>
      <c r="AA420">
        <f t="shared" si="130"/>
        <v>5.7708196881620333E-6</v>
      </c>
      <c r="AB420">
        <f t="shared" si="129"/>
        <v>0.99983086957925271</v>
      </c>
      <c r="AC420">
        <f t="shared" si="125"/>
        <v>2.313283400857443</v>
      </c>
      <c r="AD420">
        <f t="shared" si="133"/>
        <v>-2.6869558475695897E-7</v>
      </c>
      <c r="AE420">
        <f t="shared" si="134"/>
        <v>3.0575151028284799E-5</v>
      </c>
      <c r="AF420">
        <f t="shared" si="135"/>
        <v>-8.7482856482213331E-4</v>
      </c>
      <c r="AG420" t="str">
        <f t="shared" si="136"/>
        <v>NaN</v>
      </c>
      <c r="AH420" t="str">
        <f t="shared" si="137"/>
        <v>NaN</v>
      </c>
    </row>
    <row r="421" spans="1:34">
      <c r="A421" s="4">
        <v>43287.48678240741</v>
      </c>
      <c r="B421" s="3">
        <v>-4.4645367175144201E-3</v>
      </c>
      <c r="C421">
        <v>2.5889251638236601</v>
      </c>
      <c r="D421" s="3">
        <v>1.8958128459125902E-2</v>
      </c>
      <c r="E421" s="3">
        <v>1.8761895149564198E-2</v>
      </c>
      <c r="F421" s="3">
        <v>1.8746241957123901E-2</v>
      </c>
      <c r="G421">
        <v>-4056505</v>
      </c>
      <c r="H421">
        <v>16853710</v>
      </c>
      <c r="K421">
        <f t="shared" si="119"/>
        <v>285.15830532038717</v>
      </c>
      <c r="L421">
        <f t="shared" si="120"/>
        <v>265.41224475204103</v>
      </c>
      <c r="M421">
        <f t="shared" si="114"/>
        <v>88.871365069093059</v>
      </c>
      <c r="N421">
        <f t="shared" si="121"/>
        <v>4.0045620016621444E-2</v>
      </c>
      <c r="O421">
        <f t="shared" si="122"/>
        <v>56.05169643001193</v>
      </c>
      <c r="P421">
        <f t="shared" si="123"/>
        <v>56.035335307011614</v>
      </c>
      <c r="Q421">
        <f t="shared" si="115"/>
        <v>-4.294417230376979E-2</v>
      </c>
      <c r="R421">
        <f t="shared" si="124"/>
        <v>56.0946406023157</v>
      </c>
      <c r="S421">
        <f t="shared" si="116"/>
        <v>88.899994517295568</v>
      </c>
      <c r="T421">
        <f t="shared" si="117"/>
        <v>4.1651787329695207</v>
      </c>
      <c r="U421">
        <f t="shared" si="118"/>
        <v>0.54079148191849324</v>
      </c>
      <c r="V421" s="6">
        <f t="shared" si="126"/>
        <v>8843.0000001797453</v>
      </c>
      <c r="W421">
        <f t="shared" si="131"/>
        <v>4.1657741062208045</v>
      </c>
      <c r="X421">
        <f t="shared" si="132"/>
        <v>88.994869079602296</v>
      </c>
      <c r="Y421">
        <f t="shared" si="127"/>
        <v>-3.3367763194812974E-3</v>
      </c>
      <c r="Z421">
        <f t="shared" si="128"/>
        <v>7.1106731135302025E-6</v>
      </c>
      <c r="AA421">
        <f t="shared" si="130"/>
        <v>5.4058686751820055E-6</v>
      </c>
      <c r="AB421">
        <f t="shared" si="129"/>
        <v>0.99977112902095466</v>
      </c>
      <c r="AC421">
        <f t="shared" si="125"/>
        <v>2.3124942371734454</v>
      </c>
      <c r="AD421">
        <f t="shared" si="133"/>
        <v>-6.5856153790491119E-7</v>
      </c>
      <c r="AE421">
        <f t="shared" si="134"/>
        <v>2.9602019578638666E-5</v>
      </c>
      <c r="AF421">
        <f t="shared" si="135"/>
        <v>-2.2146548784013156E-3</v>
      </c>
      <c r="AG421" t="str">
        <f t="shared" si="136"/>
        <v>NaN</v>
      </c>
      <c r="AH421" t="str">
        <f t="shared" si="137"/>
        <v>NaN</v>
      </c>
    </row>
    <row r="422" spans="1:34">
      <c r="A422" s="4">
        <v>43287.487476851849</v>
      </c>
      <c r="B422" s="3">
        <v>-4.5374478393205202E-3</v>
      </c>
      <c r="C422">
        <v>2.5905746129501499</v>
      </c>
      <c r="D422" s="3">
        <v>1.89865151575032E-2</v>
      </c>
      <c r="E422" s="3">
        <v>1.8790448338841099E-2</v>
      </c>
      <c r="F422" s="3">
        <v>1.8745396282774902E-2</v>
      </c>
      <c r="G422">
        <v>-4058445</v>
      </c>
      <c r="H422">
        <v>16853337</v>
      </c>
      <c r="K422">
        <f t="shared" si="119"/>
        <v>289.80304502243536</v>
      </c>
      <c r="L422">
        <f t="shared" si="120"/>
        <v>270.05809608532445</v>
      </c>
      <c r="M422">
        <f t="shared" si="114"/>
        <v>90.426994690788533</v>
      </c>
      <c r="N422">
        <f t="shared" si="121"/>
        <v>4.0545542386180994E-2</v>
      </c>
      <c r="O422">
        <f t="shared" si="122"/>
        <v>56.136957327693793</v>
      </c>
      <c r="P422">
        <f t="shared" si="123"/>
        <v>56.120793309291358</v>
      </c>
      <c r="Q422">
        <f t="shared" si="115"/>
        <v>4.4865518547304362E-2</v>
      </c>
      <c r="R422">
        <f t="shared" si="124"/>
        <v>56.092091809146488</v>
      </c>
      <c r="S422">
        <f t="shared" si="116"/>
        <v>90.397084345090335</v>
      </c>
      <c r="T422">
        <f t="shared" si="117"/>
        <v>4.2178021402915782</v>
      </c>
      <c r="U422">
        <f t="shared" si="118"/>
        <v>0.53994542516501498</v>
      </c>
      <c r="V422" s="6">
        <f t="shared" si="126"/>
        <v>8902.9999997466803</v>
      </c>
      <c r="W422">
        <f t="shared" si="131"/>
        <v>4.193803344971883</v>
      </c>
      <c r="X422">
        <f t="shared" si="132"/>
        <v>90.384892618138764</v>
      </c>
      <c r="Y422">
        <f t="shared" si="127"/>
        <v>-1.9690460596775001E-2</v>
      </c>
      <c r="Z422">
        <f t="shared" si="128"/>
        <v>6.7540276222033198E-6</v>
      </c>
      <c r="AA422">
        <f t="shared" si="130"/>
        <v>5.1732575656873573E-6</v>
      </c>
      <c r="AB422">
        <f t="shared" si="129"/>
        <v>0.99996070629250577</v>
      </c>
      <c r="AC422">
        <f t="shared" si="125"/>
        <v>2.3112244343547643</v>
      </c>
      <c r="AD422">
        <f t="shared" si="133"/>
        <v>-1.0674011194696655E-7</v>
      </c>
      <c r="AE422">
        <f t="shared" si="134"/>
        <v>2.8831349437075093E-5</v>
      </c>
      <c r="AF422">
        <f t="shared" si="135"/>
        <v>-3.6854771263371321E-4</v>
      </c>
      <c r="AG422" t="str">
        <f t="shared" si="136"/>
        <v>NaN</v>
      </c>
      <c r="AH422" t="str">
        <f t="shared" si="137"/>
        <v>NaN</v>
      </c>
    </row>
    <row r="423" spans="1:34">
      <c r="A423" s="4">
        <v>43287.488182870373</v>
      </c>
      <c r="B423" s="3">
        <v>-4.59282984784295E-3</v>
      </c>
      <c r="C423">
        <v>2.5914867452356698</v>
      </c>
      <c r="D423">
        <v>1.8933808895581002E-2</v>
      </c>
      <c r="E423" s="3">
        <v>1.8737409095119801E-2</v>
      </c>
      <c r="F423" s="3">
        <v>1.87279944486363E-2</v>
      </c>
      <c r="G423">
        <v>-4060373</v>
      </c>
      <c r="H423">
        <v>16852360</v>
      </c>
      <c r="K423">
        <f t="shared" si="119"/>
        <v>293.33110778420973</v>
      </c>
      <c r="L423">
        <f t="shared" si="120"/>
        <v>273.60903339969803</v>
      </c>
      <c r="M423">
        <f t="shared" si="114"/>
        <v>91.616000294874297</v>
      </c>
      <c r="N423">
        <f t="shared" si="121"/>
        <v>4.0821995491769819E-2</v>
      </c>
      <c r="O423">
        <f t="shared" si="122"/>
        <v>55.97865137942135</v>
      </c>
      <c r="P423">
        <f t="shared" si="123"/>
        <v>55.962049998101342</v>
      </c>
      <c r="Q423">
        <f t="shared" si="115"/>
        <v>-6.0992728033859578E-2</v>
      </c>
      <c r="R423">
        <f t="shared" si="124"/>
        <v>56.03964410745521</v>
      </c>
      <c r="S423">
        <f t="shared" si="116"/>
        <v>91.656662113563542</v>
      </c>
      <c r="T423">
        <f t="shared" si="117"/>
        <v>4.2469024671956648</v>
      </c>
      <c r="U423">
        <f t="shared" si="118"/>
        <v>0.53947756249023704</v>
      </c>
      <c r="V423" s="6">
        <f t="shared" si="126"/>
        <v>8964.00000017602</v>
      </c>
      <c r="W423">
        <f t="shared" si="131"/>
        <v>4.2214210757404746</v>
      </c>
      <c r="X423">
        <f t="shared" si="132"/>
        <v>91.794221426351839</v>
      </c>
      <c r="Y423">
        <f t="shared" si="127"/>
        <v>-3.3450678782666423E-3</v>
      </c>
      <c r="Z423">
        <f t="shared" si="128"/>
        <v>4.4117534189503947E-6</v>
      </c>
      <c r="AA423">
        <f t="shared" si="130"/>
        <v>4.8701856188435971E-6</v>
      </c>
      <c r="AB423">
        <f t="shared" si="129"/>
        <v>0.99977825374542617</v>
      </c>
      <c r="AC423">
        <f t="shared" si="125"/>
        <v>2.3105222434665684</v>
      </c>
      <c r="AD423">
        <f t="shared" si="133"/>
        <v>-5.9132745050766041E-7</v>
      </c>
      <c r="AE423">
        <f t="shared" si="134"/>
        <v>2.8046970254360205E-5</v>
      </c>
      <c r="AF423">
        <f t="shared" si="135"/>
        <v>-2.0988099880147348E-3</v>
      </c>
      <c r="AG423" t="str">
        <f t="shared" si="136"/>
        <v>NaN</v>
      </c>
      <c r="AH423" t="str">
        <f t="shared" si="137"/>
        <v>NaN</v>
      </c>
    </row>
    <row r="424" spans="1:34">
      <c r="A424" s="4">
        <v>43287.488877314812</v>
      </c>
      <c r="B424" s="3">
        <v>-4.6657885384775001E-3</v>
      </c>
      <c r="C424">
        <v>2.59224784649086</v>
      </c>
      <c r="D424" s="3">
        <v>1.8951076380308199E-2</v>
      </c>
      <c r="E424" s="3">
        <v>1.8754854962953701E-2</v>
      </c>
      <c r="F424" s="3">
        <v>1.8722944224355199E-2</v>
      </c>
      <c r="G424">
        <v>-4062312</v>
      </c>
      <c r="H424">
        <v>16851912</v>
      </c>
      <c r="K424">
        <f t="shared" si="119"/>
        <v>297.9788778171677</v>
      </c>
      <c r="L424">
        <f t="shared" si="120"/>
        <v>278.26344190651088</v>
      </c>
      <c r="M424">
        <f t="shared" si="114"/>
        <v>93.174495224059271</v>
      </c>
      <c r="N424">
        <f t="shared" si="121"/>
        <v>4.1052673441673723E-2</v>
      </c>
      <c r="O424">
        <f t="shared" si="122"/>
        <v>56.030515151283105</v>
      </c>
      <c r="P424">
        <f t="shared" si="123"/>
        <v>56.01426444597486</v>
      </c>
      <c r="Q424">
        <f t="shared" si="115"/>
        <v>6.0920058517552889E-3</v>
      </c>
      <c r="R424">
        <f t="shared" si="124"/>
        <v>56.024423145431349</v>
      </c>
      <c r="S424">
        <f t="shared" si="116"/>
        <v>93.170433886824767</v>
      </c>
      <c r="T424">
        <f t="shared" si="117"/>
        <v>4.2711843566592345</v>
      </c>
      <c r="U424">
        <f t="shared" si="118"/>
        <v>0.53908716860254857</v>
      </c>
      <c r="V424" s="6">
        <f t="shared" si="126"/>
        <v>9023.999999742955</v>
      </c>
      <c r="W424">
        <f t="shared" si="131"/>
        <v>4.2486068690522689</v>
      </c>
      <c r="X424">
        <f t="shared" si="132"/>
        <v>93.218916785513869</v>
      </c>
      <c r="Y424">
        <f t="shared" si="127"/>
        <v>-1.9803564025866176E-2</v>
      </c>
      <c r="Z424">
        <f t="shared" si="128"/>
        <v>4.0975688551127805E-6</v>
      </c>
      <c r="AA424">
        <f t="shared" si="130"/>
        <v>4.375220244445886E-6</v>
      </c>
      <c r="AB424">
        <f t="shared" si="129"/>
        <v>0.99996313850825247</v>
      </c>
      <c r="AC424">
        <f t="shared" si="125"/>
        <v>2.3099363214738124</v>
      </c>
      <c r="AD424">
        <f t="shared" si="133"/>
        <v>-8.9708558505700677E-8</v>
      </c>
      <c r="AE424">
        <f t="shared" si="134"/>
        <v>2.6672358984395858E-5</v>
      </c>
      <c r="AF424">
        <f t="shared" si="135"/>
        <v>-3.3481390523390801E-4</v>
      </c>
      <c r="AG424" t="str">
        <f t="shared" si="136"/>
        <v>NaN</v>
      </c>
      <c r="AH424" t="str">
        <f t="shared" si="137"/>
        <v>NaN</v>
      </c>
    </row>
    <row r="425" spans="1:34">
      <c r="A425" s="4">
        <v>43287.489571759259</v>
      </c>
      <c r="B425" s="3">
        <v>-4.7301015945413402E-3</v>
      </c>
      <c r="C425">
        <v>2.5930279752774399</v>
      </c>
      <c r="D425" s="3">
        <v>1.89708769051504E-2</v>
      </c>
      <c r="E425" s="3">
        <v>1.8776082552649301E-2</v>
      </c>
      <c r="F425" s="3">
        <v>1.8746194313498599E-2</v>
      </c>
      <c r="G425">
        <v>-4064245</v>
      </c>
      <c r="H425">
        <v>16851551</v>
      </c>
      <c r="K425">
        <f t="shared" si="119"/>
        <v>302.07588520726347</v>
      </c>
      <c r="L425">
        <f t="shared" si="120"/>
        <v>282.32988726602917</v>
      </c>
      <c r="M425">
        <f t="shared" si="114"/>
        <v>94.536114957982605</v>
      </c>
      <c r="N425">
        <f t="shared" si="121"/>
        <v>4.128911834032821E-2</v>
      </c>
      <c r="O425">
        <f t="shared" si="122"/>
        <v>56.089987038438821</v>
      </c>
      <c r="P425">
        <f t="shared" si="123"/>
        <v>56.077797363121441</v>
      </c>
      <c r="Q425">
        <f t="shared" si="115"/>
        <v>-4.5099698954942369E-3</v>
      </c>
      <c r="R425">
        <f t="shared" si="124"/>
        <v>56.094497008334315</v>
      </c>
      <c r="S425">
        <f t="shared" si="116"/>
        <v>94.539121604579606</v>
      </c>
      <c r="T425">
        <f t="shared" si="117"/>
        <v>4.2960732933597061</v>
      </c>
      <c r="U425">
        <f t="shared" si="118"/>
        <v>0.53868701486766313</v>
      </c>
      <c r="V425" s="6">
        <f t="shared" si="126"/>
        <v>9083.9999999385327</v>
      </c>
      <c r="W425">
        <f t="shared" si="131"/>
        <v>4.2735425016938029</v>
      </c>
      <c r="X425">
        <f t="shared" si="132"/>
        <v>94.628456565416599</v>
      </c>
      <c r="Y425">
        <f t="shared" si="127"/>
        <v>1.2565571300759379E-2</v>
      </c>
      <c r="Z425">
        <f t="shared" si="128"/>
        <v>3.6802238598599055E-6</v>
      </c>
      <c r="AA425">
        <f t="shared" si="130"/>
        <v>3.7571798307284497E-6</v>
      </c>
      <c r="AB425">
        <f t="shared" si="129"/>
        <v>0.99961280196414237</v>
      </c>
      <c r="AC425">
        <f t="shared" si="125"/>
        <v>2.30933575143123</v>
      </c>
      <c r="AD425">
        <f t="shared" si="133"/>
        <v>1.213791606235457E-7</v>
      </c>
      <c r="AE425">
        <f t="shared" si="134"/>
        <v>2.6045702256895111E-5</v>
      </c>
      <c r="AF425">
        <f t="shared" si="135"/>
        <v>4.6391572558975345E-4</v>
      </c>
      <c r="AG425">
        <f t="shared" si="136"/>
        <v>1.2137916062354571E-5</v>
      </c>
      <c r="AH425">
        <f t="shared" si="137"/>
        <v>4.6391572558975342</v>
      </c>
    </row>
    <row r="426" spans="1:34">
      <c r="A426" s="4">
        <v>43287.490266203706</v>
      </c>
      <c r="B426" s="3">
        <v>-4.8008483346529797E-3</v>
      </c>
      <c r="C426">
        <v>2.5936320993987501</v>
      </c>
      <c r="D426" s="3">
        <v>1.89336780813028E-2</v>
      </c>
      <c r="E426" s="3">
        <v>1.87366836704859E-2</v>
      </c>
      <c r="F426" s="3">
        <v>1.86956444270618E-2</v>
      </c>
      <c r="G426">
        <v>-4066165</v>
      </c>
      <c r="H426">
        <v>16850674</v>
      </c>
      <c r="K426">
        <f t="shared" si="119"/>
        <v>306.58274485291389</v>
      </c>
      <c r="L426">
        <f t="shared" si="120"/>
        <v>286.90319427734084</v>
      </c>
      <c r="M426">
        <f t="shared" si="114"/>
        <v>96.067453639643773</v>
      </c>
      <c r="N426">
        <f t="shared" si="121"/>
        <v>4.147221896306532E-2</v>
      </c>
      <c r="O426">
        <f t="shared" si="122"/>
        <v>55.978258472058862</v>
      </c>
      <c r="P426">
        <f t="shared" si="123"/>
        <v>55.95987884519031</v>
      </c>
      <c r="Q426">
        <f t="shared" si="115"/>
        <v>3.6114677946017082E-2</v>
      </c>
      <c r="R426">
        <f t="shared" si="124"/>
        <v>55.942143794112845</v>
      </c>
      <c r="S426">
        <f t="shared" si="116"/>
        <v>96.043377187679766</v>
      </c>
      <c r="T426">
        <f t="shared" si="117"/>
        <v>4.3153470431215073</v>
      </c>
      <c r="U426">
        <f t="shared" si="118"/>
        <v>0.53837713971930901</v>
      </c>
      <c r="V426" s="6">
        <f t="shared" si="126"/>
        <v>9144.0000001341105</v>
      </c>
      <c r="W426">
        <f t="shared" si="131"/>
        <v>4.2995404669993684</v>
      </c>
      <c r="X426">
        <f t="shared" si="132"/>
        <v>96.055198083608275</v>
      </c>
      <c r="Y426">
        <f t="shared" si="127"/>
        <v>1.5102307273714644E-2</v>
      </c>
      <c r="Z426">
        <f t="shared" si="128"/>
        <v>2.3523080464423851E-6</v>
      </c>
      <c r="AA426">
        <f t="shared" si="130"/>
        <v>3.3216783867062023E-6</v>
      </c>
      <c r="AB426">
        <f t="shared" si="129"/>
        <v>0.99959207522750326</v>
      </c>
      <c r="AC426">
        <f t="shared" si="125"/>
        <v>2.3088706758494779</v>
      </c>
      <c r="AD426">
        <f t="shared" si="133"/>
        <v>8.9267052224215065E-8</v>
      </c>
      <c r="AE426">
        <f t="shared" si="134"/>
        <v>2.5888605546003325E-5</v>
      </c>
      <c r="AF426">
        <f t="shared" si="135"/>
        <v>3.432523911875285E-4</v>
      </c>
      <c r="AG426">
        <f t="shared" si="136"/>
        <v>8.9267052224215066E-6</v>
      </c>
      <c r="AH426">
        <f t="shared" si="137"/>
        <v>3.4325239118752848</v>
      </c>
    </row>
    <row r="427" spans="1:34">
      <c r="A427" s="4">
        <v>43287.490960648145</v>
      </c>
      <c r="B427" s="3">
        <v>-4.86373432586333E-3</v>
      </c>
      <c r="C427">
        <v>2.5939127554865999</v>
      </c>
      <c r="D427" s="3">
        <v>1.8972482353110501E-2</v>
      </c>
      <c r="E427" s="3">
        <v>1.8775559295536402E-2</v>
      </c>
      <c r="F427" s="3">
        <v>1.8741751545439899E-2</v>
      </c>
      <c r="G427">
        <v>-4068102</v>
      </c>
      <c r="H427">
        <v>16850271</v>
      </c>
      <c r="K427">
        <f t="shared" si="119"/>
        <v>310.58884231571449</v>
      </c>
      <c r="L427">
        <f t="shared" si="120"/>
        <v>290.84868435265929</v>
      </c>
      <c r="M427">
        <f t="shared" si="114"/>
        <v>97.388572373964763</v>
      </c>
      <c r="N427">
        <f t="shared" si="121"/>
        <v>4.1557281457091928E-2</v>
      </c>
      <c r="O427">
        <f t="shared" si="122"/>
        <v>56.094809083343108</v>
      </c>
      <c r="P427">
        <f t="shared" si="123"/>
        <v>56.076231285612081</v>
      </c>
      <c r="Q427">
        <f t="shared" si="115"/>
        <v>1.3702213770621086E-2</v>
      </c>
      <c r="R427">
        <f t="shared" si="124"/>
        <v>56.081106869572487</v>
      </c>
      <c r="S427">
        <f t="shared" si="116"/>
        <v>97.379437564784354</v>
      </c>
      <c r="T427">
        <f t="shared" si="117"/>
        <v>4.3243009898611504</v>
      </c>
      <c r="U427">
        <f t="shared" si="118"/>
        <v>0.53823318197322467</v>
      </c>
      <c r="V427" s="6">
        <f t="shared" si="126"/>
        <v>9203.9999997010455</v>
      </c>
      <c r="W427">
        <f t="shared" si="131"/>
        <v>4.324840911682136</v>
      </c>
      <c r="X427">
        <f t="shared" si="132"/>
        <v>97.502387075359607</v>
      </c>
      <c r="Y427">
        <f t="shared" si="127"/>
        <v>1.140430592165842E-3</v>
      </c>
      <c r="Z427">
        <f t="shared" si="128"/>
        <v>2.2199867950222143E-6</v>
      </c>
      <c r="AA427">
        <f t="shared" si="130"/>
        <v>3.2266592770176275E-6</v>
      </c>
      <c r="AB427">
        <f t="shared" si="129"/>
        <v>0.99974454889647946</v>
      </c>
      <c r="AC427">
        <f t="shared" si="125"/>
        <v>2.3086546171146503</v>
      </c>
      <c r="AD427">
        <f t="shared" si="133"/>
        <v>1.1482078781318793E-6</v>
      </c>
      <c r="AE427">
        <f t="shared" si="134"/>
        <v>2.6114280250738551E-5</v>
      </c>
      <c r="AF427">
        <f t="shared" si="135"/>
        <v>4.3769692729008049E-3</v>
      </c>
      <c r="AG427">
        <f t="shared" si="136"/>
        <v>1.1482078781318792E-4</v>
      </c>
      <c r="AH427">
        <f t="shared" si="137"/>
        <v>43.76969272900805</v>
      </c>
    </row>
    <row r="428" spans="1:34">
      <c r="A428" s="4">
        <v>43287.491666666669</v>
      </c>
      <c r="B428" s="3">
        <v>-4.9298074285798101E-3</v>
      </c>
      <c r="C428">
        <v>2.5944740676623002</v>
      </c>
      <c r="D428" s="3">
        <v>1.89133186227264E-2</v>
      </c>
      <c r="E428" s="3">
        <v>1.8720997849304699E-2</v>
      </c>
      <c r="F428" s="3">
        <v>1.8702731416324201E-2</v>
      </c>
      <c r="G428">
        <v>-4070034</v>
      </c>
      <c r="H428">
        <v>16849224</v>
      </c>
      <c r="K428">
        <f t="shared" si="119"/>
        <v>314.79797194947446</v>
      </c>
      <c r="L428">
        <f t="shared" si="120"/>
        <v>295.10910559101546</v>
      </c>
      <c r="M428">
        <f t="shared" si="114"/>
        <v>98.815143523972552</v>
      </c>
      <c r="N428">
        <f t="shared" si="121"/>
        <v>4.1727406445145269E-2</v>
      </c>
      <c r="O428">
        <f t="shared" si="122"/>
        <v>55.917107798899607</v>
      </c>
      <c r="P428">
        <f t="shared" si="123"/>
        <v>55.9129321125762</v>
      </c>
      <c r="Q428">
        <f t="shared" si="115"/>
        <v>-4.6395599940140642E-2</v>
      </c>
      <c r="R428">
        <f t="shared" si="124"/>
        <v>55.963503398839748</v>
      </c>
      <c r="S428">
        <f t="shared" si="116"/>
        <v>98.84607392393265</v>
      </c>
      <c r="T428">
        <f t="shared" si="117"/>
        <v>4.3422088833404491</v>
      </c>
      <c r="U428">
        <f t="shared" si="118"/>
        <v>0.53794526648105578</v>
      </c>
      <c r="V428" s="6">
        <f t="shared" si="126"/>
        <v>9265.0000001303852</v>
      </c>
      <c r="W428">
        <f t="shared" si="131"/>
        <v>4.3518982911554067</v>
      </c>
      <c r="X428">
        <f t="shared" si="132"/>
        <v>98.963132093331623</v>
      </c>
      <c r="Y428">
        <f t="shared" si="127"/>
        <v>-1.3251871163075654E-2</v>
      </c>
      <c r="Z428">
        <f t="shared" si="128"/>
        <v>2.784390217508149E-6</v>
      </c>
      <c r="AA428">
        <f t="shared" si="130"/>
        <v>3.2158191477674473E-6</v>
      </c>
      <c r="AB428">
        <f t="shared" si="129"/>
        <v>0.99989742049963681</v>
      </c>
      <c r="AC428">
        <f t="shared" si="125"/>
        <v>2.3082224996449949</v>
      </c>
      <c r="AD428">
        <f t="shared" si="133"/>
        <v>-9.8462166897017664E-8</v>
      </c>
      <c r="AE428">
        <f t="shared" si="134"/>
        <v>2.6754877456349653E-5</v>
      </c>
      <c r="AF428">
        <f t="shared" si="135"/>
        <v>-3.6635106557570188E-4</v>
      </c>
      <c r="AG428" t="str">
        <f t="shared" si="136"/>
        <v>NaN</v>
      </c>
      <c r="AH428" t="str">
        <f t="shared" si="137"/>
        <v>NaN</v>
      </c>
    </row>
    <row r="429" spans="1:34">
      <c r="A429" s="4">
        <v>43287.492361111108</v>
      </c>
      <c r="B429" s="3">
        <v>-5.00063741414124E-3</v>
      </c>
      <c r="C429">
        <v>2.5949687834781798</v>
      </c>
      <c r="D429" s="3">
        <v>1.8918824714619399E-2</v>
      </c>
      <c r="E429" s="3">
        <v>1.8722698434921799E-2</v>
      </c>
      <c r="F429" s="3">
        <v>1.8695167990808802E-2</v>
      </c>
      <c r="G429">
        <v>-4071968</v>
      </c>
      <c r="H429">
        <v>16848775</v>
      </c>
      <c r="K429">
        <f t="shared" si="119"/>
        <v>319.31013467421735</v>
      </c>
      <c r="L429">
        <f t="shared" si="120"/>
        <v>299.63121036976281</v>
      </c>
      <c r="M429">
        <f t="shared" si="114"/>
        <v>100.32933750943921</v>
      </c>
      <c r="N429">
        <f t="shared" si="121"/>
        <v>4.1877347112584638E-2</v>
      </c>
      <c r="O429">
        <f t="shared" si="122"/>
        <v>55.93364562697937</v>
      </c>
      <c r="P429">
        <f t="shared" si="123"/>
        <v>55.918021864482149</v>
      </c>
      <c r="Q429">
        <f t="shared" si="115"/>
        <v>-7.0622273197074037E-3</v>
      </c>
      <c r="R429">
        <f t="shared" si="124"/>
        <v>55.940707854299077</v>
      </c>
      <c r="S429">
        <f t="shared" si="116"/>
        <v>100.33404566098568</v>
      </c>
      <c r="T429">
        <f t="shared" si="117"/>
        <v>4.3579921114919618</v>
      </c>
      <c r="U429">
        <f t="shared" si="118"/>
        <v>0.53769151045405539</v>
      </c>
      <c r="V429" s="6">
        <f t="shared" si="126"/>
        <v>9324.9999996973202</v>
      </c>
      <c r="W429">
        <f t="shared" si="131"/>
        <v>4.3787951533305369</v>
      </c>
      <c r="X429">
        <f t="shared" si="132"/>
        <v>100.42723738065025</v>
      </c>
      <c r="Y429">
        <f t="shared" si="127"/>
        <v>-4.1714564002404586E-2</v>
      </c>
      <c r="Z429">
        <f t="shared" si="128"/>
        <v>3.7055175140475869E-6</v>
      </c>
      <c r="AA429">
        <f t="shared" si="130"/>
        <v>3.3856478420447754E-6</v>
      </c>
      <c r="AB429">
        <f t="shared" si="129"/>
        <v>1.0001893089741831</v>
      </c>
      <c r="AC429">
        <f t="shared" si="125"/>
        <v>2.3078416503496988</v>
      </c>
      <c r="AD429">
        <f t="shared" si="133"/>
        <v>-3.2925879813108382E-8</v>
      </c>
      <c r="AE429">
        <f t="shared" si="134"/>
        <v>2.7752658120938976E-5</v>
      </c>
      <c r="AF429">
        <f t="shared" si="135"/>
        <v>-1.1810379117053302E-4</v>
      </c>
      <c r="AG429" t="str">
        <f t="shared" si="136"/>
        <v>NaN</v>
      </c>
      <c r="AH429" t="str">
        <f t="shared" si="137"/>
        <v>NaN</v>
      </c>
    </row>
    <row r="430" spans="1:34">
      <c r="A430" s="4">
        <v>43287.493055555555</v>
      </c>
      <c r="B430" s="3">
        <v>-5.0720382256440599E-3</v>
      </c>
      <c r="C430">
        <v>2.5958678343358801</v>
      </c>
      <c r="D430" s="3">
        <v>1.89097390683855E-2</v>
      </c>
      <c r="E430">
        <v>1.8717537217035E-2</v>
      </c>
      <c r="F430" s="3">
        <v>1.8707555333385199E-2</v>
      </c>
      <c r="G430">
        <v>-4073888</v>
      </c>
      <c r="H430">
        <v>16848137</v>
      </c>
      <c r="K430">
        <f t="shared" si="119"/>
        <v>323.85866136987784</v>
      </c>
      <c r="L430">
        <f t="shared" si="120"/>
        <v>304.16345401634516</v>
      </c>
      <c r="M430">
        <f t="shared" si="114"/>
        <v>101.84692642126126</v>
      </c>
      <c r="N430">
        <f t="shared" si="121"/>
        <v>4.214983544091068E-2</v>
      </c>
      <c r="O430">
        <f t="shared" si="122"/>
        <v>55.906356424704917</v>
      </c>
      <c r="P430">
        <f t="shared" si="123"/>
        <v>55.902574645411143</v>
      </c>
      <c r="Q430">
        <f t="shared" si="115"/>
        <v>-7.1685864747365713E-2</v>
      </c>
      <c r="R430">
        <f t="shared" si="124"/>
        <v>55.978042289452283</v>
      </c>
      <c r="S430">
        <f t="shared" si="116"/>
        <v>101.8947169977595</v>
      </c>
      <c r="T430">
        <f t="shared" si="117"/>
        <v>4.3866750934210188</v>
      </c>
      <c r="U430">
        <f t="shared" si="118"/>
        <v>0.53723035767422</v>
      </c>
      <c r="V430" s="6">
        <f t="shared" si="126"/>
        <v>9384.9999998928979</v>
      </c>
      <c r="W430">
        <f t="shared" si="131"/>
        <v>4.4081931668602978</v>
      </c>
      <c r="X430">
        <f t="shared" si="132"/>
        <v>101.90514989301354</v>
      </c>
      <c r="Y430">
        <f t="shared" si="127"/>
        <v>-3.9545995872013386E-2</v>
      </c>
      <c r="Z430">
        <f t="shared" si="128"/>
        <v>3.7466196511303707E-6</v>
      </c>
      <c r="AA430">
        <f t="shared" si="130"/>
        <v>4.0176004988661168E-6</v>
      </c>
      <c r="AB430">
        <f t="shared" si="129"/>
        <v>1.0001646423077901</v>
      </c>
      <c r="AC430">
        <f t="shared" si="125"/>
        <v>2.3071495299957507</v>
      </c>
      <c r="AD430">
        <f t="shared" si="133"/>
        <v>-4.120190369979442E-8</v>
      </c>
      <c r="AE430">
        <f t="shared" si="134"/>
        <v>3.0120580636311282E-5</v>
      </c>
      <c r="AF430">
        <f t="shared" si="135"/>
        <v>-1.361711104797152E-4</v>
      </c>
      <c r="AG430" t="str">
        <f t="shared" si="136"/>
        <v>NaN</v>
      </c>
      <c r="AH430" t="str">
        <f t="shared" si="137"/>
        <v>NaN</v>
      </c>
    </row>
    <row r="431" spans="1:34">
      <c r="A431" s="4">
        <v>43287.493750000001</v>
      </c>
      <c r="B431" s="3">
        <v>-5.13582802459496E-3</v>
      </c>
      <c r="C431">
        <v>2.5963780100210001</v>
      </c>
      <c r="D431" s="3">
        <v>1.8955559742389601E-2</v>
      </c>
      <c r="E431" s="3">
        <v>1.8758612900401199E-2</v>
      </c>
      <c r="F431" s="3">
        <v>1.8742668685226799E-2</v>
      </c>
      <c r="G431">
        <v>-4075826</v>
      </c>
      <c r="H431">
        <v>16847959</v>
      </c>
      <c r="K431">
        <f t="shared" si="119"/>
        <v>327.92233511996579</v>
      </c>
      <c r="L431">
        <f t="shared" si="120"/>
        <v>308.18097158500768</v>
      </c>
      <c r="M431">
        <f t="shared" si="114"/>
        <v>103.19216303929923</v>
      </c>
      <c r="N431">
        <f t="shared" si="121"/>
        <v>4.2304461754205734E-2</v>
      </c>
      <c r="O431">
        <f t="shared" si="122"/>
        <v>56.043981158164655</v>
      </c>
      <c r="P431">
        <f t="shared" si="123"/>
        <v>56.025511729906647</v>
      </c>
      <c r="Q431">
        <f t="shared" si="115"/>
        <v>-3.9889895548967047E-2</v>
      </c>
      <c r="R431">
        <f t="shared" si="124"/>
        <v>56.083871053713622</v>
      </c>
      <c r="S431">
        <f t="shared" si="116"/>
        <v>103.21875630299854</v>
      </c>
      <c r="T431">
        <f t="shared" si="117"/>
        <v>4.4029515474520773</v>
      </c>
      <c r="U431">
        <f t="shared" si="118"/>
        <v>0.53696867177137864</v>
      </c>
      <c r="V431" s="6">
        <f t="shared" si="126"/>
        <v>9445.0000000884756</v>
      </c>
      <c r="W431">
        <f t="shared" si="131"/>
        <v>4.4403929368666342</v>
      </c>
      <c r="X431">
        <f t="shared" si="132"/>
        <v>103.39331671395752</v>
      </c>
      <c r="Y431">
        <f t="shared" si="127"/>
        <v>-3.4223271232354101E-2</v>
      </c>
      <c r="Z431">
        <f t="shared" si="128"/>
        <v>4.0216879503615193E-6</v>
      </c>
      <c r="AA431">
        <f t="shared" si="130"/>
        <v>4.952897598957179E-6</v>
      </c>
      <c r="AB431">
        <f t="shared" si="129"/>
        <v>1.0001096986724052</v>
      </c>
      <c r="AC431">
        <f t="shared" si="125"/>
        <v>2.3067567791599815</v>
      </c>
      <c r="AD431">
        <f t="shared" si="133"/>
        <v>-5.86836262933796E-8</v>
      </c>
      <c r="AE431">
        <f t="shared" si="134"/>
        <v>3.1042691811192614E-5</v>
      </c>
      <c r="AF431">
        <f t="shared" si="135"/>
        <v>-1.8818656083542261E-4</v>
      </c>
      <c r="AG431" t="str">
        <f t="shared" si="136"/>
        <v>NaN</v>
      </c>
      <c r="AH431" t="str">
        <f t="shared" si="137"/>
        <v>NaN</v>
      </c>
    </row>
    <row r="432" spans="1:34">
      <c r="A432" s="4">
        <v>43287.494444444441</v>
      </c>
      <c r="B432" s="3">
        <v>-5.2107489294030496E-3</v>
      </c>
      <c r="C432">
        <v>2.5973805230805702</v>
      </c>
      <c r="D432" s="3">
        <v>1.8976299751593598E-2</v>
      </c>
      <c r="E432" s="3">
        <v>1.8779043712220299E-2</v>
      </c>
      <c r="F432" s="3">
        <v>1.8747147186004402E-2</v>
      </c>
      <c r="G432">
        <v>-4077752</v>
      </c>
      <c r="H432">
        <v>16847578</v>
      </c>
      <c r="K432">
        <f t="shared" si="119"/>
        <v>332.69510630295406</v>
      </c>
      <c r="L432">
        <f t="shared" si="120"/>
        <v>312.9478558194831</v>
      </c>
      <c r="M432">
        <f t="shared" si="114"/>
        <v>104.78831965008391</v>
      </c>
      <c r="N432">
        <f t="shared" si="121"/>
        <v>4.260830786634455E-2</v>
      </c>
      <c r="O432">
        <f t="shared" si="122"/>
        <v>56.106274834560537</v>
      </c>
      <c r="P432">
        <f t="shared" si="123"/>
        <v>56.086659938118402</v>
      </c>
      <c r="Q432">
        <f t="shared" si="115"/>
        <v>8.9059465992704645E-3</v>
      </c>
      <c r="R432">
        <f t="shared" si="124"/>
        <v>56.097368887961267</v>
      </c>
      <c r="S432">
        <f t="shared" si="116"/>
        <v>104.78238235235106</v>
      </c>
      <c r="T432">
        <f t="shared" si="117"/>
        <v>4.4349353487298471</v>
      </c>
      <c r="U432">
        <f t="shared" si="118"/>
        <v>0.53645444982243951</v>
      </c>
      <c r="V432" s="6">
        <f t="shared" si="126"/>
        <v>9504.9999996554106</v>
      </c>
      <c r="W432">
        <f t="shared" si="131"/>
        <v>4.4721811988904614</v>
      </c>
      <c r="X432">
        <f t="shared" si="132"/>
        <v>104.89480023129494</v>
      </c>
      <c r="Y432">
        <f t="shared" si="127"/>
        <v>-4.2618213805288479E-3</v>
      </c>
      <c r="Z432">
        <f t="shared" si="128"/>
        <v>4.8690247198012058E-6</v>
      </c>
      <c r="AA432">
        <f t="shared" si="130"/>
        <v>5.8902701463956432E-6</v>
      </c>
      <c r="AB432">
        <f t="shared" si="129"/>
        <v>0.99981569316912822</v>
      </c>
      <c r="AC432">
        <f t="shared" si="125"/>
        <v>2.3059850100351484</v>
      </c>
      <c r="AD432">
        <f t="shared" si="133"/>
        <v>-5.602395400221602E-7</v>
      </c>
      <c r="AE432">
        <f t="shared" si="134"/>
        <v>3.0384218212873141E-5</v>
      </c>
      <c r="AF432">
        <f t="shared" si="135"/>
        <v>-1.8355098792040361E-3</v>
      </c>
      <c r="AG432" t="str">
        <f t="shared" si="136"/>
        <v>NaN</v>
      </c>
      <c r="AH432" t="str">
        <f t="shared" si="137"/>
        <v>NaN</v>
      </c>
    </row>
    <row r="433" spans="1:34">
      <c r="A433" s="4">
        <v>43287.495138888888</v>
      </c>
      <c r="B433" s="3">
        <v>-5.2844330446714599E-3</v>
      </c>
      <c r="C433">
        <v>2.59820940991631</v>
      </c>
      <c r="D433" s="3">
        <v>1.89314899151941E-2</v>
      </c>
      <c r="E433" s="3">
        <v>1.87334014213229E-2</v>
      </c>
      <c r="F433">
        <v>1.8699408273459998E-2</v>
      </c>
      <c r="G433">
        <v>-4079688</v>
      </c>
      <c r="H433">
        <v>16846619</v>
      </c>
      <c r="K433">
        <f t="shared" si="119"/>
        <v>337.3890888822873</v>
      </c>
      <c r="L433">
        <f t="shared" si="120"/>
        <v>317.70459076487901</v>
      </c>
      <c r="M433">
        <f t="shared" si="114"/>
        <v>106.38107784503505</v>
      </c>
      <c r="N433">
        <f t="shared" si="121"/>
        <v>4.2859530571164553E-2</v>
      </c>
      <c r="O433">
        <f t="shared" si="122"/>
        <v>55.971686203448229</v>
      </c>
      <c r="P433">
        <f t="shared" si="123"/>
        <v>55.950055268085343</v>
      </c>
      <c r="Q433">
        <f t="shared" si="115"/>
        <v>1.8198484808110038E-2</v>
      </c>
      <c r="R433">
        <f t="shared" si="124"/>
        <v>55.953487718640119</v>
      </c>
      <c r="S433">
        <f t="shared" si="116"/>
        <v>106.36894552182964</v>
      </c>
      <c r="T433">
        <f t="shared" si="117"/>
        <v>4.4613798439740586</v>
      </c>
      <c r="U433">
        <f t="shared" si="118"/>
        <v>0.53602928647912429</v>
      </c>
      <c r="V433" s="6">
        <f t="shared" si="126"/>
        <v>9564.9999998509884</v>
      </c>
      <c r="W433">
        <f t="shared" si="131"/>
        <v>4.503271940291464</v>
      </c>
      <c r="X433">
        <f t="shared" si="132"/>
        <v>106.39481846185846</v>
      </c>
      <c r="Y433">
        <f t="shared" si="127"/>
        <v>1.1528277349479291E-2</v>
      </c>
      <c r="Z433">
        <f t="shared" si="128"/>
        <v>6.7759766441917704E-6</v>
      </c>
      <c r="AA433">
        <f t="shared" si="130"/>
        <v>6.8171011893246892E-6</v>
      </c>
      <c r="AB433">
        <f t="shared" si="129"/>
        <v>0.99966682550973651</v>
      </c>
      <c r="AC433">
        <f t="shared" si="125"/>
        <v>2.3053469043649062</v>
      </c>
      <c r="AD433">
        <f t="shared" si="133"/>
        <v>2.3963426537207208E-7</v>
      </c>
      <c r="AE433">
        <f t="shared" si="134"/>
        <v>3.0098169627146943E-5</v>
      </c>
      <c r="AF433">
        <f t="shared" si="135"/>
        <v>7.925740860541936E-4</v>
      </c>
      <c r="AG433">
        <f t="shared" si="136"/>
        <v>2.3963426537207207E-5</v>
      </c>
      <c r="AH433">
        <f t="shared" si="137"/>
        <v>7.9257408605419357</v>
      </c>
    </row>
    <row r="434" spans="1:34">
      <c r="A434" s="4">
        <v>43287.495844907404</v>
      </c>
      <c r="B434" s="3">
        <v>-5.3558338561742903E-3</v>
      </c>
      <c r="C434">
        <v>2.5999504290375599</v>
      </c>
      <c r="D434">
        <v>1.8949470932348E-2</v>
      </c>
      <c r="E434" s="3">
        <v>1.8751097025506199E-2</v>
      </c>
      <c r="F434" s="3">
        <v>1.8720883637561199E-2</v>
      </c>
      <c r="G434">
        <v>-4081623</v>
      </c>
      <c r="H434">
        <v>16846143</v>
      </c>
      <c r="K434">
        <f t="shared" si="119"/>
        <v>341.93761557794852</v>
      </c>
      <c r="L434">
        <f t="shared" si="120"/>
        <v>322.22488828987878</v>
      </c>
      <c r="M434">
        <f t="shared" si="114"/>
        <v>107.89466668469269</v>
      </c>
      <c r="N434">
        <f t="shared" si="121"/>
        <v>4.3387206381570412E-2</v>
      </c>
      <c r="O434">
        <f t="shared" si="122"/>
        <v>56.025693106378526</v>
      </c>
      <c r="P434">
        <f t="shared" si="123"/>
        <v>56.003017162043058</v>
      </c>
      <c r="Q434">
        <f t="shared" si="115"/>
        <v>7.480400641057372E-3</v>
      </c>
      <c r="R434">
        <f t="shared" si="124"/>
        <v>56.018212705737469</v>
      </c>
      <c r="S434">
        <f t="shared" si="116"/>
        <v>107.88967975093199</v>
      </c>
      <c r="T434">
        <f t="shared" si="117"/>
        <v>4.5169246661220432</v>
      </c>
      <c r="U434">
        <f t="shared" si="118"/>
        <v>0.53513626046103613</v>
      </c>
      <c r="V434" s="6">
        <f t="shared" si="126"/>
        <v>9625.9999996516854</v>
      </c>
      <c r="W434">
        <f t="shared" si="131"/>
        <v>4.5346866347850767</v>
      </c>
      <c r="X434">
        <f t="shared" si="132"/>
        <v>107.90682625489931</v>
      </c>
      <c r="Y434">
        <f t="shared" si="127"/>
        <v>0.1139366818626731</v>
      </c>
      <c r="Z434">
        <f t="shared" si="128"/>
        <v>8.7670664956596553E-6</v>
      </c>
      <c r="AA434">
        <f t="shared" si="130"/>
        <v>7.2371562004217515E-6</v>
      </c>
      <c r="AB434">
        <f t="shared" si="129"/>
        <v>0.99870191293377353</v>
      </c>
      <c r="AC434">
        <f t="shared" si="125"/>
        <v>2.3040066078064751</v>
      </c>
      <c r="AD434">
        <f t="shared" si="133"/>
        <v>2.5725593702174019E-8</v>
      </c>
      <c r="AE434">
        <f t="shared" si="134"/>
        <v>3.0051487346356552E-5</v>
      </c>
      <c r="AF434">
        <f t="shared" si="135"/>
        <v>8.5217829942593187E-5</v>
      </c>
      <c r="AG434">
        <f t="shared" si="136"/>
        <v>2.572559370217402E-6</v>
      </c>
      <c r="AH434">
        <f t="shared" si="137"/>
        <v>0.85217829942593193</v>
      </c>
    </row>
    <row r="435" spans="1:34">
      <c r="A435" s="4">
        <v>43287.496539351851</v>
      </c>
      <c r="B435" s="3">
        <v>-5.4298390610347299E-3</v>
      </c>
      <c r="C435">
        <v>2.6015344710249302</v>
      </c>
      <c r="D435" s="3">
        <v>1.8669349993815601E-2</v>
      </c>
      <c r="E435" s="3">
        <v>1.83882420020927E-2</v>
      </c>
      <c r="F435">
        <v>1.8339317753489001E-2</v>
      </c>
      <c r="G435">
        <v>-4083553</v>
      </c>
      <c r="H435">
        <v>16845617</v>
      </c>
      <c r="K435">
        <f t="shared" si="119"/>
        <v>346.65205289092273</v>
      </c>
      <c r="L435">
        <f t="shared" si="120"/>
        <v>327.44089048479395</v>
      </c>
      <c r="M435">
        <f t="shared" si="114"/>
        <v>109.64120718699155</v>
      </c>
      <c r="N435">
        <f t="shared" si="121"/>
        <v>4.3867304864809609E-2</v>
      </c>
      <c r="O435">
        <f t="shared" si="122"/>
        <v>55.184335567670949</v>
      </c>
      <c r="P435">
        <f t="shared" si="123"/>
        <v>54.917013594547626</v>
      </c>
      <c r="Q435">
        <f t="shared" si="115"/>
        <v>0.3161311601388519</v>
      </c>
      <c r="R435">
        <f t="shared" si="124"/>
        <v>54.868204407532097</v>
      </c>
      <c r="S435">
        <f t="shared" si="116"/>
        <v>109.43045308023231</v>
      </c>
      <c r="T435">
        <f t="shared" si="117"/>
        <v>4.5674613485682745</v>
      </c>
      <c r="U435">
        <f t="shared" si="118"/>
        <v>0.53432375318228198</v>
      </c>
      <c r="V435" s="6">
        <f t="shared" si="126"/>
        <v>9685.9999998472631</v>
      </c>
      <c r="W435">
        <f t="shared" si="131"/>
        <v>4.5661509437163179</v>
      </c>
      <c r="X435">
        <f t="shared" si="132"/>
        <v>109.42955291687818</v>
      </c>
      <c r="Y435">
        <f t="shared" si="127"/>
        <v>0.12264991489106336</v>
      </c>
      <c r="Z435">
        <f t="shared" si="128"/>
        <v>9.3459980495773969E-6</v>
      </c>
      <c r="AA435">
        <f t="shared" si="130"/>
        <v>7.016740239082064E-6</v>
      </c>
      <c r="AB435">
        <f t="shared" si="129"/>
        <v>0.99864186917544062</v>
      </c>
      <c r="AC435">
        <f t="shared" si="125"/>
        <v>2.3027871576590475</v>
      </c>
      <c r="AD435">
        <f t="shared" si="133"/>
        <v>2.3157904260945034E-8</v>
      </c>
      <c r="AE435">
        <f t="shared" si="134"/>
        <v>3.0101593208257284E-5</v>
      </c>
      <c r="AF435">
        <f t="shared" si="135"/>
        <v>7.6584487021905061E-5</v>
      </c>
      <c r="AG435">
        <f t="shared" si="136"/>
        <v>2.3157904260945032E-6</v>
      </c>
      <c r="AH435">
        <f t="shared" si="137"/>
        <v>0.76584487021905068</v>
      </c>
    </row>
    <row r="436" spans="1:34">
      <c r="A436" s="4">
        <v>43287.497233796297</v>
      </c>
      <c r="B436" s="3">
        <v>-5.4965900195566098E-3</v>
      </c>
      <c r="C436">
        <v>2.60346576545999</v>
      </c>
      <c r="D436" s="3">
        <v>1.8957260328006698E-2</v>
      </c>
      <c r="E436">
        <v>1.8759861582147999E-2</v>
      </c>
      <c r="F436" s="3">
        <v>1.87164170476899E-2</v>
      </c>
      <c r="G436">
        <v>-4085486</v>
      </c>
      <c r="H436">
        <v>16845056</v>
      </c>
      <c r="K436">
        <f t="shared" si="119"/>
        <v>350.90436474014746</v>
      </c>
      <c r="L436">
        <f t="shared" si="120"/>
        <v>331.19750874381265</v>
      </c>
      <c r="M436">
        <f t="shared" si="114"/>
        <v>110.89908356354823</v>
      </c>
      <c r="N436">
        <f t="shared" si="121"/>
        <v>4.4452650162695187E-2</v>
      </c>
      <c r="O436">
        <f t="shared" si="122"/>
        <v>56.049088953878389</v>
      </c>
      <c r="P436">
        <f t="shared" si="123"/>
        <v>56.029248960327038</v>
      </c>
      <c r="Q436">
        <f t="shared" si="115"/>
        <v>4.4338183893280814E-2</v>
      </c>
      <c r="R436">
        <f t="shared" si="124"/>
        <v>56.004750769985108</v>
      </c>
      <c r="S436">
        <f t="shared" si="116"/>
        <v>110.86952477428605</v>
      </c>
      <c r="T436">
        <f t="shared" si="117"/>
        <v>4.6290766430825458</v>
      </c>
      <c r="U436">
        <f t="shared" si="118"/>
        <v>0.53333312869226523</v>
      </c>
      <c r="V436" s="6">
        <f t="shared" si="126"/>
        <v>9746.0000000428408</v>
      </c>
      <c r="W436">
        <f t="shared" si="131"/>
        <v>4.5981055600309402</v>
      </c>
      <c r="X436">
        <f t="shared" si="132"/>
        <v>110.96252413218139</v>
      </c>
      <c r="Y436">
        <f t="shared" si="127"/>
        <v>0.12991766754041598</v>
      </c>
      <c r="Z436">
        <f t="shared" si="128"/>
        <v>1.0193334814550912E-5</v>
      </c>
      <c r="AA436">
        <f t="shared" si="130"/>
        <v>6.5993952616400557E-6</v>
      </c>
      <c r="AB436">
        <f t="shared" si="129"/>
        <v>0.99859068436831078</v>
      </c>
      <c r="AC436">
        <f t="shared" si="125"/>
        <v>2.3013003806024184</v>
      </c>
      <c r="AD436">
        <f t="shared" si="133"/>
        <v>2.0548803649719747E-8</v>
      </c>
      <c r="AE436">
        <f t="shared" si="134"/>
        <v>3.056007210708594E-5</v>
      </c>
      <c r="AF436">
        <f t="shared" si="135"/>
        <v>6.6936531384428793E-5</v>
      </c>
      <c r="AG436">
        <f t="shared" si="136"/>
        <v>2.0548803649719745E-6</v>
      </c>
      <c r="AH436">
        <f t="shared" si="137"/>
        <v>0.66936531384428799</v>
      </c>
    </row>
    <row r="437" spans="1:34">
      <c r="A437" s="4">
        <v>43287.497928240744</v>
      </c>
      <c r="B437" s="3">
        <v>-5.5736515216449302E-3</v>
      </c>
      <c r="C437">
        <v>2.6053685185979698</v>
      </c>
      <c r="D437" s="3">
        <v>1.89676303326087E-2</v>
      </c>
      <c r="E437" s="3">
        <v>1.8770279155578499E-2</v>
      </c>
      <c r="F437" s="3">
        <v>1.8731746384128199E-2</v>
      </c>
      <c r="G437">
        <v>-4087410</v>
      </c>
      <c r="H437">
        <v>16844579</v>
      </c>
      <c r="K437">
        <f t="shared" si="119"/>
        <v>355.81350081407822</v>
      </c>
      <c r="L437">
        <f t="shared" si="120"/>
        <v>336.08649454450921</v>
      </c>
      <c r="M437">
        <f t="shared" si="114"/>
        <v>112.53612499815587</v>
      </c>
      <c r="N437">
        <f t="shared" si="121"/>
        <v>4.5029345037456231E-2</v>
      </c>
      <c r="O437">
        <f t="shared" si="122"/>
        <v>56.080235792076337</v>
      </c>
      <c r="P437">
        <f t="shared" si="123"/>
        <v>56.060428139834428</v>
      </c>
      <c r="Q437">
        <f t="shared" si="115"/>
        <v>2.9283658589115191E-2</v>
      </c>
      <c r="R437">
        <f t="shared" si="124"/>
        <v>56.050952133487222</v>
      </c>
      <c r="S437">
        <f t="shared" si="116"/>
        <v>112.51660255909646</v>
      </c>
      <c r="T437">
        <f t="shared" si="117"/>
        <v>4.6897813667416033</v>
      </c>
      <c r="U437">
        <f t="shared" si="118"/>
        <v>0.53235714397304201</v>
      </c>
      <c r="V437" s="6">
        <f t="shared" si="126"/>
        <v>9806.0000002384186</v>
      </c>
      <c r="W437">
        <f t="shared" si="131"/>
        <v>4.6306176091445552</v>
      </c>
      <c r="X437">
        <f t="shared" si="132"/>
        <v>112.48913316915787</v>
      </c>
      <c r="Y437">
        <f t="shared" si="127"/>
        <v>2.1117744402668375E-2</v>
      </c>
      <c r="Z437">
        <f t="shared" si="128"/>
        <v>6.687004728809804E-6</v>
      </c>
      <c r="AA437">
        <f t="shared" si="130"/>
        <v>6.008996433598575E-6</v>
      </c>
      <c r="AB437">
        <f t="shared" si="129"/>
        <v>0.9995984474233206</v>
      </c>
      <c r="AC437">
        <f t="shared" si="125"/>
        <v>2.2998355756205249</v>
      </c>
      <c r="AD437">
        <f t="shared" si="133"/>
        <v>1.1503460675425211E-7</v>
      </c>
      <c r="AE437">
        <f t="shared" si="134"/>
        <v>3.1728706096828378E-5</v>
      </c>
      <c r="AF437">
        <f t="shared" si="135"/>
        <v>3.6091687330292696E-4</v>
      </c>
      <c r="AG437">
        <f t="shared" si="136"/>
        <v>1.150346067542521E-5</v>
      </c>
      <c r="AH437">
        <f t="shared" si="137"/>
        <v>3.6091687330292692</v>
      </c>
    </row>
    <row r="438" spans="1:34">
      <c r="A438" s="4">
        <v>43287.498622685183</v>
      </c>
      <c r="B438" s="3">
        <v>-5.6450047643193096E-3</v>
      </c>
      <c r="C438">
        <v>2.60598096726426</v>
      </c>
      <c r="D438" s="3">
        <v>1.89694855169182E-2</v>
      </c>
      <c r="E438" s="3">
        <v>1.8772610028172501E-2</v>
      </c>
      <c r="F438" s="3">
        <v>1.8746718393376799E-2</v>
      </c>
      <c r="G438">
        <v>-4089334</v>
      </c>
      <c r="H438">
        <v>16844032</v>
      </c>
      <c r="K438">
        <f t="shared" si="119"/>
        <v>360.3589971788295</v>
      </c>
      <c r="L438">
        <f t="shared" si="120"/>
        <v>340.61231033936502</v>
      </c>
      <c r="M438">
        <f t="shared" si="114"/>
        <v>114.05156159044974</v>
      </c>
      <c r="N438">
        <f t="shared" si="121"/>
        <v>4.5214968700270829E-2</v>
      </c>
      <c r="O438">
        <f t="shared" si="122"/>
        <v>56.08580793285477</v>
      </c>
      <c r="P438">
        <f t="shared" si="123"/>
        <v>56.067404303285741</v>
      </c>
      <c r="Q438">
        <f t="shared" si="115"/>
        <v>-1.0268609274390883E-2</v>
      </c>
      <c r="R438">
        <f t="shared" si="124"/>
        <v>56.096076542129161</v>
      </c>
      <c r="S438">
        <f t="shared" si="116"/>
        <v>114.058407329966</v>
      </c>
      <c r="T438">
        <f t="shared" si="117"/>
        <v>4.7093206996694557</v>
      </c>
      <c r="U438">
        <f t="shared" si="118"/>
        <v>0.53204299889154061</v>
      </c>
      <c r="V438" s="6">
        <f t="shared" si="126"/>
        <v>9865.9999998053536</v>
      </c>
      <c r="W438">
        <f t="shared" si="131"/>
        <v>4.6655257437449142</v>
      </c>
      <c r="X438">
        <f t="shared" si="132"/>
        <v>114.04442444459067</v>
      </c>
      <c r="Y438">
        <f t="shared" si="127"/>
        <v>-1.214691759490923E-4</v>
      </c>
      <c r="Z438">
        <f t="shared" si="128"/>
        <v>2.4787762209837081E-6</v>
      </c>
      <c r="AA438">
        <f t="shared" si="130"/>
        <v>5.2371971503365089E-6</v>
      </c>
      <c r="AB438">
        <f t="shared" si="129"/>
        <v>0.99979392393012045</v>
      </c>
      <c r="AC438">
        <f t="shared" si="125"/>
        <v>2.299364091516976</v>
      </c>
      <c r="AD438">
        <f t="shared" si="133"/>
        <v>-1.7426809744867474E-5</v>
      </c>
      <c r="AE438">
        <f t="shared" si="134"/>
        <v>3.2971050061408882E-5</v>
      </c>
      <c r="AF438">
        <f t="shared" si="135"/>
        <v>-5.261579624873202E-2</v>
      </c>
      <c r="AG438" t="str">
        <f t="shared" si="136"/>
        <v>NaN</v>
      </c>
      <c r="AH438" t="str">
        <f t="shared" si="137"/>
        <v>NaN</v>
      </c>
    </row>
    <row r="439" spans="1:34">
      <c r="A439" s="4">
        <v>43287.49931712963</v>
      </c>
      <c r="B439" s="3">
        <v>-5.7138130746716299E-3</v>
      </c>
      <c r="C439">
        <v>2.6063008676355799</v>
      </c>
      <c r="D439" s="3">
        <v>1.8940480423771101E-2</v>
      </c>
      <c r="E439" s="3">
        <v>1.8744342251866299E-2</v>
      </c>
      <c r="F439" s="3">
        <v>1.8720835993935901E-2</v>
      </c>
      <c r="G439">
        <v>-4091267</v>
      </c>
      <c r="H439">
        <v>16843247</v>
      </c>
      <c r="K439">
        <f t="shared" si="119"/>
        <v>364.74237083990425</v>
      </c>
      <c r="L439">
        <f t="shared" si="120"/>
        <v>345.02970617894636</v>
      </c>
      <c r="M439">
        <f t="shared" si="114"/>
        <v>115.53069454711076</v>
      </c>
      <c r="N439">
        <f t="shared" si="121"/>
        <v>4.5311925526089133E-2</v>
      </c>
      <c r="O439">
        <f t="shared" si="122"/>
        <v>55.998689654913527</v>
      </c>
      <c r="P439">
        <f t="shared" si="123"/>
        <v>55.9828005251021</v>
      </c>
      <c r="Q439">
        <f t="shared" si="115"/>
        <v>-1.9379456842571585E-2</v>
      </c>
      <c r="R439">
        <f t="shared" si="124"/>
        <v>56.018069111756098</v>
      </c>
      <c r="S439">
        <f t="shared" si="116"/>
        <v>115.54361418500581</v>
      </c>
      <c r="T439">
        <f t="shared" si="117"/>
        <v>4.71952668133454</v>
      </c>
      <c r="U439">
        <f t="shared" si="118"/>
        <v>0.53187891146062294</v>
      </c>
      <c r="V439" s="6">
        <f t="shared" si="126"/>
        <v>9926.0000000009313</v>
      </c>
      <c r="W439">
        <f t="shared" si="131"/>
        <v>4.7012131168653193</v>
      </c>
      <c r="X439">
        <f t="shared" si="132"/>
        <v>115.59458862618763</v>
      </c>
      <c r="Y439">
        <f t="shared" si="127"/>
        <v>-2.0681236816081139E-2</v>
      </c>
      <c r="Z439">
        <f t="shared" si="128"/>
        <v>1.9476098777071378E-6</v>
      </c>
      <c r="AA439">
        <f t="shared" si="130"/>
        <v>4.5878495240475745E-6</v>
      </c>
      <c r="AB439">
        <f t="shared" si="129"/>
        <v>0.99997816561674946</v>
      </c>
      <c r="AC439">
        <f t="shared" si="125"/>
        <v>2.2991178211793972</v>
      </c>
      <c r="AD439">
        <f t="shared" si="133"/>
        <v>-8.9654314164744921E-8</v>
      </c>
      <c r="AE439">
        <f t="shared" si="134"/>
        <v>3.3677312438023237E-5</v>
      </c>
      <c r="AF439">
        <f t="shared" si="135"/>
        <v>-2.6501155021877343E-4</v>
      </c>
      <c r="AG439" t="str">
        <f t="shared" si="136"/>
        <v>NaN</v>
      </c>
      <c r="AH439" t="str">
        <f t="shared" si="137"/>
        <v>NaN</v>
      </c>
    </row>
    <row r="440" spans="1:34">
      <c r="A440" s="4">
        <v>43287.500011574077</v>
      </c>
      <c r="B440" s="3">
        <v>-5.7839057433921003E-3</v>
      </c>
      <c r="C440">
        <v>2.60671352722238</v>
      </c>
      <c r="D440" s="3">
        <v>1.89632540003913E-2</v>
      </c>
      <c r="E440" s="3">
        <v>1.87677223310493E-2</v>
      </c>
      <c r="F440" s="3">
        <v>1.8747849929477499E-2</v>
      </c>
      <c r="G440">
        <v>-4093198</v>
      </c>
      <c r="H440">
        <v>16842866</v>
      </c>
      <c r="K440">
        <f t="shared" si="119"/>
        <v>369.20756343554524</v>
      </c>
      <c r="L440">
        <f t="shared" si="120"/>
        <v>349.45938920217463</v>
      </c>
      <c r="M440">
        <f t="shared" si="114"/>
        <v>117.01394177809466</v>
      </c>
      <c r="N440">
        <f t="shared" si="121"/>
        <v>4.5436996227053168E-2</v>
      </c>
      <c r="O440">
        <f t="shared" si="122"/>
        <v>56.067091254855058</v>
      </c>
      <c r="P440">
        <f t="shared" si="123"/>
        <v>56.052775715640188</v>
      </c>
      <c r="Q440">
        <f t="shared" si="115"/>
        <v>-3.2395644331280948E-2</v>
      </c>
      <c r="R440">
        <f t="shared" si="124"/>
        <v>56.099486899186338</v>
      </c>
      <c r="S440">
        <f t="shared" si="116"/>
        <v>117.03553887431552</v>
      </c>
      <c r="T440">
        <f t="shared" si="117"/>
        <v>4.7326920182781231</v>
      </c>
      <c r="U440">
        <f t="shared" si="118"/>
        <v>0.53166724477464111</v>
      </c>
      <c r="V440" s="6">
        <f t="shared" si="126"/>
        <v>9986.0000001965091</v>
      </c>
      <c r="W440">
        <f t="shared" si="131"/>
        <v>4.7376213585791636</v>
      </c>
      <c r="X440">
        <f t="shared" si="132"/>
        <v>117.14935892980422</v>
      </c>
      <c r="Y440">
        <f t="shared" si="127"/>
        <v>-2.2601280944040052E-2</v>
      </c>
      <c r="Z440">
        <f t="shared" si="128"/>
        <v>2.6431848479014029E-6</v>
      </c>
      <c r="AA440">
        <f t="shared" si="130"/>
        <v>4.1239823343458108E-6</v>
      </c>
      <c r="AB440">
        <f t="shared" si="129"/>
        <v>0.99999518337649751</v>
      </c>
      <c r="AC440">
        <f t="shared" si="125"/>
        <v>2.298800141598949</v>
      </c>
      <c r="AD440">
        <f t="shared" si="133"/>
        <v>-7.3733061201046233E-8</v>
      </c>
      <c r="AE440">
        <f t="shared" si="134"/>
        <v>3.3090905154935817E-5</v>
      </c>
      <c r="AF440">
        <f t="shared" si="135"/>
        <v>-2.2181180410797899E-4</v>
      </c>
      <c r="AG440" t="str">
        <f t="shared" si="136"/>
        <v>NaN</v>
      </c>
      <c r="AH440" t="str">
        <f t="shared" si="137"/>
        <v>NaN</v>
      </c>
    </row>
    <row r="441" spans="1:34">
      <c r="A441" s="4">
        <v>43287.500706018516</v>
      </c>
      <c r="B441" s="3">
        <v>-5.8592071988277901E-3</v>
      </c>
      <c r="C441">
        <v>2.6072950561501802</v>
      </c>
      <c r="D441" s="3">
        <v>1.8944428636532399E-2</v>
      </c>
      <c r="E441" s="3">
        <v>1.87481596503494E-2</v>
      </c>
      <c r="F441" s="3">
        <v>1.87236588787346E-2</v>
      </c>
      <c r="G441">
        <v>-4095123</v>
      </c>
      <c r="H441">
        <v>16842135</v>
      </c>
      <c r="K441">
        <f t="shared" si="119"/>
        <v>374.00457726581243</v>
      </c>
      <c r="L441">
        <f t="shared" si="120"/>
        <v>354.28820194847805</v>
      </c>
      <c r="M441">
        <f t="shared" si="114"/>
        <v>118.6308347018855</v>
      </c>
      <c r="N441">
        <f t="shared" si="121"/>
        <v>4.5613248598153557E-2</v>
      </c>
      <c r="O441">
        <f t="shared" si="122"/>
        <v>56.010548313493437</v>
      </c>
      <c r="P441">
        <f t="shared" si="123"/>
        <v>55.99422577238736</v>
      </c>
      <c r="Q441">
        <f t="shared" si="115"/>
        <v>-1.602874165826762E-2</v>
      </c>
      <c r="R441">
        <f t="shared" si="124"/>
        <v>56.026577055151705</v>
      </c>
      <c r="S441">
        <f t="shared" si="116"/>
        <v>118.64152052965768</v>
      </c>
      <c r="T441">
        <f t="shared" si="117"/>
        <v>4.7512448994465846</v>
      </c>
      <c r="U441">
        <f t="shared" si="118"/>
        <v>0.53136895944482576</v>
      </c>
      <c r="V441" s="6">
        <f t="shared" si="126"/>
        <v>10045.999999763444</v>
      </c>
      <c r="W441">
        <f t="shared" si="131"/>
        <v>4.7722901764804879</v>
      </c>
      <c r="X441">
        <f t="shared" si="132"/>
        <v>118.70990260228379</v>
      </c>
      <c r="Y441">
        <f t="shared" si="127"/>
        <v>-1.127053113032872E-2</v>
      </c>
      <c r="Z441">
        <f t="shared" si="128"/>
        <v>3.3644715128252034E-6</v>
      </c>
      <c r="AA441">
        <f t="shared" si="130"/>
        <v>4.234641981483011E-6</v>
      </c>
      <c r="AB441">
        <f t="shared" si="129"/>
        <v>0.99989786180171436</v>
      </c>
      <c r="AC441">
        <f t="shared" si="125"/>
        <v>2.2983524605763539</v>
      </c>
      <c r="AD441">
        <f t="shared" si="133"/>
        <v>-1.5179807118378181E-7</v>
      </c>
      <c r="AE441">
        <f t="shared" si="134"/>
        <v>3.1906213923792806E-5</v>
      </c>
      <c r="AF441">
        <f t="shared" si="135"/>
        <v>-4.7361125719333507E-4</v>
      </c>
      <c r="AG441" t="str">
        <f t="shared" si="136"/>
        <v>NaN</v>
      </c>
      <c r="AH441" t="str">
        <f t="shared" si="137"/>
        <v>NaN</v>
      </c>
    </row>
    <row r="442" spans="1:34">
      <c r="A442" s="4">
        <v>43287.50141203704</v>
      </c>
      <c r="B442" s="3">
        <v>-5.93622113208767E-3</v>
      </c>
      <c r="C442">
        <v>2.6079895610455401</v>
      </c>
      <c r="D442" s="3">
        <v>1.89573554656636E-2</v>
      </c>
      <c r="E442" s="3">
        <v>1.8761336215829899E-2</v>
      </c>
      <c r="F442" s="3">
        <v>1.8726374565376298E-2</v>
      </c>
      <c r="G442">
        <v>-4097062</v>
      </c>
      <c r="H442">
        <v>16841693</v>
      </c>
      <c r="K442">
        <f t="shared" si="119"/>
        <v>378.91068300883393</v>
      </c>
      <c r="L442">
        <f t="shared" si="120"/>
        <v>359.19073794612478</v>
      </c>
      <c r="M442">
        <f t="shared" si="114"/>
        <v>120.27241332165973</v>
      </c>
      <c r="N442">
        <f t="shared" si="121"/>
        <v>4.5823742227440518E-2</v>
      </c>
      <c r="O442">
        <f t="shared" si="122"/>
        <v>56.049374704687551</v>
      </c>
      <c r="P442">
        <f t="shared" si="123"/>
        <v>56.033662451490052</v>
      </c>
      <c r="Q442">
        <f t="shared" si="115"/>
        <v>1.4612792598562407E-2</v>
      </c>
      <c r="R442">
        <f t="shared" si="124"/>
        <v>56.034761912088989</v>
      </c>
      <c r="S442">
        <f t="shared" si="116"/>
        <v>120.26267145992735</v>
      </c>
      <c r="T442">
        <f t="shared" si="117"/>
        <v>4.7734021235820547</v>
      </c>
      <c r="U442">
        <f t="shared" si="118"/>
        <v>0.53101272502231078</v>
      </c>
      <c r="V442" s="6">
        <f t="shared" si="126"/>
        <v>10107.000000192784</v>
      </c>
      <c r="W442">
        <f t="shared" si="131"/>
        <v>4.8062848217296263</v>
      </c>
      <c r="X442">
        <f t="shared" si="132"/>
        <v>120.27062972170597</v>
      </c>
      <c r="Y442">
        <f t="shared" si="127"/>
        <v>-2.1945467051054379E-3</v>
      </c>
      <c r="Z442">
        <f t="shared" si="128"/>
        <v>4.8005646655548585E-6</v>
      </c>
      <c r="AA442">
        <f t="shared" si="130"/>
        <v>4.8082654874318132E-6</v>
      </c>
      <c r="AB442">
        <f t="shared" si="129"/>
        <v>0.99982235955327203</v>
      </c>
      <c r="AC442">
        <f t="shared" si="125"/>
        <v>2.2978178067579651</v>
      </c>
      <c r="AD442">
        <f t="shared" si="133"/>
        <v>-8.849862213385545E-7</v>
      </c>
      <c r="AE442">
        <f t="shared" si="134"/>
        <v>2.998133626932232E-5</v>
      </c>
      <c r="AF442">
        <f t="shared" si="135"/>
        <v>-2.9384381887325971E-3</v>
      </c>
      <c r="AG442" t="str">
        <f t="shared" si="136"/>
        <v>NaN</v>
      </c>
      <c r="AH442" t="str">
        <f t="shared" si="137"/>
        <v>NaN</v>
      </c>
    </row>
    <row r="443" spans="1:34">
      <c r="A443" s="4">
        <v>43287.502106481479</v>
      </c>
      <c r="B443" s="3">
        <v>-6.0042445567705703E-3</v>
      </c>
      <c r="C443">
        <v>2.6091157530590898</v>
      </c>
      <c r="D443" s="3">
        <v>1.89193598639395E-2</v>
      </c>
      <c r="E443" s="3">
        <v>1.8722948171271101E-2</v>
      </c>
      <c r="F443" s="3">
        <v>1.8695072703558299E-2</v>
      </c>
      <c r="G443">
        <v>-4098992</v>
      </c>
      <c r="H443">
        <v>16840858</v>
      </c>
      <c r="K443">
        <f t="shared" si="119"/>
        <v>383.24405620989631</v>
      </c>
      <c r="L443">
        <f t="shared" si="120"/>
        <v>363.56525715966535</v>
      </c>
      <c r="M443">
        <f t="shared" si="114"/>
        <v>121.73718935108343</v>
      </c>
      <c r="N443">
        <f t="shared" si="121"/>
        <v>4.6165073506442098E-2</v>
      </c>
      <c r="O443">
        <f t="shared" si="122"/>
        <v>55.935252975281003</v>
      </c>
      <c r="P443">
        <f t="shared" si="123"/>
        <v>55.918769310566056</v>
      </c>
      <c r="Q443">
        <f t="shared" si="115"/>
        <v>-5.1676910556111011E-3</v>
      </c>
      <c r="R443">
        <f t="shared" si="124"/>
        <v>55.940420666336614</v>
      </c>
      <c r="S443">
        <f t="shared" si="116"/>
        <v>121.74063447845384</v>
      </c>
      <c r="T443">
        <f t="shared" si="117"/>
        <v>4.80933173189801</v>
      </c>
      <c r="U443">
        <f t="shared" si="118"/>
        <v>0.53043506406661667</v>
      </c>
      <c r="V443" s="6">
        <f t="shared" si="126"/>
        <v>10166.999999759719</v>
      </c>
      <c r="W443">
        <f t="shared" si="131"/>
        <v>4.8372763342554226</v>
      </c>
      <c r="X443">
        <f t="shared" si="132"/>
        <v>121.85367352122236</v>
      </c>
      <c r="Y443">
        <f t="shared" si="127"/>
        <v>8.6481271988650601E-3</v>
      </c>
      <c r="Z443">
        <f t="shared" si="128"/>
        <v>6.9462644866385612E-6</v>
      </c>
      <c r="AA443">
        <f t="shared" si="130"/>
        <v>5.3484652629997827E-6</v>
      </c>
      <c r="AB443">
        <f t="shared" si="129"/>
        <v>0.9997337678859638</v>
      </c>
      <c r="AC443">
        <f t="shared" si="125"/>
        <v>2.2969508253093007</v>
      </c>
      <c r="AD443">
        <f t="shared" si="133"/>
        <v>2.4971010415044389E-7</v>
      </c>
      <c r="AE443">
        <f t="shared" si="134"/>
        <v>2.7302782738717196E-5</v>
      </c>
      <c r="AF443">
        <f t="shared" si="135"/>
        <v>9.1045867555489995E-4</v>
      </c>
      <c r="AG443">
        <f t="shared" si="136"/>
        <v>2.4971010415044388E-5</v>
      </c>
      <c r="AH443">
        <f t="shared" si="137"/>
        <v>9.1045867555489988</v>
      </c>
    </row>
    <row r="444" spans="1:34">
      <c r="A444" s="4">
        <v>43287.502800925926</v>
      </c>
      <c r="B444" s="3">
        <v>-6.0844931703650197E-3</v>
      </c>
      <c r="C444">
        <v>2.6106022789481398</v>
      </c>
      <c r="D444" s="3">
        <v>1.8927529810225701E-2</v>
      </c>
      <c r="E444" s="3">
        <v>1.8730594860444399E-2</v>
      </c>
      <c r="F444" s="3">
        <v>1.8696025576064101E-2</v>
      </c>
      <c r="G444">
        <v>-4100913</v>
      </c>
      <c r="H444">
        <v>16840354</v>
      </c>
      <c r="K444">
        <f t="shared" si="119"/>
        <v>388.3562244547864</v>
      </c>
      <c r="L444">
        <f t="shared" si="120"/>
        <v>368.67617286231871</v>
      </c>
      <c r="M444">
        <f t="shared" si="114"/>
        <v>123.44854240366098</v>
      </c>
      <c r="N444">
        <f t="shared" si="121"/>
        <v>4.6615616377350143E-2</v>
      </c>
      <c r="O444">
        <f t="shared" si="122"/>
        <v>55.959791826017202</v>
      </c>
      <c r="P444">
        <f t="shared" si="123"/>
        <v>55.941655397807203</v>
      </c>
      <c r="Q444">
        <f t="shared" si="115"/>
        <v>1.6499280053643872E-2</v>
      </c>
      <c r="R444">
        <f t="shared" si="124"/>
        <v>55.943292545963558</v>
      </c>
      <c r="S444">
        <f t="shared" si="116"/>
        <v>123.43754288362521</v>
      </c>
      <c r="T444">
        <f t="shared" si="117"/>
        <v>4.8567572972567525</v>
      </c>
      <c r="U444">
        <f t="shared" si="118"/>
        <v>0.52967257600472206</v>
      </c>
      <c r="V444" s="6">
        <f t="shared" si="126"/>
        <v>10226.999999955297</v>
      </c>
      <c r="W444">
        <f t="shared" si="131"/>
        <v>4.8657725324192658</v>
      </c>
      <c r="X444">
        <f t="shared" si="132"/>
        <v>123.4307336069876</v>
      </c>
      <c r="Y444">
        <f t="shared" si="127"/>
        <v>9.078349981159306E-3</v>
      </c>
      <c r="Z444">
        <f t="shared" si="128"/>
        <v>7.4616222587702087E-6</v>
      </c>
      <c r="AA444">
        <f t="shared" si="130"/>
        <v>5.8528597599977893E-6</v>
      </c>
      <c r="AB444">
        <f t="shared" si="129"/>
        <v>0.99973397747338544</v>
      </c>
      <c r="AC444">
        <f t="shared" si="125"/>
        <v>2.2958064464171946</v>
      </c>
      <c r="AD444">
        <f t="shared" si="133"/>
        <v>2.6017991963941995E-7</v>
      </c>
      <c r="AE444">
        <f t="shared" si="134"/>
        <v>2.6100524057288471E-5</v>
      </c>
      <c r="AF444">
        <f t="shared" si="135"/>
        <v>9.9232877237890671E-4</v>
      </c>
      <c r="AG444">
        <f t="shared" si="136"/>
        <v>2.6017991963941996E-5</v>
      </c>
      <c r="AH444">
        <f t="shared" si="137"/>
        <v>9.923287723789068</v>
      </c>
    </row>
    <row r="445" spans="1:34">
      <c r="A445" s="4">
        <v>43287.503495370373</v>
      </c>
      <c r="B445" s="3">
        <v>-6.1553707247548996E-3</v>
      </c>
      <c r="C445">
        <v>2.61192231393761</v>
      </c>
      <c r="D445" s="3">
        <v>1.8962219378372499E-2</v>
      </c>
      <c r="E445" s="3">
        <v>1.8764654141614299E-2</v>
      </c>
      <c r="F445" s="3">
        <v>1.8730793511622299E-2</v>
      </c>
      <c r="G445">
        <v>-4102844</v>
      </c>
      <c r="H445">
        <v>16840067</v>
      </c>
      <c r="K445">
        <f t="shared" si="119"/>
        <v>392.87141751043907</v>
      </c>
      <c r="L445">
        <f t="shared" si="120"/>
        <v>373.14566378310684</v>
      </c>
      <c r="M445">
        <f t="shared" si="114"/>
        <v>124.94511902040844</v>
      </c>
      <c r="N445">
        <f t="shared" si="121"/>
        <v>4.7015698446714618E-2</v>
      </c>
      <c r="O445">
        <f t="shared" si="122"/>
        <v>56.063983714805424</v>
      </c>
      <c r="P445">
        <f t="shared" si="123"/>
        <v>56.043592806607222</v>
      </c>
      <c r="Q445">
        <f t="shared" si="115"/>
        <v>1.5903460945445147E-2</v>
      </c>
      <c r="R445">
        <f t="shared" si="124"/>
        <v>56.048080253859979</v>
      </c>
      <c r="S445">
        <f t="shared" si="116"/>
        <v>124.93451671311148</v>
      </c>
      <c r="T445">
        <f t="shared" si="117"/>
        <v>4.8988711992951179</v>
      </c>
      <c r="U445">
        <f t="shared" si="118"/>
        <v>0.52899548660576279</v>
      </c>
      <c r="V445" s="6">
        <f t="shared" si="126"/>
        <v>10287.000000150874</v>
      </c>
      <c r="W445">
        <f t="shared" si="131"/>
        <v>4.8940702728326979</v>
      </c>
      <c r="X445">
        <f t="shared" si="132"/>
        <v>125.00965014067432</v>
      </c>
      <c r="Y445">
        <f t="shared" si="127"/>
        <v>5.5836706063156312E-3</v>
      </c>
      <c r="Z445">
        <f t="shared" si="128"/>
        <v>6.4941407626253183E-6</v>
      </c>
      <c r="AA445">
        <f t="shared" si="130"/>
        <v>6.1319258966616865E-6</v>
      </c>
      <c r="AB445">
        <f t="shared" si="129"/>
        <v>0.99976571396481961</v>
      </c>
      <c r="AC445">
        <f t="shared" si="125"/>
        <v>2.294790237961009</v>
      </c>
      <c r="AD445">
        <f t="shared" si="133"/>
        <v>4.4299355577975826E-7</v>
      </c>
      <c r="AE445">
        <f t="shared" si="134"/>
        <v>2.5887538228670672E-5</v>
      </c>
      <c r="AF445">
        <f t="shared" si="135"/>
        <v>1.7034825586504329E-3</v>
      </c>
      <c r="AG445">
        <f t="shared" si="136"/>
        <v>4.4299355577975827E-5</v>
      </c>
      <c r="AH445">
        <f t="shared" si="137"/>
        <v>17.034825586504329</v>
      </c>
    </row>
    <row r="446" spans="1:34">
      <c r="A446" s="4">
        <v>43287.504189814812</v>
      </c>
      <c r="B446" s="3">
        <v>-6.2310051619897397E-3</v>
      </c>
      <c r="C446">
        <v>2.6130449382890202</v>
      </c>
      <c r="D446" s="3">
        <v>1.8924223776648399E-2</v>
      </c>
      <c r="E446" s="3">
        <v>1.8728608861856601E-2</v>
      </c>
      <c r="F446" s="3">
        <v>1.87033984270784E-2</v>
      </c>
      <c r="G446">
        <v>-4104783</v>
      </c>
      <c r="H446">
        <v>16839236</v>
      </c>
      <c r="K446">
        <f t="shared" si="119"/>
        <v>397.68964365707529</v>
      </c>
      <c r="L446">
        <f t="shared" si="120"/>
        <v>377.99990051905041</v>
      </c>
      <c r="M446">
        <f t="shared" si="114"/>
        <v>126.5705249827252</v>
      </c>
      <c r="N446">
        <f t="shared" si="121"/>
        <v>4.7355948422824271E-2</v>
      </c>
      <c r="O446">
        <f t="shared" si="122"/>
        <v>55.949861985398876</v>
      </c>
      <c r="P446">
        <f t="shared" si="123"/>
        <v>55.935711421805166</v>
      </c>
      <c r="Q446">
        <f t="shared" si="115"/>
        <v>-1.5651729180142127E-2</v>
      </c>
      <c r="R446">
        <f t="shared" si="124"/>
        <v>55.965513714579018</v>
      </c>
      <c r="S446">
        <f t="shared" si="116"/>
        <v>126.58095946884529</v>
      </c>
      <c r="T446">
        <f t="shared" si="117"/>
        <v>4.9346869862540288</v>
      </c>
      <c r="U446">
        <f t="shared" si="118"/>
        <v>0.5284196556214199</v>
      </c>
      <c r="V446" s="6">
        <f t="shared" si="126"/>
        <v>10346.999999717809</v>
      </c>
      <c r="W446">
        <f t="shared" si="131"/>
        <v>4.9225547970112356</v>
      </c>
      <c r="X446">
        <f t="shared" si="132"/>
        <v>126.61202150190401</v>
      </c>
      <c r="Y446">
        <f t="shared" si="127"/>
        <v>-9.3344565988360273E-3</v>
      </c>
      <c r="Z446">
        <f t="shared" si="128"/>
        <v>5.7290083066829304E-6</v>
      </c>
      <c r="AA446">
        <f t="shared" si="130"/>
        <v>6.0513714908537642E-6</v>
      </c>
      <c r="AB446">
        <f t="shared" si="129"/>
        <v>0.99988880902838706</v>
      </c>
      <c r="AC446">
        <f t="shared" si="125"/>
        <v>2.2939260030216904</v>
      </c>
      <c r="AD446">
        <f t="shared" si="133"/>
        <v>-2.6140957191463972E-7</v>
      </c>
      <c r="AE446">
        <f t="shared" si="134"/>
        <v>2.6373878680463303E-5</v>
      </c>
      <c r="AF446">
        <f t="shared" si="135"/>
        <v>-9.8668498147423006E-4</v>
      </c>
      <c r="AG446" t="str">
        <f t="shared" si="136"/>
        <v>NaN</v>
      </c>
      <c r="AH446" t="str">
        <f t="shared" si="137"/>
        <v>NaN</v>
      </c>
    </row>
    <row r="447" spans="1:34">
      <c r="A447" s="4">
        <v>43287.504884259259</v>
      </c>
      <c r="B447" s="3">
        <v>-6.3062947252183199E-3</v>
      </c>
      <c r="C447">
        <v>2.6140771818663802</v>
      </c>
      <c r="D447" s="3">
        <v>1.8962445330307699E-2</v>
      </c>
      <c r="E447" s="3">
        <v>1.8765094153277501E-2</v>
      </c>
      <c r="F447" s="3">
        <v>1.8745670233620299E-2</v>
      </c>
      <c r="G447">
        <v>-4106717</v>
      </c>
      <c r="H447">
        <v>16838874</v>
      </c>
      <c r="K447">
        <f t="shared" si="119"/>
        <v>402.48589990461522</v>
      </c>
      <c r="L447">
        <f t="shared" si="120"/>
        <v>382.74059086161128</v>
      </c>
      <c r="M447">
        <f t="shared" si="114"/>
        <v>128.15791075879164</v>
      </c>
      <c r="N447">
        <f t="shared" si="121"/>
        <v>4.7668805392383932E-2</v>
      </c>
      <c r="O447">
        <f t="shared" si="122"/>
        <v>56.064662372977359</v>
      </c>
      <c r="P447">
        <f t="shared" si="123"/>
        <v>56.044909735422152</v>
      </c>
      <c r="Q447">
        <f t="shared" si="115"/>
        <v>-2.8255101561811102E-2</v>
      </c>
      <c r="R447">
        <f t="shared" si="124"/>
        <v>56.092917474539171</v>
      </c>
      <c r="S447">
        <f t="shared" si="116"/>
        <v>128.17674749316618</v>
      </c>
      <c r="T447">
        <f t="shared" si="117"/>
        <v>4.9676192988392565</v>
      </c>
      <c r="U447">
        <f t="shared" si="118"/>
        <v>0.52789018391123854</v>
      </c>
      <c r="V447" s="6">
        <f t="shared" si="126"/>
        <v>10406.999999913387</v>
      </c>
      <c r="W447">
        <f t="shared" si="131"/>
        <v>4.9523497260418461</v>
      </c>
      <c r="X447">
        <f t="shared" si="132"/>
        <v>128.21460916547551</v>
      </c>
      <c r="Y447">
        <f t="shared" si="127"/>
        <v>-2.5770037593983847E-2</v>
      </c>
      <c r="Z447">
        <f t="shared" si="128"/>
        <v>6.1739463268874398E-6</v>
      </c>
      <c r="AA447">
        <f t="shared" si="130"/>
        <v>5.5974410786633718E-6</v>
      </c>
      <c r="AB447">
        <f t="shared" si="129"/>
        <v>1.0000207840590287</v>
      </c>
      <c r="AC447">
        <f t="shared" si="125"/>
        <v>2.2931313463190088</v>
      </c>
      <c r="AD447">
        <f t="shared" si="133"/>
        <v>-8.7554952542463276E-8</v>
      </c>
      <c r="AE447">
        <f t="shared" si="134"/>
        <v>2.719726251329E-5</v>
      </c>
      <c r="AF447">
        <f t="shared" si="135"/>
        <v>-3.2046939447291937E-4</v>
      </c>
      <c r="AG447" t="str">
        <f t="shared" si="136"/>
        <v>NaN</v>
      </c>
      <c r="AH447" t="str">
        <f t="shared" si="137"/>
        <v>NaN</v>
      </c>
    </row>
    <row r="448" spans="1:34">
      <c r="A448" s="4">
        <v>43287.505590277775</v>
      </c>
      <c r="B448" s="3">
        <v>-6.3778977042420601E-3</v>
      </c>
      <c r="C448">
        <v>2.6153865138694501</v>
      </c>
      <c r="D448" s="3">
        <v>1.8932524537212898E-2</v>
      </c>
      <c r="E448" s="3">
        <v>1.8736826376971299E-2</v>
      </c>
      <c r="F448">
        <v>1.8717560494697E-2</v>
      </c>
      <c r="G448">
        <v>-4108652</v>
      </c>
      <c r="H448">
        <v>16838234</v>
      </c>
      <c r="K448">
        <f t="shared" si="119"/>
        <v>407.04730550664311</v>
      </c>
      <c r="L448">
        <f t="shared" si="120"/>
        <v>387.33894645962408</v>
      </c>
      <c r="M448">
        <f t="shared" si="114"/>
        <v>129.69763677802746</v>
      </c>
      <c r="N448">
        <f t="shared" si="121"/>
        <v>4.8065643553078137E-2</v>
      </c>
      <c r="O448">
        <f t="shared" si="122"/>
        <v>55.974793743497855</v>
      </c>
      <c r="P448">
        <f t="shared" si="123"/>
        <v>55.960305957238511</v>
      </c>
      <c r="Q448">
        <f t="shared" si="115"/>
        <v>-3.3403282039998317E-2</v>
      </c>
      <c r="R448">
        <f t="shared" si="124"/>
        <v>56.008197025537854</v>
      </c>
      <c r="S448">
        <f t="shared" si="116"/>
        <v>129.71990563272078</v>
      </c>
      <c r="T448">
        <f t="shared" si="117"/>
        <v>5.0093917368070668</v>
      </c>
      <c r="U448">
        <f t="shared" si="118"/>
        <v>0.52721858442632441</v>
      </c>
      <c r="V448" s="6">
        <f t="shared" si="126"/>
        <v>10467.999999714084</v>
      </c>
      <c r="W448">
        <f t="shared" si="131"/>
        <v>4.9826086959888727</v>
      </c>
      <c r="X448">
        <f t="shared" si="132"/>
        <v>129.81457971721198</v>
      </c>
      <c r="Y448">
        <f t="shared" si="127"/>
        <v>-1.0531661809511187E-2</v>
      </c>
      <c r="Z448">
        <f t="shared" si="128"/>
        <v>5.317934469472491E-6</v>
      </c>
      <c r="AA448">
        <f t="shared" si="130"/>
        <v>4.8837992422023106E-6</v>
      </c>
      <c r="AB448">
        <f t="shared" si="129"/>
        <v>0.99990093429005533</v>
      </c>
      <c r="AC448">
        <f t="shared" si="125"/>
        <v>2.2921233773908454</v>
      </c>
      <c r="AD448">
        <f t="shared" si="133"/>
        <v>-1.86842726620426E-7</v>
      </c>
      <c r="AE448">
        <f t="shared" si="134"/>
        <v>2.7799041345526716E-5</v>
      </c>
      <c r="AF448">
        <f t="shared" si="135"/>
        <v>-6.690790211950178E-4</v>
      </c>
      <c r="AG448" t="str">
        <f t="shared" si="136"/>
        <v>NaN</v>
      </c>
      <c r="AH448" t="str">
        <f t="shared" si="137"/>
        <v>NaN</v>
      </c>
    </row>
    <row r="449" spans="1:34">
      <c r="A449" s="4">
        <v>43287.506284722222</v>
      </c>
      <c r="B449" s="3">
        <v>-6.4609053098865802E-3</v>
      </c>
      <c r="C449">
        <v>2.6160941001926399</v>
      </c>
      <c r="D449" s="3">
        <v>1.89516590984567E-2</v>
      </c>
      <c r="E449" s="3">
        <v>1.8755390112273701E-2</v>
      </c>
      <c r="F449" s="3">
        <v>1.87155713733409E-2</v>
      </c>
      <c r="G449">
        <v>-4110587</v>
      </c>
      <c r="H449">
        <v>16837838</v>
      </c>
      <c r="K449">
        <f t="shared" si="119"/>
        <v>412.3352329443033</v>
      </c>
      <c r="L449">
        <f t="shared" si="120"/>
        <v>392.62948857920367</v>
      </c>
      <c r="M449">
        <f t="shared" si="114"/>
        <v>131.46913643344777</v>
      </c>
      <c r="N449">
        <f t="shared" si="121"/>
        <v>4.8280101959630978E-2</v>
      </c>
      <c r="O449">
        <f t="shared" si="122"/>
        <v>56.032265374989166</v>
      </c>
      <c r="P449">
        <f t="shared" si="123"/>
        <v>56.015866116154854</v>
      </c>
      <c r="Q449">
        <f t="shared" si="115"/>
        <v>3.0063398173275857E-2</v>
      </c>
      <c r="R449">
        <f t="shared" si="124"/>
        <v>56.00220197681589</v>
      </c>
      <c r="S449">
        <f t="shared" si="116"/>
        <v>131.44909416799891</v>
      </c>
      <c r="T449">
        <f t="shared" si="117"/>
        <v>5.0319663059178925</v>
      </c>
      <c r="U449">
        <f t="shared" si="118"/>
        <v>0.52685564010886143</v>
      </c>
      <c r="V449" s="6">
        <f t="shared" si="126"/>
        <v>10527.999999909662</v>
      </c>
      <c r="W449">
        <f t="shared" si="131"/>
        <v>5.0138920581476611</v>
      </c>
      <c r="X449">
        <f t="shared" si="132"/>
        <v>131.42549709226083</v>
      </c>
      <c r="Y449">
        <f t="shared" si="127"/>
        <v>-5.1844829121894991E-3</v>
      </c>
      <c r="Z449">
        <f t="shared" si="128"/>
        <v>4.2366838248993993E-6</v>
      </c>
      <c r="AA449">
        <f t="shared" si="130"/>
        <v>4.4660025914985914E-6</v>
      </c>
      <c r="AB449">
        <f t="shared" si="129"/>
        <v>0.99986090086685209</v>
      </c>
      <c r="AC449">
        <f t="shared" si="125"/>
        <v>2.2915786530382012</v>
      </c>
      <c r="AD449">
        <f t="shared" si="133"/>
        <v>-3.4699690301246977E-7</v>
      </c>
      <c r="AE449">
        <f t="shared" si="134"/>
        <v>2.8504208461625637E-5</v>
      </c>
      <c r="AF449">
        <f t="shared" si="135"/>
        <v>-1.2118466012154641E-3</v>
      </c>
      <c r="AG449" t="str">
        <f t="shared" si="136"/>
        <v>NaN</v>
      </c>
      <c r="AH449" t="str">
        <f t="shared" si="137"/>
        <v>NaN</v>
      </c>
    </row>
    <row r="450" spans="1:34">
      <c r="A450" s="4">
        <v>43287.506979166668</v>
      </c>
      <c r="B450" s="3">
        <v>-6.5337688628642398E-3</v>
      </c>
      <c r="C450">
        <v>2.6169800696225098</v>
      </c>
      <c r="D450" s="3">
        <v>1.8967535194951798E-2</v>
      </c>
      <c r="E450" s="3">
        <v>1.87708975503483E-2</v>
      </c>
      <c r="F450" s="3">
        <v>1.8745420104587501E-2</v>
      </c>
      <c r="G450">
        <v>-4112513</v>
      </c>
      <c r="H450">
        <v>16837325</v>
      </c>
      <c r="K450">
        <f t="shared" si="119"/>
        <v>416.97694231544216</v>
      </c>
      <c r="L450">
        <f t="shared" si="120"/>
        <v>397.23196206477536</v>
      </c>
      <c r="M450">
        <f t="shared" si="114"/>
        <v>133.01024129746486</v>
      </c>
      <c r="N450">
        <f t="shared" si="121"/>
        <v>4.8548625510691008E-2</v>
      </c>
      <c r="O450">
        <f t="shared" si="122"/>
        <v>56.079950041267175</v>
      </c>
      <c r="P450">
        <f t="shared" si="123"/>
        <v>56.062278958709157</v>
      </c>
      <c r="Q450">
        <f t="shared" si="115"/>
        <v>-1.2213564869846039E-2</v>
      </c>
      <c r="R450">
        <f t="shared" si="124"/>
        <v>56.092163606137021</v>
      </c>
      <c r="S450">
        <f t="shared" si="116"/>
        <v>133.01838367404474</v>
      </c>
      <c r="T450">
        <f t="shared" si="117"/>
        <v>5.0602319428715798</v>
      </c>
      <c r="U450">
        <f t="shared" si="118"/>
        <v>0.52640119722397449</v>
      </c>
      <c r="V450" s="6">
        <f t="shared" si="126"/>
        <v>10588.000000105239</v>
      </c>
      <c r="W450">
        <f t="shared" si="131"/>
        <v>5.0462786119190799</v>
      </c>
      <c r="X450">
        <f t="shared" si="132"/>
        <v>133.0542909971827</v>
      </c>
      <c r="Y450">
        <f t="shared" si="127"/>
        <v>7.2778574538612403E-2</v>
      </c>
      <c r="Z450">
        <f t="shared" si="128"/>
        <v>3.7687516013058139E-6</v>
      </c>
      <c r="AA450">
        <f t="shared" si="130"/>
        <v>4.2943970731187114E-6</v>
      </c>
      <c r="AB450">
        <f t="shared" si="129"/>
        <v>0.99926615207827207</v>
      </c>
      <c r="AC450">
        <f t="shared" si="125"/>
        <v>2.2908966032185085</v>
      </c>
      <c r="AD450">
        <f t="shared" si="133"/>
        <v>2.3761915584231506E-8</v>
      </c>
      <c r="AE450">
        <f t="shared" si="134"/>
        <v>2.8390310952203742E-5</v>
      </c>
      <c r="AF450">
        <f t="shared" si="135"/>
        <v>8.3318671270609632E-5</v>
      </c>
      <c r="AG450">
        <f t="shared" si="136"/>
        <v>2.3761915584231509E-6</v>
      </c>
      <c r="AH450">
        <f t="shared" si="137"/>
        <v>0.83318671270609634</v>
      </c>
    </row>
    <row r="451" spans="1:34">
      <c r="A451" s="4">
        <v>43287.507673611108</v>
      </c>
      <c r="B451" s="3">
        <v>-6.6121266155278104E-3</v>
      </c>
      <c r="C451">
        <v>2.6175116512804402</v>
      </c>
      <c r="D451" s="3">
        <v>1.8955595419010901E-2</v>
      </c>
      <c r="E451" s="3">
        <v>1.87049195852887E-2</v>
      </c>
      <c r="F451" s="3">
        <v>1.8662948989203901E-2</v>
      </c>
      <c r="G451">
        <v>-4114438</v>
      </c>
      <c r="H451">
        <v>16836771</v>
      </c>
      <c r="K451">
        <f t="shared" si="119"/>
        <v>421.96865490666585</v>
      </c>
      <c r="L451">
        <f t="shared" si="120"/>
        <v>402.33208218659234</v>
      </c>
      <c r="M451">
        <f t="shared" si="114"/>
        <v>134.71797952810178</v>
      </c>
      <c r="N451">
        <f t="shared" si="121"/>
        <v>4.8709739641329561E-2</v>
      </c>
      <c r="O451">
        <f t="shared" si="122"/>
        <v>56.044088314717975</v>
      </c>
      <c r="P451">
        <f t="shared" si="123"/>
        <v>55.864810821829707</v>
      </c>
      <c r="Q451">
        <f t="shared" si="115"/>
        <v>0.20048589031240738</v>
      </c>
      <c r="R451">
        <f t="shared" si="124"/>
        <v>55.843602424405567</v>
      </c>
      <c r="S451">
        <f t="shared" si="116"/>
        <v>134.5843222678935</v>
      </c>
      <c r="T451">
        <f t="shared" si="117"/>
        <v>5.0771913250440592</v>
      </c>
      <c r="U451">
        <f t="shared" si="118"/>
        <v>0.52612853149303773</v>
      </c>
      <c r="V451" s="6">
        <f t="shared" si="126"/>
        <v>10647.999999672174</v>
      </c>
      <c r="W451">
        <f t="shared" si="131"/>
        <v>5.0775386261072066</v>
      </c>
      <c r="X451">
        <f t="shared" si="132"/>
        <v>134.67701281065933</v>
      </c>
      <c r="Y451">
        <f t="shared" si="127"/>
        <v>7.3119966087432431E-2</v>
      </c>
      <c r="Z451">
        <f t="shared" si="128"/>
        <v>2.46612940354278E-6</v>
      </c>
      <c r="AA451">
        <f t="shared" si="130"/>
        <v>4.1214925325842679E-6</v>
      </c>
      <c r="AB451">
        <f t="shared" si="129"/>
        <v>0.9992730372851486</v>
      </c>
      <c r="AC451">
        <f t="shared" si="125"/>
        <v>2.2904873733266866</v>
      </c>
      <c r="AD451">
        <f t="shared" si="133"/>
        <v>2.2694663377542954E-8</v>
      </c>
      <c r="AE451">
        <f t="shared" si="134"/>
        <v>2.7364746524340511E-5</v>
      </c>
      <c r="AF451">
        <f t="shared" si="135"/>
        <v>8.2558796169881642E-5</v>
      </c>
      <c r="AG451">
        <f t="shared" si="136"/>
        <v>2.2694663377542953E-6</v>
      </c>
      <c r="AH451">
        <f t="shared" si="137"/>
        <v>0.82558796169881643</v>
      </c>
    </row>
    <row r="452" spans="1:34">
      <c r="A452" s="4">
        <v>43287.508368055554</v>
      </c>
      <c r="B452" s="3">
        <v>-6.6912692538608097E-3</v>
      </c>
      <c r="C452">
        <v>2.6179076617772798</v>
      </c>
      <c r="D452" s="3">
        <v>1.8924259453269799E-2</v>
      </c>
      <c r="E452" s="3">
        <v>1.8726646647683101E-2</v>
      </c>
      <c r="F452" s="3">
        <v>1.8687926159764199E-2</v>
      </c>
      <c r="G452">
        <v>-4116374</v>
      </c>
      <c r="H452">
        <v>16835897</v>
      </c>
      <c r="K452">
        <f t="shared" si="119"/>
        <v>427.01036795790247</v>
      </c>
      <c r="L452">
        <f t="shared" si="120"/>
        <v>407.34096297444739</v>
      </c>
      <c r="M452">
        <f t="shared" si="114"/>
        <v>136.39516692953799</v>
      </c>
      <c r="N452">
        <f t="shared" si="121"/>
        <v>4.8829764262138489E-2</v>
      </c>
      <c r="O452">
        <f t="shared" si="122"/>
        <v>55.949969141952501</v>
      </c>
      <c r="P452">
        <f t="shared" si="123"/>
        <v>55.929838631144683</v>
      </c>
      <c r="Q452">
        <f t="shared" si="115"/>
        <v>3.1087572819735954E-2</v>
      </c>
      <c r="R452">
        <f t="shared" si="124"/>
        <v>55.918881569132765</v>
      </c>
      <c r="S452">
        <f t="shared" si="116"/>
        <v>136.3744418809915</v>
      </c>
      <c r="T452">
        <f t="shared" si="117"/>
        <v>5.0898254956555258</v>
      </c>
      <c r="U452">
        <f t="shared" si="118"/>
        <v>0.52592540467335047</v>
      </c>
      <c r="V452" s="6">
        <f t="shared" si="126"/>
        <v>10707.999999867752</v>
      </c>
      <c r="W452">
        <f t="shared" si="131"/>
        <v>5.1077742480835955</v>
      </c>
      <c r="X452">
        <f t="shared" si="132"/>
        <v>136.31366266416856</v>
      </c>
      <c r="Y452">
        <f t="shared" si="127"/>
        <v>6.705065754106225E-2</v>
      </c>
      <c r="Z452">
        <f t="shared" si="128"/>
        <v>3.5695642076992871E-6</v>
      </c>
      <c r="AA452">
        <f t="shared" si="130"/>
        <v>4.3825664403862652E-6</v>
      </c>
      <c r="AB452">
        <f t="shared" si="129"/>
        <v>0.9993273848436145</v>
      </c>
      <c r="AC452">
        <f t="shared" si="125"/>
        <v>2.2901825107898324</v>
      </c>
      <c r="AD452">
        <f t="shared" si="133"/>
        <v>2.6313151655761434E-8</v>
      </c>
      <c r="AE452">
        <f t="shared" si="134"/>
        <v>2.661041100072617E-5</v>
      </c>
      <c r="AF452">
        <f t="shared" si="135"/>
        <v>9.8435629380360778E-5</v>
      </c>
      <c r="AG452">
        <f t="shared" si="136"/>
        <v>2.6313151655761433E-6</v>
      </c>
      <c r="AH452">
        <f t="shared" si="137"/>
        <v>0.98435629380360778</v>
      </c>
    </row>
    <row r="453" spans="1:34">
      <c r="A453" s="4">
        <v>43287.509062500001</v>
      </c>
      <c r="B453" s="3">
        <v>-6.7599110733135596E-3</v>
      </c>
      <c r="C453">
        <v>2.6188542814634301</v>
      </c>
      <c r="D453" s="3">
        <v>1.8927624947882599E-2</v>
      </c>
      <c r="E453">
        <v>1.8731403530528001E-2</v>
      </c>
      <c r="F453" s="3">
        <v>1.8711688417879499E-2</v>
      </c>
      <c r="G453">
        <v>-4118301</v>
      </c>
      <c r="H453">
        <v>16835341</v>
      </c>
      <c r="K453">
        <f t="shared" si="119"/>
        <v>431.38313546079303</v>
      </c>
      <c r="L453">
        <f t="shared" si="120"/>
        <v>411.68249520530821</v>
      </c>
      <c r="M453">
        <f t="shared" si="114"/>
        <v>137.84889750707231</v>
      </c>
      <c r="N453">
        <f t="shared" si="121"/>
        <v>4.9116669962333721E-2</v>
      </c>
      <c r="O453">
        <f t="shared" si="122"/>
        <v>55.960077576826357</v>
      </c>
      <c r="P453">
        <f t="shared" si="123"/>
        <v>55.944075699412664</v>
      </c>
      <c r="Q453">
        <f t="shared" si="115"/>
        <v>-3.0421490508956595E-2</v>
      </c>
      <c r="R453">
        <f t="shared" si="124"/>
        <v>55.990499067335314</v>
      </c>
      <c r="S453">
        <f t="shared" si="116"/>
        <v>137.86917850074494</v>
      </c>
      <c r="T453">
        <f t="shared" si="117"/>
        <v>5.1200260956760761</v>
      </c>
      <c r="U453">
        <f t="shared" si="118"/>
        <v>0.52543985227553458</v>
      </c>
      <c r="V453" s="6">
        <f t="shared" si="126"/>
        <v>10768.00000006333</v>
      </c>
      <c r="W453">
        <f t="shared" si="131"/>
        <v>5.137753042382986</v>
      </c>
      <c r="X453">
        <f t="shared" si="132"/>
        <v>137.95894735692892</v>
      </c>
      <c r="Y453">
        <f t="shared" si="127"/>
        <v>-2.0056506719200229E-2</v>
      </c>
      <c r="Z453">
        <f t="shared" si="128"/>
        <v>4.5277696780237741E-6</v>
      </c>
      <c r="AA453">
        <f t="shared" si="130"/>
        <v>4.7660360156441292E-6</v>
      </c>
      <c r="AB453">
        <f t="shared" si="129"/>
        <v>0.99997715188166425</v>
      </c>
      <c r="AC453">
        <f t="shared" si="125"/>
        <v>2.289453770311336</v>
      </c>
      <c r="AD453">
        <f t="shared" si="133"/>
        <v>-9.5633755868687218E-8</v>
      </c>
      <c r="AE453">
        <f t="shared" si="134"/>
        <v>2.6323425038569077E-5</v>
      </c>
      <c r="AF453">
        <f t="shared" si="135"/>
        <v>-3.6165947877233652E-4</v>
      </c>
      <c r="AG453" t="str">
        <f t="shared" si="136"/>
        <v>NaN</v>
      </c>
      <c r="AH453" t="str">
        <f t="shared" si="137"/>
        <v>NaN</v>
      </c>
    </row>
    <row r="454" spans="1:34">
      <c r="A454" s="4">
        <v>43287.509768518517</v>
      </c>
      <c r="B454" s="3">
        <v>-6.8331670691259196E-3</v>
      </c>
      <c r="C454">
        <v>2.6196248964843099</v>
      </c>
      <c r="D454" s="3">
        <v>1.8942418853530402E-2</v>
      </c>
      <c r="E454" s="3">
        <v>1.8745531472577601E-2</v>
      </c>
      <c r="F454" s="3">
        <v>1.8736522657563901E-2</v>
      </c>
      <c r="G454">
        <v>-4120236</v>
      </c>
      <c r="H454">
        <v>16834928</v>
      </c>
      <c r="K454">
        <f t="shared" si="119"/>
        <v>436.04984506193745</v>
      </c>
      <c r="L454">
        <f t="shared" si="120"/>
        <v>416.31656042440659</v>
      </c>
      <c r="M454">
        <f t="shared" si="114"/>
        <v>139.4005806339199</v>
      </c>
      <c r="N454">
        <f t="shared" si="121"/>
        <v>4.9350231386611307E-2</v>
      </c>
      <c r="O454">
        <f t="shared" si="122"/>
        <v>56.004511827650013</v>
      </c>
      <c r="P454">
        <f t="shared" si="123"/>
        <v>55.986359792169324</v>
      </c>
      <c r="Q454">
        <f t="shared" si="115"/>
        <v>-6.0835602468380046E-2</v>
      </c>
      <c r="R454">
        <f t="shared" si="124"/>
        <v>56.065347430118393</v>
      </c>
      <c r="S454">
        <f t="shared" si="116"/>
        <v>139.44113770223214</v>
      </c>
      <c r="T454">
        <f t="shared" si="117"/>
        <v>5.1446115087579267</v>
      </c>
      <c r="U454">
        <f t="shared" si="118"/>
        <v>0.52504457846425023</v>
      </c>
      <c r="V454" s="6">
        <f t="shared" si="126"/>
        <v>10828.999999864027</v>
      </c>
      <c r="W454">
        <f t="shared" si="131"/>
        <v>5.1676267708144934</v>
      </c>
      <c r="X454">
        <f t="shared" si="132"/>
        <v>139.61143811763012</v>
      </c>
      <c r="Y454">
        <f t="shared" si="127"/>
        <v>-3.3338353598935555E-2</v>
      </c>
      <c r="Z454">
        <f t="shared" si="128"/>
        <v>4.963614543146331E-6</v>
      </c>
      <c r="AA454">
        <f t="shared" si="130"/>
        <v>4.9607066700240139E-6</v>
      </c>
      <c r="AB454">
        <f t="shared" si="129"/>
        <v>1.0000742764962798</v>
      </c>
      <c r="AC454">
        <f t="shared" si="125"/>
        <v>2.2888605242936713</v>
      </c>
      <c r="AD454">
        <f t="shared" si="133"/>
        <v>-5.986817720365512E-8</v>
      </c>
      <c r="AE454">
        <f t="shared" si="134"/>
        <v>2.6007333899363674E-5</v>
      </c>
      <c r="AF454">
        <f t="shared" si="135"/>
        <v>-2.2915600268628343E-4</v>
      </c>
      <c r="AG454" t="str">
        <f t="shared" si="136"/>
        <v>NaN</v>
      </c>
      <c r="AH454" t="str">
        <f t="shared" si="137"/>
        <v>NaN</v>
      </c>
    </row>
    <row r="455" spans="1:34">
      <c r="A455" s="4">
        <v>43287.510462962964</v>
      </c>
      <c r="B455" s="3">
        <v>-6.9176136318310497E-3</v>
      </c>
      <c r="C455">
        <v>2.6207368178493202</v>
      </c>
      <c r="D455" s="3">
        <v>1.89669168001819E-2</v>
      </c>
      <c r="E455" s="3">
        <v>1.8768982905003201E-2</v>
      </c>
      <c r="F455" s="3">
        <v>1.8743657290451701E-2</v>
      </c>
      <c r="G455">
        <v>-4122165</v>
      </c>
      <c r="H455">
        <v>16834475</v>
      </c>
      <c r="K455">
        <f t="shared" si="119"/>
        <v>441.42944000962075</v>
      </c>
      <c r="L455">
        <f t="shared" si="120"/>
        <v>421.68677696209193</v>
      </c>
      <c r="M455">
        <f t="shared" si="114"/>
        <v>141.198758690349</v>
      </c>
      <c r="N455">
        <f t="shared" si="121"/>
        <v>4.9687237454050827E-2</v>
      </c>
      <c r="O455">
        <f t="shared" si="122"/>
        <v>56.078092661007503</v>
      </c>
      <c r="P455">
        <f t="shared" si="123"/>
        <v>56.056548538731214</v>
      </c>
      <c r="Q455">
        <f t="shared" si="115"/>
        <v>-8.757967819470025E-3</v>
      </c>
      <c r="R455">
        <f t="shared" si="124"/>
        <v>56.086850628826973</v>
      </c>
      <c r="S455">
        <f t="shared" si="116"/>
        <v>141.20459733556197</v>
      </c>
      <c r="T455">
        <f t="shared" si="117"/>
        <v>5.1800858316462977</v>
      </c>
      <c r="U455">
        <f t="shared" si="118"/>
        <v>0.52447423739395238</v>
      </c>
      <c r="V455" s="6">
        <f t="shared" si="126"/>
        <v>10889.000000059605</v>
      </c>
      <c r="W455">
        <f t="shared" si="131"/>
        <v>5.1970889912635148</v>
      </c>
      <c r="X455">
        <f t="shared" si="132"/>
        <v>141.26799542198466</v>
      </c>
      <c r="Y455">
        <f t="shared" si="127"/>
        <v>-2.3354322733171767E-2</v>
      </c>
      <c r="Z455">
        <f t="shared" si="128"/>
        <v>7.145451824086467E-6</v>
      </c>
      <c r="AA455">
        <f t="shared" si="130"/>
        <v>5.3378528295655402E-6</v>
      </c>
      <c r="AB455">
        <f t="shared" si="129"/>
        <v>1.0000014428775466</v>
      </c>
      <c r="AC455">
        <f t="shared" si="125"/>
        <v>2.2880045288823747</v>
      </c>
      <c r="AD455">
        <f t="shared" si="133"/>
        <v>-9.1924971807897721E-8</v>
      </c>
      <c r="AE455">
        <f t="shared" si="134"/>
        <v>2.6131479457851284E-5</v>
      </c>
      <c r="AF455">
        <f t="shared" si="135"/>
        <v>-3.5018742187468445E-4</v>
      </c>
      <c r="AG455" t="str">
        <f t="shared" si="136"/>
        <v>NaN</v>
      </c>
      <c r="AH455" t="str">
        <f t="shared" si="137"/>
        <v>NaN</v>
      </c>
    </row>
    <row r="456" spans="1:34">
      <c r="A456" s="4">
        <v>43287.511157407411</v>
      </c>
      <c r="B456" s="3">
        <v>-6.9980525207392896E-3</v>
      </c>
      <c r="C456">
        <v>2.62231253529171</v>
      </c>
      <c r="D456" s="3">
        <v>1.89695568701609E-2</v>
      </c>
      <c r="E456" s="3">
        <v>1.87711235022834E-2</v>
      </c>
      <c r="F456" s="3">
        <v>1.8743538181388401E-2</v>
      </c>
      <c r="G456">
        <v>-4124105</v>
      </c>
      <c r="H456">
        <v>16834047</v>
      </c>
      <c r="K456">
        <f t="shared" si="119"/>
        <v>446.55372957814967</v>
      </c>
      <c r="L456">
        <f t="shared" si="120"/>
        <v>426.81122309840049</v>
      </c>
      <c r="M456">
        <f t="shared" si="114"/>
        <v>142.91464231049716</v>
      </c>
      <c r="N456">
        <f t="shared" si="121"/>
        <v>5.0164812897212398E-2</v>
      </c>
      <c r="O456">
        <f t="shared" si="122"/>
        <v>56.086022245961715</v>
      </c>
      <c r="P456">
        <f t="shared" si="123"/>
        <v>56.062955219451787</v>
      </c>
      <c r="Q456">
        <f t="shared" si="115"/>
        <v>-4.6939791166522582E-4</v>
      </c>
      <c r="R456">
        <f t="shared" si="124"/>
        <v>56.08649164387338</v>
      </c>
      <c r="S456">
        <f t="shared" si="116"/>
        <v>142.91495524243828</v>
      </c>
      <c r="T456">
        <f t="shared" si="117"/>
        <v>5.2303569309264626</v>
      </c>
      <c r="U456">
        <f t="shared" si="118"/>
        <v>0.52366600004834585</v>
      </c>
      <c r="V456" s="6">
        <f t="shared" si="126"/>
        <v>10949.000000255182</v>
      </c>
      <c r="W456">
        <f t="shared" si="131"/>
        <v>5.2273246132399045</v>
      </c>
      <c r="X456">
        <f t="shared" si="132"/>
        <v>142.92485174455823</v>
      </c>
      <c r="Y456">
        <f t="shared" si="127"/>
        <v>-8.6404400574432803E-3</v>
      </c>
      <c r="Z456">
        <f t="shared" si="128"/>
        <v>6.9209708517044508E-6</v>
      </c>
      <c r="AA456">
        <f t="shared" si="130"/>
        <v>5.5840364960292621E-6</v>
      </c>
      <c r="AB456">
        <f t="shared" si="129"/>
        <v>0.99989679668704934</v>
      </c>
      <c r="AC456">
        <f t="shared" si="125"/>
        <v>2.2867914872567443</v>
      </c>
      <c r="AD456">
        <f t="shared" si="133"/>
        <v>-2.5978630963430023E-7</v>
      </c>
      <c r="AE456">
        <f t="shared" si="134"/>
        <v>2.611553204741715E-5</v>
      </c>
      <c r="AF456">
        <f t="shared" si="135"/>
        <v>-9.9025813435802161E-4</v>
      </c>
      <c r="AG456" t="str">
        <f t="shared" si="136"/>
        <v>NaN</v>
      </c>
      <c r="AH456" t="str">
        <f t="shared" si="137"/>
        <v>NaN</v>
      </c>
    </row>
    <row r="457" spans="1:34">
      <c r="A457" s="4">
        <v>43287.51185185185</v>
      </c>
      <c r="B457" s="3">
        <v>-7.0727236891980298E-3</v>
      </c>
      <c r="C457">
        <v>2.6233400219862202</v>
      </c>
      <c r="D457" s="3">
        <v>1.8931430454158502E-2</v>
      </c>
      <c r="E457" s="3">
        <v>1.8734067384921199E-2</v>
      </c>
      <c r="F457" s="3">
        <v>1.87109261198748E-2</v>
      </c>
      <c r="G457">
        <v>-4126022</v>
      </c>
      <c r="H457">
        <v>16833206</v>
      </c>
      <c r="K457">
        <f t="shared" si="119"/>
        <v>451.310591523862</v>
      </c>
      <c r="L457">
        <f t="shared" si="120"/>
        <v>431.61095330216659</v>
      </c>
      <c r="M457">
        <f t="shared" si="114"/>
        <v>144.52179715586067</v>
      </c>
      <c r="N457">
        <f t="shared" si="121"/>
        <v>5.0476228129583675E-2</v>
      </c>
      <c r="O457">
        <f t="shared" si="122"/>
        <v>55.971507609192393</v>
      </c>
      <c r="P457">
        <f t="shared" si="123"/>
        <v>55.952048457642903</v>
      </c>
      <c r="Q457">
        <f t="shared" si="115"/>
        <v>-1.6693954441194592E-2</v>
      </c>
      <c r="R457">
        <f t="shared" si="124"/>
        <v>55.988201563633588</v>
      </c>
      <c r="S457">
        <f t="shared" si="116"/>
        <v>144.53292645882146</v>
      </c>
      <c r="T457">
        <f t="shared" si="117"/>
        <v>5.2631374817023868</v>
      </c>
      <c r="U457">
        <f t="shared" si="118"/>
        <v>0.52313896829996487</v>
      </c>
      <c r="V457" s="6">
        <f t="shared" si="126"/>
        <v>11008.999999822117</v>
      </c>
      <c r="W457">
        <f t="shared" si="131"/>
        <v>5.2568831440678059</v>
      </c>
      <c r="X457">
        <f t="shared" si="132"/>
        <v>144.58878116606604</v>
      </c>
      <c r="Y457">
        <f t="shared" si="127"/>
        <v>-4.777882132598184E-3</v>
      </c>
      <c r="Z457">
        <f t="shared" si="128"/>
        <v>5.1314461819650113E-6</v>
      </c>
      <c r="AA457">
        <f t="shared" si="130"/>
        <v>5.7399193460438369E-6</v>
      </c>
      <c r="AB457">
        <f t="shared" si="129"/>
        <v>0.99987080697298714</v>
      </c>
      <c r="AC457">
        <f t="shared" si="125"/>
        <v>2.2860004925665214</v>
      </c>
      <c r="AD457">
        <f t="shared" si="133"/>
        <v>-4.8275189276001835E-7</v>
      </c>
      <c r="AE457">
        <f t="shared" si="134"/>
        <v>2.6202588232755817E-5</v>
      </c>
      <c r="AF457">
        <f t="shared" si="135"/>
        <v>-1.8340485551721509E-3</v>
      </c>
      <c r="AG457" t="str">
        <f t="shared" si="136"/>
        <v>NaN</v>
      </c>
      <c r="AH457" t="str">
        <f t="shared" si="137"/>
        <v>NaN</v>
      </c>
    </row>
    <row r="458" spans="1:34">
      <c r="A458" s="4">
        <v>43287.512546296297</v>
      </c>
      <c r="B458" s="3">
        <v>-7.1520209262234897E-3</v>
      </c>
      <c r="C458">
        <v>2.6242426405060502</v>
      </c>
      <c r="D458" s="3">
        <v>1.8938898760225101E-2</v>
      </c>
      <c r="E458" s="3">
        <v>1.87421184091363E-2</v>
      </c>
      <c r="F458">
        <v>1.8711890903286999E-2</v>
      </c>
      <c r="G458">
        <v>-4127966</v>
      </c>
      <c r="H458">
        <v>16832750</v>
      </c>
      <c r="K458">
        <f t="shared" si="119"/>
        <v>456.36215315055557</v>
      </c>
      <c r="L458">
        <f t="shared" si="120"/>
        <v>436.66124672984546</v>
      </c>
      <c r="M458">
        <f t="shared" si="114"/>
        <v>146.21285127936807</v>
      </c>
      <c r="N458">
        <f t="shared" si="121"/>
        <v>5.0749797760798687E-2</v>
      </c>
      <c r="O458">
        <f t="shared" si="122"/>
        <v>55.993939047711159</v>
      </c>
      <c r="P458">
        <f t="shared" si="123"/>
        <v>55.976144695686784</v>
      </c>
      <c r="Q458">
        <f t="shared" si="115"/>
        <v>2.8297059550652648E-3</v>
      </c>
      <c r="R458">
        <f t="shared" si="124"/>
        <v>55.991109341756093</v>
      </c>
      <c r="S458">
        <f t="shared" si="116"/>
        <v>146.21096480873135</v>
      </c>
      <c r="T458">
        <f t="shared" si="117"/>
        <v>5.2919342849881774</v>
      </c>
      <c r="U458">
        <f t="shared" si="118"/>
        <v>0.52267598554878303</v>
      </c>
      <c r="V458" s="6">
        <f t="shared" si="126"/>
        <v>11069.000000017695</v>
      </c>
      <c r="W458">
        <f t="shared" si="131"/>
        <v>5.2877958571927071</v>
      </c>
      <c r="X458">
        <f t="shared" si="132"/>
        <v>146.27208307251891</v>
      </c>
      <c r="Y458">
        <f t="shared" si="127"/>
        <v>-1.1061115765689541E-2</v>
      </c>
      <c r="Z458">
        <f t="shared" si="128"/>
        <v>5.10615252033346E-6</v>
      </c>
      <c r="AA458">
        <f t="shared" si="130"/>
        <v>5.8528746886749074E-6</v>
      </c>
      <c r="AB458">
        <f t="shared" si="129"/>
        <v>0.99991598033623552</v>
      </c>
      <c r="AC458">
        <f t="shared" si="125"/>
        <v>2.2853056257032351</v>
      </c>
      <c r="AD458">
        <f t="shared" si="133"/>
        <v>-2.1256506225807991E-7</v>
      </c>
      <c r="AE458">
        <f t="shared" si="134"/>
        <v>2.7538481427133232E-5</v>
      </c>
      <c r="AF458">
        <f t="shared" si="135"/>
        <v>-7.6839217279045004E-4</v>
      </c>
      <c r="AG458" t="str">
        <f t="shared" si="136"/>
        <v>NaN</v>
      </c>
      <c r="AH458" t="str">
        <f t="shared" si="137"/>
        <v>NaN</v>
      </c>
    </row>
    <row r="459" spans="1:34">
      <c r="A459" s="4">
        <v>43287.513240740744</v>
      </c>
      <c r="B459" s="3">
        <v>-7.2341722929559196E-3</v>
      </c>
      <c r="C459">
        <v>2.6252606134348802</v>
      </c>
      <c r="D459" s="3">
        <v>1.89507433985091E-2</v>
      </c>
      <c r="E459" s="3">
        <v>1.8752857072158801E-2</v>
      </c>
      <c r="F459" s="3">
        <v>1.8731043640655101E-2</v>
      </c>
      <c r="G459">
        <v>-4129884</v>
      </c>
      <c r="H459">
        <v>16832231</v>
      </c>
      <c r="K459">
        <f t="shared" si="119"/>
        <v>461.59553463183886</v>
      </c>
      <c r="L459">
        <f t="shared" si="120"/>
        <v>441.86945211216948</v>
      </c>
      <c r="M459">
        <f t="shared" si="114"/>
        <v>147.95678107552257</v>
      </c>
      <c r="N459">
        <f t="shared" si="121"/>
        <v>5.1058329518799121E-2</v>
      </c>
      <c r="O459">
        <f t="shared" si="122"/>
        <v>56.029515023451204</v>
      </c>
      <c r="P459">
        <f t="shared" si="123"/>
        <v>56.008284877302181</v>
      </c>
      <c r="Q459">
        <f t="shared" si="115"/>
        <v>-1.9319098810939295E-2</v>
      </c>
      <c r="R459">
        <f t="shared" si="124"/>
        <v>56.048834122262143</v>
      </c>
      <c r="S459">
        <f t="shared" si="116"/>
        <v>147.96966047472986</v>
      </c>
      <c r="T459">
        <f t="shared" si="117"/>
        <v>5.3244113121461183</v>
      </c>
      <c r="U459">
        <f t="shared" si="118"/>
        <v>0.52215383372399315</v>
      </c>
      <c r="V459" s="6">
        <f t="shared" si="126"/>
        <v>11129.000000213273</v>
      </c>
      <c r="W459">
        <f t="shared" si="131"/>
        <v>5.3207602732374308</v>
      </c>
      <c r="X459">
        <f t="shared" si="132"/>
        <v>147.95301689270315</v>
      </c>
      <c r="Y459">
        <f t="shared" si="127"/>
        <v>-1.3161920800262314E-2</v>
      </c>
      <c r="Z459">
        <f t="shared" si="128"/>
        <v>5.292849872945343E-6</v>
      </c>
      <c r="AA459">
        <f t="shared" si="130"/>
        <v>5.4522415839607554E-6</v>
      </c>
      <c r="AB459">
        <f t="shared" si="129"/>
        <v>0.99993140768322475</v>
      </c>
      <c r="AC459">
        <f t="shared" si="125"/>
        <v>2.2845219550379139</v>
      </c>
      <c r="AD459">
        <f t="shared" si="133"/>
        <v>-1.6635216642426379E-7</v>
      </c>
      <c r="AE459">
        <f t="shared" si="134"/>
        <v>2.8105477426998627E-5</v>
      </c>
      <c r="AF459">
        <f t="shared" si="135"/>
        <v>-5.8920785779848926E-4</v>
      </c>
      <c r="AG459" t="str">
        <f t="shared" si="136"/>
        <v>NaN</v>
      </c>
      <c r="AH459" t="str">
        <f t="shared" si="137"/>
        <v>NaN</v>
      </c>
    </row>
    <row r="460" spans="1:34">
      <c r="A460" s="4">
        <v>43287.51394675926</v>
      </c>
      <c r="B460" s="3">
        <v>-7.3127203209332903E-3</v>
      </c>
      <c r="C460">
        <v>2.6262500450666302</v>
      </c>
      <c r="D460" s="3">
        <v>1.8923260507872301E-2</v>
      </c>
      <c r="E460" s="3">
        <v>1.8725945007463499E-2</v>
      </c>
      <c r="F460" s="3">
        <v>1.8704875379462499E-2</v>
      </c>
      <c r="G460">
        <v>-4131816</v>
      </c>
      <c r="H460">
        <v>16831597</v>
      </c>
      <c r="K460">
        <f t="shared" si="119"/>
        <v>466.59936854670201</v>
      </c>
      <c r="L460">
        <f t="shared" si="120"/>
        <v>446.90768396821016</v>
      </c>
      <c r="M460">
        <f t="shared" si="114"/>
        <v>149.64379646925181</v>
      </c>
      <c r="N460">
        <f t="shared" si="121"/>
        <v>5.1358210853675021E-2</v>
      </c>
      <c r="O460">
        <f t="shared" si="122"/>
        <v>55.946968758456194</v>
      </c>
      <c r="P460">
        <f t="shared" si="123"/>
        <v>55.927738663575219</v>
      </c>
      <c r="Q460">
        <f t="shared" si="115"/>
        <v>-2.2996369544912909E-2</v>
      </c>
      <c r="R460">
        <f t="shared" si="124"/>
        <v>55.969965128001107</v>
      </c>
      <c r="S460">
        <f t="shared" si="116"/>
        <v>149.65912738228175</v>
      </c>
      <c r="T460">
        <f t="shared" si="117"/>
        <v>5.3559777684488443</v>
      </c>
      <c r="U460">
        <f t="shared" si="118"/>
        <v>0.5216463216699968</v>
      </c>
      <c r="V460" s="6">
        <f t="shared" si="126"/>
        <v>11190.00000001397</v>
      </c>
      <c r="W460">
        <f t="shared" si="131"/>
        <v>5.353657563866566</v>
      </c>
      <c r="X460">
        <f t="shared" si="132"/>
        <v>149.67086288824163</v>
      </c>
      <c r="Y460">
        <f t="shared" si="127"/>
        <v>-3.9736498829538412E-2</v>
      </c>
      <c r="Z460">
        <f t="shared" si="128"/>
        <v>5.6189496281257943E-6</v>
      </c>
      <c r="AA460">
        <f t="shared" si="130"/>
        <v>5.1067124608685557E-6</v>
      </c>
      <c r="AB460">
        <f t="shared" si="129"/>
        <v>1.0001125321986739</v>
      </c>
      <c r="AC460">
        <f t="shared" si="125"/>
        <v>2.2837602564473292</v>
      </c>
      <c r="AD460">
        <f t="shared" si="133"/>
        <v>-5.1591674554304513E-8</v>
      </c>
      <c r="AE460">
        <f t="shared" si="134"/>
        <v>2.8086335827332765E-5</v>
      </c>
      <c r="AF460">
        <f t="shared" si="135"/>
        <v>-1.8285867812664627E-4</v>
      </c>
      <c r="AG460" t="str">
        <f t="shared" si="136"/>
        <v>NaN</v>
      </c>
      <c r="AH460" t="str">
        <f t="shared" si="137"/>
        <v>NaN</v>
      </c>
    </row>
    <row r="461" spans="1:34">
      <c r="A461" s="4">
        <v>43287.514641203707</v>
      </c>
      <c r="B461" s="3">
        <v>-7.3868325556577501E-3</v>
      </c>
      <c r="C461">
        <v>2.6273916969494202</v>
      </c>
      <c r="D461" s="3">
        <v>1.8952705612682599E-2</v>
      </c>
      <c r="E461">
        <v>1.8756472303121E-2</v>
      </c>
      <c r="F461">
        <v>1.8752102123034999E-2</v>
      </c>
      <c r="G461">
        <v>-4133742</v>
      </c>
      <c r="H461">
        <v>16831255</v>
      </c>
      <c r="K461">
        <f t="shared" si="119"/>
        <v>471.32062410422395</v>
      </c>
      <c r="L461">
        <f t="shared" si="120"/>
        <v>451.56686040112169</v>
      </c>
      <c r="M461">
        <f t="shared" si="114"/>
        <v>151.20388790390822</v>
      </c>
      <c r="N461">
        <f t="shared" si="121"/>
        <v>5.1704227778532293E-2</v>
      </c>
      <c r="O461">
        <f t="shared" si="122"/>
        <v>56.035408633889901</v>
      </c>
      <c r="P461">
        <f t="shared" si="123"/>
        <v>56.019105049186074</v>
      </c>
      <c r="Q461">
        <f t="shared" si="115"/>
        <v>-7.6894028132763026E-2</v>
      </c>
      <c r="R461">
        <f t="shared" si="124"/>
        <v>56.112302662022664</v>
      </c>
      <c r="S461">
        <f t="shared" si="116"/>
        <v>151.25515058933007</v>
      </c>
      <c r="T461">
        <f t="shared" si="117"/>
        <v>5.3924006026443472</v>
      </c>
      <c r="U461">
        <f t="shared" si="118"/>
        <v>0.52106073083846194</v>
      </c>
      <c r="V461" s="6">
        <f t="shared" si="126"/>
        <v>11250.000000209548</v>
      </c>
      <c r="W461">
        <f t="shared" si="131"/>
        <v>5.3870685098497466</v>
      </c>
      <c r="X461">
        <f t="shared" si="132"/>
        <v>151.37717185910381</v>
      </c>
      <c r="Y461">
        <f t="shared" si="127"/>
        <v>-1.1294940899884883E-2</v>
      </c>
      <c r="Z461">
        <f t="shared" si="128"/>
        <v>5.7543019415638244E-6</v>
      </c>
      <c r="AA461">
        <f t="shared" si="130"/>
        <v>5.2530542056929936E-6</v>
      </c>
      <c r="AB461">
        <f t="shared" si="129"/>
        <v>0.99992036641695659</v>
      </c>
      <c r="AC461">
        <f t="shared" si="125"/>
        <v>2.2828813734581916</v>
      </c>
      <c r="AD461">
        <f t="shared" si="133"/>
        <v>-1.8663305770747683E-7</v>
      </c>
      <c r="AE461">
        <f t="shared" si="134"/>
        <v>2.8536600587173668E-5</v>
      </c>
      <c r="AF461">
        <f t="shared" si="135"/>
        <v>-6.5105453847470144E-4</v>
      </c>
      <c r="AG461" t="str">
        <f t="shared" si="136"/>
        <v>NaN</v>
      </c>
      <c r="AH461" t="str">
        <f t="shared" si="137"/>
        <v>NaN</v>
      </c>
    </row>
    <row r="462" spans="1:34">
      <c r="A462" s="4">
        <v>43287.515335648146</v>
      </c>
      <c r="B462" s="3">
        <v>-7.4717310222331404E-3</v>
      </c>
      <c r="C462">
        <v>2.6284144267610801</v>
      </c>
      <c r="D462" s="3">
        <v>1.8960649607033701E-2</v>
      </c>
      <c r="E462" s="3">
        <v>1.8761716766457499E-2</v>
      </c>
      <c r="F462" s="3">
        <v>1.8712605557666399E-2</v>
      </c>
      <c r="G462">
        <v>-4135664</v>
      </c>
      <c r="H462">
        <v>16830855</v>
      </c>
      <c r="K462">
        <f t="shared" si="119"/>
        <v>476.72900719554991</v>
      </c>
      <c r="L462">
        <f t="shared" si="120"/>
        <v>457.02716136816224</v>
      </c>
      <c r="M462">
        <f t="shared" si="114"/>
        <v>153.03223007810723</v>
      </c>
      <c r="N462">
        <f t="shared" si="121"/>
        <v>5.2014201273715047E-2</v>
      </c>
      <c r="O462">
        <f t="shared" si="122"/>
        <v>56.059268826454463</v>
      </c>
      <c r="P462">
        <f t="shared" si="123"/>
        <v>56.034801416951517</v>
      </c>
      <c r="Q462">
        <f t="shared" si="115"/>
        <v>6.6005574978021286E-2</v>
      </c>
      <c r="R462">
        <f t="shared" si="124"/>
        <v>55.993263251476442</v>
      </c>
      <c r="S462">
        <f t="shared" si="116"/>
        <v>152.98822636145522</v>
      </c>
      <c r="T462">
        <f t="shared" si="117"/>
        <v>5.4250293916109529</v>
      </c>
      <c r="U462">
        <f t="shared" si="118"/>
        <v>0.52053613905188179</v>
      </c>
      <c r="V462" s="6">
        <f t="shared" si="126"/>
        <v>11309.999999776483</v>
      </c>
      <c r="W462">
        <f t="shared" si="131"/>
        <v>5.420972681712656</v>
      </c>
      <c r="X462">
        <f t="shared" si="132"/>
        <v>153.09216472747104</v>
      </c>
      <c r="Y462">
        <f t="shared" si="127"/>
        <v>-1.536157221234428E-2</v>
      </c>
      <c r="Z462">
        <f t="shared" si="128"/>
        <v>4.3410200910874025E-6</v>
      </c>
      <c r="AA462">
        <f t="shared" si="130"/>
        <v>5.3406785875846076E-6</v>
      </c>
      <c r="AB462">
        <f t="shared" si="129"/>
        <v>0.99994830874249974</v>
      </c>
      <c r="AC462">
        <f t="shared" si="125"/>
        <v>2.2820940407804278</v>
      </c>
      <c r="AD462">
        <f t="shared" si="133"/>
        <v>-1.3946705153022795E-7</v>
      </c>
      <c r="AE462">
        <f t="shared" si="134"/>
        <v>2.7939156291798074E-5</v>
      </c>
      <c r="AF462">
        <f t="shared" si="135"/>
        <v>-4.9692330891677467E-4</v>
      </c>
      <c r="AG462" t="str">
        <f t="shared" si="136"/>
        <v>NaN</v>
      </c>
      <c r="AH462" t="str">
        <f t="shared" si="137"/>
        <v>NaN</v>
      </c>
    </row>
    <row r="463" spans="1:34">
      <c r="A463" s="4">
        <v>43287.516030092593</v>
      </c>
      <c r="B463" s="3">
        <v>-7.5469016633906002E-3</v>
      </c>
      <c r="C463">
        <v>2.62902449698595</v>
      </c>
      <c r="D463" s="3">
        <v>1.8949030920684898E-2</v>
      </c>
      <c r="E463" s="3">
        <v>1.8750787828121201E-2</v>
      </c>
      <c r="F463" s="3">
        <v>1.8734605001645799E-2</v>
      </c>
      <c r="G463">
        <v>-4137608</v>
      </c>
      <c r="H463">
        <v>16830231</v>
      </c>
      <c r="K463">
        <f t="shared" si="119"/>
        <v>481.51768761581548</v>
      </c>
      <c r="L463">
        <f t="shared" si="120"/>
        <v>461.78692371953616</v>
      </c>
      <c r="M463">
        <f t="shared" si="114"/>
        <v>154.62600197799173</v>
      </c>
      <c r="N463">
        <f t="shared" si="121"/>
        <v>5.2199104067936868E-2</v>
      </c>
      <c r="O463">
        <f t="shared" si="122"/>
        <v>56.024371508886354</v>
      </c>
      <c r="P463">
        <f t="shared" si="123"/>
        <v>56.002091752605402</v>
      </c>
      <c r="Q463">
        <f t="shared" si="115"/>
        <v>-3.5196263482291101E-2</v>
      </c>
      <c r="R463">
        <f t="shared" si="124"/>
        <v>56.059567772368645</v>
      </c>
      <c r="S463">
        <f t="shared" si="116"/>
        <v>154.64946615364659</v>
      </c>
      <c r="T463">
        <f t="shared" si="117"/>
        <v>5.4444928436343023</v>
      </c>
      <c r="U463">
        <f t="shared" si="118"/>
        <v>0.52022321395127835</v>
      </c>
      <c r="V463" s="6">
        <f t="shared" si="126"/>
        <v>11369.99999997206</v>
      </c>
      <c r="W463">
        <f t="shared" si="131"/>
        <v>5.4530965708144246</v>
      </c>
      <c r="X463">
        <f t="shared" si="132"/>
        <v>154.80482031383784</v>
      </c>
      <c r="Y463">
        <f t="shared" si="127"/>
        <v>1.0854968851361946E-2</v>
      </c>
      <c r="Z463">
        <f t="shared" si="128"/>
        <v>4.5022669900590526E-6</v>
      </c>
      <c r="AA463">
        <f t="shared" si="130"/>
        <v>5.2999161181814278E-6</v>
      </c>
      <c r="AB463">
        <f t="shared" si="129"/>
        <v>0.99977675838421631</v>
      </c>
      <c r="AC463">
        <f t="shared" si="125"/>
        <v>2.2816243876831042</v>
      </c>
      <c r="AD463">
        <f t="shared" si="133"/>
        <v>1.9582217596854307E-7</v>
      </c>
      <c r="AE463">
        <f t="shared" si="134"/>
        <v>2.7658558023404999E-5</v>
      </c>
      <c r="AF463">
        <f t="shared" si="135"/>
        <v>7.0479590754509618E-4</v>
      </c>
      <c r="AG463">
        <f t="shared" si="136"/>
        <v>1.9582217596854306E-5</v>
      </c>
      <c r="AH463">
        <f t="shared" si="137"/>
        <v>7.0479590754509616</v>
      </c>
    </row>
    <row r="464" spans="1:34">
      <c r="A464" s="4">
        <v>43287.516724537039</v>
      </c>
      <c r="B464">
        <v>-7.632858536399E-3</v>
      </c>
      <c r="C464">
        <v>2.6301078770538902</v>
      </c>
      <c r="D464" s="3">
        <v>1.8941086926333801E-2</v>
      </c>
      <c r="E464" s="3">
        <v>1.8744342251866299E-2</v>
      </c>
      <c r="F464" s="3">
        <v>1.8714427926333901E-2</v>
      </c>
      <c r="G464">
        <v>-4139539</v>
      </c>
      <c r="H464">
        <v>16829657</v>
      </c>
      <c r="K464">
        <f t="shared" si="119"/>
        <v>486.99349556988568</v>
      </c>
      <c r="L464">
        <f t="shared" si="120"/>
        <v>467.2892542554701</v>
      </c>
      <c r="M464">
        <f t="shared" si="114"/>
        <v>156.46841744848612</v>
      </c>
      <c r="N464">
        <f t="shared" si="121"/>
        <v>5.2527459712254816E-2</v>
      </c>
      <c r="O464">
        <f t="shared" si="122"/>
        <v>56.000511316321798</v>
      </c>
      <c r="P464">
        <f t="shared" si="123"/>
        <v>55.9828005251021</v>
      </c>
      <c r="Q464">
        <f t="shared" si="115"/>
        <v>1.7555950583556523E-3</v>
      </c>
      <c r="R464">
        <f t="shared" si="124"/>
        <v>55.998755721263443</v>
      </c>
      <c r="S464">
        <f t="shared" si="116"/>
        <v>156.46724705178056</v>
      </c>
      <c r="T464">
        <f t="shared" si="117"/>
        <v>5.4790565956677701</v>
      </c>
      <c r="U464">
        <f t="shared" si="118"/>
        <v>0.51966751265176914</v>
      </c>
      <c r="V464" s="6">
        <f t="shared" si="126"/>
        <v>11430.000000167638</v>
      </c>
      <c r="W464">
        <f t="shared" si="131"/>
        <v>5.4865279462719156</v>
      </c>
      <c r="X464">
        <f t="shared" si="132"/>
        <v>156.52979414398686</v>
      </c>
      <c r="Y464">
        <f t="shared" si="127"/>
        <v>-1.8374459194205883E-2</v>
      </c>
      <c r="Z464">
        <f t="shared" si="128"/>
        <v>6.1558383957360827E-6</v>
      </c>
      <c r="AA464">
        <f t="shared" si="130"/>
        <v>5.3608358526705761E-6</v>
      </c>
      <c r="AB464">
        <f t="shared" si="129"/>
        <v>0.9999690016772933</v>
      </c>
      <c r="AC464">
        <f t="shared" si="125"/>
        <v>2.2807903643465366</v>
      </c>
      <c r="AD464">
        <f t="shared" si="133"/>
        <v>-1.1697165125864992E-7</v>
      </c>
      <c r="AE464">
        <f t="shared" si="134"/>
        <v>2.8066637587896154E-5</v>
      </c>
      <c r="AF464">
        <f t="shared" si="135"/>
        <v>-4.1487882546923114E-4</v>
      </c>
      <c r="AG464" t="str">
        <f t="shared" si="136"/>
        <v>NaN</v>
      </c>
      <c r="AH464" t="str">
        <f t="shared" si="137"/>
        <v>NaN</v>
      </c>
    </row>
    <row r="465" spans="1:34">
      <c r="A465" s="4">
        <v>43287.517418981479</v>
      </c>
      <c r="B465" s="3">
        <v>-7.7147601667820701E-3</v>
      </c>
      <c r="C465">
        <v>2.63133990971073</v>
      </c>
      <c r="D465" s="3">
        <v>1.8940860974398701E-2</v>
      </c>
      <c r="E465" s="3">
        <v>1.8742058948100701E-2</v>
      </c>
      <c r="F465">
        <v>1.8721979440943001E-2</v>
      </c>
      <c r="G465">
        <v>-4141472</v>
      </c>
      <c r="H465">
        <v>16829106</v>
      </c>
      <c r="K465">
        <f t="shared" si="119"/>
        <v>492.21096781389235</v>
      </c>
      <c r="L465">
        <f t="shared" si="120"/>
        <v>472.49680010225029</v>
      </c>
      <c r="M465">
        <f t="shared" si="114"/>
        <v>158.21212640394751</v>
      </c>
      <c r="N465">
        <f t="shared" si="121"/>
        <v>5.2900869643661946E-2</v>
      </c>
      <c r="O465">
        <f t="shared" si="122"/>
        <v>55.999832658150162</v>
      </c>
      <c r="P465">
        <f t="shared" si="123"/>
        <v>55.975966732333326</v>
      </c>
      <c r="Q465">
        <f t="shared" si="115"/>
        <v>-2.1682709158682201E-2</v>
      </c>
      <c r="R465">
        <f t="shared" si="124"/>
        <v>56.021515367308844</v>
      </c>
      <c r="S465">
        <f t="shared" si="116"/>
        <v>158.22658154338663</v>
      </c>
      <c r="T465">
        <f t="shared" si="117"/>
        <v>5.518362904236942</v>
      </c>
      <c r="U465">
        <f t="shared" si="118"/>
        <v>0.5190355625460733</v>
      </c>
      <c r="V465" s="6">
        <f t="shared" si="126"/>
        <v>11489.999999734573</v>
      </c>
      <c r="W465">
        <f t="shared" si="131"/>
        <v>5.5198484188688912</v>
      </c>
      <c r="X465">
        <f t="shared" si="132"/>
        <v>158.25430263989023</v>
      </c>
      <c r="Y465">
        <f t="shared" si="127"/>
        <v>-4.698102321753813E-2</v>
      </c>
      <c r="Z465">
        <f t="shared" si="128"/>
        <v>5.7195231935747565E-6</v>
      </c>
      <c r="AA465">
        <f t="shared" si="130"/>
        <v>5.3603841763187975E-6</v>
      </c>
      <c r="AB465">
        <f t="shared" si="129"/>
        <v>1.0001528094147043</v>
      </c>
      <c r="AC465">
        <f t="shared" si="125"/>
        <v>2.2798419031207628</v>
      </c>
      <c r="AD465">
        <f t="shared" si="133"/>
        <v>-4.572518637323466E-8</v>
      </c>
      <c r="AE465">
        <f t="shared" si="134"/>
        <v>2.7817405959645333E-5</v>
      </c>
      <c r="AF465">
        <f t="shared" si="135"/>
        <v>-1.6363262287068058E-4</v>
      </c>
      <c r="AG465" t="str">
        <f t="shared" si="136"/>
        <v>NaN</v>
      </c>
      <c r="AH465" t="str">
        <f t="shared" si="137"/>
        <v>NaN</v>
      </c>
    </row>
    <row r="466" spans="1:34">
      <c r="A466" s="4">
        <v>43287.518113425926</v>
      </c>
      <c r="B466" s="3">
        <v>-7.7993375437654302E-3</v>
      </c>
      <c r="C466">
        <v>2.6322591773205199</v>
      </c>
      <c r="D466" s="3">
        <v>1.8670087310656499E-2</v>
      </c>
      <c r="E466" s="3">
        <v>1.8518485454387699E-2</v>
      </c>
      <c r="F466" s="3">
        <v>1.8485095335981899E-2</v>
      </c>
      <c r="G466">
        <v>-4143406</v>
      </c>
      <c r="H466">
        <v>16826170</v>
      </c>
      <c r="K466">
        <f t="shared" si="119"/>
        <v>497.59889617157722</v>
      </c>
      <c r="L466">
        <f t="shared" si="120"/>
        <v>478.19611045999892</v>
      </c>
      <c r="M466">
        <f t="shared" ref="M466:M529" si="138">L466/((($B$7/2))^2*PI())</f>
        <v>160.12049913904397</v>
      </c>
      <c r="N466">
        <f t="shared" si="121"/>
        <v>5.317948535503194E-2</v>
      </c>
      <c r="O466">
        <f t="shared" si="122"/>
        <v>55.186550136441696</v>
      </c>
      <c r="P466">
        <f t="shared" si="123"/>
        <v>55.306824523729951</v>
      </c>
      <c r="Q466">
        <f t="shared" ref="Q466:Q529" si="139">O466-R466</f>
        <v>-0.12101595555228783</v>
      </c>
      <c r="R466">
        <f t="shared" si="124"/>
        <v>55.307566091993984</v>
      </c>
      <c r="S466">
        <f t="shared" ref="S466:S529" si="140">M466-(2/3)*Q466</f>
        <v>160.20117644274549</v>
      </c>
      <c r="T466">
        <f t="shared" ref="T466:T529" si="141">N466/$D$7*100-$N$30/$D$7*100</f>
        <v>5.5476908738548358</v>
      </c>
      <c r="U466">
        <f t="shared" ref="U466:U529" si="142">(2.40665404368-T466*2.40665404368/100-$M$7)/$M$7</f>
        <v>0.5185640399285969</v>
      </c>
      <c r="V466" s="6">
        <f t="shared" si="126"/>
        <v>11549.999999930151</v>
      </c>
      <c r="W466">
        <f t="shared" si="131"/>
        <v>5.5526639916007809</v>
      </c>
      <c r="X466">
        <f t="shared" si="132"/>
        <v>159.97807483947039</v>
      </c>
      <c r="Y466">
        <f t="shared" si="127"/>
        <v>-5.9053827792697668E-2</v>
      </c>
      <c r="Z466">
        <f t="shared" si="128"/>
        <v>5.0075125871230848E-6</v>
      </c>
      <c r="AA466">
        <f t="shared" si="130"/>
        <v>5.6557776982804479E-6</v>
      </c>
      <c r="AB466">
        <f t="shared" si="129"/>
        <v>1.0002274515946157</v>
      </c>
      <c r="AC466">
        <f t="shared" si="125"/>
        <v>2.279134219213883</v>
      </c>
      <c r="AD466">
        <f t="shared" si="133"/>
        <v>-3.8369972408130388E-8</v>
      </c>
      <c r="AE466">
        <f t="shared" si="134"/>
        <v>2.7131525876710076E-5</v>
      </c>
      <c r="AF466">
        <f t="shared" si="135"/>
        <v>-1.4078238026148882E-4</v>
      </c>
      <c r="AG466" t="str">
        <f t="shared" si="136"/>
        <v>NaN</v>
      </c>
      <c r="AH466" t="str">
        <f t="shared" si="137"/>
        <v>NaN</v>
      </c>
    </row>
    <row r="467" spans="1:34">
      <c r="A467" s="4">
        <v>43287.518819444442</v>
      </c>
      <c r="B467" s="3">
        <v>-7.8743654784375408E-3</v>
      </c>
      <c r="C467">
        <v>2.6332390951865801</v>
      </c>
      <c r="D467" s="3">
        <v>1.8974147262106299E-2</v>
      </c>
      <c r="E467" s="3">
        <v>1.8775178744908801E-2</v>
      </c>
      <c r="F467">
        <v>1.8759391597705E-2</v>
      </c>
      <c r="G467">
        <v>-4145340</v>
      </c>
      <c r="H467">
        <v>16828184</v>
      </c>
      <c r="K467">
        <f t="shared" ref="K467:K530" si="143">(B467-$B$19)*($B$17/$B$18)</f>
        <v>502.37848559911328</v>
      </c>
      <c r="L467">
        <f t="shared" ref="L467:L530" si="144">K467-R467*$B$8+$D$8</f>
        <v>482.61513994789959</v>
      </c>
      <c r="M467">
        <f t="shared" si="138"/>
        <v>161.60017911099555</v>
      </c>
      <c r="N467">
        <f t="shared" ref="N467:N530" si="145">(C467-$C$19)*($C$17/$C$18)</f>
        <v>5.3476483215534026E-2</v>
      </c>
      <c r="O467">
        <f t="shared" ref="O467:O530" si="146">(D467-$D$19)*($D$17/$D$18)</f>
        <v>56.099809722503522</v>
      </c>
      <c r="P467">
        <f t="shared" ref="P467:P530" si="147">(E467-$E$19)*($E$17/$E$18)</f>
        <v>56.075092320150617</v>
      </c>
      <c r="Q467">
        <f t="shared" si="139"/>
        <v>-3.4462818667122974E-2</v>
      </c>
      <c r="R467">
        <f t="shared" ref="R467:R530" si="148">(F467-$F$19)*($F$17/$F$18)</f>
        <v>56.134272541170645</v>
      </c>
      <c r="S467">
        <f t="shared" si="140"/>
        <v>161.6231543234403</v>
      </c>
      <c r="T467">
        <f t="shared" si="141"/>
        <v>5.5789538065392659</v>
      </c>
      <c r="U467">
        <f t="shared" si="142"/>
        <v>0.51806140779819687</v>
      </c>
      <c r="V467" s="6">
        <f t="shared" si="126"/>
        <v>11610.999999730848</v>
      </c>
      <c r="W467">
        <f t="shared" si="131"/>
        <v>5.5846040154337437</v>
      </c>
      <c r="X467">
        <f t="shared" si="132"/>
        <v>161.71596022369201</v>
      </c>
      <c r="Y467">
        <f t="shared" si="127"/>
        <v>-5.2866342097653764E-2</v>
      </c>
      <c r="Z467">
        <f t="shared" si="128"/>
        <v>6.0453877695498258E-6</v>
      </c>
      <c r="AA467">
        <f t="shared" si="130"/>
        <v>5.9308459812730248E-6</v>
      </c>
      <c r="AB467">
        <f t="shared" si="129"/>
        <v>1.0001865010683668</v>
      </c>
      <c r="AC467">
        <f t="shared" ref="AC467:AC530" si="149">($D$7-$D$7*(T467/100))*2.54</f>
        <v>2.2783798446482075</v>
      </c>
      <c r="AD467">
        <f t="shared" si="133"/>
        <v>-4.4930455496292468E-8</v>
      </c>
      <c r="AE467">
        <f t="shared" si="134"/>
        <v>2.57741982461329E-5</v>
      </c>
      <c r="AF467">
        <f t="shared" si="135"/>
        <v>-1.7353484521250432E-4</v>
      </c>
      <c r="AG467" t="str">
        <f t="shared" si="136"/>
        <v>NaN</v>
      </c>
      <c r="AH467" t="str">
        <f t="shared" si="137"/>
        <v>NaN</v>
      </c>
    </row>
    <row r="468" spans="1:34">
      <c r="A468" s="4">
        <v>43287.519513888888</v>
      </c>
      <c r="B468" s="3">
        <v>-7.9623083500337099E-3</v>
      </c>
      <c r="C468">
        <v>2.6345519948517899</v>
      </c>
      <c r="D468" s="3">
        <v>1.8935913816239901E-2</v>
      </c>
      <c r="E468" s="3">
        <v>1.8737682615883398E-2</v>
      </c>
      <c r="F468" s="3">
        <v>1.8710890387155801E-2</v>
      </c>
      <c r="G468">
        <v>-4147274</v>
      </c>
      <c r="H468">
        <v>16827421</v>
      </c>
      <c r="K468">
        <f t="shared" si="143"/>
        <v>507.98080986866904</v>
      </c>
      <c r="L468">
        <f t="shared" si="144"/>
        <v>488.28121861730756</v>
      </c>
      <c r="M468">
        <f t="shared" si="138"/>
        <v>163.49742445628698</v>
      </c>
      <c r="N468">
        <f t="shared" si="145"/>
        <v>5.3874402679120297E-2</v>
      </c>
      <c r="O468">
        <f t="shared" si="146"/>
        <v>55.98497361607393</v>
      </c>
      <c r="P468">
        <f t="shared" si="147"/>
        <v>55.962868629526795</v>
      </c>
      <c r="Q468">
        <f t="shared" si="139"/>
        <v>-3.1202520735504891E-3</v>
      </c>
      <c r="R468">
        <f t="shared" si="148"/>
        <v>55.98809386814748</v>
      </c>
      <c r="S468">
        <f t="shared" si="140"/>
        <v>163.499504624336</v>
      </c>
      <c r="T468">
        <f t="shared" si="141"/>
        <v>5.6208400658641366</v>
      </c>
      <c r="U468">
        <f t="shared" si="142"/>
        <v>0.51738797834193084</v>
      </c>
      <c r="V468" s="6">
        <f t="shared" ref="V468:V531" si="150">(A468-$A$274)*86400</f>
        <v>11670.999999926426</v>
      </c>
      <c r="W468">
        <f t="shared" si="131"/>
        <v>5.6147462455275781</v>
      </c>
      <c r="X468">
        <f t="shared" si="132"/>
        <v>163.47159559877201</v>
      </c>
      <c r="Y468">
        <f t="shared" ref="Y468:Y531" si="151">AVERAGE(Q467:Q469)</f>
        <v>-1.1107585342777782E-2</v>
      </c>
      <c r="Z468">
        <f t="shared" ref="Z468:Z531" si="152">(T469-T467)/100/(V469-V467)</f>
        <v>5.7511402071013743E-6</v>
      </c>
      <c r="AA468">
        <f t="shared" si="130"/>
        <v>5.6855880537544582E-6</v>
      </c>
      <c r="AB468">
        <f t="shared" ref="AB468:AB531" si="153">((M468-$M$275)-(Y468-$Y$275))/(M468-$M$275)</f>
        <v>0.99992527684931787</v>
      </c>
      <c r="AC468">
        <f t="shared" si="149"/>
        <v>2.2773691292106983</v>
      </c>
      <c r="AD468">
        <f t="shared" si="133"/>
        <v>-2.0491156387240924E-7</v>
      </c>
      <c r="AE468">
        <f t="shared" si="134"/>
        <v>2.4331709591738146E-5</v>
      </c>
      <c r="AF468">
        <f t="shared" si="135"/>
        <v>-8.3834905566023614E-4</v>
      </c>
      <c r="AG468" t="str">
        <f t="shared" si="136"/>
        <v>NaN</v>
      </c>
      <c r="AH468" t="str">
        <f t="shared" si="137"/>
        <v>NaN</v>
      </c>
    </row>
    <row r="469" spans="1:34">
      <c r="A469" s="4">
        <v>43287.520208333335</v>
      </c>
      <c r="B469" s="3">
        <v>-8.0415104494022706E-3</v>
      </c>
      <c r="C469">
        <v>2.6354022876603298</v>
      </c>
      <c r="D469" s="3">
        <v>1.8948757399921301E-2</v>
      </c>
      <c r="E469" s="3">
        <v>1.8750109972315802E-2</v>
      </c>
      <c r="F469" s="3">
        <v>1.8721240964750901E-2</v>
      </c>
      <c r="G469">
        <v>-4149191</v>
      </c>
      <c r="H469">
        <v>16826998</v>
      </c>
      <c r="K469">
        <f t="shared" si="143"/>
        <v>513.02631083354288</v>
      </c>
      <c r="L469">
        <f t="shared" si="144"/>
        <v>493.31311384213438</v>
      </c>
      <c r="M469">
        <f t="shared" si="138"/>
        <v>165.18231807501505</v>
      </c>
      <c r="N469">
        <f t="shared" si="145"/>
        <v>5.4132113201280696E-2</v>
      </c>
      <c r="O469">
        <f t="shared" si="146"/>
        <v>56.02354997530999</v>
      </c>
      <c r="P469">
        <f t="shared" si="147"/>
        <v>56.000062970377215</v>
      </c>
      <c r="Q469">
        <f t="shared" si="139"/>
        <v>4.2603147123401186E-3</v>
      </c>
      <c r="R469">
        <f t="shared" si="148"/>
        <v>56.01928966059765</v>
      </c>
      <c r="S469">
        <f t="shared" si="140"/>
        <v>165.17947786520682</v>
      </c>
      <c r="T469">
        <f t="shared" si="141"/>
        <v>5.6479674892494414</v>
      </c>
      <c r="U469">
        <f t="shared" si="142"/>
        <v>0.51695183517052568</v>
      </c>
      <c r="V469" s="6">
        <f t="shared" si="150"/>
        <v>11731.000000122003</v>
      </c>
      <c r="W469">
        <f t="shared" si="131"/>
        <v>5.6436276852069662</v>
      </c>
      <c r="X469">
        <f t="shared" si="132"/>
        <v>165.23427425919141</v>
      </c>
      <c r="Y469">
        <f t="shared" si="151"/>
        <v>4.7446566491752645E-4</v>
      </c>
      <c r="Z469">
        <f t="shared" si="152"/>
        <v>6.4087747448189523E-6</v>
      </c>
      <c r="AA469">
        <f t="shared" si="130"/>
        <v>5.4172948520321544E-6</v>
      </c>
      <c r="AB469">
        <f t="shared" si="153"/>
        <v>0.99985494942379305</v>
      </c>
      <c r="AC469">
        <f t="shared" si="149"/>
        <v>2.276714544484411</v>
      </c>
      <c r="AD469">
        <f t="shared" si="133"/>
        <v>4.569446253803081E-6</v>
      </c>
      <c r="AE469">
        <f t="shared" si="134"/>
        <v>2.3879083830708271E-5</v>
      </c>
      <c r="AF469">
        <f t="shared" si="135"/>
        <v>1.9049209111718503E-2</v>
      </c>
      <c r="AG469">
        <f t="shared" si="136"/>
        <v>4.5694462538030812E-4</v>
      </c>
      <c r="AH469">
        <f t="shared" si="137"/>
        <v>190.49209111718503</v>
      </c>
    </row>
    <row r="470" spans="1:34">
      <c r="A470" s="4">
        <v>43287.520902777775</v>
      </c>
      <c r="B470" s="3">
        <v>-8.1250056355384008E-3</v>
      </c>
      <c r="C470">
        <v>2.63696254523347</v>
      </c>
      <c r="D470" s="3">
        <v>1.8960126349920801E-2</v>
      </c>
      <c r="E470" s="3">
        <v>1.8761562167765099E-2</v>
      </c>
      <c r="F470" s="3">
        <v>1.8733890347266399E-2</v>
      </c>
      <c r="G470">
        <v>-4151133</v>
      </c>
      <c r="H470">
        <v>16826498</v>
      </c>
      <c r="K470">
        <f t="shared" si="143"/>
        <v>518.34529916302893</v>
      </c>
      <c r="L470">
        <f t="shared" si="144"/>
        <v>498.61547467342717</v>
      </c>
      <c r="M470">
        <f t="shared" si="138"/>
        <v>166.95777514032915</v>
      </c>
      <c r="N470">
        <f t="shared" si="145"/>
        <v>5.460500299858375E-2</v>
      </c>
      <c r="O470">
        <f t="shared" si="146"/>
        <v>56.057697197004252</v>
      </c>
      <c r="P470">
        <f t="shared" si="147"/>
        <v>56.034338712232987</v>
      </c>
      <c r="Q470">
        <f t="shared" si="139"/>
        <v>2.8333435596294976E-4</v>
      </c>
      <c r="R470">
        <f t="shared" si="148"/>
        <v>56.057413862648289</v>
      </c>
      <c r="S470">
        <f t="shared" si="140"/>
        <v>166.95758625075851</v>
      </c>
      <c r="T470">
        <f t="shared" si="141"/>
        <v>5.6977453626497638</v>
      </c>
      <c r="U470">
        <f t="shared" si="142"/>
        <v>0.51615152770076456</v>
      </c>
      <c r="V470" s="6">
        <f t="shared" si="150"/>
        <v>11790.999999688938</v>
      </c>
      <c r="W470">
        <f t="shared" si="131"/>
        <v>5.67309282415229</v>
      </c>
      <c r="X470">
        <f t="shared" si="132"/>
        <v>167.0154735079953</v>
      </c>
      <c r="Y470">
        <f t="shared" si="151"/>
        <v>-9.7072336968982622E-3</v>
      </c>
      <c r="Z470">
        <f t="shared" si="152"/>
        <v>6.4277449710070999E-6</v>
      </c>
      <c r="AA470">
        <f t="shared" si="130"/>
        <v>5.0976006285062185E-6</v>
      </c>
      <c r="AB470">
        <f t="shared" si="153"/>
        <v>0.99991834320046735</v>
      </c>
      <c r="AC470">
        <f t="shared" si="149"/>
        <v>2.2755134043992613</v>
      </c>
      <c r="AD470">
        <f t="shared" si="133"/>
        <v>-2.1005210011934294E-7</v>
      </c>
      <c r="AE470">
        <f t="shared" si="134"/>
        <v>2.3885755446333967E-5</v>
      </c>
      <c r="AF470">
        <f t="shared" si="135"/>
        <v>-8.7542527750357252E-4</v>
      </c>
      <c r="AG470" t="str">
        <f t="shared" si="136"/>
        <v>NaN</v>
      </c>
      <c r="AH470" t="str">
        <f t="shared" si="137"/>
        <v>NaN</v>
      </c>
    </row>
    <row r="471" spans="1:34">
      <c r="A471" s="4">
        <v>43287.521597222221</v>
      </c>
      <c r="B471" s="3">
        <v>-8.2020076765911692E-3</v>
      </c>
      <c r="C471">
        <v>2.6378199733662799</v>
      </c>
      <c r="D471" s="3">
        <v>1.8933238069639601E-2</v>
      </c>
      <c r="E471" s="3">
        <v>1.87355063419818E-2</v>
      </c>
      <c r="F471" s="3">
        <v>1.87183585254206E-2</v>
      </c>
      <c r="G471">
        <v>-4153055</v>
      </c>
      <c r="H471">
        <v>16825812</v>
      </c>
      <c r="K471">
        <f t="shared" si="143"/>
        <v>523.25064732332305</v>
      </c>
      <c r="L471">
        <f t="shared" si="144"/>
        <v>503.5412392721808</v>
      </c>
      <c r="M471">
        <f t="shared" si="138"/>
        <v>168.60713168870248</v>
      </c>
      <c r="N471">
        <f t="shared" si="145"/>
        <v>5.4864876126525318E-2</v>
      </c>
      <c r="O471">
        <f t="shared" si="146"/>
        <v>55.976936874566398</v>
      </c>
      <c r="P471">
        <f t="shared" si="147"/>
        <v>55.956355170794019</v>
      </c>
      <c r="Q471">
        <f t="shared" si="139"/>
        <v>-3.3665350158997853E-2</v>
      </c>
      <c r="R471">
        <f t="shared" si="148"/>
        <v>56.010602224725396</v>
      </c>
      <c r="S471">
        <f t="shared" si="140"/>
        <v>168.62957525547515</v>
      </c>
      <c r="T471">
        <f t="shared" si="141"/>
        <v>5.7251004287488758</v>
      </c>
      <c r="U471">
        <f t="shared" si="142"/>
        <v>0.51571172458666059</v>
      </c>
      <c r="V471" s="6">
        <f t="shared" si="150"/>
        <v>11850.999999884516</v>
      </c>
      <c r="W471">
        <f t="shared" si="131"/>
        <v>5.7021727215820919</v>
      </c>
      <c r="X471">
        <f t="shared" si="132"/>
        <v>168.78921295486998</v>
      </c>
      <c r="Y471">
        <f t="shared" si="151"/>
        <v>-3.0679349924940407E-2</v>
      </c>
      <c r="Z471">
        <f t="shared" si="152"/>
        <v>4.4390329031061093E-6</v>
      </c>
      <c r="AA471">
        <f t="shared" ref="AA471:AA534" si="154">AVERAGE(Z468:Z474)</f>
        <v>4.5826646283754789E-6</v>
      </c>
      <c r="AB471">
        <f t="shared" si="153"/>
        <v>1.0000452463046261</v>
      </c>
      <c r="AC471">
        <f t="shared" si="149"/>
        <v>2.2748533266542896</v>
      </c>
      <c r="AD471">
        <f t="shared" si="133"/>
        <v>-5.9731391246071538E-8</v>
      </c>
      <c r="AE471">
        <f t="shared" si="134"/>
        <v>2.3145913345079305E-5</v>
      </c>
      <c r="AF471">
        <f t="shared" si="135"/>
        <v>-2.5689718383022206E-4</v>
      </c>
      <c r="AG471" t="str">
        <f t="shared" si="136"/>
        <v>NaN</v>
      </c>
      <c r="AH471" t="str">
        <f t="shared" si="137"/>
        <v>NaN</v>
      </c>
    </row>
    <row r="472" spans="1:34">
      <c r="A472" s="4">
        <v>43287.522291666668</v>
      </c>
      <c r="B472" s="3">
        <v>-8.2836001095893206E-3</v>
      </c>
      <c r="C472">
        <v>2.6386322111120499</v>
      </c>
      <c r="D472" s="3">
        <v>1.8943096709335801E-2</v>
      </c>
      <c r="E472" s="3">
        <v>1.8745055784293099E-2</v>
      </c>
      <c r="F472" s="3">
        <v>1.8736475013938599E-2</v>
      </c>
      <c r="G472">
        <v>-4154985</v>
      </c>
      <c r="H472">
        <v>16825338</v>
      </c>
      <c r="K472">
        <f t="shared" si="143"/>
        <v>528.44842241641607</v>
      </c>
      <c r="L472">
        <f t="shared" si="144"/>
        <v>508.71520040599705</v>
      </c>
      <c r="M472">
        <f t="shared" si="138"/>
        <v>170.33959504662428</v>
      </c>
      <c r="N472">
        <f t="shared" si="145"/>
        <v>5.5111052751187384E-2</v>
      </c>
      <c r="O472">
        <f t="shared" si="146"/>
        <v>56.00654780216523</v>
      </c>
      <c r="P472">
        <f t="shared" si="147"/>
        <v>55.98493608534249</v>
      </c>
      <c r="Q472">
        <f t="shared" si="139"/>
        <v>-5.8656033971786314E-2</v>
      </c>
      <c r="R472">
        <f t="shared" si="148"/>
        <v>56.065203836137016</v>
      </c>
      <c r="S472">
        <f t="shared" si="140"/>
        <v>170.37869906927213</v>
      </c>
      <c r="T472">
        <f t="shared" si="141"/>
        <v>5.7510137576606724</v>
      </c>
      <c r="U472">
        <f t="shared" si="142"/>
        <v>0.51529510110964494</v>
      </c>
      <c r="V472" s="6">
        <f t="shared" si="150"/>
        <v>11911.000000080094</v>
      </c>
      <c r="W472">
        <f t="shared" si="131"/>
        <v>5.7299568066414803</v>
      </c>
      <c r="X472">
        <f t="shared" si="132"/>
        <v>170.57870441428565</v>
      </c>
      <c r="Y472">
        <f t="shared" si="151"/>
        <v>-3.4607166847467376E-2</v>
      </c>
      <c r="Z472">
        <f t="shared" si="152"/>
        <v>3.8414707815186325E-6</v>
      </c>
      <c r="AA472">
        <f t="shared" si="154"/>
        <v>4.2721718250072473E-6</v>
      </c>
      <c r="AB472">
        <f t="shared" si="153"/>
        <v>1.0000681521280979</v>
      </c>
      <c r="AC472">
        <f t="shared" si="149"/>
        <v>2.2742280380276481</v>
      </c>
      <c r="AD472">
        <f t="shared" si="133"/>
        <v>-4.9350775500367688E-8</v>
      </c>
      <c r="AE472">
        <f t="shared" si="134"/>
        <v>2.3092104299908613E-5</v>
      </c>
      <c r="AF472">
        <f t="shared" si="135"/>
        <v>-2.1274605086115666E-4</v>
      </c>
      <c r="AG472" t="str">
        <f t="shared" si="136"/>
        <v>NaN</v>
      </c>
      <c r="AH472" t="str">
        <f t="shared" si="137"/>
        <v>NaN</v>
      </c>
    </row>
    <row r="473" spans="1:34">
      <c r="A473" s="4">
        <v>43287.522986111115</v>
      </c>
      <c r="B473" s="3">
        <v>-8.3731127525243192E-3</v>
      </c>
      <c r="C473">
        <v>2.6392648765304298</v>
      </c>
      <c r="D473" s="3">
        <v>1.8970210941552101E-2</v>
      </c>
      <c r="E473" s="3">
        <v>1.8770838089312701E-2</v>
      </c>
      <c r="F473" s="3">
        <v>1.8747849929477499E-2</v>
      </c>
      <c r="G473">
        <v>-4156910</v>
      </c>
      <c r="H473">
        <v>16824905</v>
      </c>
      <c r="K473">
        <f t="shared" si="143"/>
        <v>534.15074760599589</v>
      </c>
      <c r="L473">
        <f t="shared" si="144"/>
        <v>514.40257337262528</v>
      </c>
      <c r="M473">
        <f t="shared" si="138"/>
        <v>172.24397063288828</v>
      </c>
      <c r="N473">
        <f t="shared" si="145"/>
        <v>5.530280379704592E-2</v>
      </c>
      <c r="O473">
        <f t="shared" si="146"/>
        <v>56.08798678277472</v>
      </c>
      <c r="P473">
        <f t="shared" si="147"/>
        <v>56.062100995355699</v>
      </c>
      <c r="Q473">
        <f t="shared" si="139"/>
        <v>-1.1500116411617967E-2</v>
      </c>
      <c r="R473">
        <f t="shared" si="148"/>
        <v>56.099486899186338</v>
      </c>
      <c r="S473">
        <f t="shared" si="140"/>
        <v>172.25163737716269</v>
      </c>
      <c r="T473">
        <f t="shared" si="141"/>
        <v>5.7711980782773606</v>
      </c>
      <c r="U473">
        <f t="shared" si="142"/>
        <v>0.5149705861905024</v>
      </c>
      <c r="V473" s="6">
        <f t="shared" si="150"/>
        <v>11971.000000275671</v>
      </c>
      <c r="W473">
        <f t="shared" ref="W473:W536" si="155">AVERAGE(T467:T479)</f>
        <v>5.759001682115338</v>
      </c>
      <c r="X473">
        <f t="shared" ref="X473:X536" si="156">AVERAGE(S467:S479)</f>
        <v>172.35854720273326</v>
      </c>
      <c r="Y473">
        <f t="shared" si="151"/>
        <v>-1.4883644184495873E-2</v>
      </c>
      <c r="Z473">
        <f t="shared" si="152"/>
        <v>2.7696530224415422E-6</v>
      </c>
      <c r="AA473">
        <f t="shared" si="154"/>
        <v>4.0249578982259562E-6</v>
      </c>
      <c r="AB473">
        <f t="shared" si="153"/>
        <v>0.99995133977367201</v>
      </c>
      <c r="AC473">
        <f t="shared" si="149"/>
        <v>2.2737409903711669</v>
      </c>
      <c r="AD473">
        <f t="shared" ref="AD473:AD536" si="157">AA473*AC473*$D$7*2.54*1.024*9.81/2/Y473/10000*0.14503773773</f>
        <v>-1.0808622809932994E-7</v>
      </c>
      <c r="AE473">
        <f t="shared" si="134"/>
        <v>2.341976514895896E-5</v>
      </c>
      <c r="AF473">
        <f t="shared" si="135"/>
        <v>-4.5942948298914198E-4</v>
      </c>
      <c r="AG473" t="str">
        <f t="shared" si="136"/>
        <v>NaN</v>
      </c>
      <c r="AH473" t="str">
        <f t="shared" si="137"/>
        <v>NaN</v>
      </c>
    </row>
    <row r="474" spans="1:34">
      <c r="A474" s="4">
        <v>43287.523680555554</v>
      </c>
      <c r="B474" s="3">
        <v>-8.4592242242251797E-3</v>
      </c>
      <c r="C474">
        <v>2.6396739684550998</v>
      </c>
      <c r="D474" s="3">
        <v>1.8949221195998699E-2</v>
      </c>
      <c r="E474" s="3">
        <v>1.8749539146374401E-2</v>
      </c>
      <c r="F474">
        <v>1.8714654233554E-2</v>
      </c>
      <c r="G474">
        <v>-4158832</v>
      </c>
      <c r="H474">
        <v>16824276</v>
      </c>
      <c r="K474">
        <f t="shared" si="143"/>
        <v>539.63640413552298</v>
      </c>
      <c r="L474">
        <f t="shared" si="144"/>
        <v>519.93186534232632</v>
      </c>
      <c r="M474">
        <f t="shared" si="138"/>
        <v>174.09541394392309</v>
      </c>
      <c r="N474">
        <f t="shared" si="145"/>
        <v>5.5426793195120859E-2</v>
      </c>
      <c r="O474">
        <f t="shared" si="146"/>
        <v>56.024943010504671</v>
      </c>
      <c r="P474">
        <f t="shared" si="147"/>
        <v>55.998354522185018</v>
      </c>
      <c r="Q474">
        <f t="shared" si="139"/>
        <v>2.550521782991666E-2</v>
      </c>
      <c r="R474">
        <f t="shared" si="148"/>
        <v>55.999437792674755</v>
      </c>
      <c r="S474">
        <f t="shared" si="140"/>
        <v>174.07841046536981</v>
      </c>
      <c r="T474">
        <f t="shared" si="141"/>
        <v>5.7842495938641951</v>
      </c>
      <c r="U474">
        <f t="shared" si="142"/>
        <v>0.51476074947586714</v>
      </c>
      <c r="V474" s="6">
        <f t="shared" si="150"/>
        <v>12030.999999842606</v>
      </c>
      <c r="W474">
        <f t="shared" si="155"/>
        <v>5.7879852691662617</v>
      </c>
      <c r="X474">
        <f t="shared" si="156"/>
        <v>174.17238559554997</v>
      </c>
      <c r="Y474">
        <f t="shared" si="151"/>
        <v>6.3155585054180579E-3</v>
      </c>
      <c r="Z474">
        <f t="shared" si="152"/>
        <v>2.4408357686346485E-6</v>
      </c>
      <c r="AA474">
        <f t="shared" si="154"/>
        <v>3.7259509966050201E-6</v>
      </c>
      <c r="AB474">
        <f t="shared" si="153"/>
        <v>0.99982847697371602</v>
      </c>
      <c r="AC474">
        <f t="shared" si="149"/>
        <v>2.2734260573000569</v>
      </c>
      <c r="AD474">
        <f t="shared" si="157"/>
        <v>2.3576727119150737E-7</v>
      </c>
      <c r="AE474">
        <f t="shared" ref="AE474:AE537" si="158">(W475-W473)/(X475-X473)*0.14503773773/100</f>
        <v>2.2656865247091417E-5</v>
      </c>
      <c r="AF474">
        <f t="shared" ref="AF474:AF537" si="159">AD474/AE474/(1.024*9.81)</f>
        <v>1.0358926013749872E-3</v>
      </c>
      <c r="AG474">
        <f t="shared" ref="AG474:AG537" si="160">IF(AD474&gt;0,AD474*100,"NaN")</f>
        <v>2.3576727119150737E-5</v>
      </c>
      <c r="AH474">
        <f t="shared" ref="AH474:AH537" si="161">IF(AF474&gt;0,AF474*100*100,"NaN")</f>
        <v>10.358926013749873</v>
      </c>
    </row>
    <row r="475" spans="1:34">
      <c r="A475" s="4">
        <v>43287.524375000001</v>
      </c>
      <c r="B475" s="3">
        <v>-8.5446935167419694E-3</v>
      </c>
      <c r="C475">
        <v>2.6401829549195099</v>
      </c>
      <c r="D475">
        <v>1.8970199049345E-2</v>
      </c>
      <c r="E475" s="3">
        <v>1.87716943282248E-2</v>
      </c>
      <c r="F475" s="3">
        <v>1.8742382823475099E-2</v>
      </c>
      <c r="G475">
        <v>-4160770</v>
      </c>
      <c r="H475">
        <v>16823784</v>
      </c>
      <c r="K475">
        <f t="shared" si="143"/>
        <v>545.08115119776733</v>
      </c>
      <c r="L475">
        <f t="shared" si="144"/>
        <v>525.34016342548023</v>
      </c>
      <c r="M475">
        <f t="shared" si="138"/>
        <v>175.90634332963958</v>
      </c>
      <c r="N475">
        <f t="shared" si="145"/>
        <v>5.5581059074119588E-2</v>
      </c>
      <c r="O475">
        <f t="shared" si="146"/>
        <v>56.087951063923612</v>
      </c>
      <c r="P475">
        <f t="shared" si="147"/>
        <v>56.064663667643984</v>
      </c>
      <c r="Q475">
        <f t="shared" si="139"/>
        <v>4.9415740979554812E-3</v>
      </c>
      <c r="R475">
        <f t="shared" si="148"/>
        <v>56.083009489825656</v>
      </c>
      <c r="S475">
        <f t="shared" si="140"/>
        <v>175.9030489469076</v>
      </c>
      <c r="T475">
        <f t="shared" si="141"/>
        <v>5.8004881074430097</v>
      </c>
      <c r="U475">
        <f t="shared" si="142"/>
        <v>0.51449967356347481</v>
      </c>
      <c r="V475" s="6">
        <f t="shared" si="150"/>
        <v>12091.000000038184</v>
      </c>
      <c r="W475">
        <f t="shared" si="155"/>
        <v>5.8157547617440155</v>
      </c>
      <c r="X475">
        <f t="shared" si="156"/>
        <v>175.99159095736769</v>
      </c>
      <c r="Y475">
        <f t="shared" si="151"/>
        <v>2.5502870728715266E-2</v>
      </c>
      <c r="Z475">
        <f t="shared" si="152"/>
        <v>3.57769058352375E-6</v>
      </c>
      <c r="AA475">
        <f t="shared" si="154"/>
        <v>3.9034581163365483E-6</v>
      </c>
      <c r="AB475">
        <f t="shared" si="153"/>
        <v>0.9997197536247191</v>
      </c>
      <c r="AC475">
        <f t="shared" si="149"/>
        <v>2.2730342219674</v>
      </c>
      <c r="AD475">
        <f t="shared" si="157"/>
        <v>6.1156656775617395E-8</v>
      </c>
      <c r="AE475">
        <f t="shared" si="158"/>
        <v>2.2006675034233649E-5</v>
      </c>
      <c r="AF475">
        <f t="shared" si="159"/>
        <v>2.7664341786861783E-4</v>
      </c>
      <c r="AG475">
        <f t="shared" si="160"/>
        <v>6.1156656775617392E-6</v>
      </c>
      <c r="AH475">
        <f t="shared" si="161"/>
        <v>2.7664341786861781</v>
      </c>
    </row>
    <row r="476" spans="1:34">
      <c r="A476" s="4">
        <v>43287.525081018517</v>
      </c>
      <c r="B476" s="3">
        <v>-8.6346461713401393E-3</v>
      </c>
      <c r="C476">
        <v>2.6410308692866198</v>
      </c>
      <c r="D476" s="3">
        <v>1.8959603092807802E-2</v>
      </c>
      <c r="E476" s="3">
        <v>1.8759516708141698E-2</v>
      </c>
      <c r="F476" s="3">
        <v>1.87181798618258E-2</v>
      </c>
      <c r="G476">
        <v>-4162699</v>
      </c>
      <c r="H476">
        <v>16823177</v>
      </c>
      <c r="K476">
        <f t="shared" si="143"/>
        <v>550.81150694826385</v>
      </c>
      <c r="L476">
        <f t="shared" si="144"/>
        <v>531.10233374879101</v>
      </c>
      <c r="M476">
        <f t="shared" si="138"/>
        <v>177.83576426826909</v>
      </c>
      <c r="N476">
        <f t="shared" si="145"/>
        <v>5.5838048727684247E-2</v>
      </c>
      <c r="O476">
        <f t="shared" si="146"/>
        <v>56.056125567553728</v>
      </c>
      <c r="P476">
        <f t="shared" si="147"/>
        <v>56.028216772877471</v>
      </c>
      <c r="Q476">
        <f t="shared" si="139"/>
        <v>4.6061820258273656E-2</v>
      </c>
      <c r="R476">
        <f t="shared" si="148"/>
        <v>56.010063747295455</v>
      </c>
      <c r="S476">
        <f t="shared" si="140"/>
        <v>177.80505638809692</v>
      </c>
      <c r="T476">
        <f t="shared" si="141"/>
        <v>5.8275396499234997</v>
      </c>
      <c r="U476">
        <f t="shared" si="142"/>
        <v>0.51406475037297239</v>
      </c>
      <c r="V476" s="6">
        <f t="shared" si="150"/>
        <v>12151.999999838881</v>
      </c>
      <c r="W476">
        <f t="shared" si="155"/>
        <v>5.8432003012291354</v>
      </c>
      <c r="X476">
        <f t="shared" si="156"/>
        <v>177.81140117906313</v>
      </c>
      <c r="Y476">
        <f t="shared" si="151"/>
        <v>1.1858517619633821E-2</v>
      </c>
      <c r="Z476">
        <f t="shared" si="152"/>
        <v>4.6782772573499116E-6</v>
      </c>
      <c r="AA476">
        <f t="shared" si="154"/>
        <v>4.2616340563941472E-6</v>
      </c>
      <c r="AB476">
        <f t="shared" si="153"/>
        <v>0.99980055683132951</v>
      </c>
      <c r="AC476">
        <f t="shared" si="149"/>
        <v>2.272381468247346</v>
      </c>
      <c r="AD476">
        <f t="shared" si="157"/>
        <v>1.4355036378562407E-7</v>
      </c>
      <c r="AE476">
        <f t="shared" si="158"/>
        <v>2.1334872512137775E-5</v>
      </c>
      <c r="AF476">
        <f t="shared" si="159"/>
        <v>6.6980021306633304E-4</v>
      </c>
      <c r="AG476">
        <f t="shared" si="160"/>
        <v>1.4355036378562406E-5</v>
      </c>
      <c r="AH476">
        <f t="shared" si="161"/>
        <v>6.6980021306633306</v>
      </c>
    </row>
    <row r="477" spans="1:34">
      <c r="A477" s="4">
        <v>43287.525775462964</v>
      </c>
      <c r="B477" s="3">
        <v>-8.7138601629158097E-3</v>
      </c>
      <c r="C477">
        <v>2.6419572722206799</v>
      </c>
      <c r="D477" s="3">
        <v>1.8961684229052499E-2</v>
      </c>
      <c r="E477" s="3">
        <v>1.8763369783246199E-2</v>
      </c>
      <c r="F477" s="3">
        <v>1.8740655742058202E-2</v>
      </c>
      <c r="G477">
        <v>-4164622</v>
      </c>
      <c r="H477">
        <v>16822621</v>
      </c>
      <c r="K477">
        <f t="shared" si="143"/>
        <v>555.85776549586501</v>
      </c>
      <c r="L477">
        <f t="shared" si="144"/>
        <v>536.11904795638202</v>
      </c>
      <c r="M477">
        <f t="shared" si="138"/>
        <v>179.51557463348661</v>
      </c>
      <c r="N477">
        <f t="shared" si="145"/>
        <v>5.6118827044835402E-2</v>
      </c>
      <c r="O477">
        <f t="shared" si="146"/>
        <v>56.062376366504097</v>
      </c>
      <c r="P477">
        <f t="shared" si="147"/>
        <v>56.039748798174934</v>
      </c>
      <c r="Q477">
        <f t="shared" si="139"/>
        <v>-1.5427841497327677E-2</v>
      </c>
      <c r="R477">
        <f t="shared" si="148"/>
        <v>56.077804208001425</v>
      </c>
      <c r="S477">
        <f t="shared" si="140"/>
        <v>179.5258598611515</v>
      </c>
      <c r="T477">
        <f t="shared" si="141"/>
        <v>5.8570952622552008</v>
      </c>
      <c r="U477">
        <f t="shared" si="142"/>
        <v>0.51358956781279719</v>
      </c>
      <c r="V477" s="6">
        <f t="shared" si="150"/>
        <v>12212.000000034459</v>
      </c>
      <c r="W477">
        <f t="shared" si="155"/>
        <v>5.8694667681970536</v>
      </c>
      <c r="X477">
        <f t="shared" si="156"/>
        <v>179.64301559112437</v>
      </c>
      <c r="Y477">
        <f t="shared" si="151"/>
        <v>2.1688071040074419E-2</v>
      </c>
      <c r="Z477">
        <f t="shared" si="152"/>
        <v>4.3346966596605477E-6</v>
      </c>
      <c r="AA477">
        <f t="shared" si="154"/>
        <v>4.5394123648019128E-6</v>
      </c>
      <c r="AB477">
        <f t="shared" si="153"/>
        <v>0.9997469852303853</v>
      </c>
      <c r="AC477">
        <f t="shared" si="149"/>
        <v>2.2716682913217818</v>
      </c>
      <c r="AD477">
        <f t="shared" si="157"/>
        <v>8.357972398278468E-8</v>
      </c>
      <c r="AE477">
        <f t="shared" si="158"/>
        <v>2.0504918871605258E-5</v>
      </c>
      <c r="AF477">
        <f t="shared" si="159"/>
        <v>4.0576437380927073E-4</v>
      </c>
      <c r="AG477">
        <f t="shared" si="160"/>
        <v>8.3579723982784683E-6</v>
      </c>
      <c r="AH477">
        <f t="shared" si="161"/>
        <v>4.0576437380927075</v>
      </c>
    </row>
    <row r="478" spans="1:34">
      <c r="A478" s="4">
        <v>43287.526469907411</v>
      </c>
      <c r="B478" s="3">
        <v>-8.8064291030786994E-3</v>
      </c>
      <c r="C478">
        <v>2.6426612908817302</v>
      </c>
      <c r="D478" s="3">
        <v>1.8926364373928702E-2</v>
      </c>
      <c r="E478" s="3">
        <v>1.87246011880597E-2</v>
      </c>
      <c r="F478">
        <v>1.8688914764989E-2</v>
      </c>
      <c r="G478">
        <v>-4166567</v>
      </c>
      <c r="H478">
        <v>16821752</v>
      </c>
      <c r="K478">
        <f t="shared" si="143"/>
        <v>561.75478944640201</v>
      </c>
      <c r="L478">
        <f t="shared" si="144"/>
        <v>542.08408495037634</v>
      </c>
      <c r="M478">
        <f t="shared" si="138"/>
        <v>181.51292400536346</v>
      </c>
      <c r="N478">
        <f t="shared" si="145"/>
        <v>5.6332204148496309E-2</v>
      </c>
      <c r="O478">
        <f t="shared" si="146"/>
        <v>55.956291378605094</v>
      </c>
      <c r="P478">
        <f t="shared" si="147"/>
        <v>55.923716691789167</v>
      </c>
      <c r="Q478">
        <f t="shared" si="139"/>
        <v>3.4430234359277279E-2</v>
      </c>
      <c r="R478">
        <f t="shared" si="148"/>
        <v>55.921861144245817</v>
      </c>
      <c r="S478">
        <f t="shared" si="140"/>
        <v>181.48997051579062</v>
      </c>
      <c r="T478">
        <f t="shared" si="141"/>
        <v>5.8795560100089803</v>
      </c>
      <c r="U478">
        <f t="shared" si="142"/>
        <v>0.51322845346668589</v>
      </c>
      <c r="V478" s="6">
        <f t="shared" si="150"/>
        <v>12272.000000230037</v>
      </c>
      <c r="W478">
        <f t="shared" si="155"/>
        <v>5.8951699653733023</v>
      </c>
      <c r="X478">
        <f t="shared" si="156"/>
        <v>181.4873789116528</v>
      </c>
      <c r="Y478">
        <f t="shared" si="151"/>
        <v>2.1328049485871265E-2</v>
      </c>
      <c r="Z478">
        <f t="shared" si="152"/>
        <v>5.6815827412268065E-6</v>
      </c>
      <c r="AA478">
        <f t="shared" si="154"/>
        <v>4.7742818318033362E-6</v>
      </c>
      <c r="AB478">
        <f t="shared" si="153"/>
        <v>0.99975181360939547</v>
      </c>
      <c r="AC478">
        <f t="shared" si="149"/>
        <v>2.2711263134784829</v>
      </c>
      <c r="AD478">
        <f t="shared" si="157"/>
        <v>8.9366656344336064E-8</v>
      </c>
      <c r="AE478">
        <f t="shared" si="158"/>
        <v>2.0363276729098764E-5</v>
      </c>
      <c r="AF478">
        <f t="shared" si="159"/>
        <v>4.3687669883184102E-4</v>
      </c>
      <c r="AG478">
        <f t="shared" si="160"/>
        <v>8.9366656344336063E-6</v>
      </c>
      <c r="AH478">
        <f t="shared" si="161"/>
        <v>4.3687669883184101</v>
      </c>
    </row>
    <row r="479" spans="1:34">
      <c r="A479" s="4">
        <v>43287.52716435185</v>
      </c>
      <c r="B479" s="3">
        <v>-8.8935751967983406E-3</v>
      </c>
      <c r="C479">
        <v>2.6440943018387801</v>
      </c>
      <c r="D479" s="3">
        <v>1.8936044630518199E-2</v>
      </c>
      <c r="E479" s="3">
        <v>1.8735458773153399E-2</v>
      </c>
      <c r="F479" s="3">
        <v>1.8695060792651898E-2</v>
      </c>
      <c r="G479">
        <v>-4168498</v>
      </c>
      <c r="H479">
        <v>16821226</v>
      </c>
      <c r="K479">
        <f t="shared" si="143"/>
        <v>567.30635567321826</v>
      </c>
      <c r="L479">
        <f t="shared" si="144"/>
        <v>547.62757227976545</v>
      </c>
      <c r="M479">
        <f t="shared" si="138"/>
        <v>183.36912052962816</v>
      </c>
      <c r="N479">
        <f t="shared" si="145"/>
        <v>5.6766527476053423E-2</v>
      </c>
      <c r="O479">
        <f t="shared" si="146"/>
        <v>55.98536652343671</v>
      </c>
      <c r="P479">
        <f t="shared" si="147"/>
        <v>55.956212800111487</v>
      </c>
      <c r="Q479">
        <f t="shared" si="139"/>
        <v>4.4981755595664197E-2</v>
      </c>
      <c r="R479">
        <f t="shared" si="148"/>
        <v>55.940384767841046</v>
      </c>
      <c r="S479">
        <f t="shared" si="140"/>
        <v>183.33913269256439</v>
      </c>
      <c r="T479">
        <f t="shared" si="141"/>
        <v>5.9252742550149922</v>
      </c>
      <c r="U479">
        <f t="shared" si="142"/>
        <v>0.51249341497501644</v>
      </c>
      <c r="V479" s="6">
        <f t="shared" si="150"/>
        <v>12331.999999796972</v>
      </c>
      <c r="W479">
        <f t="shared" si="155"/>
        <v>5.9212613225614454</v>
      </c>
      <c r="X479">
        <f t="shared" si="156"/>
        <v>183.33209033664906</v>
      </c>
      <c r="Y479">
        <f t="shared" si="151"/>
        <v>3.9161698131124467E-2</v>
      </c>
      <c r="Z479">
        <f t="shared" si="152"/>
        <v>6.3487023619218262E-6</v>
      </c>
      <c r="AA479">
        <f t="shared" si="154"/>
        <v>4.9404672839745813E-6</v>
      </c>
      <c r="AB479">
        <f t="shared" si="153"/>
        <v>0.99965587497098485</v>
      </c>
      <c r="AC479">
        <f t="shared" si="149"/>
        <v>2.2700231322264881</v>
      </c>
      <c r="AD479">
        <f t="shared" si="157"/>
        <v>5.0340103306491767E-8</v>
      </c>
      <c r="AE479">
        <f t="shared" si="158"/>
        <v>2.0582941643429948E-5</v>
      </c>
      <c r="AF479">
        <f t="shared" si="159"/>
        <v>2.4346564967567686E-4</v>
      </c>
      <c r="AG479">
        <f t="shared" si="160"/>
        <v>5.0340103306491766E-6</v>
      </c>
      <c r="AH479">
        <f t="shared" si="161"/>
        <v>2.4346564967567685</v>
      </c>
    </row>
    <row r="480" spans="1:34">
      <c r="A480" s="4">
        <v>43287.527858796297</v>
      </c>
      <c r="B480" s="3">
        <v>-8.9810542723171207E-3</v>
      </c>
      <c r="C480">
        <v>2.6450492460699002</v>
      </c>
      <c r="D480" s="3">
        <v>1.8948995244063599E-2</v>
      </c>
      <c r="E480">
        <v>1.8748540200977E-2</v>
      </c>
      <c r="F480" s="3">
        <v>1.8710259109120699E-2</v>
      </c>
      <c r="G480">
        <v>-4170419</v>
      </c>
      <c r="H480">
        <v>16820717</v>
      </c>
      <c r="K480">
        <f t="shared" si="143"/>
        <v>572.87913421640269</v>
      </c>
      <c r="L480">
        <f t="shared" si="144"/>
        <v>553.18037277427311</v>
      </c>
      <c r="M480">
        <f t="shared" si="138"/>
        <v>185.22843549968263</v>
      </c>
      <c r="N480">
        <f t="shared" si="145"/>
        <v>5.7055956216323048E-2</v>
      </c>
      <c r="O480">
        <f t="shared" si="146"/>
        <v>56.024264352333034</v>
      </c>
      <c r="P480">
        <f t="shared" si="147"/>
        <v>55.995364737848824</v>
      </c>
      <c r="Q480">
        <f t="shared" si="139"/>
        <v>3.8073104438431926E-2</v>
      </c>
      <c r="R480">
        <f t="shared" si="148"/>
        <v>55.986191247894602</v>
      </c>
      <c r="S480">
        <f t="shared" si="140"/>
        <v>185.20305343005703</v>
      </c>
      <c r="T480">
        <f t="shared" si="141"/>
        <v>5.9557404382012686</v>
      </c>
      <c r="U480">
        <f t="shared" si="142"/>
        <v>0.51200359264405826</v>
      </c>
      <c r="V480" s="6">
        <f t="shared" si="150"/>
        <v>12391.999999992549</v>
      </c>
      <c r="W480">
        <f t="shared" si="155"/>
        <v>5.9476941438201596</v>
      </c>
      <c r="X480">
        <f t="shared" si="156"/>
        <v>185.1884961523416</v>
      </c>
      <c r="Y480">
        <f t="shared" si="151"/>
        <v>-3.0869390354316315E-3</v>
      </c>
      <c r="Z480">
        <f t="shared" si="152"/>
        <v>4.7141011812958994E-6</v>
      </c>
      <c r="AA480">
        <f t="shared" si="154"/>
        <v>4.9153826874202638E-6</v>
      </c>
      <c r="AB480">
        <f t="shared" si="153"/>
        <v>0.99989031065356526</v>
      </c>
      <c r="AC480">
        <f t="shared" si="149"/>
        <v>2.2692879832262034</v>
      </c>
      <c r="AD480">
        <f t="shared" si="157"/>
        <v>-6.3517910594995569E-7</v>
      </c>
      <c r="AE480">
        <f t="shared" si="158"/>
        <v>2.096134603521791E-5</v>
      </c>
      <c r="AF480">
        <f t="shared" si="159"/>
        <v>-3.0165329404041037E-3</v>
      </c>
      <c r="AG480" t="str">
        <f t="shared" si="160"/>
        <v>NaN</v>
      </c>
      <c r="AH480" t="str">
        <f t="shared" si="161"/>
        <v>NaN</v>
      </c>
    </row>
    <row r="481" spans="1:34">
      <c r="A481" s="4">
        <v>43287.528553240743</v>
      </c>
      <c r="B481" s="3">
        <v>-9.0651559610159908E-3</v>
      </c>
      <c r="C481">
        <v>2.6458674299192402</v>
      </c>
      <c r="D481" s="3">
        <v>1.8756864745955702E-2</v>
      </c>
      <c r="E481" s="3">
        <v>1.8597378356371298E-2</v>
      </c>
      <c r="F481" s="3">
        <v>1.8562051701737799E-2</v>
      </c>
      <c r="G481">
        <v>-4172344</v>
      </c>
      <c r="H481">
        <v>16818207</v>
      </c>
      <c r="K481">
        <f t="shared" si="143"/>
        <v>578.23675926498959</v>
      </c>
      <c r="L481">
        <f t="shared" si="144"/>
        <v>558.73281511101334</v>
      </c>
      <c r="M481">
        <f t="shared" si="138"/>
        <v>187.08763054320647</v>
      </c>
      <c r="N481">
        <f t="shared" si="145"/>
        <v>5.7303935012472912E-2</v>
      </c>
      <c r="O481">
        <f t="shared" si="146"/>
        <v>55.447190593242993</v>
      </c>
      <c r="P481">
        <f t="shared" si="147"/>
        <v>55.542946300957269</v>
      </c>
      <c r="Q481">
        <f t="shared" si="139"/>
        <v>-9.2315677140391017E-2</v>
      </c>
      <c r="R481">
        <f t="shared" si="148"/>
        <v>55.539506270383384</v>
      </c>
      <c r="S481">
        <f t="shared" si="140"/>
        <v>187.14917432796673</v>
      </c>
      <c r="T481">
        <f t="shared" si="141"/>
        <v>5.9818434693749376</v>
      </c>
      <c r="U481">
        <f t="shared" si="142"/>
        <v>0.51158391921478796</v>
      </c>
      <c r="V481" s="6">
        <f t="shared" si="150"/>
        <v>12452.000000188127</v>
      </c>
      <c r="W481">
        <f t="shared" si="155"/>
        <v>5.9749674920218316</v>
      </c>
      <c r="X481">
        <f t="shared" si="156"/>
        <v>187.04817865826311</v>
      </c>
      <c r="Y481">
        <f t="shared" si="151"/>
        <v>-3.8315588077585026E-2</v>
      </c>
      <c r="Z481">
        <f t="shared" si="152"/>
        <v>4.0849220376446156E-6</v>
      </c>
      <c r="AA481">
        <f t="shared" si="154"/>
        <v>4.9031875452633628E-6</v>
      </c>
      <c r="AB481">
        <f t="shared" si="153"/>
        <v>1.0000820426591852</v>
      </c>
      <c r="AC481">
        <f t="shared" si="149"/>
        <v>2.2686581170839828</v>
      </c>
      <c r="AD481">
        <f t="shared" si="157"/>
        <v>-5.1032796831399491E-8</v>
      </c>
      <c r="AE481">
        <f t="shared" si="158"/>
        <v>2.1780648124008877E-5</v>
      </c>
      <c r="AF481">
        <f t="shared" si="159"/>
        <v>-2.332435309951483E-4</v>
      </c>
      <c r="AG481" t="str">
        <f t="shared" si="160"/>
        <v>NaN</v>
      </c>
      <c r="AH481" t="str">
        <f t="shared" si="161"/>
        <v>NaN</v>
      </c>
    </row>
    <row r="482" spans="1:34">
      <c r="A482" s="4">
        <v>43287.529247685183</v>
      </c>
      <c r="B482" s="3">
        <v>-9.1485441172881096E-3</v>
      </c>
      <c r="C482">
        <v>2.64658571922882</v>
      </c>
      <c r="D482" s="3">
        <v>1.8926590325863801E-2</v>
      </c>
      <c r="E482" s="3">
        <v>1.8726801246375501E-2</v>
      </c>
      <c r="F482" s="3">
        <v>1.8720704973966398E-2</v>
      </c>
      <c r="G482">
        <v>-4174284</v>
      </c>
      <c r="H482">
        <v>16819350</v>
      </c>
      <c r="K482">
        <f t="shared" si="143"/>
        <v>583.54892934992858</v>
      </c>
      <c r="L482">
        <f t="shared" si="144"/>
        <v>563.83643691352825</v>
      </c>
      <c r="M482">
        <f t="shared" si="138"/>
        <v>188.79654128622673</v>
      </c>
      <c r="N482">
        <f t="shared" si="145"/>
        <v>5.7521637327692922E-2</v>
      </c>
      <c r="O482">
        <f t="shared" si="146"/>
        <v>55.956970036776731</v>
      </c>
      <c r="P482">
        <f t="shared" si="147"/>
        <v>55.930301335863213</v>
      </c>
      <c r="Q482">
        <f t="shared" si="139"/>
        <v>-6.0704191530795981E-2</v>
      </c>
      <c r="R482">
        <f t="shared" si="148"/>
        <v>56.017674228307527</v>
      </c>
      <c r="S482">
        <f t="shared" si="140"/>
        <v>188.83701074724726</v>
      </c>
      <c r="T482">
        <f t="shared" si="141"/>
        <v>6.0047595025559923</v>
      </c>
      <c r="U482">
        <f t="shared" si="142"/>
        <v>0.51121548498328506</v>
      </c>
      <c r="V482" s="6">
        <f t="shared" si="150"/>
        <v>12511.999999755062</v>
      </c>
      <c r="W482">
        <f t="shared" si="155"/>
        <v>6.0034870381563135</v>
      </c>
      <c r="X482">
        <f t="shared" si="156"/>
        <v>188.90375528046863</v>
      </c>
      <c r="Y482">
        <f t="shared" si="151"/>
        <v>-4.4740400759695355E-2</v>
      </c>
      <c r="Z482">
        <f t="shared" si="152"/>
        <v>4.7409887487224677E-6</v>
      </c>
      <c r="AA482">
        <f t="shared" si="154"/>
        <v>4.753232420556869E-6</v>
      </c>
      <c r="AB482">
        <f t="shared" si="153"/>
        <v>1.0001157382062051</v>
      </c>
      <c r="AC482">
        <f t="shared" si="149"/>
        <v>2.2681051532033236</v>
      </c>
      <c r="AD482">
        <f t="shared" si="157"/>
        <v>-4.2357436984132052E-8</v>
      </c>
      <c r="AE482">
        <f t="shared" si="158"/>
        <v>2.2210951553955736E-5</v>
      </c>
      <c r="AF482">
        <f t="shared" si="159"/>
        <v>-1.8984254378078539E-4</v>
      </c>
      <c r="AG482" t="str">
        <f t="shared" si="160"/>
        <v>NaN</v>
      </c>
      <c r="AH482" t="str">
        <f t="shared" si="161"/>
        <v>NaN</v>
      </c>
    </row>
    <row r="483" spans="1:34">
      <c r="A483" s="4">
        <v>43287.529953703706</v>
      </c>
      <c r="B483" s="3">
        <v>-9.2414936080785996E-3</v>
      </c>
      <c r="C483">
        <v>2.64766553163463</v>
      </c>
      <c r="D483" s="3">
        <v>1.8948793076542601E-2</v>
      </c>
      <c r="E483" s="3">
        <v>1.8747624501029399E-2</v>
      </c>
      <c r="F483" s="3">
        <v>1.8716452780408899E-2</v>
      </c>
      <c r="G483">
        <v>-4176212</v>
      </c>
      <c r="H483">
        <v>16818916</v>
      </c>
      <c r="K483">
        <f t="shared" si="143"/>
        <v>589.47019594774451</v>
      </c>
      <c r="L483">
        <f t="shared" si="144"/>
        <v>569.76329298107589</v>
      </c>
      <c r="M483">
        <f t="shared" si="138"/>
        <v>190.78110605181652</v>
      </c>
      <c r="N483">
        <f t="shared" si="145"/>
        <v>5.7848911669121775E-2</v>
      </c>
      <c r="O483">
        <f t="shared" si="146"/>
        <v>56.02365713186331</v>
      </c>
      <c r="P483">
        <f t="shared" si="147"/>
        <v>55.992624102207365</v>
      </c>
      <c r="Q483">
        <f t="shared" si="139"/>
        <v>1.8798666392100927E-2</v>
      </c>
      <c r="R483">
        <f t="shared" si="148"/>
        <v>56.004858465471209</v>
      </c>
      <c r="S483">
        <f t="shared" si="140"/>
        <v>190.76857360755511</v>
      </c>
      <c r="T483">
        <f t="shared" si="141"/>
        <v>6.0392094332327133</v>
      </c>
      <c r="U483">
        <f t="shared" si="142"/>
        <v>0.51066161365512275</v>
      </c>
      <c r="V483" s="6">
        <f t="shared" si="150"/>
        <v>12573.000000184402</v>
      </c>
      <c r="W483">
        <f t="shared" si="155"/>
        <v>6.0319569698532183</v>
      </c>
      <c r="X483">
        <f t="shared" si="156"/>
        <v>190.76959731022816</v>
      </c>
      <c r="Y483">
        <f t="shared" si="151"/>
        <v>-3.7675458710218379E-2</v>
      </c>
      <c r="Z483">
        <f t="shared" si="152"/>
        <v>4.5026850814696871E-6</v>
      </c>
      <c r="AA483">
        <f t="shared" si="154"/>
        <v>4.4248668388008315E-6</v>
      </c>
      <c r="AB483">
        <f t="shared" si="153"/>
        <v>1.0000770390979083</v>
      </c>
      <c r="AC483">
        <f t="shared" si="149"/>
        <v>2.2672738763760947</v>
      </c>
      <c r="AD483">
        <f t="shared" si="157"/>
        <v>-4.6808308607427083E-8</v>
      </c>
      <c r="AE483">
        <f t="shared" si="158"/>
        <v>2.2291974626435469E-5</v>
      </c>
      <c r="AF483">
        <f t="shared" si="159"/>
        <v>-2.0902847126396071E-4</v>
      </c>
      <c r="AG483" t="str">
        <f t="shared" si="160"/>
        <v>NaN</v>
      </c>
      <c r="AH483" t="str">
        <f t="shared" si="161"/>
        <v>NaN</v>
      </c>
    </row>
    <row r="484" spans="1:34">
      <c r="A484" s="4">
        <v>43287.530648148146</v>
      </c>
      <c r="B484" s="3">
        <v>-9.3235379449470197E-3</v>
      </c>
      <c r="C484">
        <v>2.6482934401701601</v>
      </c>
      <c r="D484" s="3">
        <v>1.8855700879266801E-2</v>
      </c>
      <c r="E484" s="3">
        <v>1.86845958033337E-2</v>
      </c>
      <c r="F484" s="3">
        <v>1.8653515551395699E-2</v>
      </c>
      <c r="G484">
        <v>-4178134</v>
      </c>
      <c r="H484">
        <v>16817755</v>
      </c>
      <c r="K484">
        <f t="shared" si="143"/>
        <v>594.6967591844807</v>
      </c>
      <c r="L484">
        <f t="shared" si="144"/>
        <v>575.07258663255141</v>
      </c>
      <c r="M484">
        <f t="shared" si="138"/>
        <v>192.55888452168369</v>
      </c>
      <c r="N484">
        <f t="shared" si="145"/>
        <v>5.8039220977791926E-2</v>
      </c>
      <c r="O484">
        <f t="shared" si="146"/>
        <v>55.744049965104558</v>
      </c>
      <c r="P484">
        <f t="shared" si="147"/>
        <v>55.803982947654248</v>
      </c>
      <c r="Q484">
        <f t="shared" si="139"/>
        <v>-7.1120850991960083E-2</v>
      </c>
      <c r="R484">
        <f t="shared" si="148"/>
        <v>55.815170816096519</v>
      </c>
      <c r="S484">
        <f t="shared" si="140"/>
        <v>192.60629842234499</v>
      </c>
      <c r="T484">
        <f t="shared" si="141"/>
        <v>6.0592419920400982</v>
      </c>
      <c r="U484">
        <f t="shared" si="142"/>
        <v>0.51033953869778093</v>
      </c>
      <c r="V484" s="6">
        <f t="shared" si="150"/>
        <v>12632.999999751337</v>
      </c>
      <c r="W484">
        <f t="shared" si="155"/>
        <v>6.0611069111949352</v>
      </c>
      <c r="X484">
        <f t="shared" si="156"/>
        <v>192.65266320534178</v>
      </c>
      <c r="Y484">
        <f t="shared" si="151"/>
        <v>-2.7319578504967506E-2</v>
      </c>
      <c r="Z484">
        <f t="shared" si="152"/>
        <v>4.2493306645622363E-6</v>
      </c>
      <c r="AA484">
        <f t="shared" si="154"/>
        <v>4.4230601541190625E-6</v>
      </c>
      <c r="AB484">
        <f t="shared" si="153"/>
        <v>1.0000218931300322</v>
      </c>
      <c r="AC484">
        <f t="shared" si="149"/>
        <v>2.2667904907320726</v>
      </c>
      <c r="AD484">
        <f t="shared" si="157"/>
        <v>-6.4511559507797394E-8</v>
      </c>
      <c r="AE484">
        <f t="shared" si="158"/>
        <v>2.3151492195156715E-5</v>
      </c>
      <c r="AF484">
        <f t="shared" si="159"/>
        <v>-2.7738922590921864E-4</v>
      </c>
      <c r="AG484" t="str">
        <f t="shared" si="160"/>
        <v>NaN</v>
      </c>
      <c r="AH484" t="str">
        <f t="shared" si="161"/>
        <v>NaN</v>
      </c>
    </row>
    <row r="485" spans="1:34">
      <c r="A485" s="4">
        <v>43287.531342592592</v>
      </c>
      <c r="B485" s="3">
        <v>-9.4090785907064902E-3</v>
      </c>
      <c r="C485">
        <v>2.6492638442705401</v>
      </c>
      <c r="D485" s="3">
        <v>1.89683438650354E-2</v>
      </c>
      <c r="E485" s="3">
        <v>1.87678055764991E-2</v>
      </c>
      <c r="F485" s="3">
        <v>1.8752006835784402E-2</v>
      </c>
      <c r="G485">
        <v>-4180075</v>
      </c>
      <c r="H485">
        <v>16817816</v>
      </c>
      <c r="K485">
        <f t="shared" si="143"/>
        <v>600.1460517430902</v>
      </c>
      <c r="L485">
        <f t="shared" si="144"/>
        <v>580.39241329421168</v>
      </c>
      <c r="M485">
        <f t="shared" si="138"/>
        <v>194.34018989361331</v>
      </c>
      <c r="N485">
        <f t="shared" si="145"/>
        <v>5.8333335363923169E-2</v>
      </c>
      <c r="O485">
        <f t="shared" si="146"/>
        <v>56.082378923144873</v>
      </c>
      <c r="P485">
        <f t="shared" si="147"/>
        <v>56.053024864334922</v>
      </c>
      <c r="Q485">
        <f t="shared" si="139"/>
        <v>-2.9636550915043358E-2</v>
      </c>
      <c r="R485">
        <f t="shared" si="148"/>
        <v>56.112015474059916</v>
      </c>
      <c r="S485">
        <f t="shared" si="140"/>
        <v>194.35994759422334</v>
      </c>
      <c r="T485">
        <f t="shared" si="141"/>
        <v>6.090201401106544</v>
      </c>
      <c r="U485">
        <f t="shared" si="142"/>
        <v>0.50984178649097178</v>
      </c>
      <c r="V485" s="6">
        <f t="shared" si="150"/>
        <v>12692.999999946915</v>
      </c>
      <c r="W485">
        <f t="shared" si="155"/>
        <v>6.092077994246444</v>
      </c>
      <c r="X485">
        <f t="shared" si="156"/>
        <v>194.53601430594466</v>
      </c>
      <c r="Y485">
        <f t="shared" si="151"/>
        <v>-1.9835874109842184E-2</v>
      </c>
      <c r="Z485">
        <f t="shared" si="152"/>
        <v>4.6318968682813502E-6</v>
      </c>
      <c r="AA485">
        <f t="shared" si="154"/>
        <v>4.5342535997348967E-6</v>
      </c>
      <c r="AB485">
        <f t="shared" si="153"/>
        <v>0.99998272364991647</v>
      </c>
      <c r="AC485">
        <f t="shared" si="149"/>
        <v>2.2660434401912992</v>
      </c>
      <c r="AD485">
        <f t="shared" si="157"/>
        <v>-9.1054203883085473E-8</v>
      </c>
      <c r="AE485">
        <f t="shared" si="158"/>
        <v>2.3557981957148825E-5</v>
      </c>
      <c r="AF485">
        <f t="shared" si="159"/>
        <v>-3.8476269029513987E-4</v>
      </c>
      <c r="AG485" t="str">
        <f t="shared" si="160"/>
        <v>NaN</v>
      </c>
      <c r="AH485" t="str">
        <f t="shared" si="161"/>
        <v>NaN</v>
      </c>
    </row>
    <row r="486" spans="1:34">
      <c r="A486" s="4">
        <v>43287.532037037039</v>
      </c>
      <c r="B486" s="3">
        <v>-9.5050249176893004E-3</v>
      </c>
      <c r="C486">
        <v>2.6500356485121301</v>
      </c>
      <c r="D486" s="3">
        <v>1.8933571051438801E-2</v>
      </c>
      <c r="E486" s="3">
        <v>1.87313559616996E-2</v>
      </c>
      <c r="F486" s="3">
        <v>1.8693833969300602E-2</v>
      </c>
      <c r="G486">
        <v>-4181999</v>
      </c>
      <c r="H486">
        <v>16817052</v>
      </c>
      <c r="K486">
        <f t="shared" si="143"/>
        <v>606.25822918822541</v>
      </c>
      <c r="L486">
        <f t="shared" si="144"/>
        <v>586.58105844290242</v>
      </c>
      <c r="M486">
        <f t="shared" si="138"/>
        <v>196.41241283421724</v>
      </c>
      <c r="N486">
        <f t="shared" si="145"/>
        <v>5.8567257222497206E-2</v>
      </c>
      <c r="O486">
        <f t="shared" si="146"/>
        <v>55.977937002398598</v>
      </c>
      <c r="P486">
        <f t="shared" si="147"/>
        <v>55.943933328730132</v>
      </c>
      <c r="Q486">
        <f t="shared" si="139"/>
        <v>4.1249779577476886E-2</v>
      </c>
      <c r="R486">
        <f t="shared" si="148"/>
        <v>55.936687222821121</v>
      </c>
      <c r="S486">
        <f t="shared" si="140"/>
        <v>196.3849129811656</v>
      </c>
      <c r="T486">
        <f t="shared" si="141"/>
        <v>6.1148247546406536</v>
      </c>
      <c r="U486">
        <f t="shared" si="142"/>
        <v>0.50944590268923862</v>
      </c>
      <c r="V486" s="6">
        <f t="shared" si="150"/>
        <v>12753.000000142492</v>
      </c>
      <c r="W486">
        <f t="shared" si="155"/>
        <v>6.1223048607338528</v>
      </c>
      <c r="X486">
        <f t="shared" si="156"/>
        <v>196.42039346805464</v>
      </c>
      <c r="Y486">
        <f t="shared" si="151"/>
        <v>-1.6023860043693123E-3</v>
      </c>
      <c r="Z486">
        <f t="shared" si="152"/>
        <v>4.0501432896295685E-6</v>
      </c>
      <c r="AA486">
        <f t="shared" si="154"/>
        <v>4.622049687677071E-6</v>
      </c>
      <c r="AB486">
        <f t="shared" si="153"/>
        <v>0.99988898271210835</v>
      </c>
      <c r="AC486">
        <f t="shared" si="149"/>
        <v>2.2654492786705211</v>
      </c>
      <c r="AD486">
        <f t="shared" si="157"/>
        <v>-1.1486801530215763E-6</v>
      </c>
      <c r="AE486">
        <f t="shared" si="158"/>
        <v>2.3099396703843241E-5</v>
      </c>
      <c r="AF486">
        <f t="shared" si="159"/>
        <v>-4.9502771680775904E-3</v>
      </c>
      <c r="AG486" t="str">
        <f t="shared" si="160"/>
        <v>NaN</v>
      </c>
      <c r="AH486" t="str">
        <f t="shared" si="161"/>
        <v>NaN</v>
      </c>
    </row>
    <row r="487" spans="1:34">
      <c r="A487" s="4">
        <v>43287.532731481479</v>
      </c>
      <c r="B487" s="3">
        <v>-9.5908866530408001E-3</v>
      </c>
      <c r="C487">
        <v>2.65078723600163</v>
      </c>
      <c r="D487" s="3">
        <v>1.89156970641488E-2</v>
      </c>
      <c r="E487" s="3">
        <v>1.87250887685514E-2</v>
      </c>
      <c r="F487" s="3">
        <v>1.8695156079902499E-2</v>
      </c>
      <c r="G487">
        <v>-4183938</v>
      </c>
      <c r="H487">
        <v>16816283</v>
      </c>
      <c r="K487">
        <f t="shared" si="143"/>
        <v>611.72797648047583</v>
      </c>
      <c r="L487">
        <f t="shared" si="144"/>
        <v>592.04906783279932</v>
      </c>
      <c r="M487">
        <f t="shared" si="138"/>
        <v>198.24333611789902</v>
      </c>
      <c r="N487">
        <f t="shared" si="145"/>
        <v>5.8795051698027172E-2</v>
      </c>
      <c r="O487">
        <f t="shared" si="146"/>
        <v>55.924251569128259</v>
      </c>
      <c r="P487">
        <f t="shared" si="147"/>
        <v>55.925175991286928</v>
      </c>
      <c r="Q487">
        <f t="shared" si="139"/>
        <v>-1.6420386675541465E-2</v>
      </c>
      <c r="R487">
        <f t="shared" si="148"/>
        <v>55.940671955803801</v>
      </c>
      <c r="S487">
        <f t="shared" si="140"/>
        <v>198.25428304234939</v>
      </c>
      <c r="T487">
        <f t="shared" si="141"/>
        <v>6.138803120485913</v>
      </c>
      <c r="U487">
        <f t="shared" si="142"/>
        <v>0.50906038872514658</v>
      </c>
      <c r="V487" s="6">
        <f t="shared" si="150"/>
        <v>12812.999999709427</v>
      </c>
      <c r="W487">
        <f t="shared" si="155"/>
        <v>6.1521085452534452</v>
      </c>
      <c r="X487">
        <f t="shared" si="156"/>
        <v>198.30524491589051</v>
      </c>
      <c r="Y487">
        <f t="shared" si="151"/>
        <v>-1.3908103348230819E-2</v>
      </c>
      <c r="Z487">
        <f t="shared" si="152"/>
        <v>4.7014543885235197E-6</v>
      </c>
      <c r="AA487">
        <f t="shared" si="154"/>
        <v>4.9851342881788245E-6</v>
      </c>
      <c r="AB487">
        <f t="shared" si="153"/>
        <v>0.99995281760895094</v>
      </c>
      <c r="AC487">
        <f t="shared" si="149"/>
        <v>2.2648706807026748</v>
      </c>
      <c r="AD487">
        <f t="shared" si="157"/>
        <v>-1.4270187177895073E-7</v>
      </c>
      <c r="AE487">
        <f t="shared" si="158"/>
        <v>2.3007964620834576E-5</v>
      </c>
      <c r="AF487">
        <f t="shared" si="159"/>
        <v>-6.1742257511877992E-4</v>
      </c>
      <c r="AG487" t="str">
        <f t="shared" si="160"/>
        <v>NaN</v>
      </c>
      <c r="AH487" t="str">
        <f t="shared" si="161"/>
        <v>NaN</v>
      </c>
    </row>
    <row r="488" spans="1:34">
      <c r="A488" s="4">
        <v>43287.533425925925</v>
      </c>
      <c r="B488" s="3">
        <v>-9.6732639717083697E-3</v>
      </c>
      <c r="C488">
        <v>2.6518040197097399</v>
      </c>
      <c r="D488" s="3">
        <v>1.8943096709335801E-2</v>
      </c>
      <c r="E488" s="3">
        <v>1.8741678397473201E-2</v>
      </c>
      <c r="F488" s="3">
        <v>1.8739095413329802E-2</v>
      </c>
      <c r="G488">
        <v>-4185868</v>
      </c>
      <c r="H488">
        <v>16815961</v>
      </c>
      <c r="K488">
        <f t="shared" si="143"/>
        <v>616.9757520335811</v>
      </c>
      <c r="L488">
        <f t="shared" si="144"/>
        <v>597.2390855320109</v>
      </c>
      <c r="M488">
        <f t="shared" si="138"/>
        <v>199.98117590028207</v>
      </c>
      <c r="N488">
        <f t="shared" si="145"/>
        <v>5.9103223021728178E-2</v>
      </c>
      <c r="O488">
        <f t="shared" si="146"/>
        <v>56.00654780216523</v>
      </c>
      <c r="P488">
        <f t="shared" si="147"/>
        <v>55.97482776687216</v>
      </c>
      <c r="Q488">
        <f t="shared" si="139"/>
        <v>-6.655370294662788E-2</v>
      </c>
      <c r="R488">
        <f t="shared" si="148"/>
        <v>56.073101505111858</v>
      </c>
      <c r="S488">
        <f t="shared" si="140"/>
        <v>200.02554503557982</v>
      </c>
      <c r="T488">
        <f t="shared" si="141"/>
        <v>6.1712422071912822</v>
      </c>
      <c r="U488">
        <f t="shared" si="142"/>
        <v>0.50853884689081086</v>
      </c>
      <c r="V488" s="6">
        <f t="shared" si="150"/>
        <v>12872.999999905005</v>
      </c>
      <c r="W488">
        <f t="shared" si="155"/>
        <v>6.1821603019610532</v>
      </c>
      <c r="X488">
        <f t="shared" si="156"/>
        <v>200.19356416328549</v>
      </c>
      <c r="Y488">
        <f t="shared" si="151"/>
        <v>-1.9207707683619901E-2</v>
      </c>
      <c r="Z488">
        <f t="shared" si="152"/>
        <v>4.8632761569554532E-6</v>
      </c>
      <c r="AA488">
        <f t="shared" si="154"/>
        <v>5.3564087148653027E-6</v>
      </c>
      <c r="AB488">
        <f t="shared" si="153"/>
        <v>0.99998003917349865</v>
      </c>
      <c r="AC488">
        <f t="shared" si="149"/>
        <v>2.2640879255404744</v>
      </c>
      <c r="AD488">
        <f t="shared" si="157"/>
        <v>-1.1098614484564837E-7</v>
      </c>
      <c r="AE488">
        <f t="shared" si="158"/>
        <v>2.296154834847102E-5</v>
      </c>
      <c r="AF488">
        <f t="shared" si="159"/>
        <v>-4.8117009966166889E-4</v>
      </c>
      <c r="AG488" t="str">
        <f t="shared" si="160"/>
        <v>NaN</v>
      </c>
      <c r="AH488" t="str">
        <f t="shared" si="161"/>
        <v>NaN</v>
      </c>
    </row>
    <row r="489" spans="1:34">
      <c r="A489" s="4">
        <v>43287.534131944441</v>
      </c>
      <c r="B489" s="3">
        <v>-9.7708752076869094E-3</v>
      </c>
      <c r="C489">
        <v>2.6526317173247702</v>
      </c>
      <c r="D489" s="3">
        <v>1.8940420962735498E-2</v>
      </c>
      <c r="E489" s="3">
        <v>1.87371712509776E-2</v>
      </c>
      <c r="F489" s="3">
        <v>1.8705935450125302E-2</v>
      </c>
      <c r="G489">
        <v>-4187803</v>
      </c>
      <c r="H489">
        <v>16815324</v>
      </c>
      <c r="K489">
        <f t="shared" si="143"/>
        <v>623.19399106056017</v>
      </c>
      <c r="L489">
        <f t="shared" si="144"/>
        <v>603.50091302882993</v>
      </c>
      <c r="M489">
        <f t="shared" si="138"/>
        <v>202.07790341935109</v>
      </c>
      <c r="N489">
        <f t="shared" si="145"/>
        <v>5.9354085292251994E-2</v>
      </c>
      <c r="O489">
        <f t="shared" si="146"/>
        <v>55.998511060657684</v>
      </c>
      <c r="P489">
        <f t="shared" si="147"/>
        <v>55.961338144688071</v>
      </c>
      <c r="Q489">
        <f t="shared" si="139"/>
        <v>2.5350966571309641E-2</v>
      </c>
      <c r="R489">
        <f t="shared" si="148"/>
        <v>55.973160094086374</v>
      </c>
      <c r="S489">
        <f t="shared" si="140"/>
        <v>202.06100277497021</v>
      </c>
      <c r="T489">
        <f t="shared" si="141"/>
        <v>6.1976487619832623</v>
      </c>
      <c r="U489">
        <f t="shared" si="142"/>
        <v>0.50811429353794413</v>
      </c>
      <c r="V489" s="6">
        <f t="shared" si="150"/>
        <v>12933.999999705702</v>
      </c>
      <c r="W489">
        <f t="shared" si="155"/>
        <v>6.2122091401723605</v>
      </c>
      <c r="X489">
        <f t="shared" si="156"/>
        <v>202.10152824616821</v>
      </c>
      <c r="Y489">
        <f t="shared" si="151"/>
        <v>-1.2757877915629953E-2</v>
      </c>
      <c r="Z489">
        <f t="shared" si="152"/>
        <v>5.3555613643176781E-6</v>
      </c>
      <c r="AA489">
        <f t="shared" si="154"/>
        <v>5.4209978217549612E-6</v>
      </c>
      <c r="AB489">
        <f t="shared" si="153"/>
        <v>0.99994796607887881</v>
      </c>
      <c r="AC489">
        <f t="shared" si="149"/>
        <v>2.2634507353733437</v>
      </c>
      <c r="AD489">
        <f t="shared" si="157"/>
        <v>-1.6906322321593922E-7</v>
      </c>
      <c r="AE489">
        <f t="shared" si="158"/>
        <v>2.2803832287167182E-5</v>
      </c>
      <c r="AF489">
        <f t="shared" si="159"/>
        <v>-7.3802715625344794E-4</v>
      </c>
      <c r="AG489" t="str">
        <f t="shared" si="160"/>
        <v>NaN</v>
      </c>
      <c r="AH489" t="str">
        <f t="shared" si="161"/>
        <v>NaN</v>
      </c>
    </row>
    <row r="490" spans="1:34">
      <c r="A490" s="4">
        <v>43287.534826388888</v>
      </c>
      <c r="B490" s="3">
        <v>-9.8621122206532207E-3</v>
      </c>
      <c r="C490">
        <v>2.6538352086845398</v>
      </c>
      <c r="D490" s="3">
        <v>1.8970341755830299E-2</v>
      </c>
      <c r="E490" s="3">
        <v>1.8767341780421699E-2</v>
      </c>
      <c r="F490" s="3">
        <v>1.87431927651051E-2</v>
      </c>
      <c r="G490">
        <v>-4189726</v>
      </c>
      <c r="H490">
        <v>16814881</v>
      </c>
      <c r="K490">
        <f t="shared" si="143"/>
        <v>629.00616574562241</v>
      </c>
      <c r="L490">
        <f t="shared" si="144"/>
        <v>609.26411331243401</v>
      </c>
      <c r="M490">
        <f t="shared" si="138"/>
        <v>204.00766923271431</v>
      </c>
      <c r="N490">
        <f t="shared" si="145"/>
        <v>5.9718844800537553E-2</v>
      </c>
      <c r="O490">
        <f t="shared" si="146"/>
        <v>56.088379690137195</v>
      </c>
      <c r="P490">
        <f t="shared" si="147"/>
        <v>56.05163675017873</v>
      </c>
      <c r="Q490">
        <f t="shared" si="139"/>
        <v>2.9291026284283816E-3</v>
      </c>
      <c r="R490">
        <f t="shared" si="148"/>
        <v>56.085450587508767</v>
      </c>
      <c r="S490">
        <f t="shared" si="140"/>
        <v>204.0057164976287</v>
      </c>
      <c r="T490">
        <f t="shared" si="141"/>
        <v>6.2360444996975311</v>
      </c>
      <c r="U490">
        <f t="shared" si="142"/>
        <v>0.50749698320303693</v>
      </c>
      <c r="V490" s="6">
        <f t="shared" si="150"/>
        <v>12993.99999990128</v>
      </c>
      <c r="W490">
        <f t="shared" si="155"/>
        <v>6.2421587495084347</v>
      </c>
      <c r="X490">
        <f t="shared" si="156"/>
        <v>204.00960656791295</v>
      </c>
      <c r="Y490">
        <f t="shared" si="151"/>
        <v>2.0534519368555475E-2</v>
      </c>
      <c r="Z490">
        <f t="shared" si="152"/>
        <v>7.0442772849819643E-6</v>
      </c>
      <c r="AA490">
        <f t="shared" si="154"/>
        <v>5.4887486261599025E-6</v>
      </c>
      <c r="AB490">
        <f t="shared" si="153"/>
        <v>0.99978342343846749</v>
      </c>
      <c r="AC490">
        <f t="shared" si="149"/>
        <v>2.2625242462222985</v>
      </c>
      <c r="AD490">
        <f t="shared" si="157"/>
        <v>1.0630638464753479E-7</v>
      </c>
      <c r="AE490">
        <f t="shared" si="158"/>
        <v>2.2909658286092859E-5</v>
      </c>
      <c r="AF490">
        <f t="shared" si="159"/>
        <v>4.6192532508600181E-4</v>
      </c>
      <c r="AG490">
        <f t="shared" si="160"/>
        <v>1.0630638464753478E-5</v>
      </c>
      <c r="AH490">
        <f t="shared" si="161"/>
        <v>4.6192532508600186</v>
      </c>
    </row>
    <row r="491" spans="1:34">
      <c r="A491" s="4">
        <v>43287.535520833335</v>
      </c>
      <c r="B491" s="3">
        <v>-9.9541935803245003E-3</v>
      </c>
      <c r="C491">
        <v>2.6552813010694098</v>
      </c>
      <c r="D491" s="3">
        <v>1.8925960038886799E-2</v>
      </c>
      <c r="E491" s="3">
        <v>1.8721711381731398E-2</v>
      </c>
      <c r="F491" s="3">
        <v>1.8688879032270098E-2</v>
      </c>
      <c r="G491">
        <v>-4191650</v>
      </c>
      <c r="H491">
        <v>16814083</v>
      </c>
      <c r="K491">
        <f t="shared" si="143"/>
        <v>634.87212880433344</v>
      </c>
      <c r="L491">
        <f t="shared" si="144"/>
        <v>615.20147127864163</v>
      </c>
      <c r="M491">
        <f t="shared" si="138"/>
        <v>205.9957504828981</v>
      </c>
      <c r="N491">
        <f t="shared" si="145"/>
        <v>6.0157132905357576E-2</v>
      </c>
      <c r="O491">
        <f t="shared" si="146"/>
        <v>55.955076937665936</v>
      </c>
      <c r="P491">
        <f t="shared" si="147"/>
        <v>55.915067672816292</v>
      </c>
      <c r="Q491">
        <f t="shared" si="139"/>
        <v>3.33234889059284E-2</v>
      </c>
      <c r="R491">
        <f t="shared" si="148"/>
        <v>55.921753448760008</v>
      </c>
      <c r="S491">
        <f t="shared" si="140"/>
        <v>205.97353482362749</v>
      </c>
      <c r="T491">
        <f t="shared" si="141"/>
        <v>6.2821800896785867</v>
      </c>
      <c r="U491">
        <f t="shared" si="142"/>
        <v>0.50675523481642459</v>
      </c>
      <c r="V491" s="6">
        <f t="shared" si="150"/>
        <v>13054.000000096858</v>
      </c>
      <c r="W491">
        <f t="shared" si="155"/>
        <v>6.2727124875847791</v>
      </c>
      <c r="X491">
        <f t="shared" si="156"/>
        <v>205.93190778487849</v>
      </c>
      <c r="Y491">
        <f t="shared" si="151"/>
        <v>1.0811087512652287E-2</v>
      </c>
      <c r="Z491">
        <f t="shared" si="152"/>
        <v>6.8482516513675812E-6</v>
      </c>
      <c r="AA491">
        <f t="shared" si="154"/>
        <v>5.4386130251429191E-6</v>
      </c>
      <c r="AB491">
        <f t="shared" si="153"/>
        <v>0.99983326863618249</v>
      </c>
      <c r="AC491">
        <f t="shared" si="149"/>
        <v>2.2614109944360554</v>
      </c>
      <c r="AD491">
        <f t="shared" si="157"/>
        <v>1.999749432660685E-7</v>
      </c>
      <c r="AE491">
        <f t="shared" si="158"/>
        <v>2.32436570871767E-5</v>
      </c>
      <c r="AF491">
        <f t="shared" si="159"/>
        <v>8.5645028563900391E-4</v>
      </c>
      <c r="AG491">
        <f t="shared" si="160"/>
        <v>1.9997494326606851E-5</v>
      </c>
      <c r="AH491">
        <f t="shared" si="161"/>
        <v>8.5645028563900389</v>
      </c>
    </row>
    <row r="492" spans="1:34">
      <c r="A492" s="4">
        <v>43287.536215277774</v>
      </c>
      <c r="B492" s="3">
        <v>-1.00407331714814E-2</v>
      </c>
      <c r="C492">
        <v>2.6564110607450901</v>
      </c>
      <c r="D492" s="3">
        <v>1.89322866930706E-2</v>
      </c>
      <c r="E492" s="3">
        <v>1.8728454263164201E-2</v>
      </c>
      <c r="F492">
        <v>1.8707507689760001E-2</v>
      </c>
      <c r="G492">
        <v>-4193591</v>
      </c>
      <c r="H492">
        <v>16813567</v>
      </c>
      <c r="K492">
        <f t="shared" si="143"/>
        <v>640.38505831204861</v>
      </c>
      <c r="L492">
        <f t="shared" si="144"/>
        <v>620.68991358562766</v>
      </c>
      <c r="M492">
        <f t="shared" si="138"/>
        <v>207.83351558066329</v>
      </c>
      <c r="N492">
        <f t="shared" si="145"/>
        <v>6.0499545487248396E-2</v>
      </c>
      <c r="O492">
        <f t="shared" si="146"/>
        <v>55.974079366474811</v>
      </c>
      <c r="P492">
        <f t="shared" si="147"/>
        <v>55.93524871708663</v>
      </c>
      <c r="Q492">
        <f t="shared" si="139"/>
        <v>-3.8193289963999177E-3</v>
      </c>
      <c r="R492">
        <f t="shared" si="148"/>
        <v>55.977898695471211</v>
      </c>
      <c r="S492">
        <f t="shared" si="140"/>
        <v>207.83606179999421</v>
      </c>
      <c r="T492">
        <f t="shared" si="141"/>
        <v>6.3182235193513048</v>
      </c>
      <c r="U492">
        <f t="shared" si="142"/>
        <v>0.50617574388938358</v>
      </c>
      <c r="V492" s="6">
        <f t="shared" si="150"/>
        <v>13113.999999663793</v>
      </c>
      <c r="W492">
        <f t="shared" si="155"/>
        <v>6.3039579092912703</v>
      </c>
      <c r="X492">
        <f t="shared" si="156"/>
        <v>207.8658028174533</v>
      </c>
      <c r="Y492">
        <f t="shared" si="151"/>
        <v>1.2745065389329588E-2</v>
      </c>
      <c r="Z492">
        <f t="shared" si="152"/>
        <v>5.084020616508962E-6</v>
      </c>
      <c r="AA492">
        <f t="shared" si="154"/>
        <v>5.4054655225503252E-6</v>
      </c>
      <c r="AB492">
        <f t="shared" si="153"/>
        <v>0.99982535048299859</v>
      </c>
      <c r="AC492">
        <f t="shared" si="149"/>
        <v>2.2605412664780529</v>
      </c>
      <c r="AD492">
        <f t="shared" si="157"/>
        <v>1.6853138139953257E-7</v>
      </c>
      <c r="AE492">
        <f t="shared" si="158"/>
        <v>2.4109197132884743E-5</v>
      </c>
      <c r="AF492">
        <f t="shared" si="159"/>
        <v>6.9587152969932469E-4</v>
      </c>
      <c r="AG492">
        <f t="shared" si="160"/>
        <v>1.6853138139953259E-5</v>
      </c>
      <c r="AH492">
        <f t="shared" si="161"/>
        <v>6.9587152969932466</v>
      </c>
    </row>
    <row r="493" spans="1:34">
      <c r="A493" s="4">
        <v>43287.536909722221</v>
      </c>
      <c r="B493">
        <v>-1.0129460928746999E-2</v>
      </c>
      <c r="C493">
        <v>2.65719356797308</v>
      </c>
      <c r="D493" s="3">
        <v>1.8968867122148399E-2</v>
      </c>
      <c r="E493" s="3">
        <v>1.8763286537796402E-2</v>
      </c>
      <c r="F493" s="3">
        <v>1.8739798156802899E-2</v>
      </c>
      <c r="G493">
        <v>-4195522</v>
      </c>
      <c r="H493">
        <v>16813239</v>
      </c>
      <c r="K493">
        <f t="shared" si="143"/>
        <v>646.03738304161743</v>
      </c>
      <c r="L493">
        <f t="shared" si="144"/>
        <v>626.29979279014765</v>
      </c>
      <c r="M493">
        <f t="shared" si="138"/>
        <v>209.71194294276251</v>
      </c>
      <c r="N493">
        <f t="shared" si="145"/>
        <v>6.0736711254492565E-2</v>
      </c>
      <c r="O493">
        <f t="shared" si="146"/>
        <v>56.08395055259539</v>
      </c>
      <c r="P493">
        <f t="shared" si="147"/>
        <v>56.039499649480206</v>
      </c>
      <c r="Q493">
        <f t="shared" si="139"/>
        <v>8.7310362584602785E-3</v>
      </c>
      <c r="R493">
        <f t="shared" si="148"/>
        <v>56.075219516336929</v>
      </c>
      <c r="S493">
        <f t="shared" si="140"/>
        <v>209.70612225192355</v>
      </c>
      <c r="T493">
        <f t="shared" si="141"/>
        <v>6.3431883369559552</v>
      </c>
      <c r="U493">
        <f t="shared" si="142"/>
        <v>0.50577437017360516</v>
      </c>
      <c r="V493" s="6">
        <f t="shared" si="150"/>
        <v>13173.99999985937</v>
      </c>
      <c r="W493">
        <f t="shared" si="155"/>
        <v>6.3369573472919649</v>
      </c>
      <c r="X493">
        <f t="shared" si="156"/>
        <v>209.79679348030544</v>
      </c>
      <c r="Y493">
        <f t="shared" si="151"/>
        <v>5.5413810004433612E-3</v>
      </c>
      <c r="Z493">
        <f t="shared" si="152"/>
        <v>4.5243989204641602E-6</v>
      </c>
      <c r="AA493">
        <f t="shared" si="154"/>
        <v>5.3611195393535474E-6</v>
      </c>
      <c r="AB493">
        <f t="shared" si="153"/>
        <v>0.99986166085796058</v>
      </c>
      <c r="AC493">
        <f t="shared" si="149"/>
        <v>2.2599388654292527</v>
      </c>
      <c r="AD493">
        <f t="shared" si="157"/>
        <v>3.8433636476426518E-7</v>
      </c>
      <c r="AE493">
        <f t="shared" si="158"/>
        <v>2.4990873651450913E-5</v>
      </c>
      <c r="AF493">
        <f t="shared" si="159"/>
        <v>1.5309502401340872E-3</v>
      </c>
      <c r="AG493">
        <f t="shared" si="160"/>
        <v>3.8433636476426518E-5</v>
      </c>
      <c r="AH493">
        <f t="shared" si="161"/>
        <v>15.309502401340872</v>
      </c>
    </row>
    <row r="494" spans="1:34">
      <c r="A494" s="4">
        <v>43287.537604166668</v>
      </c>
      <c r="B494" s="3">
        <v>-1.0223123951964201E-2</v>
      </c>
      <c r="C494">
        <v>2.65811283558287</v>
      </c>
      <c r="D494" s="3">
        <v>1.89806285149825E-2</v>
      </c>
      <c r="E494" s="3">
        <v>1.87744057514465E-2</v>
      </c>
      <c r="F494" s="3">
        <v>1.8750529883400299E-2</v>
      </c>
      <c r="G494">
        <v>-4197454</v>
      </c>
      <c r="H494">
        <v>16812761</v>
      </c>
      <c r="K494">
        <f t="shared" si="143"/>
        <v>652.00410460307876</v>
      </c>
      <c r="L494">
        <f t="shared" si="144"/>
        <v>632.25240759466726</v>
      </c>
      <c r="M494">
        <f t="shared" si="138"/>
        <v>211.70513283459428</v>
      </c>
      <c r="N494">
        <f t="shared" si="145"/>
        <v>6.1015326965862558E-2</v>
      </c>
      <c r="O494">
        <f t="shared" si="146"/>
        <v>56.11927649637709</v>
      </c>
      <c r="P494">
        <f t="shared" si="147"/>
        <v>56.072778796557053</v>
      </c>
      <c r="Q494">
        <f t="shared" si="139"/>
        <v>1.1712435739269722E-2</v>
      </c>
      <c r="R494">
        <f t="shared" si="148"/>
        <v>56.10756406063782</v>
      </c>
      <c r="S494">
        <f t="shared" si="140"/>
        <v>211.69732454410143</v>
      </c>
      <c r="T494">
        <f t="shared" si="141"/>
        <v>6.372516306573849</v>
      </c>
      <c r="U494">
        <f t="shared" si="142"/>
        <v>0.50530284755612875</v>
      </c>
      <c r="V494" s="6">
        <f t="shared" si="150"/>
        <v>13234.000000054948</v>
      </c>
      <c r="W494">
        <f t="shared" si="155"/>
        <v>6.3706922463677547</v>
      </c>
      <c r="X494">
        <f t="shared" si="156"/>
        <v>211.73881558742607</v>
      </c>
      <c r="Y494">
        <f t="shared" si="151"/>
        <v>1.8036450216650717E-2</v>
      </c>
      <c r="Z494">
        <f t="shared" si="152"/>
        <v>4.3505051814046303E-6</v>
      </c>
      <c r="AA494">
        <f t="shared" si="154"/>
        <v>5.1623838417786342E-6</v>
      </c>
      <c r="AB494">
        <f t="shared" si="153"/>
        <v>0.99980331244764198</v>
      </c>
      <c r="AC494">
        <f t="shared" si="149"/>
        <v>2.2592311815223729</v>
      </c>
      <c r="AD494">
        <f t="shared" si="157"/>
        <v>1.136677350210137E-7</v>
      </c>
      <c r="AE494">
        <f t="shared" si="158"/>
        <v>2.4948185351841239E-5</v>
      </c>
      <c r="AF494">
        <f t="shared" si="159"/>
        <v>4.5355429112322199E-4</v>
      </c>
      <c r="AG494">
        <f t="shared" si="160"/>
        <v>1.136677350210137E-5</v>
      </c>
      <c r="AH494">
        <f t="shared" si="161"/>
        <v>4.5355429112322199</v>
      </c>
    </row>
    <row r="495" spans="1:34">
      <c r="A495" s="4">
        <v>43287.538298611114</v>
      </c>
      <c r="B495" s="3">
        <v>-1.0314634485694101E-2</v>
      </c>
      <c r="C495">
        <v>2.6588299356717502</v>
      </c>
      <c r="D495" s="3">
        <v>1.8974587273769401E-2</v>
      </c>
      <c r="E495" s="3">
        <v>1.8763904932566199E-2</v>
      </c>
      <c r="F495">
        <v>1.8737225401036998E-2</v>
      </c>
      <c r="G495">
        <v>-4199377</v>
      </c>
      <c r="H495">
        <v>16812110</v>
      </c>
      <c r="K495">
        <f t="shared" si="143"/>
        <v>657.83370369087277</v>
      </c>
      <c r="L495">
        <f t="shared" si="144"/>
        <v>638.09949530344227</v>
      </c>
      <c r="M495">
        <f t="shared" si="138"/>
        <v>213.66298774382435</v>
      </c>
      <c r="N495">
        <f t="shared" si="145"/>
        <v>6.1232668846789337E-2</v>
      </c>
      <c r="O495">
        <f t="shared" si="146"/>
        <v>56.101131319995694</v>
      </c>
      <c r="P495">
        <f t="shared" si="147"/>
        <v>56.041350468354928</v>
      </c>
      <c r="Q495">
        <f t="shared" si="139"/>
        <v>3.3665878652222148E-2</v>
      </c>
      <c r="R495">
        <f t="shared" si="148"/>
        <v>56.067465441343472</v>
      </c>
      <c r="S495">
        <f t="shared" si="140"/>
        <v>213.64054382472287</v>
      </c>
      <c r="T495">
        <f t="shared" si="141"/>
        <v>6.3953943993029831</v>
      </c>
      <c r="U495">
        <f t="shared" si="142"/>
        <v>0.50493502331506968</v>
      </c>
      <c r="V495" s="6">
        <f t="shared" si="150"/>
        <v>13294.000000250526</v>
      </c>
      <c r="W495">
        <f t="shared" si="155"/>
        <v>6.4040098004683816</v>
      </c>
      <c r="X495">
        <f t="shared" si="156"/>
        <v>213.69492714445849</v>
      </c>
      <c r="Y495">
        <f t="shared" si="151"/>
        <v>2.5830975497676434E-2</v>
      </c>
      <c r="Z495">
        <f t="shared" si="152"/>
        <v>4.6312436388073011E-6</v>
      </c>
      <c r="AA495">
        <f t="shared" si="154"/>
        <v>5.2242629128929627E-6</v>
      </c>
      <c r="AB495">
        <f t="shared" si="153"/>
        <v>0.99976825941799119</v>
      </c>
      <c r="AC495">
        <f t="shared" si="149"/>
        <v>2.2586791331448191</v>
      </c>
      <c r="AD495">
        <f t="shared" si="157"/>
        <v>8.0300095981742882E-8</v>
      </c>
      <c r="AE495">
        <f t="shared" si="158"/>
        <v>2.4885637110615075E-5</v>
      </c>
      <c r="AF495">
        <f t="shared" si="159"/>
        <v>3.2121686305042657E-4</v>
      </c>
      <c r="AG495">
        <f t="shared" si="160"/>
        <v>8.0300095981742885E-6</v>
      </c>
      <c r="AH495">
        <f t="shared" si="161"/>
        <v>3.2121686305042654</v>
      </c>
    </row>
    <row r="496" spans="1:34">
      <c r="A496" s="4">
        <v>43287.539004629631</v>
      </c>
      <c r="B496" s="3">
        <v>-1.04047893078132E-2</v>
      </c>
      <c r="C496">
        <v>2.6598693145733701</v>
      </c>
      <c r="D496" s="3">
        <v>1.8953704558080101E-2</v>
      </c>
      <c r="E496" s="3">
        <v>1.8740536745590401E-2</v>
      </c>
      <c r="F496" s="3">
        <v>1.87169292166618E-2</v>
      </c>
      <c r="G496">
        <v>-4201313</v>
      </c>
      <c r="H496">
        <v>16811247</v>
      </c>
      <c r="K496">
        <f t="shared" si="143"/>
        <v>663.57693834773738</v>
      </c>
      <c r="L496">
        <f t="shared" si="144"/>
        <v>643.86940910995042</v>
      </c>
      <c r="M496">
        <f t="shared" si="138"/>
        <v>215.59500153163751</v>
      </c>
      <c r="N496">
        <f t="shared" si="145"/>
        <v>6.1547688422127073E-2</v>
      </c>
      <c r="O496">
        <f t="shared" si="146"/>
        <v>56.038409017386222</v>
      </c>
      <c r="P496">
        <f t="shared" si="147"/>
        <v>55.971410870487773</v>
      </c>
      <c r="Q496">
        <f t="shared" si="139"/>
        <v>3.2114612101537432E-2</v>
      </c>
      <c r="R496">
        <f t="shared" si="148"/>
        <v>56.006294405284685</v>
      </c>
      <c r="S496">
        <f t="shared" si="140"/>
        <v>215.57359179023649</v>
      </c>
      <c r="T496">
        <f t="shared" si="141"/>
        <v>6.4285543546016921</v>
      </c>
      <c r="U496">
        <f t="shared" si="142"/>
        <v>0.50440189166219485</v>
      </c>
      <c r="V496" s="6">
        <f t="shared" si="150"/>
        <v>13355.000000051223</v>
      </c>
      <c r="W496">
        <f t="shared" si="155"/>
        <v>6.4377972324780997</v>
      </c>
      <c r="X496">
        <f t="shared" si="156"/>
        <v>215.6498086363828</v>
      </c>
      <c r="Y496">
        <f t="shared" si="151"/>
        <v>5.9183561283906748E-2</v>
      </c>
      <c r="Z496">
        <f t="shared" si="152"/>
        <v>5.0451394819402326E-6</v>
      </c>
      <c r="AA496">
        <f t="shared" si="154"/>
        <v>5.4618424071575728E-6</v>
      </c>
      <c r="AB496">
        <f t="shared" si="153"/>
        <v>0.99961400103167253</v>
      </c>
      <c r="AC496">
        <f t="shared" si="149"/>
        <v>2.2578789834234612</v>
      </c>
      <c r="AD496">
        <f t="shared" si="157"/>
        <v>3.6628238970640987E-8</v>
      </c>
      <c r="AE496">
        <f t="shared" si="158"/>
        <v>2.4455765870246164E-5</v>
      </c>
      <c r="AF496">
        <f t="shared" si="159"/>
        <v>1.4909593640485233E-4</v>
      </c>
      <c r="AG496">
        <f t="shared" si="160"/>
        <v>3.6628238970640989E-6</v>
      </c>
      <c r="AH496">
        <f t="shared" si="161"/>
        <v>1.4909593640485233</v>
      </c>
    </row>
    <row r="497" spans="1:34">
      <c r="A497" s="4">
        <v>43287.539699074077</v>
      </c>
      <c r="B497" s="3">
        <v>-1.05023410827562E-2</v>
      </c>
      <c r="C497">
        <v>2.6607433917961298</v>
      </c>
      <c r="D497" s="3">
        <v>1.8991938003946399E-2</v>
      </c>
      <c r="E497" s="3">
        <v>1.87789842511847E-2</v>
      </c>
      <c r="F497" s="3">
        <v>1.87286019048588E-2</v>
      </c>
      <c r="G497">
        <v>-4203247</v>
      </c>
      <c r="H497">
        <v>16811039</v>
      </c>
      <c r="K497">
        <f t="shared" si="143"/>
        <v>669.79138946108048</v>
      </c>
      <c r="L497">
        <f t="shared" si="144"/>
        <v>650.06851658089295</v>
      </c>
      <c r="M497">
        <f t="shared" si="138"/>
        <v>217.67072770496222</v>
      </c>
      <c r="N497">
        <f t="shared" si="145"/>
        <v>6.181260763022052E-2</v>
      </c>
      <c r="O497">
        <f t="shared" si="146"/>
        <v>56.153245123815502</v>
      </c>
      <c r="P497">
        <f t="shared" si="147"/>
        <v>56.086481974764943</v>
      </c>
      <c r="Q497">
        <f t="shared" si="139"/>
        <v>0.11177019309796066</v>
      </c>
      <c r="R497">
        <f t="shared" si="148"/>
        <v>56.041474930717541</v>
      </c>
      <c r="S497">
        <f t="shared" si="140"/>
        <v>217.59621424289691</v>
      </c>
      <c r="T497">
        <f t="shared" si="141"/>
        <v>6.4564405870325805</v>
      </c>
      <c r="U497">
        <f t="shared" si="142"/>
        <v>0.50395354868180176</v>
      </c>
      <c r="V497" s="6">
        <f t="shared" si="150"/>
        <v>13415.0000002468</v>
      </c>
      <c r="W497">
        <f t="shared" si="155"/>
        <v>6.4697255823257569</v>
      </c>
      <c r="X497">
        <f t="shared" si="156"/>
        <v>217.5922773171423</v>
      </c>
      <c r="Y497">
        <f t="shared" si="151"/>
        <v>6.9902131392675912E-2</v>
      </c>
      <c r="Z497">
        <f t="shared" si="152"/>
        <v>5.6531274019575732E-6</v>
      </c>
      <c r="AA497">
        <f t="shared" si="154"/>
        <v>5.5363682991101968E-6</v>
      </c>
      <c r="AB497">
        <f t="shared" si="153"/>
        <v>0.99956795647194996</v>
      </c>
      <c r="AC497">
        <f t="shared" si="149"/>
        <v>2.2572060886349039</v>
      </c>
      <c r="AD497">
        <f t="shared" si="157"/>
        <v>3.1425563625924727E-8</v>
      </c>
      <c r="AE497">
        <f t="shared" si="158"/>
        <v>2.2779663351113239E-5</v>
      </c>
      <c r="AF497">
        <f t="shared" si="159"/>
        <v>1.3733043952629119E-4</v>
      </c>
      <c r="AG497">
        <f t="shared" si="160"/>
        <v>3.1425563625924725E-6</v>
      </c>
      <c r="AH497">
        <f t="shared" si="161"/>
        <v>1.3733043952629118</v>
      </c>
    </row>
    <row r="498" spans="1:34">
      <c r="A498" s="4">
        <v>43287.540393518517</v>
      </c>
      <c r="B498" s="3">
        <v>-1.05901531400741E-2</v>
      </c>
      <c r="C498">
        <v>2.66199564120507</v>
      </c>
      <c r="D498" s="3">
        <v>1.8975205668539299E-2</v>
      </c>
      <c r="E498" s="3">
        <v>1.87596118457986E-2</v>
      </c>
      <c r="F498">
        <v>1.8727172596099999E-2</v>
      </c>
      <c r="G498">
        <v>-4205178</v>
      </c>
      <c r="H498">
        <v>16810323</v>
      </c>
      <c r="K498">
        <f t="shared" si="143"/>
        <v>675.38538032063207</v>
      </c>
      <c r="L498">
        <f t="shared" si="144"/>
        <v>655.66438625379965</v>
      </c>
      <c r="M498">
        <f t="shared" si="138"/>
        <v>219.54446407701457</v>
      </c>
      <c r="N498">
        <f t="shared" si="145"/>
        <v>6.2192144944674822E-2</v>
      </c>
      <c r="O498">
        <f t="shared" si="146"/>
        <v>56.102988700255366</v>
      </c>
      <c r="P498">
        <f t="shared" si="147"/>
        <v>56.028501514242841</v>
      </c>
      <c r="Q498">
        <f t="shared" si="139"/>
        <v>6.5821588978529633E-2</v>
      </c>
      <c r="R498">
        <f t="shared" si="148"/>
        <v>56.037167111276837</v>
      </c>
      <c r="S498">
        <f t="shared" si="140"/>
        <v>219.50058301769553</v>
      </c>
      <c r="T498">
        <f t="shared" si="141"/>
        <v>6.4963918832909284</v>
      </c>
      <c r="U498">
        <f t="shared" si="142"/>
        <v>0.50331122873845935</v>
      </c>
      <c r="V498" s="6">
        <f t="shared" si="150"/>
        <v>13474.999999813735</v>
      </c>
      <c r="W498">
        <f t="shared" si="155"/>
        <v>6.499062307432582</v>
      </c>
      <c r="X498">
        <f t="shared" si="156"/>
        <v>219.55054577033292</v>
      </c>
      <c r="Y498">
        <f t="shared" si="151"/>
        <v>7.4220637647966228E-2</v>
      </c>
      <c r="Z498">
        <f t="shared" si="152"/>
        <v>7.2814051491678796E-6</v>
      </c>
      <c r="AA498">
        <f t="shared" si="154"/>
        <v>5.617684201651715E-6</v>
      </c>
      <c r="AB498">
        <f t="shared" si="153"/>
        <v>0.99955180541373922</v>
      </c>
      <c r="AC498">
        <f t="shared" si="149"/>
        <v>2.25624206385619</v>
      </c>
      <c r="AD498">
        <f t="shared" si="157"/>
        <v>3.0018959820068503E-8</v>
      </c>
      <c r="AE498">
        <f t="shared" si="158"/>
        <v>2.1271727754713517E-5</v>
      </c>
      <c r="AF498">
        <f t="shared" si="159"/>
        <v>1.4048304414680349E-4</v>
      </c>
      <c r="AG498">
        <f t="shared" si="160"/>
        <v>3.0018959820068504E-6</v>
      </c>
      <c r="AH498">
        <f t="shared" si="161"/>
        <v>1.4048304414680348</v>
      </c>
    </row>
    <row r="499" spans="1:34">
      <c r="A499" s="4">
        <v>43287.541087962964</v>
      </c>
      <c r="B499" s="3">
        <v>-1.0683055062036101E-2</v>
      </c>
      <c r="C499">
        <v>2.66348216709412</v>
      </c>
      <c r="D499" s="3">
        <v>1.89872286899299E-2</v>
      </c>
      <c r="E499">
        <v>1.8771706220432002E-2</v>
      </c>
      <c r="F499" s="3">
        <v>1.8746039471716401E-2</v>
      </c>
      <c r="G499">
        <v>-4207103</v>
      </c>
      <c r="H499">
        <v>16809841</v>
      </c>
      <c r="K499">
        <f t="shared" si="143"/>
        <v>681.30361658753566</v>
      </c>
      <c r="L499">
        <f t="shared" si="144"/>
        <v>661.55782218441493</v>
      </c>
      <c r="M499">
        <f t="shared" si="138"/>
        <v>221.51783835215525</v>
      </c>
      <c r="N499">
        <f t="shared" si="145"/>
        <v>6.2642687815582868E-2</v>
      </c>
      <c r="O499">
        <f t="shared" si="146"/>
        <v>56.139100458762329</v>
      </c>
      <c r="P499">
        <f t="shared" si="147"/>
        <v>56.064699260314924</v>
      </c>
      <c r="Q499">
        <f t="shared" si="139"/>
        <v>4.5070130867408409E-2</v>
      </c>
      <c r="R499">
        <f t="shared" si="148"/>
        <v>56.09403032789492</v>
      </c>
      <c r="S499">
        <f t="shared" si="140"/>
        <v>221.48779159824363</v>
      </c>
      <c r="T499">
        <f t="shared" si="141"/>
        <v>6.543817448649671</v>
      </c>
      <c r="U499">
        <f t="shared" si="142"/>
        <v>0.50254874067656452</v>
      </c>
      <c r="V499" s="6">
        <f t="shared" si="150"/>
        <v>13535.000000009313</v>
      </c>
      <c r="W499">
        <f t="shared" si="155"/>
        <v>6.5272491449854737</v>
      </c>
      <c r="X499">
        <f t="shared" si="156"/>
        <v>221.51442576250614</v>
      </c>
      <c r="Y499">
        <f t="shared" si="151"/>
        <v>5.4722087786844988E-2</v>
      </c>
      <c r="Z499">
        <f t="shared" si="152"/>
        <v>6.7470770763612354E-6</v>
      </c>
      <c r="AA499">
        <f t="shared" si="154"/>
        <v>5.5079390917286633E-6</v>
      </c>
      <c r="AB499">
        <f t="shared" si="153"/>
        <v>0.99964477964047316</v>
      </c>
      <c r="AC499">
        <f t="shared" si="149"/>
        <v>2.2550976849640834</v>
      </c>
      <c r="AD499">
        <f t="shared" si="157"/>
        <v>3.9899654687628171E-8</v>
      </c>
      <c r="AE499">
        <f t="shared" si="158"/>
        <v>2.0963914332964067E-5</v>
      </c>
      <c r="AF499">
        <f t="shared" si="159"/>
        <v>1.8946447760077197E-4</v>
      </c>
      <c r="AG499">
        <f t="shared" si="160"/>
        <v>3.9899654687628171E-6</v>
      </c>
      <c r="AH499">
        <f t="shared" si="161"/>
        <v>1.8946447760077196</v>
      </c>
    </row>
    <row r="500" spans="1:34">
      <c r="A500" s="4">
        <v>43287.54178240741</v>
      </c>
      <c r="B500" s="3">
        <v>-1.07770510670525E-2</v>
      </c>
      <c r="C500">
        <v>2.66453343820285</v>
      </c>
      <c r="D500" s="3">
        <v>1.8959793368121598E-2</v>
      </c>
      <c r="E500" s="3">
        <v>1.8741725966301599E-2</v>
      </c>
      <c r="F500" s="3">
        <v>1.87159763441559E-2</v>
      </c>
      <c r="G500">
        <v>-4209041</v>
      </c>
      <c r="H500">
        <v>16809050</v>
      </c>
      <c r="K500">
        <f t="shared" si="143"/>
        <v>687.29155046536903</v>
      </c>
      <c r="L500">
        <f t="shared" si="144"/>
        <v>667.58527376981885</v>
      </c>
      <c r="M500">
        <f t="shared" si="138"/>
        <v>223.53608679726054</v>
      </c>
      <c r="N500">
        <f t="shared" si="145"/>
        <v>6.2961311733887193E-2</v>
      </c>
      <c r="O500">
        <f t="shared" si="146"/>
        <v>56.056697069172039</v>
      </c>
      <c r="P500">
        <f t="shared" si="147"/>
        <v>55.974970137554685</v>
      </c>
      <c r="Q500">
        <f t="shared" si="139"/>
        <v>5.3274543514596928E-2</v>
      </c>
      <c r="R500">
        <f t="shared" si="148"/>
        <v>56.003422525657442</v>
      </c>
      <c r="S500">
        <f t="shared" si="140"/>
        <v>223.50057043491748</v>
      </c>
      <c r="T500">
        <f t="shared" si="141"/>
        <v>6.5773568084711789</v>
      </c>
      <c r="U500">
        <f t="shared" si="142"/>
        <v>0.50200950911919584</v>
      </c>
      <c r="V500" s="6">
        <f t="shared" si="150"/>
        <v>13595.000000204891</v>
      </c>
      <c r="W500">
        <f t="shared" si="155"/>
        <v>6.5560050893226913</v>
      </c>
      <c r="X500">
        <f t="shared" si="156"/>
        <v>223.49010215957455</v>
      </c>
      <c r="Y500">
        <f t="shared" si="151"/>
        <v>4.656625309846163E-2</v>
      </c>
      <c r="Z500">
        <f t="shared" si="152"/>
        <v>5.0460801641325169E-6</v>
      </c>
      <c r="AA500">
        <f t="shared" si="154"/>
        <v>5.1047303325287501E-6</v>
      </c>
      <c r="AB500">
        <f t="shared" si="153"/>
        <v>0.9996848822990968</v>
      </c>
      <c r="AC500">
        <f t="shared" si="149"/>
        <v>2.2542883802115905</v>
      </c>
      <c r="AD500">
        <f t="shared" si="157"/>
        <v>4.3439847311935465E-8</v>
      </c>
      <c r="AE500">
        <f t="shared" si="158"/>
        <v>2.1066088744345034E-5</v>
      </c>
      <c r="AF500">
        <f t="shared" si="159"/>
        <v>2.0527469553773621E-4</v>
      </c>
      <c r="AG500">
        <f t="shared" si="160"/>
        <v>4.3439847311935462E-6</v>
      </c>
      <c r="AH500">
        <f t="shared" si="161"/>
        <v>2.0527469553773621</v>
      </c>
    </row>
    <row r="501" spans="1:34">
      <c r="A501" s="4">
        <v>43287.54247685185</v>
      </c>
      <c r="B501" s="3">
        <v>-1.08686805228535E-2</v>
      </c>
      <c r="C501">
        <v>2.66538016334925</v>
      </c>
      <c r="D501" s="3">
        <v>1.8974194830934699E-2</v>
      </c>
      <c r="E501" s="3">
        <v>1.87547717175039E-2</v>
      </c>
      <c r="F501" s="3">
        <v>1.87342834071751E-2</v>
      </c>
      <c r="G501">
        <v>-4210967</v>
      </c>
      <c r="H501">
        <v>16808571</v>
      </c>
      <c r="K501">
        <f t="shared" si="143"/>
        <v>693.12872538043621</v>
      </c>
      <c r="L501">
        <f t="shared" si="144"/>
        <v>673.39838421716183</v>
      </c>
      <c r="M501">
        <f t="shared" si="138"/>
        <v>225.48256466694372</v>
      </c>
      <c r="N501">
        <f t="shared" si="145"/>
        <v>6.3217940953155527E-2</v>
      </c>
      <c r="O501">
        <f t="shared" si="146"/>
        <v>56.099952597907951</v>
      </c>
      <c r="P501">
        <f t="shared" si="147"/>
        <v>56.014015297280125</v>
      </c>
      <c r="Q501">
        <f t="shared" si="139"/>
        <v>4.1354084913379552E-2</v>
      </c>
      <c r="R501">
        <f t="shared" si="148"/>
        <v>56.058598512994571</v>
      </c>
      <c r="S501">
        <f t="shared" si="140"/>
        <v>225.45499527700147</v>
      </c>
      <c r="T501">
        <f t="shared" si="141"/>
        <v>6.6043704104994232</v>
      </c>
      <c r="U501">
        <f t="shared" si="142"/>
        <v>0.50157519591914224</v>
      </c>
      <c r="V501" s="6">
        <f t="shared" si="150"/>
        <v>13654.999999771826</v>
      </c>
      <c r="W501">
        <f t="shared" si="155"/>
        <v>6.5849419804323368</v>
      </c>
      <c r="X501">
        <f t="shared" si="156"/>
        <v>225.48651495190936</v>
      </c>
      <c r="Y501">
        <f t="shared" si="151"/>
        <v>5.7133903466151992E-2</v>
      </c>
      <c r="Z501">
        <f t="shared" si="152"/>
        <v>4.9197164991952677E-6</v>
      </c>
      <c r="AA501">
        <f t="shared" si="154"/>
        <v>4.696418795493241E-6</v>
      </c>
      <c r="AB501">
        <f t="shared" si="153"/>
        <v>0.99964028378460845</v>
      </c>
      <c r="AC501">
        <f t="shared" si="149"/>
        <v>2.2536365419946489</v>
      </c>
      <c r="AD501">
        <f t="shared" si="157"/>
        <v>3.2563726924904728E-8</v>
      </c>
      <c r="AE501">
        <f t="shared" si="158"/>
        <v>2.1275072756768606E-5</v>
      </c>
      <c r="AF501">
        <f t="shared" si="159"/>
        <v>1.5236811198094841E-4</v>
      </c>
      <c r="AG501">
        <f t="shared" si="160"/>
        <v>3.2563726924904726E-6</v>
      </c>
      <c r="AH501">
        <f t="shared" si="161"/>
        <v>1.5236811198094842</v>
      </c>
    </row>
    <row r="502" spans="1:34">
      <c r="A502" s="4">
        <v>43287.543182870373</v>
      </c>
      <c r="B502" s="3">
        <v>-1.09646268498363E-2</v>
      </c>
      <c r="C502">
        <v>2.6663993254987899</v>
      </c>
      <c r="D502" s="3">
        <v>1.8994054816812399E-2</v>
      </c>
      <c r="E502">
        <v>1.8772027310024E-2</v>
      </c>
      <c r="F502" s="3">
        <v>1.8742323268943401E-2</v>
      </c>
      <c r="G502">
        <v>-4212902</v>
      </c>
      <c r="H502">
        <v>16808136</v>
      </c>
      <c r="K502">
        <f t="shared" si="143"/>
        <v>699.24090282557074</v>
      </c>
      <c r="L502">
        <f t="shared" si="144"/>
        <v>679.49999333717358</v>
      </c>
      <c r="M502">
        <f t="shared" si="138"/>
        <v>227.52564422463357</v>
      </c>
      <c r="N502">
        <f t="shared" si="145"/>
        <v>6.352683314545228E-2</v>
      </c>
      <c r="O502">
        <f t="shared" si="146"/>
        <v>56.159603079319197</v>
      </c>
      <c r="P502">
        <f t="shared" si="147"/>
        <v>56.065660262422917</v>
      </c>
      <c r="Q502">
        <f t="shared" si="139"/>
        <v>7.6773081970479495E-2</v>
      </c>
      <c r="R502">
        <f t="shared" si="148"/>
        <v>56.082829997348718</v>
      </c>
      <c r="S502">
        <f t="shared" si="140"/>
        <v>227.47446216998657</v>
      </c>
      <c r="T502">
        <f t="shared" si="141"/>
        <v>6.6368853781096089</v>
      </c>
      <c r="U502">
        <f t="shared" si="142"/>
        <v>0.50105243410390354</v>
      </c>
      <c r="V502" s="6">
        <f t="shared" si="150"/>
        <v>13716.000000201166</v>
      </c>
      <c r="W502">
        <f t="shared" si="155"/>
        <v>6.6146872950253188</v>
      </c>
      <c r="X502">
        <f t="shared" si="156"/>
        <v>227.490621667743</v>
      </c>
      <c r="Y502">
        <f t="shared" si="151"/>
        <v>3.2185996812882443E-2</v>
      </c>
      <c r="Z502">
        <f t="shared" si="152"/>
        <v>3.8630278693459336E-6</v>
      </c>
      <c r="AA502">
        <f t="shared" si="154"/>
        <v>4.2926239810676939E-6</v>
      </c>
      <c r="AB502">
        <f t="shared" si="153"/>
        <v>0.99975430775771801</v>
      </c>
      <c r="AC502">
        <f t="shared" si="149"/>
        <v>2.2528519558262152</v>
      </c>
      <c r="AD502">
        <f t="shared" si="157"/>
        <v>5.2816041017658815E-8</v>
      </c>
      <c r="AE502">
        <f t="shared" si="158"/>
        <v>2.1651618801772633E-5</v>
      </c>
      <c r="AF502">
        <f t="shared" si="159"/>
        <v>2.4283233054239999E-4</v>
      </c>
      <c r="AG502">
        <f t="shared" si="160"/>
        <v>5.2816041017658812E-6</v>
      </c>
      <c r="AH502">
        <f t="shared" si="161"/>
        <v>2.4283233054240001</v>
      </c>
    </row>
    <row r="503" spans="1:34">
      <c r="A503" s="4">
        <v>43287.543877314813</v>
      </c>
      <c r="B503" s="3">
        <v>-1.10448754634308E-2</v>
      </c>
      <c r="C503">
        <v>2.6668452832654999</v>
      </c>
      <c r="D503" s="3">
        <v>1.8947603855831399E-2</v>
      </c>
      <c r="E503" s="3">
        <v>1.87239471166686E-2</v>
      </c>
      <c r="F503" s="3">
        <v>1.8728661459390401E-2</v>
      </c>
      <c r="G503">
        <v>-4214829</v>
      </c>
      <c r="H503">
        <v>16807237</v>
      </c>
      <c r="K503">
        <f t="shared" si="143"/>
        <v>704.35307107046401</v>
      </c>
      <c r="L503">
        <f t="shared" si="144"/>
        <v>684.63011990638665</v>
      </c>
      <c r="M503">
        <f t="shared" si="138"/>
        <v>229.24342989653852</v>
      </c>
      <c r="N503">
        <f t="shared" si="145"/>
        <v>6.3661996006723162E-2</v>
      </c>
      <c r="O503">
        <f t="shared" si="146"/>
        <v>56.020085246748984</v>
      </c>
      <c r="P503">
        <f t="shared" si="147"/>
        <v>55.921759094902541</v>
      </c>
      <c r="Q503">
        <f t="shared" si="139"/>
        <v>-2.1569176445211724E-2</v>
      </c>
      <c r="R503">
        <f t="shared" si="148"/>
        <v>56.041654423194196</v>
      </c>
      <c r="S503">
        <f t="shared" si="140"/>
        <v>229.25780934750199</v>
      </c>
      <c r="T503">
        <f t="shared" si="141"/>
        <v>6.6511130477170699</v>
      </c>
      <c r="U503">
        <f t="shared" si="142"/>
        <v>0.50082368768533769</v>
      </c>
      <c r="V503" s="6">
        <f t="shared" si="150"/>
        <v>13775.999999768101</v>
      </c>
      <c r="W503">
        <f t="shared" si="155"/>
        <v>6.6448733025641067</v>
      </c>
      <c r="X503">
        <f t="shared" si="156"/>
        <v>229.5011355032596</v>
      </c>
      <c r="Y503">
        <f t="shared" si="151"/>
        <v>4.6139134034326901E-2</v>
      </c>
      <c r="Z503">
        <f t="shared" si="152"/>
        <v>2.2226781675408479E-6</v>
      </c>
      <c r="AA503">
        <f t="shared" si="154"/>
        <v>4.0911782509576E-6</v>
      </c>
      <c r="AB503">
        <f t="shared" si="153"/>
        <v>0.99969468851647192</v>
      </c>
      <c r="AC503">
        <f t="shared" si="149"/>
        <v>2.2525086421585869</v>
      </c>
      <c r="AD503">
        <f t="shared" si="157"/>
        <v>3.5109345702977777E-8</v>
      </c>
      <c r="AE503">
        <f t="shared" si="158"/>
        <v>2.1753158038802144E-5</v>
      </c>
      <c r="AF503">
        <f t="shared" si="159"/>
        <v>1.6066876556533672E-4</v>
      </c>
      <c r="AG503">
        <f t="shared" si="160"/>
        <v>3.5109345702977778E-6</v>
      </c>
      <c r="AH503">
        <f t="shared" si="161"/>
        <v>1.6066876556533674</v>
      </c>
    </row>
    <row r="504" spans="1:34">
      <c r="A504" s="4">
        <v>43287.544571759259</v>
      </c>
      <c r="B504" s="3">
        <v>-1.11499074366475E-2</v>
      </c>
      <c r="C504">
        <v>2.66723534765879</v>
      </c>
      <c r="D504" s="3">
        <v>1.8976454350286099E-2</v>
      </c>
      <c r="E504" s="3">
        <v>1.87418211039585E-2</v>
      </c>
      <c r="F504" s="3">
        <v>1.8722646451697099E-2</v>
      </c>
      <c r="G504">
        <v>-4216765</v>
      </c>
      <c r="H504">
        <v>16806814</v>
      </c>
      <c r="K504">
        <f t="shared" si="143"/>
        <v>711.04404171937881</v>
      </c>
      <c r="L504">
        <f t="shared" si="144"/>
        <v>691.32899722817103</v>
      </c>
      <c r="M504">
        <f t="shared" si="138"/>
        <v>231.48650037949065</v>
      </c>
      <c r="N504">
        <f t="shared" si="145"/>
        <v>6.3780218456050475E-2</v>
      </c>
      <c r="O504">
        <f t="shared" si="146"/>
        <v>56.106739179625528</v>
      </c>
      <c r="P504">
        <f t="shared" si="147"/>
        <v>55.975254878920062</v>
      </c>
      <c r="Q504">
        <f t="shared" si="139"/>
        <v>8.3213496577712931E-2</v>
      </c>
      <c r="R504">
        <f t="shared" si="148"/>
        <v>56.023525683047815</v>
      </c>
      <c r="S504">
        <f t="shared" si="140"/>
        <v>231.43102471510551</v>
      </c>
      <c r="T504">
        <f t="shared" si="141"/>
        <v>6.6635575160673133</v>
      </c>
      <c r="U504">
        <f t="shared" si="142"/>
        <v>0.50062361081789464</v>
      </c>
      <c r="V504" s="6">
        <f t="shared" si="150"/>
        <v>13835.999999963678</v>
      </c>
      <c r="W504">
        <f t="shared" si="155"/>
        <v>6.6748871188194414</v>
      </c>
      <c r="X504">
        <f t="shared" si="156"/>
        <v>231.50440497188202</v>
      </c>
      <c r="Y504">
        <f t="shared" si="151"/>
        <v>6.1806027190250745E-2</v>
      </c>
      <c r="Z504">
        <f t="shared" si="152"/>
        <v>2.7949466427090002E-6</v>
      </c>
      <c r="AA504">
        <f t="shared" si="154"/>
        <v>4.1449272210800813E-6</v>
      </c>
      <c r="AB504">
        <f t="shared" si="153"/>
        <v>0.99962932220511147</v>
      </c>
      <c r="AC504">
        <f t="shared" si="149"/>
        <v>2.2522083571372957</v>
      </c>
      <c r="AD504">
        <f t="shared" si="157"/>
        <v>2.6550454126264444E-8</v>
      </c>
      <c r="AE504">
        <f t="shared" si="158"/>
        <v>2.133594185795323E-5</v>
      </c>
      <c r="AF504">
        <f t="shared" si="159"/>
        <v>1.2387714013727775E-4</v>
      </c>
      <c r="AG504">
        <f t="shared" si="160"/>
        <v>2.6550454126264444E-6</v>
      </c>
      <c r="AH504">
        <f t="shared" si="161"/>
        <v>1.2387714013727775</v>
      </c>
    </row>
    <row r="505" spans="1:34">
      <c r="A505" s="4">
        <v>43287.545266203706</v>
      </c>
      <c r="B505">
        <v>-1.1242226640460999E-2</v>
      </c>
      <c r="C505">
        <v>2.6678965543742401</v>
      </c>
      <c r="D505" s="3">
        <v>1.9005304844740799E-2</v>
      </c>
      <c r="E505" s="3">
        <v>1.87637622260809E-2</v>
      </c>
      <c r="F505" s="3">
        <v>1.8737940055416399E-2</v>
      </c>
      <c r="G505">
        <v>-4218683</v>
      </c>
      <c r="H505">
        <v>16806332</v>
      </c>
      <c r="K505">
        <f t="shared" si="143"/>
        <v>716.92515643263721</v>
      </c>
      <c r="L505">
        <f t="shared" si="144"/>
        <v>697.19000863852921</v>
      </c>
      <c r="M505">
        <f t="shared" si="138"/>
        <v>233.44901753920453</v>
      </c>
      <c r="N505">
        <f t="shared" si="145"/>
        <v>6.3980619925030582E-2</v>
      </c>
      <c r="O505">
        <f t="shared" si="146"/>
        <v>56.193393112502079</v>
      </c>
      <c r="P505">
        <f t="shared" si="147"/>
        <v>56.040923356307033</v>
      </c>
      <c r="Q505">
        <f t="shared" si="139"/>
        <v>0.12377376143825103</v>
      </c>
      <c r="R505">
        <f t="shared" si="148"/>
        <v>56.069619351063828</v>
      </c>
      <c r="S505">
        <f t="shared" si="140"/>
        <v>233.36650169824571</v>
      </c>
      <c r="T505">
        <f t="shared" si="141"/>
        <v>6.6846524075389038</v>
      </c>
      <c r="U505">
        <f t="shared" si="142"/>
        <v>0.50028445612796368</v>
      </c>
      <c r="V505" s="6">
        <f t="shared" si="150"/>
        <v>13896.000000159256</v>
      </c>
      <c r="W505">
        <f t="shared" si="155"/>
        <v>6.7040078751978678</v>
      </c>
      <c r="X505">
        <f t="shared" si="156"/>
        <v>233.52099302515006</v>
      </c>
      <c r="Y505">
        <f t="shared" si="151"/>
        <v>0.11999199605226589</v>
      </c>
      <c r="Z505">
        <f t="shared" si="152"/>
        <v>4.4548414481890557E-6</v>
      </c>
      <c r="AA505">
        <f t="shared" si="154"/>
        <v>4.2954348004026325E-6</v>
      </c>
      <c r="AB505">
        <f t="shared" si="153"/>
        <v>0.99938076058708336</v>
      </c>
      <c r="AC505">
        <f t="shared" si="149"/>
        <v>2.2516993374060861</v>
      </c>
      <c r="AD505">
        <f t="shared" si="157"/>
        <v>1.4169109641459908E-8</v>
      </c>
      <c r="AE505">
        <f t="shared" si="158"/>
        <v>2.0446635130305493E-5</v>
      </c>
      <c r="AF505">
        <f t="shared" si="159"/>
        <v>6.8984536364224942E-5</v>
      </c>
      <c r="AG505">
        <f t="shared" si="160"/>
        <v>1.4169109641459909E-6</v>
      </c>
      <c r="AH505">
        <f t="shared" si="161"/>
        <v>0.68984536364224947</v>
      </c>
    </row>
    <row r="506" spans="1:34">
      <c r="A506" s="4">
        <v>43287.545960648145</v>
      </c>
      <c r="B506" s="3">
        <v>-1.13377091713664E-2</v>
      </c>
      <c r="C506">
        <v>2.6689109596409302</v>
      </c>
      <c r="D506" s="3">
        <v>1.90009760813518E-2</v>
      </c>
      <c r="E506">
        <v>1.8744199545381E-2</v>
      </c>
      <c r="F506">
        <v>1.8723932829580001E-2</v>
      </c>
      <c r="G506">
        <v>-4220624</v>
      </c>
      <c r="H506">
        <v>16805642</v>
      </c>
      <c r="K506">
        <f t="shared" si="143"/>
        <v>723.00778815139984</v>
      </c>
      <c r="L506">
        <f t="shared" si="144"/>
        <v>703.29105272817253</v>
      </c>
      <c r="M506">
        <f t="shared" si="138"/>
        <v>235.49190790057378</v>
      </c>
      <c r="N506">
        <f t="shared" si="145"/>
        <v>6.4288070380138951E-2</v>
      </c>
      <c r="O506">
        <f t="shared" si="146"/>
        <v>56.180391450685235</v>
      </c>
      <c r="P506">
        <f t="shared" si="147"/>
        <v>55.982373413054198</v>
      </c>
      <c r="Q506">
        <f t="shared" si="139"/>
        <v>0.1529887301408337</v>
      </c>
      <c r="R506">
        <f t="shared" si="148"/>
        <v>56.027402720544401</v>
      </c>
      <c r="S506">
        <f t="shared" si="140"/>
        <v>235.38991541381321</v>
      </c>
      <c r="T506">
        <f t="shared" si="141"/>
        <v>6.7170156133397851</v>
      </c>
      <c r="U506">
        <f t="shared" si="142"/>
        <v>0.49976413427452543</v>
      </c>
      <c r="V506" s="6">
        <f t="shared" si="150"/>
        <v>13955.999999726191</v>
      </c>
      <c r="W506">
        <f t="shared" si="155"/>
        <v>6.7318182267242204</v>
      </c>
      <c r="X506">
        <f t="shared" si="156"/>
        <v>235.54280006444819</v>
      </c>
      <c r="Y506">
        <f t="shared" si="151"/>
        <v>0.15777372868901315</v>
      </c>
      <c r="Z506">
        <f t="shared" si="152"/>
        <v>5.3369569655905729E-6</v>
      </c>
      <c r="AA506">
        <f t="shared" si="154"/>
        <v>4.5055182965431037E-6</v>
      </c>
      <c r="AB506">
        <f t="shared" si="153"/>
        <v>0.99922417564058663</v>
      </c>
      <c r="AC506">
        <f t="shared" si="149"/>
        <v>2.250918413250111</v>
      </c>
      <c r="AD506">
        <f t="shared" si="157"/>
        <v>1.1299185263871545E-8</v>
      </c>
      <c r="AE506">
        <f t="shared" si="158"/>
        <v>1.9950928713906485E-5</v>
      </c>
      <c r="AF506">
        <f t="shared" si="159"/>
        <v>5.6378698840744253E-5</v>
      </c>
      <c r="AG506">
        <f t="shared" si="160"/>
        <v>1.1299185263871545E-6</v>
      </c>
      <c r="AH506">
        <f t="shared" si="161"/>
        <v>0.56378698840744246</v>
      </c>
    </row>
    <row r="507" spans="1:34">
      <c r="A507" s="4">
        <v>43287.546655092592</v>
      </c>
      <c r="B507" s="3">
        <v>-1.1444822280827801E-2</v>
      </c>
      <c r="C507">
        <v>2.6699039589348099</v>
      </c>
      <c r="D507" s="3">
        <v>1.90040680552011E-2</v>
      </c>
      <c r="E507" s="3">
        <v>1.8752952209815699E-2</v>
      </c>
      <c r="F507" s="3">
        <v>1.8712557914041101E-2</v>
      </c>
      <c r="G507">
        <v>-4222546</v>
      </c>
      <c r="H507">
        <v>16805197</v>
      </c>
      <c r="K507">
        <f t="shared" si="143"/>
        <v>729.8313357776218</v>
      </c>
      <c r="L507">
        <f t="shared" si="144"/>
        <v>710.12955257734598</v>
      </c>
      <c r="M507">
        <f t="shared" si="138"/>
        <v>237.78172997411306</v>
      </c>
      <c r="N507">
        <f t="shared" si="145"/>
        <v>6.4589033017903821E-2</v>
      </c>
      <c r="O507">
        <f t="shared" si="146"/>
        <v>56.189678351983027</v>
      </c>
      <c r="P507">
        <f t="shared" si="147"/>
        <v>56.008569618667543</v>
      </c>
      <c r="Q507">
        <f t="shared" si="139"/>
        <v>0.19655869448795471</v>
      </c>
      <c r="R507">
        <f t="shared" si="148"/>
        <v>55.993119657495072</v>
      </c>
      <c r="S507">
        <f t="shared" si="140"/>
        <v>237.65069084445443</v>
      </c>
      <c r="T507">
        <f t="shared" si="141"/>
        <v>6.7486958909992447</v>
      </c>
      <c r="U507">
        <f t="shared" si="142"/>
        <v>0.49925479224918273</v>
      </c>
      <c r="V507" s="6">
        <f t="shared" si="150"/>
        <v>14015.999999921769</v>
      </c>
      <c r="W507">
        <f t="shared" si="155"/>
        <v>6.7596723556955229</v>
      </c>
      <c r="X507">
        <f t="shared" si="156"/>
        <v>237.56764691232883</v>
      </c>
      <c r="Y507">
        <f t="shared" si="151"/>
        <v>0.19177114977142415</v>
      </c>
      <c r="Z507">
        <f t="shared" si="152"/>
        <v>5.4223229549898891E-6</v>
      </c>
      <c r="AA507">
        <f t="shared" si="154"/>
        <v>4.8307221739349719E-6</v>
      </c>
      <c r="AB507">
        <f t="shared" si="153"/>
        <v>0.99908735455379005</v>
      </c>
      <c r="AC507">
        <f t="shared" si="149"/>
        <v>2.2501539681501881</v>
      </c>
      <c r="AD507">
        <f t="shared" si="157"/>
        <v>9.9636469904175004E-9</v>
      </c>
      <c r="AE507">
        <f t="shared" si="158"/>
        <v>1.9947032885911653E-5</v>
      </c>
      <c r="AF507">
        <f t="shared" si="159"/>
        <v>4.9724573240369181E-5</v>
      </c>
      <c r="AG507">
        <f t="shared" si="160"/>
        <v>9.963646990417501E-7</v>
      </c>
      <c r="AH507">
        <f t="shared" si="161"/>
        <v>0.49724573240369185</v>
      </c>
    </row>
    <row r="508" spans="1:34">
      <c r="A508" s="4">
        <v>43287.547349537039</v>
      </c>
      <c r="B508" s="3">
        <v>-1.15416843077583E-2</v>
      </c>
      <c r="C508">
        <v>2.6709504731606999</v>
      </c>
      <c r="D508" s="3">
        <v>1.90216328451061E-2</v>
      </c>
      <c r="E508" s="3">
        <v>1.8761704874250398E-2</v>
      </c>
      <c r="F508" s="3">
        <v>1.8720371468589299E-2</v>
      </c>
      <c r="G508">
        <v>-4224483</v>
      </c>
      <c r="H508">
        <v>16804769</v>
      </c>
      <c r="K508">
        <f t="shared" si="143"/>
        <v>736.00184709277357</v>
      </c>
      <c r="L508">
        <f t="shared" si="144"/>
        <v>716.28979304615621</v>
      </c>
      <c r="M508">
        <f t="shared" si="138"/>
        <v>239.84444181368363</v>
      </c>
      <c r="N508">
        <f t="shared" si="145"/>
        <v>6.4906215199022718E-2</v>
      </c>
      <c r="O508">
        <f t="shared" si="146"/>
        <v>56.242435095123376</v>
      </c>
      <c r="P508">
        <f t="shared" si="147"/>
        <v>56.034765824280882</v>
      </c>
      <c r="Q508">
        <f t="shared" si="139"/>
        <v>0.22576602468548401</v>
      </c>
      <c r="R508">
        <f t="shared" si="148"/>
        <v>56.016669070437892</v>
      </c>
      <c r="S508">
        <f t="shared" si="140"/>
        <v>239.69393113055997</v>
      </c>
      <c r="T508">
        <f t="shared" si="141"/>
        <v>6.7820834890117609</v>
      </c>
      <c r="U508">
        <f t="shared" si="142"/>
        <v>0.49871800065360955</v>
      </c>
      <c r="V508" s="6">
        <f t="shared" si="150"/>
        <v>14076.000000117347</v>
      </c>
      <c r="W508">
        <f t="shared" si="155"/>
        <v>6.7871062211953586</v>
      </c>
      <c r="X508">
        <f t="shared" si="156"/>
        <v>239.56286945902278</v>
      </c>
      <c r="Y508">
        <f t="shared" si="151"/>
        <v>0.20813165121956465</v>
      </c>
      <c r="Z508">
        <f t="shared" si="152"/>
        <v>5.9732695544531283E-6</v>
      </c>
      <c r="AA508">
        <f t="shared" si="154"/>
        <v>5.1306324185065868E-6</v>
      </c>
      <c r="AB508">
        <f t="shared" si="153"/>
        <v>0.99902640990970415</v>
      </c>
      <c r="AC508">
        <f t="shared" si="149"/>
        <v>2.2493483254101463</v>
      </c>
      <c r="AD508">
        <f t="shared" si="157"/>
        <v>9.7469063300024739E-9</v>
      </c>
      <c r="AE508">
        <f t="shared" si="158"/>
        <v>1.9728037728568301E-5</v>
      </c>
      <c r="AF508">
        <f t="shared" si="159"/>
        <v>4.9182878014913295E-5</v>
      </c>
      <c r="AG508">
        <f t="shared" si="160"/>
        <v>9.746906330002473E-7</v>
      </c>
      <c r="AH508">
        <f t="shared" si="161"/>
        <v>0.49182878014913295</v>
      </c>
    </row>
    <row r="509" spans="1:34">
      <c r="A509" s="4">
        <v>43287.548055555555</v>
      </c>
      <c r="B509" s="3">
        <v>-1.16354900374608E-2</v>
      </c>
      <c r="C509">
        <v>2.67216942438972</v>
      </c>
      <c r="D509" s="3">
        <v>1.90146877961524E-2</v>
      </c>
      <c r="E509" s="3">
        <v>1.8747541255579599E-2</v>
      </c>
      <c r="F509" s="3">
        <v>1.8721312430188802E-2</v>
      </c>
      <c r="G509">
        <v>-4226418</v>
      </c>
      <c r="H509">
        <v>16804124</v>
      </c>
      <c r="K509">
        <f t="shared" si="143"/>
        <v>741.97765964696123</v>
      </c>
      <c r="L509">
        <f t="shared" si="144"/>
        <v>722.26436871488511</v>
      </c>
      <c r="M509">
        <f t="shared" si="138"/>
        <v>241.8449851416095</v>
      </c>
      <c r="N509">
        <f t="shared" si="145"/>
        <v>6.5275660353167064E-2</v>
      </c>
      <c r="O509">
        <f t="shared" si="146"/>
        <v>56.221575286054822</v>
      </c>
      <c r="P509">
        <f t="shared" si="147"/>
        <v>55.99237495351263</v>
      </c>
      <c r="Q509">
        <f t="shared" si="139"/>
        <v>0.20207023448525518</v>
      </c>
      <c r="R509">
        <f t="shared" si="148"/>
        <v>56.019505051569567</v>
      </c>
      <c r="S509">
        <f t="shared" si="140"/>
        <v>241.71027165195267</v>
      </c>
      <c r="T509">
        <f t="shared" si="141"/>
        <v>6.8209724526059023</v>
      </c>
      <c r="U509">
        <f t="shared" si="142"/>
        <v>0.49809276044285627</v>
      </c>
      <c r="V509" s="6">
        <f t="shared" si="150"/>
        <v>14136.999999918044</v>
      </c>
      <c r="W509">
        <f t="shared" si="155"/>
        <v>6.8144204283456524</v>
      </c>
      <c r="X509">
        <f t="shared" si="156"/>
        <v>241.59264763034435</v>
      </c>
      <c r="Y509">
        <f t="shared" si="151"/>
        <v>0.18740493746462286</v>
      </c>
      <c r="Z509">
        <f t="shared" si="152"/>
        <v>5.3336123423292275E-6</v>
      </c>
      <c r="AA509">
        <f t="shared" si="154"/>
        <v>5.2620689815914924E-6</v>
      </c>
      <c r="AB509">
        <f t="shared" si="153"/>
        <v>0.99912106019513891</v>
      </c>
      <c r="AC509">
        <f t="shared" si="149"/>
        <v>2.2484099347186195</v>
      </c>
      <c r="AD509">
        <f t="shared" si="157"/>
        <v>1.1097580682409807E-8</v>
      </c>
      <c r="AE509">
        <f t="shared" si="158"/>
        <v>1.9935760571569132E-5</v>
      </c>
      <c r="AF509">
        <f t="shared" si="159"/>
        <v>5.5414897975688987E-5</v>
      </c>
      <c r="AG509">
        <f t="shared" si="160"/>
        <v>1.1097580682409808E-6</v>
      </c>
      <c r="AH509">
        <f t="shared" si="161"/>
        <v>0.55414897975688993</v>
      </c>
    </row>
    <row r="510" spans="1:34">
      <c r="A510" s="4">
        <v>43287.548750000002</v>
      </c>
      <c r="B510" s="3">
        <v>-1.17234448012641E-2</v>
      </c>
      <c r="C510">
        <v>2.6729733375905198</v>
      </c>
      <c r="D510">
        <v>1.8975812171101999E-2</v>
      </c>
      <c r="E510" s="3">
        <v>1.87191902338236E-2</v>
      </c>
      <c r="F510" s="3">
        <v>1.8705030221244701E-2</v>
      </c>
      <c r="G510">
        <v>-4228339</v>
      </c>
      <c r="H510">
        <v>16803279</v>
      </c>
      <c r="K510">
        <f t="shared" si="143"/>
        <v>747.58074149924551</v>
      </c>
      <c r="L510">
        <f t="shared" si="144"/>
        <v>727.88885338264026</v>
      </c>
      <c r="M510">
        <f t="shared" si="138"/>
        <v>243.72830303713678</v>
      </c>
      <c r="N510">
        <f t="shared" si="145"/>
        <v>6.5519313937754606E-2</v>
      </c>
      <c r="O510">
        <f t="shared" si="146"/>
        <v>56.104810361663638</v>
      </c>
      <c r="P510">
        <f t="shared" si="147"/>
        <v>55.907522026634254</v>
      </c>
      <c r="Q510">
        <f t="shared" si="139"/>
        <v>0.13437855322312942</v>
      </c>
      <c r="R510">
        <f t="shared" si="148"/>
        <v>55.970431808440509</v>
      </c>
      <c r="S510">
        <f t="shared" si="140"/>
        <v>243.63871733498803</v>
      </c>
      <c r="T510">
        <f t="shared" si="141"/>
        <v>6.8466201983519577</v>
      </c>
      <c r="U510">
        <f t="shared" si="142"/>
        <v>0.49768040689898285</v>
      </c>
      <c r="V510" s="6">
        <f t="shared" si="150"/>
        <v>14197.000000113621</v>
      </c>
      <c r="W510">
        <f t="shared" si="155"/>
        <v>6.8432230686241464</v>
      </c>
      <c r="X510">
        <f t="shared" si="156"/>
        <v>243.64551309350657</v>
      </c>
      <c r="Y510">
        <f t="shared" si="151"/>
        <v>0.22034064148777097</v>
      </c>
      <c r="Z510">
        <f t="shared" si="152"/>
        <v>4.4991053092839292E-6</v>
      </c>
      <c r="AA510">
        <f t="shared" si="154"/>
        <v>5.1567733998100711E-6</v>
      </c>
      <c r="AB510">
        <f t="shared" si="153"/>
        <v>0.99899150440333129</v>
      </c>
      <c r="AC510">
        <f t="shared" si="149"/>
        <v>2.2477910546137672</v>
      </c>
      <c r="AD510">
        <f t="shared" si="157"/>
        <v>9.2473369895566412E-9</v>
      </c>
      <c r="AE510">
        <f t="shared" si="158"/>
        <v>2.0810745743505867E-5</v>
      </c>
      <c r="AF510">
        <f t="shared" si="159"/>
        <v>4.4234393512166792E-5</v>
      </c>
      <c r="AG510">
        <f t="shared" si="160"/>
        <v>9.2473369895566415E-7</v>
      </c>
      <c r="AH510">
        <f t="shared" si="161"/>
        <v>0.44234393512166792</v>
      </c>
    </row>
    <row r="511" spans="1:34">
      <c r="A511" s="4">
        <v>43287.549444444441</v>
      </c>
      <c r="B511" s="3">
        <v>-1.1827430260254901E-2</v>
      </c>
      <c r="C511">
        <v>2.6738616854618198</v>
      </c>
      <c r="D511" s="3">
        <v>1.90705811695807E-2</v>
      </c>
      <c r="E511" s="3">
        <v>1.8777366911017501E-2</v>
      </c>
      <c r="F511" s="3">
        <v>1.8736367815781699E-2</v>
      </c>
      <c r="G511">
        <v>-4230278</v>
      </c>
      <c r="H511">
        <v>16803263</v>
      </c>
      <c r="K511">
        <f t="shared" si="143"/>
        <v>754.20504486814343</v>
      </c>
      <c r="L511">
        <f t="shared" si="144"/>
        <v>734.47196376872603</v>
      </c>
      <c r="M511">
        <f t="shared" si="138"/>
        <v>245.93260980135011</v>
      </c>
      <c r="N511">
        <f t="shared" si="145"/>
        <v>6.5788558357410376E-2</v>
      </c>
      <c r="O511">
        <f t="shared" si="146"/>
        <v>56.38945388643392</v>
      </c>
      <c r="P511">
        <f t="shared" si="147"/>
        <v>56.081641371554028</v>
      </c>
      <c r="Q511">
        <f t="shared" si="139"/>
        <v>0.32457313675492827</v>
      </c>
      <c r="R511">
        <f t="shared" si="148"/>
        <v>56.064880749678991</v>
      </c>
      <c r="S511">
        <f t="shared" si="140"/>
        <v>245.71622771018016</v>
      </c>
      <c r="T511">
        <f t="shared" si="141"/>
        <v>6.8749617162104615</v>
      </c>
      <c r="U511">
        <f t="shared" si="142"/>
        <v>0.49722474403319283</v>
      </c>
      <c r="V511" s="6">
        <f t="shared" si="150"/>
        <v>14256.999999680556</v>
      </c>
      <c r="W511">
        <f t="shared" si="155"/>
        <v>6.8733915651849466</v>
      </c>
      <c r="X511">
        <f t="shared" si="156"/>
        <v>245.70256295195483</v>
      </c>
      <c r="Y511">
        <f t="shared" si="151"/>
        <v>0.2696165969317737</v>
      </c>
      <c r="Z511">
        <f t="shared" si="152"/>
        <v>4.8943183547102991E-6</v>
      </c>
      <c r="AA511">
        <f t="shared" si="154"/>
        <v>5.0021037210799991E-6</v>
      </c>
      <c r="AB511">
        <f t="shared" si="153"/>
        <v>0.99879838566986612</v>
      </c>
      <c r="AC511">
        <f t="shared" si="149"/>
        <v>2.2471071737878416</v>
      </c>
      <c r="AD511">
        <f t="shared" si="157"/>
        <v>7.3283662100628337E-9</v>
      </c>
      <c r="AE511">
        <f t="shared" si="158"/>
        <v>2.1253067385825494E-5</v>
      </c>
      <c r="AF511">
        <f t="shared" si="159"/>
        <v>3.432547694286348E-5</v>
      </c>
      <c r="AG511">
        <f t="shared" si="160"/>
        <v>7.3283662100628336E-7</v>
      </c>
      <c r="AH511">
        <f t="shared" si="161"/>
        <v>0.34325476942863475</v>
      </c>
    </row>
    <row r="512" spans="1:34">
      <c r="A512" s="4">
        <v>43287.550138888888</v>
      </c>
      <c r="B512" s="3">
        <v>-1.1924660945605899E-2</v>
      </c>
      <c r="C512">
        <v>2.6748142512515201</v>
      </c>
      <c r="D512" s="3">
        <v>1.9083745842854102E-2</v>
      </c>
      <c r="E512" s="3">
        <v>1.8779162634291399E-2</v>
      </c>
      <c r="F512" s="3">
        <v>1.8741084534685801E-2</v>
      </c>
      <c r="G512">
        <v>-4232208</v>
      </c>
      <c r="H512">
        <v>16802740</v>
      </c>
      <c r="K512">
        <f t="shared" si="143"/>
        <v>760.39904124784732</v>
      </c>
      <c r="L512">
        <f t="shared" si="144"/>
        <v>740.6597600643579</v>
      </c>
      <c r="M512">
        <f t="shared" si="138"/>
        <v>248.00454850966418</v>
      </c>
      <c r="N512">
        <f t="shared" si="145"/>
        <v>6.6077266229087356E-2</v>
      </c>
      <c r="O512">
        <f t="shared" si="146"/>
        <v>56.428994654650779</v>
      </c>
      <c r="P512">
        <f t="shared" si="147"/>
        <v>56.087015864825041</v>
      </c>
      <c r="Q512">
        <f t="shared" si="139"/>
        <v>0.34989810081726347</v>
      </c>
      <c r="R512">
        <f t="shared" si="148"/>
        <v>56.079096553833516</v>
      </c>
      <c r="S512">
        <f t="shared" si="140"/>
        <v>247.77128310911934</v>
      </c>
      <c r="T512">
        <f t="shared" si="141"/>
        <v>6.9053520184922474</v>
      </c>
      <c r="U512">
        <f t="shared" si="142"/>
        <v>0.4967361416831324</v>
      </c>
      <c r="V512" s="6">
        <f t="shared" si="150"/>
        <v>14316.999999876134</v>
      </c>
      <c r="W512">
        <f t="shared" si="155"/>
        <v>6.9037001495695769</v>
      </c>
      <c r="X512">
        <f t="shared" si="156"/>
        <v>247.77266276352989</v>
      </c>
      <c r="Y512">
        <f t="shared" si="151"/>
        <v>0.35458491571310685</v>
      </c>
      <c r="Z512">
        <f t="shared" si="152"/>
        <v>5.3748973897833976E-6</v>
      </c>
      <c r="AA512">
        <f t="shared" si="154"/>
        <v>4.9170736553227998E-6</v>
      </c>
      <c r="AB512">
        <f t="shared" si="153"/>
        <v>0.99846272397281255</v>
      </c>
      <c r="AC512">
        <f t="shared" si="149"/>
        <v>2.2463738557937818</v>
      </c>
      <c r="AD512">
        <f t="shared" si="157"/>
        <v>5.4757775985649607E-9</v>
      </c>
      <c r="AE512">
        <f t="shared" si="158"/>
        <v>2.1194988163263168E-5</v>
      </c>
      <c r="AF512">
        <f t="shared" si="159"/>
        <v>2.5718382927309226E-5</v>
      </c>
      <c r="AG512">
        <f t="shared" si="160"/>
        <v>5.4757775985649606E-7</v>
      </c>
      <c r="AH512">
        <f t="shared" si="161"/>
        <v>0.25718382927309225</v>
      </c>
    </row>
    <row r="513" spans="1:34">
      <c r="A513" s="4">
        <v>43287.550833333335</v>
      </c>
      <c r="B513" s="3">
        <v>-1.20219748764066E-2</v>
      </c>
      <c r="C513">
        <v>2.67588336067092</v>
      </c>
      <c r="D513" s="3">
        <v>1.90905600775295E-2</v>
      </c>
      <c r="E513" s="3">
        <v>1.8770980795798101E-2</v>
      </c>
      <c r="F513" s="3">
        <v>1.87348074870533E-2</v>
      </c>
      <c r="G513">
        <v>-4234144</v>
      </c>
      <c r="H513">
        <v>16802147</v>
      </c>
      <c r="K513">
        <f t="shared" si="143"/>
        <v>766.59834070663794</v>
      </c>
      <c r="L513">
        <f t="shared" si="144"/>
        <v>746.86731064513333</v>
      </c>
      <c r="M513">
        <f t="shared" si="138"/>
        <v>250.08310179707692</v>
      </c>
      <c r="N513">
        <f t="shared" si="145"/>
        <v>6.6401296661842982E-2</v>
      </c>
      <c r="O513">
        <f t="shared" si="146"/>
        <v>56.449461556356546</v>
      </c>
      <c r="P513">
        <f t="shared" si="147"/>
        <v>56.062528107403892</v>
      </c>
      <c r="Q513">
        <f t="shared" si="139"/>
        <v>0.38928350956712876</v>
      </c>
      <c r="R513">
        <f t="shared" si="148"/>
        <v>56.060178046789417</v>
      </c>
      <c r="S513">
        <f t="shared" si="140"/>
        <v>249.8235794573655</v>
      </c>
      <c r="T513">
        <f t="shared" si="141"/>
        <v>6.9394604850981043</v>
      </c>
      <c r="U513">
        <f t="shared" si="142"/>
        <v>0.49618776026902006</v>
      </c>
      <c r="V513" s="6">
        <f t="shared" si="150"/>
        <v>14377.000000071712</v>
      </c>
      <c r="W513">
        <f t="shared" si="155"/>
        <v>6.9339474455312704</v>
      </c>
      <c r="X513">
        <f t="shared" si="156"/>
        <v>249.84641423605348</v>
      </c>
      <c r="Y513">
        <f t="shared" si="151"/>
        <v>0.73780599548111303</v>
      </c>
      <c r="Z513">
        <f t="shared" si="152"/>
        <v>4.5998878931206198E-6</v>
      </c>
      <c r="AA513">
        <f t="shared" si="154"/>
        <v>4.9081148708371883E-6</v>
      </c>
      <c r="AB513">
        <f t="shared" si="153"/>
        <v>0.99692911360449632</v>
      </c>
      <c r="AC513">
        <f t="shared" si="149"/>
        <v>2.2455508184945825</v>
      </c>
      <c r="AD513">
        <f t="shared" si="157"/>
        <v>2.6258670511366434E-9</v>
      </c>
      <c r="AE513">
        <f t="shared" si="158"/>
        <v>2.1037185088826402E-5</v>
      </c>
      <c r="AF513">
        <f t="shared" si="159"/>
        <v>1.2425564892348583E-5</v>
      </c>
      <c r="AG513">
        <f t="shared" si="160"/>
        <v>2.6258670511366434E-7</v>
      </c>
      <c r="AH513">
        <f t="shared" si="161"/>
        <v>0.12425564892348583</v>
      </c>
    </row>
    <row r="514" spans="1:34">
      <c r="A514" s="4">
        <v>43287.551539351851</v>
      </c>
      <c r="B514">
        <v>-1.2121155883724E-2</v>
      </c>
      <c r="C514">
        <v>2.6765588380349099</v>
      </c>
      <c r="D514" s="3">
        <v>1.9048271389037801E-2</v>
      </c>
      <c r="E514" s="3">
        <v>1.8383271059519798E-2</v>
      </c>
      <c r="F514" s="3">
        <v>1.8332683378666802E-2</v>
      </c>
      <c r="G514">
        <v>-4236081</v>
      </c>
      <c r="H514">
        <v>16801637</v>
      </c>
      <c r="K514">
        <f t="shared" si="143"/>
        <v>772.91658065364311</v>
      </c>
      <c r="L514">
        <f t="shared" si="144"/>
        <v>753.71413907283807</v>
      </c>
      <c r="M514">
        <f t="shared" si="138"/>
        <v>252.37571263472861</v>
      </c>
      <c r="N514">
        <f t="shared" si="145"/>
        <v>6.6606023342385287E-2</v>
      </c>
      <c r="O514">
        <f t="shared" si="146"/>
        <v>56.322445321686772</v>
      </c>
      <c r="P514">
        <f t="shared" si="147"/>
        <v>54.902135858207636</v>
      </c>
      <c r="Q514">
        <f t="shared" si="139"/>
        <v>1.474236376058947</v>
      </c>
      <c r="R514">
        <f t="shared" si="148"/>
        <v>54.848208945627825</v>
      </c>
      <c r="S514">
        <f t="shared" si="140"/>
        <v>251.39288838402265</v>
      </c>
      <c r="T514">
        <f t="shared" si="141"/>
        <v>6.9610106619972933</v>
      </c>
      <c r="U514">
        <f t="shared" si="142"/>
        <v>0.49584128569369229</v>
      </c>
      <c r="V514" s="6">
        <f t="shared" si="150"/>
        <v>14437.999999872409</v>
      </c>
      <c r="W514">
        <f t="shared" si="155"/>
        <v>6.9636956786206063</v>
      </c>
      <c r="X514">
        <f t="shared" si="156"/>
        <v>251.90896511136518</v>
      </c>
      <c r="Y514">
        <f t="shared" si="151"/>
        <v>0.78023596927849326</v>
      </c>
      <c r="Z514">
        <f t="shared" si="152"/>
        <v>4.3396352038793886E-6</v>
      </c>
      <c r="AA514">
        <f t="shared" si="154"/>
        <v>4.8925004547912011E-6</v>
      </c>
      <c r="AB514">
        <f t="shared" si="153"/>
        <v>0.99678760645659015</v>
      </c>
      <c r="AC514">
        <f t="shared" si="149"/>
        <v>2.2450308127260055</v>
      </c>
      <c r="AD514">
        <f t="shared" si="157"/>
        <v>2.4745972185339772E-9</v>
      </c>
      <c r="AE514">
        <f t="shared" si="158"/>
        <v>2.1017693575006955E-5</v>
      </c>
      <c r="AF514">
        <f t="shared" si="159"/>
        <v>1.172061769851082E-5</v>
      </c>
      <c r="AG514">
        <f t="shared" si="160"/>
        <v>2.4745972185339773E-7</v>
      </c>
      <c r="AH514">
        <f t="shared" si="161"/>
        <v>0.1172061769851082</v>
      </c>
    </row>
    <row r="515" spans="1:34">
      <c r="A515" s="4">
        <v>43287.552233796298</v>
      </c>
      <c r="B515" s="3">
        <v>-1.22139269914078E-2</v>
      </c>
      <c r="C515">
        <v>2.6775292421352801</v>
      </c>
      <c r="D515" s="3">
        <v>1.9115046131973901E-2</v>
      </c>
      <c r="E515" s="3">
        <v>1.8769981850400699E-2</v>
      </c>
      <c r="F515" s="3">
        <v>1.87300431245239E-2</v>
      </c>
      <c r="G515">
        <v>-4238017</v>
      </c>
      <c r="H515">
        <v>16801069</v>
      </c>
      <c r="K515">
        <f t="shared" si="143"/>
        <v>778.82648351054684</v>
      </c>
      <c r="L515">
        <f t="shared" si="144"/>
        <v>759.10171616022615</v>
      </c>
      <c r="M515">
        <f t="shared" si="138"/>
        <v>254.17970374530628</v>
      </c>
      <c r="N515">
        <f t="shared" si="145"/>
        <v>6.6900137728513567E-2</v>
      </c>
      <c r="O515">
        <f t="shared" si="146"/>
        <v>56.523006670862927</v>
      </c>
      <c r="P515">
        <f t="shared" si="147"/>
        <v>56.059538323067699</v>
      </c>
      <c r="Q515">
        <f t="shared" si="139"/>
        <v>0.47718802220940404</v>
      </c>
      <c r="R515">
        <f t="shared" si="148"/>
        <v>56.045818648653523</v>
      </c>
      <c r="S515">
        <f t="shared" si="140"/>
        <v>253.86157839716668</v>
      </c>
      <c r="T515">
        <f t="shared" si="141"/>
        <v>6.9919700710634283</v>
      </c>
      <c r="U515">
        <f t="shared" si="142"/>
        <v>0.49534353348688814</v>
      </c>
      <c r="V515" s="6">
        <f t="shared" si="150"/>
        <v>14498.000000067987</v>
      </c>
      <c r="W515">
        <f t="shared" si="155"/>
        <v>6.9939488115749811</v>
      </c>
      <c r="X515">
        <f t="shared" si="156"/>
        <v>253.98695532855371</v>
      </c>
      <c r="Y515">
        <f t="shared" si="151"/>
        <v>0.79483900217727188</v>
      </c>
      <c r="Z515">
        <f t="shared" si="152"/>
        <v>5.3780590941527313E-6</v>
      </c>
      <c r="AA515">
        <f t="shared" si="154"/>
        <v>4.8419131849746102E-6</v>
      </c>
      <c r="AB515">
        <f t="shared" si="153"/>
        <v>0.99675263985088358</v>
      </c>
      <c r="AC515">
        <f t="shared" si="149"/>
        <v>2.2442837621852396</v>
      </c>
      <c r="AD515">
        <f t="shared" si="157"/>
        <v>2.4032165352219626E-9</v>
      </c>
      <c r="AE515">
        <f t="shared" si="158"/>
        <v>2.0831571566293228E-5</v>
      </c>
      <c r="AF515">
        <f t="shared" si="159"/>
        <v>1.148423060004804E-5</v>
      </c>
      <c r="AG515">
        <f t="shared" si="160"/>
        <v>2.4032165352219627E-7</v>
      </c>
      <c r="AH515">
        <f t="shared" si="161"/>
        <v>0.1148423060004804</v>
      </c>
    </row>
    <row r="516" spans="1:34">
      <c r="A516" s="4">
        <v>43287.552928240744</v>
      </c>
      <c r="B516" s="3">
        <v>-1.2310004132668801E-2</v>
      </c>
      <c r="C516">
        <v>2.6785817024647298</v>
      </c>
      <c r="D516" s="3">
        <v>1.9089703838617401E-2</v>
      </c>
      <c r="E516" s="3">
        <v>1.8744056838895601E-2</v>
      </c>
      <c r="F516" s="3">
        <v>1.8719418596083399E-2</v>
      </c>
      <c r="G516">
        <v>-4239950</v>
      </c>
      <c r="H516">
        <v>16800338</v>
      </c>
      <c r="K516">
        <f t="shared" si="143"/>
        <v>784.94699436568112</v>
      </c>
      <c r="L516">
        <f t="shared" si="144"/>
        <v>765.23619286130054</v>
      </c>
      <c r="M516">
        <f t="shared" si="138"/>
        <v>256.23378877412006</v>
      </c>
      <c r="N516">
        <f t="shared" si="145"/>
        <v>6.7219122081117175E-2</v>
      </c>
      <c r="O516">
        <f t="shared" si="146"/>
        <v>56.446889799074121</v>
      </c>
      <c r="P516">
        <f t="shared" si="147"/>
        <v>55.981946301006005</v>
      </c>
      <c r="Q516">
        <f t="shared" si="139"/>
        <v>0.43309260826346474</v>
      </c>
      <c r="R516">
        <f t="shared" si="148"/>
        <v>56.013797190810656</v>
      </c>
      <c r="S516">
        <f t="shared" si="140"/>
        <v>255.94506036861108</v>
      </c>
      <c r="T516">
        <f t="shared" si="141"/>
        <v>7.0255473713374919</v>
      </c>
      <c r="U516">
        <f t="shared" si="142"/>
        <v>0.49480369193906565</v>
      </c>
      <c r="V516" s="6">
        <f t="shared" si="150"/>
        <v>14558.000000263564</v>
      </c>
      <c r="W516">
        <f t="shared" si="155"/>
        <v>7.0235978157891088</v>
      </c>
      <c r="X516">
        <f t="shared" si="156"/>
        <v>256.07959162049019</v>
      </c>
      <c r="Y516">
        <f t="shared" si="151"/>
        <v>0.47531502382547092</v>
      </c>
      <c r="Z516">
        <f t="shared" si="152"/>
        <v>5.2709008509299525E-6</v>
      </c>
      <c r="AA516">
        <f t="shared" si="154"/>
        <v>4.7497720904083775E-6</v>
      </c>
      <c r="AB516">
        <f t="shared" si="153"/>
        <v>0.99803712837882608</v>
      </c>
      <c r="AC516">
        <f t="shared" si="149"/>
        <v>2.2434735419296263</v>
      </c>
      <c r="AD516">
        <f t="shared" si="157"/>
        <v>3.9408462277604569E-9</v>
      </c>
      <c r="AE516">
        <f t="shared" si="158"/>
        <v>2.0241059806112809E-5</v>
      </c>
      <c r="AF516">
        <f t="shared" si="159"/>
        <v>1.9381495150679596E-5</v>
      </c>
      <c r="AG516">
        <f t="shared" si="160"/>
        <v>3.9408462277604569E-7</v>
      </c>
      <c r="AH516">
        <f t="shared" si="161"/>
        <v>0.19381495150679595</v>
      </c>
    </row>
    <row r="517" spans="1:34">
      <c r="A517" s="4">
        <v>43287.55363425926</v>
      </c>
      <c r="B517" s="3">
        <v>-1.24171767031657E-2</v>
      </c>
      <c r="C517">
        <v>2.6795283221508699</v>
      </c>
      <c r="D517">
        <v>1.9124999909326999E-2</v>
      </c>
      <c r="E517" s="3">
        <v>1.87676509778066E-2</v>
      </c>
      <c r="F517" s="3">
        <v>1.8727196417912598E-2</v>
      </c>
      <c r="G517">
        <v>-4241882</v>
      </c>
      <c r="H517">
        <v>16800010</v>
      </c>
      <c r="K517">
        <f t="shared" si="143"/>
        <v>791.77432990553632</v>
      </c>
      <c r="L517">
        <f t="shared" si="144"/>
        <v>772.05330452514806</v>
      </c>
      <c r="M517">
        <f t="shared" si="138"/>
        <v>258.51644916893559</v>
      </c>
      <c r="N517">
        <f t="shared" si="145"/>
        <v>6.7506027781309305E-2</v>
      </c>
      <c r="O517">
        <f t="shared" si="146"/>
        <v>56.552903349270913</v>
      </c>
      <c r="P517">
        <f t="shared" si="147"/>
        <v>56.052562159616095</v>
      </c>
      <c r="Q517">
        <f t="shared" si="139"/>
        <v>0.51566444100354403</v>
      </c>
      <c r="R517">
        <f t="shared" si="148"/>
        <v>56.037238908267369</v>
      </c>
      <c r="S517">
        <f t="shared" si="140"/>
        <v>258.17267287493326</v>
      </c>
      <c r="T517">
        <f t="shared" si="141"/>
        <v>7.0557479713577171</v>
      </c>
      <c r="U517">
        <f t="shared" si="142"/>
        <v>0.49431813954125475</v>
      </c>
      <c r="V517" s="6">
        <f t="shared" si="150"/>
        <v>14619.000000064261</v>
      </c>
      <c r="W517">
        <f t="shared" si="155"/>
        <v>7.0527448386345002</v>
      </c>
      <c r="X517">
        <f t="shared" si="156"/>
        <v>258.19999695478771</v>
      </c>
      <c r="Y517">
        <f t="shared" si="151"/>
        <v>0.49058165512731006</v>
      </c>
      <c r="Z517">
        <f t="shared" si="152"/>
        <v>4.3898043969620187E-6</v>
      </c>
      <c r="AA517">
        <f t="shared" si="154"/>
        <v>4.8681661576347218E-6</v>
      </c>
      <c r="AB517">
        <f t="shared" si="153"/>
        <v>0.9979950333855554</v>
      </c>
      <c r="AC517">
        <f t="shared" si="149"/>
        <v>2.2427448014511384</v>
      </c>
      <c r="AD517">
        <f t="shared" si="157"/>
        <v>3.9121117759282573E-9</v>
      </c>
      <c r="AE517">
        <f t="shared" si="158"/>
        <v>2.0392493093683879E-5</v>
      </c>
      <c r="AF517">
        <f t="shared" si="159"/>
        <v>1.9097299843478755E-5</v>
      </c>
      <c r="AG517">
        <f t="shared" si="160"/>
        <v>3.9121117759282571E-7</v>
      </c>
      <c r="AH517">
        <f t="shared" si="161"/>
        <v>0.19097299843478754</v>
      </c>
    </row>
    <row r="518" spans="1:34">
      <c r="A518" s="4">
        <v>43287.554328703707</v>
      </c>
      <c r="B518" s="3">
        <v>-1.25157512079204E-2</v>
      </c>
      <c r="C518">
        <v>2.6802466114604599</v>
      </c>
      <c r="D518" s="3">
        <v>1.91107292607921E-2</v>
      </c>
      <c r="E518" s="3">
        <v>1.8751251624198599E-2</v>
      </c>
      <c r="F518" s="3">
        <v>1.8710544970872399E-2</v>
      </c>
      <c r="G518">
        <v>-4243813</v>
      </c>
      <c r="H518">
        <v>16799337</v>
      </c>
      <c r="K518">
        <f t="shared" si="143"/>
        <v>798.05393313344314</v>
      </c>
      <c r="L518">
        <f t="shared" si="144"/>
        <v>778.3547959286426</v>
      </c>
      <c r="M518">
        <f t="shared" si="138"/>
        <v>260.62645785946495</v>
      </c>
      <c r="N518">
        <f t="shared" si="145"/>
        <v>6.7723730096532417E-2</v>
      </c>
      <c r="O518">
        <f t="shared" si="146"/>
        <v>56.510040727897483</v>
      </c>
      <c r="P518">
        <f t="shared" si="147"/>
        <v>56.003479866761595</v>
      </c>
      <c r="Q518">
        <f t="shared" si="139"/>
        <v>0.52298791611492135</v>
      </c>
      <c r="R518">
        <f t="shared" si="148"/>
        <v>55.987052811782561</v>
      </c>
      <c r="S518">
        <f t="shared" si="140"/>
        <v>260.27779924872169</v>
      </c>
      <c r="T518">
        <f t="shared" si="141"/>
        <v>7.0786640045390969</v>
      </c>
      <c r="U518">
        <f t="shared" si="142"/>
        <v>0.4939497053097468</v>
      </c>
      <c r="V518" s="6">
        <f t="shared" si="150"/>
        <v>14679.000000259839</v>
      </c>
      <c r="W518">
        <f t="shared" si="155"/>
        <v>7.0832839842291886</v>
      </c>
      <c r="X518">
        <f t="shared" si="156"/>
        <v>260.32465709853227</v>
      </c>
      <c r="Y518">
        <f t="shared" si="151"/>
        <v>0.51029394962502772</v>
      </c>
      <c r="Z518">
        <f t="shared" si="152"/>
        <v>4.5402074659941647E-6</v>
      </c>
      <c r="AA518">
        <f t="shared" si="154"/>
        <v>5.0932966805263063E-6</v>
      </c>
      <c r="AB518">
        <f t="shared" si="153"/>
        <v>0.99793510573625033</v>
      </c>
      <c r="AC518">
        <f t="shared" si="149"/>
        <v>2.2421918375704717</v>
      </c>
      <c r="AD518">
        <f t="shared" si="157"/>
        <v>3.9339481335635059E-9</v>
      </c>
      <c r="AE518">
        <f t="shared" si="158"/>
        <v>2.0924658585986976E-5</v>
      </c>
      <c r="AF518">
        <f t="shared" si="159"/>
        <v>1.8715493577259467E-5</v>
      </c>
      <c r="AG518">
        <f t="shared" si="160"/>
        <v>3.9339481335635057E-7</v>
      </c>
      <c r="AH518">
        <f t="shared" si="161"/>
        <v>0.18715493577259468</v>
      </c>
    </row>
    <row r="519" spans="1:34">
      <c r="A519" s="4">
        <v>43287.555023148147</v>
      </c>
      <c r="B519" s="3">
        <v>-1.26121732231877E-2</v>
      </c>
      <c r="C519">
        <v>2.68123604309221</v>
      </c>
      <c r="D519" s="3">
        <v>1.9115046131973901E-2</v>
      </c>
      <c r="E519">
        <v>1.8748219111384998E-2</v>
      </c>
      <c r="F519" s="3">
        <v>1.8725052454774401E-2</v>
      </c>
      <c r="G519">
        <v>-4245746</v>
      </c>
      <c r="H519">
        <v>16798802</v>
      </c>
      <c r="K519">
        <f t="shared" si="143"/>
        <v>804.19641388767627</v>
      </c>
      <c r="L519">
        <f t="shared" si="144"/>
        <v>784.47820672732075</v>
      </c>
      <c r="M519">
        <f t="shared" si="138"/>
        <v>262.67683755112449</v>
      </c>
      <c r="N519">
        <f t="shared" si="145"/>
        <v>6.802361143140831E-2</v>
      </c>
      <c r="O519">
        <f t="shared" si="146"/>
        <v>56.523006670862927</v>
      </c>
      <c r="P519">
        <f t="shared" si="147"/>
        <v>55.994403735740818</v>
      </c>
      <c r="Q519">
        <f t="shared" si="139"/>
        <v>0.49222949175661768</v>
      </c>
      <c r="R519">
        <f t="shared" si="148"/>
        <v>56.030777179106309</v>
      </c>
      <c r="S519">
        <f t="shared" si="140"/>
        <v>262.34868455662007</v>
      </c>
      <c r="T519">
        <f t="shared" si="141"/>
        <v>7.110230460841823</v>
      </c>
      <c r="U519">
        <f t="shared" si="142"/>
        <v>0.49344219325575034</v>
      </c>
      <c r="V519" s="6">
        <f t="shared" si="150"/>
        <v>14738.999999826774</v>
      </c>
      <c r="W519">
        <f t="shared" si="155"/>
        <v>7.114243393295367</v>
      </c>
      <c r="X519">
        <f t="shared" si="156"/>
        <v>262.46272420791013</v>
      </c>
      <c r="Y519">
        <f t="shared" si="151"/>
        <v>0.51597876535423148</v>
      </c>
      <c r="Z519">
        <f t="shared" si="152"/>
        <v>4.7299097278197683E-6</v>
      </c>
      <c r="AA519">
        <f t="shared" si="154"/>
        <v>4.9221129768697541E-6</v>
      </c>
      <c r="AB519">
        <f t="shared" si="153"/>
        <v>0.99792953337129175</v>
      </c>
      <c r="AC519">
        <f t="shared" si="149"/>
        <v>2.241430138979887</v>
      </c>
      <c r="AD519">
        <f t="shared" si="157"/>
        <v>3.7585667154310444E-9</v>
      </c>
      <c r="AE519">
        <f t="shared" si="158"/>
        <v>2.0973685564211436E-5</v>
      </c>
      <c r="AF519">
        <f t="shared" si="159"/>
        <v>1.7839330299945621E-5</v>
      </c>
      <c r="AG519">
        <f t="shared" si="160"/>
        <v>3.7585667154310442E-7</v>
      </c>
      <c r="AH519">
        <f t="shared" si="161"/>
        <v>0.17839330299945622</v>
      </c>
    </row>
    <row r="520" spans="1:34">
      <c r="A520" s="4">
        <v>43287.555717592593</v>
      </c>
      <c r="B520" s="3">
        <v>-1.2712864540808401E-2</v>
      </c>
      <c r="C520">
        <v>2.6820256856444802</v>
      </c>
      <c r="D520" s="3">
        <v>1.9141458723970599E-2</v>
      </c>
      <c r="E520" s="3">
        <v>1.8762561113162501E-2</v>
      </c>
      <c r="F520" s="3">
        <v>1.8737940055416399E-2</v>
      </c>
      <c r="G520">
        <v>-4247679</v>
      </c>
      <c r="H520">
        <v>16798405</v>
      </c>
      <c r="K520">
        <f t="shared" si="143"/>
        <v>810.61086684107033</v>
      </c>
      <c r="L520">
        <f t="shared" si="144"/>
        <v>790.87571904696233</v>
      </c>
      <c r="M520">
        <f t="shared" si="138"/>
        <v>264.81899814896752</v>
      </c>
      <c r="N520">
        <f t="shared" si="145"/>
        <v>6.8262939804436748E-2</v>
      </c>
      <c r="O520">
        <f t="shared" si="146"/>
        <v>56.602338239254983</v>
      </c>
      <c r="P520">
        <f t="shared" si="147"/>
        <v>56.037328496569181</v>
      </c>
      <c r="Q520">
        <f t="shared" si="139"/>
        <v>0.53271888819115532</v>
      </c>
      <c r="R520">
        <f t="shared" si="148"/>
        <v>56.069619351063828</v>
      </c>
      <c r="S520">
        <f t="shared" si="140"/>
        <v>264.46385222350676</v>
      </c>
      <c r="T520">
        <f t="shared" si="141"/>
        <v>7.1354229211606048</v>
      </c>
      <c r="U520">
        <f t="shared" si="142"/>
        <v>0.49303715959726846</v>
      </c>
      <c r="V520" s="6">
        <f t="shared" si="150"/>
        <v>14799.000000022352</v>
      </c>
      <c r="W520">
        <f t="shared" si="155"/>
        <v>7.1452173948432023</v>
      </c>
      <c r="X520">
        <f t="shared" si="156"/>
        <v>264.60749128990938</v>
      </c>
      <c r="Y520">
        <f t="shared" si="151"/>
        <v>0.54931072159569538</v>
      </c>
      <c r="Z520">
        <f t="shared" si="152"/>
        <v>5.42864636370502E-6</v>
      </c>
      <c r="AA520">
        <f t="shared" si="154"/>
        <v>4.9431661204071055E-6</v>
      </c>
      <c r="AB520">
        <f t="shared" si="153"/>
        <v>0.99781946502907359</v>
      </c>
      <c r="AC520">
        <f t="shared" si="149"/>
        <v>2.2408222449123945</v>
      </c>
      <c r="AD520">
        <f t="shared" si="157"/>
        <v>3.5446376356887683E-9</v>
      </c>
      <c r="AE520">
        <f t="shared" si="158"/>
        <v>2.0678657037832108E-5</v>
      </c>
      <c r="AF520">
        <f t="shared" si="159"/>
        <v>1.7063988508533633E-5</v>
      </c>
      <c r="AG520">
        <f t="shared" si="160"/>
        <v>3.5446376356887681E-7</v>
      </c>
      <c r="AH520">
        <f t="shared" si="161"/>
        <v>0.17063988508533634</v>
      </c>
    </row>
    <row r="521" spans="1:34">
      <c r="A521" s="4">
        <v>43287.55641203704</v>
      </c>
      <c r="B521" s="3">
        <v>-1.2820096572340799E-2</v>
      </c>
      <c r="C521">
        <v>2.6832779350534102</v>
      </c>
      <c r="D521" s="3">
        <v>1.9133264993270099E-2</v>
      </c>
      <c r="E521" s="3">
        <v>1.87219967947021E-2</v>
      </c>
      <c r="F521" s="3">
        <v>1.8699825155181302E-2</v>
      </c>
      <c r="G521">
        <v>-4249601</v>
      </c>
      <c r="H521">
        <v>16797540</v>
      </c>
      <c r="K521">
        <f t="shared" si="143"/>
        <v>817.44199029455876</v>
      </c>
      <c r="L521">
        <f t="shared" si="144"/>
        <v>797.75694418992191</v>
      </c>
      <c r="M521">
        <f t="shared" si="138"/>
        <v>267.12312647723627</v>
      </c>
      <c r="N521">
        <f t="shared" si="145"/>
        <v>6.8642477118887962E-2</v>
      </c>
      <c r="O521">
        <f t="shared" si="146"/>
        <v>56.577727950816268</v>
      </c>
      <c r="P521">
        <f t="shared" si="147"/>
        <v>55.915921896912394</v>
      </c>
      <c r="Q521">
        <f t="shared" si="139"/>
        <v>0.62298378483931316</v>
      </c>
      <c r="R521">
        <f t="shared" si="148"/>
        <v>55.954744165976955</v>
      </c>
      <c r="S521">
        <f t="shared" si="140"/>
        <v>266.70780395401005</v>
      </c>
      <c r="T521">
        <f t="shared" si="141"/>
        <v>7.1753742174186277</v>
      </c>
      <c r="U521">
        <f t="shared" si="142"/>
        <v>0.49239483965393144</v>
      </c>
      <c r="V521" s="6">
        <f t="shared" si="150"/>
        <v>14859.000000217929</v>
      </c>
      <c r="W521">
        <f t="shared" si="155"/>
        <v>7.1760250421002176</v>
      </c>
      <c r="X521">
        <f t="shared" si="156"/>
        <v>266.79601846366916</v>
      </c>
      <c r="Y521">
        <f t="shared" si="151"/>
        <v>0.58813253065378268</v>
      </c>
      <c r="Z521">
        <f t="shared" si="152"/>
        <v>5.915548864120491E-6</v>
      </c>
      <c r="AA521">
        <f t="shared" si="154"/>
        <v>5.2876313838049744E-6</v>
      </c>
      <c r="AB521">
        <f t="shared" si="153"/>
        <v>0.99769184906043551</v>
      </c>
      <c r="AC521">
        <f t="shared" si="149"/>
        <v>2.2398582201336885</v>
      </c>
      <c r="AD521">
        <f t="shared" si="157"/>
        <v>3.5398414167869159E-9</v>
      </c>
      <c r="AE521">
        <f t="shared" si="158"/>
        <v>2.0318788328740639E-5</v>
      </c>
      <c r="AF521">
        <f t="shared" si="159"/>
        <v>1.7342712961890197E-5</v>
      </c>
      <c r="AG521">
        <f t="shared" si="160"/>
        <v>3.5398414167869159E-7</v>
      </c>
      <c r="AH521">
        <f t="shared" si="161"/>
        <v>0.17342712961890197</v>
      </c>
    </row>
    <row r="522" spans="1:34">
      <c r="A522" s="4">
        <v>43287.557106481479</v>
      </c>
      <c r="B522" s="3">
        <v>-1.29240820313316E-2</v>
      </c>
      <c r="C522">
        <v>2.6842507175952099</v>
      </c>
      <c r="D522" s="3">
        <v>1.9176124507703202E-2</v>
      </c>
      <c r="E522" s="3">
        <v>1.8774548457931799E-2</v>
      </c>
      <c r="F522">
        <v>1.8747278205974001E-2</v>
      </c>
      <c r="G522">
        <v>-4251530</v>
      </c>
      <c r="H522">
        <v>16797350</v>
      </c>
      <c r="K522">
        <f t="shared" si="143"/>
        <v>824.06629366345669</v>
      </c>
      <c r="L522">
        <f t="shared" si="144"/>
        <v>804.31887095542822</v>
      </c>
      <c r="M522">
        <f t="shared" si="138"/>
        <v>269.32034005974742</v>
      </c>
      <c r="N522">
        <f t="shared" si="145"/>
        <v>6.893731237361185E-2</v>
      </c>
      <c r="O522">
        <f t="shared" si="146"/>
        <v>56.706458690341002</v>
      </c>
      <c r="P522">
        <f t="shared" si="147"/>
        <v>56.073205908604947</v>
      </c>
      <c r="Q522">
        <f t="shared" si="139"/>
        <v>0.60869491893087968</v>
      </c>
      <c r="R522">
        <f t="shared" si="148"/>
        <v>56.097763771410122</v>
      </c>
      <c r="S522">
        <f t="shared" si="140"/>
        <v>268.91454344712685</v>
      </c>
      <c r="T522">
        <f t="shared" si="141"/>
        <v>7.206409507389564</v>
      </c>
      <c r="U522">
        <f t="shared" si="142"/>
        <v>0.49189586746622449</v>
      </c>
      <c r="V522" s="6">
        <f t="shared" si="150"/>
        <v>14918.999999784864</v>
      </c>
      <c r="W522">
        <f t="shared" si="155"/>
        <v>7.206310278514211</v>
      </c>
      <c r="X522">
        <f t="shared" si="156"/>
        <v>268.9683682751338</v>
      </c>
      <c r="Y522">
        <f t="shared" si="151"/>
        <v>0.64282293203461904</v>
      </c>
      <c r="Z522">
        <f t="shared" si="152"/>
        <v>4.1797731685568626E-6</v>
      </c>
      <c r="AA522">
        <f t="shared" si="154"/>
        <v>5.4741719368759039E-6</v>
      </c>
      <c r="AB522">
        <f t="shared" si="153"/>
        <v>0.9975060350892857</v>
      </c>
      <c r="AC522">
        <f t="shared" si="149"/>
        <v>2.2391093385866898</v>
      </c>
      <c r="AD522">
        <f t="shared" si="157"/>
        <v>3.3518122293339736E-9</v>
      </c>
      <c r="AE522">
        <f t="shared" si="158"/>
        <v>1.979274622240412E-5</v>
      </c>
      <c r="AF522">
        <f t="shared" si="159"/>
        <v>1.6857946098115315E-5</v>
      </c>
      <c r="AG522">
        <f t="shared" si="160"/>
        <v>3.3518122293339738E-7</v>
      </c>
      <c r="AH522">
        <f t="shared" si="161"/>
        <v>0.16857946098115315</v>
      </c>
    </row>
    <row r="523" spans="1:34">
      <c r="A523" s="4">
        <v>43287.557800925926</v>
      </c>
      <c r="B523" s="3">
        <v>-1.30340017016715E-2</v>
      </c>
      <c r="C523">
        <v>2.6848500848336698</v>
      </c>
      <c r="D523" s="3">
        <v>1.9197494803884201E-2</v>
      </c>
      <c r="E523" s="3">
        <v>1.8784395205420901E-2</v>
      </c>
      <c r="F523" s="3">
        <v>1.87393455423626E-2</v>
      </c>
      <c r="G523">
        <v>-4253463</v>
      </c>
      <c r="H523">
        <v>16796924</v>
      </c>
      <c r="K523">
        <f t="shared" si="143"/>
        <v>831.06863081335723</v>
      </c>
      <c r="L523">
        <f t="shared" si="144"/>
        <v>811.33163551944995</v>
      </c>
      <c r="M523">
        <f t="shared" si="138"/>
        <v>271.66851340907812</v>
      </c>
      <c r="N523">
        <f t="shared" si="145"/>
        <v>6.911897125916043E-2</v>
      </c>
      <c r="O523">
        <f t="shared" si="146"/>
        <v>56.770645465847672</v>
      </c>
      <c r="P523">
        <f t="shared" si="147"/>
        <v>56.102676639920155</v>
      </c>
      <c r="Q523">
        <f t="shared" si="139"/>
        <v>0.69679009233366429</v>
      </c>
      <c r="R523">
        <f t="shared" si="148"/>
        <v>56.073855373514007</v>
      </c>
      <c r="S523">
        <f t="shared" si="140"/>
        <v>271.20398668085568</v>
      </c>
      <c r="T523">
        <f t="shared" si="141"/>
        <v>7.2255314953420458</v>
      </c>
      <c r="U523">
        <f t="shared" si="142"/>
        <v>0.49158843227967142</v>
      </c>
      <c r="V523" s="6">
        <f t="shared" si="150"/>
        <v>14978.999999980442</v>
      </c>
      <c r="W523">
        <f t="shared" si="155"/>
        <v>7.2356586776063416</v>
      </c>
      <c r="X523">
        <f t="shared" si="156"/>
        <v>271.16586562345003</v>
      </c>
      <c r="Y523">
        <f t="shared" si="151"/>
        <v>0.65666198346561799</v>
      </c>
      <c r="Z523">
        <f t="shared" si="152"/>
        <v>5.4182728556914082E-6</v>
      </c>
      <c r="AA523">
        <f t="shared" si="154"/>
        <v>5.4375865006659322E-6</v>
      </c>
      <c r="AB523">
        <f t="shared" si="153"/>
        <v>0.99747640154273143</v>
      </c>
      <c r="AC523">
        <f t="shared" si="149"/>
        <v>2.2386479250173963</v>
      </c>
      <c r="AD523">
        <f t="shared" si="157"/>
        <v>3.258572656159779E-9</v>
      </c>
      <c r="AE523">
        <f t="shared" si="158"/>
        <v>1.9212733669416816E-5</v>
      </c>
      <c r="AF523">
        <f t="shared" si="159"/>
        <v>1.6883764363128409E-5</v>
      </c>
      <c r="AG523">
        <f t="shared" si="160"/>
        <v>3.2585726561597788E-7</v>
      </c>
      <c r="AH523">
        <f t="shared" si="161"/>
        <v>0.16883764363128409</v>
      </c>
    </row>
    <row r="524" spans="1:34">
      <c r="A524" s="4">
        <v>43287.558506944442</v>
      </c>
      <c r="B524" s="3">
        <v>-1.31330281102964E-2</v>
      </c>
      <c r="C524">
        <v>2.6863056909842302</v>
      </c>
      <c r="D524" s="3">
        <v>1.9189075121248601E-2</v>
      </c>
      <c r="E524" s="3">
        <v>1.8770980795798101E-2</v>
      </c>
      <c r="F524" s="3">
        <v>1.8741668169095602E-2</v>
      </c>
      <c r="G524">
        <v>-4255397</v>
      </c>
      <c r="H524">
        <v>16796246</v>
      </c>
      <c r="K524">
        <f t="shared" si="143"/>
        <v>837.37702218490278</v>
      </c>
      <c r="L524">
        <f t="shared" si="144"/>
        <v>817.63697381929342</v>
      </c>
      <c r="M524">
        <f t="shared" si="138"/>
        <v>273.77981020494764</v>
      </c>
      <c r="N524">
        <f t="shared" si="145"/>
        <v>6.9560142838354405E-2</v>
      </c>
      <c r="O524">
        <f t="shared" si="146"/>
        <v>56.745356519237319</v>
      </c>
      <c r="P524">
        <f t="shared" si="147"/>
        <v>56.062528107403892</v>
      </c>
      <c r="Q524">
        <f t="shared" si="139"/>
        <v>0.66450093913231001</v>
      </c>
      <c r="R524">
        <f t="shared" si="148"/>
        <v>56.080855580105009</v>
      </c>
      <c r="S524">
        <f t="shared" si="140"/>
        <v>273.3368095788594</v>
      </c>
      <c r="T524">
        <f t="shared" si="141"/>
        <v>7.2719706089414116</v>
      </c>
      <c r="U524">
        <f t="shared" si="142"/>
        <v>0.49084180396946259</v>
      </c>
      <c r="V524" s="6">
        <f t="shared" si="150"/>
        <v>15039.999999781139</v>
      </c>
      <c r="W524">
        <f t="shared" si="155"/>
        <v>7.2647035530802002</v>
      </c>
      <c r="X524">
        <f t="shared" si="156"/>
        <v>273.37650122873805</v>
      </c>
      <c r="Y524">
        <f t="shared" si="151"/>
        <v>0.69619937120460429</v>
      </c>
      <c r="Z524">
        <f t="shared" si="152"/>
        <v>6.8010612407471051E-6</v>
      </c>
      <c r="AA524">
        <f t="shared" si="154"/>
        <v>5.1805851071789758E-6</v>
      </c>
      <c r="AB524">
        <f t="shared" si="153"/>
        <v>0.99735039795617586</v>
      </c>
      <c r="AC524">
        <f t="shared" si="149"/>
        <v>2.2375273492062435</v>
      </c>
      <c r="AD524">
        <f t="shared" si="157"/>
        <v>2.9267851698659353E-9</v>
      </c>
      <c r="AE524">
        <f t="shared" si="158"/>
        <v>1.9364523016566962E-5</v>
      </c>
      <c r="AF524">
        <f t="shared" si="159"/>
        <v>1.5045792836069965E-5</v>
      </c>
      <c r="AG524">
        <f t="shared" si="160"/>
        <v>2.9267851698659355E-7</v>
      </c>
      <c r="AH524">
        <f t="shared" si="161"/>
        <v>0.15045792836069966</v>
      </c>
    </row>
    <row r="525" spans="1:34">
      <c r="A525" s="4">
        <v>43287.559201388889</v>
      </c>
      <c r="B525" s="3">
        <v>-1.32386071250403E-2</v>
      </c>
      <c r="C525">
        <v>2.6874295045563499</v>
      </c>
      <c r="D525" s="3">
        <v>1.9166384790078199E-2</v>
      </c>
      <c r="E525" s="3">
        <v>1.8738015597682501E-2</v>
      </c>
      <c r="F525" s="3">
        <v>1.86982171828276E-2</v>
      </c>
      <c r="G525">
        <v>-4257318</v>
      </c>
      <c r="H525">
        <v>16795583</v>
      </c>
      <c r="K525">
        <f t="shared" si="143"/>
        <v>844.10284163928259</v>
      </c>
      <c r="L525">
        <f t="shared" si="144"/>
        <v>824.41990919967043</v>
      </c>
      <c r="M525">
        <f t="shared" si="138"/>
        <v>276.05102691913021</v>
      </c>
      <c r="N525">
        <f t="shared" si="145"/>
        <v>6.9900753248760245E-2</v>
      </c>
      <c r="O525">
        <f t="shared" si="146"/>
        <v>56.677204951253835</v>
      </c>
      <c r="P525">
        <f t="shared" si="147"/>
        <v>55.963865224305437</v>
      </c>
      <c r="Q525">
        <f t="shared" si="139"/>
        <v>0.72730708214783846</v>
      </c>
      <c r="R525">
        <f t="shared" si="148"/>
        <v>55.949897869105996</v>
      </c>
      <c r="S525">
        <f t="shared" si="140"/>
        <v>275.56615553103165</v>
      </c>
      <c r="T525">
        <f t="shared" si="141"/>
        <v>7.3078243363525521</v>
      </c>
      <c r="U525">
        <f t="shared" si="142"/>
        <v>0.49026536299467155</v>
      </c>
      <c r="V525" s="6">
        <f t="shared" si="150"/>
        <v>15099.999999976717</v>
      </c>
      <c r="W525">
        <f t="shared" si="155"/>
        <v>7.294755309787833</v>
      </c>
      <c r="X525">
        <f t="shared" si="156"/>
        <v>275.59212586840027</v>
      </c>
      <c r="Y525">
        <f t="shared" si="151"/>
        <v>0.70167688156250796</v>
      </c>
      <c r="Z525">
        <f t="shared" si="152"/>
        <v>5.8459913374906725E-6</v>
      </c>
      <c r="AA525">
        <f t="shared" si="154"/>
        <v>4.877964829544831E-6</v>
      </c>
      <c r="AB525">
        <f t="shared" si="153"/>
        <v>0.99735237157596912</v>
      </c>
      <c r="AC525">
        <f t="shared" si="149"/>
        <v>2.2366621987638129</v>
      </c>
      <c r="AD525">
        <f t="shared" si="157"/>
        <v>2.7332490264758481E-9</v>
      </c>
      <c r="AE525">
        <f t="shared" si="158"/>
        <v>1.9948896712819022E-5</v>
      </c>
      <c r="AF525">
        <f t="shared" si="159"/>
        <v>1.363927721284528E-5</v>
      </c>
      <c r="AG525">
        <f t="shared" si="160"/>
        <v>2.7332490264758481E-7</v>
      </c>
      <c r="AH525">
        <f t="shared" si="161"/>
        <v>0.1363927721284528</v>
      </c>
    </row>
    <row r="526" spans="1:34">
      <c r="A526" s="4">
        <v>43287.559895833336</v>
      </c>
      <c r="B526" s="3">
        <v>-1.3338917892033401E-2</v>
      </c>
      <c r="C526">
        <v>2.68850456007931</v>
      </c>
      <c r="D526">
        <v>1.9183830657912002E-2</v>
      </c>
      <c r="E526" s="3">
        <v>1.8743640611646701E-2</v>
      </c>
      <c r="F526" s="3">
        <v>1.8720276181338699E-2</v>
      </c>
      <c r="G526">
        <v>-4259247</v>
      </c>
      <c r="H526">
        <v>16795099</v>
      </c>
      <c r="K526">
        <f t="shared" si="143"/>
        <v>850.49305194539761</v>
      </c>
      <c r="L526">
        <f t="shared" si="144"/>
        <v>830.78112315300393</v>
      </c>
      <c r="M526">
        <f t="shared" si="138"/>
        <v>278.18103327229403</v>
      </c>
      <c r="N526">
        <f t="shared" si="145"/>
        <v>7.0226585853000706E-2</v>
      </c>
      <c r="O526">
        <f t="shared" si="146"/>
        <v>56.729604505882513</v>
      </c>
      <c r="P526">
        <f t="shared" si="147"/>
        <v>55.980700557532643</v>
      </c>
      <c r="Q526">
        <f t="shared" si="139"/>
        <v>0.71322262340737552</v>
      </c>
      <c r="R526">
        <f t="shared" si="148"/>
        <v>56.016381882475137</v>
      </c>
      <c r="S526">
        <f t="shared" si="140"/>
        <v>277.70555152335578</v>
      </c>
      <c r="T526">
        <f t="shared" si="141"/>
        <v>7.3421225052199688</v>
      </c>
      <c r="U526">
        <f t="shared" si="142"/>
        <v>0.48971393162830967</v>
      </c>
      <c r="V526" s="6">
        <f t="shared" si="150"/>
        <v>15160.000000172295</v>
      </c>
      <c r="W526">
        <f t="shared" si="155"/>
        <v>7.3259102581081228</v>
      </c>
      <c r="X526">
        <f t="shared" si="156"/>
        <v>277.82651275516639</v>
      </c>
      <c r="Y526">
        <f t="shared" si="151"/>
        <v>0.8356347154968683</v>
      </c>
      <c r="Z526">
        <f t="shared" si="152"/>
        <v>4.473811674349967E-6</v>
      </c>
      <c r="AA526">
        <f t="shared" si="154"/>
        <v>4.8434660424666285E-6</v>
      </c>
      <c r="AB526">
        <f t="shared" si="153"/>
        <v>0.99688727478749173</v>
      </c>
      <c r="AC526">
        <f t="shared" si="149"/>
        <v>2.2358345839490421</v>
      </c>
      <c r="AD526">
        <f t="shared" si="157"/>
        <v>2.2780159586379025E-9</v>
      </c>
      <c r="AE526">
        <f t="shared" si="158"/>
        <v>2.0473840225695202E-5</v>
      </c>
      <c r="AF526">
        <f t="shared" si="159"/>
        <v>1.1076141323195795E-5</v>
      </c>
      <c r="AG526">
        <f t="shared" si="160"/>
        <v>2.2780159586379025E-7</v>
      </c>
      <c r="AH526">
        <f t="shared" si="161"/>
        <v>0.11076141323195796</v>
      </c>
    </row>
    <row r="527" spans="1:34">
      <c r="A527" s="4">
        <v>43287.560590277775</v>
      </c>
      <c r="B527" s="3">
        <v>-1.3448338089674499E-2</v>
      </c>
      <c r="C527">
        <v>2.6891122518627499</v>
      </c>
      <c r="D527" s="3">
        <v>1.9211135165442102E-2</v>
      </c>
      <c r="E527" s="3">
        <v>1.8670991118397099E-2</v>
      </c>
      <c r="F527" s="3">
        <v>1.8630313105877601E-2</v>
      </c>
      <c r="G527">
        <v>-4261183</v>
      </c>
      <c r="H527">
        <v>16794721</v>
      </c>
      <c r="K527">
        <f t="shared" si="143"/>
        <v>857.4635706207398</v>
      </c>
      <c r="L527">
        <f t="shared" si="144"/>
        <v>837.86989747227608</v>
      </c>
      <c r="M527">
        <f t="shared" si="138"/>
        <v>280.55465793685693</v>
      </c>
      <c r="N527">
        <f t="shared" si="145"/>
        <v>7.0410767778626787E-2</v>
      </c>
      <c r="O527">
        <f t="shared" si="146"/>
        <v>56.811614988110321</v>
      </c>
      <c r="P527">
        <f t="shared" si="147"/>
        <v>55.763264932407253</v>
      </c>
      <c r="Q527">
        <f t="shared" si="139"/>
        <v>1.066374440935391</v>
      </c>
      <c r="R527">
        <f t="shared" si="148"/>
        <v>55.74524054717493</v>
      </c>
      <c r="S527">
        <f t="shared" si="140"/>
        <v>279.8437416429</v>
      </c>
      <c r="T527">
        <f t="shared" si="141"/>
        <v>7.3615100763385044</v>
      </c>
      <c r="U527">
        <f t="shared" si="142"/>
        <v>0.48940222650860898</v>
      </c>
      <c r="V527" s="6">
        <f t="shared" si="150"/>
        <v>15219.99999973923</v>
      </c>
      <c r="W527">
        <f t="shared" si="155"/>
        <v>7.3580458211951987</v>
      </c>
      <c r="X527">
        <f t="shared" si="156"/>
        <v>280.0756582654044</v>
      </c>
      <c r="Y527">
        <f t="shared" si="151"/>
        <v>0.82767115594866902</v>
      </c>
      <c r="Z527">
        <f t="shared" si="152"/>
        <v>3.6296366092963252E-6</v>
      </c>
      <c r="AA527">
        <f t="shared" si="154"/>
        <v>4.8044953299657004E-6</v>
      </c>
      <c r="AB527">
        <f t="shared" si="153"/>
        <v>0.99694244429418033</v>
      </c>
      <c r="AC527">
        <f t="shared" si="149"/>
        <v>2.2353667618579518</v>
      </c>
      <c r="AD527">
        <f t="shared" si="157"/>
        <v>2.2809515030112221E-9</v>
      </c>
      <c r="AE527">
        <f t="shared" si="158"/>
        <v>2.0945988768568609E-5</v>
      </c>
      <c r="AF527">
        <f t="shared" si="159"/>
        <v>1.0840422805387184E-5</v>
      </c>
      <c r="AG527">
        <f t="shared" si="160"/>
        <v>2.2809515030112222E-7</v>
      </c>
      <c r="AH527">
        <f t="shared" si="161"/>
        <v>0.10840422805387184</v>
      </c>
    </row>
    <row r="528" spans="1:34">
      <c r="A528" s="4">
        <v>43287.561284722222</v>
      </c>
      <c r="B528">
        <v>-1.3545093086740999E-2</v>
      </c>
      <c r="C528">
        <v>2.68986978545581</v>
      </c>
      <c r="D528" s="3">
        <v>1.9198481857074502E-2</v>
      </c>
      <c r="E528" s="3">
        <v>1.8736255551029899E-2</v>
      </c>
      <c r="F528" s="3">
        <v>1.8738130629917599E-2</v>
      </c>
      <c r="G528">
        <v>-4263120</v>
      </c>
      <c r="H528">
        <v>16793972</v>
      </c>
      <c r="K528">
        <f t="shared" si="143"/>
        <v>863.62726369134509</v>
      </c>
      <c r="L528">
        <f t="shared" si="144"/>
        <v>843.89186538878971</v>
      </c>
      <c r="M528">
        <f t="shared" si="138"/>
        <v>282.57107021520841</v>
      </c>
      <c r="N528">
        <f t="shared" si="145"/>
        <v>7.0640364425641589E-2</v>
      </c>
      <c r="O528">
        <f t="shared" si="146"/>
        <v>56.773610130492578</v>
      </c>
      <c r="P528">
        <f t="shared" si="147"/>
        <v>55.958597509046314</v>
      </c>
      <c r="Q528">
        <f t="shared" si="139"/>
        <v>0.70341640350324042</v>
      </c>
      <c r="R528">
        <f t="shared" si="148"/>
        <v>56.070193726989338</v>
      </c>
      <c r="S528">
        <f t="shared" si="140"/>
        <v>282.10212594620623</v>
      </c>
      <c r="T528">
        <f t="shared" si="141"/>
        <v>7.3856781444453254</v>
      </c>
      <c r="U528">
        <f t="shared" si="142"/>
        <v>0.48901366259226736</v>
      </c>
      <c r="V528" s="6">
        <f t="shared" si="150"/>
        <v>15279.999999934807</v>
      </c>
      <c r="W528">
        <f t="shared" si="155"/>
        <v>7.3909051713720606</v>
      </c>
      <c r="X528">
        <f t="shared" si="156"/>
        <v>282.32699983549213</v>
      </c>
      <c r="Y528">
        <f t="shared" si="151"/>
        <v>0.83482301947492255</v>
      </c>
      <c r="Z528">
        <f t="shared" si="152"/>
        <v>3.7972069206814752E-6</v>
      </c>
      <c r="AA528">
        <f t="shared" si="154"/>
        <v>4.808075112833018E-6</v>
      </c>
      <c r="AB528">
        <f t="shared" si="153"/>
        <v>0.99693892442397658</v>
      </c>
      <c r="AC528">
        <f t="shared" si="149"/>
        <v>2.2347835863745344</v>
      </c>
      <c r="AD528">
        <f t="shared" si="157"/>
        <v>2.2625053155035997E-9</v>
      </c>
      <c r="AE528">
        <f t="shared" si="158"/>
        <v>2.1147672384855712E-5</v>
      </c>
      <c r="AF528">
        <f t="shared" si="159"/>
        <v>1.0650207526906041E-5</v>
      </c>
      <c r="AG528">
        <f t="shared" si="160"/>
        <v>2.2625053155035997E-7</v>
      </c>
      <c r="AH528">
        <f t="shared" si="161"/>
        <v>0.10650207526906041</v>
      </c>
    </row>
    <row r="529" spans="1:34">
      <c r="A529" s="4">
        <v>43287.561979166669</v>
      </c>
      <c r="B529" s="3">
        <v>-1.36589134010137E-2</v>
      </c>
      <c r="C529">
        <v>2.69054050593695</v>
      </c>
      <c r="D529" s="3">
        <v>1.9201240849124598E-2</v>
      </c>
      <c r="E529" s="3">
        <v>1.8747648285443601E-2</v>
      </c>
      <c r="F529" s="3">
        <v>1.8730507649870599E-2</v>
      </c>
      <c r="G529">
        <v>-4265052</v>
      </c>
      <c r="H529">
        <v>16793484</v>
      </c>
      <c r="K529">
        <f t="shared" si="143"/>
        <v>870.87808797584785</v>
      </c>
      <c r="L529">
        <f t="shared" si="144"/>
        <v>851.15271001118663</v>
      </c>
      <c r="M529">
        <f t="shared" si="138"/>
        <v>285.00231137271356</v>
      </c>
      <c r="N529">
        <f t="shared" si="145"/>
        <v>7.0843649368995509E-2</v>
      </c>
      <c r="O529">
        <f t="shared" si="146"/>
        <v>56.781896903958156</v>
      </c>
      <c r="P529">
        <f t="shared" si="147"/>
        <v>55.992695287548635</v>
      </c>
      <c r="Q529">
        <f t="shared" si="139"/>
        <v>0.73467821398613609</v>
      </c>
      <c r="R529">
        <f t="shared" si="148"/>
        <v>56.04721868997202</v>
      </c>
      <c r="S529">
        <f t="shared" si="140"/>
        <v>284.51252589672282</v>
      </c>
      <c r="T529">
        <f t="shared" si="141"/>
        <v>7.4070765595352119</v>
      </c>
      <c r="U529">
        <f t="shared" si="142"/>
        <v>0.48866962797874031</v>
      </c>
      <c r="V529" s="6">
        <f t="shared" si="150"/>
        <v>15340.000000130385</v>
      </c>
      <c r="W529">
        <f t="shared" si="155"/>
        <v>7.4238287284681626</v>
      </c>
      <c r="X529">
        <f t="shared" si="156"/>
        <v>284.58726780736305</v>
      </c>
      <c r="Y529">
        <f t="shared" si="151"/>
        <v>0.77099778887134585</v>
      </c>
      <c r="Z529">
        <f t="shared" si="152"/>
        <v>3.9382816590094433E-6</v>
      </c>
      <c r="AA529">
        <f t="shared" si="154"/>
        <v>4.9711287279555974E-6</v>
      </c>
      <c r="AB529">
        <f t="shared" si="153"/>
        <v>0.9971910046309248</v>
      </c>
      <c r="AC529">
        <f t="shared" si="149"/>
        <v>2.2342672426184151</v>
      </c>
      <c r="AD529">
        <f t="shared" si="157"/>
        <v>2.5322950288638749E-9</v>
      </c>
      <c r="AE529">
        <f t="shared" si="158"/>
        <v>2.1120951307059742E-5</v>
      </c>
      <c r="AF529">
        <f t="shared" si="159"/>
        <v>1.1935259419683084E-5</v>
      </c>
      <c r="AG529">
        <f t="shared" si="160"/>
        <v>2.5322950288638747E-7</v>
      </c>
      <c r="AH529">
        <f t="shared" si="161"/>
        <v>0.11935259419683085</v>
      </c>
    </row>
    <row r="530" spans="1:34">
      <c r="A530" s="4">
        <v>43287.562685185185</v>
      </c>
      <c r="B530" s="3">
        <v>-1.3775457030715201E-2</v>
      </c>
      <c r="C530">
        <v>2.6913634466691301</v>
      </c>
      <c r="D530" s="3">
        <v>1.9234443891382399E-2</v>
      </c>
      <c r="E530" s="3">
        <v>1.8767746115463502E-2</v>
      </c>
      <c r="F530" s="3">
        <v>1.8717072147537699E-2</v>
      </c>
      <c r="G530">
        <v>-4266983</v>
      </c>
      <c r="H530">
        <v>16793053</v>
      </c>
      <c r="K530">
        <f t="shared" si="143"/>
        <v>878.30239870494256</v>
      </c>
      <c r="L530">
        <f t="shared" si="144"/>
        <v>858.59468158582001</v>
      </c>
      <c r="M530">
        <f t="shared" ref="M530:M593" si="162">L530/((($B$7/2))^2*PI())</f>
        <v>287.49420157642646</v>
      </c>
      <c r="N530">
        <f t="shared" si="145"/>
        <v>7.1093069902330788E-2</v>
      </c>
      <c r="O530">
        <f t="shared" si="146"/>
        <v>56.881623936353471</v>
      </c>
      <c r="P530">
        <f t="shared" si="147"/>
        <v>56.052846900981464</v>
      </c>
      <c r="Q530">
        <f t="shared" ref="Q530:Q593" si="163">O530-R530</f>
        <v>0.87489874912466092</v>
      </c>
      <c r="R530">
        <f t="shared" si="148"/>
        <v>56.00672518722881</v>
      </c>
      <c r="S530">
        <f t="shared" ref="S530:S593" si="164">M530-(2/3)*Q530</f>
        <v>286.9109357436767</v>
      </c>
      <c r="T530">
        <f t="shared" ref="T530:T593" si="165">N530/$D$7*100-$N$30/$D$7*100</f>
        <v>7.4333313525178726</v>
      </c>
      <c r="U530">
        <f t="shared" ref="U530:U593" si="166">(2.40665404368-T530*2.40665404368/100-$M$7)/$M$7</f>
        <v>0.48824751458767435</v>
      </c>
      <c r="V530" s="6">
        <f t="shared" si="150"/>
        <v>15400.999999931082</v>
      </c>
      <c r="W530">
        <f t="shared" si="155"/>
        <v>7.4569361508330436</v>
      </c>
      <c r="X530">
        <f t="shared" si="156"/>
        <v>286.86135235678029</v>
      </c>
      <c r="Y530">
        <f t="shared" si="151"/>
        <v>0.81305892682228154</v>
      </c>
      <c r="Z530">
        <f t="shared" si="152"/>
        <v>5.1454778681849148E-6</v>
      </c>
      <c r="AA530">
        <f t="shared" si="154"/>
        <v>5.3713101605211397E-6</v>
      </c>
      <c r="AB530">
        <f t="shared" si="153"/>
        <v>0.99706807231600414</v>
      </c>
      <c r="AC530">
        <f t="shared" si="149"/>
        <v>2.2336337144637439</v>
      </c>
      <c r="AD530">
        <f t="shared" si="157"/>
        <v>2.5938656154212457E-9</v>
      </c>
      <c r="AE530">
        <f t="shared" si="158"/>
        <v>2.0416016223154014E-5</v>
      </c>
      <c r="AF530">
        <f t="shared" si="159"/>
        <v>1.264758206275819E-5</v>
      </c>
      <c r="AG530">
        <f t="shared" si="160"/>
        <v>2.5938656154212455E-7</v>
      </c>
      <c r="AH530">
        <f t="shared" si="161"/>
        <v>0.12647582062758192</v>
      </c>
    </row>
    <row r="531" spans="1:34">
      <c r="A531" s="4">
        <v>43287.563379629632</v>
      </c>
      <c r="B531" s="3">
        <v>-1.38761721327501E-2</v>
      </c>
      <c r="C531">
        <v>2.6924920171241</v>
      </c>
      <c r="D531" s="3">
        <v>1.9238867792428199E-2</v>
      </c>
      <c r="E531" s="3">
        <v>1.8764035746844501E-2</v>
      </c>
      <c r="F531" s="3">
        <v>1.8736510746657602E-2</v>
      </c>
      <c r="G531">
        <v>-4268903</v>
      </c>
      <c r="H531">
        <v>16792557</v>
      </c>
      <c r="K531">
        <f t="shared" ref="K531:K594" si="167">(B531-$B$19)*($B$17/$B$18)</f>
        <v>884.71836682378978</v>
      </c>
      <c r="L531">
        <f t="shared" ref="L531:L594" si="168">K531-R531*$B$8+$D$8</f>
        <v>864.9850978430369</v>
      </c>
      <c r="M531">
        <f t="shared" si="162"/>
        <v>289.63398610923565</v>
      </c>
      <c r="N531">
        <f t="shared" ref="N531:N594" si="169">(C531-$C$19)*($C$17/$C$18)</f>
        <v>7.1435122049925151E-2</v>
      </c>
      <c r="O531">
        <f t="shared" ref="O531:O594" si="170">(D531-$D$19)*($D$17/$D$18)</f>
        <v>56.894911348979178</v>
      </c>
      <c r="P531">
        <f t="shared" ref="P531:P594" si="171">(E531-$E$19)*($E$17/$E$18)</f>
        <v>56.0417419877325</v>
      </c>
      <c r="Q531">
        <f t="shared" si="163"/>
        <v>0.82959981735604771</v>
      </c>
      <c r="R531">
        <f t="shared" ref="R531:R594" si="172">(F531-$F$19)*($F$17/$F$18)</f>
        <v>56.065311531623131</v>
      </c>
      <c r="S531">
        <f t="shared" si="164"/>
        <v>289.08091956433162</v>
      </c>
      <c r="T531">
        <f t="shared" si="165"/>
        <v>7.4693368417383326</v>
      </c>
      <c r="U531">
        <f t="shared" si="166"/>
        <v>0.48766863365108221</v>
      </c>
      <c r="V531" s="6">
        <f t="shared" si="150"/>
        <v>15461.00000012666</v>
      </c>
      <c r="W531">
        <f t="shared" si="155"/>
        <v>7.4882224314881576</v>
      </c>
      <c r="X531">
        <f t="shared" si="156"/>
        <v>289.16187085821952</v>
      </c>
      <c r="Y531">
        <f t="shared" si="151"/>
        <v>0.852808062076574</v>
      </c>
      <c r="Z531">
        <f t="shared" si="152"/>
        <v>6.8261197208183305E-6</v>
      </c>
      <c r="AA531">
        <f t="shared" si="154"/>
        <v>5.8198205080866845E-6</v>
      </c>
      <c r="AB531">
        <f t="shared" si="153"/>
        <v>0.99695157481306185</v>
      </c>
      <c r="AC531">
        <f t="shared" ref="AC531:AC594" si="173">($D$7-$D$7*(T531/100))*2.54</f>
        <v>2.2327649020088538</v>
      </c>
      <c r="AD531">
        <f t="shared" si="157"/>
        <v>2.6784194942474239E-9</v>
      </c>
      <c r="AE531">
        <f t="shared" si="158"/>
        <v>1.9252169089395559E-5</v>
      </c>
      <c r="AF531">
        <f t="shared" si="159"/>
        <v>1.3849368335356204E-5</v>
      </c>
      <c r="AG531">
        <f t="shared" si="160"/>
        <v>2.6784194942474237E-7</v>
      </c>
      <c r="AH531">
        <f t="shared" si="161"/>
        <v>0.13849368335356205</v>
      </c>
    </row>
    <row r="532" spans="1:34">
      <c r="A532" s="4">
        <v>43287.564074074071</v>
      </c>
      <c r="B532" s="3">
        <v>-1.39845696005796E-2</v>
      </c>
      <c r="C532">
        <v>2.6939309741847</v>
      </c>
      <c r="D532" s="3">
        <v>1.9204106871038702E-2</v>
      </c>
      <c r="E532" s="3">
        <v>1.87271223359676E-2</v>
      </c>
      <c r="F532" s="3">
        <v>1.8693798236581599E-2</v>
      </c>
      <c r="G532">
        <v>-4270833</v>
      </c>
      <c r="H532">
        <v>16791795</v>
      </c>
      <c r="K532">
        <f t="shared" si="167"/>
        <v>891.62373338457473</v>
      </c>
      <c r="L532">
        <f t="shared" si="168"/>
        <v>871.94660960958561</v>
      </c>
      <c r="M532">
        <f t="shared" si="162"/>
        <v>291.9649978310789</v>
      </c>
      <c r="N532">
        <f t="shared" si="169"/>
        <v>7.1871247548964012E-2</v>
      </c>
      <c r="O532">
        <f t="shared" si="170"/>
        <v>56.790505147084019</v>
      </c>
      <c r="P532">
        <f t="shared" si="171"/>
        <v>55.931262337971511</v>
      </c>
      <c r="Q532">
        <f t="shared" si="163"/>
        <v>0.85392561974901326</v>
      </c>
      <c r="R532">
        <f t="shared" si="172"/>
        <v>55.936579527335006</v>
      </c>
      <c r="S532">
        <f t="shared" si="164"/>
        <v>291.39571408457954</v>
      </c>
      <c r="T532">
        <f t="shared" si="165"/>
        <v>7.5152447890055809</v>
      </c>
      <c r="U532">
        <f t="shared" si="166"/>
        <v>0.48693054520716861</v>
      </c>
      <c r="V532" s="6">
        <f t="shared" ref="V532:V595" si="174">(A532-$A$274)*86400</f>
        <v>15520.999999693595</v>
      </c>
      <c r="W532">
        <f t="shared" si="155"/>
        <v>7.5182829436847713</v>
      </c>
      <c r="X532">
        <f t="shared" si="156"/>
        <v>291.48296149125775</v>
      </c>
      <c r="Y532">
        <f t="shared" ref="Y532:Y595" si="175">AVERAGE(Q531:Q533)</f>
        <v>0.86627494086531465</v>
      </c>
      <c r="Z532">
        <f t="shared" ref="Z532:Z595" si="176">(T533-T531)/100/(V533-V531)</f>
        <v>6.9873666433487222E-6</v>
      </c>
      <c r="AA532">
        <f t="shared" si="154"/>
        <v>5.907612864982078E-6</v>
      </c>
      <c r="AB532">
        <f t="shared" ref="AB532:AB595" si="177">((M532-$M$275)-(Y532-$Y$275))/(M532-$M$275)</f>
        <v>0.99692961622585541</v>
      </c>
      <c r="AC532">
        <f t="shared" si="173"/>
        <v>2.2316571432412955</v>
      </c>
      <c r="AD532">
        <f t="shared" si="157"/>
        <v>2.6752295734733641E-9</v>
      </c>
      <c r="AE532">
        <f t="shared" si="158"/>
        <v>1.82834633494884E-5</v>
      </c>
      <c r="AF532">
        <f t="shared" si="159"/>
        <v>1.4565776010205951E-5</v>
      </c>
      <c r="AG532">
        <f t="shared" si="160"/>
        <v>2.6752295734733643E-7</v>
      </c>
      <c r="AH532">
        <f t="shared" si="161"/>
        <v>0.1456577601020595</v>
      </c>
    </row>
    <row r="533" spans="1:34">
      <c r="A533" s="4">
        <v>43287.564768518518</v>
      </c>
      <c r="B533" s="3">
        <v>-1.4093799522906901E-2</v>
      </c>
      <c r="C533">
        <v>2.69512019489594</v>
      </c>
      <c r="D533" s="3">
        <v>1.9183557137148501E-2</v>
      </c>
      <c r="E533" s="3">
        <v>1.8694180922266199E-2</v>
      </c>
      <c r="F533" s="3">
        <v>1.86529557387985E-2</v>
      </c>
      <c r="G533">
        <v>-4272769</v>
      </c>
      <c r="H533">
        <v>16790878</v>
      </c>
      <c r="K533">
        <f t="shared" si="167"/>
        <v>898.58213073627758</v>
      </c>
      <c r="L533">
        <f t="shared" si="168"/>
        <v>878.95869405291239</v>
      </c>
      <c r="M533">
        <f t="shared" si="162"/>
        <v>294.31294344692793</v>
      </c>
      <c r="N533">
        <f t="shared" si="169"/>
        <v>7.2231681845690468E-2</v>
      </c>
      <c r="O533">
        <f t="shared" si="170"/>
        <v>56.728782972306448</v>
      </c>
      <c r="P533">
        <f t="shared" si="171"/>
        <v>55.83267064021431</v>
      </c>
      <c r="Q533">
        <f t="shared" si="163"/>
        <v>0.91529938549088286</v>
      </c>
      <c r="R533">
        <f t="shared" si="172"/>
        <v>55.813483586815565</v>
      </c>
      <c r="S533">
        <f t="shared" si="164"/>
        <v>293.7027438566007</v>
      </c>
      <c r="T533">
        <f t="shared" si="165"/>
        <v>7.5531852412925762</v>
      </c>
      <c r="U533">
        <f t="shared" si="166"/>
        <v>0.48632055475765257</v>
      </c>
      <c r="V533" s="6">
        <f t="shared" si="174"/>
        <v>15580.999999889173</v>
      </c>
      <c r="W533">
        <f t="shared" si="155"/>
        <v>7.5470330510293113</v>
      </c>
      <c r="X533">
        <f t="shared" si="156"/>
        <v>293.82715721546066</v>
      </c>
      <c r="Y533">
        <f t="shared" si="175"/>
        <v>0.85805301895429886</v>
      </c>
      <c r="Z533">
        <f t="shared" si="176"/>
        <v>7.2750817023087646E-6</v>
      </c>
      <c r="AA533">
        <f t="shared" si="154"/>
        <v>5.8677462713142564E-6</v>
      </c>
      <c r="AB533">
        <f t="shared" si="177"/>
        <v>0.99698245711075939</v>
      </c>
      <c r="AC533">
        <f t="shared" si="173"/>
        <v>2.2307416401276101</v>
      </c>
      <c r="AD533">
        <f t="shared" si="157"/>
        <v>2.6815369394493515E-9</v>
      </c>
      <c r="AE533">
        <f t="shared" si="158"/>
        <v>1.7865757660913927E-5</v>
      </c>
      <c r="AF533">
        <f t="shared" si="159"/>
        <v>1.4941471859234877E-5</v>
      </c>
      <c r="AG533">
        <f t="shared" si="160"/>
        <v>2.6815369394493516E-7</v>
      </c>
      <c r="AH533">
        <f t="shared" si="161"/>
        <v>0.14941471859234876</v>
      </c>
    </row>
    <row r="534" spans="1:34">
      <c r="A534" s="4">
        <v>43287.565462962964</v>
      </c>
      <c r="B534">
        <v>-1.4198343915631999E-2</v>
      </c>
      <c r="C534">
        <v>2.6966673710412601</v>
      </c>
      <c r="D534" s="3">
        <v>1.9217711555975299E-2</v>
      </c>
      <c r="E534" s="3">
        <v>1.87491467035397E-2</v>
      </c>
      <c r="F534" s="3">
        <v>1.8723611235109301E-2</v>
      </c>
      <c r="G534">
        <v>-4274702</v>
      </c>
      <c r="H534">
        <v>16790805</v>
      </c>
      <c r="K534">
        <f t="shared" si="167"/>
        <v>905.24204049336697</v>
      </c>
      <c r="L534">
        <f t="shared" si="168"/>
        <v>885.52572780314449</v>
      </c>
      <c r="M534">
        <f t="shared" si="162"/>
        <v>296.51186706623258</v>
      </c>
      <c r="N534">
        <f t="shared" si="169"/>
        <v>7.2700606865730613E-2</v>
      </c>
      <c r="O534">
        <f t="shared" si="170"/>
        <v>56.831367512793335</v>
      </c>
      <c r="P534">
        <f t="shared" si="171"/>
        <v>55.997179964052918</v>
      </c>
      <c r="Q534">
        <f t="shared" si="163"/>
        <v>0.80493405162300036</v>
      </c>
      <c r="R534">
        <f t="shared" si="172"/>
        <v>56.026433461170335</v>
      </c>
      <c r="S534">
        <f t="shared" si="164"/>
        <v>295.97524436515056</v>
      </c>
      <c r="T534">
        <f t="shared" si="165"/>
        <v>7.6025457697178549</v>
      </c>
      <c r="U534">
        <f t="shared" si="166"/>
        <v>0.4855269571828344</v>
      </c>
      <c r="V534" s="6">
        <f t="shared" si="174"/>
        <v>15641.00000008475</v>
      </c>
      <c r="W534">
        <f t="shared" si="155"/>
        <v>7.5763376726765168</v>
      </c>
      <c r="X534">
        <f t="shared" si="156"/>
        <v>296.19595867688076</v>
      </c>
      <c r="Y534">
        <f t="shared" si="175"/>
        <v>0.89069633544756976</v>
      </c>
      <c r="Z534">
        <f t="shared" si="176"/>
        <v>6.769209042255144E-6</v>
      </c>
      <c r="AA534">
        <f t="shared" si="154"/>
        <v>5.6408090628534445E-6</v>
      </c>
      <c r="AB534">
        <f t="shared" si="177"/>
        <v>0.99689406284341131</v>
      </c>
      <c r="AC534">
        <f t="shared" si="173"/>
        <v>2.2295505705767082</v>
      </c>
      <c r="AD534">
        <f t="shared" si="157"/>
        <v>2.4820262409871141E-9</v>
      </c>
      <c r="AE534">
        <f t="shared" si="158"/>
        <v>1.7950736128838752E-5</v>
      </c>
      <c r="AF534">
        <f t="shared" si="159"/>
        <v>1.3764332074809988E-5</v>
      </c>
      <c r="AG534">
        <f t="shared" si="160"/>
        <v>2.4820262409871142E-7</v>
      </c>
      <c r="AH534">
        <f t="shared" si="161"/>
        <v>0.13764332074809987</v>
      </c>
    </row>
    <row r="535" spans="1:34">
      <c r="A535" s="4">
        <v>43287.566157407404</v>
      </c>
      <c r="B535" s="3">
        <v>-1.43115220507207E-2</v>
      </c>
      <c r="C535">
        <v>2.6976663164387</v>
      </c>
      <c r="D535" s="3">
        <v>1.92517113761096E-2</v>
      </c>
      <c r="E535" s="3">
        <v>1.8722032471323501E-2</v>
      </c>
      <c r="F535" s="3">
        <v>1.8708746424017601E-2</v>
      </c>
      <c r="G535">
        <v>-4276636</v>
      </c>
      <c r="H535">
        <v>16790186</v>
      </c>
      <c r="K535">
        <f t="shared" si="167"/>
        <v>912.45195531059142</v>
      </c>
      <c r="L535">
        <f t="shared" si="168"/>
        <v>892.75518227926273</v>
      </c>
      <c r="M535">
        <f t="shared" si="162"/>
        <v>298.93259746093514</v>
      </c>
      <c r="N535">
        <f t="shared" si="169"/>
        <v>7.3003371674980333E-2</v>
      </c>
      <c r="O535">
        <f t="shared" si="170"/>
        <v>56.933487708215239</v>
      </c>
      <c r="P535">
        <f t="shared" si="171"/>
        <v>55.916028674924597</v>
      </c>
      <c r="Q535">
        <f t="shared" si="163"/>
        <v>0.95185556922882597</v>
      </c>
      <c r="R535">
        <f t="shared" si="172"/>
        <v>55.981632138986413</v>
      </c>
      <c r="S535">
        <f t="shared" si="164"/>
        <v>298.29802708144928</v>
      </c>
      <c r="T535">
        <f t="shared" si="165"/>
        <v>7.6344157496388778</v>
      </c>
      <c r="U535">
        <f t="shared" si="166"/>
        <v>0.48501456520524211</v>
      </c>
      <c r="V535" s="6">
        <f t="shared" si="174"/>
        <v>15700.999999651685</v>
      </c>
      <c r="W535">
        <f t="shared" si="155"/>
        <v>7.6059808398979669</v>
      </c>
      <c r="X535">
        <f t="shared" si="156"/>
        <v>298.59000029907105</v>
      </c>
      <c r="Y535">
        <f t="shared" si="175"/>
        <v>0.90133848355329127</v>
      </c>
      <c r="Z535">
        <f t="shared" si="176"/>
        <v>4.4117534189492216E-6</v>
      </c>
      <c r="AA535">
        <f t="shared" ref="AA535:AA598" si="178">AVERAGE(Z532:Z538)</f>
        <v>5.1082877136254615E-6</v>
      </c>
      <c r="AB535">
        <f t="shared" si="177"/>
        <v>0.99688353347645386</v>
      </c>
      <c r="AC535">
        <f t="shared" si="173"/>
        <v>2.2287815479612139</v>
      </c>
      <c r="AD535">
        <f t="shared" si="157"/>
        <v>2.2204052567997881E-9</v>
      </c>
      <c r="AE535">
        <f t="shared" si="158"/>
        <v>1.7901965445841897E-5</v>
      </c>
      <c r="AF535">
        <f t="shared" si="159"/>
        <v>1.2347031846307657E-5</v>
      </c>
      <c r="AG535">
        <f t="shared" si="160"/>
        <v>2.220405256799788E-7</v>
      </c>
      <c r="AH535">
        <f t="shared" si="161"/>
        <v>0.12347031846307657</v>
      </c>
    </row>
    <row r="536" spans="1:34">
      <c r="A536" s="4">
        <v>43287.566863425927</v>
      </c>
      <c r="B536">
        <v>-1.4427304579166999E-2</v>
      </c>
      <c r="C536">
        <v>2.6983406045819698</v>
      </c>
      <c r="D536" s="3">
        <v>1.9258763454927198E-2</v>
      </c>
      <c r="E536" s="3">
        <v>1.87588150679221E-2</v>
      </c>
      <c r="F536" s="3">
        <v>1.8717310365664201E-2</v>
      </c>
      <c r="G536">
        <v>-4278569</v>
      </c>
      <c r="H536">
        <v>16789871</v>
      </c>
      <c r="K536">
        <f t="shared" si="167"/>
        <v>919.82778074512817</v>
      </c>
      <c r="L536">
        <f t="shared" si="168"/>
        <v>900.11975049044634</v>
      </c>
      <c r="M536">
        <f t="shared" si="162"/>
        <v>301.39856970981833</v>
      </c>
      <c r="N536">
        <f t="shared" si="169"/>
        <v>7.3207737921223218E-2</v>
      </c>
      <c r="O536">
        <f t="shared" si="170"/>
        <v>56.954668986943751</v>
      </c>
      <c r="P536">
        <f t="shared" si="171"/>
        <v>56.026116805308014</v>
      </c>
      <c r="Q536">
        <f t="shared" si="163"/>
        <v>0.94722582980804759</v>
      </c>
      <c r="R536">
        <f t="shared" si="172"/>
        <v>56.007443157135704</v>
      </c>
      <c r="S536">
        <f t="shared" si="164"/>
        <v>300.76708582327961</v>
      </c>
      <c r="T536">
        <f t="shared" si="165"/>
        <v>7.655927986085497</v>
      </c>
      <c r="U536">
        <f t="shared" si="166"/>
        <v>0.48466870062036826</v>
      </c>
      <c r="V536" s="6">
        <f t="shared" si="174"/>
        <v>15762.000000081025</v>
      </c>
      <c r="W536">
        <f t="shared" si="155"/>
        <v>7.6355481262148484</v>
      </c>
      <c r="X536">
        <f t="shared" si="156"/>
        <v>300.99305777594174</v>
      </c>
      <c r="Y536">
        <f t="shared" si="175"/>
        <v>0.95883275263129286</v>
      </c>
      <c r="Z536">
        <f t="shared" si="176"/>
        <v>3.6592155033346971E-6</v>
      </c>
      <c r="AA536">
        <f t="shared" si="178"/>
        <v>4.6322253681552434E-6</v>
      </c>
      <c r="AB536">
        <f t="shared" si="177"/>
        <v>0.99671701095543164</v>
      </c>
      <c r="AC536">
        <f t="shared" si="173"/>
        <v>2.2282624576957568</v>
      </c>
      <c r="AD536">
        <f t="shared" si="157"/>
        <v>1.8923020969132536E-9</v>
      </c>
      <c r="AE536">
        <f t="shared" si="158"/>
        <v>1.8005096228473013E-5</v>
      </c>
      <c r="AF536">
        <f t="shared" si="159"/>
        <v>1.0462273279039098E-5</v>
      </c>
      <c r="AG536">
        <f t="shared" si="160"/>
        <v>1.8923020969132537E-7</v>
      </c>
      <c r="AH536">
        <f t="shared" si="161"/>
        <v>0.10462273279039098</v>
      </c>
    </row>
    <row r="537" spans="1:34">
      <c r="A537" s="4">
        <v>43287.567557870374</v>
      </c>
      <c r="B537" s="3">
        <v>-1.45435033348622E-2</v>
      </c>
      <c r="C537">
        <v>2.6990541370087202</v>
      </c>
      <c r="D537">
        <v>1.9227843716435E-2</v>
      </c>
      <c r="E537" s="3">
        <v>1.8709854851240399E-2</v>
      </c>
      <c r="F537" s="3">
        <v>1.8676479778787301E-2</v>
      </c>
      <c r="G537">
        <v>-4280502</v>
      </c>
      <c r="H537">
        <v>16788931</v>
      </c>
      <c r="K537">
        <f t="shared" si="167"/>
        <v>927.23012157512392</v>
      </c>
      <c r="L537">
        <f t="shared" si="168"/>
        <v>907.57576275528822</v>
      </c>
      <c r="M537">
        <f t="shared" si="162"/>
        <v>303.89516133680775</v>
      </c>
      <c r="N537">
        <f t="shared" si="169"/>
        <v>7.3423998499261026E-2</v>
      </c>
      <c r="O537">
        <f t="shared" si="170"/>
        <v>56.861799973968232</v>
      </c>
      <c r="P537">
        <f t="shared" si="171"/>
        <v>55.879581780158084</v>
      </c>
      <c r="Q537">
        <f t="shared" si="163"/>
        <v>0.97741685885700491</v>
      </c>
      <c r="R537">
        <f t="shared" si="172"/>
        <v>55.884383115111227</v>
      </c>
      <c r="S537">
        <f t="shared" si="164"/>
        <v>303.24355009756977</v>
      </c>
      <c r="T537">
        <f t="shared" si="165"/>
        <v>7.6786922574578984</v>
      </c>
      <c r="U537">
        <f t="shared" si="166"/>
        <v>0.4843027063506557</v>
      </c>
      <c r="V537" s="6">
        <f t="shared" si="174"/>
        <v>15822.000000276603</v>
      </c>
      <c r="W537">
        <f t="shared" ref="W537:W600" si="179">AVERAGE(T531:T543)</f>
        <v>7.6658187701472071</v>
      </c>
      <c r="X537">
        <f t="shared" ref="X537:X600" si="180">AVERAGE(S531:S543)</f>
        <v>303.41016783589924</v>
      </c>
      <c r="Y537">
        <f t="shared" si="175"/>
        <v>0.94250763867167342</v>
      </c>
      <c r="Z537">
        <f t="shared" si="176"/>
        <v>3.5569174089592333E-6</v>
      </c>
      <c r="AA537">
        <f t="shared" si="178"/>
        <v>4.2442316140696452E-6</v>
      </c>
      <c r="AB537">
        <f t="shared" si="177"/>
        <v>0.99679831257717788</v>
      </c>
      <c r="AC537">
        <f t="shared" si="173"/>
        <v>2.2277131558275407</v>
      </c>
      <c r="AD537">
        <f t="shared" ref="AD537:AD600" si="181">AA537*AC537*$D$7*2.54*1.024*9.81/2/Y537/10000*0.14503773773</f>
        <v>1.7633997474301902E-9</v>
      </c>
      <c r="AE537">
        <f t="shared" si="158"/>
        <v>1.863916214036257E-5</v>
      </c>
      <c r="AF537">
        <f t="shared" si="159"/>
        <v>9.4179292589577869E-6</v>
      </c>
      <c r="AG537">
        <f t="shared" si="160"/>
        <v>1.7633997474301901E-7</v>
      </c>
      <c r="AH537">
        <f t="shared" si="161"/>
        <v>9.417929258957787E-2</v>
      </c>
    </row>
    <row r="538" spans="1:34">
      <c r="A538" s="4">
        <v>43287.568252314813</v>
      </c>
      <c r="B538" s="3">
        <v>-1.46596783061432E-2</v>
      </c>
      <c r="C538">
        <v>2.6996784778821201</v>
      </c>
      <c r="D538" s="3">
        <v>1.9273747635888901E-2</v>
      </c>
      <c r="E538" s="3">
        <v>1.8784633049563099E-2</v>
      </c>
      <c r="F538" s="3">
        <v>1.8746956611503302E-2</v>
      </c>
      <c r="G538">
        <v>-4282438</v>
      </c>
      <c r="H538">
        <v>16789037</v>
      </c>
      <c r="K538">
        <f t="shared" si="167"/>
        <v>934.63094723966628</v>
      </c>
      <c r="L538">
        <f t="shared" si="168"/>
        <v>914.88394726464264</v>
      </c>
      <c r="M538">
        <f t="shared" si="162"/>
        <v>306.34225391209532</v>
      </c>
      <c r="N538">
        <f t="shared" si="169"/>
        <v>7.3613226505042081E-2</v>
      </c>
      <c r="O538">
        <f t="shared" si="170"/>
        <v>56.999674739386023</v>
      </c>
      <c r="P538">
        <f t="shared" si="171"/>
        <v>56.103388493333412</v>
      </c>
      <c r="Q538">
        <f t="shared" si="163"/>
        <v>0.90288022734996787</v>
      </c>
      <c r="R538">
        <f t="shared" si="172"/>
        <v>56.096794512036055</v>
      </c>
      <c r="S538">
        <f t="shared" si="164"/>
        <v>305.74033376052864</v>
      </c>
      <c r="T538">
        <f t="shared" si="165"/>
        <v>7.6986109949085355</v>
      </c>
      <c r="U538">
        <f t="shared" si="166"/>
        <v>0.48398246136466044</v>
      </c>
      <c r="V538" s="6">
        <f t="shared" si="174"/>
        <v>15881.999999843538</v>
      </c>
      <c r="W538">
        <f t="shared" si="179"/>
        <v>7.6978930448113463</v>
      </c>
      <c r="X538">
        <f t="shared" si="180"/>
        <v>305.84433053386044</v>
      </c>
      <c r="Y538">
        <f t="shared" si="175"/>
        <v>0.90345897864746172</v>
      </c>
      <c r="Z538">
        <f t="shared" si="176"/>
        <v>3.0984702762224557E-6</v>
      </c>
      <c r="AA538">
        <f t="shared" si="178"/>
        <v>3.8554912893081504E-6</v>
      </c>
      <c r="AB538">
        <f t="shared" si="177"/>
        <v>0.99695250551873216</v>
      </c>
      <c r="AC538">
        <f t="shared" si="173"/>
        <v>2.2272325166928568</v>
      </c>
      <c r="AD538">
        <f t="shared" si="181"/>
        <v>1.670760325619714E-9</v>
      </c>
      <c r="AE538">
        <f t="shared" ref="AE538:AE601" si="182">(W539-W537)/(X539-X537)*0.14503773773/100</f>
        <v>1.872612264702403E-5</v>
      </c>
      <c r="AF538">
        <f t="shared" ref="AF538:AF601" si="183">AD538/AE538/(1.024*9.81)</f>
        <v>8.8817250840124615E-6</v>
      </c>
      <c r="AG538">
        <f t="shared" ref="AG538:AG601" si="184">IF(AD538&gt;0,AD538*100,"NaN")</f>
        <v>1.6707603256197141E-7</v>
      </c>
      <c r="AH538">
        <f t="shared" ref="AH538:AH601" si="185">IF(AF538&gt;0,AF538*100*100,"NaN")</f>
        <v>8.8817250840124609E-2</v>
      </c>
    </row>
    <row r="539" spans="1:34">
      <c r="A539" s="4">
        <v>43287.56894675926</v>
      </c>
      <c r="B539" s="3">
        <v>-1.47717385737633E-2</v>
      </c>
      <c r="C539">
        <v>2.7002195733057301</v>
      </c>
      <c r="D539" s="3">
        <v>1.92474896425847E-2</v>
      </c>
      <c r="E539" s="3">
        <v>1.8759469139313301E-2</v>
      </c>
      <c r="F539" s="3">
        <v>1.8744943668334599E-2</v>
      </c>
      <c r="G539">
        <v>-4284367</v>
      </c>
      <c r="H539">
        <v>16788293</v>
      </c>
      <c r="K539">
        <f t="shared" si="167"/>
        <v>941.76964928050745</v>
      </c>
      <c r="L539">
        <f t="shared" si="168"/>
        <v>922.0252953009591</v>
      </c>
      <c r="M539">
        <f t="shared" si="162"/>
        <v>308.73348250448316</v>
      </c>
      <c r="N539">
        <f t="shared" si="169"/>
        <v>7.3777224110051345E-2</v>
      </c>
      <c r="O539">
        <f t="shared" si="170"/>
        <v>56.920807516058957</v>
      </c>
      <c r="P539">
        <f t="shared" si="171"/>
        <v>56.028074402194946</v>
      </c>
      <c r="Q539">
        <f t="shared" si="163"/>
        <v>0.83007984973541227</v>
      </c>
      <c r="R539">
        <f t="shared" si="172"/>
        <v>56.090727666323545</v>
      </c>
      <c r="S539">
        <f t="shared" si="164"/>
        <v>308.18009593799286</v>
      </c>
      <c r="T539">
        <f t="shared" si="165"/>
        <v>7.7158739006989832</v>
      </c>
      <c r="U539">
        <f t="shared" si="166"/>
        <v>0.48370491571013297</v>
      </c>
      <c r="V539" s="6">
        <f t="shared" si="174"/>
        <v>15942.000000039116</v>
      </c>
      <c r="W539">
        <f t="shared" si="179"/>
        <v>7.7289254162857661</v>
      </c>
      <c r="X539">
        <f t="shared" si="180"/>
        <v>308.29790960935111</v>
      </c>
      <c r="Y539">
        <f t="shared" si="175"/>
        <v>0.95573546322153646</v>
      </c>
      <c r="Z539">
        <f t="shared" si="176"/>
        <v>3.6549302250571898E-6</v>
      </c>
      <c r="AA539">
        <f t="shared" si="178"/>
        <v>3.889650389277497E-6</v>
      </c>
      <c r="AB539">
        <f t="shared" si="177"/>
        <v>0.99680569707231481</v>
      </c>
      <c r="AC539">
        <f t="shared" si="173"/>
        <v>2.2268159627761333</v>
      </c>
      <c r="AD539">
        <f t="shared" si="181"/>
        <v>1.593068681487513E-9</v>
      </c>
      <c r="AE539">
        <f t="shared" si="182"/>
        <v>1.794201423414258E-5</v>
      </c>
      <c r="AF539">
        <f t="shared" si="183"/>
        <v>8.8388210013170921E-6</v>
      </c>
      <c r="AG539">
        <f t="shared" si="184"/>
        <v>1.593068681487513E-7</v>
      </c>
      <c r="AH539">
        <f t="shared" si="185"/>
        <v>8.8388210013170931E-2</v>
      </c>
    </row>
    <row r="540" spans="1:34">
      <c r="A540" s="4">
        <v>43287.569641203707</v>
      </c>
      <c r="B540" s="3">
        <v>-1.4893324499280399E-2</v>
      </c>
      <c r="C540">
        <v>2.70105321702431</v>
      </c>
      <c r="D540" s="3">
        <v>1.9195306637775501E-2</v>
      </c>
      <c r="E540" s="3">
        <v>1.8624540157416099E-2</v>
      </c>
      <c r="F540" s="3">
        <v>1.8592019542047599E-2</v>
      </c>
      <c r="G540">
        <v>-4286300</v>
      </c>
      <c r="H540">
        <v>16785313</v>
      </c>
      <c r="K540">
        <f t="shared" si="167"/>
        <v>949.51517508604081</v>
      </c>
      <c r="L540">
        <f t="shared" si="168"/>
        <v>929.97183847871781</v>
      </c>
      <c r="M540">
        <f t="shared" si="162"/>
        <v>311.39432484974753</v>
      </c>
      <c r="N540">
        <f t="shared" si="169"/>
        <v>7.4029888552056777E-2</v>
      </c>
      <c r="O540">
        <f t="shared" si="170"/>
        <v>56.764073197237032</v>
      </c>
      <c r="P540">
        <f t="shared" si="171"/>
        <v>55.624239960768726</v>
      </c>
      <c r="Q540">
        <f t="shared" si="163"/>
        <v>1.1342463125792293</v>
      </c>
      <c r="R540">
        <f t="shared" si="172"/>
        <v>55.629826884657803</v>
      </c>
      <c r="S540">
        <f t="shared" si="164"/>
        <v>310.63816064136137</v>
      </c>
      <c r="T540">
        <f t="shared" si="165"/>
        <v>7.7424701577521864</v>
      </c>
      <c r="U540">
        <f t="shared" si="166"/>
        <v>0.48327731240502197</v>
      </c>
      <c r="V540" s="6">
        <f t="shared" si="174"/>
        <v>16002.000000234693</v>
      </c>
      <c r="W540">
        <f t="shared" si="179"/>
        <v>7.7588108187025808</v>
      </c>
      <c r="X540">
        <f t="shared" si="180"/>
        <v>310.76873645475149</v>
      </c>
      <c r="Y540">
        <f t="shared" si="175"/>
        <v>0.91536454942747747</v>
      </c>
      <c r="Z540">
        <f t="shared" si="176"/>
        <v>4.5591254237095744E-6</v>
      </c>
      <c r="AA540">
        <f t="shared" si="178"/>
        <v>4.4960854471963213E-6</v>
      </c>
      <c r="AB540">
        <f t="shared" si="177"/>
        <v>0.99696379792245204</v>
      </c>
      <c r="AC540">
        <f t="shared" si="173"/>
        <v>2.2261741950934395</v>
      </c>
      <c r="AD540">
        <f t="shared" si="181"/>
        <v>1.9221041618018886E-9</v>
      </c>
      <c r="AE540">
        <f t="shared" si="182"/>
        <v>1.6979425393954086E-5</v>
      </c>
      <c r="AF540">
        <f t="shared" si="183"/>
        <v>1.1268989285889051E-5</v>
      </c>
      <c r="AG540">
        <f t="shared" si="184"/>
        <v>1.9221041618018887E-7</v>
      </c>
      <c r="AH540">
        <f t="shared" si="185"/>
        <v>0.11268989285889051</v>
      </c>
    </row>
    <row r="541" spans="1:34">
      <c r="A541" s="4">
        <v>43287.570347222223</v>
      </c>
      <c r="B541" s="3">
        <v>-1.5006455065540601E-2</v>
      </c>
      <c r="C541">
        <v>2.7019487002198699</v>
      </c>
      <c r="D541" s="3">
        <v>1.9218508333851799E-2</v>
      </c>
      <c r="E541" s="3">
        <v>1.8756377165464098E-2</v>
      </c>
      <c r="F541" s="3">
        <v>1.8732091800411601E-2</v>
      </c>
      <c r="G541">
        <v>-4288233</v>
      </c>
      <c r="H541">
        <v>16787103</v>
      </c>
      <c r="K541">
        <f t="shared" si="167"/>
        <v>956.72205957235224</v>
      </c>
      <c r="L541">
        <f t="shared" si="168"/>
        <v>936.99459925622239</v>
      </c>
      <c r="M541">
        <f t="shared" si="162"/>
        <v>313.74584535865853</v>
      </c>
      <c r="N541">
        <f t="shared" si="169"/>
        <v>7.4301295577490614E-2</v>
      </c>
      <c r="O541">
        <f t="shared" si="170"/>
        <v>56.833760675819924</v>
      </c>
      <c r="P541">
        <f t="shared" si="171"/>
        <v>56.018820307820704</v>
      </c>
      <c r="Q541">
        <f t="shared" si="163"/>
        <v>0.78176748596779078</v>
      </c>
      <c r="R541">
        <f t="shared" si="172"/>
        <v>56.051993189852134</v>
      </c>
      <c r="S541">
        <f t="shared" si="164"/>
        <v>313.22466703468001</v>
      </c>
      <c r="T541">
        <f t="shared" si="165"/>
        <v>7.7710393183241706</v>
      </c>
      <c r="U541">
        <f t="shared" si="166"/>
        <v>0.4828179895965386</v>
      </c>
      <c r="V541" s="6">
        <f t="shared" si="174"/>
        <v>16063.00000003539</v>
      </c>
      <c r="W541">
        <f t="shared" si="179"/>
        <v>7.7869451233215425</v>
      </c>
      <c r="X541">
        <f t="shared" si="180"/>
        <v>313.25393542116848</v>
      </c>
      <c r="Y541">
        <f t="shared" si="175"/>
        <v>0.88587656764813028</v>
      </c>
      <c r="Z541">
        <f t="shared" si="176"/>
        <v>4.0480267689246836E-6</v>
      </c>
      <c r="AA541">
        <f t="shared" si="178"/>
        <v>5.0810007487165508E-6</v>
      </c>
      <c r="AB541">
        <f t="shared" si="177"/>
        <v>0.99708139752242464</v>
      </c>
      <c r="AC541">
        <f t="shared" si="173"/>
        <v>2.2254848212488376</v>
      </c>
      <c r="AD541">
        <f t="shared" si="181"/>
        <v>2.2437681993587074E-9</v>
      </c>
      <c r="AE541">
        <f t="shared" si="182"/>
        <v>1.6338630688124835E-5</v>
      </c>
      <c r="AF541">
        <f t="shared" si="183"/>
        <v>1.3670782325099614E-5</v>
      </c>
      <c r="AG541">
        <f t="shared" si="184"/>
        <v>2.2437681993587075E-7</v>
      </c>
      <c r="AH541">
        <f t="shared" si="185"/>
        <v>0.13670782325099615</v>
      </c>
    </row>
    <row r="542" spans="1:34">
      <c r="A542" s="4">
        <v>43287.57104166667</v>
      </c>
      <c r="B542" s="3">
        <v>-1.5123700335461799E-2</v>
      </c>
      <c r="C542">
        <v>2.7025885009625199</v>
      </c>
      <c r="D542" s="3">
        <v>1.92053793371997E-2</v>
      </c>
      <c r="E542" s="3">
        <v>1.8760337270432501E-2</v>
      </c>
      <c r="F542" s="3">
        <v>1.87323300185381E-2</v>
      </c>
      <c r="G542">
        <v>-4290162</v>
      </c>
      <c r="H542">
        <v>16786555</v>
      </c>
      <c r="K542">
        <f t="shared" si="167"/>
        <v>964.19106768237123</v>
      </c>
      <c r="L542">
        <f t="shared" si="168"/>
        <v>944.46329423068221</v>
      </c>
      <c r="M542">
        <f t="shared" si="162"/>
        <v>316.2466836989733</v>
      </c>
      <c r="N542">
        <f t="shared" si="169"/>
        <v>7.4495209229130332E-2</v>
      </c>
      <c r="O542">
        <f t="shared" si="170"/>
        <v>56.794327064156391</v>
      </c>
      <c r="P542">
        <f t="shared" si="171"/>
        <v>56.030672667153873</v>
      </c>
      <c r="Q542">
        <f t="shared" si="163"/>
        <v>0.74161590439737068</v>
      </c>
      <c r="R542">
        <f t="shared" si="172"/>
        <v>56.052711159759021</v>
      </c>
      <c r="S542">
        <f t="shared" si="164"/>
        <v>315.75227309604173</v>
      </c>
      <c r="T542">
        <f t="shared" si="165"/>
        <v>7.791451281654667</v>
      </c>
      <c r="U542">
        <f t="shared" si="166"/>
        <v>0.48248981473469765</v>
      </c>
      <c r="V542" s="6">
        <f t="shared" si="174"/>
        <v>16123.000000230968</v>
      </c>
      <c r="W542">
        <f t="shared" si="179"/>
        <v>7.8150444059845334</v>
      </c>
      <c r="X542">
        <f t="shared" si="180"/>
        <v>315.76058212376756</v>
      </c>
      <c r="Y542">
        <f t="shared" si="175"/>
        <v>0.77582831831729726</v>
      </c>
      <c r="Z542">
        <f t="shared" si="176"/>
        <v>4.6508671187346429E-6</v>
      </c>
      <c r="AA542">
        <f t="shared" si="178"/>
        <v>5.2978033336446916E-6</v>
      </c>
      <c r="AB542">
        <f t="shared" si="177"/>
        <v>0.99745516031174453</v>
      </c>
      <c r="AC542">
        <f t="shared" si="173"/>
        <v>2.224992280573673</v>
      </c>
      <c r="AD542">
        <f t="shared" si="181"/>
        <v>2.6707671176435137E-9</v>
      </c>
      <c r="AE542">
        <f t="shared" si="182"/>
        <v>1.6633032476276664E-5</v>
      </c>
      <c r="AF542">
        <f t="shared" si="183"/>
        <v>1.5984373577291668E-5</v>
      </c>
      <c r="AG542">
        <f t="shared" si="184"/>
        <v>2.6707671176435138E-7</v>
      </c>
      <c r="AH542">
        <f t="shared" si="185"/>
        <v>0.15984373577291669</v>
      </c>
    </row>
    <row r="543" spans="1:34">
      <c r="A543" s="4">
        <v>43287.571736111109</v>
      </c>
      <c r="B543" s="3">
        <v>-1.5245904655748699E-2</v>
      </c>
      <c r="C543">
        <v>2.70369804388611</v>
      </c>
      <c r="D543">
        <v>1.9189645947189998E-2</v>
      </c>
      <c r="E543" s="3">
        <v>1.8731831649984099E-2</v>
      </c>
      <c r="F543" s="3">
        <v>1.8695918377907201E-2</v>
      </c>
      <c r="G543">
        <v>-4292100</v>
      </c>
      <c r="H543">
        <v>16785807</v>
      </c>
      <c r="K543">
        <f t="shared" si="167"/>
        <v>971.97598778972963</v>
      </c>
      <c r="L543">
        <f t="shared" si="168"/>
        <v>952.2960771082636</v>
      </c>
      <c r="M543">
        <f t="shared" si="162"/>
        <v>318.86943423284868</v>
      </c>
      <c r="N543">
        <f t="shared" si="169"/>
        <v>7.4831494427977069E-2</v>
      </c>
      <c r="O543">
        <f t="shared" si="170"/>
        <v>56.747071024092264</v>
      </c>
      <c r="P543">
        <f t="shared" si="171"/>
        <v>55.94535703555696</v>
      </c>
      <c r="Q543">
        <f t="shared" si="163"/>
        <v>0.80410156458673043</v>
      </c>
      <c r="R543">
        <f t="shared" si="172"/>
        <v>55.942969459505534</v>
      </c>
      <c r="S543">
        <f t="shared" si="164"/>
        <v>318.3333665231242</v>
      </c>
      <c r="T543">
        <f t="shared" si="165"/>
        <v>7.8268497236385342</v>
      </c>
      <c r="U543">
        <f t="shared" si="166"/>
        <v>0.48192069364529777</v>
      </c>
      <c r="V543" s="6">
        <f t="shared" si="174"/>
        <v>16182.999999797903</v>
      </c>
      <c r="W543">
        <f t="shared" si="179"/>
        <v>7.8443577831207216</v>
      </c>
      <c r="X543">
        <f t="shared" si="180"/>
        <v>318.26023977740158</v>
      </c>
      <c r="Y543">
        <f t="shared" si="175"/>
        <v>0.77445960508494238</v>
      </c>
      <c r="Z543">
        <f t="shared" si="176"/>
        <v>7.9042609087664707E-6</v>
      </c>
      <c r="AA543">
        <f t="shared" si="178"/>
        <v>5.3615749495793427E-6</v>
      </c>
      <c r="AB543">
        <f t="shared" si="177"/>
        <v>0.99748056646407679</v>
      </c>
      <c r="AC543">
        <f t="shared" si="173"/>
        <v>2.2241381161686022</v>
      </c>
      <c r="AD543">
        <f t="shared" si="181"/>
        <v>2.7066535583649535E-9</v>
      </c>
      <c r="AE543">
        <f t="shared" si="182"/>
        <v>1.7084181368325053E-5</v>
      </c>
      <c r="AF543">
        <f t="shared" si="183"/>
        <v>1.5771374118047179E-5</v>
      </c>
      <c r="AG543">
        <f t="shared" si="184"/>
        <v>2.7066535583649534E-7</v>
      </c>
      <c r="AH543">
        <f t="shared" si="185"/>
        <v>0.15771374118047179</v>
      </c>
    </row>
    <row r="544" spans="1:34">
      <c r="A544" s="4">
        <v>43287.572430555556</v>
      </c>
      <c r="B544" s="3">
        <v>-1.5357798432469301E-2</v>
      </c>
      <c r="C544">
        <v>2.7055615527406198</v>
      </c>
      <c r="D544" s="3">
        <v>1.92099102681095E-2</v>
      </c>
      <c r="E544" s="3">
        <v>1.87414048767096E-2</v>
      </c>
      <c r="F544" s="3">
        <v>1.87248857020859E-2</v>
      </c>
      <c r="G544">
        <v>-4294028</v>
      </c>
      <c r="H544">
        <v>16785364</v>
      </c>
      <c r="K544">
        <f t="shared" si="167"/>
        <v>979.10408367239108</v>
      </c>
      <c r="L544">
        <f t="shared" si="168"/>
        <v>959.38609570692688</v>
      </c>
      <c r="M544">
        <f t="shared" si="162"/>
        <v>321.24347553534068</v>
      </c>
      <c r="N544">
        <f t="shared" si="169"/>
        <v>7.5396294970946409E-2</v>
      </c>
      <c r="O544">
        <f t="shared" si="170"/>
        <v>56.807935946442363</v>
      </c>
      <c r="P544">
        <f t="shared" si="171"/>
        <v>55.9740091354467</v>
      </c>
      <c r="Q544">
        <f t="shared" si="163"/>
        <v>0.77766134627072603</v>
      </c>
      <c r="R544">
        <f t="shared" si="172"/>
        <v>56.030274600171637</v>
      </c>
      <c r="S544">
        <f t="shared" si="164"/>
        <v>320.72503463782687</v>
      </c>
      <c r="T544">
        <f t="shared" si="165"/>
        <v>7.8863024123721486</v>
      </c>
      <c r="U544">
        <f t="shared" si="166"/>
        <v>0.4809648386109085</v>
      </c>
      <c r="V544" s="6">
        <f t="shared" si="174"/>
        <v>16242.999999993481</v>
      </c>
      <c r="W544">
        <f t="shared" si="179"/>
        <v>7.8741060162100309</v>
      </c>
      <c r="X544">
        <f t="shared" si="180"/>
        <v>320.77467214606111</v>
      </c>
      <c r="Y544">
        <f t="shared" si="175"/>
        <v>0.78640494158607532</v>
      </c>
      <c r="Z544">
        <f t="shared" si="176"/>
        <v>7.6513245196008365E-6</v>
      </c>
      <c r="AA544">
        <f t="shared" si="178"/>
        <v>5.3951703913919275E-6</v>
      </c>
      <c r="AB544">
        <f t="shared" si="177"/>
        <v>0.99746186780170598</v>
      </c>
      <c r="AC544">
        <f t="shared" si="173"/>
        <v>2.2227035227894598</v>
      </c>
      <c r="AD544">
        <f t="shared" si="181"/>
        <v>2.6805121281682181E-9</v>
      </c>
      <c r="AE544">
        <f t="shared" si="182"/>
        <v>1.7390031776128984E-5</v>
      </c>
      <c r="AF544">
        <f t="shared" si="183"/>
        <v>1.5344347912027469E-5</v>
      </c>
      <c r="AG544">
        <f t="shared" si="184"/>
        <v>2.6805121281682179E-7</v>
      </c>
      <c r="AH544">
        <f t="shared" si="185"/>
        <v>0.15344347912027467</v>
      </c>
    </row>
    <row r="545" spans="1:34">
      <c r="A545" s="4">
        <v>43287.573125000003</v>
      </c>
      <c r="B545" s="3">
        <v>-1.5478088107411201E-2</v>
      </c>
      <c r="C545">
        <v>2.7065759580073099</v>
      </c>
      <c r="D545" s="3">
        <v>1.9207139383852299E-2</v>
      </c>
      <c r="E545" s="3">
        <v>1.8742582205213701E-2</v>
      </c>
      <c r="F545" s="3">
        <v>1.87221938372568E-2</v>
      </c>
      <c r="G545">
        <v>-4295950</v>
      </c>
      <c r="H545">
        <v>16784787</v>
      </c>
      <c r="K545">
        <f t="shared" si="167"/>
        <v>986.76703296063477</v>
      </c>
      <c r="L545">
        <f t="shared" si="168"/>
        <v>967.05258342698949</v>
      </c>
      <c r="M545">
        <f t="shared" si="162"/>
        <v>323.81054334189173</v>
      </c>
      <c r="N545">
        <f t="shared" si="169"/>
        <v>7.5703745426054778E-2</v>
      </c>
      <c r="O545">
        <f t="shared" si="170"/>
        <v>56.799613454125662</v>
      </c>
      <c r="P545">
        <f t="shared" si="171"/>
        <v>55.977532809842984</v>
      </c>
      <c r="Q545">
        <f t="shared" si="163"/>
        <v>0.7774519139007694</v>
      </c>
      <c r="R545">
        <f t="shared" si="172"/>
        <v>56.022161540224893</v>
      </c>
      <c r="S545">
        <f t="shared" si="164"/>
        <v>323.29224206595791</v>
      </c>
      <c r="T545">
        <f t="shared" si="165"/>
        <v>7.9186656181730299</v>
      </c>
      <c r="U545">
        <f t="shared" si="166"/>
        <v>0.48044451675747019</v>
      </c>
      <c r="V545" s="6">
        <f t="shared" si="174"/>
        <v>16303.000000189058</v>
      </c>
      <c r="W545">
        <f t="shared" si="179"/>
        <v>7.9047940051175276</v>
      </c>
      <c r="X545">
        <f t="shared" si="180"/>
        <v>323.30079003527811</v>
      </c>
      <c r="Y545">
        <f t="shared" si="175"/>
        <v>0.77457450576191411</v>
      </c>
      <c r="Z545">
        <f t="shared" si="176"/>
        <v>4.6160883707194474E-6</v>
      </c>
      <c r="AA545">
        <f t="shared" si="178"/>
        <v>5.6348589390163599E-6</v>
      </c>
      <c r="AB545">
        <f t="shared" si="177"/>
        <v>0.99751892700738498</v>
      </c>
      <c r="AC545">
        <f t="shared" si="173"/>
        <v>2.2219225986334847</v>
      </c>
      <c r="AD545">
        <f t="shared" si="181"/>
        <v>2.8413588298850117E-9</v>
      </c>
      <c r="AE545">
        <f t="shared" si="182"/>
        <v>1.7920575851590321E-5</v>
      </c>
      <c r="AF545">
        <f t="shared" si="183"/>
        <v>1.5783567010341885E-5</v>
      </c>
      <c r="AG545">
        <f t="shared" si="184"/>
        <v>2.8413588298850115E-7</v>
      </c>
      <c r="AH545">
        <f t="shared" si="185"/>
        <v>0.15783567010341887</v>
      </c>
    </row>
    <row r="546" spans="1:34">
      <c r="A546" s="4">
        <v>43287.573819444442</v>
      </c>
      <c r="B546" s="3">
        <v>-1.55963085383155E-2</v>
      </c>
      <c r="C546">
        <v>2.7072978149790301</v>
      </c>
      <c r="D546" s="3">
        <v>1.9195960709166699E-2</v>
      </c>
      <c r="E546" s="3">
        <v>1.8738134519753698E-2</v>
      </c>
      <c r="F546" s="3">
        <v>1.8713987222799901E-2</v>
      </c>
      <c r="G546">
        <v>-4297889</v>
      </c>
      <c r="H546">
        <v>16784229</v>
      </c>
      <c r="K546">
        <f t="shared" si="167"/>
        <v>994.29816285429797</v>
      </c>
      <c r="L546">
        <f t="shared" si="168"/>
        <v>974.59450084066702</v>
      </c>
      <c r="M546">
        <f t="shared" si="162"/>
        <v>326.33589968488212</v>
      </c>
      <c r="N546">
        <f t="shared" si="169"/>
        <v>7.5922529044166978E-2</v>
      </c>
      <c r="O546">
        <f t="shared" si="170"/>
        <v>56.76603773405003</v>
      </c>
      <c r="P546">
        <f t="shared" si="171"/>
        <v>55.96422115101236</v>
      </c>
      <c r="Q546">
        <f t="shared" si="163"/>
        <v>0.76861025711424702</v>
      </c>
      <c r="R546">
        <f t="shared" si="172"/>
        <v>55.997427476935783</v>
      </c>
      <c r="S546">
        <f t="shared" si="164"/>
        <v>325.82349284680595</v>
      </c>
      <c r="T546">
        <f t="shared" si="165"/>
        <v>7.9416954727111557</v>
      </c>
      <c r="U546">
        <f t="shared" si="166"/>
        <v>0.48007425255461539</v>
      </c>
      <c r="V546" s="6">
        <f t="shared" si="174"/>
        <v>16362.999999755993</v>
      </c>
      <c r="W546">
        <f t="shared" si="179"/>
        <v>7.9366873330092407</v>
      </c>
      <c r="X546">
        <f t="shared" si="180"/>
        <v>325.83960571063534</v>
      </c>
      <c r="Y546">
        <f t="shared" si="175"/>
        <v>0.80921422931076847</v>
      </c>
      <c r="Z546">
        <f t="shared" si="176"/>
        <v>4.1013315365997426E-6</v>
      </c>
      <c r="AA546">
        <f t="shared" si="178"/>
        <v>5.7527453404701979E-6</v>
      </c>
      <c r="AB546">
        <f t="shared" si="177"/>
        <v>0.99743136629281581</v>
      </c>
      <c r="AC546">
        <f t="shared" si="173"/>
        <v>2.2213668882434798</v>
      </c>
      <c r="AD546">
        <f t="shared" si="181"/>
        <v>2.7759346622366459E-9</v>
      </c>
      <c r="AE546">
        <f t="shared" si="182"/>
        <v>1.8217222850415325E-5</v>
      </c>
      <c r="AF546">
        <f t="shared" si="183"/>
        <v>1.5169040286060458E-5</v>
      </c>
      <c r="AG546">
        <f t="shared" si="184"/>
        <v>2.7759346622366457E-7</v>
      </c>
      <c r="AH546">
        <f t="shared" si="185"/>
        <v>0.15169040286060459</v>
      </c>
    </row>
    <row r="547" spans="1:34">
      <c r="A547" s="4">
        <v>43287.574525462966</v>
      </c>
      <c r="B547" s="3">
        <v>-1.5714314909491801E-2</v>
      </c>
      <c r="C547">
        <v>2.70813145869761</v>
      </c>
      <c r="D547" s="3">
        <v>1.91937368664367E-2</v>
      </c>
      <c r="E547" s="3">
        <v>1.8704717417767799E-2</v>
      </c>
      <c r="F547" s="3">
        <v>1.8674288172023799E-2</v>
      </c>
      <c r="G547">
        <v>-4299823</v>
      </c>
      <c r="H547">
        <v>16783366</v>
      </c>
      <c r="K547">
        <f t="shared" si="167"/>
        <v>1001.8156562588683</v>
      </c>
      <c r="L547">
        <f t="shared" si="168"/>
        <v>982.16417828617728</v>
      </c>
      <c r="M547">
        <f t="shared" si="162"/>
        <v>328.87055127318285</v>
      </c>
      <c r="N547">
        <f t="shared" si="169"/>
        <v>7.617519348617241E-2</v>
      </c>
      <c r="O547">
        <f t="shared" si="170"/>
        <v>56.759358308886071</v>
      </c>
      <c r="P547">
        <f t="shared" si="171"/>
        <v>55.864205746428333</v>
      </c>
      <c r="Q547">
        <f t="shared" si="163"/>
        <v>0.881580516917289</v>
      </c>
      <c r="R547">
        <f t="shared" si="172"/>
        <v>55.877777791968782</v>
      </c>
      <c r="S547">
        <f t="shared" si="164"/>
        <v>328.28283092857134</v>
      </c>
      <c r="T547">
        <f t="shared" si="165"/>
        <v>7.968291729764359</v>
      </c>
      <c r="U547">
        <f t="shared" si="166"/>
        <v>0.47964664924950473</v>
      </c>
      <c r="V547" s="6">
        <f t="shared" si="174"/>
        <v>16424.000000185333</v>
      </c>
      <c r="W547">
        <f t="shared" si="179"/>
        <v>7.9687411781990676</v>
      </c>
      <c r="X547">
        <f t="shared" si="180"/>
        <v>328.39199048560573</v>
      </c>
      <c r="Y547">
        <f t="shared" si="175"/>
        <v>0.82294379364971115</v>
      </c>
      <c r="Z547">
        <f t="shared" si="176"/>
        <v>4.7942935163976733E-6</v>
      </c>
      <c r="AA547">
        <f t="shared" si="178"/>
        <v>5.338476212440327E-6</v>
      </c>
      <c r="AB547">
        <f t="shared" si="177"/>
        <v>0.99740926190898238</v>
      </c>
      <c r="AC547">
        <f t="shared" si="173"/>
        <v>2.2207251205607861</v>
      </c>
      <c r="AD547">
        <f t="shared" si="181"/>
        <v>2.5323238789698381E-9</v>
      </c>
      <c r="AE547">
        <f t="shared" si="182"/>
        <v>1.8365498657143495E-5</v>
      </c>
      <c r="AF547">
        <f t="shared" si="183"/>
        <v>1.3726112734902975E-5</v>
      </c>
      <c r="AG547">
        <f t="shared" si="184"/>
        <v>2.5323238789698383E-7</v>
      </c>
      <c r="AH547">
        <f t="shared" si="185"/>
        <v>0.13726112734902973</v>
      </c>
    </row>
    <row r="548" spans="1:34">
      <c r="A548" s="4">
        <v>43287.575219907405</v>
      </c>
      <c r="B548" s="3">
        <v>-1.5834414309119901E-2</v>
      </c>
      <c r="C548">
        <v>2.7091161334465101</v>
      </c>
      <c r="D548" s="3">
        <v>1.9177753740077599E-2</v>
      </c>
      <c r="E548" s="3">
        <v>1.8716526379430401E-2</v>
      </c>
      <c r="F548" s="3">
        <v>1.8679243109054399E-2</v>
      </c>
      <c r="G548">
        <v>-4301757</v>
      </c>
      <c r="H548">
        <v>16782862</v>
      </c>
      <c r="K548">
        <f t="shared" si="167"/>
        <v>1009.4664842234727</v>
      </c>
      <c r="L548">
        <f t="shared" si="168"/>
        <v>989.80849303115031</v>
      </c>
      <c r="M548">
        <f t="shared" si="162"/>
        <v>331.43019461984994</v>
      </c>
      <c r="N548">
        <f t="shared" si="169"/>
        <v>7.6473633083859918E-2</v>
      </c>
      <c r="O548">
        <f t="shared" si="170"/>
        <v>56.711352172947784</v>
      </c>
      <c r="P548">
        <f t="shared" si="171"/>
        <v>55.899549268404023</v>
      </c>
      <c r="Q548">
        <f t="shared" si="163"/>
        <v>0.81864060691759732</v>
      </c>
      <c r="R548">
        <f t="shared" si="172"/>
        <v>55.892711566030187</v>
      </c>
      <c r="S548">
        <f t="shared" si="164"/>
        <v>330.88443421523823</v>
      </c>
      <c r="T548">
        <f t="shared" si="165"/>
        <v>7.9997064242577816</v>
      </c>
      <c r="U548">
        <f t="shared" si="166"/>
        <v>0.47914157715730904</v>
      </c>
      <c r="V548" s="6">
        <f t="shared" si="174"/>
        <v>16483.999999752268</v>
      </c>
      <c r="W548">
        <f t="shared" si="179"/>
        <v>8.0013086787429639</v>
      </c>
      <c r="X548">
        <f t="shared" si="180"/>
        <v>330.9429432073506</v>
      </c>
      <c r="Y548">
        <f t="shared" si="175"/>
        <v>0.81345382602755478</v>
      </c>
      <c r="Z548">
        <f t="shared" si="176"/>
        <v>5.7258466022957015E-6</v>
      </c>
      <c r="AA548">
        <f t="shared" si="178"/>
        <v>5.013645621969812E-6</v>
      </c>
      <c r="AB548">
        <f t="shared" si="177"/>
        <v>0.99745824130287442</v>
      </c>
      <c r="AC548">
        <f t="shared" si="173"/>
        <v>2.21996708398266</v>
      </c>
      <c r="AD548">
        <f t="shared" si="181"/>
        <v>2.4051633083128403E-9</v>
      </c>
      <c r="AE548">
        <f t="shared" si="182"/>
        <v>1.8764481286923288E-5</v>
      </c>
      <c r="AF548">
        <f t="shared" si="183"/>
        <v>1.2759658242856243E-5</v>
      </c>
      <c r="AG548">
        <f t="shared" si="184"/>
        <v>2.4051633083128402E-7</v>
      </c>
      <c r="AH548">
        <f t="shared" si="185"/>
        <v>0.12759658242856242</v>
      </c>
    </row>
    <row r="549" spans="1:34">
      <c r="A549" s="4">
        <v>43287.575914351852</v>
      </c>
      <c r="B549">
        <v>-1.5944464793738001E-2</v>
      </c>
      <c r="C549">
        <v>2.71028513740566</v>
      </c>
      <c r="D549" s="3">
        <v>1.9200872190704099E-2</v>
      </c>
      <c r="E549" s="3">
        <v>1.87181437195977E-2</v>
      </c>
      <c r="F549" s="3">
        <v>1.8728327954013399E-2</v>
      </c>
      <c r="G549">
        <v>-4303692</v>
      </c>
      <c r="H549">
        <v>16782398</v>
      </c>
      <c r="K549">
        <f t="shared" si="167"/>
        <v>1016.4771547833728</v>
      </c>
      <c r="L549">
        <f t="shared" si="168"/>
        <v>996.75464200907822</v>
      </c>
      <c r="M549">
        <f t="shared" si="162"/>
        <v>333.75606222335279</v>
      </c>
      <c r="N549">
        <f t="shared" si="169"/>
        <v>7.6827939997542311E-2</v>
      </c>
      <c r="O549">
        <f t="shared" si="170"/>
        <v>56.78078961957263</v>
      </c>
      <c r="P549">
        <f t="shared" si="171"/>
        <v>55.904389871615237</v>
      </c>
      <c r="Q549">
        <f t="shared" si="163"/>
        <v>0.74014035424777802</v>
      </c>
      <c r="R549">
        <f t="shared" si="172"/>
        <v>56.040649265324852</v>
      </c>
      <c r="S549">
        <f t="shared" si="164"/>
        <v>333.26263532052093</v>
      </c>
      <c r="T549">
        <f t="shared" si="165"/>
        <v>8.0370018888559258</v>
      </c>
      <c r="U549">
        <f t="shared" si="166"/>
        <v>0.47854195654543441</v>
      </c>
      <c r="V549" s="6">
        <f t="shared" si="174"/>
        <v>16543.999999947846</v>
      </c>
      <c r="W549">
        <f t="shared" si="179"/>
        <v>8.0350143928554623</v>
      </c>
      <c r="X549">
        <f t="shared" si="180"/>
        <v>333.51449666037365</v>
      </c>
      <c r="Y549">
        <f t="shared" si="175"/>
        <v>0.74725511395413236</v>
      </c>
      <c r="Z549">
        <f t="shared" si="176"/>
        <v>5.4760719289115114E-6</v>
      </c>
      <c r="AA549">
        <f t="shared" si="178"/>
        <v>5.0877198384847E-6</v>
      </c>
      <c r="AB549">
        <f t="shared" si="177"/>
        <v>0.99767578820225133</v>
      </c>
      <c r="AC549">
        <f t="shared" si="173"/>
        <v>2.2190671444219063</v>
      </c>
      <c r="AD549">
        <f t="shared" si="181"/>
        <v>2.6558408287880455E-9</v>
      </c>
      <c r="AE549">
        <f t="shared" si="182"/>
        <v>1.9105696078441202E-5</v>
      </c>
      <c r="AF549">
        <f t="shared" si="183"/>
        <v>1.3837900837445756E-5</v>
      </c>
      <c r="AG549">
        <f t="shared" si="184"/>
        <v>2.6558408287880453E-7</v>
      </c>
      <c r="AH549">
        <f t="shared" si="185"/>
        <v>0.13837900837445755</v>
      </c>
    </row>
    <row r="550" spans="1:34">
      <c r="A550" s="4">
        <v>43287.576608796298</v>
      </c>
      <c r="B550" s="3">
        <v>-1.60681794243283E-2</v>
      </c>
      <c r="C550">
        <v>2.7111758637183798</v>
      </c>
      <c r="D550" s="3">
        <v>1.9201240849124598E-2</v>
      </c>
      <c r="E550" s="3">
        <v>1.87781161200655E-2</v>
      </c>
      <c r="F550" s="3">
        <v>1.8747659354976399E-2</v>
      </c>
      <c r="G550">
        <v>-4305626</v>
      </c>
      <c r="H550">
        <v>16782302</v>
      </c>
      <c r="K550">
        <f t="shared" si="167"/>
        <v>1024.3582878971265</v>
      </c>
      <c r="L550">
        <f t="shared" si="168"/>
        <v>1004.6103641722033</v>
      </c>
      <c r="M550">
        <f t="shared" si="162"/>
        <v>336.38649381060941</v>
      </c>
      <c r="N550">
        <f t="shared" si="169"/>
        <v>7.7097905285790733E-2</v>
      </c>
      <c r="O550">
        <f t="shared" si="170"/>
        <v>56.781896903958156</v>
      </c>
      <c r="P550">
        <f t="shared" si="171"/>
        <v>56.083883709806017</v>
      </c>
      <c r="Q550">
        <f t="shared" si="163"/>
        <v>0.68298438069702172</v>
      </c>
      <c r="R550">
        <f t="shared" si="172"/>
        <v>56.098912523261134</v>
      </c>
      <c r="S550">
        <f t="shared" si="164"/>
        <v>335.9311708901447</v>
      </c>
      <c r="T550">
        <f t="shared" si="165"/>
        <v>8.0654192876189192</v>
      </c>
      <c r="U550">
        <f t="shared" si="166"/>
        <v>0.4780850736987467</v>
      </c>
      <c r="V550" s="6">
        <f t="shared" si="174"/>
        <v>16604.000000143424</v>
      </c>
      <c r="W550">
        <f t="shared" si="179"/>
        <v>8.0690761635201635</v>
      </c>
      <c r="X550">
        <f t="shared" si="180"/>
        <v>336.08739994076848</v>
      </c>
      <c r="Y550">
        <f t="shared" si="175"/>
        <v>0.70853148613039707</v>
      </c>
      <c r="Z550">
        <f t="shared" si="176"/>
        <v>5.0043770125573756E-6</v>
      </c>
      <c r="AA550">
        <f t="shared" si="178"/>
        <v>5.2565929260018734E-6</v>
      </c>
      <c r="AB550">
        <f t="shared" si="177"/>
        <v>0.99780999085033706</v>
      </c>
      <c r="AC550">
        <f t="shared" si="173"/>
        <v>2.2183814325897555</v>
      </c>
      <c r="AD550">
        <f t="shared" si="181"/>
        <v>2.8930685275791977E-9</v>
      </c>
      <c r="AE550">
        <f t="shared" si="182"/>
        <v>1.8522690153213194E-5</v>
      </c>
      <c r="AF550">
        <f t="shared" si="183"/>
        <v>1.5548399644163029E-5</v>
      </c>
      <c r="AG550">
        <f t="shared" si="184"/>
        <v>2.8930685275791979E-7</v>
      </c>
      <c r="AH550">
        <f t="shared" si="185"/>
        <v>0.1554839964416303</v>
      </c>
    </row>
    <row r="551" spans="1:34">
      <c r="A551" s="4">
        <v>43287.577314814815</v>
      </c>
      <c r="B551" s="3">
        <v>-1.61922508211319E-2</v>
      </c>
      <c r="C551">
        <v>2.7121831336608002</v>
      </c>
      <c r="D551" s="3">
        <v>1.9173222809167799E-2</v>
      </c>
      <c r="E551" s="3">
        <v>1.87450676765002E-2</v>
      </c>
      <c r="F551" s="3">
        <v>1.8713272568420501E-2</v>
      </c>
      <c r="G551">
        <v>-4307559</v>
      </c>
      <c r="H551">
        <v>16781506</v>
      </c>
      <c r="K551">
        <f t="shared" si="167"/>
        <v>1032.2621484926995</v>
      </c>
      <c r="L551">
        <f t="shared" si="168"/>
        <v>1012.5594258857461</v>
      </c>
      <c r="M551">
        <f t="shared" si="162"/>
        <v>339.04817946931371</v>
      </c>
      <c r="N551">
        <f t="shared" si="169"/>
        <v>7.7403193135118065E-2</v>
      </c>
      <c r="O551">
        <f t="shared" si="170"/>
        <v>56.697743290661819</v>
      </c>
      <c r="P551">
        <f t="shared" si="171"/>
        <v>55.984971678013125</v>
      </c>
      <c r="Q551">
        <f t="shared" si="163"/>
        <v>0.70246972344639147</v>
      </c>
      <c r="R551">
        <f t="shared" si="172"/>
        <v>55.995273567215428</v>
      </c>
      <c r="S551">
        <f t="shared" si="164"/>
        <v>338.57986632034942</v>
      </c>
      <c r="T551">
        <f t="shared" si="165"/>
        <v>8.0975548507060058</v>
      </c>
      <c r="U551">
        <f t="shared" si="166"/>
        <v>0.47756841178800685</v>
      </c>
      <c r="V551" s="6">
        <f t="shared" si="174"/>
        <v>16664.999999944121</v>
      </c>
      <c r="W551">
        <f t="shared" si="179"/>
        <v>8.100771033661438</v>
      </c>
      <c r="X551">
        <f t="shared" si="180"/>
        <v>338.66342175944652</v>
      </c>
      <c r="Y551">
        <f t="shared" si="175"/>
        <v>0.68295818540628517</v>
      </c>
      <c r="Z551">
        <f t="shared" si="176"/>
        <v>5.3775103863072298E-6</v>
      </c>
      <c r="AA551">
        <f t="shared" si="178"/>
        <v>5.4035169915385024E-6</v>
      </c>
      <c r="AB551">
        <f t="shared" si="177"/>
        <v>0.99790323861812058</v>
      </c>
      <c r="AC551">
        <f t="shared" si="173"/>
        <v>2.2176060014524639</v>
      </c>
      <c r="AD551">
        <f t="shared" si="181"/>
        <v>3.084211147723759E-9</v>
      </c>
      <c r="AE551">
        <f t="shared" si="182"/>
        <v>1.7634671209465332E-5</v>
      </c>
      <c r="AF551">
        <f t="shared" si="183"/>
        <v>1.741036081892017E-5</v>
      </c>
      <c r="AG551">
        <f t="shared" si="184"/>
        <v>3.0842111477237591E-7</v>
      </c>
      <c r="AH551">
        <f t="shared" si="185"/>
        <v>0.1741036081892017</v>
      </c>
    </row>
    <row r="552" spans="1:34">
      <c r="A552" s="4">
        <v>43287.578009259261</v>
      </c>
      <c r="B552" s="3">
        <v>-1.6313646471335201E-2</v>
      </c>
      <c r="C552">
        <v>2.7132153772381602</v>
      </c>
      <c r="D552" s="3">
        <v>1.9184556082545899E-2</v>
      </c>
      <c r="E552" s="3">
        <v>1.8757090697890801E-2</v>
      </c>
      <c r="F552" s="3">
        <v>1.8737523173695099E-2</v>
      </c>
      <c r="G552">
        <v>-4309494</v>
      </c>
      <c r="H552">
        <v>16781058</v>
      </c>
      <c r="K552">
        <f t="shared" si="167"/>
        <v>1039.9955529745935</v>
      </c>
      <c r="L552">
        <f t="shared" si="168"/>
        <v>1020.260953167714</v>
      </c>
      <c r="M552">
        <f t="shared" si="162"/>
        <v>341.62698001901998</v>
      </c>
      <c r="N552">
        <f t="shared" si="169"/>
        <v>7.771605010467772E-2</v>
      </c>
      <c r="O552">
        <f t="shared" si="170"/>
        <v>56.731783355802449</v>
      </c>
      <c r="P552">
        <f t="shared" si="171"/>
        <v>56.020955868060803</v>
      </c>
      <c r="Q552">
        <f t="shared" si="163"/>
        <v>0.66342045207544231</v>
      </c>
      <c r="R552">
        <f t="shared" si="172"/>
        <v>56.068362903727007</v>
      </c>
      <c r="S552">
        <f t="shared" si="164"/>
        <v>341.18469971763636</v>
      </c>
      <c r="T552">
        <f t="shared" si="165"/>
        <v>8.1304871632912334</v>
      </c>
      <c r="U552">
        <f t="shared" si="166"/>
        <v>0.47703894007782521</v>
      </c>
      <c r="V552" s="6">
        <f t="shared" si="174"/>
        <v>16725.000000139698</v>
      </c>
      <c r="W552">
        <f t="shared" si="179"/>
        <v>8.1320543958202016</v>
      </c>
      <c r="X552">
        <f t="shared" si="180"/>
        <v>341.26709409584248</v>
      </c>
      <c r="Y552">
        <f t="shared" si="175"/>
        <v>0.68477878148204496</v>
      </c>
      <c r="Z552">
        <f t="shared" si="176"/>
        <v>5.1346078863236707E-6</v>
      </c>
      <c r="AA552">
        <f t="shared" si="178"/>
        <v>5.4812045844691773E-6</v>
      </c>
      <c r="AB552">
        <f t="shared" si="177"/>
        <v>0.99791380769982208</v>
      </c>
      <c r="AC552">
        <f t="shared" si="173"/>
        <v>2.2168113447497824</v>
      </c>
      <c r="AD552">
        <f t="shared" si="181"/>
        <v>3.119117678121426E-9</v>
      </c>
      <c r="AE552">
        <f t="shared" si="182"/>
        <v>1.771557507330351E-5</v>
      </c>
      <c r="AF552">
        <f t="shared" si="183"/>
        <v>1.7526998172858206E-5</v>
      </c>
      <c r="AG552">
        <f t="shared" si="184"/>
        <v>3.119117678121426E-7</v>
      </c>
      <c r="AH552">
        <f t="shared" si="185"/>
        <v>0.17526998172858205</v>
      </c>
    </row>
    <row r="553" spans="1:34">
      <c r="A553" s="4">
        <v>43287.578703703701</v>
      </c>
      <c r="B553" s="3">
        <v>-1.6437218395440101E-2</v>
      </c>
      <c r="C553">
        <v>2.7141144280958498</v>
      </c>
      <c r="D553">
        <v>1.9158119706134999E-2</v>
      </c>
      <c r="E553" s="3">
        <v>1.87289775202771E-2</v>
      </c>
      <c r="F553" s="3">
        <v>1.87028743472001E-2</v>
      </c>
      <c r="G553">
        <v>-4311430</v>
      </c>
      <c r="H553">
        <v>16780293</v>
      </c>
      <c r="K553">
        <f t="shared" si="167"/>
        <v>1047.8675950956144</v>
      </c>
      <c r="L553">
        <f t="shared" si="168"/>
        <v>1028.1785408558198</v>
      </c>
      <c r="M553">
        <f t="shared" si="162"/>
        <v>344.27812682859383</v>
      </c>
      <c r="N553">
        <f t="shared" si="169"/>
        <v>7.7988538433000534E-2</v>
      </c>
      <c r="O553">
        <f t="shared" si="170"/>
        <v>56.652380349708174</v>
      </c>
      <c r="P553">
        <f t="shared" si="171"/>
        <v>55.936814794595989</v>
      </c>
      <c r="Q553">
        <f t="shared" si="163"/>
        <v>0.68844616892430111</v>
      </c>
      <c r="R553">
        <f t="shared" si="172"/>
        <v>55.963934180783873</v>
      </c>
      <c r="S553">
        <f t="shared" si="164"/>
        <v>343.81916271597765</v>
      </c>
      <c r="T553">
        <f t="shared" si="165"/>
        <v>8.1591701452199494</v>
      </c>
      <c r="U553">
        <f t="shared" si="166"/>
        <v>0.47657778729799555</v>
      </c>
      <c r="V553" s="6">
        <f t="shared" si="174"/>
        <v>16784.999999706633</v>
      </c>
      <c r="W553">
        <f t="shared" si="179"/>
        <v>8.1644146831246545</v>
      </c>
      <c r="X553">
        <f t="shared" si="180"/>
        <v>343.87393900251152</v>
      </c>
      <c r="Y553">
        <f t="shared" si="175"/>
        <v>0.6606070680719659</v>
      </c>
      <c r="Z553">
        <f t="shared" si="176"/>
        <v>5.2834431492199523E-6</v>
      </c>
      <c r="AA553">
        <f t="shared" si="178"/>
        <v>5.5168866763816477E-6</v>
      </c>
      <c r="AB553">
        <f t="shared" si="177"/>
        <v>0.99800065890050105</v>
      </c>
      <c r="AC553">
        <f t="shared" si="173"/>
        <v>2.2161192243958423</v>
      </c>
      <c r="AD553">
        <f t="shared" si="181"/>
        <v>3.2532787436874387E-9</v>
      </c>
      <c r="AE553">
        <f t="shared" si="182"/>
        <v>1.8164412866814109E-5</v>
      </c>
      <c r="AF553">
        <f t="shared" si="183"/>
        <v>1.7829162651486272E-5</v>
      </c>
      <c r="AG553">
        <f t="shared" si="184"/>
        <v>3.2532787436874386E-7</v>
      </c>
      <c r="AH553">
        <f t="shared" si="185"/>
        <v>0.17829162651486272</v>
      </c>
    </row>
    <row r="554" spans="1:34">
      <c r="A554" s="4">
        <v>43287.579409722224</v>
      </c>
      <c r="B554" s="3">
        <v>-1.6556485340570401E-2</v>
      </c>
      <c r="C554">
        <v>2.7152192141365998</v>
      </c>
      <c r="D554" s="3">
        <v>1.91732347013749E-2</v>
      </c>
      <c r="E554" s="3">
        <v>1.8752286246217401E-2</v>
      </c>
      <c r="F554" s="3">
        <v>1.8737344510100201E-2</v>
      </c>
      <c r="G554">
        <v>-4313362</v>
      </c>
      <c r="H554">
        <v>16779906</v>
      </c>
      <c r="K554">
        <f t="shared" si="167"/>
        <v>1055.465392269301</v>
      </c>
      <c r="L554">
        <f t="shared" si="168"/>
        <v>1035.7310273140909</v>
      </c>
      <c r="M554">
        <f t="shared" si="162"/>
        <v>346.80702213950707</v>
      </c>
      <c r="N554">
        <f t="shared" si="169"/>
        <v>7.8323381894661856E-2</v>
      </c>
      <c r="O554">
        <f t="shared" si="170"/>
        <v>56.697779009512928</v>
      </c>
      <c r="P554">
        <f t="shared" si="171"/>
        <v>56.006576429109984</v>
      </c>
      <c r="Q554">
        <f t="shared" si="163"/>
        <v>0.62995458321615416</v>
      </c>
      <c r="R554">
        <f t="shared" si="172"/>
        <v>56.067824426296774</v>
      </c>
      <c r="S554">
        <f t="shared" si="164"/>
        <v>346.38705241736295</v>
      </c>
      <c r="T554">
        <f t="shared" si="165"/>
        <v>8.1944168253948266</v>
      </c>
      <c r="U554">
        <f t="shared" si="166"/>
        <v>0.47601110617039105</v>
      </c>
      <c r="V554" s="6">
        <f t="shared" si="174"/>
        <v>16846.000000135973</v>
      </c>
      <c r="W554">
        <f t="shared" si="179"/>
        <v>8.1976038233867587</v>
      </c>
      <c r="X554">
        <f t="shared" si="180"/>
        <v>346.50103188037679</v>
      </c>
      <c r="Y554">
        <f t="shared" si="175"/>
        <v>0.67729558728800277</v>
      </c>
      <c r="Z554">
        <f t="shared" si="176"/>
        <v>5.8227619751540755E-6</v>
      </c>
      <c r="AA554">
        <f t="shared" si="178"/>
        <v>5.4595504556859414E-6</v>
      </c>
      <c r="AB554">
        <f t="shared" si="177"/>
        <v>0.99796689503797742</v>
      </c>
      <c r="AC554">
        <f t="shared" si="173"/>
        <v>2.215268722003223</v>
      </c>
      <c r="AD554">
        <f t="shared" si="181"/>
        <v>3.1389352767225152E-9</v>
      </c>
      <c r="AE554">
        <f t="shared" si="182"/>
        <v>1.8161809889458636E-5</v>
      </c>
      <c r="AF554">
        <f t="shared" si="183"/>
        <v>1.7204983937187138E-5</v>
      </c>
      <c r="AG554">
        <f t="shared" si="184"/>
        <v>3.1389352767225151E-7</v>
      </c>
      <c r="AH554">
        <f t="shared" si="185"/>
        <v>0.17204983937187138</v>
      </c>
    </row>
    <row r="555" spans="1:34">
      <c r="A555" s="4">
        <v>43287.580104166664</v>
      </c>
      <c r="B555" s="3">
        <v>-1.66896780602292E-2</v>
      </c>
      <c r="C555">
        <v>2.7163228109566302</v>
      </c>
      <c r="D555" s="3">
        <v>1.9178276997190599E-2</v>
      </c>
      <c r="E555" s="3">
        <v>1.8752143539732102E-2</v>
      </c>
      <c r="F555">
        <v>1.8714654233554E-2</v>
      </c>
      <c r="G555">
        <v>-4315300</v>
      </c>
      <c r="H555">
        <v>16779337</v>
      </c>
      <c r="K555">
        <f t="shared" si="167"/>
        <v>1063.9503188168339</v>
      </c>
      <c r="L555">
        <f t="shared" si="168"/>
        <v>1044.2457800236371</v>
      </c>
      <c r="M555">
        <f t="shared" si="162"/>
        <v>349.6581253251573</v>
      </c>
      <c r="N555">
        <f t="shared" si="169"/>
        <v>7.8657864922023882E-2</v>
      </c>
      <c r="O555">
        <f t="shared" si="170"/>
        <v>56.712923802398308</v>
      </c>
      <c r="P555">
        <f t="shared" si="171"/>
        <v>56.006149317062089</v>
      </c>
      <c r="Q555">
        <f t="shared" si="163"/>
        <v>0.71348600972355314</v>
      </c>
      <c r="R555">
        <f t="shared" si="172"/>
        <v>55.999437792674755</v>
      </c>
      <c r="S555">
        <f t="shared" si="164"/>
        <v>349.18246798534159</v>
      </c>
      <c r="T555">
        <f t="shared" si="165"/>
        <v>8.2296255651171446</v>
      </c>
      <c r="U555">
        <f t="shared" si="166"/>
        <v>0.47544503503324081</v>
      </c>
      <c r="V555" s="6">
        <f t="shared" si="174"/>
        <v>16905.999999702908</v>
      </c>
      <c r="W555">
        <f t="shared" si="179"/>
        <v>8.2301829979159624</v>
      </c>
      <c r="X555">
        <f t="shared" si="180"/>
        <v>349.12610695807541</v>
      </c>
      <c r="Y555">
        <f t="shared" si="175"/>
        <v>0.68906018230570965</v>
      </c>
      <c r="Z555">
        <f t="shared" si="176"/>
        <v>6.269659752810425E-6</v>
      </c>
      <c r="AA555">
        <f t="shared" si="178"/>
        <v>5.4474560966305524E-6</v>
      </c>
      <c r="AB555">
        <f t="shared" si="177"/>
        <v>0.99794971465700899</v>
      </c>
      <c r="AC555">
        <f t="shared" si="173"/>
        <v>2.2144191351137232</v>
      </c>
      <c r="AD555">
        <f t="shared" si="181"/>
        <v>3.0773274940816598E-9</v>
      </c>
      <c r="AE555">
        <f t="shared" si="182"/>
        <v>1.7417378345658489E-5</v>
      </c>
      <c r="AF555">
        <f t="shared" si="183"/>
        <v>1.7588223153867958E-5</v>
      </c>
      <c r="AG555">
        <f t="shared" si="184"/>
        <v>3.07732749408166E-7</v>
      </c>
      <c r="AH555">
        <f t="shared" si="185"/>
        <v>0.17588223153867957</v>
      </c>
    </row>
    <row r="556" spans="1:34">
      <c r="A556" s="4">
        <v>43287.58079861111</v>
      </c>
      <c r="B556" s="3">
        <v>-1.6811918057137502E-2</v>
      </c>
      <c r="C556">
        <v>2.71757743880698</v>
      </c>
      <c r="D556" s="3">
        <v>1.91862685603701E-2</v>
      </c>
      <c r="E556" s="3">
        <v>1.8748813721740601E-2</v>
      </c>
      <c r="F556" s="3">
        <v>1.8719216110675899E-2</v>
      </c>
      <c r="G556">
        <v>-4317233</v>
      </c>
      <c r="H556">
        <v>16778791</v>
      </c>
      <c r="K556">
        <f t="shared" si="167"/>
        <v>1071.7375116723788</v>
      </c>
      <c r="L556">
        <f t="shared" si="168"/>
        <v>1052.0269763332235</v>
      </c>
      <c r="M556">
        <f t="shared" si="162"/>
        <v>352.2636024709069</v>
      </c>
      <c r="N556">
        <f t="shared" si="169"/>
        <v>7.9038123105067734E-2</v>
      </c>
      <c r="O556">
        <f t="shared" si="170"/>
        <v>56.736926870367299</v>
      </c>
      <c r="P556">
        <f t="shared" si="171"/>
        <v>55.996183369274291</v>
      </c>
      <c r="Q556">
        <f t="shared" si="163"/>
        <v>0.72373995397742164</v>
      </c>
      <c r="R556">
        <f t="shared" si="172"/>
        <v>56.013186916389877</v>
      </c>
      <c r="S556">
        <f t="shared" si="164"/>
        <v>351.78110916825528</v>
      </c>
      <c r="T556">
        <f t="shared" si="165"/>
        <v>8.2696527422796553</v>
      </c>
      <c r="U556">
        <f t="shared" si="166"/>
        <v>0.4748014951090061</v>
      </c>
      <c r="V556" s="6">
        <f t="shared" si="174"/>
        <v>16965.999999898486</v>
      </c>
      <c r="W556">
        <f t="shared" si="179"/>
        <v>8.260993563669329</v>
      </c>
      <c r="X556">
        <f t="shared" si="180"/>
        <v>351.77961304421075</v>
      </c>
      <c r="Y556">
        <f t="shared" si="175"/>
        <v>0.84224116707734942</v>
      </c>
      <c r="Z556">
        <f t="shared" si="176"/>
        <v>5.7258465722988072E-6</v>
      </c>
      <c r="AA556">
        <f t="shared" si="178"/>
        <v>5.5996695781318046E-6</v>
      </c>
      <c r="AB556">
        <f t="shared" si="177"/>
        <v>0.99752729167612342</v>
      </c>
      <c r="AC556">
        <f t="shared" si="173"/>
        <v>2.213453279328792</v>
      </c>
      <c r="AD556">
        <f t="shared" si="181"/>
        <v>2.5868640355657992E-9</v>
      </c>
      <c r="AE556">
        <f t="shared" si="182"/>
        <v>1.6841218152559148E-5</v>
      </c>
      <c r="AF556">
        <f t="shared" si="183"/>
        <v>1.5290832728672328E-5</v>
      </c>
      <c r="AG556">
        <f t="shared" si="184"/>
        <v>2.5868640355657992E-7</v>
      </c>
      <c r="AH556">
        <f t="shared" si="185"/>
        <v>0.15290832728672327</v>
      </c>
    </row>
    <row r="557" spans="1:34">
      <c r="A557" s="4">
        <v>43287.581493055557</v>
      </c>
      <c r="B557" s="3">
        <v>-1.69348359098512E-2</v>
      </c>
      <c r="C557">
        <v>2.7184764896646798</v>
      </c>
      <c r="D557" s="3">
        <v>1.9184698789031202E-2</v>
      </c>
      <c r="E557" s="3">
        <v>1.8643032539475801E-2</v>
      </c>
      <c r="F557" s="3">
        <v>1.8596295557417802E-2</v>
      </c>
      <c r="G557">
        <v>-4319164</v>
      </c>
      <c r="H557">
        <v>16778361</v>
      </c>
      <c r="K557">
        <f t="shared" si="167"/>
        <v>1079.5678867433883</v>
      </c>
      <c r="L557">
        <f t="shared" si="168"/>
        <v>1060.0189293527776</v>
      </c>
      <c r="M557">
        <f t="shared" si="162"/>
        <v>354.93964997233013</v>
      </c>
      <c r="N557">
        <f t="shared" si="169"/>
        <v>7.9310611433393657E-2</v>
      </c>
      <c r="O557">
        <f t="shared" si="170"/>
        <v>56.732211982016047</v>
      </c>
      <c r="P557">
        <f t="shared" si="171"/>
        <v>55.679586563660976</v>
      </c>
      <c r="Q557">
        <f t="shared" si="163"/>
        <v>1.0894975375310736</v>
      </c>
      <c r="R557">
        <f t="shared" si="172"/>
        <v>55.642714444484973</v>
      </c>
      <c r="S557">
        <f t="shared" si="164"/>
        <v>354.21331828064274</v>
      </c>
      <c r="T557">
        <f t="shared" si="165"/>
        <v>8.2983357242086999</v>
      </c>
      <c r="U557">
        <f t="shared" si="166"/>
        <v>0.47434034232917077</v>
      </c>
      <c r="V557" s="6">
        <f t="shared" si="174"/>
        <v>17026.000000094064</v>
      </c>
      <c r="W557">
        <f t="shared" si="179"/>
        <v>8.2918245588970088</v>
      </c>
      <c r="X557">
        <f t="shared" si="180"/>
        <v>354.43472090384171</v>
      </c>
      <c r="Y557">
        <f t="shared" si="175"/>
        <v>0.85807968962945347</v>
      </c>
      <c r="Z557">
        <f t="shared" si="176"/>
        <v>4.6030234676874311E-6</v>
      </c>
      <c r="AA557">
        <f t="shared" si="178"/>
        <v>5.5693739566815095E-6</v>
      </c>
      <c r="AB557">
        <f t="shared" si="177"/>
        <v>0.99750114304293658</v>
      </c>
      <c r="AC557">
        <f t="shared" si="173"/>
        <v>2.2127611589748439</v>
      </c>
      <c r="AD557">
        <f t="shared" si="181"/>
        <v>2.5245885260314196E-9</v>
      </c>
      <c r="AE557">
        <f t="shared" si="182"/>
        <v>1.6495625530174642E-5</v>
      </c>
      <c r="AF557">
        <f t="shared" si="183"/>
        <v>1.5235364569340719E-5</v>
      </c>
      <c r="AG557">
        <f t="shared" si="184"/>
        <v>2.5245885260314198E-7</v>
      </c>
      <c r="AH557">
        <f t="shared" si="185"/>
        <v>0.15235364569340717</v>
      </c>
    </row>
    <row r="558" spans="1:34">
      <c r="A558" s="4">
        <v>43287.582199074073</v>
      </c>
      <c r="B558" s="3">
        <v>-1.70636641894998E-2</v>
      </c>
      <c r="C558">
        <v>2.7193232148110802</v>
      </c>
      <c r="D558">
        <v>1.9167324274440001E-2</v>
      </c>
      <c r="E558" s="3">
        <v>1.8729132118969601E-2</v>
      </c>
      <c r="F558" s="3">
        <v>1.8687973803389501E-2</v>
      </c>
      <c r="G558">
        <v>-4321101</v>
      </c>
      <c r="H558">
        <v>16777531</v>
      </c>
      <c r="K558">
        <f t="shared" si="167"/>
        <v>1087.7747804299472</v>
      </c>
      <c r="L558">
        <f t="shared" si="168"/>
        <v>1068.1053128193803</v>
      </c>
      <c r="M558">
        <f t="shared" si="162"/>
        <v>357.64731682402538</v>
      </c>
      <c r="N558">
        <f t="shared" si="169"/>
        <v>7.9567240652662116E-2</v>
      </c>
      <c r="O558">
        <f t="shared" si="170"/>
        <v>56.680026740494014</v>
      </c>
      <c r="P558">
        <f t="shared" si="171"/>
        <v>55.937277499314824</v>
      </c>
      <c r="Q558">
        <f t="shared" si="163"/>
        <v>0.76100157737986507</v>
      </c>
      <c r="R558">
        <f t="shared" si="172"/>
        <v>55.919025163114149</v>
      </c>
      <c r="S558">
        <f t="shared" si="164"/>
        <v>357.13998243910549</v>
      </c>
      <c r="T558">
        <f t="shared" si="165"/>
        <v>8.3253493262369584</v>
      </c>
      <c r="U558">
        <f t="shared" si="166"/>
        <v>0.47390602912911689</v>
      </c>
      <c r="V558" s="6">
        <f t="shared" si="174"/>
        <v>17086.999999894761</v>
      </c>
      <c r="W558">
        <f t="shared" si="179"/>
        <v>8.3213714157395788</v>
      </c>
      <c r="X558">
        <f t="shared" si="180"/>
        <v>357.08833386673837</v>
      </c>
      <c r="Y558">
        <f t="shared" si="175"/>
        <v>0.82718143531542887</v>
      </c>
      <c r="Z558">
        <f t="shared" si="176"/>
        <v>5.2928498729195051E-6</v>
      </c>
      <c r="AA558">
        <f t="shared" si="178"/>
        <v>5.1874161787407563E-6</v>
      </c>
      <c r="AB558">
        <f t="shared" si="177"/>
        <v>0.99760713155805547</v>
      </c>
      <c r="AC558">
        <f t="shared" si="173"/>
        <v>2.2121093207579019</v>
      </c>
      <c r="AD558">
        <f t="shared" si="181"/>
        <v>2.4385642709533791E-9</v>
      </c>
      <c r="AE558">
        <f t="shared" si="182"/>
        <v>1.5902314116931398E-5</v>
      </c>
      <c r="AF558">
        <f t="shared" si="183"/>
        <v>1.5265284917740958E-5</v>
      </c>
      <c r="AG558">
        <f t="shared" si="184"/>
        <v>2.4385642709533792E-7</v>
      </c>
      <c r="AH558">
        <f t="shared" si="185"/>
        <v>0.15265284917740957</v>
      </c>
    </row>
    <row r="559" spans="1:34">
      <c r="A559" s="4">
        <v>43287.58289351852</v>
      </c>
      <c r="B559" s="3">
        <v>-1.71811948723916E-2</v>
      </c>
      <c r="C559">
        <v>2.7204838942252501</v>
      </c>
      <c r="D559" s="3">
        <v>1.91723308936344E-2</v>
      </c>
      <c r="E559" s="3">
        <v>1.8755057130474598E-2</v>
      </c>
      <c r="F559" s="3">
        <v>1.8736081954029898E-2</v>
      </c>
      <c r="G559">
        <v>-4323030</v>
      </c>
      <c r="H559">
        <v>16777100</v>
      </c>
      <c r="K559">
        <f t="shared" si="167"/>
        <v>1095.2619705254192</v>
      </c>
      <c r="L559">
        <f t="shared" si="168"/>
        <v>1075.5292651886728</v>
      </c>
      <c r="M559">
        <f t="shared" si="162"/>
        <v>360.13317342752663</v>
      </c>
      <c r="N559">
        <f t="shared" si="169"/>
        <v>7.9919024526267021E-2</v>
      </c>
      <c r="O559">
        <f t="shared" si="170"/>
        <v>56.695064376826075</v>
      </c>
      <c r="P559">
        <f t="shared" si="171"/>
        <v>56.01486952137622</v>
      </c>
      <c r="Q559">
        <f t="shared" si="163"/>
        <v>0.63104519103534784</v>
      </c>
      <c r="R559">
        <f t="shared" si="172"/>
        <v>56.064019185790727</v>
      </c>
      <c r="S559">
        <f t="shared" si="164"/>
        <v>359.71247663350306</v>
      </c>
      <c r="T559">
        <f t="shared" si="165"/>
        <v>8.3623792076690542</v>
      </c>
      <c r="U559">
        <f t="shared" si="166"/>
        <v>0.47331067845038982</v>
      </c>
      <c r="V559" s="6">
        <f t="shared" si="174"/>
        <v>17147.000000090338</v>
      </c>
      <c r="W559">
        <f t="shared" si="179"/>
        <v>8.3499989462382711</v>
      </c>
      <c r="X559">
        <f t="shared" si="180"/>
        <v>359.74054084411188</v>
      </c>
      <c r="Y559">
        <f t="shared" si="175"/>
        <v>0.6132175462862387</v>
      </c>
      <c r="Z559">
        <f t="shared" si="176"/>
        <v>6.2001022568324367E-6</v>
      </c>
      <c r="AA559">
        <f t="shared" si="178"/>
        <v>4.7992656407671533E-6</v>
      </c>
      <c r="AB559">
        <f t="shared" si="177"/>
        <v>0.9982216720826943</v>
      </c>
      <c r="AC559">
        <f t="shared" si="173"/>
        <v>2.2112157897189455</v>
      </c>
      <c r="AD559">
        <f t="shared" si="181"/>
        <v>3.0420661258531826E-9</v>
      </c>
      <c r="AE559">
        <f t="shared" si="182"/>
        <v>1.5708620384366447E-5</v>
      </c>
      <c r="AF559">
        <f t="shared" si="183"/>
        <v>1.92779851542495E-5</v>
      </c>
      <c r="AG559">
        <f t="shared" si="184"/>
        <v>3.0420661258531828E-7</v>
      </c>
      <c r="AH559">
        <f t="shared" si="185"/>
        <v>0.192779851542495</v>
      </c>
    </row>
    <row r="560" spans="1:34">
      <c r="A560" s="4">
        <v>43287.583587962959</v>
      </c>
      <c r="B560">
        <v>-1.7302590522595002E-2</v>
      </c>
      <c r="C560">
        <v>2.7216552766258202</v>
      </c>
      <c r="D560" s="3">
        <v>1.9086647541389501E-2</v>
      </c>
      <c r="E560" s="3">
        <v>1.8734210091406599E-2</v>
      </c>
      <c r="F560" s="3">
        <v>1.87115573979099E-2</v>
      </c>
      <c r="G560">
        <v>-4324964</v>
      </c>
      <c r="H560">
        <v>16776274</v>
      </c>
      <c r="K560">
        <f t="shared" si="167"/>
        <v>1102.9953750073196</v>
      </c>
      <c r="L560">
        <f t="shared" si="168"/>
        <v>1083.2949069763924</v>
      </c>
      <c r="M560">
        <f t="shared" si="162"/>
        <v>362.73344225444907</v>
      </c>
      <c r="N560">
        <f t="shared" si="169"/>
        <v>8.0274052308542176E-2</v>
      </c>
      <c r="O560">
        <f t="shared" si="170"/>
        <v>56.437710054329955</v>
      </c>
      <c r="P560">
        <f t="shared" si="171"/>
        <v>55.952475569691096</v>
      </c>
      <c r="Q560">
        <f t="shared" si="163"/>
        <v>0.44760587044350331</v>
      </c>
      <c r="R560">
        <f t="shared" si="172"/>
        <v>55.990104183886451</v>
      </c>
      <c r="S560">
        <f t="shared" si="164"/>
        <v>362.43503834082009</v>
      </c>
      <c r="T560">
        <f t="shared" si="165"/>
        <v>8.3997505531717032</v>
      </c>
      <c r="U560">
        <f t="shared" si="166"/>
        <v>0.4727098378576175</v>
      </c>
      <c r="V560" s="6">
        <f t="shared" si="174"/>
        <v>17206.999999657273</v>
      </c>
      <c r="W560">
        <f t="shared" si="179"/>
        <v>8.3790087997561855</v>
      </c>
      <c r="X560">
        <f t="shared" si="180"/>
        <v>362.40999521057194</v>
      </c>
      <c r="Y560">
        <f t="shared" si="175"/>
        <v>0.57359084745671396</v>
      </c>
      <c r="Z560">
        <f t="shared" si="176"/>
        <v>5.0713737990678861E-6</v>
      </c>
      <c r="AA560">
        <f t="shared" si="178"/>
        <v>4.5022408767322866E-6</v>
      </c>
      <c r="AB560">
        <f t="shared" si="177"/>
        <v>0.99834443812013796</v>
      </c>
      <c r="AC560">
        <f t="shared" si="173"/>
        <v>2.2103140191519666</v>
      </c>
      <c r="AD560">
        <f t="shared" si="181"/>
        <v>3.0497047729916139E-9</v>
      </c>
      <c r="AE560">
        <f t="shared" si="182"/>
        <v>1.5587887267351223E-5</v>
      </c>
      <c r="AF560">
        <f t="shared" si="183"/>
        <v>1.9476081316862997E-5</v>
      </c>
      <c r="AG560">
        <f t="shared" si="184"/>
        <v>3.0497047729916139E-7</v>
      </c>
      <c r="AH560">
        <f t="shared" si="185"/>
        <v>0.19476081316862998</v>
      </c>
    </row>
    <row r="561" spans="1:34">
      <c r="A561" s="4">
        <v>43287.584282407406</v>
      </c>
      <c r="B561">
        <v>-1.7429563617934001E-2</v>
      </c>
      <c r="C561">
        <v>2.7223914042460802</v>
      </c>
      <c r="D561" s="3">
        <v>1.91591543281538E-2</v>
      </c>
      <c r="E561">
        <v>1.8742403822106998E-2</v>
      </c>
      <c r="F561" s="3">
        <v>1.8719275665207501E-2</v>
      </c>
      <c r="G561">
        <v>-4326900</v>
      </c>
      <c r="H561">
        <v>16775881</v>
      </c>
      <c r="K561">
        <f t="shared" si="167"/>
        <v>1111.0840857883907</v>
      </c>
      <c r="L561">
        <f t="shared" si="168"/>
        <v>1091.3734721653454</v>
      </c>
      <c r="M561">
        <f t="shared" si="162"/>
        <v>365.4384912125808</v>
      </c>
      <c r="N561">
        <f t="shared" si="169"/>
        <v>8.0497161138216589E-2</v>
      </c>
      <c r="O561">
        <f t="shared" si="170"/>
        <v>56.655487889757815</v>
      </c>
      <c r="P561">
        <f t="shared" si="171"/>
        <v>55.976998919782879</v>
      </c>
      <c r="Q561">
        <f t="shared" si="163"/>
        <v>0.64212148089129073</v>
      </c>
      <c r="R561">
        <f t="shared" si="172"/>
        <v>56.013366408866524</v>
      </c>
      <c r="S561">
        <f t="shared" si="164"/>
        <v>365.01041022531996</v>
      </c>
      <c r="T561">
        <f t="shared" si="165"/>
        <v>8.4232356931374301</v>
      </c>
      <c r="U561">
        <f t="shared" si="166"/>
        <v>0.47233225376936583</v>
      </c>
      <c r="V561" s="6">
        <f t="shared" si="174"/>
        <v>17266.999999852851</v>
      </c>
      <c r="W561">
        <f t="shared" si="179"/>
        <v>8.4073736655851796</v>
      </c>
      <c r="X561">
        <f t="shared" si="180"/>
        <v>365.07898046344286</v>
      </c>
      <c r="Y561">
        <f t="shared" si="175"/>
        <v>0.59491241818715446</v>
      </c>
      <c r="Z561">
        <f t="shared" si="176"/>
        <v>3.1490575295687996E-6</v>
      </c>
      <c r="AA561">
        <f t="shared" si="178"/>
        <v>4.278271263214782E-6</v>
      </c>
      <c r="AB561">
        <f t="shared" si="177"/>
        <v>0.99829805774861946</v>
      </c>
      <c r="AC561">
        <f t="shared" si="173"/>
        <v>2.2097473227245938</v>
      </c>
      <c r="AD561">
        <f t="shared" si="181"/>
        <v>2.7934133655931213E-9</v>
      </c>
      <c r="AE561">
        <f t="shared" si="182"/>
        <v>1.528306176550423E-5</v>
      </c>
      <c r="AF561">
        <f t="shared" si="183"/>
        <v>1.8195159813150375E-5</v>
      </c>
      <c r="AG561">
        <f t="shared" si="184"/>
        <v>2.7934133655931215E-7</v>
      </c>
      <c r="AH561">
        <f t="shared" si="185"/>
        <v>0.18195159813150374</v>
      </c>
    </row>
    <row r="562" spans="1:34">
      <c r="A562" s="4">
        <v>43287.584976851853</v>
      </c>
      <c r="B562" s="3">
        <v>-1.75598546390574E-2</v>
      </c>
      <c r="C562">
        <v>2.7228397404542202</v>
      </c>
      <c r="D562" s="3">
        <v>1.9168002130245401E-2</v>
      </c>
      <c r="E562" s="3">
        <v>1.87469228608097E-2</v>
      </c>
      <c r="F562" s="3">
        <v>1.8710544970872399E-2</v>
      </c>
      <c r="G562">
        <v>-4328832</v>
      </c>
      <c r="H562">
        <v>16775391</v>
      </c>
      <c r="K562">
        <f t="shared" si="167"/>
        <v>1119.3841621504255</v>
      </c>
      <c r="L562">
        <f t="shared" si="168"/>
        <v>1099.6850249456247</v>
      </c>
      <c r="M562">
        <f t="shared" si="162"/>
        <v>368.22155437576424</v>
      </c>
      <c r="N562">
        <f t="shared" si="169"/>
        <v>8.0633044868083217E-2</v>
      </c>
      <c r="O562">
        <f t="shared" si="170"/>
        <v>56.682062715009231</v>
      </c>
      <c r="P562">
        <f t="shared" si="171"/>
        <v>55.99052413463761</v>
      </c>
      <c r="Q562">
        <f t="shared" si="163"/>
        <v>0.69500990322666922</v>
      </c>
      <c r="R562">
        <f t="shared" si="172"/>
        <v>55.987052811782561</v>
      </c>
      <c r="S562">
        <f t="shared" si="164"/>
        <v>367.7582144402798</v>
      </c>
      <c r="T562">
        <f t="shared" si="165"/>
        <v>8.4375392436497059</v>
      </c>
      <c r="U562">
        <f t="shared" si="166"/>
        <v>0.47210228736989718</v>
      </c>
      <c r="V562" s="6">
        <f t="shared" si="174"/>
        <v>17327.000000048429</v>
      </c>
      <c r="W562">
        <f t="shared" si="179"/>
        <v>8.4352598980160991</v>
      </c>
      <c r="X562">
        <f t="shared" si="180"/>
        <v>367.74827896655376</v>
      </c>
      <c r="Y562">
        <f t="shared" si="175"/>
        <v>0.66889660700241882</v>
      </c>
      <c r="Z562">
        <f t="shared" si="176"/>
        <v>3.5526059869952074E-6</v>
      </c>
      <c r="AA562">
        <f t="shared" si="178"/>
        <v>4.1725576075778735E-6</v>
      </c>
      <c r="AB562">
        <f t="shared" si="177"/>
        <v>0.99810882392838662</v>
      </c>
      <c r="AC562">
        <f t="shared" si="173"/>
        <v>2.2094021780507327</v>
      </c>
      <c r="AD562">
        <f t="shared" si="181"/>
        <v>2.4226765385446432E-9</v>
      </c>
      <c r="AE562">
        <f t="shared" si="182"/>
        <v>1.4915894981600874E-5</v>
      </c>
      <c r="AF562">
        <f t="shared" si="183"/>
        <v>1.616877630421099E-5</v>
      </c>
      <c r="AG562">
        <f t="shared" si="184"/>
        <v>2.4226765385446431E-7</v>
      </c>
      <c r="AH562">
        <f t="shared" si="185"/>
        <v>0.16168776304210991</v>
      </c>
    </row>
    <row r="563" spans="1:34">
      <c r="A563" s="4">
        <v>43287.585682870369</v>
      </c>
      <c r="B563" s="3">
        <v>-1.7685555268235498E-2</v>
      </c>
      <c r="C563">
        <v>2.72373879131192</v>
      </c>
      <c r="D563" s="3">
        <v>1.91798467685294E-2</v>
      </c>
      <c r="E563" s="3">
        <v>1.8766093098674899E-2</v>
      </c>
      <c r="F563" s="3">
        <v>1.8730793511622299E-2</v>
      </c>
      <c r="G563">
        <v>-4330768</v>
      </c>
      <c r="H563">
        <v>16774980</v>
      </c>
      <c r="K563">
        <f t="shared" si="167"/>
        <v>1127.3918115796664</v>
      </c>
      <c r="L563">
        <f t="shared" si="168"/>
        <v>1107.6660578523342</v>
      </c>
      <c r="M563">
        <f t="shared" si="162"/>
        <v>370.89394535660716</v>
      </c>
      <c r="N563">
        <f t="shared" si="169"/>
        <v>8.0905533196409127E-2</v>
      </c>
      <c r="O563">
        <f t="shared" si="170"/>
        <v>56.717638690749276</v>
      </c>
      <c r="P563">
        <f t="shared" si="171"/>
        <v>56.047899519758339</v>
      </c>
      <c r="Q563">
        <f t="shared" si="163"/>
        <v>0.66955843688929662</v>
      </c>
      <c r="R563">
        <f t="shared" si="172"/>
        <v>56.048080253859979</v>
      </c>
      <c r="S563">
        <f t="shared" si="164"/>
        <v>370.44757306534763</v>
      </c>
      <c r="T563">
        <f t="shared" si="165"/>
        <v>8.4662222255787487</v>
      </c>
      <c r="U563">
        <f t="shared" si="166"/>
        <v>0.47164113459006218</v>
      </c>
      <c r="V563" s="6">
        <f t="shared" si="174"/>
        <v>17387.999999849126</v>
      </c>
      <c r="W563">
        <f t="shared" si="179"/>
        <v>8.4624486098242198</v>
      </c>
      <c r="X563">
        <f t="shared" si="180"/>
        <v>370.43430465142461</v>
      </c>
      <c r="Y563">
        <f t="shared" si="175"/>
        <v>0.69818813205813746</v>
      </c>
      <c r="Z563">
        <f t="shared" si="176"/>
        <v>3.6466732240547383E-6</v>
      </c>
      <c r="AA563">
        <f t="shared" si="178"/>
        <v>4.007245636569325E-6</v>
      </c>
      <c r="AB563">
        <f t="shared" si="177"/>
        <v>0.99804306979481217</v>
      </c>
      <c r="AC563">
        <f t="shared" si="173"/>
        <v>2.2087100576967846</v>
      </c>
      <c r="AD563">
        <f t="shared" si="181"/>
        <v>2.2283813678204761E-9</v>
      </c>
      <c r="AE563">
        <f t="shared" si="182"/>
        <v>1.4428309092082182E-5</v>
      </c>
      <c r="AF563">
        <f t="shared" si="183"/>
        <v>1.5374645719559063E-5</v>
      </c>
      <c r="AG563">
        <f t="shared" si="184"/>
        <v>2.2283813678204762E-7</v>
      </c>
      <c r="AH563">
        <f t="shared" si="185"/>
        <v>0.15374645719559063</v>
      </c>
    </row>
    <row r="564" spans="1:34">
      <c r="A564" s="4">
        <v>43287.586377314816</v>
      </c>
      <c r="B564" s="3">
        <v>-1.78100191078738E-2</v>
      </c>
      <c r="C564">
        <v>2.7242228041413901</v>
      </c>
      <c r="D564" s="3">
        <v>1.9166610742013299E-2</v>
      </c>
      <c r="E564" s="3">
        <v>1.8732890056417099E-2</v>
      </c>
      <c r="F564" s="3">
        <v>1.8697550172073502E-2</v>
      </c>
      <c r="G564">
        <v>-4332699</v>
      </c>
      <c r="H564">
        <v>16774266</v>
      </c>
      <c r="K564">
        <f t="shared" si="167"/>
        <v>1135.320672405245</v>
      </c>
      <c r="L564">
        <f t="shared" si="168"/>
        <v>1115.6386167451983</v>
      </c>
      <c r="M564">
        <f t="shared" si="162"/>
        <v>373.56349887537755</v>
      </c>
      <c r="N564">
        <f t="shared" si="169"/>
        <v>8.1052229955175401E-2</v>
      </c>
      <c r="O564">
        <f t="shared" si="170"/>
        <v>56.677883609425471</v>
      </c>
      <c r="P564">
        <f t="shared" si="171"/>
        <v>55.948524783246611</v>
      </c>
      <c r="Q564">
        <f t="shared" si="163"/>
        <v>0.72999605605844664</v>
      </c>
      <c r="R564">
        <f t="shared" si="172"/>
        <v>55.947887553367025</v>
      </c>
      <c r="S564">
        <f t="shared" si="164"/>
        <v>373.07683483800525</v>
      </c>
      <c r="T564">
        <f t="shared" si="165"/>
        <v>8.4816639896594097</v>
      </c>
      <c r="U564">
        <f t="shared" si="166"/>
        <v>0.47139286847711148</v>
      </c>
      <c r="V564" s="6">
        <f t="shared" si="174"/>
        <v>17448.000000044703</v>
      </c>
      <c r="W564">
        <f t="shared" si="179"/>
        <v>8.4889864969507958</v>
      </c>
      <c r="X564">
        <f t="shared" si="180"/>
        <v>373.14903959323846</v>
      </c>
      <c r="Y564">
        <f t="shared" si="175"/>
        <v>0.69504510176250511</v>
      </c>
      <c r="Z564">
        <f t="shared" si="176"/>
        <v>3.0352361730649009E-6</v>
      </c>
      <c r="AA564">
        <f t="shared" si="178"/>
        <v>3.9476249222291212E-6</v>
      </c>
      <c r="AB564">
        <f t="shared" si="177"/>
        <v>0.99806560586887494</v>
      </c>
      <c r="AC564">
        <f t="shared" si="173"/>
        <v>2.2083374479295181</v>
      </c>
      <c r="AD564">
        <f t="shared" si="181"/>
        <v>2.2047819231460079E-9</v>
      </c>
      <c r="AE564">
        <f t="shared" si="182"/>
        <v>1.4256809807036924E-5</v>
      </c>
      <c r="AF564">
        <f t="shared" si="183"/>
        <v>1.5394809512530189E-5</v>
      </c>
      <c r="AG564">
        <f t="shared" si="184"/>
        <v>2.204781923146008E-7</v>
      </c>
      <c r="AH564">
        <f t="shared" si="185"/>
        <v>0.15394809512530189</v>
      </c>
    </row>
    <row r="565" spans="1:34">
      <c r="A565" s="4">
        <v>43287.587071759262</v>
      </c>
      <c r="B565" s="3">
        <v>-1.79304990581295E-2</v>
      </c>
      <c r="C565">
        <v>2.72488044319471</v>
      </c>
      <c r="D565" s="3">
        <v>1.9181452216489599E-2</v>
      </c>
      <c r="E565" s="3">
        <v>1.8750002942451799E-2</v>
      </c>
      <c r="F565" s="3">
        <v>1.8727077308849399E-2</v>
      </c>
      <c r="G565">
        <v>-4334633</v>
      </c>
      <c r="H565">
        <v>16773829</v>
      </c>
      <c r="K565">
        <f t="shared" si="167"/>
        <v>1142.9957430171282</v>
      </c>
      <c r="L565">
        <f t="shared" si="168"/>
        <v>1123.2748742045194</v>
      </c>
      <c r="M565">
        <f t="shared" si="162"/>
        <v>376.12044429838517</v>
      </c>
      <c r="N565">
        <f t="shared" si="169"/>
        <v>8.1251550121266405E-2</v>
      </c>
      <c r="O565">
        <f t="shared" si="170"/>
        <v>56.722460735653847</v>
      </c>
      <c r="P565">
        <f t="shared" si="171"/>
        <v>55.999742636341203</v>
      </c>
      <c r="Q565">
        <f t="shared" si="163"/>
        <v>0.68558081233977219</v>
      </c>
      <c r="R565">
        <f t="shared" si="172"/>
        <v>56.036879923314075</v>
      </c>
      <c r="S565">
        <f t="shared" si="164"/>
        <v>375.66339042349199</v>
      </c>
      <c r="T565">
        <f t="shared" si="165"/>
        <v>8.5026450597742524</v>
      </c>
      <c r="U565">
        <f t="shared" si="166"/>
        <v>0.4710555437585271</v>
      </c>
      <c r="V565" s="6">
        <f t="shared" si="174"/>
        <v>17508.000000240281</v>
      </c>
      <c r="W565">
        <f t="shared" si="179"/>
        <v>8.5155944279893099</v>
      </c>
      <c r="X565">
        <f t="shared" si="180"/>
        <v>375.84094845238911</v>
      </c>
      <c r="Y565">
        <f t="shared" si="175"/>
        <v>0.68608861348869732</v>
      </c>
      <c r="Z565">
        <f t="shared" si="176"/>
        <v>4.5528542834611463E-6</v>
      </c>
      <c r="AA565">
        <f t="shared" si="178"/>
        <v>4.2055035350689896E-6</v>
      </c>
      <c r="AB565">
        <f t="shared" si="177"/>
        <v>0.99810279503309873</v>
      </c>
      <c r="AC565">
        <f t="shared" si="173"/>
        <v>2.2078311747076471</v>
      </c>
      <c r="AD565">
        <f t="shared" si="181"/>
        <v>2.3789261449168376E-9</v>
      </c>
      <c r="AE565">
        <f t="shared" si="182"/>
        <v>1.4212166565968672E-5</v>
      </c>
      <c r="AF565">
        <f t="shared" si="183"/>
        <v>1.6662942917573801E-5</v>
      </c>
      <c r="AG565">
        <f t="shared" si="184"/>
        <v>2.3789261449168375E-7</v>
      </c>
      <c r="AH565">
        <f t="shared" si="185"/>
        <v>0.16662942917573803</v>
      </c>
    </row>
    <row r="566" spans="1:34">
      <c r="A566" s="4">
        <v>43287.587766203702</v>
      </c>
      <c r="B566" s="3">
        <v>-1.8062823646669099E-2</v>
      </c>
      <c r="C566">
        <v>2.72593528196558</v>
      </c>
      <c r="D566" s="3">
        <v>1.9150104358541298E-2</v>
      </c>
      <c r="E566">
        <v>1.8738491285967E-2</v>
      </c>
      <c r="F566" s="3">
        <v>1.8710068534619501E-2</v>
      </c>
      <c r="G566">
        <v>-4336562</v>
      </c>
      <c r="H566">
        <v>16773156</v>
      </c>
      <c r="K566">
        <f t="shared" si="167"/>
        <v>1151.425366025557</v>
      </c>
      <c r="L566">
        <f t="shared" si="168"/>
        <v>1131.7268550918745</v>
      </c>
      <c r="M566">
        <f t="shared" si="162"/>
        <v>378.95052879467084</v>
      </c>
      <c r="N566">
        <f t="shared" si="169"/>
        <v>8.157125534246279E-2</v>
      </c>
      <c r="O566">
        <f t="shared" si="170"/>
        <v>56.628305844036973</v>
      </c>
      <c r="P566">
        <f t="shared" si="171"/>
        <v>55.965288931132257</v>
      </c>
      <c r="Q566">
        <f t="shared" si="163"/>
        <v>0.64268897206787301</v>
      </c>
      <c r="R566">
        <f t="shared" si="172"/>
        <v>55.9856168719691</v>
      </c>
      <c r="S566">
        <f t="shared" si="164"/>
        <v>378.52206947995893</v>
      </c>
      <c r="T566">
        <f t="shared" si="165"/>
        <v>8.536298240952819</v>
      </c>
      <c r="U566">
        <f t="shared" si="166"/>
        <v>0.47051448222980663</v>
      </c>
      <c r="V566" s="6">
        <f t="shared" si="174"/>
        <v>17567.999999807216</v>
      </c>
      <c r="W566">
        <f t="shared" si="179"/>
        <v>8.5418842429278676</v>
      </c>
      <c r="X566">
        <f t="shared" si="180"/>
        <v>378.5473505206532</v>
      </c>
      <c r="Y566">
        <f t="shared" si="175"/>
        <v>0.64709231853830573</v>
      </c>
      <c r="Z566">
        <f t="shared" si="176"/>
        <v>5.0429184597725988E-6</v>
      </c>
      <c r="AA566">
        <f t="shared" si="178"/>
        <v>4.3022584074893283E-6</v>
      </c>
      <c r="AB566">
        <f t="shared" si="177"/>
        <v>0.99822058001607561</v>
      </c>
      <c r="AC566">
        <f t="shared" si="173"/>
        <v>2.2070191234458085</v>
      </c>
      <c r="AD566">
        <f t="shared" si="181"/>
        <v>2.5793700402198623E-9</v>
      </c>
      <c r="AE566">
        <f t="shared" si="182"/>
        <v>1.3729547399279381E-5</v>
      </c>
      <c r="AF566">
        <f t="shared" si="183"/>
        <v>1.870201781485314E-5</v>
      </c>
      <c r="AG566">
        <f t="shared" si="184"/>
        <v>2.579370040219862E-7</v>
      </c>
      <c r="AH566">
        <f t="shared" si="185"/>
        <v>0.18702017814853142</v>
      </c>
    </row>
    <row r="567" spans="1:34">
      <c r="A567" s="4">
        <v>43287.588460648149</v>
      </c>
      <c r="B567" s="3">
        <v>-1.8182530603462501E-2</v>
      </c>
      <c r="C567">
        <v>2.7267772502291301</v>
      </c>
      <c r="D567" s="3">
        <v>1.91663253290426E-2</v>
      </c>
      <c r="E567" s="3">
        <v>1.8751477576133799E-2</v>
      </c>
      <c r="F567" s="3">
        <v>1.8736081954029898E-2</v>
      </c>
      <c r="G567">
        <v>-4338486</v>
      </c>
      <c r="H567">
        <v>16772711</v>
      </c>
      <c r="K567">
        <f t="shared" si="167"/>
        <v>1159.0511937601559</v>
      </c>
      <c r="L567">
        <f t="shared" si="168"/>
        <v>1139.3184884234095</v>
      </c>
      <c r="M567">
        <f t="shared" si="162"/>
        <v>381.49253215215668</v>
      </c>
      <c r="N567">
        <f t="shared" si="169"/>
        <v>8.1826442824542739E-2</v>
      </c>
      <c r="O567">
        <f t="shared" si="170"/>
        <v>56.677026356997999</v>
      </c>
      <c r="P567">
        <f t="shared" si="171"/>
        <v>56.004156127504523</v>
      </c>
      <c r="Q567">
        <f t="shared" si="163"/>
        <v>0.61300717120727199</v>
      </c>
      <c r="R567">
        <f t="shared" si="172"/>
        <v>56.064019185790727</v>
      </c>
      <c r="S567">
        <f t="shared" si="164"/>
        <v>381.08386070468515</v>
      </c>
      <c r="T567">
        <f t="shared" si="165"/>
        <v>8.5631600811717608</v>
      </c>
      <c r="U567">
        <f t="shared" si="166"/>
        <v>0.47008260899155374</v>
      </c>
      <c r="V567" s="6">
        <f t="shared" si="174"/>
        <v>17628.000000002794</v>
      </c>
      <c r="W567">
        <f t="shared" si="179"/>
        <v>8.5669453709115952</v>
      </c>
      <c r="X567">
        <f t="shared" si="180"/>
        <v>381.26561714331882</v>
      </c>
      <c r="Y567">
        <f t="shared" si="175"/>
        <v>0.62049626734604379</v>
      </c>
      <c r="Z567">
        <f t="shared" si="176"/>
        <v>4.6540287986864587E-6</v>
      </c>
      <c r="AA567">
        <f t="shared" si="178"/>
        <v>4.354476923668319E-6</v>
      </c>
      <c r="AB567">
        <f t="shared" si="177"/>
        <v>0.99830264415890935</v>
      </c>
      <c r="AC567">
        <f t="shared" si="173"/>
        <v>2.2063709472413251</v>
      </c>
      <c r="AD567">
        <f t="shared" si="181"/>
        <v>2.7217777385651567E-9</v>
      </c>
      <c r="AE567">
        <f t="shared" si="182"/>
        <v>1.3707442702644892E-5</v>
      </c>
      <c r="AF567">
        <f t="shared" si="183"/>
        <v>1.976638519800151E-5</v>
      </c>
      <c r="AG567">
        <f t="shared" si="184"/>
        <v>2.7217777385651565E-7</v>
      </c>
      <c r="AH567">
        <f t="shared" si="185"/>
        <v>0.1976638519800151</v>
      </c>
    </row>
    <row r="568" spans="1:34">
      <c r="A568" s="4">
        <v>43287.589155092595</v>
      </c>
      <c r="B568" s="3">
        <v>-1.8312714594721901E-2</v>
      </c>
      <c r="C568">
        <v>2.7276858148525198</v>
      </c>
      <c r="D568" s="3">
        <v>1.9123477706816602E-2</v>
      </c>
      <c r="E568" s="3">
        <v>1.8714754440570702E-2</v>
      </c>
      <c r="F568" s="3">
        <v>1.8695775447031299E-2</v>
      </c>
      <c r="G568">
        <v>-4340415</v>
      </c>
      <c r="H568">
        <v>16771907</v>
      </c>
      <c r="K568">
        <f t="shared" si="167"/>
        <v>1167.3444518776444</v>
      </c>
      <c r="L568">
        <f t="shared" si="168"/>
        <v>1147.6647290775138</v>
      </c>
      <c r="M568">
        <f t="shared" si="162"/>
        <v>384.28721029829262</v>
      </c>
      <c r="N568">
        <f t="shared" si="169"/>
        <v>8.2101814627242461E-2</v>
      </c>
      <c r="O568">
        <f t="shared" si="170"/>
        <v>56.548331336324388</v>
      </c>
      <c r="P568">
        <f t="shared" si="171"/>
        <v>55.894245960474272</v>
      </c>
      <c r="Q568">
        <f t="shared" si="163"/>
        <v>0.60579265876298649</v>
      </c>
      <c r="R568">
        <f t="shared" si="172"/>
        <v>55.942538677561402</v>
      </c>
      <c r="S568">
        <f t="shared" si="164"/>
        <v>383.88334852578396</v>
      </c>
      <c r="T568">
        <f t="shared" si="165"/>
        <v>8.5921465867191014</v>
      </c>
      <c r="U568">
        <f t="shared" si="166"/>
        <v>0.46961657628812231</v>
      </c>
      <c r="V568" s="6">
        <f t="shared" si="174"/>
        <v>17688.000000198372</v>
      </c>
      <c r="W568">
        <f t="shared" si="179"/>
        <v>8.5933402517180131</v>
      </c>
      <c r="X568">
        <f t="shared" si="180"/>
        <v>383.9918840265986</v>
      </c>
      <c r="Y568">
        <f t="shared" si="175"/>
        <v>0.62739310002649995</v>
      </c>
      <c r="Z568">
        <f t="shared" si="176"/>
        <v>4.9542078194478801E-6</v>
      </c>
      <c r="AA568">
        <f t="shared" si="178"/>
        <v>4.6449020553315818E-6</v>
      </c>
      <c r="AB568">
        <f t="shared" si="177"/>
        <v>0.99829700736092386</v>
      </c>
      <c r="AC568">
        <f t="shared" si="173"/>
        <v>2.2056715028624678</v>
      </c>
      <c r="AD568">
        <f t="shared" si="181"/>
        <v>2.8704828873848698E-9</v>
      </c>
      <c r="AE568">
        <f t="shared" si="182"/>
        <v>1.4191738396396888E-5</v>
      </c>
      <c r="AF568">
        <f t="shared" si="183"/>
        <v>2.0134942843326803E-5</v>
      </c>
      <c r="AG568">
        <f t="shared" si="184"/>
        <v>2.87048288738487E-7</v>
      </c>
      <c r="AH568">
        <f t="shared" si="185"/>
        <v>0.20134942843326806</v>
      </c>
    </row>
    <row r="569" spans="1:34">
      <c r="A569" s="4">
        <v>43287.589861111112</v>
      </c>
      <c r="B569" s="3">
        <v>-1.8446620846807499E-2</v>
      </c>
      <c r="C569">
        <v>2.72865621895289</v>
      </c>
      <c r="D569" s="3">
        <v>1.91468696782067E-2</v>
      </c>
      <c r="E569" s="3">
        <v>1.87350187614902E-2</v>
      </c>
      <c r="F569" s="3">
        <v>1.86999799969635E-2</v>
      </c>
      <c r="G569">
        <v>-4342349</v>
      </c>
      <c r="H569">
        <v>16771573</v>
      </c>
      <c r="K569">
        <f t="shared" si="167"/>
        <v>1175.8748333888284</v>
      </c>
      <c r="L569">
        <f t="shared" si="168"/>
        <v>1156.1895837460779</v>
      </c>
      <c r="M569">
        <f t="shared" si="162"/>
        <v>387.14169605164858</v>
      </c>
      <c r="N569">
        <f t="shared" si="169"/>
        <v>8.2395929013370742E-2</v>
      </c>
      <c r="O569">
        <f t="shared" si="170"/>
        <v>56.618590316525591</v>
      </c>
      <c r="P569">
        <f t="shared" si="171"/>
        <v>55.954895871296564</v>
      </c>
      <c r="Q569">
        <f t="shared" si="163"/>
        <v>0.66337947010924125</v>
      </c>
      <c r="R569">
        <f t="shared" si="172"/>
        <v>55.95521084641635</v>
      </c>
      <c r="S569">
        <f t="shared" si="164"/>
        <v>386.69944307157573</v>
      </c>
      <c r="T569">
        <f t="shared" si="165"/>
        <v>8.6231059957852345</v>
      </c>
      <c r="U569">
        <f t="shared" si="166"/>
        <v>0.46911882408131844</v>
      </c>
      <c r="V569" s="6">
        <f t="shared" si="174"/>
        <v>17748.999999999069</v>
      </c>
      <c r="W569">
        <f t="shared" si="179"/>
        <v>8.6204326531472546</v>
      </c>
      <c r="X569">
        <f t="shared" si="180"/>
        <v>386.7319484665876</v>
      </c>
      <c r="Y569">
        <f t="shared" si="175"/>
        <v>0.65396206943341662</v>
      </c>
      <c r="Z569">
        <f t="shared" si="176"/>
        <v>4.229890093937576E-6</v>
      </c>
      <c r="AA569">
        <f t="shared" si="178"/>
        <v>4.6408370034748596E-6</v>
      </c>
      <c r="AB569">
        <f t="shared" si="177"/>
        <v>0.9982406024698407</v>
      </c>
      <c r="AC569">
        <f t="shared" si="173"/>
        <v>2.204924452321702</v>
      </c>
      <c r="AD569">
        <f t="shared" si="181"/>
        <v>2.750519808415899E-9</v>
      </c>
      <c r="AE569">
        <f t="shared" si="182"/>
        <v>1.4422643122261553E-5</v>
      </c>
      <c r="AF569">
        <f t="shared" si="183"/>
        <v>1.8984578338759085E-5</v>
      </c>
      <c r="AG569">
        <f t="shared" si="184"/>
        <v>2.7505198084158991E-7</v>
      </c>
      <c r="AH569">
        <f t="shared" si="185"/>
        <v>0.18984578338759084</v>
      </c>
    </row>
    <row r="570" spans="1:34">
      <c r="A570" s="4">
        <v>43287.590555555558</v>
      </c>
      <c r="B570" s="3">
        <v>-1.8578897866518701E-2</v>
      </c>
      <c r="C570">
        <v>2.7292900735919798</v>
      </c>
      <c r="D570" s="3">
        <v>1.91488794612087E-2</v>
      </c>
      <c r="E570" s="3">
        <v>1.8730927842243499E-2</v>
      </c>
      <c r="F570" s="3">
        <v>1.8692249818759599E-2</v>
      </c>
      <c r="G570">
        <v>-4344278</v>
      </c>
      <c r="H570">
        <v>16771065</v>
      </c>
      <c r="K570">
        <f t="shared" si="167"/>
        <v>1184.3014260663508</v>
      </c>
      <c r="L570">
        <f t="shared" si="168"/>
        <v>1164.6263376724962</v>
      </c>
      <c r="M570">
        <f t="shared" si="162"/>
        <v>389.96668191050867</v>
      </c>
      <c r="N570">
        <f t="shared" si="169"/>
        <v>8.2588040493525611E-2</v>
      </c>
      <c r="O570">
        <f t="shared" si="170"/>
        <v>56.624626802369029</v>
      </c>
      <c r="P570">
        <f t="shared" si="171"/>
        <v>55.94265199258583</v>
      </c>
      <c r="Q570">
        <f t="shared" si="163"/>
        <v>0.69271407942802199</v>
      </c>
      <c r="R570">
        <f t="shared" si="172"/>
        <v>55.931912722941007</v>
      </c>
      <c r="S570">
        <f t="shared" si="164"/>
        <v>389.50487252422334</v>
      </c>
      <c r="T570">
        <f t="shared" si="165"/>
        <v>8.6433282568541703</v>
      </c>
      <c r="U570">
        <f t="shared" si="166"/>
        <v>0.46879369917172709</v>
      </c>
      <c r="V570" s="6">
        <f t="shared" si="174"/>
        <v>17809.000000194646</v>
      </c>
      <c r="W570">
        <f t="shared" si="179"/>
        <v>8.6479365625589804</v>
      </c>
      <c r="X570">
        <f t="shared" si="180"/>
        <v>389.48222677837578</v>
      </c>
      <c r="Y570">
        <f t="shared" si="175"/>
        <v>0.68729303722886448</v>
      </c>
      <c r="Z570">
        <f t="shared" si="176"/>
        <v>4.0122028373076723E-6</v>
      </c>
      <c r="AA570">
        <f t="shared" si="178"/>
        <v>4.6611622458132199E-6</v>
      </c>
      <c r="AB570">
        <f t="shared" si="177"/>
        <v>0.99816744788329415</v>
      </c>
      <c r="AC570">
        <f t="shared" si="173"/>
        <v>2.2044364891621089</v>
      </c>
      <c r="AD570">
        <f t="shared" si="181"/>
        <v>2.6280109738802599E-9</v>
      </c>
      <c r="AE570">
        <f t="shared" si="182"/>
        <v>1.5262291864023503E-5</v>
      </c>
      <c r="AF570">
        <f t="shared" si="183"/>
        <v>1.7141090819579827E-5</v>
      </c>
      <c r="AG570">
        <f t="shared" si="184"/>
        <v>2.6280109738802601E-7</v>
      </c>
      <c r="AH570">
        <f t="shared" si="185"/>
        <v>0.17141090819579827</v>
      </c>
    </row>
    <row r="571" spans="1:34">
      <c r="A571" s="4">
        <v>43287.591249999998</v>
      </c>
      <c r="B571" s="3">
        <v>-1.8702600604901799E-2</v>
      </c>
      <c r="C571">
        <v>2.7301653400354602</v>
      </c>
      <c r="D571" s="3">
        <v>1.9153339038875901E-2</v>
      </c>
      <c r="E571" s="3">
        <v>1.87251244451727E-2</v>
      </c>
      <c r="F571" s="3">
        <v>1.8692357016916499E-2</v>
      </c>
      <c r="G571">
        <v>-4346205</v>
      </c>
      <c r="H571">
        <v>16770499</v>
      </c>
      <c r="K571">
        <f t="shared" si="167"/>
        <v>1192.1818015973713</v>
      </c>
      <c r="L571">
        <f t="shared" si="168"/>
        <v>1172.5065722925151</v>
      </c>
      <c r="M571">
        <f t="shared" si="162"/>
        <v>392.60532131616259</v>
      </c>
      <c r="N571">
        <f t="shared" si="169"/>
        <v>8.2853320135918604E-2</v>
      </c>
      <c r="O571">
        <f t="shared" si="170"/>
        <v>56.638021371548355</v>
      </c>
      <c r="P571">
        <f t="shared" si="171"/>
        <v>55.925282769298832</v>
      </c>
      <c r="Q571">
        <f t="shared" si="163"/>
        <v>0.7057855621493303</v>
      </c>
      <c r="R571">
        <f t="shared" si="172"/>
        <v>55.932235809399025</v>
      </c>
      <c r="S571">
        <f t="shared" si="164"/>
        <v>392.13479760806302</v>
      </c>
      <c r="T571">
        <f t="shared" si="165"/>
        <v>8.6712524297376419</v>
      </c>
      <c r="U571">
        <f t="shared" si="166"/>
        <v>0.46834474620087946</v>
      </c>
      <c r="V571" s="6">
        <f t="shared" si="174"/>
        <v>17868.999999761581</v>
      </c>
      <c r="W571">
        <f t="shared" si="179"/>
        <v>8.6784669526646887</v>
      </c>
      <c r="X571">
        <f t="shared" si="180"/>
        <v>392.24695472367205</v>
      </c>
      <c r="Y571">
        <f t="shared" si="175"/>
        <v>0.67697216499465895</v>
      </c>
      <c r="Z571">
        <f t="shared" si="176"/>
        <v>5.0682120947077461E-6</v>
      </c>
      <c r="AA571">
        <f t="shared" si="178"/>
        <v>4.7605301007235456E-6</v>
      </c>
      <c r="AB571">
        <f t="shared" si="177"/>
        <v>0.99820627833827669</v>
      </c>
      <c r="AC571">
        <f t="shared" si="173"/>
        <v>2.2037626788704308</v>
      </c>
      <c r="AD571">
        <f t="shared" si="181"/>
        <v>2.7241225083549848E-9</v>
      </c>
      <c r="AE571">
        <f t="shared" si="182"/>
        <v>1.6160830896647314E-5</v>
      </c>
      <c r="AF571">
        <f t="shared" si="183"/>
        <v>1.6780078364128421E-5</v>
      </c>
      <c r="AG571">
        <f t="shared" si="184"/>
        <v>2.7241225083549847E-7</v>
      </c>
      <c r="AH571">
        <f t="shared" si="185"/>
        <v>0.1678007836412842</v>
      </c>
    </row>
    <row r="572" spans="1:34">
      <c r="A572" s="4">
        <v>43287.591944444444</v>
      </c>
      <c r="B572" s="3">
        <v>-1.88300850651467E-2</v>
      </c>
      <c r="C572">
        <v>2.7311963943921</v>
      </c>
      <c r="D572" s="3">
        <v>1.9145692349702599E-2</v>
      </c>
      <c r="E572">
        <v>1.8746530417974999E-2</v>
      </c>
      <c r="F572" s="3">
        <v>1.8709079929394599E-2</v>
      </c>
      <c r="G572">
        <v>-4348139</v>
      </c>
      <c r="H572">
        <v>16770088</v>
      </c>
      <c r="K572">
        <f t="shared" si="167"/>
        <v>1200.3030884357274</v>
      </c>
      <c r="L572">
        <f t="shared" si="168"/>
        <v>1180.6058770146158</v>
      </c>
      <c r="M572">
        <f t="shared" si="162"/>
        <v>395.31731475654101</v>
      </c>
      <c r="N572">
        <f t="shared" si="169"/>
        <v>8.3165816671178852E-2</v>
      </c>
      <c r="O572">
        <f t="shared" si="170"/>
        <v>56.615054150262374</v>
      </c>
      <c r="P572">
        <f t="shared" si="171"/>
        <v>55.989349576505511</v>
      </c>
      <c r="Q572">
        <f t="shared" si="163"/>
        <v>0.63241685340662457</v>
      </c>
      <c r="R572">
        <f t="shared" si="172"/>
        <v>55.982637296855749</v>
      </c>
      <c r="S572">
        <f t="shared" si="164"/>
        <v>394.89570352093659</v>
      </c>
      <c r="T572">
        <f t="shared" si="165"/>
        <v>8.7041468018702997</v>
      </c>
      <c r="U572">
        <f t="shared" si="166"/>
        <v>0.46781588448115191</v>
      </c>
      <c r="V572" s="6">
        <f t="shared" si="174"/>
        <v>17928.999999957159</v>
      </c>
      <c r="W572">
        <f t="shared" si="179"/>
        <v>8.7097182113638318</v>
      </c>
      <c r="X572">
        <f t="shared" si="180"/>
        <v>395.02691110382341</v>
      </c>
      <c r="Y572">
        <f t="shared" si="175"/>
        <v>0.64647678869903535</v>
      </c>
      <c r="Z572">
        <f t="shared" si="176"/>
        <v>4.5243989204640865E-6</v>
      </c>
      <c r="AA572">
        <f t="shared" si="178"/>
        <v>4.7361659375075083E-6</v>
      </c>
      <c r="AB572">
        <f t="shared" si="177"/>
        <v>0.9982962453320906</v>
      </c>
      <c r="AC572">
        <f t="shared" si="173"/>
        <v>2.2029689376708697</v>
      </c>
      <c r="AD572">
        <f t="shared" si="181"/>
        <v>2.8370020818728976E-9</v>
      </c>
      <c r="AE572">
        <f t="shared" si="182"/>
        <v>1.6199400256993977E-5</v>
      </c>
      <c r="AF572">
        <f t="shared" si="183"/>
        <v>1.7433787750602112E-5</v>
      </c>
      <c r="AG572">
        <f t="shared" si="184"/>
        <v>2.8370020818728978E-7</v>
      </c>
      <c r="AH572">
        <f t="shared" si="185"/>
        <v>0.17433787750602112</v>
      </c>
    </row>
    <row r="573" spans="1:34">
      <c r="A573" s="4">
        <v>43287.592638888891</v>
      </c>
      <c r="B573" s="3">
        <v>-1.8963789149711401E-2</v>
      </c>
      <c r="C573">
        <v>2.7318671148732401</v>
      </c>
      <c r="D573" s="3">
        <v>1.9126224806659601E-2</v>
      </c>
      <c r="E573" s="3">
        <v>1.8723186015413399E-2</v>
      </c>
      <c r="F573" s="3">
        <v>1.8700027640588798E-2</v>
      </c>
      <c r="G573">
        <v>-4350060</v>
      </c>
      <c r="H573">
        <v>16769388</v>
      </c>
      <c r="K573">
        <f t="shared" si="167"/>
        <v>1208.8205910405457</v>
      </c>
      <c r="L573">
        <f t="shared" si="168"/>
        <v>1189.1352787706835</v>
      </c>
      <c r="M573">
        <f t="shared" si="162"/>
        <v>398.1733230691666</v>
      </c>
      <c r="N573">
        <f t="shared" si="169"/>
        <v>8.3369101614532773E-2</v>
      </c>
      <c r="O573">
        <f t="shared" si="170"/>
        <v>56.556582390938871</v>
      </c>
      <c r="P573">
        <f t="shared" si="171"/>
        <v>55.919481163979611</v>
      </c>
      <c r="Q573">
        <f t="shared" si="163"/>
        <v>0.6012279505411513</v>
      </c>
      <c r="R573">
        <f t="shared" si="172"/>
        <v>55.95535444039772</v>
      </c>
      <c r="S573">
        <f t="shared" si="164"/>
        <v>397.77250443547251</v>
      </c>
      <c r="T573">
        <f t="shared" si="165"/>
        <v>8.7255452169601853</v>
      </c>
      <c r="U573">
        <f t="shared" si="166"/>
        <v>0.46747184986762491</v>
      </c>
      <c r="V573" s="6">
        <f t="shared" si="174"/>
        <v>17989.000000152737</v>
      </c>
      <c r="W573">
        <f t="shared" si="179"/>
        <v>8.740665946444679</v>
      </c>
      <c r="X573">
        <f t="shared" si="180"/>
        <v>397.81580369574266</v>
      </c>
      <c r="Y573">
        <f t="shared" si="175"/>
        <v>0.59651589362098656</v>
      </c>
      <c r="Z573">
        <f t="shared" si="176"/>
        <v>5.1851951561411179E-6</v>
      </c>
      <c r="AA573">
        <f t="shared" si="178"/>
        <v>5.1892601976536934E-6</v>
      </c>
      <c r="AB573">
        <f t="shared" si="177"/>
        <v>0.99843473597840715</v>
      </c>
      <c r="AC573">
        <f t="shared" si="173"/>
        <v>2.2024525939147508</v>
      </c>
      <c r="AD573">
        <f t="shared" si="181"/>
        <v>3.3679629445832981E-9</v>
      </c>
      <c r="AE573">
        <f t="shared" si="182"/>
        <v>1.5876764741329214E-5</v>
      </c>
      <c r="AF573">
        <f t="shared" si="183"/>
        <v>2.1117199898741092E-5</v>
      </c>
      <c r="AG573">
        <f t="shared" si="184"/>
        <v>3.3679629445832979E-7</v>
      </c>
      <c r="AH573">
        <f t="shared" si="185"/>
        <v>0.2111719989874109</v>
      </c>
    </row>
    <row r="574" spans="1:34">
      <c r="A574" s="4">
        <v>43287.593333333331</v>
      </c>
      <c r="B574" s="3">
        <v>-1.9088859491912399E-2</v>
      </c>
      <c r="C574">
        <v>2.7331467163585299</v>
      </c>
      <c r="D574" s="3">
        <v>1.9153767158331898E-2</v>
      </c>
      <c r="E574" s="3">
        <v>1.8755057130474598E-2</v>
      </c>
      <c r="F574" s="3">
        <v>1.8742513843444601E-2</v>
      </c>
      <c r="G574">
        <v>-4351989</v>
      </c>
      <c r="H574">
        <v>16769083</v>
      </c>
      <c r="K574">
        <f t="shared" si="167"/>
        <v>1216.7880885852223</v>
      </c>
      <c r="L574">
        <f t="shared" si="168"/>
        <v>1197.0469285883776</v>
      </c>
      <c r="M574">
        <f t="shared" si="162"/>
        <v>400.82248162590162</v>
      </c>
      <c r="N574">
        <f t="shared" si="169"/>
        <v>8.3756928917809087E-2</v>
      </c>
      <c r="O574">
        <f t="shared" si="170"/>
        <v>56.639307250189411</v>
      </c>
      <c r="P574">
        <f t="shared" si="171"/>
        <v>56.01486952137622</v>
      </c>
      <c r="Q574">
        <f t="shared" si="163"/>
        <v>0.5559028769151837</v>
      </c>
      <c r="R574">
        <f t="shared" si="172"/>
        <v>56.083404373274227</v>
      </c>
      <c r="S574">
        <f t="shared" si="164"/>
        <v>400.45187970795814</v>
      </c>
      <c r="T574">
        <f t="shared" si="165"/>
        <v>8.7663691436208513</v>
      </c>
      <c r="U574">
        <f t="shared" si="166"/>
        <v>0.46681550014394807</v>
      </c>
      <c r="V574" s="6">
        <f t="shared" si="174"/>
        <v>18048.999999719672</v>
      </c>
      <c r="W574">
        <f t="shared" si="179"/>
        <v>8.7710795966971951</v>
      </c>
      <c r="X574">
        <f t="shared" si="180"/>
        <v>400.6324086077089</v>
      </c>
      <c r="Y574">
        <f t="shared" si="175"/>
        <v>0.58174759128644382</v>
      </c>
      <c r="Z574">
        <f t="shared" si="176"/>
        <v>5.3496037830587378E-6</v>
      </c>
      <c r="AA574">
        <f t="shared" si="178"/>
        <v>5.6296404482814721E-6</v>
      </c>
      <c r="AB574">
        <f t="shared" si="177"/>
        <v>0.9984821968442209</v>
      </c>
      <c r="AC574">
        <f t="shared" si="173"/>
        <v>2.2014675125644287</v>
      </c>
      <c r="AD574">
        <f t="shared" si="181"/>
        <v>3.7448605728460304E-9</v>
      </c>
      <c r="AE574">
        <f t="shared" si="182"/>
        <v>1.560744680288816E-5</v>
      </c>
      <c r="AF574">
        <f t="shared" si="183"/>
        <v>2.3885526872885624E-5</v>
      </c>
      <c r="AG574">
        <f t="shared" si="184"/>
        <v>3.7448605728460302E-7</v>
      </c>
      <c r="AH574">
        <f t="shared" si="185"/>
        <v>0.23885526872885623</v>
      </c>
    </row>
    <row r="575" spans="1:34">
      <c r="A575" s="4">
        <v>43287.594027777777</v>
      </c>
      <c r="B575" s="3">
        <v>-1.92262263762677E-2</v>
      </c>
      <c r="C575">
        <v>2.7338792763166602</v>
      </c>
      <c r="D575" s="3">
        <v>1.9122336054933801E-2</v>
      </c>
      <c r="E575" s="3">
        <v>1.8724470373781499E-2</v>
      </c>
      <c r="F575" s="3">
        <v>1.87005040768418E-2</v>
      </c>
      <c r="G575">
        <v>-4353911</v>
      </c>
      <c r="H575">
        <v>16768297</v>
      </c>
      <c r="K575">
        <f t="shared" si="167"/>
        <v>1225.5389266700963</v>
      </c>
      <c r="L575">
        <f t="shared" si="168"/>
        <v>1205.8529881291156</v>
      </c>
      <c r="M575">
        <f t="shared" si="162"/>
        <v>403.77112679107188</v>
      </c>
      <c r="N575">
        <f t="shared" si="169"/>
        <v>8.3978956444594521E-2</v>
      </c>
      <c r="O575">
        <f t="shared" si="170"/>
        <v>56.544902326614491</v>
      </c>
      <c r="P575">
        <f t="shared" si="171"/>
        <v>55.9233251724119</v>
      </c>
      <c r="Q575">
        <f t="shared" si="163"/>
        <v>0.58811194640299647</v>
      </c>
      <c r="R575">
        <f t="shared" si="172"/>
        <v>55.956790380211494</v>
      </c>
      <c r="S575">
        <f t="shared" si="164"/>
        <v>403.37905216013655</v>
      </c>
      <c r="T575">
        <f t="shared" si="165"/>
        <v>8.7897404622298438</v>
      </c>
      <c r="U575">
        <f t="shared" si="166"/>
        <v>0.46643974602704319</v>
      </c>
      <c r="V575" s="6">
        <f t="shared" si="174"/>
        <v>18108.99999991525</v>
      </c>
      <c r="W575">
        <f t="shared" si="179"/>
        <v>8.8013268926589134</v>
      </c>
      <c r="X575">
        <f t="shared" si="180"/>
        <v>403.45293737852137</v>
      </c>
      <c r="Y575">
        <f t="shared" si="175"/>
        <v>0.60791846226620783</v>
      </c>
      <c r="Z575">
        <f t="shared" si="176"/>
        <v>4.783658676935625E-6</v>
      </c>
      <c r="AA575">
        <f t="shared" si="178"/>
        <v>5.6206070034952256E-6</v>
      </c>
      <c r="AB575">
        <f t="shared" si="177"/>
        <v>0.99842815909425531</v>
      </c>
      <c r="AC575">
        <f t="shared" si="173"/>
        <v>2.2009035626463938</v>
      </c>
      <c r="AD575">
        <f t="shared" si="181"/>
        <v>3.5769774974014227E-9</v>
      </c>
      <c r="AE575">
        <f t="shared" si="182"/>
        <v>1.5600878974335218E-5</v>
      </c>
      <c r="AF575">
        <f t="shared" si="183"/>
        <v>2.2824337273716815E-5</v>
      </c>
      <c r="AG575">
        <f t="shared" si="184"/>
        <v>3.5769774974014228E-7</v>
      </c>
      <c r="AH575">
        <f t="shared" si="185"/>
        <v>0.22824337273716816</v>
      </c>
    </row>
    <row r="576" spans="1:34">
      <c r="A576" s="4">
        <v>43287.594722222224</v>
      </c>
      <c r="B576" s="3">
        <v>-1.9360988867265401E-2</v>
      </c>
      <c r="C576">
        <v>2.7349460072946399</v>
      </c>
      <c r="D576" s="3">
        <v>1.9133181747820301E-2</v>
      </c>
      <c r="E576" s="3">
        <v>1.8697391818186599E-2</v>
      </c>
      <c r="F576" s="3">
        <v>1.8680910635939699E-2</v>
      </c>
      <c r="G576">
        <v>-4355838</v>
      </c>
      <c r="H576">
        <v>16767509</v>
      </c>
      <c r="K576">
        <f t="shared" si="167"/>
        <v>1234.1238541376581</v>
      </c>
      <c r="L576">
        <f t="shared" si="168"/>
        <v>1214.4636709964211</v>
      </c>
      <c r="M576">
        <f t="shared" si="162"/>
        <v>406.65435149424798</v>
      </c>
      <c r="N576">
        <f t="shared" si="169"/>
        <v>8.4302266008757357E-2</v>
      </c>
      <c r="O576">
        <f t="shared" si="170"/>
        <v>56.577477918858229</v>
      </c>
      <c r="P576">
        <f t="shared" si="171"/>
        <v>55.842280661295476</v>
      </c>
      <c r="Q576">
        <f t="shared" si="163"/>
        <v>0.67974056348044343</v>
      </c>
      <c r="R576">
        <f t="shared" si="172"/>
        <v>55.897737355377785</v>
      </c>
      <c r="S576">
        <f t="shared" si="164"/>
        <v>406.20119111859435</v>
      </c>
      <c r="T576">
        <f t="shared" si="165"/>
        <v>8.8237730479311942</v>
      </c>
      <c r="U576">
        <f t="shared" si="166"/>
        <v>0.46589258459382893</v>
      </c>
      <c r="V576" s="6">
        <f t="shared" si="174"/>
        <v>18169.000000110827</v>
      </c>
      <c r="W576">
        <f t="shared" si="179"/>
        <v>8.8319506746471745</v>
      </c>
      <c r="X576">
        <f t="shared" si="180"/>
        <v>406.29145093062886</v>
      </c>
      <c r="Y576">
        <f t="shared" si="175"/>
        <v>0.61656692707461735</v>
      </c>
      <c r="Z576">
        <f t="shared" si="176"/>
        <v>7.4015499149608723E-6</v>
      </c>
      <c r="AA576">
        <f t="shared" si="178"/>
        <v>5.5601688058003504E-6</v>
      </c>
      <c r="AB576">
        <f t="shared" si="177"/>
        <v>0.9984179790594544</v>
      </c>
      <c r="AC576">
        <f t="shared" si="173"/>
        <v>2.2000823563534202</v>
      </c>
      <c r="AD576">
        <f t="shared" si="181"/>
        <v>3.487578544212865E-9</v>
      </c>
      <c r="AE576">
        <f t="shared" si="182"/>
        <v>1.5875393157457226E-5</v>
      </c>
      <c r="AF576">
        <f t="shared" si="183"/>
        <v>2.1869081530346409E-5</v>
      </c>
      <c r="AG576">
        <f t="shared" si="184"/>
        <v>3.4875785442128651E-7</v>
      </c>
      <c r="AH576">
        <f t="shared" si="185"/>
        <v>0.2186908153034641</v>
      </c>
    </row>
    <row r="577" spans="1:34">
      <c r="A577" s="4">
        <v>43287.595416666663</v>
      </c>
      <c r="B577" s="3">
        <v>-1.9490613924790502E-2</v>
      </c>
      <c r="C577">
        <v>2.7366632420016699</v>
      </c>
      <c r="D577" s="3">
        <v>1.9130613031084098E-2</v>
      </c>
      <c r="E577" s="3">
        <v>1.8733556020015401E-2</v>
      </c>
      <c r="F577" s="3">
        <v>1.87108308326242E-2</v>
      </c>
      <c r="G577">
        <v>-4357766</v>
      </c>
      <c r="H577">
        <v>16767256</v>
      </c>
      <c r="K577">
        <f t="shared" si="167"/>
        <v>1242.3815058669547</v>
      </c>
      <c r="L577">
        <f t="shared" si="168"/>
        <v>1222.681992899483</v>
      </c>
      <c r="M577">
        <f t="shared" si="162"/>
        <v>409.40619697441667</v>
      </c>
      <c r="N577">
        <f t="shared" si="169"/>
        <v>8.4822733133230174E-2</v>
      </c>
      <c r="O577">
        <f t="shared" si="170"/>
        <v>56.569762647011245</v>
      </c>
      <c r="P577">
        <f t="shared" si="171"/>
        <v>55.950517972804178</v>
      </c>
      <c r="Q577">
        <f t="shared" si="163"/>
        <v>0.58184827134041228</v>
      </c>
      <c r="R577">
        <f t="shared" si="172"/>
        <v>55.987914375670833</v>
      </c>
      <c r="S577">
        <f t="shared" si="164"/>
        <v>409.01829812685639</v>
      </c>
      <c r="T577">
        <f t="shared" si="165"/>
        <v>8.8785590610335969</v>
      </c>
      <c r="U577">
        <f t="shared" si="166"/>
        <v>0.46501175838472836</v>
      </c>
      <c r="V577" s="6">
        <f t="shared" si="174"/>
        <v>18228.999999677762</v>
      </c>
      <c r="W577">
        <f t="shared" si="179"/>
        <v>8.8634791904976531</v>
      </c>
      <c r="X577">
        <f t="shared" si="180"/>
        <v>409.13117701885278</v>
      </c>
      <c r="Y577">
        <f t="shared" si="175"/>
        <v>0.60130168235359827</v>
      </c>
      <c r="Z577">
        <f t="shared" si="176"/>
        <v>7.0948645917021188E-6</v>
      </c>
      <c r="AA577">
        <f t="shared" si="178"/>
        <v>5.3712877648296194E-6</v>
      </c>
      <c r="AB577">
        <f t="shared" si="177"/>
        <v>0.99846616795517629</v>
      </c>
      <c r="AC577">
        <f t="shared" si="173"/>
        <v>2.1987603698572591</v>
      </c>
      <c r="AD577">
        <f t="shared" si="181"/>
        <v>3.4525597983624358E-9</v>
      </c>
      <c r="AE577">
        <f t="shared" si="182"/>
        <v>1.6094722772784486E-5</v>
      </c>
      <c r="AF577">
        <f t="shared" si="183"/>
        <v>2.1354467429633021E-5</v>
      </c>
      <c r="AG577">
        <f t="shared" si="184"/>
        <v>3.4525597983624358E-7</v>
      </c>
      <c r="AH577">
        <f t="shared" si="185"/>
        <v>0.2135446742963302</v>
      </c>
    </row>
    <row r="578" spans="1:34">
      <c r="A578" s="4">
        <v>43287.59611111111</v>
      </c>
      <c r="B578" s="3">
        <v>-1.9620346012179699E-2</v>
      </c>
      <c r="C578">
        <v>2.7376146185706598</v>
      </c>
      <c r="D578" s="3">
        <v>1.9138259720257299E-2</v>
      </c>
      <c r="E578" s="3">
        <v>1.8742558420799499E-2</v>
      </c>
      <c r="F578" s="3">
        <v>1.8731567720533301E-2</v>
      </c>
      <c r="G578">
        <v>-4359705</v>
      </c>
      <c r="H578">
        <v>16766755</v>
      </c>
      <c r="K578">
        <f t="shared" si="167"/>
        <v>1250.6459758408041</v>
      </c>
      <c r="L578">
        <f t="shared" si="168"/>
        <v>1230.9192044229044</v>
      </c>
      <c r="M578">
        <f t="shared" si="162"/>
        <v>412.16436750695271</v>
      </c>
      <c r="N578">
        <f t="shared" si="169"/>
        <v>8.5111080570610703E-2</v>
      </c>
      <c r="O578">
        <f t="shared" si="170"/>
        <v>56.592729868296928</v>
      </c>
      <c r="P578">
        <f t="shared" si="171"/>
        <v>55.977461624501714</v>
      </c>
      <c r="Q578">
        <f t="shared" si="163"/>
        <v>0.54231621223993898</v>
      </c>
      <c r="R578">
        <f t="shared" si="172"/>
        <v>56.050413656056989</v>
      </c>
      <c r="S578">
        <f t="shared" si="164"/>
        <v>411.8028233654594</v>
      </c>
      <c r="T578">
        <f t="shared" si="165"/>
        <v>8.9089114228631257</v>
      </c>
      <c r="U578">
        <f t="shared" si="166"/>
        <v>0.46452376602511702</v>
      </c>
      <c r="V578" s="6">
        <f t="shared" si="174"/>
        <v>18288.99999987334</v>
      </c>
      <c r="W578">
        <f t="shared" si="179"/>
        <v>8.8951594681572672</v>
      </c>
      <c r="X578">
        <f t="shared" si="180"/>
        <v>411.98751699201432</v>
      </c>
      <c r="Y578">
        <f t="shared" si="175"/>
        <v>0.56464409962168816</v>
      </c>
      <c r="Z578">
        <f t="shared" si="176"/>
        <v>5.0049779812040147E-6</v>
      </c>
      <c r="AA578">
        <f t="shared" si="178"/>
        <v>5.3532208788433335E-6</v>
      </c>
      <c r="AB578">
        <f t="shared" si="177"/>
        <v>0.99856592450374793</v>
      </c>
      <c r="AC578">
        <f t="shared" si="173"/>
        <v>2.198027967366313</v>
      </c>
      <c r="AD578">
        <f t="shared" si="181"/>
        <v>3.6631178437271898E-9</v>
      </c>
      <c r="AE578">
        <f t="shared" si="182"/>
        <v>1.6051884132248637E-5</v>
      </c>
      <c r="AF578">
        <f t="shared" si="183"/>
        <v>2.271725798598038E-5</v>
      </c>
      <c r="AG578">
        <f t="shared" si="184"/>
        <v>3.6631178437271897E-7</v>
      </c>
      <c r="AH578">
        <f t="shared" si="185"/>
        <v>0.2271725798598038</v>
      </c>
    </row>
    <row r="579" spans="1:34">
      <c r="A579" s="4">
        <v>43287.596805555557</v>
      </c>
      <c r="B579">
        <v>-1.9760150798993001E-2</v>
      </c>
      <c r="C579">
        <v>2.73854577838756</v>
      </c>
      <c r="D579" s="3">
        <v>1.9122336054933801E-2</v>
      </c>
      <c r="E579" s="3">
        <v>1.87265990788546E-2</v>
      </c>
      <c r="F579">
        <v>1.8706590549973E-2</v>
      </c>
      <c r="G579">
        <v>-4361630</v>
      </c>
      <c r="H579">
        <v>16766110</v>
      </c>
      <c r="K579">
        <f t="shared" si="167"/>
        <v>1259.5521183848048</v>
      </c>
      <c r="L579">
        <f t="shared" si="168"/>
        <v>1239.8581792302869</v>
      </c>
      <c r="M579">
        <f t="shared" si="162"/>
        <v>415.15751838509885</v>
      </c>
      <c r="N579">
        <f t="shared" si="169"/>
        <v>8.539330062494728E-2</v>
      </c>
      <c r="O579">
        <f t="shared" si="170"/>
        <v>56.544902326614491</v>
      </c>
      <c r="P579">
        <f t="shared" si="171"/>
        <v>55.929696260461846</v>
      </c>
      <c r="Q579">
        <f t="shared" si="163"/>
        <v>0.56976781528471321</v>
      </c>
      <c r="R579">
        <f t="shared" si="172"/>
        <v>55.975134511329777</v>
      </c>
      <c r="S579">
        <f t="shared" si="164"/>
        <v>414.77767317490907</v>
      </c>
      <c r="T579">
        <f t="shared" si="165"/>
        <v>8.9386187970038176</v>
      </c>
      <c r="U579">
        <f t="shared" si="166"/>
        <v>0.46404614350314655</v>
      </c>
      <c r="V579" s="6">
        <f t="shared" si="174"/>
        <v>18349.000000068918</v>
      </c>
      <c r="W579">
        <f t="shared" si="179"/>
        <v>8.927102410486583</v>
      </c>
      <c r="X579">
        <f t="shared" si="180"/>
        <v>414.87989026538918</v>
      </c>
      <c r="Y579">
        <f t="shared" si="175"/>
        <v>0.58373283856070657</v>
      </c>
      <c r="Z579">
        <f t="shared" si="176"/>
        <v>4.1013315365999628E-6</v>
      </c>
      <c r="AA579">
        <f t="shared" si="178"/>
        <v>5.4774306966999226E-6</v>
      </c>
      <c r="AB579">
        <f t="shared" si="177"/>
        <v>0.99853008696742873</v>
      </c>
      <c r="AC579">
        <f t="shared" si="173"/>
        <v>2.1973111284282978</v>
      </c>
      <c r="AD579">
        <f t="shared" si="181"/>
        <v>3.6243624995848054E-9</v>
      </c>
      <c r="AE579">
        <f t="shared" si="182"/>
        <v>1.6564092451801896E-5</v>
      </c>
      <c r="AF579">
        <f t="shared" si="183"/>
        <v>2.1781862809419177E-5</v>
      </c>
      <c r="AG579">
        <f t="shared" si="184"/>
        <v>3.6243624995848052E-7</v>
      </c>
      <c r="AH579">
        <f t="shared" si="185"/>
        <v>0.21781862809419178</v>
      </c>
    </row>
    <row r="580" spans="1:34">
      <c r="A580" s="4">
        <v>43287.597511574073</v>
      </c>
      <c r="B580" s="3">
        <v>-1.9898647443023901E-2</v>
      </c>
      <c r="C580">
        <v>2.7391701192609599</v>
      </c>
      <c r="D580" s="3">
        <v>1.9113440684013799E-2</v>
      </c>
      <c r="E580" s="3">
        <v>1.8691980863950401E-2</v>
      </c>
      <c r="F580" s="3">
        <v>1.8674716964651498E-2</v>
      </c>
      <c r="G580">
        <v>-4363567</v>
      </c>
      <c r="H580">
        <v>16765173</v>
      </c>
      <c r="K580">
        <f t="shared" si="167"/>
        <v>1268.3749268287825</v>
      </c>
      <c r="L580">
        <f t="shared" si="168"/>
        <v>1248.7228852120847</v>
      </c>
      <c r="M580">
        <f t="shared" si="162"/>
        <v>418.1258008856841</v>
      </c>
      <c r="N580">
        <f t="shared" si="169"/>
        <v>8.5582528630728336E-2</v>
      </c>
      <c r="O580">
        <f t="shared" si="170"/>
        <v>56.518184625958639</v>
      </c>
      <c r="P580">
        <f t="shared" si="171"/>
        <v>55.826085996140272</v>
      </c>
      <c r="Q580">
        <f t="shared" si="163"/>
        <v>0.63911448815746752</v>
      </c>
      <c r="R580">
        <f t="shared" si="172"/>
        <v>55.879070137801172</v>
      </c>
      <c r="S580">
        <f t="shared" si="164"/>
        <v>417.69972456024578</v>
      </c>
      <c r="T580">
        <f t="shared" si="165"/>
        <v>8.9585375344544573</v>
      </c>
      <c r="U580">
        <f t="shared" si="166"/>
        <v>0.46372589851715129</v>
      </c>
      <c r="V580" s="6">
        <f t="shared" si="174"/>
        <v>18409.999999869615</v>
      </c>
      <c r="W580">
        <f t="shared" si="179"/>
        <v>8.9613538834127411</v>
      </c>
      <c r="X580">
        <f t="shared" si="180"/>
        <v>417.78360166550317</v>
      </c>
      <c r="Y580">
        <f t="shared" si="175"/>
        <v>0.59125237064908021</v>
      </c>
      <c r="Z580">
        <f t="shared" si="176"/>
        <v>3.8630278693460073E-6</v>
      </c>
      <c r="AA580">
        <f t="shared" si="178"/>
        <v>5.1506552977729968E-6</v>
      </c>
      <c r="AB580">
        <f t="shared" si="177"/>
        <v>0.99852249652706315</v>
      </c>
      <c r="AC580">
        <f t="shared" si="173"/>
        <v>2.1968304892936139</v>
      </c>
      <c r="AD580">
        <f t="shared" si="181"/>
        <v>3.3640577749946578E-9</v>
      </c>
      <c r="AE580">
        <f t="shared" si="182"/>
        <v>1.6899330277922286E-5</v>
      </c>
      <c r="AF580">
        <f t="shared" si="183"/>
        <v>1.9816410402294852E-5</v>
      </c>
      <c r="AG580">
        <f t="shared" si="184"/>
        <v>3.364057774994658E-7</v>
      </c>
      <c r="AH580">
        <f t="shared" si="185"/>
        <v>0.19816410402294851</v>
      </c>
    </row>
    <row r="581" spans="1:34">
      <c r="A581" s="4">
        <v>43287.59820601852</v>
      </c>
      <c r="B581" s="3">
        <v>-2.00310077081849E-2</v>
      </c>
      <c r="C581">
        <v>2.7400108983038098</v>
      </c>
      <c r="D581" s="3">
        <v>1.9139686785110799E-2</v>
      </c>
      <c r="E581" s="3">
        <v>1.8753772772106499E-2</v>
      </c>
      <c r="F581" s="3">
        <v>1.87255050692147E-2</v>
      </c>
      <c r="G581">
        <v>-4365499</v>
      </c>
      <c r="H581">
        <v>16765257</v>
      </c>
      <c r="K581">
        <f t="shared" si="167"/>
        <v>1276.8068225853976</v>
      </c>
      <c r="L581">
        <f t="shared" si="168"/>
        <v>1257.0880204674795</v>
      </c>
      <c r="M581">
        <f t="shared" si="162"/>
        <v>420.92680575201598</v>
      </c>
      <c r="N581">
        <f t="shared" si="169"/>
        <v>8.5837355678514929E-2</v>
      </c>
      <c r="O581">
        <f t="shared" si="170"/>
        <v>56.597016130434298</v>
      </c>
      <c r="P581">
        <f t="shared" si="171"/>
        <v>56.011025512943931</v>
      </c>
      <c r="Q581">
        <f t="shared" si="163"/>
        <v>0.56487480850505989</v>
      </c>
      <c r="R581">
        <f t="shared" si="172"/>
        <v>56.032141321929238</v>
      </c>
      <c r="S581">
        <f t="shared" si="164"/>
        <v>420.55022254634594</v>
      </c>
      <c r="T581">
        <f t="shared" si="165"/>
        <v>8.9853614342214652</v>
      </c>
      <c r="U581">
        <f t="shared" si="166"/>
        <v>0.46329463526934189</v>
      </c>
      <c r="V581" s="6">
        <f t="shared" si="174"/>
        <v>18470.000000065193</v>
      </c>
      <c r="W581">
        <f t="shared" si="179"/>
        <v>8.995152989407794</v>
      </c>
      <c r="X581">
        <f t="shared" si="180"/>
        <v>420.72030042107656</v>
      </c>
      <c r="Y581">
        <f t="shared" si="175"/>
        <v>0.60591940423024704</v>
      </c>
      <c r="Z581">
        <f t="shared" si="176"/>
        <v>5.2231355811547328E-6</v>
      </c>
      <c r="AA581">
        <f t="shared" si="178"/>
        <v>4.9187571594428546E-6</v>
      </c>
      <c r="AB581">
        <f t="shared" si="177"/>
        <v>0.99849734725027595</v>
      </c>
      <c r="AC581">
        <f t="shared" si="173"/>
        <v>2.1961832285922362</v>
      </c>
      <c r="AD581">
        <f t="shared" si="181"/>
        <v>3.1339091263770573E-9</v>
      </c>
      <c r="AE581">
        <f t="shared" si="182"/>
        <v>1.688404433374594E-5</v>
      </c>
      <c r="AF581">
        <f t="shared" si="183"/>
        <v>1.8477403859453108E-5</v>
      </c>
      <c r="AG581">
        <f t="shared" si="184"/>
        <v>3.1339091263770575E-7</v>
      </c>
      <c r="AH581">
        <f t="shared" si="185"/>
        <v>0.18477403859453109</v>
      </c>
    </row>
    <row r="582" spans="1:34">
      <c r="A582" s="4">
        <v>43287.598900462966</v>
      </c>
      <c r="B582" s="3">
        <v>-2.01754742401863E-2</v>
      </c>
      <c r="C582">
        <v>2.7411347118759299</v>
      </c>
      <c r="D582" s="3">
        <v>1.9153921757024399E-2</v>
      </c>
      <c r="E582" s="3">
        <v>1.8763893040359102E-2</v>
      </c>
      <c r="F582" s="3">
        <v>1.8723468304233399E-2</v>
      </c>
      <c r="G582">
        <v>-4367434</v>
      </c>
      <c r="H582">
        <v>16764795</v>
      </c>
      <c r="K582">
        <f t="shared" si="167"/>
        <v>1286.0099375585646</v>
      </c>
      <c r="L582">
        <f t="shared" si="168"/>
        <v>1266.2938127496775</v>
      </c>
      <c r="M582">
        <f t="shared" si="162"/>
        <v>424.00929852632555</v>
      </c>
      <c r="N582">
        <f t="shared" si="169"/>
        <v>8.6177966088920893E-2</v>
      </c>
      <c r="O582">
        <f t="shared" si="170"/>
        <v>56.639771595254409</v>
      </c>
      <c r="P582">
        <f t="shared" si="171"/>
        <v>56.0413148756843</v>
      </c>
      <c r="Q582">
        <f t="shared" si="163"/>
        <v>0.6137689160282136</v>
      </c>
      <c r="R582">
        <f t="shared" si="172"/>
        <v>56.026002679226195</v>
      </c>
      <c r="S582">
        <f t="shared" si="164"/>
        <v>423.60011924897339</v>
      </c>
      <c r="T582">
        <f t="shared" si="165"/>
        <v>9.0212151616326199</v>
      </c>
      <c r="U582">
        <f t="shared" si="166"/>
        <v>0.46271819429455052</v>
      </c>
      <c r="V582" s="6">
        <f t="shared" si="174"/>
        <v>18530.00000026077</v>
      </c>
      <c r="W582">
        <f t="shared" si="179"/>
        <v>9.0296496160256439</v>
      </c>
      <c r="X582">
        <f t="shared" si="180"/>
        <v>423.65035868117297</v>
      </c>
      <c r="Y582">
        <f t="shared" si="175"/>
        <v>0.5927173699461008</v>
      </c>
      <c r="Z582">
        <f t="shared" si="176"/>
        <v>5.6531274019317421E-6</v>
      </c>
      <c r="AA582">
        <f t="shared" si="178"/>
        <v>5.2480260890473818E-6</v>
      </c>
      <c r="AB582">
        <f t="shared" si="177"/>
        <v>0.99853963542224577</v>
      </c>
      <c r="AC582">
        <f t="shared" si="173"/>
        <v>2.1953180781498047</v>
      </c>
      <c r="AD582">
        <f t="shared" si="181"/>
        <v>3.4168277987894987E-9</v>
      </c>
      <c r="AE582">
        <f t="shared" si="182"/>
        <v>1.6696142123083644E-5</v>
      </c>
      <c r="AF582">
        <f t="shared" si="183"/>
        <v>2.0372202988616087E-5</v>
      </c>
      <c r="AG582">
        <f t="shared" si="184"/>
        <v>3.4168277987894989E-7</v>
      </c>
      <c r="AH582">
        <f t="shared" si="185"/>
        <v>0.20372202988616089</v>
      </c>
    </row>
    <row r="583" spans="1:34">
      <c r="A583" s="4">
        <v>43287.599594907406</v>
      </c>
      <c r="B583" s="3">
        <v>-2.03068593443641E-2</v>
      </c>
      <c r="C583">
        <v>2.7421372249355001</v>
      </c>
      <c r="D583" s="3">
        <v>1.91283654039398E-2</v>
      </c>
      <c r="E583">
        <v>1.8718809683195999E-2</v>
      </c>
      <c r="F583" s="3">
        <v>1.8702731416324201E-2</v>
      </c>
      <c r="G583">
        <v>-4369368</v>
      </c>
      <c r="H583">
        <v>16763991</v>
      </c>
      <c r="K583">
        <f t="shared" si="167"/>
        <v>1294.3797115315292</v>
      </c>
      <c r="L583">
        <f t="shared" si="168"/>
        <v>1274.6908451730701</v>
      </c>
      <c r="M583">
        <f t="shared" si="162"/>
        <v>426.82098392800521</v>
      </c>
      <c r="N583">
        <f t="shared" si="169"/>
        <v>8.6481812201059716E-2</v>
      </c>
      <c r="O583">
        <f t="shared" si="170"/>
        <v>56.563011784144777</v>
      </c>
      <c r="P583">
        <f t="shared" si="171"/>
        <v>55.906383061172789</v>
      </c>
      <c r="Q583">
        <f t="shared" si="163"/>
        <v>0.59950838530502892</v>
      </c>
      <c r="R583">
        <f t="shared" si="172"/>
        <v>55.963503398839748</v>
      </c>
      <c r="S583">
        <f t="shared" si="164"/>
        <v>426.42131167113519</v>
      </c>
      <c r="T583">
        <f t="shared" si="165"/>
        <v>9.0531989629103915</v>
      </c>
      <c r="U583">
        <f t="shared" si="166"/>
        <v>0.46220397234561145</v>
      </c>
      <c r="V583" s="6">
        <f t="shared" si="174"/>
        <v>18589.999999827705</v>
      </c>
      <c r="W583">
        <f t="shared" si="179"/>
        <v>9.062862104258409</v>
      </c>
      <c r="X583">
        <f t="shared" si="180"/>
        <v>426.60212435934824</v>
      </c>
      <c r="Y583">
        <f t="shared" si="175"/>
        <v>0.60192301218609379</v>
      </c>
      <c r="Z583">
        <f t="shared" si="176"/>
        <v>5.1141221224723956E-6</v>
      </c>
      <c r="AA583">
        <f t="shared" si="178"/>
        <v>5.6901271686241839E-6</v>
      </c>
      <c r="AB583">
        <f t="shared" si="177"/>
        <v>0.9985276233516035</v>
      </c>
      <c r="AC583">
        <f t="shared" si="173"/>
        <v>2.1945463090249722</v>
      </c>
      <c r="AD583">
        <f t="shared" si="181"/>
        <v>3.6467255715522956E-9</v>
      </c>
      <c r="AE583">
        <f t="shared" si="182"/>
        <v>1.5441048352655081E-5</v>
      </c>
      <c r="AF583">
        <f t="shared" si="183"/>
        <v>2.3510254772848191E-5</v>
      </c>
      <c r="AG583">
        <f t="shared" si="184"/>
        <v>3.6467255715522954E-7</v>
      </c>
      <c r="AH583">
        <f t="shared" si="185"/>
        <v>0.23510254772848188</v>
      </c>
    </row>
    <row r="584" spans="1:34">
      <c r="A584" s="4">
        <v>43287.600300925929</v>
      </c>
      <c r="B584" s="3">
        <v>-2.0440860734106499E-2</v>
      </c>
      <c r="C584">
        <v>2.74307433085596</v>
      </c>
      <c r="D584">
        <v>1.9165100431709998E-2</v>
      </c>
      <c r="E584" s="3">
        <v>1.8760277809396899E-2</v>
      </c>
      <c r="F584" s="3">
        <v>1.8741668169095602E-2</v>
      </c>
      <c r="G584">
        <v>-4371300</v>
      </c>
      <c r="H584">
        <v>16763678</v>
      </c>
      <c r="K584">
        <f t="shared" si="167"/>
        <v>1302.9161537045268</v>
      </c>
      <c r="L584">
        <f t="shared" si="168"/>
        <v>1283.1761053389173</v>
      </c>
      <c r="M584">
        <f t="shared" si="162"/>
        <v>429.66221174931292</v>
      </c>
      <c r="N584">
        <f t="shared" si="169"/>
        <v>8.6765834426881003E-2</v>
      </c>
      <c r="O584">
        <f t="shared" si="170"/>
        <v>56.673347315330048</v>
      </c>
      <c r="P584">
        <f t="shared" si="171"/>
        <v>56.0304947038004</v>
      </c>
      <c r="Q584">
        <f t="shared" si="163"/>
        <v>0.59249173522503895</v>
      </c>
      <c r="R584">
        <f t="shared" si="172"/>
        <v>56.080855580105009</v>
      </c>
      <c r="S584">
        <f t="shared" si="164"/>
        <v>429.26721725916286</v>
      </c>
      <c r="T584">
        <f t="shared" si="165"/>
        <v>9.0830960393126308</v>
      </c>
      <c r="U584">
        <f t="shared" si="166"/>
        <v>0.4617232998713916</v>
      </c>
      <c r="V584" s="6">
        <f t="shared" si="174"/>
        <v>18651.000000257045</v>
      </c>
      <c r="W584">
        <f t="shared" si="179"/>
        <v>9.0927475066752219</v>
      </c>
      <c r="X584">
        <f t="shared" si="180"/>
        <v>429.57714234659431</v>
      </c>
      <c r="Y584">
        <f t="shared" si="175"/>
        <v>0.58585258312237443</v>
      </c>
      <c r="Z584">
        <f t="shared" si="176"/>
        <v>5.4715776233911303E-6</v>
      </c>
      <c r="AA584">
        <f t="shared" si="178"/>
        <v>5.9338061065772713E-6</v>
      </c>
      <c r="AB584">
        <f t="shared" si="177"/>
        <v>0.9985750142396328</v>
      </c>
      <c r="AC584">
        <f t="shared" si="173"/>
        <v>2.1938248925713864</v>
      </c>
      <c r="AD584">
        <f t="shared" si="181"/>
        <v>3.9059283230402762E-9</v>
      </c>
      <c r="AE584">
        <f t="shared" si="182"/>
        <v>1.4499755125271018E-5</v>
      </c>
      <c r="AF584">
        <f t="shared" si="183"/>
        <v>2.6816039551652544E-5</v>
      </c>
      <c r="AG584">
        <f t="shared" si="184"/>
        <v>3.9059283230402761E-7</v>
      </c>
      <c r="AH584">
        <f t="shared" si="185"/>
        <v>0.26816039551652543</v>
      </c>
    </row>
    <row r="585" spans="1:34">
      <c r="A585" s="4">
        <v>43287.600995370369</v>
      </c>
      <c r="B585" s="3">
        <v>-2.05910236333148E-2</v>
      </c>
      <c r="C585">
        <v>2.7442124150766198</v>
      </c>
      <c r="D585" s="3">
        <v>1.9137260774859902E-2</v>
      </c>
      <c r="E585" s="3">
        <v>1.8751156486541701E-2</v>
      </c>
      <c r="F585" s="3">
        <v>1.8722860848010899E-2</v>
      </c>
      <c r="G585">
        <v>-4373233</v>
      </c>
      <c r="H585">
        <v>16763134</v>
      </c>
      <c r="K585">
        <f t="shared" si="167"/>
        <v>1312.4821508041503</v>
      </c>
      <c r="L585">
        <f t="shared" si="168"/>
        <v>1292.7668244909391</v>
      </c>
      <c r="M585">
        <f t="shared" si="162"/>
        <v>432.87359449403436</v>
      </c>
      <c r="N585">
        <f t="shared" si="169"/>
        <v>8.7110770048849165E-2</v>
      </c>
      <c r="O585">
        <f t="shared" si="170"/>
        <v>56.58972948480092</v>
      </c>
      <c r="P585">
        <f t="shared" si="171"/>
        <v>56.003195125396232</v>
      </c>
      <c r="Q585">
        <f t="shared" si="163"/>
        <v>0.5655576288370554</v>
      </c>
      <c r="R585">
        <f t="shared" si="172"/>
        <v>56.024171855963864</v>
      </c>
      <c r="S585">
        <f t="shared" si="164"/>
        <v>432.49655607480963</v>
      </c>
      <c r="T585">
        <f t="shared" si="165"/>
        <v>9.1194050521513859</v>
      </c>
      <c r="U585">
        <f t="shared" si="166"/>
        <v>0.46113953901120336</v>
      </c>
      <c r="V585" s="6">
        <f t="shared" si="174"/>
        <v>18710.99999982398</v>
      </c>
      <c r="W585">
        <f t="shared" si="179"/>
        <v>9.1225482726984879</v>
      </c>
      <c r="X585">
        <f t="shared" si="180"/>
        <v>432.57239542222521</v>
      </c>
      <c r="Y585">
        <f t="shared" si="175"/>
        <v>0.55274067687543516</v>
      </c>
      <c r="Z585">
        <f t="shared" si="176"/>
        <v>7.3098604884357069E-6</v>
      </c>
      <c r="AA585">
        <f t="shared" si="178"/>
        <v>5.7753401428251402E-6</v>
      </c>
      <c r="AB585">
        <f t="shared" si="177"/>
        <v>0.99866254112635378</v>
      </c>
      <c r="AC585">
        <f t="shared" si="173"/>
        <v>2.192948756091587</v>
      </c>
      <c r="AD585">
        <f t="shared" si="181"/>
        <v>4.0277446747450818E-9</v>
      </c>
      <c r="AE585">
        <f t="shared" si="182"/>
        <v>1.4568056515744912E-5</v>
      </c>
      <c r="AF585">
        <f t="shared" si="183"/>
        <v>2.7522719911425952E-5</v>
      </c>
      <c r="AG585">
        <f t="shared" si="184"/>
        <v>4.0277446747450818E-7</v>
      </c>
      <c r="AH585">
        <f t="shared" si="185"/>
        <v>0.27522719911425952</v>
      </c>
    </row>
    <row r="586" spans="1:34">
      <c r="A586" s="4">
        <v>43287.601689814815</v>
      </c>
      <c r="B586" s="3">
        <v>-2.0731173294134399E-2</v>
      </c>
      <c r="C586">
        <v>2.74582380914035</v>
      </c>
      <c r="D586" s="3">
        <v>1.9135798033385099E-2</v>
      </c>
      <c r="E586">
        <v>1.8766949337587002E-2</v>
      </c>
      <c r="F586" s="3">
        <v>1.8743097477854499E-2</v>
      </c>
      <c r="G586">
        <v>-4375168</v>
      </c>
      <c r="H586">
        <v>16762698</v>
      </c>
      <c r="K586">
        <f t="shared" si="167"/>
        <v>1321.4102632472495</v>
      </c>
      <c r="L586">
        <f t="shared" si="168"/>
        <v>1301.6683360682848</v>
      </c>
      <c r="M586">
        <f t="shared" si="162"/>
        <v>435.8542010813307</v>
      </c>
      <c r="N586">
        <f t="shared" si="169"/>
        <v>8.7599158520913475E-2</v>
      </c>
      <c r="O586">
        <f t="shared" si="170"/>
        <v>56.585336066110223</v>
      </c>
      <c r="P586">
        <f t="shared" si="171"/>
        <v>56.050462192046638</v>
      </c>
      <c r="Q586">
        <f t="shared" si="163"/>
        <v>0.500172666564211</v>
      </c>
      <c r="R586">
        <f t="shared" si="172"/>
        <v>56.085163399546012</v>
      </c>
      <c r="S586">
        <f t="shared" si="164"/>
        <v>435.52075263695457</v>
      </c>
      <c r="T586">
        <f t="shared" si="165"/>
        <v>9.1708143650002594</v>
      </c>
      <c r="U586">
        <f t="shared" si="166"/>
        <v>0.46031300195210967</v>
      </c>
      <c r="V586" s="6">
        <f t="shared" si="174"/>
        <v>18771.000000019558</v>
      </c>
      <c r="W586">
        <f t="shared" si="179"/>
        <v>9.1531341142344527</v>
      </c>
      <c r="X586">
        <f t="shared" si="180"/>
        <v>435.58915701726386</v>
      </c>
      <c r="Y586">
        <f t="shared" si="175"/>
        <v>0.4798452682875573</v>
      </c>
      <c r="Z586">
        <f t="shared" si="176"/>
        <v>7.1960390936375706E-6</v>
      </c>
      <c r="AA586">
        <f t="shared" si="178"/>
        <v>5.311472945494654E-6</v>
      </c>
      <c r="AB586">
        <f t="shared" si="177"/>
        <v>0.99883986424683202</v>
      </c>
      <c r="AC586">
        <f t="shared" si="173"/>
        <v>2.1917082493725437</v>
      </c>
      <c r="AD586">
        <f t="shared" si="181"/>
        <v>4.2645558526916924E-9</v>
      </c>
      <c r="AE586">
        <f t="shared" si="182"/>
        <v>1.4900842332498441E-5</v>
      </c>
      <c r="AF586">
        <f t="shared" si="183"/>
        <v>2.8490103258161587E-5</v>
      </c>
      <c r="AG586">
        <f t="shared" si="184"/>
        <v>4.2645558526916922E-7</v>
      </c>
      <c r="AH586">
        <f t="shared" si="185"/>
        <v>0.28490103258161587</v>
      </c>
    </row>
    <row r="587" spans="1:34">
      <c r="A587" s="4">
        <v>43287.602384259262</v>
      </c>
      <c r="B587" s="3">
        <v>-2.08728808340857E-2</v>
      </c>
      <c r="C587">
        <v>2.7469190814153999</v>
      </c>
      <c r="D587" s="3">
        <v>1.90909406281571E-2</v>
      </c>
      <c r="E587" s="3">
        <v>1.8778175581101099E-2</v>
      </c>
      <c r="F587" s="3">
        <v>1.8740322236681099E-2</v>
      </c>
      <c r="G587">
        <v>-4377105</v>
      </c>
      <c r="H587">
        <v>16762135</v>
      </c>
      <c r="K587">
        <f t="shared" si="167"/>
        <v>1330.4376190276446</v>
      </c>
      <c r="L587">
        <f t="shared" si="168"/>
        <v>1310.6993398779446</v>
      </c>
      <c r="M587">
        <f t="shared" si="162"/>
        <v>438.87816720338532</v>
      </c>
      <c r="N587">
        <f t="shared" si="169"/>
        <v>8.7931118508197889E-2</v>
      </c>
      <c r="O587">
        <f t="shared" si="170"/>
        <v>56.450604559593181</v>
      </c>
      <c r="P587">
        <f t="shared" si="171"/>
        <v>56.084061673159482</v>
      </c>
      <c r="Q587">
        <f t="shared" si="163"/>
        <v>0.37380550946140545</v>
      </c>
      <c r="R587">
        <f t="shared" si="172"/>
        <v>56.076799050131775</v>
      </c>
      <c r="S587">
        <f t="shared" si="164"/>
        <v>438.62896353041106</v>
      </c>
      <c r="T587">
        <f t="shared" si="165"/>
        <v>9.2057575215565137</v>
      </c>
      <c r="U587">
        <f t="shared" si="166"/>
        <v>0.45975120074810671</v>
      </c>
      <c r="V587" s="6">
        <f t="shared" si="174"/>
        <v>18831.000000215136</v>
      </c>
      <c r="W587">
        <f t="shared" si="179"/>
        <v>9.1845809121877089</v>
      </c>
      <c r="X587">
        <f t="shared" si="180"/>
        <v>438.61035857637177</v>
      </c>
      <c r="Y587">
        <f t="shared" si="175"/>
        <v>0.37911634034991931</v>
      </c>
      <c r="Z587">
        <f t="shared" si="176"/>
        <v>5.5687804350176194E-6</v>
      </c>
      <c r="AA587">
        <f t="shared" si="178"/>
        <v>5.0664315266789957E-6</v>
      </c>
      <c r="AB587">
        <f t="shared" si="177"/>
        <v>0.99907861542775822</v>
      </c>
      <c r="AC587">
        <f t="shared" si="173"/>
        <v>2.1908650710048412</v>
      </c>
      <c r="AD587">
        <f t="shared" si="181"/>
        <v>5.1466260382340742E-9</v>
      </c>
      <c r="AE587">
        <f t="shared" si="182"/>
        <v>1.4930430799237665E-5</v>
      </c>
      <c r="AF587">
        <f t="shared" si="183"/>
        <v>3.4314787194814755E-5</v>
      </c>
      <c r="AG587">
        <f t="shared" si="184"/>
        <v>5.146626038234074E-7</v>
      </c>
      <c r="AH587">
        <f t="shared" si="185"/>
        <v>0.34314787194814755</v>
      </c>
    </row>
    <row r="588" spans="1:34">
      <c r="A588" s="4">
        <v>43287.603090277778</v>
      </c>
      <c r="B588" s="3">
        <v>-2.10026961669246E-2</v>
      </c>
      <c r="C588">
        <v>2.7479358651235102</v>
      </c>
      <c r="D588" s="3">
        <v>1.9058391657290501E-2</v>
      </c>
      <c r="E588">
        <v>1.8744199545381E-2</v>
      </c>
      <c r="F588" s="3">
        <v>1.87445267866133E-2</v>
      </c>
      <c r="G588">
        <v>-4379036</v>
      </c>
      <c r="H588">
        <v>16761352</v>
      </c>
      <c r="K588">
        <f t="shared" si="167"/>
        <v>1338.7073920805806</v>
      </c>
      <c r="L588">
        <f t="shared" si="168"/>
        <v>1318.9635860882606</v>
      </c>
      <c r="M588">
        <f t="shared" si="162"/>
        <v>441.64539010474022</v>
      </c>
      <c r="N588">
        <f t="shared" si="169"/>
        <v>8.8239289831899034E-2</v>
      </c>
      <c r="O588">
        <f t="shared" si="170"/>
        <v>56.352842064010865</v>
      </c>
      <c r="P588">
        <f t="shared" si="171"/>
        <v>55.982373413054198</v>
      </c>
      <c r="Q588">
        <f t="shared" si="163"/>
        <v>0.26337084502414143</v>
      </c>
      <c r="R588">
        <f t="shared" si="172"/>
        <v>56.089471218986723</v>
      </c>
      <c r="S588">
        <f t="shared" si="164"/>
        <v>441.46980954139076</v>
      </c>
      <c r="T588">
        <f t="shared" si="165"/>
        <v>9.238196608261898</v>
      </c>
      <c r="U588">
        <f t="shared" si="166"/>
        <v>0.45922965891377071</v>
      </c>
      <c r="V588" s="6">
        <f t="shared" si="174"/>
        <v>18892.000000015832</v>
      </c>
      <c r="W588">
        <f t="shared" si="179"/>
        <v>9.2155169732832487</v>
      </c>
      <c r="X588">
        <f t="shared" si="180"/>
        <v>441.64917556008368</v>
      </c>
      <c r="Y588">
        <f t="shared" si="175"/>
        <v>0.31213629857172265</v>
      </c>
      <c r="Z588">
        <f t="shared" si="176"/>
        <v>4.1138738348898143E-6</v>
      </c>
      <c r="AA588">
        <f t="shared" si="178"/>
        <v>5.101370786162641E-6</v>
      </c>
      <c r="AB588">
        <f t="shared" si="177"/>
        <v>0.99923686755195229</v>
      </c>
      <c r="AC588">
        <f t="shared" si="173"/>
        <v>2.1900823158426403</v>
      </c>
      <c r="AD588">
        <f t="shared" si="181"/>
        <v>6.2918789778187231E-9</v>
      </c>
      <c r="AE588">
        <f t="shared" si="182"/>
        <v>1.4431189191443332E-5</v>
      </c>
      <c r="AF588">
        <f t="shared" si="183"/>
        <v>4.3401953389339616E-5</v>
      </c>
      <c r="AG588">
        <f t="shared" si="184"/>
        <v>6.2918789778187227E-7</v>
      </c>
      <c r="AH588">
        <f t="shared" si="185"/>
        <v>0.43401953389339615</v>
      </c>
    </row>
    <row r="589" spans="1:34">
      <c r="A589" s="4">
        <v>43287.603784722225</v>
      </c>
      <c r="B589" s="3">
        <v>-2.1149398433863102E-2</v>
      </c>
      <c r="C589">
        <v>2.7484793389885498</v>
      </c>
      <c r="D589" s="3">
        <v>1.9072709874653801E-2</v>
      </c>
      <c r="E589">
        <v>1.8752238677389E-2</v>
      </c>
      <c r="F589" s="3">
        <v>1.87468970569716E-2</v>
      </c>
      <c r="G589">
        <v>-4380969</v>
      </c>
      <c r="H589">
        <v>16760863</v>
      </c>
      <c r="K589">
        <f t="shared" si="167"/>
        <v>1348.0529326065077</v>
      </c>
      <c r="L589">
        <f t="shared" si="168"/>
        <v>1328.3060109153739</v>
      </c>
      <c r="M589">
        <f t="shared" si="162"/>
        <v>444.77363329569255</v>
      </c>
      <c r="N589">
        <f t="shared" si="169"/>
        <v>8.8404008305503906E-2</v>
      </c>
      <c r="O589">
        <f t="shared" si="170"/>
        <v>56.395847560788724</v>
      </c>
      <c r="P589">
        <f t="shared" si="171"/>
        <v>56.006434058427452</v>
      </c>
      <c r="Q589">
        <f t="shared" si="163"/>
        <v>0.29923254122962106</v>
      </c>
      <c r="R589">
        <f t="shared" si="172"/>
        <v>56.096615019559103</v>
      </c>
      <c r="S589">
        <f t="shared" si="164"/>
        <v>444.57414493487278</v>
      </c>
      <c r="T589">
        <f t="shared" si="165"/>
        <v>9.2555353949571479</v>
      </c>
      <c r="U589">
        <f t="shared" si="166"/>
        <v>0.45895089327834049</v>
      </c>
      <c r="V589" s="6">
        <f t="shared" si="174"/>
        <v>18952.00000021141</v>
      </c>
      <c r="W589">
        <f t="shared" si="179"/>
        <v>9.2449791937322452</v>
      </c>
      <c r="X589">
        <f t="shared" si="180"/>
        <v>444.68056526674849</v>
      </c>
      <c r="Y589">
        <f t="shared" si="175"/>
        <v>0.30053238315706682</v>
      </c>
      <c r="Z589">
        <f t="shared" si="176"/>
        <v>2.406057020618343E-6</v>
      </c>
      <c r="AA589">
        <f t="shared" si="178"/>
        <v>4.8956472297673147E-6</v>
      </c>
      <c r="AB589">
        <f t="shared" si="177"/>
        <v>0.99926848684699754</v>
      </c>
      <c r="AC589">
        <f t="shared" si="173"/>
        <v>2.1896639309196839</v>
      </c>
      <c r="AD589">
        <f t="shared" si="181"/>
        <v>6.2700876596496929E-9</v>
      </c>
      <c r="AE589">
        <f t="shared" si="182"/>
        <v>1.3889757589532681E-5</v>
      </c>
      <c r="AF589">
        <f t="shared" si="183"/>
        <v>4.4937611184602E-5</v>
      </c>
      <c r="AG589">
        <f t="shared" si="184"/>
        <v>6.2700876596496928E-7</v>
      </c>
      <c r="AH589">
        <f t="shared" si="185"/>
        <v>0.44937611184602</v>
      </c>
    </row>
    <row r="590" spans="1:34">
      <c r="A590" s="4">
        <v>43287.604479166665</v>
      </c>
      <c r="B590" s="3">
        <v>-2.1296528820257701E-2</v>
      </c>
      <c r="C590">
        <v>2.74884086208476</v>
      </c>
      <c r="D590" s="3">
        <v>1.9068904368377802E-2</v>
      </c>
      <c r="E590" s="3">
        <v>1.8753249514993499E-2</v>
      </c>
      <c r="F590" s="3">
        <v>1.8729912104554401E-2</v>
      </c>
      <c r="G590">
        <v>-4382903</v>
      </c>
      <c r="H590">
        <v>16760405</v>
      </c>
      <c r="K590">
        <f t="shared" si="167"/>
        <v>1357.4257461106267</v>
      </c>
      <c r="L590">
        <f t="shared" si="168"/>
        <v>1337.7011509848635</v>
      </c>
      <c r="M590">
        <f t="shared" si="162"/>
        <v>447.91952780320076</v>
      </c>
      <c r="N590">
        <f t="shared" si="169"/>
        <v>8.8513580331706684E-2</v>
      </c>
      <c r="O590">
        <f t="shared" si="170"/>
        <v>56.384417528422404</v>
      </c>
      <c r="P590">
        <f t="shared" si="171"/>
        <v>56.009459435434273</v>
      </c>
      <c r="Q590">
        <f t="shared" si="163"/>
        <v>0.33899376321743802</v>
      </c>
      <c r="R590">
        <f t="shared" si="172"/>
        <v>56.045423765204966</v>
      </c>
      <c r="S590">
        <f t="shared" si="164"/>
        <v>447.69353196105578</v>
      </c>
      <c r="T590">
        <f t="shared" si="165"/>
        <v>9.2670692924521774</v>
      </c>
      <c r="U590">
        <f t="shared" si="166"/>
        <v>0.45876545618169118</v>
      </c>
      <c r="V590" s="6">
        <f t="shared" si="174"/>
        <v>19011.999999778345</v>
      </c>
      <c r="W590">
        <f t="shared" si="179"/>
        <v>9.2738256114556883</v>
      </c>
      <c r="X590">
        <f t="shared" si="180"/>
        <v>447.73780087707331</v>
      </c>
      <c r="Y590">
        <f t="shared" si="175"/>
        <v>0.3192124541991343</v>
      </c>
      <c r="Z590">
        <f t="shared" si="176"/>
        <v>3.3988321907627803E-6</v>
      </c>
      <c r="AA590">
        <f t="shared" si="178"/>
        <v>4.4783022559730979E-6</v>
      </c>
      <c r="AB590">
        <f t="shared" si="177"/>
        <v>0.99923173294653433</v>
      </c>
      <c r="AC590">
        <f t="shared" si="173"/>
        <v>2.1893856179731288</v>
      </c>
      <c r="AD590">
        <f t="shared" si="181"/>
        <v>5.3992463495628657E-9</v>
      </c>
      <c r="AE590">
        <f t="shared" si="182"/>
        <v>1.3859249694646591E-5</v>
      </c>
      <c r="AF590">
        <f t="shared" si="183"/>
        <v>3.8781487249133416E-5</v>
      </c>
      <c r="AG590">
        <f t="shared" si="184"/>
        <v>5.3992463495628655E-7</v>
      </c>
      <c r="AH590">
        <f t="shared" si="185"/>
        <v>0.38781487249133417</v>
      </c>
    </row>
    <row r="591" spans="1:34">
      <c r="A591" s="4">
        <v>43287.605173611111</v>
      </c>
      <c r="B591" s="3">
        <v>-2.1439045030292599E-2</v>
      </c>
      <c r="C591">
        <v>2.7497577512531302</v>
      </c>
      <c r="D591">
        <v>1.9074850471934E-2</v>
      </c>
      <c r="E591" s="3">
        <v>1.87613837846584E-2</v>
      </c>
      <c r="F591" s="3">
        <v>1.8742335179849801E-2</v>
      </c>
      <c r="G591">
        <v>-4384833</v>
      </c>
      <c r="H591">
        <v>16759932</v>
      </c>
      <c r="K591">
        <f t="shared" si="167"/>
        <v>1366.504617516486</v>
      </c>
      <c r="L591">
        <f t="shared" si="168"/>
        <v>1346.7636923713105</v>
      </c>
      <c r="M591">
        <f t="shared" si="162"/>
        <v>450.95405405409451</v>
      </c>
      <c r="N591">
        <f t="shared" si="169"/>
        <v>8.8791475174484033E-2</v>
      </c>
      <c r="O591">
        <f t="shared" si="170"/>
        <v>56.40227695399463</v>
      </c>
      <c r="P591">
        <f t="shared" si="171"/>
        <v>56.03380482217289</v>
      </c>
      <c r="Q591">
        <f t="shared" si="163"/>
        <v>0.31941105815034376</v>
      </c>
      <c r="R591">
        <f t="shared" si="172"/>
        <v>56.082865895844286</v>
      </c>
      <c r="S591">
        <f t="shared" si="164"/>
        <v>450.74111334866097</v>
      </c>
      <c r="T591">
        <f t="shared" si="165"/>
        <v>9.2963213811655834</v>
      </c>
      <c r="U591">
        <f t="shared" si="166"/>
        <v>0.45829515354511252</v>
      </c>
      <c r="V591" s="6">
        <f t="shared" si="174"/>
        <v>19071.999999973923</v>
      </c>
      <c r="W591">
        <f t="shared" si="179"/>
        <v>9.303632214471607</v>
      </c>
      <c r="X591">
        <f t="shared" si="180"/>
        <v>450.81863307452727</v>
      </c>
      <c r="Y591">
        <f t="shared" si="175"/>
        <v>0.32495116641087662</v>
      </c>
      <c r="Z591">
        <f t="shared" si="176"/>
        <v>5.7161524397766525E-6</v>
      </c>
      <c r="AA591">
        <f t="shared" si="178"/>
        <v>4.1217874283011979E-6</v>
      </c>
      <c r="AB591">
        <f t="shared" si="177"/>
        <v>0.99922413851700176</v>
      </c>
      <c r="AC591">
        <f t="shared" si="173"/>
        <v>2.1886797650724743</v>
      </c>
      <c r="AD591">
        <f t="shared" si="181"/>
        <v>4.8800808841599791E-9</v>
      </c>
      <c r="AE591">
        <f t="shared" si="182"/>
        <v>1.3807822979830746E-5</v>
      </c>
      <c r="AF591">
        <f t="shared" si="183"/>
        <v>3.5182998156317877E-5</v>
      </c>
      <c r="AG591">
        <f t="shared" si="184"/>
        <v>4.8800808841599793E-7</v>
      </c>
      <c r="AH591">
        <f t="shared" si="185"/>
        <v>0.3518299815631788</v>
      </c>
    </row>
    <row r="592" spans="1:34">
      <c r="A592" s="4">
        <v>43287.605879629627</v>
      </c>
      <c r="B592" s="3">
        <v>-2.1590444719040501E-2</v>
      </c>
      <c r="C592">
        <v>2.7510088114413498</v>
      </c>
      <c r="D592" s="3">
        <v>1.9021430677585199E-2</v>
      </c>
      <c r="E592" s="3">
        <v>1.8711686251135701E-2</v>
      </c>
      <c r="F592" s="3">
        <v>1.8690082033808699E-2</v>
      </c>
      <c r="G592">
        <v>-4386769</v>
      </c>
      <c r="H592">
        <v>16759056</v>
      </c>
      <c r="K592">
        <f t="shared" si="167"/>
        <v>1376.1494032197595</v>
      </c>
      <c r="L592">
        <f t="shared" si="168"/>
        <v>1356.4771643594936</v>
      </c>
      <c r="M592">
        <f t="shared" si="162"/>
        <v>454.20653969565456</v>
      </c>
      <c r="N592">
        <f t="shared" si="169"/>
        <v>8.9170652054638783E-2</v>
      </c>
      <c r="O592">
        <f t="shared" si="170"/>
        <v>56.24182787465395</v>
      </c>
      <c r="P592">
        <f t="shared" si="171"/>
        <v>55.8850630514413</v>
      </c>
      <c r="Q592">
        <f t="shared" si="163"/>
        <v>0.31644867786484809</v>
      </c>
      <c r="R592">
        <f t="shared" si="172"/>
        <v>55.925379196789102</v>
      </c>
      <c r="S592">
        <f t="shared" si="164"/>
        <v>453.99557391041134</v>
      </c>
      <c r="T592">
        <f t="shared" si="165"/>
        <v>9.3362347369713454</v>
      </c>
      <c r="U592">
        <f t="shared" si="166"/>
        <v>0.45765344359222432</v>
      </c>
      <c r="V592" s="6">
        <f t="shared" si="174"/>
        <v>19132.99999977462</v>
      </c>
      <c r="W592">
        <f t="shared" si="179"/>
        <v>9.3323151964005593</v>
      </c>
      <c r="X592">
        <f t="shared" si="180"/>
        <v>453.88156234733714</v>
      </c>
      <c r="Y592">
        <f t="shared" si="175"/>
        <v>0.3460894907537882</v>
      </c>
      <c r="Z592">
        <f t="shared" si="176"/>
        <v>5.8697955936684273E-6</v>
      </c>
      <c r="AA592">
        <f t="shared" si="178"/>
        <v>4.0182836058427163E-6</v>
      </c>
      <c r="AB592">
        <f t="shared" si="177"/>
        <v>0.99918294808120811</v>
      </c>
      <c r="AC592">
        <f t="shared" si="173"/>
        <v>2.1877166557968812</v>
      </c>
      <c r="AD592">
        <f t="shared" si="181"/>
        <v>4.4649906549385298E-9</v>
      </c>
      <c r="AE592">
        <f t="shared" si="182"/>
        <v>1.3089993711921254E-5</v>
      </c>
      <c r="AF592">
        <f t="shared" si="183"/>
        <v>3.3955658123552362E-5</v>
      </c>
      <c r="AG592">
        <f t="shared" si="184"/>
        <v>4.4649906549385296E-7</v>
      </c>
      <c r="AH592">
        <f t="shared" si="185"/>
        <v>0.33955658123552362</v>
      </c>
    </row>
    <row r="593" spans="1:34">
      <c r="A593" s="4">
        <v>43287.606574074074</v>
      </c>
      <c r="B593" s="3">
        <v>-2.1733626892673798E-2</v>
      </c>
      <c r="C593">
        <v>2.7519839724245698</v>
      </c>
      <c r="D593" s="3">
        <v>1.90890854438476E-2</v>
      </c>
      <c r="E593">
        <v>1.8775416589050999E-2</v>
      </c>
      <c r="F593" s="3">
        <v>1.8728983053861201E-2</v>
      </c>
      <c r="G593">
        <v>-4388699</v>
      </c>
      <c r="H593">
        <v>16759043</v>
      </c>
      <c r="K593">
        <f t="shared" si="167"/>
        <v>1385.2706992583633</v>
      </c>
      <c r="L593">
        <f t="shared" si="168"/>
        <v>1365.5473253612809</v>
      </c>
      <c r="M593">
        <f t="shared" si="162"/>
        <v>457.2436173194784</v>
      </c>
      <c r="N593">
        <f t="shared" si="169"/>
        <v>8.9466208177955447E-2</v>
      </c>
      <c r="O593">
        <f t="shared" si="170"/>
        <v>56.445032418814741</v>
      </c>
      <c r="P593">
        <f t="shared" si="171"/>
        <v>56.075804173563874</v>
      </c>
      <c r="Q593">
        <f t="shared" si="163"/>
        <v>0.40240873624617279</v>
      </c>
      <c r="R593">
        <f t="shared" si="172"/>
        <v>56.042623682568568</v>
      </c>
      <c r="S593">
        <f t="shared" si="164"/>
        <v>456.97534482864762</v>
      </c>
      <c r="T593">
        <f t="shared" si="165"/>
        <v>9.3673459078467847</v>
      </c>
      <c r="U593">
        <f t="shared" si="166"/>
        <v>0.45715325142362001</v>
      </c>
      <c r="V593" s="6">
        <f t="shared" si="174"/>
        <v>19192.999999970198</v>
      </c>
      <c r="W593">
        <f t="shared" si="179"/>
        <v>9.3591536886491031</v>
      </c>
      <c r="X593">
        <f t="shared" si="180"/>
        <v>456.97043817646932</v>
      </c>
      <c r="Y593">
        <f t="shared" si="175"/>
        <v>0.34097439192758355</v>
      </c>
      <c r="Z593">
        <f t="shared" si="176"/>
        <v>4.2746242770780486E-6</v>
      </c>
      <c r="AA593">
        <f t="shared" si="178"/>
        <v>4.4580068774196114E-6</v>
      </c>
      <c r="AB593">
        <f t="shared" si="177"/>
        <v>0.99919964531100991</v>
      </c>
      <c r="AC593">
        <f t="shared" si="173"/>
        <v>2.1869659432436572</v>
      </c>
      <c r="AD593">
        <f t="shared" si="181"/>
        <v>5.0261830117448036E-9</v>
      </c>
      <c r="AE593">
        <f t="shared" si="182"/>
        <v>1.2228543993269138E-5</v>
      </c>
      <c r="AF593">
        <f t="shared" si="183"/>
        <v>4.091613318604442E-5</v>
      </c>
      <c r="AG593">
        <f t="shared" si="184"/>
        <v>5.0261830117448038E-7</v>
      </c>
      <c r="AH593">
        <f t="shared" si="185"/>
        <v>0.40916133186044423</v>
      </c>
    </row>
    <row r="594" spans="1:34">
      <c r="A594" s="4">
        <v>43287.607268518521</v>
      </c>
      <c r="B594" s="3">
        <v>-2.1874347379434798E-2</v>
      </c>
      <c r="C594">
        <v>2.7526166378429502</v>
      </c>
      <c r="D594" s="3">
        <v>1.9028423295367199E-2</v>
      </c>
      <c r="E594" s="3">
        <v>1.87316532668774E-2</v>
      </c>
      <c r="F594" s="3">
        <v>1.8701159176689498E-2</v>
      </c>
      <c r="G594">
        <v>-4390633</v>
      </c>
      <c r="H594">
        <v>16758095</v>
      </c>
      <c r="K594">
        <f t="shared" si="167"/>
        <v>1394.2351756723808</v>
      </c>
      <c r="L594">
        <f t="shared" si="168"/>
        <v>1374.5483760086124</v>
      </c>
      <c r="M594">
        <f t="shared" ref="M594:M657" si="186">L594/((($B$7/2))^2*PI())</f>
        <v>460.25755384238346</v>
      </c>
      <c r="N594">
        <f t="shared" si="169"/>
        <v>8.9657959223814129E-2</v>
      </c>
      <c r="O594">
        <f t="shared" si="170"/>
        <v>56.262830559126627</v>
      </c>
      <c r="P594">
        <f t="shared" si="171"/>
        <v>55.944823145496862</v>
      </c>
      <c r="Q594">
        <f t="shared" ref="Q594:Q657" si="187">O594-R594</f>
        <v>0.30406576167172972</v>
      </c>
      <c r="R594">
        <f t="shared" si="172"/>
        <v>55.958764797454897</v>
      </c>
      <c r="S594">
        <f t="shared" ref="S594:S657" si="188">M594-(2/3)*Q594</f>
        <v>460.05484333460231</v>
      </c>
      <c r="T594">
        <f t="shared" ref="T594:T657" si="189">N594/$D$7*100-$N$30/$D$7*100</f>
        <v>9.3875302284634863</v>
      </c>
      <c r="U594">
        <f t="shared" ref="U594:U657" si="190">(2.40665404368-T594*2.40665404368/100-$M$7)/$M$7</f>
        <v>0.4568287365044772</v>
      </c>
      <c r="V594" s="6">
        <f t="shared" si="174"/>
        <v>19253.000000165775</v>
      </c>
      <c r="W594">
        <f t="shared" si="179"/>
        <v>9.3845212587474354</v>
      </c>
      <c r="X594">
        <f t="shared" si="180"/>
        <v>460.07350897871856</v>
      </c>
      <c r="Y594">
        <f t="shared" si="175"/>
        <v>0.34609325236135646</v>
      </c>
      <c r="Z594">
        <f t="shared" si="176"/>
        <v>3.0731766413143245E-6</v>
      </c>
      <c r="AA594">
        <f t="shared" si="178"/>
        <v>4.7290287712371127E-6</v>
      </c>
      <c r="AB594">
        <f t="shared" si="177"/>
        <v>0.99919373525796995</v>
      </c>
      <c r="AC594">
        <f t="shared" si="173"/>
        <v>2.1864788955871761</v>
      </c>
      <c r="AD594">
        <f t="shared" si="181"/>
        <v>5.25171828340701E-9</v>
      </c>
      <c r="AE594">
        <f t="shared" si="182"/>
        <v>1.1683111666226802E-5</v>
      </c>
      <c r="AF594">
        <f t="shared" si="183"/>
        <v>4.4748030931464535E-5</v>
      </c>
      <c r="AG594">
        <f t="shared" si="184"/>
        <v>5.2517182834070105E-7</v>
      </c>
      <c r="AH594">
        <f t="shared" si="185"/>
        <v>0.44748030931464533</v>
      </c>
    </row>
    <row r="595" spans="1:34">
      <c r="A595" s="4">
        <v>43287.60796296296</v>
      </c>
      <c r="B595" s="3">
        <v>-2.2014615962325498E-2</v>
      </c>
      <c r="C595">
        <v>2.7531398949558898</v>
      </c>
      <c r="D595" s="3">
        <v>1.9083745842854102E-2</v>
      </c>
      <c r="E595" s="3">
        <v>1.8773751680055299E-2</v>
      </c>
      <c r="F595" s="3">
        <v>1.87470876314728E-2</v>
      </c>
      <c r="G595">
        <v>-4392565</v>
      </c>
      <c r="H595">
        <v>16757870</v>
      </c>
      <c r="K595">
        <f t="shared" ref="K595:K658" si="191">(B595-$B$19)*($B$17/$B$18)</f>
        <v>1403.1708639427534</v>
      </c>
      <c r="L595">
        <f t="shared" ref="L595:L658" si="192">K595-R595*$B$8+$D$8</f>
        <v>1383.4236917431722</v>
      </c>
      <c r="M595">
        <f t="shared" si="186"/>
        <v>463.22938894172648</v>
      </c>
      <c r="N595">
        <f t="shared" ref="N595:N658" si="193">(C595-$C$19)*($C$17/$C$18)</f>
        <v>8.9816550314371954E-2</v>
      </c>
      <c r="O595">
        <f t="shared" ref="O595:O658" si="194">(D595-$D$19)*($D$17/$D$18)</f>
        <v>56.428994654650779</v>
      </c>
      <c r="P595">
        <f t="shared" ref="P595:P658" si="195">(E595-$E$19)*($E$17/$E$18)</f>
        <v>56.070821199670128</v>
      </c>
      <c r="Q595">
        <f t="shared" si="187"/>
        <v>0.33180525916616688</v>
      </c>
      <c r="R595">
        <f t="shared" ref="R595:R658" si="196">(F595-$F$19)*($F$17/$F$18)</f>
        <v>56.097189395484612</v>
      </c>
      <c r="S595">
        <f t="shared" si="188"/>
        <v>463.0081854356157</v>
      </c>
      <c r="T595">
        <f t="shared" si="189"/>
        <v>9.4042240274695725</v>
      </c>
      <c r="U595">
        <f t="shared" si="190"/>
        <v>0.45656034070669338</v>
      </c>
      <c r="V595" s="6">
        <f t="shared" si="174"/>
        <v>19312.99999973271</v>
      </c>
      <c r="W595">
        <f t="shared" si="179"/>
        <v>9.4094452174036611</v>
      </c>
      <c r="X595">
        <f t="shared" si="180"/>
        <v>463.21378307116044</v>
      </c>
      <c r="Y595">
        <f t="shared" si="175"/>
        <v>0.32317730047306742</v>
      </c>
      <c r="Z595">
        <f t="shared" si="176"/>
        <v>3.3893470776804375E-6</v>
      </c>
      <c r="AA595">
        <f t="shared" si="178"/>
        <v>4.4973508697407853E-6</v>
      </c>
      <c r="AB595">
        <f t="shared" si="177"/>
        <v>0.99924864868620256</v>
      </c>
      <c r="AC595">
        <f t="shared" ref="AC595:AC658" si="197">($D$7-$D$7*(T595/100))*2.54</f>
        <v>2.186076074217159</v>
      </c>
      <c r="AD595">
        <f t="shared" si="181"/>
        <v>5.3475949039408002E-9</v>
      </c>
      <c r="AE595">
        <f t="shared" si="182"/>
        <v>1.1817627319718662E-5</v>
      </c>
      <c r="AF595">
        <f t="shared" si="183"/>
        <v>4.5046312648121268E-5</v>
      </c>
      <c r="AG595">
        <f t="shared" si="184"/>
        <v>5.3475949039408002E-7</v>
      </c>
      <c r="AH595">
        <f t="shared" si="185"/>
        <v>0.45046312648121267</v>
      </c>
    </row>
    <row r="596" spans="1:34">
      <c r="A596" s="4">
        <v>43287.608657407407</v>
      </c>
      <c r="B596" s="3">
        <v>-2.2161758240927198E-2</v>
      </c>
      <c r="C596">
        <v>2.7538914824453999</v>
      </c>
      <c r="D596" s="3">
        <v>1.9039328449289301E-2</v>
      </c>
      <c r="E596" s="3">
        <v>1.87322597694401E-2</v>
      </c>
      <c r="F596">
        <v>1.8702207336446001E-2</v>
      </c>
      <c r="G596">
        <v>-4394500</v>
      </c>
      <c r="H596">
        <v>16757130</v>
      </c>
      <c r="K596">
        <f t="shared" si="191"/>
        <v>1412.5444350295991</v>
      </c>
      <c r="L596">
        <f t="shared" si="192"/>
        <v>1392.8562575693702</v>
      </c>
      <c r="M596">
        <f t="shared" si="186"/>
        <v>466.38781519241229</v>
      </c>
      <c r="N596">
        <f t="shared" si="193"/>
        <v>9.0044344789905015E-2</v>
      </c>
      <c r="O596">
        <f t="shared" si="194"/>
        <v>56.295584745626208</v>
      </c>
      <c r="P596">
        <f t="shared" si="195"/>
        <v>55.946638371700956</v>
      </c>
      <c r="Q596">
        <f t="shared" si="187"/>
        <v>0.33366088058130572</v>
      </c>
      <c r="R596">
        <f t="shared" si="196"/>
        <v>55.961923865044902</v>
      </c>
      <c r="S596">
        <f t="shared" si="188"/>
        <v>466.16537460535807</v>
      </c>
      <c r="T596">
        <f t="shared" si="189"/>
        <v>9.4282023933151589</v>
      </c>
      <c r="U596">
        <f t="shared" si="190"/>
        <v>0.45617482674259602</v>
      </c>
      <c r="V596" s="6">
        <f t="shared" ref="V596:V659" si="198">(A596-$A$274)*86400</f>
        <v>19372.999999928288</v>
      </c>
      <c r="W596">
        <f t="shared" si="179"/>
        <v>9.4357700542981657</v>
      </c>
      <c r="X596">
        <f t="shared" si="180"/>
        <v>466.36327355410219</v>
      </c>
      <c r="Y596">
        <f t="shared" ref="Y596:Y659" si="199">AVERAGE(Q595:Q597)</f>
        <v>0.34599520870104544</v>
      </c>
      <c r="Z596">
        <f t="shared" ref="Z596:Z659" si="200">(T597-T595)/100/(V597-V595)</f>
        <v>5.4841199216566135E-6</v>
      </c>
      <c r="AA596">
        <f t="shared" si="178"/>
        <v>4.1737147812721903E-6</v>
      </c>
      <c r="AB596">
        <f t="shared" ref="AB596:AB659" si="201">((M596-$M$275)-(Y596-$Y$275))/(M596-$M$275)</f>
        <v>0.999204596336288</v>
      </c>
      <c r="AC596">
        <f t="shared" si="197"/>
        <v>2.1854974762493051</v>
      </c>
      <c r="AD596">
        <f t="shared" si="181"/>
        <v>4.634258970922925E-9</v>
      </c>
      <c r="AE596">
        <f t="shared" si="182"/>
        <v>1.2574410926777615E-5</v>
      </c>
      <c r="AF596">
        <f t="shared" si="183"/>
        <v>3.6687970355562405E-5</v>
      </c>
      <c r="AG596">
        <f t="shared" si="184"/>
        <v>4.6342589709229251E-7</v>
      </c>
      <c r="AH596">
        <f t="shared" si="185"/>
        <v>0.36687970355562405</v>
      </c>
    </row>
    <row r="597" spans="1:34">
      <c r="A597" s="4">
        <v>43287.609363425923</v>
      </c>
      <c r="B597" s="3">
        <v>-2.23109221947379E-2</v>
      </c>
      <c r="C597">
        <v>2.7552198419798501</v>
      </c>
      <c r="D597" s="3">
        <v>1.90596284468302E-2</v>
      </c>
      <c r="E597" s="3">
        <v>1.87496342840313E-2</v>
      </c>
      <c r="F597" s="3">
        <v>1.8709544454741302E-2</v>
      </c>
      <c r="G597">
        <v>-4396435</v>
      </c>
      <c r="H597">
        <v>16756747</v>
      </c>
      <c r="K597">
        <f t="shared" si="191"/>
        <v>1422.0467951801058</v>
      </c>
      <c r="L597">
        <f t="shared" si="192"/>
        <v>1402.3489731446537</v>
      </c>
      <c r="M597">
        <f t="shared" si="186"/>
        <v>469.56638215030165</v>
      </c>
      <c r="N597">
        <f t="shared" si="193"/>
        <v>9.0446949899346971E-2</v>
      </c>
      <c r="O597">
        <f t="shared" si="194"/>
        <v>56.356556824529918</v>
      </c>
      <c r="P597">
        <f t="shared" si="195"/>
        <v>55.998639263550373</v>
      </c>
      <c r="Q597">
        <f t="shared" si="187"/>
        <v>0.37251948635566379</v>
      </c>
      <c r="R597">
        <f t="shared" si="196"/>
        <v>55.984037338174254</v>
      </c>
      <c r="S597">
        <f t="shared" si="188"/>
        <v>469.31803582606454</v>
      </c>
      <c r="T597">
        <f t="shared" si="189"/>
        <v>9.4705818785195746</v>
      </c>
      <c r="U597">
        <f t="shared" si="190"/>
        <v>0.45549346741048935</v>
      </c>
      <c r="V597" s="6">
        <f t="shared" si="198"/>
        <v>19433.999999728985</v>
      </c>
      <c r="W597">
        <f t="shared" si="179"/>
        <v>9.4642078825354261</v>
      </c>
      <c r="X597">
        <f t="shared" si="180"/>
        <v>469.5303040668777</v>
      </c>
      <c r="Y597">
        <f t="shared" si="199"/>
        <v>0.33942387187908923</v>
      </c>
      <c r="Z597">
        <f t="shared" si="200"/>
        <v>5.2959854474852881E-6</v>
      </c>
      <c r="AA597">
        <f t="shared" si="178"/>
        <v>4.0689268684226336E-6</v>
      </c>
      <c r="AB597">
        <f t="shared" si="201"/>
        <v>0.999224069785421</v>
      </c>
      <c r="AC597">
        <f t="shared" si="197"/>
        <v>2.1844748592713228</v>
      </c>
      <c r="AD597">
        <f t="shared" si="181"/>
        <v>4.6032213544209935E-9</v>
      </c>
      <c r="AE597">
        <f t="shared" si="182"/>
        <v>1.3339208961630264E-5</v>
      </c>
      <c r="AF597">
        <f t="shared" si="183"/>
        <v>3.4352853657570792E-5</v>
      </c>
      <c r="AG597">
        <f t="shared" si="184"/>
        <v>4.6032213544209937E-7</v>
      </c>
      <c r="AH597">
        <f t="shared" si="185"/>
        <v>0.34352853657570792</v>
      </c>
    </row>
    <row r="598" spans="1:34">
      <c r="A598" s="4">
        <v>43287.61005787037</v>
      </c>
      <c r="B598" s="3">
        <v>-2.24489669348986E-2</v>
      </c>
      <c r="C598">
        <v>2.7559000762266801</v>
      </c>
      <c r="D598" s="3">
        <v>1.90128326118429E-2</v>
      </c>
      <c r="E598" s="3">
        <v>1.8704396328175801E-2</v>
      </c>
      <c r="F598" s="3">
        <v>1.8682959311827299E-2</v>
      </c>
      <c r="G598">
        <v>-4398365</v>
      </c>
      <c r="H598">
        <v>16755940</v>
      </c>
      <c r="K598">
        <f t="shared" si="191"/>
        <v>1430.8408154804447</v>
      </c>
      <c r="L598">
        <f t="shared" si="192"/>
        <v>1411.1779393733989</v>
      </c>
      <c r="M598">
        <f t="shared" si="186"/>
        <v>472.52269745380454</v>
      </c>
      <c r="N598">
        <f t="shared" si="193"/>
        <v>9.0653118317074705E-2</v>
      </c>
      <c r="O598">
        <f t="shared" si="194"/>
        <v>56.216003145276389</v>
      </c>
      <c r="P598">
        <f t="shared" si="195"/>
        <v>55.863244744320347</v>
      </c>
      <c r="Q598">
        <f t="shared" si="187"/>
        <v>0.31209124870029825</v>
      </c>
      <c r="R598">
        <f t="shared" si="196"/>
        <v>55.903911896576091</v>
      </c>
      <c r="S598">
        <f t="shared" si="188"/>
        <v>472.31463662133768</v>
      </c>
      <c r="T598">
        <f t="shared" si="189"/>
        <v>9.4922838172277579</v>
      </c>
      <c r="U598">
        <f t="shared" si="190"/>
        <v>0.45514455287336619</v>
      </c>
      <c r="V598" s="6">
        <f t="shared" si="198"/>
        <v>19493.999999924563</v>
      </c>
      <c r="W598">
        <f t="shared" si="179"/>
        <v>9.4943413571402822</v>
      </c>
      <c r="X598">
        <f t="shared" si="180"/>
        <v>472.73175408735943</v>
      </c>
      <c r="Y598">
        <f t="shared" si="199"/>
        <v>0.33144415608000816</v>
      </c>
      <c r="Z598">
        <f t="shared" si="200"/>
        <v>4.0944071293023527E-6</v>
      </c>
      <c r="AA598">
        <f t="shared" si="178"/>
        <v>4.3706437952355275E-6</v>
      </c>
      <c r="AB598">
        <f t="shared" si="201"/>
        <v>0.99924591748026625</v>
      </c>
      <c r="AC598">
        <f t="shared" si="197"/>
        <v>2.1839511914902943</v>
      </c>
      <c r="AD598">
        <f t="shared" si="181"/>
        <v>5.0623863061173687E-9</v>
      </c>
      <c r="AE598">
        <f t="shared" si="182"/>
        <v>1.3482942966236213E-5</v>
      </c>
      <c r="AF598">
        <f t="shared" si="183"/>
        <v>3.7376757361984727E-5</v>
      </c>
      <c r="AG598">
        <f t="shared" si="184"/>
        <v>5.062386306117369E-7</v>
      </c>
      <c r="AH598">
        <f t="shared" si="185"/>
        <v>0.37376757361984725</v>
      </c>
    </row>
    <row r="599" spans="1:34">
      <c r="A599" s="4">
        <v>43287.610752314817</v>
      </c>
      <c r="B599" s="3">
        <v>-2.26071332894935E-2</v>
      </c>
      <c r="C599">
        <v>2.7567598828009099</v>
      </c>
      <c r="D599">
        <v>1.9043740458128001E-2</v>
      </c>
      <c r="E599" s="3">
        <v>1.8734126845956801E-2</v>
      </c>
      <c r="F599" s="3">
        <v>1.87145470353971E-2</v>
      </c>
      <c r="G599">
        <v>-4400296</v>
      </c>
      <c r="H599">
        <v>16755523</v>
      </c>
      <c r="K599">
        <f t="shared" si="191"/>
        <v>1440.916665755645</v>
      </c>
      <c r="L599">
        <f t="shared" si="192"/>
        <v>1421.2122678734497</v>
      </c>
      <c r="M599">
        <f t="shared" si="186"/>
        <v>475.8826195711294</v>
      </c>
      <c r="N599">
        <f t="shared" si="193"/>
        <v>9.091371231360891E-2</v>
      </c>
      <c r="O599">
        <f t="shared" si="194"/>
        <v>56.3088364394008</v>
      </c>
      <c r="P599">
        <f t="shared" si="195"/>
        <v>55.952226420996375</v>
      </c>
      <c r="Q599">
        <f t="shared" si="187"/>
        <v>0.30972173318406249</v>
      </c>
      <c r="R599">
        <f t="shared" si="196"/>
        <v>55.999114706216737</v>
      </c>
      <c r="S599">
        <f t="shared" si="188"/>
        <v>475.67613841567334</v>
      </c>
      <c r="T599">
        <f t="shared" si="189"/>
        <v>9.5197147642313578</v>
      </c>
      <c r="U599">
        <f t="shared" si="190"/>
        <v>0.45470352977836459</v>
      </c>
      <c r="V599" s="6">
        <f t="shared" si="198"/>
        <v>19554.000000120141</v>
      </c>
      <c r="W599">
        <f t="shared" si="179"/>
        <v>9.5237743926259864</v>
      </c>
      <c r="X599">
        <f t="shared" si="180"/>
        <v>475.93794955617534</v>
      </c>
      <c r="Y599">
        <f t="shared" si="199"/>
        <v>0.31361308233501717</v>
      </c>
      <c r="Z599">
        <f t="shared" si="200"/>
        <v>3.6043429743882674E-6</v>
      </c>
      <c r="AA599">
        <f t="shared" ref="AA599:AA662" si="202">AVERAGE(Z596:Z602)</f>
        <v>4.766651931080844E-6</v>
      </c>
      <c r="AB599">
        <f t="shared" si="201"/>
        <v>0.99928891755154525</v>
      </c>
      <c r="AC599">
        <f t="shared" si="197"/>
        <v>2.1832892827390973</v>
      </c>
      <c r="AD599">
        <f t="shared" si="181"/>
        <v>5.8332133294510992E-9</v>
      </c>
      <c r="AE599">
        <f t="shared" si="182"/>
        <v>1.3131440782545595E-5</v>
      </c>
      <c r="AF599">
        <f t="shared" si="183"/>
        <v>4.4220791939259389E-5</v>
      </c>
      <c r="AG599">
        <f t="shared" si="184"/>
        <v>5.8332133294510991E-7</v>
      </c>
      <c r="AH599">
        <f t="shared" si="185"/>
        <v>0.44220791939259391</v>
      </c>
    </row>
    <row r="600" spans="1:34">
      <c r="A600" s="4">
        <v>43287.611446759256</v>
      </c>
      <c r="B600">
        <v>-2.2762302807896002E-2</v>
      </c>
      <c r="C600">
        <v>2.7572557878374901</v>
      </c>
      <c r="D600" s="3">
        <v>1.9071806066913301E-2</v>
      </c>
      <c r="E600" s="3">
        <v>1.8761704874250398E-2</v>
      </c>
      <c r="F600" s="3">
        <v>1.8739428918706801E-2</v>
      </c>
      <c r="G600">
        <v>-4402230</v>
      </c>
      <c r="H600">
        <v>16755285</v>
      </c>
      <c r="K600">
        <f t="shared" si="191"/>
        <v>1450.8016051835211</v>
      </c>
      <c r="L600">
        <f t="shared" si="192"/>
        <v>1431.0645002921681</v>
      </c>
      <c r="M600">
        <f t="shared" si="186"/>
        <v>479.18156813639803</v>
      </c>
      <c r="N600">
        <f t="shared" si="193"/>
        <v>9.1064013415341774E-2</v>
      </c>
      <c r="O600">
        <f t="shared" si="194"/>
        <v>56.393132928101878</v>
      </c>
      <c r="P600">
        <f t="shared" si="195"/>
        <v>56.034765824280882</v>
      </c>
      <c r="Q600">
        <f t="shared" si="187"/>
        <v>0.31902626512069077</v>
      </c>
      <c r="R600">
        <f t="shared" si="196"/>
        <v>56.074106662981187</v>
      </c>
      <c r="S600">
        <f t="shared" si="188"/>
        <v>478.9688839596509</v>
      </c>
      <c r="T600">
        <f t="shared" si="189"/>
        <v>9.5355359328348186</v>
      </c>
      <c r="U600">
        <f t="shared" si="190"/>
        <v>0.45444916376092004</v>
      </c>
      <c r="V600" s="6">
        <f t="shared" si="198"/>
        <v>19613.999999687076</v>
      </c>
      <c r="W600">
        <f t="shared" si="179"/>
        <v>9.55267042478701</v>
      </c>
      <c r="X600">
        <f t="shared" si="180"/>
        <v>479.17424288617161</v>
      </c>
      <c r="Y600">
        <f t="shared" si="199"/>
        <v>0.33170586007481734</v>
      </c>
      <c r="Z600">
        <f t="shared" si="200"/>
        <v>3.5411088871311508E-6</v>
      </c>
      <c r="AA600">
        <f t="shared" si="202"/>
        <v>5.0493015815381944E-6</v>
      </c>
      <c r="AB600">
        <f t="shared" si="201"/>
        <v>0.99925589791229552</v>
      </c>
      <c r="AC600">
        <f t="shared" si="197"/>
        <v>2.1829075179406958</v>
      </c>
      <c r="AD600">
        <f t="shared" si="181"/>
        <v>5.8410484772713661E-9</v>
      </c>
      <c r="AE600">
        <f t="shared" si="182"/>
        <v>1.2927813457032274E-5</v>
      </c>
      <c r="AF600">
        <f t="shared" si="183"/>
        <v>4.4977650956666554E-5</v>
      </c>
      <c r="AG600">
        <f t="shared" si="184"/>
        <v>5.8410484772713665E-7</v>
      </c>
      <c r="AH600">
        <f t="shared" si="185"/>
        <v>0.44977650956666548</v>
      </c>
    </row>
    <row r="601" spans="1:34">
      <c r="A601" s="4">
        <v>43287.612141203703</v>
      </c>
      <c r="B601" s="3">
        <v>-2.2919565354750399E-2</v>
      </c>
      <c r="C601">
        <v>2.7580918099975</v>
      </c>
      <c r="D601" s="3">
        <v>1.9084138285688799E-2</v>
      </c>
      <c r="E601" s="3">
        <v>1.87723721840302E-2</v>
      </c>
      <c r="F601">
        <v>1.8736010488592001E-2</v>
      </c>
      <c r="G601">
        <v>-4404150</v>
      </c>
      <c r="H601">
        <v>16754810</v>
      </c>
      <c r="K601">
        <f t="shared" si="191"/>
        <v>1460.8198791714369</v>
      </c>
      <c r="L601">
        <f t="shared" si="192"/>
        <v>1441.0872677753582</v>
      </c>
      <c r="M601">
        <f t="shared" si="186"/>
        <v>482.53761913108133</v>
      </c>
      <c r="N601">
        <f t="shared" si="193"/>
        <v>9.1317398725942939E-2</v>
      </c>
      <c r="O601">
        <f t="shared" si="194"/>
        <v>56.430173376738516</v>
      </c>
      <c r="P601">
        <f t="shared" si="195"/>
        <v>56.066692449872178</v>
      </c>
      <c r="Q601">
        <f t="shared" si="187"/>
        <v>0.36636958191969882</v>
      </c>
      <c r="R601">
        <f t="shared" si="196"/>
        <v>56.063803794818817</v>
      </c>
      <c r="S601">
        <f t="shared" si="188"/>
        <v>482.29337274313485</v>
      </c>
      <c r="T601">
        <f t="shared" si="189"/>
        <v>9.5622080707928347</v>
      </c>
      <c r="U601">
        <f t="shared" si="190"/>
        <v>0.45402034047490636</v>
      </c>
      <c r="V601" s="6">
        <f t="shared" si="198"/>
        <v>19673.999999882653</v>
      </c>
      <c r="W601">
        <f t="shared" ref="W601:W664" si="203">AVERAGE(T595:T607)</f>
        <v>9.5816569303342582</v>
      </c>
      <c r="X601">
        <f t="shared" ref="X601:X664" si="204">AVERAGE(S595:S607)</f>
        <v>482.43181826118246</v>
      </c>
      <c r="Y601">
        <f t="shared" si="199"/>
        <v>0.31201651876977127</v>
      </c>
      <c r="Z601">
        <f t="shared" si="200"/>
        <v>5.1851951290045803E-6</v>
      </c>
      <c r="AA601">
        <f t="shared" si="202"/>
        <v>5.270150547151216E-6</v>
      </c>
      <c r="AB601">
        <f t="shared" si="201"/>
        <v>0.99930209565078787</v>
      </c>
      <c r="AC601">
        <f t="shared" si="197"/>
        <v>2.1822639192517688</v>
      </c>
      <c r="AD601">
        <f t="shared" ref="AD601:AD664" si="205">AA601*AC601*$D$7*2.54*1.024*9.81/2/Y601/10000*0.14503773773</f>
        <v>6.4793287228219894E-9</v>
      </c>
      <c r="AE601">
        <f t="shared" si="182"/>
        <v>1.3000544120911535E-5</v>
      </c>
      <c r="AF601">
        <f t="shared" si="183"/>
        <v>4.9613460580678727E-5</v>
      </c>
      <c r="AG601">
        <f t="shared" si="184"/>
        <v>6.4793287228219897E-7</v>
      </c>
      <c r="AH601">
        <f t="shared" si="185"/>
        <v>0.49613460580678725</v>
      </c>
    </row>
    <row r="602" spans="1:34">
      <c r="A602" s="4">
        <v>43287.612835648149</v>
      </c>
      <c r="B602" s="3">
        <v>-2.3066933585287198E-2</v>
      </c>
      <c r="C602">
        <v>2.7592061098039302</v>
      </c>
      <c r="D602">
        <v>1.9037604079257999E-2</v>
      </c>
      <c r="E602">
        <v>1.8729702944911001E-2</v>
      </c>
      <c r="F602" s="3">
        <v>1.8728030181355299E-2</v>
      </c>
      <c r="G602">
        <v>-4406089</v>
      </c>
      <c r="H602">
        <v>16753937</v>
      </c>
      <c r="K602">
        <f t="shared" si="191"/>
        <v>1470.207844330102</v>
      </c>
      <c r="L602">
        <f t="shared" si="192"/>
        <v>1450.4857229752563</v>
      </c>
      <c r="M602">
        <f t="shared" si="186"/>
        <v>485.68462368596158</v>
      </c>
      <c r="N602">
        <f t="shared" si="193"/>
        <v>9.1655125661975104E-2</v>
      </c>
      <c r="O602">
        <f t="shared" si="194"/>
        <v>56.290405512210242</v>
      </c>
      <c r="P602">
        <f t="shared" si="195"/>
        <v>55.938985947507021</v>
      </c>
      <c r="Q602">
        <f t="shared" si="187"/>
        <v>0.25065370926892427</v>
      </c>
      <c r="R602">
        <f t="shared" si="196"/>
        <v>56.039751802941318</v>
      </c>
      <c r="S602">
        <f t="shared" si="188"/>
        <v>485.51752121311563</v>
      </c>
      <c r="T602">
        <f t="shared" si="189"/>
        <v>9.5977582745856953</v>
      </c>
      <c r="U602">
        <f t="shared" si="190"/>
        <v>0.45344877942371081</v>
      </c>
      <c r="V602" s="6">
        <f t="shared" si="198"/>
        <v>19734.000000078231</v>
      </c>
      <c r="W602">
        <f t="shared" si="203"/>
        <v>9.6113788969566283</v>
      </c>
      <c r="X602">
        <f t="shared" si="204"/>
        <v>485.72392566088695</v>
      </c>
      <c r="Y602">
        <f t="shared" si="199"/>
        <v>0.31420607734526601</v>
      </c>
      <c r="Z602">
        <f t="shared" si="200"/>
        <v>6.1614040285976603E-6</v>
      </c>
      <c r="AA602">
        <f t="shared" si="202"/>
        <v>5.3392563741570444E-6</v>
      </c>
      <c r="AB602">
        <f t="shared" si="201"/>
        <v>0.99930210961354204</v>
      </c>
      <c r="AC602">
        <f t="shared" si="197"/>
        <v>2.1814060928342474</v>
      </c>
      <c r="AD602">
        <f t="shared" si="205"/>
        <v>6.5159842083909435E-9</v>
      </c>
      <c r="AE602">
        <f t="shared" ref="AE602:AE665" si="206">(W603-W601)/(X603-X601)*0.14503773773/100</f>
        <v>1.3192752419896908E-5</v>
      </c>
      <c r="AF602">
        <f t="shared" ref="AF602:AF665" si="207">AD602/AE602/(1.024*9.81)</f>
        <v>4.9167219263498544E-5</v>
      </c>
      <c r="AG602">
        <f t="shared" ref="AG602:AG665" si="208">IF(AD602&gt;0,AD602*100,"NaN")</f>
        <v>6.5159842083909437E-7</v>
      </c>
      <c r="AH602">
        <f t="shared" ref="AH602:AH665" si="209">IF(AF602&gt;0,AF602*100*100,"NaN")</f>
        <v>0.49167219263498541</v>
      </c>
    </row>
    <row r="603" spans="1:34">
      <c r="A603" s="4">
        <v>43287.613541666666</v>
      </c>
      <c r="B603" s="3">
        <v>-2.32264437592858E-2</v>
      </c>
      <c r="C603">
        <v>2.7604286286950801</v>
      </c>
      <c r="D603" s="3">
        <v>1.9074232077164199E-2</v>
      </c>
      <c r="E603" s="3">
        <v>1.8762465975505599E-2</v>
      </c>
      <c r="F603" s="3">
        <v>1.87396671368333E-2</v>
      </c>
      <c r="G603">
        <v>-4408012</v>
      </c>
      <c r="H603">
        <v>16753633</v>
      </c>
      <c r="K603">
        <f t="shared" si="191"/>
        <v>1480.3693014535052</v>
      </c>
      <c r="L603">
        <f t="shared" si="192"/>
        <v>1460.6318834265928</v>
      </c>
      <c r="M603">
        <f t="shared" si="186"/>
        <v>489.08199192103575</v>
      </c>
      <c r="N603">
        <f t="shared" si="193"/>
        <v>9.2025652119008428E-2</v>
      </c>
      <c r="O603">
        <f t="shared" si="194"/>
        <v>56.400419573735249</v>
      </c>
      <c r="P603">
        <f t="shared" si="195"/>
        <v>56.037043755203811</v>
      </c>
      <c r="Q603">
        <f t="shared" si="187"/>
        <v>0.325594940847175</v>
      </c>
      <c r="R603">
        <f t="shared" si="196"/>
        <v>56.074824632888074</v>
      </c>
      <c r="S603">
        <f t="shared" si="188"/>
        <v>488.86492862713766</v>
      </c>
      <c r="T603">
        <f t="shared" si="189"/>
        <v>9.6367610595365711</v>
      </c>
      <c r="U603">
        <f t="shared" si="190"/>
        <v>0.4528217092416113</v>
      </c>
      <c r="V603" s="6">
        <f t="shared" si="198"/>
        <v>19794.999999878928</v>
      </c>
      <c r="W603">
        <f t="shared" si="203"/>
        <v>9.6415707414880689</v>
      </c>
      <c r="X603">
        <f t="shared" si="204"/>
        <v>489.01858905165489</v>
      </c>
      <c r="Y603">
        <f t="shared" si="199"/>
        <v>0.33862015789441813</v>
      </c>
      <c r="Z603">
        <f t="shared" si="200"/>
        <v>7.4626674748580614E-6</v>
      </c>
      <c r="AA603">
        <f t="shared" si="202"/>
        <v>5.3614293647533293E-6</v>
      </c>
      <c r="AB603">
        <f t="shared" si="201"/>
        <v>0.99925682772118141</v>
      </c>
      <c r="AC603">
        <f t="shared" si="197"/>
        <v>2.1804649556333824</v>
      </c>
      <c r="AD603">
        <f t="shared" si="205"/>
        <v>6.0686794604426507E-9</v>
      </c>
      <c r="AE603">
        <f t="shared" si="206"/>
        <v>1.3065335225019148E-5</v>
      </c>
      <c r="AF603">
        <f t="shared" si="207"/>
        <v>4.6238600202905436E-5</v>
      </c>
      <c r="AG603">
        <f t="shared" si="208"/>
        <v>6.0686794604426504E-7</v>
      </c>
      <c r="AH603">
        <f t="shared" si="209"/>
        <v>0.46238600202905439</v>
      </c>
    </row>
    <row r="604" spans="1:34">
      <c r="A604" s="4">
        <v>43287.614236111112</v>
      </c>
      <c r="B604" s="3">
        <v>-2.3393315209486901E-2</v>
      </c>
      <c r="C604">
        <v>2.7620364550966801</v>
      </c>
      <c r="D604" s="3">
        <v>1.9085898332341499E-2</v>
      </c>
      <c r="E604" s="3">
        <v>1.8763179507932399E-2</v>
      </c>
      <c r="F604" s="3">
        <v>1.8713463142921698E-2</v>
      </c>
      <c r="G604">
        <v>-4409949</v>
      </c>
      <c r="H604">
        <v>16753216</v>
      </c>
      <c r="K604">
        <f t="shared" si="191"/>
        <v>1490.9997022852006</v>
      </c>
      <c r="L604">
        <f t="shared" si="192"/>
        <v>1471.2967291697996</v>
      </c>
      <c r="M604">
        <f t="shared" si="186"/>
        <v>492.6530381639684</v>
      </c>
      <c r="N604">
        <f t="shared" si="193"/>
        <v>9.2512959288183635E-2</v>
      </c>
      <c r="O604">
        <f t="shared" si="194"/>
        <v>56.435459766708085</v>
      </c>
      <c r="P604">
        <f t="shared" si="195"/>
        <v>56.039179315444201</v>
      </c>
      <c r="Q604">
        <f t="shared" si="187"/>
        <v>0.43961182356715511</v>
      </c>
      <c r="R604">
        <f t="shared" si="196"/>
        <v>55.99584794314093</v>
      </c>
      <c r="S604">
        <f t="shared" si="188"/>
        <v>492.35996361492363</v>
      </c>
      <c r="T604">
        <f t="shared" si="189"/>
        <v>9.6880565510286978</v>
      </c>
      <c r="U604">
        <f t="shared" si="190"/>
        <v>0.45199700215386418</v>
      </c>
      <c r="V604" s="6">
        <f t="shared" si="198"/>
        <v>19855.000000074506</v>
      </c>
      <c r="W604">
        <f t="shared" si="203"/>
        <v>9.6708140747123394</v>
      </c>
      <c r="X604">
        <f t="shared" si="204"/>
        <v>492.32179978719444</v>
      </c>
      <c r="Y604">
        <f t="shared" si="199"/>
        <v>0.36609224646211186</v>
      </c>
      <c r="Z604">
        <f t="shared" si="200"/>
        <v>6.8419282067764384E-6</v>
      </c>
      <c r="AA604">
        <f t="shared" si="202"/>
        <v>5.4177203929406734E-6</v>
      </c>
      <c r="AB604">
        <f t="shared" si="201"/>
        <v>0.99920621637822316</v>
      </c>
      <c r="AC604">
        <f t="shared" si="197"/>
        <v>2.1792271954236773</v>
      </c>
      <c r="AD604">
        <f t="shared" si="205"/>
        <v>5.668992387999522E-9</v>
      </c>
      <c r="AE604">
        <f t="shared" si="206"/>
        <v>1.291648538007359E-5</v>
      </c>
      <c r="AF604">
        <f t="shared" si="207"/>
        <v>4.3691057157109448E-5</v>
      </c>
      <c r="AG604">
        <f t="shared" si="208"/>
        <v>5.6689923879995222E-7</v>
      </c>
      <c r="AH604">
        <f t="shared" si="209"/>
        <v>0.43691057157109453</v>
      </c>
    </row>
    <row r="605" spans="1:34">
      <c r="A605" s="4">
        <v>43287.614930555559</v>
      </c>
      <c r="B605" s="3">
        <v>-2.35455354605256E-2</v>
      </c>
      <c r="C605">
        <v>2.7630021023142</v>
      </c>
      <c r="D605" s="3">
        <v>1.90546812886714E-2</v>
      </c>
      <c r="E605">
        <v>1.8747481794544E-2</v>
      </c>
      <c r="F605" s="3">
        <v>1.8717703425572801E-2</v>
      </c>
      <c r="G605">
        <v>-4411884</v>
      </c>
      <c r="H605">
        <v>16752627</v>
      </c>
      <c r="K605">
        <f t="shared" si="191"/>
        <v>1500.6967611966713</v>
      </c>
      <c r="L605">
        <f t="shared" si="192"/>
        <v>1480.9882142683168</v>
      </c>
      <c r="M605">
        <f t="shared" si="186"/>
        <v>495.89816165499894</v>
      </c>
      <c r="N605">
        <f t="shared" si="193"/>
        <v>9.2805631937123392E-2</v>
      </c>
      <c r="O605">
        <f t="shared" si="194"/>
        <v>56.341697782453693</v>
      </c>
      <c r="P605">
        <f t="shared" si="195"/>
        <v>55.992196990159165</v>
      </c>
      <c r="Q605">
        <f t="shared" si="187"/>
        <v>0.33306997497200541</v>
      </c>
      <c r="R605">
        <f t="shared" si="196"/>
        <v>56.008627807481687</v>
      </c>
      <c r="S605">
        <f t="shared" si="188"/>
        <v>495.67611500501761</v>
      </c>
      <c r="T605">
        <f t="shared" si="189"/>
        <v>9.7188641982855142</v>
      </c>
      <c r="U605">
        <f t="shared" si="190"/>
        <v>0.45150168990886103</v>
      </c>
      <c r="V605" s="6">
        <f t="shared" si="198"/>
        <v>19915.000000270084</v>
      </c>
      <c r="W605">
        <f t="shared" si="203"/>
        <v>9.7006381887062432</v>
      </c>
      <c r="X605">
        <f t="shared" si="204"/>
        <v>495.65120517432445</v>
      </c>
      <c r="Y605">
        <f t="shared" si="199"/>
        <v>0.35659541351432961</v>
      </c>
      <c r="Z605">
        <f t="shared" si="200"/>
        <v>4.5781479183431506E-6</v>
      </c>
      <c r="AA605">
        <f t="shared" si="202"/>
        <v>5.3477112287692958E-6</v>
      </c>
      <c r="AB605">
        <f t="shared" si="201"/>
        <v>0.99923067431261725</v>
      </c>
      <c r="AC605">
        <f t="shared" si="197"/>
        <v>2.1784838068953705</v>
      </c>
      <c r="AD605">
        <f t="shared" si="205"/>
        <v>5.7428019365302127E-9</v>
      </c>
      <c r="AE605">
        <f t="shared" si="206"/>
        <v>1.2916025805009503E-5</v>
      </c>
      <c r="AF605">
        <f t="shared" si="207"/>
        <v>4.4261483922891832E-5</v>
      </c>
      <c r="AG605">
        <f t="shared" si="208"/>
        <v>5.7428019365302131E-7</v>
      </c>
      <c r="AH605">
        <f t="shared" si="209"/>
        <v>0.44261483922891831</v>
      </c>
    </row>
    <row r="606" spans="1:34">
      <c r="A606" s="4">
        <v>43287.615624999999</v>
      </c>
      <c r="B606" s="3">
        <v>-2.3702833684001199E-2</v>
      </c>
      <c r="C606">
        <v>2.7637584466865501</v>
      </c>
      <c r="D606" s="3">
        <v>1.9061495523346801E-2</v>
      </c>
      <c r="E606">
        <v>1.8759968612011999E-2</v>
      </c>
      <c r="F606" s="3">
        <v>1.8736427370313301E-2</v>
      </c>
      <c r="G606">
        <v>-4413818</v>
      </c>
      <c r="H606">
        <v>16752156</v>
      </c>
      <c r="K606">
        <f t="shared" si="191"/>
        <v>1510.7173079327611</v>
      </c>
      <c r="L606">
        <f t="shared" si="192"/>
        <v>1490.9841485494537</v>
      </c>
      <c r="M606">
        <f t="shared" si="186"/>
        <v>499.24522774660119</v>
      </c>
      <c r="N606">
        <f t="shared" si="193"/>
        <v>9.3034868149841868E-2</v>
      </c>
      <c r="O606">
        <f t="shared" si="194"/>
        <v>56.362164684159467</v>
      </c>
      <c r="P606">
        <f t="shared" si="195"/>
        <v>56.029569294363036</v>
      </c>
      <c r="Q606">
        <f t="shared" si="187"/>
        <v>0.29710444200382824</v>
      </c>
      <c r="R606">
        <f t="shared" si="196"/>
        <v>56.065060242155639</v>
      </c>
      <c r="S606">
        <f t="shared" si="188"/>
        <v>499.04715811859865</v>
      </c>
      <c r="T606">
        <f t="shared" si="189"/>
        <v>9.7429943259400904</v>
      </c>
      <c r="U606">
        <f t="shared" si="190"/>
        <v>0.45111373598296822</v>
      </c>
      <c r="V606" s="6">
        <f t="shared" si="198"/>
        <v>19974.999999837019</v>
      </c>
      <c r="W606">
        <f t="shared" si="203"/>
        <v>9.7301412681038624</v>
      </c>
      <c r="X606">
        <f t="shared" si="204"/>
        <v>498.98381954875248</v>
      </c>
      <c r="Y606">
        <f t="shared" si="199"/>
        <v>0.31932481273776386</v>
      </c>
      <c r="Z606">
        <f t="shared" si="200"/>
        <v>3.7595539085622605E-6</v>
      </c>
      <c r="AA606">
        <f t="shared" si="202"/>
        <v>5.1834108518113744E-6</v>
      </c>
      <c r="AB606">
        <f t="shared" si="201"/>
        <v>0.99931085292818578</v>
      </c>
      <c r="AC606">
        <f t="shared" si="197"/>
        <v>2.1779015469150655</v>
      </c>
      <c r="AD606">
        <f t="shared" si="205"/>
        <v>6.2143901881431697E-9</v>
      </c>
      <c r="AE606">
        <f t="shared" si="206"/>
        <v>1.3166859837380562E-5</v>
      </c>
      <c r="AF606">
        <f t="shared" si="207"/>
        <v>4.6983713728564776E-5</v>
      </c>
      <c r="AG606">
        <f t="shared" si="208"/>
        <v>6.2143901881431701E-7</v>
      </c>
      <c r="AH606">
        <f t="shared" si="209"/>
        <v>0.46983713728564774</v>
      </c>
    </row>
    <row r="607" spans="1:34">
      <c r="A607" s="4">
        <v>43287.616331018522</v>
      </c>
      <c r="B607" s="3">
        <v>-2.3860869224317901E-2</v>
      </c>
      <c r="C607">
        <v>2.7644279779469798</v>
      </c>
      <c r="D607" s="3">
        <v>1.9058962483231901E-2</v>
      </c>
      <c r="E607" s="3">
        <v>1.87586604692297E-2</v>
      </c>
      <c r="F607" s="3">
        <v>1.8723718433266201E-2</v>
      </c>
      <c r="G607">
        <v>-4415753</v>
      </c>
      <c r="H607">
        <v>16751626</v>
      </c>
      <c r="K607">
        <f t="shared" si="191"/>
        <v>1520.7848247979618</v>
      </c>
      <c r="L607">
        <f t="shared" si="192"/>
        <v>1501.0683711967376</v>
      </c>
      <c r="M607">
        <f t="shared" si="186"/>
        <v>502.62185655723516</v>
      </c>
      <c r="N607">
        <f t="shared" si="193"/>
        <v>9.3237792658899324E-2</v>
      </c>
      <c r="O607">
        <f t="shared" si="194"/>
        <v>56.354556568865817</v>
      </c>
      <c r="P607">
        <f t="shared" si="195"/>
        <v>56.025654100589485</v>
      </c>
      <c r="Q607">
        <f t="shared" si="187"/>
        <v>0.32780002123745788</v>
      </c>
      <c r="R607">
        <f t="shared" si="196"/>
        <v>56.026756547628359</v>
      </c>
      <c r="S607">
        <f t="shared" si="188"/>
        <v>502.40332320974352</v>
      </c>
      <c r="T607">
        <f t="shared" si="189"/>
        <v>9.764354800577717</v>
      </c>
      <c r="U607">
        <f t="shared" si="190"/>
        <v>0.45077031135989004</v>
      </c>
      <c r="V607" s="6">
        <f t="shared" si="198"/>
        <v>20036.000000266358</v>
      </c>
      <c r="W607">
        <f t="shared" si="203"/>
        <v>9.7612028245415985</v>
      </c>
      <c r="X607">
        <f t="shared" si="204"/>
        <v>502.32261952557553</v>
      </c>
      <c r="Y607">
        <f t="shared" si="199"/>
        <v>0.31649098894816063</v>
      </c>
      <c r="Z607">
        <f t="shared" si="200"/>
        <v>3.9351460844425592E-6</v>
      </c>
      <c r="AA607">
        <f t="shared" si="202"/>
        <v>4.8232789154266631E-6</v>
      </c>
      <c r="AB607">
        <f t="shared" si="201"/>
        <v>0.99932116761391754</v>
      </c>
      <c r="AC607">
        <f t="shared" si="197"/>
        <v>2.1773861186620596</v>
      </c>
      <c r="AD607">
        <f t="shared" si="205"/>
        <v>5.8330242827330037E-9</v>
      </c>
      <c r="AE607">
        <f t="shared" si="206"/>
        <v>1.3392719969823451E-5</v>
      </c>
      <c r="AF607">
        <f t="shared" si="207"/>
        <v>4.3356681305847632E-5</v>
      </c>
      <c r="AG607">
        <f t="shared" si="208"/>
        <v>5.8330242827330038E-7</v>
      </c>
      <c r="AH607">
        <f t="shared" si="209"/>
        <v>0.43356681305847633</v>
      </c>
    </row>
    <row r="608" spans="1:34">
      <c r="A608" s="4">
        <v>43287.617025462961</v>
      </c>
      <c r="B608" s="3">
        <v>-2.4019606404854101E-2</v>
      </c>
      <c r="C608">
        <v>2.7652509186791598</v>
      </c>
      <c r="D608" s="3">
        <v>1.9025735656559802E-2</v>
      </c>
      <c r="E608" s="3">
        <v>1.8727752622944498E-2</v>
      </c>
      <c r="F608" s="3">
        <v>1.8691678095256101E-2</v>
      </c>
      <c r="G608">
        <v>-4417688</v>
      </c>
      <c r="H608">
        <v>16750839</v>
      </c>
      <c r="K608">
        <f t="shared" si="191"/>
        <v>1530.8970390440741</v>
      </c>
      <c r="L608">
        <f t="shared" si="192"/>
        <v>1511.2227021755616</v>
      </c>
      <c r="M608">
        <f t="shared" si="186"/>
        <v>506.02196063417614</v>
      </c>
      <c r="N608">
        <f t="shared" si="193"/>
        <v>9.3487213192234617E-2</v>
      </c>
      <c r="O608">
        <f t="shared" si="194"/>
        <v>56.254758098767986</v>
      </c>
      <c r="P608">
        <f t="shared" si="195"/>
        <v>55.933148749516867</v>
      </c>
      <c r="Q608">
        <f t="shared" si="187"/>
        <v>0.32456850360319578</v>
      </c>
      <c r="R608">
        <f t="shared" si="196"/>
        <v>55.930189595164791</v>
      </c>
      <c r="S608">
        <f t="shared" si="188"/>
        <v>505.80558163177403</v>
      </c>
      <c r="T608">
        <f t="shared" si="189"/>
        <v>9.7906095935603794</v>
      </c>
      <c r="U608">
        <f t="shared" si="190"/>
        <v>0.45034819796882408</v>
      </c>
      <c r="V608" s="6">
        <f t="shared" si="198"/>
        <v>20095.999999833293</v>
      </c>
      <c r="W608">
        <f t="shared" si="203"/>
        <v>9.7918499545004742</v>
      </c>
      <c r="X608">
        <f t="shared" si="204"/>
        <v>505.66662057305598</v>
      </c>
      <c r="Y608">
        <f t="shared" si="199"/>
        <v>0.3072173323602006</v>
      </c>
      <c r="Z608">
        <f t="shared" si="200"/>
        <v>4.695130979804943E-6</v>
      </c>
      <c r="AA608">
        <f t="shared" si="202"/>
        <v>4.4709747200446546E-6</v>
      </c>
      <c r="AB608">
        <f t="shared" si="201"/>
        <v>0.99934415928970244</v>
      </c>
      <c r="AC608">
        <f t="shared" si="197"/>
        <v>2.1767525905073879</v>
      </c>
      <c r="AD608">
        <f t="shared" si="205"/>
        <v>5.5685596718580793E-9</v>
      </c>
      <c r="AE608">
        <f t="shared" si="206"/>
        <v>1.3250211752075696E-5</v>
      </c>
      <c r="AF608">
        <f t="shared" si="207"/>
        <v>4.1836090619472955E-5</v>
      </c>
      <c r="AG608">
        <f t="shared" si="208"/>
        <v>5.5685596718580796E-7</v>
      </c>
      <c r="AH608">
        <f t="shared" si="209"/>
        <v>0.4183609061947296</v>
      </c>
    </row>
    <row r="609" spans="1:34">
      <c r="A609" s="4">
        <v>43287.617719907408</v>
      </c>
      <c r="B609" s="3">
        <v>-2.4167973580788399E-2</v>
      </c>
      <c r="C609">
        <v>2.7661939707031702</v>
      </c>
      <c r="D609" s="3">
        <v>1.9032954226277099E-2</v>
      </c>
      <c r="E609" s="3">
        <v>1.8734971192661799E-2</v>
      </c>
      <c r="F609" s="3">
        <v>1.8717215078413601E-2</v>
      </c>
      <c r="G609">
        <v>-4419612</v>
      </c>
      <c r="H609">
        <v>16750406</v>
      </c>
      <c r="K609">
        <f t="shared" si="191"/>
        <v>1540.3486411518493</v>
      </c>
      <c r="L609">
        <f t="shared" si="192"/>
        <v>1520.6407361513911</v>
      </c>
      <c r="M609">
        <f t="shared" si="186"/>
        <v>509.17552100016837</v>
      </c>
      <c r="N609">
        <f t="shared" si="193"/>
        <v>9.3773037589537797E-2</v>
      </c>
      <c r="O609">
        <f t="shared" si="194"/>
        <v>56.276439441412897</v>
      </c>
      <c r="P609">
        <f t="shared" si="195"/>
        <v>55.954753500614025</v>
      </c>
      <c r="Q609">
        <f t="shared" si="187"/>
        <v>0.2692834722399482</v>
      </c>
      <c r="R609">
        <f t="shared" si="196"/>
        <v>56.007155969172949</v>
      </c>
      <c r="S609">
        <f t="shared" si="188"/>
        <v>508.99599868534176</v>
      </c>
      <c r="T609">
        <f t="shared" si="189"/>
        <v>9.8206963722238729</v>
      </c>
      <c r="U609">
        <f t="shared" si="190"/>
        <v>0.44986447554235975</v>
      </c>
      <c r="V609" s="6">
        <f t="shared" si="198"/>
        <v>20156.000000028871</v>
      </c>
      <c r="W609">
        <f t="shared" si="203"/>
        <v>9.8225642098749368</v>
      </c>
      <c r="X609">
        <f t="shared" si="204"/>
        <v>509.03927936411134</v>
      </c>
      <c r="Y609">
        <f t="shared" si="199"/>
        <v>0.2868775277135332</v>
      </c>
      <c r="Z609">
        <f t="shared" si="200"/>
        <v>5.0113013898922031E-6</v>
      </c>
      <c r="AA609">
        <f t="shared" si="202"/>
        <v>4.5233686743701681E-6</v>
      </c>
      <c r="AB609">
        <f t="shared" si="201"/>
        <v>0.99938836614716331</v>
      </c>
      <c r="AC609">
        <f t="shared" si="197"/>
        <v>2.1760265965382377</v>
      </c>
      <c r="AD609">
        <f t="shared" si="205"/>
        <v>6.031244896109508E-9</v>
      </c>
      <c r="AE609">
        <f t="shared" si="206"/>
        <v>1.3038600062523751E-5</v>
      </c>
      <c r="AF609">
        <f t="shared" si="207"/>
        <v>4.6047603730096557E-5</v>
      </c>
      <c r="AG609">
        <f t="shared" si="208"/>
        <v>6.0312448961095078E-7</v>
      </c>
      <c r="AH609">
        <f t="shared" si="209"/>
        <v>0.46047603730096553</v>
      </c>
    </row>
    <row r="610" spans="1:34">
      <c r="A610" s="4">
        <v>43287.618414351855</v>
      </c>
      <c r="B610" s="3">
        <v>-2.4320954933082201E-2</v>
      </c>
      <c r="C610">
        <v>2.7671358335064702</v>
      </c>
      <c r="D610" s="3">
        <v>1.90346667041013E-2</v>
      </c>
      <c r="E610" s="3">
        <v>1.8738776698937702E-2</v>
      </c>
      <c r="F610" s="3">
        <v>1.8719752101460499E-2</v>
      </c>
      <c r="G610">
        <v>-4421546</v>
      </c>
      <c r="H610">
        <v>16749910</v>
      </c>
      <c r="K610">
        <f t="shared" si="191"/>
        <v>1550.0941853578718</v>
      </c>
      <c r="L610">
        <f t="shared" si="192"/>
        <v>1530.3829454637082</v>
      </c>
      <c r="M610">
        <f t="shared" si="186"/>
        <v>512.43762912627733</v>
      </c>
      <c r="N610">
        <f t="shared" si="193"/>
        <v>9.4058501552544499E-2</v>
      </c>
      <c r="O610">
        <f t="shared" si="194"/>
        <v>56.281582955977747</v>
      </c>
      <c r="P610">
        <f t="shared" si="195"/>
        <v>55.966143155228359</v>
      </c>
      <c r="Q610">
        <f t="shared" si="187"/>
        <v>0.26678060729745567</v>
      </c>
      <c r="R610">
        <f t="shared" si="196"/>
        <v>56.014802348680291</v>
      </c>
      <c r="S610">
        <f t="shared" si="188"/>
        <v>512.25977538807899</v>
      </c>
      <c r="T610">
        <f t="shared" si="189"/>
        <v>9.8507452104351056</v>
      </c>
      <c r="U610">
        <f t="shared" si="190"/>
        <v>0.44938136310634424</v>
      </c>
      <c r="V610" s="6">
        <f t="shared" si="198"/>
        <v>20216.000000224449</v>
      </c>
      <c r="W610">
        <f t="shared" si="203"/>
        <v>9.8525751076339443</v>
      </c>
      <c r="X610">
        <f t="shared" si="204"/>
        <v>512.42151664437665</v>
      </c>
      <c r="Y610">
        <f t="shared" si="199"/>
        <v>0.27565207571195316</v>
      </c>
      <c r="Z610">
        <f t="shared" si="200"/>
        <v>4.9417439201650907E-6</v>
      </c>
      <c r="AA610">
        <f t="shared" si="202"/>
        <v>4.6692176870912699E-6</v>
      </c>
      <c r="AB610">
        <f t="shared" si="201"/>
        <v>0.99941428126839693</v>
      </c>
      <c r="AC610">
        <f t="shared" si="197"/>
        <v>2.1753015180722008</v>
      </c>
      <c r="AD610">
        <f t="shared" si="205"/>
        <v>6.4770854279923459E-9</v>
      </c>
      <c r="AE610">
        <f t="shared" si="206"/>
        <v>1.2236605143048784E-5</v>
      </c>
      <c r="AF610">
        <f t="shared" si="207"/>
        <v>5.2692610490558689E-5</v>
      </c>
      <c r="AG610">
        <f t="shared" si="208"/>
        <v>6.4770854279923459E-7</v>
      </c>
      <c r="AH610">
        <f t="shared" si="209"/>
        <v>0.52692610490558689</v>
      </c>
    </row>
    <row r="611" spans="1:34">
      <c r="A611" s="4">
        <v>43287.619108796294</v>
      </c>
      <c r="B611" s="3">
        <v>-2.4478348294214799E-2</v>
      </c>
      <c r="C611">
        <v>2.7680527226748399</v>
      </c>
      <c r="D611" s="3">
        <v>1.9052112571935099E-2</v>
      </c>
      <c r="E611" s="3">
        <v>1.8758612900401199E-2</v>
      </c>
      <c r="F611" s="3">
        <v>1.87291378956434E-2</v>
      </c>
      <c r="G611">
        <v>-4423479</v>
      </c>
      <c r="H611">
        <v>16749505</v>
      </c>
      <c r="K611">
        <f t="shared" si="191"/>
        <v>1560.1207927557873</v>
      </c>
      <c r="L611">
        <f t="shared" si="192"/>
        <v>1540.3972153205914</v>
      </c>
      <c r="M611">
        <f t="shared" si="186"/>
        <v>515.79083475242669</v>
      </c>
      <c r="N611">
        <f t="shared" si="193"/>
        <v>9.4336396395321709E-2</v>
      </c>
      <c r="O611">
        <f t="shared" si="194"/>
        <v>56.333982510606418</v>
      </c>
      <c r="P611">
        <f t="shared" si="195"/>
        <v>56.025511729906647</v>
      </c>
      <c r="Q611">
        <f t="shared" si="187"/>
        <v>0.29089214759845561</v>
      </c>
      <c r="R611">
        <f t="shared" si="196"/>
        <v>56.043090363007963</v>
      </c>
      <c r="S611">
        <f t="shared" si="188"/>
        <v>515.59690665402775</v>
      </c>
      <c r="T611">
        <f t="shared" si="189"/>
        <v>9.8799972991484939</v>
      </c>
      <c r="U611">
        <f t="shared" si="190"/>
        <v>0.44891106046976581</v>
      </c>
      <c r="V611" s="6">
        <f t="shared" si="198"/>
        <v>20275.999999791384</v>
      </c>
      <c r="W611">
        <f t="shared" si="203"/>
        <v>9.8796237316182367</v>
      </c>
      <c r="X611">
        <f t="shared" si="204"/>
        <v>515.80241656830981</v>
      </c>
      <c r="Y611">
        <f t="shared" si="199"/>
        <v>0.28787492812100152</v>
      </c>
      <c r="Z611">
        <f t="shared" si="200"/>
        <v>4.3757988391023752E-6</v>
      </c>
      <c r="AA611">
        <f t="shared" si="202"/>
        <v>4.7883695207199782E-6</v>
      </c>
      <c r="AB611">
        <f t="shared" si="201"/>
        <v>0.99939430327407097</v>
      </c>
      <c r="AC611">
        <f t="shared" si="197"/>
        <v>2.1745956651715468</v>
      </c>
      <c r="AD611">
        <f t="shared" si="205"/>
        <v>6.3582798753915617E-9</v>
      </c>
      <c r="AE611">
        <f t="shared" si="206"/>
        <v>1.1435708347966447E-5</v>
      </c>
      <c r="AF611">
        <f t="shared" si="207"/>
        <v>5.5348723057082137E-5</v>
      </c>
      <c r="AG611">
        <f t="shared" si="208"/>
        <v>6.3582798753915616E-7</v>
      </c>
      <c r="AH611">
        <f t="shared" si="209"/>
        <v>0.55348723057082139</v>
      </c>
    </row>
    <row r="612" spans="1:34">
      <c r="A612" s="4">
        <v>43287.619803240741</v>
      </c>
      <c r="B612" s="3">
        <v>-2.46383817253263E-2</v>
      </c>
      <c r="C612">
        <v>2.7687817149708298</v>
      </c>
      <c r="D612">
        <v>1.9058022998870001E-2</v>
      </c>
      <c r="E612" s="3">
        <v>1.8762382730055802E-2</v>
      </c>
      <c r="F612" s="3">
        <v>1.87300312136176E-2</v>
      </c>
      <c r="G612">
        <v>-4425401</v>
      </c>
      <c r="H612">
        <v>16749132</v>
      </c>
      <c r="K612">
        <f t="shared" si="191"/>
        <v>1570.3155835191958</v>
      </c>
      <c r="L612">
        <f t="shared" si="192"/>
        <v>1550.5908318256529</v>
      </c>
      <c r="M612">
        <f t="shared" si="186"/>
        <v>519.20409330288282</v>
      </c>
      <c r="N612">
        <f t="shared" si="193"/>
        <v>9.4557342619214946E-2</v>
      </c>
      <c r="O612">
        <f t="shared" si="194"/>
        <v>56.351734779625346</v>
      </c>
      <c r="P612">
        <f t="shared" si="195"/>
        <v>56.036794606509083</v>
      </c>
      <c r="Q612">
        <f t="shared" si="187"/>
        <v>0.30595202946709321</v>
      </c>
      <c r="R612">
        <f t="shared" si="196"/>
        <v>56.045782750158253</v>
      </c>
      <c r="S612">
        <f t="shared" si="188"/>
        <v>519.00012528323805</v>
      </c>
      <c r="T612">
        <f t="shared" si="189"/>
        <v>9.9032547964004145</v>
      </c>
      <c r="U612">
        <f t="shared" si="190"/>
        <v>0.44853713632421288</v>
      </c>
      <c r="V612" s="6">
        <f t="shared" si="198"/>
        <v>20335.999999986961</v>
      </c>
      <c r="W612">
        <f t="shared" si="203"/>
        <v>9.906004019943019</v>
      </c>
      <c r="X612">
        <f t="shared" si="204"/>
        <v>519.1978424607488</v>
      </c>
      <c r="Y612">
        <f t="shared" si="199"/>
        <v>0.28422258183019977</v>
      </c>
      <c r="Z612">
        <f t="shared" si="200"/>
        <v>4.9449055986217375E-6</v>
      </c>
      <c r="AA612">
        <f t="shared" si="202"/>
        <v>4.9001863482512742E-6</v>
      </c>
      <c r="AB612">
        <f t="shared" si="201"/>
        <v>0.99940536834337601</v>
      </c>
      <c r="AC612">
        <f t="shared" si="197"/>
        <v>2.174034461762858</v>
      </c>
      <c r="AD612">
        <f t="shared" si="205"/>
        <v>6.588669866949356E-9</v>
      </c>
      <c r="AE612">
        <f t="shared" si="206"/>
        <v>1.1745870893718029E-5</v>
      </c>
      <c r="AF612">
        <f t="shared" si="207"/>
        <v>5.5839762223463429E-5</v>
      </c>
      <c r="AG612">
        <f t="shared" si="208"/>
        <v>6.5886698669493563E-7</v>
      </c>
      <c r="AH612">
        <f t="shared" si="209"/>
        <v>0.55839762223463429</v>
      </c>
    </row>
    <row r="613" spans="1:34">
      <c r="A613" s="4">
        <v>43287.620497685188</v>
      </c>
      <c r="B613" s="3">
        <v>-2.47952637215531E-2</v>
      </c>
      <c r="C613">
        <v>2.76991266386722</v>
      </c>
      <c r="D613" s="3">
        <v>1.9056584041809401E-2</v>
      </c>
      <c r="E613" s="3">
        <v>1.8761276754794401E-2</v>
      </c>
      <c r="F613" s="3">
        <v>1.8745229530086401E-2</v>
      </c>
      <c r="G613">
        <v>-4427328</v>
      </c>
      <c r="H613">
        <v>16748654</v>
      </c>
      <c r="K613">
        <f t="shared" si="191"/>
        <v>1580.3096148598331</v>
      </c>
      <c r="L613">
        <f t="shared" si="192"/>
        <v>1560.5648851176136</v>
      </c>
      <c r="M613">
        <f t="shared" si="186"/>
        <v>522.54383270396636</v>
      </c>
      <c r="N613">
        <f t="shared" si="193"/>
        <v>9.4900115635402099E-2</v>
      </c>
      <c r="O613">
        <f t="shared" si="194"/>
        <v>56.34741279863686</v>
      </c>
      <c r="P613">
        <f t="shared" si="195"/>
        <v>56.033484488136892</v>
      </c>
      <c r="Q613">
        <f t="shared" si="187"/>
        <v>0.2558235684250505</v>
      </c>
      <c r="R613">
        <f t="shared" si="196"/>
        <v>56.09158923021181</v>
      </c>
      <c r="S613">
        <f t="shared" si="188"/>
        <v>522.37328365834969</v>
      </c>
      <c r="T613">
        <f t="shared" si="189"/>
        <v>9.9393361665253774</v>
      </c>
      <c r="U613">
        <f t="shared" si="190"/>
        <v>0.44795703540672277</v>
      </c>
      <c r="V613" s="6">
        <f t="shared" si="198"/>
        <v>20396.000000182539</v>
      </c>
      <c r="W613">
        <f t="shared" si="203"/>
        <v>9.9346403059307207</v>
      </c>
      <c r="X613">
        <f t="shared" si="204"/>
        <v>522.59585023375621</v>
      </c>
      <c r="Y613">
        <f t="shared" si="199"/>
        <v>0.2786086531442275</v>
      </c>
      <c r="Z613">
        <f t="shared" si="200"/>
        <v>4.7804969976099783E-6</v>
      </c>
      <c r="AA613">
        <f t="shared" si="202"/>
        <v>4.691965536066396E-6</v>
      </c>
      <c r="AB613">
        <f t="shared" si="201"/>
        <v>0.9994199761552599</v>
      </c>
      <c r="AC613">
        <f t="shared" si="197"/>
        <v>2.1731638183017425</v>
      </c>
      <c r="AD613">
        <f t="shared" si="205"/>
        <v>6.4332434383185631E-9</v>
      </c>
      <c r="AE613">
        <f t="shared" si="206"/>
        <v>1.2367943262212113E-5</v>
      </c>
      <c r="AF613">
        <f t="shared" si="207"/>
        <v>5.1780177808840164E-5</v>
      </c>
      <c r="AG613">
        <f t="shared" si="208"/>
        <v>6.4332434383185628E-7</v>
      </c>
      <c r="AH613">
        <f t="shared" si="209"/>
        <v>0.51780177808840167</v>
      </c>
    </row>
    <row r="614" spans="1:34">
      <c r="A614" s="4">
        <v>43287.621192129627</v>
      </c>
      <c r="B614" s="3">
        <v>-2.4954940386451199E-2</v>
      </c>
      <c r="C614">
        <v>2.7705798166862201</v>
      </c>
      <c r="D614" s="3">
        <v>1.90667280944763E-2</v>
      </c>
      <c r="E614" s="3">
        <v>1.8771599190567902E-2</v>
      </c>
      <c r="F614" s="3">
        <v>1.8749291149142699E-2</v>
      </c>
      <c r="G614">
        <v>-4429250</v>
      </c>
      <c r="H614">
        <v>16748243</v>
      </c>
      <c r="K614">
        <f t="shared" si="191"/>
        <v>1590.4816781414158</v>
      </c>
      <c r="L614">
        <f t="shared" si="192"/>
        <v>1570.7316094379121</v>
      </c>
      <c r="M614">
        <f t="shared" si="186"/>
        <v>525.94808660140882</v>
      </c>
      <c r="N614">
        <f t="shared" si="193"/>
        <v>9.5102319275863947E-2</v>
      </c>
      <c r="O614">
        <f t="shared" si="194"/>
        <v>56.377880978663164</v>
      </c>
      <c r="P614">
        <f t="shared" si="195"/>
        <v>56.064378926278621</v>
      </c>
      <c r="Q614">
        <f t="shared" si="187"/>
        <v>0.27405036154053874</v>
      </c>
      <c r="R614">
        <f t="shared" si="196"/>
        <v>56.103830617122625</v>
      </c>
      <c r="S614">
        <f t="shared" si="188"/>
        <v>525.76538636038174</v>
      </c>
      <c r="T614">
        <f t="shared" si="189"/>
        <v>9.9606207602582035</v>
      </c>
      <c r="U614">
        <f t="shared" si="190"/>
        <v>0.44761483076454733</v>
      </c>
      <c r="V614" s="6">
        <f t="shared" si="198"/>
        <v>20455.999999749474</v>
      </c>
      <c r="W614">
        <f t="shared" si="203"/>
        <v>9.9639916235192043</v>
      </c>
      <c r="X614">
        <f t="shared" si="204"/>
        <v>525.99799561537259</v>
      </c>
      <c r="Y614">
        <f t="shared" si="199"/>
        <v>0.28593916149899457</v>
      </c>
      <c r="Z614">
        <f t="shared" si="200"/>
        <v>4.7692089198435125E-6</v>
      </c>
      <c r="AA614">
        <f t="shared" si="202"/>
        <v>4.4015404044979475E-6</v>
      </c>
      <c r="AB614">
        <f t="shared" si="201"/>
        <v>0.9994097482819424</v>
      </c>
      <c r="AC614">
        <f t="shared" si="197"/>
        <v>2.1726502210549694</v>
      </c>
      <c r="AD614">
        <f t="shared" si="205"/>
        <v>5.8789284556766399E-9</v>
      </c>
      <c r="AE614">
        <f t="shared" si="206"/>
        <v>1.269371667270178E-5</v>
      </c>
      <c r="AF614">
        <f t="shared" si="207"/>
        <v>4.6104191501354004E-5</v>
      </c>
      <c r="AG614">
        <f t="shared" si="208"/>
        <v>5.8789284556766401E-7</v>
      </c>
      <c r="AH614">
        <f t="shared" si="209"/>
        <v>0.46104191501354008</v>
      </c>
    </row>
    <row r="615" spans="1:34">
      <c r="A615" s="4">
        <v>43287.621898148151</v>
      </c>
      <c r="B615" s="3">
        <v>-2.5124808672844699E-2</v>
      </c>
      <c r="C615">
        <v>2.7717214685690101</v>
      </c>
      <c r="D615" s="3">
        <v>1.9063719366076801E-2</v>
      </c>
      <c r="E615" s="3">
        <v>1.8767127720693701E-2</v>
      </c>
      <c r="F615" s="3">
        <v>1.8728411330357599E-2</v>
      </c>
      <c r="G615">
        <v>-4431192</v>
      </c>
      <c r="H615">
        <v>16747726</v>
      </c>
      <c r="K615">
        <f t="shared" si="191"/>
        <v>1601.3029898204354</v>
      </c>
      <c r="L615">
        <f t="shared" si="192"/>
        <v>1581.5803674486951</v>
      </c>
      <c r="M615">
        <f t="shared" si="186"/>
        <v>529.58071453318826</v>
      </c>
      <c r="N615">
        <f t="shared" si="193"/>
        <v>9.5448336200721226E-2</v>
      </c>
      <c r="O615">
        <f t="shared" si="194"/>
        <v>56.368844109323426</v>
      </c>
      <c r="P615">
        <f t="shared" si="195"/>
        <v>56.050996082106735</v>
      </c>
      <c r="Q615">
        <f t="shared" si="187"/>
        <v>0.32794355453139445</v>
      </c>
      <c r="R615">
        <f t="shared" si="196"/>
        <v>56.040900554792032</v>
      </c>
      <c r="S615">
        <f t="shared" si="188"/>
        <v>529.36208549683397</v>
      </c>
      <c r="T615">
        <f t="shared" si="189"/>
        <v>9.9970435944537073</v>
      </c>
      <c r="U615">
        <f t="shared" si="190"/>
        <v>0.44702923993301258</v>
      </c>
      <c r="V615" s="6">
        <f t="shared" si="198"/>
        <v>20517.000000178814</v>
      </c>
      <c r="W615">
        <f t="shared" si="203"/>
        <v>9.9941396906056923</v>
      </c>
      <c r="X615">
        <f t="shared" si="204"/>
        <v>529.39421856991362</v>
      </c>
      <c r="Y615">
        <f t="shared" si="199"/>
        <v>0.29941637712260416</v>
      </c>
      <c r="Z615">
        <f t="shared" si="200"/>
        <v>5.4778487725240192E-6</v>
      </c>
      <c r="AA615">
        <f t="shared" si="202"/>
        <v>4.6761570120696851E-6</v>
      </c>
      <c r="AB615">
        <f t="shared" si="201"/>
        <v>0.99938825550285748</v>
      </c>
      <c r="AC615">
        <f t="shared" si="197"/>
        <v>2.1717713380658319</v>
      </c>
      <c r="AD615">
        <f t="shared" si="205"/>
        <v>5.9621780114299606E-9</v>
      </c>
      <c r="AE615">
        <f t="shared" si="206"/>
        <v>1.2661123278808265E-5</v>
      </c>
      <c r="AF615">
        <f t="shared" si="207"/>
        <v>4.6877423856095409E-5</v>
      </c>
      <c r="AG615">
        <f t="shared" si="208"/>
        <v>5.9621780114299609E-7</v>
      </c>
      <c r="AH615">
        <f t="shared" si="209"/>
        <v>0.46877423856095407</v>
      </c>
    </row>
    <row r="616" spans="1:34">
      <c r="A616" s="4">
        <v>43287.62259259259</v>
      </c>
      <c r="B616" s="3">
        <v>-2.52865426895733E-2</v>
      </c>
      <c r="C616">
        <v>2.7726573852687602</v>
      </c>
      <c r="D616" s="3">
        <v>1.90511730875733E-2</v>
      </c>
      <c r="E616" s="3">
        <v>1.87549619928177E-2</v>
      </c>
      <c r="F616" s="3">
        <v>1.87264222090016E-2</v>
      </c>
      <c r="G616">
        <v>-4433116</v>
      </c>
      <c r="H616">
        <v>16747108</v>
      </c>
      <c r="K616">
        <f t="shared" si="191"/>
        <v>1611.606114913872</v>
      </c>
      <c r="L616">
        <f t="shared" si="192"/>
        <v>1591.8861072240509</v>
      </c>
      <c r="M616">
        <f t="shared" si="186"/>
        <v>533.03151674745072</v>
      </c>
      <c r="N616">
        <f t="shared" si="193"/>
        <v>9.5731997992246187E-2</v>
      </c>
      <c r="O616">
        <f t="shared" si="194"/>
        <v>56.331160721366253</v>
      </c>
      <c r="P616">
        <f t="shared" si="195"/>
        <v>56.014584780010857</v>
      </c>
      <c r="Q616">
        <f t="shared" si="187"/>
        <v>0.29625521529587928</v>
      </c>
      <c r="R616">
        <f t="shared" si="196"/>
        <v>56.034905506070373</v>
      </c>
      <c r="S616">
        <f t="shared" si="188"/>
        <v>532.83401327058675</v>
      </c>
      <c r="T616">
        <f t="shared" si="189"/>
        <v>10.026902730403704</v>
      </c>
      <c r="U616">
        <f t="shared" si="190"/>
        <v>0.44654917744924127</v>
      </c>
      <c r="V616" s="6">
        <f t="shared" si="198"/>
        <v>20576.999999745749</v>
      </c>
      <c r="W616">
        <f t="shared" si="203"/>
        <v>10.023496845186829</v>
      </c>
      <c r="X616">
        <f t="shared" si="204"/>
        <v>532.81453356681948</v>
      </c>
      <c r="Y616">
        <f t="shared" si="199"/>
        <v>0.31322489226431333</v>
      </c>
      <c r="Z616">
        <f t="shared" si="200"/>
        <v>3.5537557045980582E-6</v>
      </c>
      <c r="AA616">
        <f t="shared" si="202"/>
        <v>4.9710988656804056E-6</v>
      </c>
      <c r="AB616">
        <f t="shared" si="201"/>
        <v>0.99936621578134233</v>
      </c>
      <c r="AC616">
        <f t="shared" si="197"/>
        <v>2.1710508371153585</v>
      </c>
      <c r="AD616">
        <f t="shared" si="205"/>
        <v>6.0568027773101571E-9</v>
      </c>
      <c r="AE616">
        <f t="shared" si="206"/>
        <v>1.2411014024674036E-5</v>
      </c>
      <c r="AF616">
        <f t="shared" si="207"/>
        <v>4.8581084094136156E-5</v>
      </c>
      <c r="AG616">
        <f t="shared" si="208"/>
        <v>6.056802777310157E-7</v>
      </c>
      <c r="AH616">
        <f t="shared" si="209"/>
        <v>0.48581084094136157</v>
      </c>
    </row>
    <row r="617" spans="1:34">
      <c r="A617" s="4">
        <v>43287.623287037037</v>
      </c>
      <c r="B617" s="3">
        <v>-2.5450464872410501E-2</v>
      </c>
      <c r="C617">
        <v>2.7730581526484501</v>
      </c>
      <c r="D617">
        <v>1.9071568222771E-2</v>
      </c>
      <c r="E617" s="3">
        <v>1.8776082552649301E-2</v>
      </c>
      <c r="F617" s="3">
        <v>1.87403698803064E-2</v>
      </c>
      <c r="G617">
        <v>-4435052</v>
      </c>
      <c r="H617">
        <v>16746752</v>
      </c>
      <c r="K617">
        <f t="shared" si="191"/>
        <v>1622.0486352291559</v>
      </c>
      <c r="L617">
        <f t="shared" si="192"/>
        <v>1602.310293452344</v>
      </c>
      <c r="M617">
        <f t="shared" si="186"/>
        <v>536.5219798973643</v>
      </c>
      <c r="N617">
        <f t="shared" si="193"/>
        <v>9.5853464350243625E-2</v>
      </c>
      <c r="O617">
        <f t="shared" si="194"/>
        <v>56.392418551078826</v>
      </c>
      <c r="P617">
        <f t="shared" si="195"/>
        <v>56.077797363121441</v>
      </c>
      <c r="Q617">
        <f t="shared" si="187"/>
        <v>0.3154759069656663</v>
      </c>
      <c r="R617">
        <f t="shared" si="196"/>
        <v>56.07694264411316</v>
      </c>
      <c r="S617">
        <f t="shared" si="188"/>
        <v>536.31166262605382</v>
      </c>
      <c r="T617">
        <f t="shared" si="189"/>
        <v>10.039688662824487</v>
      </c>
      <c r="U617">
        <f t="shared" si="190"/>
        <v>0.44634361066775358</v>
      </c>
      <c r="V617" s="6">
        <f t="shared" si="198"/>
        <v>20636.999999941327</v>
      </c>
      <c r="W617">
        <f t="shared" si="203"/>
        <v>10.052772281870743</v>
      </c>
      <c r="X617">
        <f t="shared" si="204"/>
        <v>536.24614733046792</v>
      </c>
      <c r="Y617">
        <f t="shared" si="199"/>
        <v>0.30143518751762838</v>
      </c>
      <c r="Z617">
        <f t="shared" si="200"/>
        <v>2.9087679991859573E-6</v>
      </c>
      <c r="AA617">
        <f t="shared" si="202"/>
        <v>5.0889852670374218E-6</v>
      </c>
      <c r="AB617">
        <f t="shared" si="201"/>
        <v>0.99939242494543257</v>
      </c>
      <c r="AC617">
        <f t="shared" si="197"/>
        <v>2.1707423125660452</v>
      </c>
      <c r="AD617">
        <f t="shared" si="205"/>
        <v>6.4420312178640017E-9</v>
      </c>
      <c r="AE617">
        <f t="shared" si="206"/>
        <v>1.2328016013965952E-5</v>
      </c>
      <c r="AF617">
        <f t="shared" si="207"/>
        <v>5.2018840936845721E-5</v>
      </c>
      <c r="AG617">
        <f t="shared" si="208"/>
        <v>6.4420312178640021E-7</v>
      </c>
      <c r="AH617">
        <f t="shared" si="209"/>
        <v>0.52018840936845723</v>
      </c>
    </row>
    <row r="618" spans="1:34">
      <c r="A618" s="4">
        <v>43287.623981481483</v>
      </c>
      <c r="B618" s="3">
        <v>-2.56133881098503E-2</v>
      </c>
      <c r="C618">
        <v>2.7737514683231002</v>
      </c>
      <c r="D618" s="3">
        <v>1.9031051473139101E-2</v>
      </c>
      <c r="E618" s="3">
        <v>1.8737682615883398E-2</v>
      </c>
      <c r="F618" s="3">
        <v>1.8707591066104201E-2</v>
      </c>
      <c r="G618">
        <v>-4436975</v>
      </c>
      <c r="H618">
        <v>16745955</v>
      </c>
      <c r="K618">
        <f t="shared" si="191"/>
        <v>1632.4275185953359</v>
      </c>
      <c r="L618">
        <f t="shared" si="192"/>
        <v>1612.7322642714691</v>
      </c>
      <c r="M618">
        <f t="shared" si="186"/>
        <v>540.01170123358679</v>
      </c>
      <c r="N618">
        <f t="shared" si="193"/>
        <v>9.6063597545234275E-2</v>
      </c>
      <c r="O618">
        <f t="shared" si="194"/>
        <v>56.270724425229737</v>
      </c>
      <c r="P618">
        <f t="shared" si="195"/>
        <v>55.962868629526795</v>
      </c>
      <c r="Q618">
        <f t="shared" si="187"/>
        <v>0.2925744402913395</v>
      </c>
      <c r="R618">
        <f t="shared" si="196"/>
        <v>55.978149984938398</v>
      </c>
      <c r="S618">
        <f t="shared" si="188"/>
        <v>539.81665160672594</v>
      </c>
      <c r="T618">
        <f t="shared" si="189"/>
        <v>10.061807946507713</v>
      </c>
      <c r="U618">
        <f t="shared" si="190"/>
        <v>0.44598798623568747</v>
      </c>
      <c r="V618" s="6">
        <f t="shared" si="198"/>
        <v>20697.000000136904</v>
      </c>
      <c r="W618">
        <f t="shared" si="203"/>
        <v>10.081758787417993</v>
      </c>
      <c r="X618">
        <f t="shared" si="204"/>
        <v>539.66898629253876</v>
      </c>
      <c r="Y618">
        <f t="shared" si="199"/>
        <v>0.30015656464010476</v>
      </c>
      <c r="Z618">
        <f t="shared" si="200"/>
        <v>6.2981150921045273E-6</v>
      </c>
      <c r="AA618">
        <f t="shared" si="202"/>
        <v>5.0737553334159339E-6</v>
      </c>
      <c r="AB618">
        <f t="shared" si="201"/>
        <v>0.99939874579647325</v>
      </c>
      <c r="AC618">
        <f t="shared" si="197"/>
        <v>2.1702085742507689</v>
      </c>
      <c r="AD618">
        <f t="shared" si="205"/>
        <v>6.4485260276072893E-9</v>
      </c>
      <c r="AE618">
        <f t="shared" si="206"/>
        <v>1.2284001042778461E-5</v>
      </c>
      <c r="AF618">
        <f t="shared" si="207"/>
        <v>5.2257863292622025E-5</v>
      </c>
      <c r="AG618">
        <f t="shared" si="208"/>
        <v>6.4485260276072894E-7</v>
      </c>
      <c r="AH618">
        <f t="shared" si="209"/>
        <v>0.5225786329262202</v>
      </c>
    </row>
    <row r="619" spans="1:34">
      <c r="A619" s="4">
        <v>43287.624675925923</v>
      </c>
      <c r="B619" s="3">
        <v>-2.5773302618890701E-2</v>
      </c>
      <c r="C619">
        <v>2.7754270803052399</v>
      </c>
      <c r="D619">
        <v>1.9046071330722E-2</v>
      </c>
      <c r="E619" s="3">
        <v>1.8753665742242399E-2</v>
      </c>
      <c r="F619" s="3">
        <v>1.87226107189781E-2</v>
      </c>
      <c r="G619">
        <v>-4438913</v>
      </c>
      <c r="H619">
        <v>16745583</v>
      </c>
      <c r="K619">
        <f t="shared" si="191"/>
        <v>1642.6147335314713</v>
      </c>
      <c r="L619">
        <f t="shared" si="192"/>
        <v>1622.8997360105973</v>
      </c>
      <c r="M619">
        <f t="shared" si="186"/>
        <v>543.41620539880319</v>
      </c>
      <c r="N619">
        <f t="shared" si="193"/>
        <v>9.6571449469322612E-2</v>
      </c>
      <c r="O619">
        <f t="shared" si="194"/>
        <v>56.315837334225023</v>
      </c>
      <c r="P619">
        <f t="shared" si="195"/>
        <v>56.010705178907635</v>
      </c>
      <c r="Q619">
        <f t="shared" si="187"/>
        <v>0.29241934666330849</v>
      </c>
      <c r="R619">
        <f t="shared" si="196"/>
        <v>56.023417987561714</v>
      </c>
      <c r="S619">
        <f t="shared" si="188"/>
        <v>543.22125916769437</v>
      </c>
      <c r="T619">
        <f t="shared" si="189"/>
        <v>10.115266043780169</v>
      </c>
      <c r="U619">
        <f t="shared" si="190"/>
        <v>0.44512850969231826</v>
      </c>
      <c r="V619" s="6">
        <f t="shared" si="198"/>
        <v>20756.999999703839</v>
      </c>
      <c r="W619">
        <f t="shared" si="203"/>
        <v>10.110885380789075</v>
      </c>
      <c r="X619">
        <f t="shared" si="204"/>
        <v>543.10758634389879</v>
      </c>
      <c r="Y619">
        <f t="shared" si="199"/>
        <v>0.28368296907158214</v>
      </c>
      <c r="Z619">
        <f t="shared" si="200"/>
        <v>7.0094985738967887E-6</v>
      </c>
      <c r="AA619">
        <f t="shared" si="202"/>
        <v>4.8672553510688531E-6</v>
      </c>
      <c r="AB619">
        <f t="shared" si="201"/>
        <v>0.99943297144659626</v>
      </c>
      <c r="AC619">
        <f t="shared" si="197"/>
        <v>2.1689186303635846</v>
      </c>
      <c r="AD619">
        <f t="shared" si="205"/>
        <v>6.5414109586424417E-9</v>
      </c>
      <c r="AE619">
        <f t="shared" si="206"/>
        <v>1.1983626226174449E-5</v>
      </c>
      <c r="AF619">
        <f t="shared" si="207"/>
        <v>5.4339322004983925E-5</v>
      </c>
      <c r="AG619">
        <f t="shared" si="208"/>
        <v>6.5414109586424414E-7</v>
      </c>
      <c r="AH619">
        <f t="shared" si="209"/>
        <v>0.54339322004983925</v>
      </c>
    </row>
    <row r="620" spans="1:34">
      <c r="A620" s="4">
        <v>43287.62537037037</v>
      </c>
      <c r="B620" s="3">
        <v>-2.5932539272125701E-2</v>
      </c>
      <c r="C620">
        <v>2.7763879706399202</v>
      </c>
      <c r="D620" s="3">
        <v>1.90470464917053E-2</v>
      </c>
      <c r="E620" s="3">
        <v>1.8753665742242399E-2</v>
      </c>
      <c r="F620" s="3">
        <v>1.87323300185381E-2</v>
      </c>
      <c r="G620">
        <v>-4440845</v>
      </c>
      <c r="H620">
        <v>16745100</v>
      </c>
      <c r="K620">
        <f t="shared" si="191"/>
        <v>1652.7587662521419</v>
      </c>
      <c r="L620">
        <f t="shared" si="192"/>
        <v>1633.0309928004526</v>
      </c>
      <c r="M620">
        <f t="shared" si="186"/>
        <v>546.80858325092947</v>
      </c>
      <c r="N620">
        <f t="shared" si="193"/>
        <v>9.6862680381077079E-2</v>
      </c>
      <c r="O620">
        <f t="shared" si="194"/>
        <v>56.318766280019119</v>
      </c>
      <c r="P620">
        <f t="shared" si="195"/>
        <v>56.010705178907635</v>
      </c>
      <c r="Q620">
        <f t="shared" si="187"/>
        <v>0.26605512026009848</v>
      </c>
      <c r="R620">
        <f t="shared" si="196"/>
        <v>56.052711159759021</v>
      </c>
      <c r="S620">
        <f t="shared" si="188"/>
        <v>546.63121317075604</v>
      </c>
      <c r="T620">
        <f t="shared" si="189"/>
        <v>10.145921929228008</v>
      </c>
      <c r="U620">
        <f t="shared" si="190"/>
        <v>0.44463563740911055</v>
      </c>
      <c r="V620" s="6">
        <f t="shared" si="198"/>
        <v>20816.999999899417</v>
      </c>
      <c r="W620">
        <f t="shared" si="203"/>
        <v>10.138567318476902</v>
      </c>
      <c r="X620">
        <f t="shared" si="204"/>
        <v>546.54451851712724</v>
      </c>
      <c r="Y620">
        <f t="shared" si="199"/>
        <v>0.2945373360473198</v>
      </c>
      <c r="Z620">
        <f t="shared" si="200"/>
        <v>5.6057018071090884E-6</v>
      </c>
      <c r="AA620">
        <f t="shared" si="202"/>
        <v>5.008177031268285E-6</v>
      </c>
      <c r="AB620">
        <f t="shared" si="201"/>
        <v>0.99941657033595954</v>
      </c>
      <c r="AC620">
        <f t="shared" si="197"/>
        <v>2.1681789038477284</v>
      </c>
      <c r="AD620">
        <f t="shared" si="205"/>
        <v>6.4805481154735136E-9</v>
      </c>
      <c r="AE620">
        <f t="shared" si="206"/>
        <v>1.1825977133737619E-5</v>
      </c>
      <c r="AF620">
        <f t="shared" si="207"/>
        <v>5.455137986943353E-5</v>
      </c>
      <c r="AG620">
        <f t="shared" si="208"/>
        <v>6.4805481154735138E-7</v>
      </c>
      <c r="AH620">
        <f t="shared" si="209"/>
        <v>0.54551379869433536</v>
      </c>
    </row>
    <row r="621" spans="1:34">
      <c r="A621" s="4">
        <v>43287.626064814816</v>
      </c>
      <c r="B621" s="3">
        <v>-2.6090515351406801E-2</v>
      </c>
      <c r="C621">
        <v>2.7775355686262602</v>
      </c>
      <c r="D621" s="3">
        <v>1.9078370565239301E-2</v>
      </c>
      <c r="E621" s="3">
        <v>1.8788260172732399E-2</v>
      </c>
      <c r="F621" s="3">
        <v>1.8743943152203402E-2</v>
      </c>
      <c r="G621">
        <v>-4442777</v>
      </c>
      <c r="H621">
        <v>16744883</v>
      </c>
      <c r="K621">
        <f t="shared" si="191"/>
        <v>1662.8224952037026</v>
      </c>
      <c r="L621">
        <f t="shared" si="192"/>
        <v>1643.0794563935028</v>
      </c>
      <c r="M621">
        <f t="shared" si="186"/>
        <v>550.17323840162067</v>
      </c>
      <c r="N621">
        <f t="shared" si="193"/>
        <v>9.7210499477416099E-2</v>
      </c>
      <c r="O621">
        <f t="shared" si="194"/>
        <v>56.412849733933491</v>
      </c>
      <c r="P621">
        <f t="shared" si="195"/>
        <v>56.114244257887947</v>
      </c>
      <c r="Q621">
        <f t="shared" si="187"/>
        <v>0.32513754121855243</v>
      </c>
      <c r="R621">
        <f t="shared" si="196"/>
        <v>56.087712192714939</v>
      </c>
      <c r="S621">
        <f t="shared" si="188"/>
        <v>549.95648004080829</v>
      </c>
      <c r="T621">
        <f t="shared" si="189"/>
        <v>10.182534465684748</v>
      </c>
      <c r="U621">
        <f t="shared" si="190"/>
        <v>0.4440469966253312</v>
      </c>
      <c r="V621" s="6">
        <f t="shared" si="198"/>
        <v>20877.000000094995</v>
      </c>
      <c r="W621">
        <f t="shared" si="203"/>
        <v>10.166955532276559</v>
      </c>
      <c r="X621">
        <f t="shared" si="204"/>
        <v>549.98421719981593</v>
      </c>
      <c r="Y621">
        <f t="shared" si="199"/>
        <v>0.27133115316555961</v>
      </c>
      <c r="Z621">
        <f t="shared" si="200"/>
        <v>4.6625993844931014E-6</v>
      </c>
      <c r="AA621">
        <f t="shared" si="202"/>
        <v>5.19471759089116E-6</v>
      </c>
      <c r="AB621">
        <f t="shared" si="201"/>
        <v>0.99946250894131639</v>
      </c>
      <c r="AC621">
        <f t="shared" si="197"/>
        <v>2.1672954433430269</v>
      </c>
      <c r="AD621">
        <f t="shared" si="205"/>
        <v>7.2938647667565944E-9</v>
      </c>
      <c r="AE621">
        <f t="shared" si="206"/>
        <v>1.1733180999123578E-5</v>
      </c>
      <c r="AF621">
        <f t="shared" si="207"/>
        <v>6.1883229857326034E-5</v>
      </c>
      <c r="AG621">
        <f t="shared" si="208"/>
        <v>7.2938647667565946E-7</v>
      </c>
      <c r="AH621">
        <f t="shared" si="209"/>
        <v>0.61883229857326039</v>
      </c>
    </row>
    <row r="622" spans="1:34">
      <c r="A622" s="4">
        <v>43287.626770833333</v>
      </c>
      <c r="B622" s="3">
        <v>-2.6250251477340499E-2</v>
      </c>
      <c r="C622">
        <v>2.7781563418375299</v>
      </c>
      <c r="D622" s="3">
        <v>1.89802836409763E-2</v>
      </c>
      <c r="E622" s="3">
        <v>1.8715063637955599E-2</v>
      </c>
      <c r="F622">
        <v>1.8680148337935E-2</v>
      </c>
      <c r="G622">
        <v>-4444695</v>
      </c>
      <c r="H622">
        <v>16743697</v>
      </c>
      <c r="K622">
        <f t="shared" si="191"/>
        <v>1672.9983463989252</v>
      </c>
      <c r="L622">
        <f t="shared" si="192"/>
        <v>1653.3391652914777</v>
      </c>
      <c r="M622">
        <f t="shared" si="186"/>
        <v>553.60862751046295</v>
      </c>
      <c r="N622">
        <f t="shared" si="193"/>
        <v>9.7398646180308052E-2</v>
      </c>
      <c r="O622">
        <f t="shared" si="194"/>
        <v>56.11824064969408</v>
      </c>
      <c r="P622">
        <f t="shared" si="195"/>
        <v>55.89517136991163</v>
      </c>
      <c r="Q622">
        <f t="shared" si="187"/>
        <v>0.22280079801802799</v>
      </c>
      <c r="R622">
        <f t="shared" si="196"/>
        <v>55.895439851676052</v>
      </c>
      <c r="S622">
        <f t="shared" si="188"/>
        <v>553.46009364511758</v>
      </c>
      <c r="T622">
        <f t="shared" si="189"/>
        <v>10.202339381778637</v>
      </c>
      <c r="U622">
        <f t="shared" si="190"/>
        <v>0.44372858161068279</v>
      </c>
      <c r="V622" s="6">
        <f t="shared" si="198"/>
        <v>20937.999999895692</v>
      </c>
      <c r="W622">
        <f t="shared" si="203"/>
        <v>10.194164673558991</v>
      </c>
      <c r="X622">
        <f t="shared" si="204"/>
        <v>553.41709178219492</v>
      </c>
      <c r="Y622">
        <f t="shared" si="199"/>
        <v>0.28465642256165796</v>
      </c>
      <c r="Z622">
        <f t="shared" si="200"/>
        <v>4.0323488960944449E-6</v>
      </c>
      <c r="AA622">
        <f t="shared" si="202"/>
        <v>4.7995045428080857E-6</v>
      </c>
      <c r="AB622">
        <f t="shared" si="201"/>
        <v>0.99944168854206794</v>
      </c>
      <c r="AC622">
        <f t="shared" si="197"/>
        <v>2.1668175507176817</v>
      </c>
      <c r="AD622">
        <f t="shared" si="205"/>
        <v>6.4220705471222177E-9</v>
      </c>
      <c r="AE622">
        <f t="shared" si="206"/>
        <v>1.1279128413305918E-5</v>
      </c>
      <c r="AF622">
        <f t="shared" si="207"/>
        <v>5.6680094657808365E-5</v>
      </c>
      <c r="AG622">
        <f t="shared" si="208"/>
        <v>6.4220705471222176E-7</v>
      </c>
      <c r="AH622">
        <f t="shared" si="209"/>
        <v>0.56680094657808366</v>
      </c>
    </row>
    <row r="623" spans="1:34">
      <c r="A623" s="4">
        <v>43287.627465277779</v>
      </c>
      <c r="B623">
        <v>-2.6413032008295E-2</v>
      </c>
      <c r="C623">
        <v>2.7790649064609201</v>
      </c>
      <c r="D623" s="3">
        <v>1.9021906365869701E-2</v>
      </c>
      <c r="E623" s="3">
        <v>1.87333181758731E-2</v>
      </c>
      <c r="F623" s="3">
        <v>1.8694012632895499E-2</v>
      </c>
      <c r="G623">
        <v>-4446634</v>
      </c>
      <c r="H623">
        <v>16743425</v>
      </c>
      <c r="K623">
        <f t="shared" si="191"/>
        <v>1683.3681387723786</v>
      </c>
      <c r="L623">
        <f t="shared" si="192"/>
        <v>1663.690733175386</v>
      </c>
      <c r="M623">
        <f t="shared" si="186"/>
        <v>557.07477493447414</v>
      </c>
      <c r="N623">
        <f t="shared" si="193"/>
        <v>9.7674017983007899E-2</v>
      </c>
      <c r="O623">
        <f t="shared" si="194"/>
        <v>56.243256628699747</v>
      </c>
      <c r="P623">
        <f t="shared" si="195"/>
        <v>55.949806119390608</v>
      </c>
      <c r="Q623">
        <f t="shared" si="187"/>
        <v>0.30603092844839352</v>
      </c>
      <c r="R623">
        <f t="shared" si="196"/>
        <v>55.937225700251354</v>
      </c>
      <c r="S623">
        <f t="shared" si="188"/>
        <v>556.87075431550852</v>
      </c>
      <c r="T623">
        <f t="shared" si="189"/>
        <v>10.231325887325989</v>
      </c>
      <c r="U623">
        <f t="shared" si="190"/>
        <v>0.44326254890725136</v>
      </c>
      <c r="V623" s="6">
        <f t="shared" si="198"/>
        <v>20998.00000009127</v>
      </c>
      <c r="W623">
        <f t="shared" si="203"/>
        <v>10.220244356761803</v>
      </c>
      <c r="X623">
        <f t="shared" si="204"/>
        <v>556.83659999609051</v>
      </c>
      <c r="Y623">
        <f t="shared" si="199"/>
        <v>0.22948356239579226</v>
      </c>
      <c r="Z623">
        <f t="shared" si="200"/>
        <v>4.5402074659940902E-6</v>
      </c>
      <c r="AA623">
        <f t="shared" si="202"/>
        <v>4.3668027140798783E-6</v>
      </c>
      <c r="AB623">
        <f t="shared" si="201"/>
        <v>0.99954462491626928</v>
      </c>
      <c r="AC623">
        <f t="shared" si="197"/>
        <v>2.166118106338824</v>
      </c>
      <c r="AD623">
        <f t="shared" si="205"/>
        <v>7.2455511794595826E-9</v>
      </c>
      <c r="AE623">
        <f t="shared" si="206"/>
        <v>1.111694081122954E-5</v>
      </c>
      <c r="AF623">
        <f t="shared" si="207"/>
        <v>6.4880945633516399E-5</v>
      </c>
      <c r="AG623">
        <f t="shared" si="208"/>
        <v>7.2455511794595829E-7</v>
      </c>
      <c r="AH623">
        <f t="shared" si="209"/>
        <v>0.64880945633516407</v>
      </c>
    </row>
    <row r="624" spans="1:34">
      <c r="A624" s="4">
        <v>43287.628159722219</v>
      </c>
      <c r="B624" s="3">
        <v>-2.65604834842816E-2</v>
      </c>
      <c r="C624">
        <v>2.77986406277887</v>
      </c>
      <c r="D624" s="3">
        <v>1.9018338703735899E-2</v>
      </c>
      <c r="E624" s="3">
        <v>1.87348284861764E-2</v>
      </c>
      <c r="F624" s="3">
        <v>1.87390358587982E-2</v>
      </c>
      <c r="G624">
        <v>-4448559</v>
      </c>
      <c r="H624">
        <v>16742932</v>
      </c>
      <c r="K624">
        <f t="shared" si="191"/>
        <v>1692.761407010137</v>
      </c>
      <c r="L624">
        <f t="shared" si="192"/>
        <v>1673.0248187924565</v>
      </c>
      <c r="M624">
        <f t="shared" si="186"/>
        <v>560.2002258014295</v>
      </c>
      <c r="N624">
        <f t="shared" si="193"/>
        <v>9.7916229830407056E-2</v>
      </c>
      <c r="O624">
        <f t="shared" si="194"/>
        <v>56.232540973356159</v>
      </c>
      <c r="P624">
        <f t="shared" si="195"/>
        <v>55.954326388565832</v>
      </c>
      <c r="Q624">
        <f t="shared" si="187"/>
        <v>0.15961896072095527</v>
      </c>
      <c r="R624">
        <f t="shared" si="196"/>
        <v>56.072922012635203</v>
      </c>
      <c r="S624">
        <f t="shared" si="188"/>
        <v>560.09381316094891</v>
      </c>
      <c r="T624">
        <f t="shared" si="189"/>
        <v>10.256821871262742</v>
      </c>
      <c r="U624">
        <f t="shared" si="190"/>
        <v>0.44285263532517838</v>
      </c>
      <c r="V624" s="6">
        <f t="shared" si="198"/>
        <v>21057.999999658205</v>
      </c>
      <c r="W624">
        <f t="shared" si="203"/>
        <v>10.246601297115923</v>
      </c>
      <c r="X624">
        <f t="shared" si="204"/>
        <v>560.25826273384268</v>
      </c>
      <c r="Y624">
        <f t="shared" si="199"/>
        <v>0.23651923577998701</v>
      </c>
      <c r="Z624">
        <f t="shared" si="200"/>
        <v>4.2145519165460787E-6</v>
      </c>
      <c r="AA624">
        <f t="shared" si="202"/>
        <v>4.1798104887812025E-6</v>
      </c>
      <c r="AB624">
        <f t="shared" si="201"/>
        <v>0.99953456528629692</v>
      </c>
      <c r="AC624">
        <f t="shared" si="197"/>
        <v>2.1655028882464302</v>
      </c>
      <c r="AD624">
        <f t="shared" si="205"/>
        <v>6.7270739064748894E-9</v>
      </c>
      <c r="AE624">
        <f t="shared" si="206"/>
        <v>1.164044424922484E-5</v>
      </c>
      <c r="AF624">
        <f t="shared" si="207"/>
        <v>5.7529113246462708E-5</v>
      </c>
      <c r="AG624">
        <f t="shared" si="208"/>
        <v>6.7270739064748898E-7</v>
      </c>
      <c r="AH624">
        <f t="shared" si="209"/>
        <v>0.57529113246462715</v>
      </c>
    </row>
    <row r="625" spans="1:34">
      <c r="A625" s="4">
        <v>43287.628854166665</v>
      </c>
      <c r="B625" s="3">
        <v>-2.67318382965641E-2</v>
      </c>
      <c r="C625">
        <v>2.7806501376689998</v>
      </c>
      <c r="D625" s="3">
        <v>1.9025521596831799E-2</v>
      </c>
      <c r="E625" s="3">
        <v>1.8744021162274301E-2</v>
      </c>
      <c r="F625" s="3">
        <v>1.8718227505451102E-2</v>
      </c>
      <c r="G625">
        <v>-4450480</v>
      </c>
      <c r="H625">
        <v>16742468</v>
      </c>
      <c r="K625">
        <f t="shared" si="191"/>
        <v>1703.6774165300856</v>
      </c>
      <c r="L625">
        <f t="shared" si="192"/>
        <v>1683.9681807035008</v>
      </c>
      <c r="M625">
        <f t="shared" si="186"/>
        <v>563.86453116303119</v>
      </c>
      <c r="N625">
        <f t="shared" si="193"/>
        <v>9.8154476900543297E-2</v>
      </c>
      <c r="O625">
        <f t="shared" si="194"/>
        <v>56.254115159447451</v>
      </c>
      <c r="P625">
        <f t="shared" si="195"/>
        <v>55.981839522994107</v>
      </c>
      <c r="Q625">
        <f t="shared" si="187"/>
        <v>0.24390781817061225</v>
      </c>
      <c r="R625">
        <f t="shared" si="196"/>
        <v>56.010207341276839</v>
      </c>
      <c r="S625">
        <f t="shared" si="188"/>
        <v>563.70192595091748</v>
      </c>
      <c r="T625">
        <f t="shared" si="189"/>
        <v>10.281900510224451</v>
      </c>
      <c r="U625">
        <f t="shared" si="190"/>
        <v>0.4424494316380484</v>
      </c>
      <c r="V625" s="6">
        <f t="shared" si="198"/>
        <v>21117.999999853782</v>
      </c>
      <c r="W625">
        <f t="shared" si="203"/>
        <v>10.2752375831036</v>
      </c>
      <c r="X625">
        <f t="shared" si="204"/>
        <v>563.68865217581651</v>
      </c>
      <c r="Y625">
        <f t="shared" si="199"/>
        <v>0.20385750212962961</v>
      </c>
      <c r="Z625">
        <f t="shared" si="200"/>
        <v>3.5316237555230065E-6</v>
      </c>
      <c r="AA625">
        <f t="shared" si="202"/>
        <v>3.9455233440714114E-6</v>
      </c>
      <c r="AB625">
        <f t="shared" si="201"/>
        <v>0.99959576272210893</v>
      </c>
      <c r="AC625">
        <f t="shared" si="197"/>
        <v>2.1648977406882839</v>
      </c>
      <c r="AD625">
        <f t="shared" si="205"/>
        <v>7.36533684107767E-9</v>
      </c>
      <c r="AE625">
        <f t="shared" si="206"/>
        <v>1.2028653968970211E-5</v>
      </c>
      <c r="AF625">
        <f t="shared" si="207"/>
        <v>6.0954618533948479E-5</v>
      </c>
      <c r="AG625">
        <f t="shared" si="208"/>
        <v>7.3653368410776701E-7</v>
      </c>
      <c r="AH625">
        <f t="shared" si="209"/>
        <v>0.60954618533948479</v>
      </c>
    </row>
    <row r="626" spans="1:34">
      <c r="A626" s="4">
        <v>43287.629548611112</v>
      </c>
      <c r="B626">
        <v>-2.6888422987613E-2</v>
      </c>
      <c r="C626">
        <v>2.7811924223133202</v>
      </c>
      <c r="D626" s="3">
        <v>1.9042123117960701E-2</v>
      </c>
      <c r="E626" s="3">
        <v>1.8760468084710699E-2</v>
      </c>
      <c r="F626" s="3">
        <v>1.87466707497515E-2</v>
      </c>
      <c r="G626">
        <v>-4452421</v>
      </c>
      <c r="H626">
        <v>16742099</v>
      </c>
      <c r="K626">
        <f t="shared" si="191"/>
        <v>1713.6525083025308</v>
      </c>
      <c r="L626">
        <f t="shared" si="192"/>
        <v>1693.9058840901782</v>
      </c>
      <c r="M626">
        <f t="shared" si="186"/>
        <v>567.19209906198341</v>
      </c>
      <c r="N626">
        <f t="shared" si="193"/>
        <v>9.8318834939849012E-2</v>
      </c>
      <c r="O626">
        <f t="shared" si="194"/>
        <v>56.303978675645112</v>
      </c>
      <c r="P626">
        <f t="shared" si="195"/>
        <v>56.031064186531133</v>
      </c>
      <c r="Q626">
        <f t="shared" si="187"/>
        <v>0.20804572749732131</v>
      </c>
      <c r="R626">
        <f t="shared" si="196"/>
        <v>56.095932948147791</v>
      </c>
      <c r="S626">
        <f t="shared" si="188"/>
        <v>567.05340191031848</v>
      </c>
      <c r="T626">
        <f t="shared" si="189"/>
        <v>10.29920135646716</v>
      </c>
      <c r="U626">
        <f t="shared" si="190"/>
        <v>0.44217127599307177</v>
      </c>
      <c r="V626" s="6">
        <f t="shared" si="198"/>
        <v>21178.00000004936</v>
      </c>
      <c r="W626">
        <f t="shared" si="203"/>
        <v>10.303514894042717</v>
      </c>
      <c r="X626">
        <f t="shared" si="204"/>
        <v>567.1207257871763</v>
      </c>
      <c r="Y626">
        <f t="shared" si="199"/>
        <v>0.22718451717086197</v>
      </c>
      <c r="Z626">
        <f t="shared" si="200"/>
        <v>3.9805857727993417E-6</v>
      </c>
      <c r="AA626">
        <f t="shared" si="202"/>
        <v>3.7452646470082998E-6</v>
      </c>
      <c r="AB626">
        <f t="shared" si="201"/>
        <v>0.99955685032874386</v>
      </c>
      <c r="AC626">
        <f t="shared" si="197"/>
        <v>2.1644802712684474</v>
      </c>
      <c r="AD626">
        <f t="shared" si="205"/>
        <v>6.2724140606042415E-9</v>
      </c>
      <c r="AE626">
        <f t="shared" si="206"/>
        <v>1.2351184402426288E-5</v>
      </c>
      <c r="AF626">
        <f t="shared" si="207"/>
        <v>5.0554189252069281E-5</v>
      </c>
      <c r="AG626">
        <f t="shared" si="208"/>
        <v>6.2724140606042412E-7</v>
      </c>
      <c r="AH626">
        <f t="shared" si="209"/>
        <v>0.50554189252069281</v>
      </c>
    </row>
    <row r="627" spans="1:34">
      <c r="A627" s="4">
        <v>43287.630243055559</v>
      </c>
      <c r="B627" s="3">
        <v>-2.70494910407433E-2</v>
      </c>
      <c r="C627">
        <v>2.7821473665444501</v>
      </c>
      <c r="D627" s="3">
        <v>1.90339888482958E-2</v>
      </c>
      <c r="E627" s="3">
        <v>1.8752476521531201E-2</v>
      </c>
      <c r="F627" s="3">
        <v>1.8731412878751099E-2</v>
      </c>
      <c r="G627">
        <v>-4454338</v>
      </c>
      <c r="H627">
        <v>16741573</v>
      </c>
      <c r="K627">
        <f t="shared" si="191"/>
        <v>1723.9132087632292</v>
      </c>
      <c r="L627">
        <f t="shared" si="192"/>
        <v>1704.186640883443</v>
      </c>
      <c r="M627">
        <f t="shared" si="186"/>
        <v>570.63453590589916</v>
      </c>
      <c r="N627">
        <f t="shared" si="193"/>
        <v>9.8608263680121599E-2</v>
      </c>
      <c r="O627">
        <f t="shared" si="194"/>
        <v>56.279546981462232</v>
      </c>
      <c r="P627">
        <f t="shared" si="195"/>
        <v>56.007145911840716</v>
      </c>
      <c r="Q627">
        <f t="shared" si="187"/>
        <v>0.22960000584465234</v>
      </c>
      <c r="R627">
        <f t="shared" si="196"/>
        <v>56.04994697561758</v>
      </c>
      <c r="S627">
        <f t="shared" si="188"/>
        <v>570.48146923533602</v>
      </c>
      <c r="T627">
        <f t="shared" si="189"/>
        <v>10.329667539653746</v>
      </c>
      <c r="U627">
        <f t="shared" si="190"/>
        <v>0.44168145366210854</v>
      </c>
      <c r="V627" s="6">
        <f t="shared" si="198"/>
        <v>21238.000000244938</v>
      </c>
      <c r="W627">
        <f t="shared" si="203"/>
        <v>10.332536421545912</v>
      </c>
      <c r="X627">
        <f t="shared" si="204"/>
        <v>570.41715175242166</v>
      </c>
      <c r="Y627">
        <f t="shared" si="199"/>
        <v>0.20976436497485906</v>
      </c>
      <c r="Z627">
        <f t="shared" si="200"/>
        <v>4.2967562300183594E-6</v>
      </c>
      <c r="AA627">
        <f t="shared" si="202"/>
        <v>3.907866585700523E-6</v>
      </c>
      <c r="AB627">
        <f t="shared" si="201"/>
        <v>0.99959018486158135</v>
      </c>
      <c r="AC627">
        <f t="shared" si="197"/>
        <v>2.1637451222681547</v>
      </c>
      <c r="AD627">
        <f t="shared" si="205"/>
        <v>7.0858413779228675E-9</v>
      </c>
      <c r="AE627">
        <f t="shared" si="206"/>
        <v>1.5206312586321083E-5</v>
      </c>
      <c r="AF627">
        <f t="shared" si="207"/>
        <v>4.6387241619838058E-5</v>
      </c>
      <c r="AG627">
        <f t="shared" si="208"/>
        <v>7.085841377922867E-7</v>
      </c>
      <c r="AH627">
        <f t="shared" si="209"/>
        <v>0.4638724161983806</v>
      </c>
    </row>
    <row r="628" spans="1:34">
      <c r="A628" s="4">
        <v>43287.630937499998</v>
      </c>
      <c r="B628" s="3">
        <v>-2.7213080241781401E-2</v>
      </c>
      <c r="C628">
        <v>2.7828085732599002</v>
      </c>
      <c r="D628" s="3">
        <v>1.90368905468313E-2</v>
      </c>
      <c r="E628" s="3">
        <v>1.8757768553696201E-2</v>
      </c>
      <c r="F628" s="3">
        <v>1.87468970569716E-2</v>
      </c>
      <c r="G628">
        <v>-4456275</v>
      </c>
      <c r="H628">
        <v>16741114</v>
      </c>
      <c r="K628">
        <f t="shared" si="191"/>
        <v>1734.3345167621474</v>
      </c>
      <c r="L628">
        <f t="shared" si="192"/>
        <v>1714.5875950710135</v>
      </c>
      <c r="M628">
        <f t="shared" si="186"/>
        <v>574.11721997548329</v>
      </c>
      <c r="N628">
        <f t="shared" si="193"/>
        <v>9.8808665149101707E-2</v>
      </c>
      <c r="O628">
        <f t="shared" si="194"/>
        <v>56.288262381141706</v>
      </c>
      <c r="P628">
        <f t="shared" si="195"/>
        <v>56.022984650288997</v>
      </c>
      <c r="Q628">
        <f t="shared" si="187"/>
        <v>0.19164736158260354</v>
      </c>
      <c r="R628">
        <f t="shared" si="196"/>
        <v>56.096615019559103</v>
      </c>
      <c r="S628">
        <f t="shared" si="188"/>
        <v>573.98945506776158</v>
      </c>
      <c r="T628">
        <f t="shared" si="189"/>
        <v>10.350762431125338</v>
      </c>
      <c r="U628">
        <f t="shared" si="190"/>
        <v>0.44134229897217764</v>
      </c>
      <c r="V628" s="6">
        <f t="shared" si="198"/>
        <v>21297.999999811873</v>
      </c>
      <c r="W628">
        <f t="shared" si="203"/>
        <v>10.357469135691121</v>
      </c>
      <c r="X628">
        <f t="shared" si="204"/>
        <v>572.2668788109288</v>
      </c>
      <c r="Y628">
        <f t="shared" si="199"/>
        <v>0.21673431364880003</v>
      </c>
      <c r="Z628">
        <f t="shared" si="200"/>
        <v>3.0225893715245588E-6</v>
      </c>
      <c r="AA628">
        <f t="shared" si="202"/>
        <v>4.5027186780943674E-6</v>
      </c>
      <c r="AB628">
        <f t="shared" si="201"/>
        <v>0.99958049199778776</v>
      </c>
      <c r="AC628">
        <f t="shared" si="197"/>
        <v>2.1632361025369455</v>
      </c>
      <c r="AD628">
        <f t="shared" si="205"/>
        <v>7.9000232372643199E-9</v>
      </c>
      <c r="AE628">
        <f t="shared" si="206"/>
        <v>2.9165892884708034E-5</v>
      </c>
      <c r="AF628">
        <f t="shared" si="207"/>
        <v>2.6963988190161074E-5</v>
      </c>
      <c r="AG628">
        <f t="shared" si="208"/>
        <v>7.9000232372643199E-7</v>
      </c>
      <c r="AH628">
        <f t="shared" si="209"/>
        <v>0.26963988190161076</v>
      </c>
    </row>
    <row r="629" spans="1:34">
      <c r="A629" s="4">
        <v>43287.631631944445</v>
      </c>
      <c r="B629" s="3">
        <v>-2.73680594848702E-2</v>
      </c>
      <c r="C629">
        <v>2.7832842615444</v>
      </c>
      <c r="D629" s="3">
        <v>1.9010109296414199E-2</v>
      </c>
      <c r="E629">
        <v>1.8730452153959E-2</v>
      </c>
      <c r="F629" s="3">
        <v>1.87078292842307E-2</v>
      </c>
      <c r="G629">
        <v>-4458196</v>
      </c>
      <c r="H629">
        <v>16740375</v>
      </c>
      <c r="K629">
        <f t="shared" si="191"/>
        <v>1744.2073348663901</v>
      </c>
      <c r="L629">
        <f t="shared" si="192"/>
        <v>1724.5117674069641</v>
      </c>
      <c r="M629">
        <f t="shared" si="186"/>
        <v>577.440257100243</v>
      </c>
      <c r="N629">
        <f t="shared" si="193"/>
        <v>9.895283886779345E-2</v>
      </c>
      <c r="O629">
        <f t="shared" si="194"/>
        <v>56.207823528364422</v>
      </c>
      <c r="P629">
        <f t="shared" si="195"/>
        <v>55.94122828575901</v>
      </c>
      <c r="Q629">
        <f t="shared" si="187"/>
        <v>0.2289555735191442</v>
      </c>
      <c r="R629">
        <f t="shared" si="196"/>
        <v>55.978867954845278</v>
      </c>
      <c r="S629">
        <f t="shared" si="188"/>
        <v>577.28762005123019</v>
      </c>
      <c r="T629">
        <f t="shared" si="189"/>
        <v>10.365938612040258</v>
      </c>
      <c r="U629">
        <f t="shared" si="190"/>
        <v>0.44109830279236917</v>
      </c>
      <c r="V629" s="6">
        <f t="shared" si="198"/>
        <v>21358.000000007451</v>
      </c>
      <c r="W629">
        <f t="shared" si="203"/>
        <v>10.378097067749916</v>
      </c>
      <c r="X629">
        <f t="shared" si="204"/>
        <v>572.68281633573031</v>
      </c>
      <c r="Y629">
        <f t="shared" si="199"/>
        <v>0.21420089057593827</v>
      </c>
      <c r="Z629">
        <f t="shared" si="200"/>
        <v>2.630538016652665E-6</v>
      </c>
      <c r="AA629">
        <f t="shared" si="202"/>
        <v>5.0504102363349662E-6</v>
      </c>
      <c r="AB629">
        <f t="shared" si="201"/>
        <v>0.99958732052547605</v>
      </c>
      <c r="AC629">
        <f t="shared" si="197"/>
        <v>2.1628699012914683</v>
      </c>
      <c r="AD629">
        <f t="shared" si="205"/>
        <v>8.9642320195005674E-9</v>
      </c>
      <c r="AE629">
        <f t="shared" si="206"/>
        <v>-1.0121102881711381E-4</v>
      </c>
      <c r="AF629">
        <f t="shared" si="207"/>
        <v>-8.8169075140618336E-6</v>
      </c>
      <c r="AG629">
        <f t="shared" si="208"/>
        <v>8.9642320195005671E-7</v>
      </c>
      <c r="AH629" t="str">
        <f t="shared" si="209"/>
        <v>NaN</v>
      </c>
    </row>
    <row r="630" spans="1:34">
      <c r="A630" s="4">
        <v>43287.632326388892</v>
      </c>
      <c r="B630">
        <v>-2.7532469248199E-2</v>
      </c>
      <c r="C630">
        <v>2.7837980048916502</v>
      </c>
      <c r="D630" s="3">
        <v>1.9021430677585199E-2</v>
      </c>
      <c r="E630" s="3">
        <v>1.87459714842407E-2</v>
      </c>
      <c r="F630" s="3">
        <v>1.8721419628345799E-2</v>
      </c>
      <c r="G630">
        <v>-4460128</v>
      </c>
      <c r="H630">
        <v>16740061</v>
      </c>
      <c r="K630">
        <f t="shared" si="191"/>
        <v>1754.6809160734992</v>
      </c>
      <c r="L630">
        <f t="shared" si="192"/>
        <v>1734.9674842304212</v>
      </c>
      <c r="M630">
        <f t="shared" si="186"/>
        <v>580.9412780412498</v>
      </c>
      <c r="N630">
        <f t="shared" si="193"/>
        <v>9.9108546483977614E-2</v>
      </c>
      <c r="O630">
        <f t="shared" si="194"/>
        <v>56.24182787465395</v>
      </c>
      <c r="P630">
        <f t="shared" si="195"/>
        <v>55.987676720983949</v>
      </c>
      <c r="Q630">
        <f t="shared" si="187"/>
        <v>0.22199973662606709</v>
      </c>
      <c r="R630">
        <f t="shared" si="196"/>
        <v>56.019828138027883</v>
      </c>
      <c r="S630">
        <f t="shared" si="188"/>
        <v>580.79327821683239</v>
      </c>
      <c r="T630">
        <f t="shared" si="189"/>
        <v>10.382328887428065</v>
      </c>
      <c r="U630">
        <f t="shared" si="190"/>
        <v>0.44083478691818118</v>
      </c>
      <c r="V630" s="6">
        <f t="shared" si="198"/>
        <v>21418.000000203028</v>
      </c>
      <c r="W630">
        <f t="shared" si="203"/>
        <v>10.394058324177418</v>
      </c>
      <c r="X630">
        <f t="shared" si="204"/>
        <v>571.74254730422922</v>
      </c>
      <c r="Y630">
        <f t="shared" si="199"/>
        <v>0.19512845352166153</v>
      </c>
      <c r="Z630">
        <f t="shared" si="200"/>
        <v>5.6784210368396521E-6</v>
      </c>
      <c r="AA630">
        <f t="shared" si="202"/>
        <v>4.7626130194940064E-6</v>
      </c>
      <c r="AB630">
        <f t="shared" si="201"/>
        <v>0.99962277721468473</v>
      </c>
      <c r="AC630">
        <f t="shared" si="197"/>
        <v>2.1624744039463608</v>
      </c>
      <c r="AD630">
        <f t="shared" si="205"/>
        <v>9.2779702431424726E-9</v>
      </c>
      <c r="AE630">
        <f t="shared" si="206"/>
        <v>-1.2790510430110589E-5</v>
      </c>
      <c r="AF630">
        <f t="shared" si="207"/>
        <v>-7.2209798828590501E-5</v>
      </c>
      <c r="AG630">
        <f t="shared" si="208"/>
        <v>9.2779702431424725E-7</v>
      </c>
      <c r="AH630" t="str">
        <f t="shared" si="209"/>
        <v>NaN</v>
      </c>
    </row>
    <row r="631" spans="1:34">
      <c r="A631" s="4">
        <v>43287.633020833331</v>
      </c>
      <c r="B631" s="3">
        <v>-2.76990552854295E-2</v>
      </c>
      <c r="C631">
        <v>2.7854201019417801</v>
      </c>
      <c r="D631" s="3">
        <v>1.8977155990505701E-2</v>
      </c>
      <c r="E631" s="3">
        <v>1.8723709272526302E-2</v>
      </c>
      <c r="F631" s="3">
        <v>1.8706352331846601E-2</v>
      </c>
      <c r="G631">
        <v>-4462058</v>
      </c>
      <c r="H631">
        <v>16739234</v>
      </c>
      <c r="K631">
        <f t="shared" si="191"/>
        <v>1765.2931349197418</v>
      </c>
      <c r="L631">
        <f t="shared" si="192"/>
        <v>1745.5995089007829</v>
      </c>
      <c r="M631">
        <f t="shared" si="186"/>
        <v>584.50133438599778</v>
      </c>
      <c r="N631">
        <f t="shared" si="193"/>
        <v>9.960017886471205E-2</v>
      </c>
      <c r="O631">
        <f t="shared" si="194"/>
        <v>56.108846591842969</v>
      </c>
      <c r="P631">
        <f t="shared" si="195"/>
        <v>55.921047241488985</v>
      </c>
      <c r="Q631">
        <f t="shared" si="187"/>
        <v>0.13443005041977329</v>
      </c>
      <c r="R631">
        <f t="shared" si="196"/>
        <v>55.974416541423196</v>
      </c>
      <c r="S631">
        <f t="shared" si="188"/>
        <v>584.41171435238459</v>
      </c>
      <c r="T631">
        <f t="shared" si="189"/>
        <v>10.434079664347479</v>
      </c>
      <c r="U631">
        <f t="shared" si="190"/>
        <v>0.44000275994504257</v>
      </c>
      <c r="V631" s="6">
        <f t="shared" si="198"/>
        <v>21477.999999769963</v>
      </c>
      <c r="W631">
        <f t="shared" si="203"/>
        <v>10.405954115217545</v>
      </c>
      <c r="X631">
        <f t="shared" si="204"/>
        <v>569.52397199826692</v>
      </c>
      <c r="Y631">
        <f t="shared" si="199"/>
        <v>0.18187685847472798</v>
      </c>
      <c r="Z631">
        <f t="shared" si="200"/>
        <v>8.3785165633029832E-6</v>
      </c>
      <c r="AA631">
        <f t="shared" si="202"/>
        <v>3.5214182240773213E-6</v>
      </c>
      <c r="AB631">
        <f t="shared" si="201"/>
        <v>0.99964784440713683</v>
      </c>
      <c r="AC631">
        <f t="shared" si="197"/>
        <v>2.1612256576992954</v>
      </c>
      <c r="AD631">
        <f t="shared" si="205"/>
        <v>7.3555912158941764E-9</v>
      </c>
      <c r="AE631">
        <f t="shared" si="206"/>
        <v>-5.0656461599411744E-6</v>
      </c>
      <c r="AF631">
        <f t="shared" si="207"/>
        <v>-1.4454856042017772E-4</v>
      </c>
      <c r="AG631">
        <f t="shared" si="208"/>
        <v>7.3555912158941766E-7</v>
      </c>
      <c r="AH631" t="str">
        <f t="shared" si="209"/>
        <v>NaN</v>
      </c>
    </row>
    <row r="632" spans="1:34">
      <c r="A632" s="4">
        <v>43287.633715277778</v>
      </c>
      <c r="B632" s="3">
        <v>-2.7861823924176899E-2</v>
      </c>
      <c r="C632">
        <v>2.7869494397764401</v>
      </c>
      <c r="D632" s="3">
        <v>1.9015865124656601E-2</v>
      </c>
      <c r="E632" s="3">
        <v>1.87392048183938E-2</v>
      </c>
      <c r="F632" s="3">
        <v>1.87267557143787E-2</v>
      </c>
      <c r="G632">
        <v>-4463991</v>
      </c>
      <c r="H632">
        <v>16739101</v>
      </c>
      <c r="K632">
        <f t="shared" si="191"/>
        <v>1775.6621697104686</v>
      </c>
      <c r="L632">
        <f t="shared" si="192"/>
        <v>1755.9417236308645</v>
      </c>
      <c r="M632">
        <f t="shared" si="186"/>
        <v>587.96434997429037</v>
      </c>
      <c r="N632">
        <f t="shared" si="193"/>
        <v>0.10006369737030386</v>
      </c>
      <c r="O632">
        <f t="shared" si="194"/>
        <v>56.225111452318352</v>
      </c>
      <c r="P632">
        <f t="shared" si="195"/>
        <v>55.967424491372647</v>
      </c>
      <c r="Q632">
        <f t="shared" si="187"/>
        <v>0.18920078837834353</v>
      </c>
      <c r="R632">
        <f t="shared" si="196"/>
        <v>56.035910663940008</v>
      </c>
      <c r="S632">
        <f t="shared" si="188"/>
        <v>587.83821611537144</v>
      </c>
      <c r="T632">
        <f t="shared" si="189"/>
        <v>10.482871085988721</v>
      </c>
      <c r="U632">
        <f t="shared" si="190"/>
        <v>0.43921831222696273</v>
      </c>
      <c r="V632" s="6">
        <f t="shared" si="198"/>
        <v>21537.999999965541</v>
      </c>
      <c r="W632">
        <f t="shared" si="203"/>
        <v>10.413985817117064</v>
      </c>
      <c r="X632">
        <f t="shared" si="204"/>
        <v>566.03698003138538</v>
      </c>
      <c r="Y632">
        <f t="shared" si="199"/>
        <v>0.17004670424634108</v>
      </c>
      <c r="Z632">
        <f t="shared" si="200"/>
        <v>7.3654646632072023E-6</v>
      </c>
      <c r="AA632">
        <f t="shared" si="202"/>
        <v>2.2820301135835856E-6</v>
      </c>
      <c r="AB632">
        <f t="shared" si="201"/>
        <v>0.9996701256674877</v>
      </c>
      <c r="AC632">
        <f t="shared" si="197"/>
        <v>2.160048320695092</v>
      </c>
      <c r="AD632">
        <f t="shared" si="205"/>
        <v>5.0955835373840665E-9</v>
      </c>
      <c r="AE632">
        <f t="shared" si="206"/>
        <v>-2.3374711847652144E-6</v>
      </c>
      <c r="AF632">
        <f t="shared" si="207"/>
        <v>-2.1700947486357638E-4</v>
      </c>
      <c r="AG632">
        <f t="shared" si="208"/>
        <v>5.0955835373840666E-7</v>
      </c>
      <c r="AH632" t="str">
        <f t="shared" si="209"/>
        <v>NaN</v>
      </c>
    </row>
    <row r="633" spans="1:34">
      <c r="A633" s="4">
        <v>43287.634421296294</v>
      </c>
      <c r="B633" s="3">
        <v>-2.7938409737980702E-2</v>
      </c>
      <c r="C633">
        <v>2.7882135813924802</v>
      </c>
      <c r="D633" s="3">
        <v>1.8989666592387901E-2</v>
      </c>
      <c r="E633">
        <v>1.8733936570643001E-2</v>
      </c>
      <c r="F633" s="3">
        <v>1.87015403256919E-2</v>
      </c>
      <c r="G633">
        <v>-4465571</v>
      </c>
      <c r="H633">
        <v>16738573</v>
      </c>
      <c r="K633">
        <f t="shared" si="191"/>
        <v>1780.5410024752996</v>
      </c>
      <c r="L633">
        <f t="shared" si="192"/>
        <v>1760.8537017946364</v>
      </c>
      <c r="M633">
        <f t="shared" si="186"/>
        <v>589.60909023490581</v>
      </c>
      <c r="N633">
        <f t="shared" si="193"/>
        <v>0.10044683902772165</v>
      </c>
      <c r="O633">
        <f t="shared" si="194"/>
        <v>56.146422823246823</v>
      </c>
      <c r="P633">
        <f t="shared" si="195"/>
        <v>55.951656938265643</v>
      </c>
      <c r="Q633">
        <f t="shared" si="187"/>
        <v>0.18650927394090644</v>
      </c>
      <c r="R633">
        <f t="shared" si="196"/>
        <v>55.959913549305917</v>
      </c>
      <c r="S633">
        <f t="shared" si="188"/>
        <v>589.48475071894518</v>
      </c>
      <c r="T633">
        <f t="shared" si="189"/>
        <v>10.523201786769542</v>
      </c>
      <c r="U633">
        <f t="shared" si="190"/>
        <v>0.43856989237913158</v>
      </c>
      <c r="V633" s="6">
        <f t="shared" si="198"/>
        <v>21598.999999766238</v>
      </c>
      <c r="W633">
        <f t="shared" si="203"/>
        <v>10.419204088554695</v>
      </c>
      <c r="X633">
        <f t="shared" si="204"/>
        <v>561.30249671194792</v>
      </c>
      <c r="Y633">
        <f t="shared" si="199"/>
        <v>0.12122755731358126</v>
      </c>
      <c r="Z633">
        <f t="shared" si="200"/>
        <v>1.9660052549126231E-6</v>
      </c>
      <c r="AA633">
        <f t="shared" si="202"/>
        <v>1.2034372555448467E-6</v>
      </c>
      <c r="AB633">
        <f t="shared" si="201"/>
        <v>0.99975417075200734</v>
      </c>
      <c r="AC633">
        <f t="shared" si="197"/>
        <v>2.1590751408852511</v>
      </c>
      <c r="AD633">
        <f t="shared" si="205"/>
        <v>3.7676205941387215E-9</v>
      </c>
      <c r="AE633">
        <f t="shared" si="206"/>
        <v>-9.6249881793114072E-7</v>
      </c>
      <c r="AF633">
        <f t="shared" si="207"/>
        <v>-3.8967091678247887E-4</v>
      </c>
      <c r="AG633">
        <f t="shared" si="208"/>
        <v>3.7676205941387215E-7</v>
      </c>
      <c r="AH633" t="str">
        <f t="shared" si="209"/>
        <v>NaN</v>
      </c>
    </row>
    <row r="634" spans="1:34">
      <c r="A634" s="4">
        <v>43287.635115740741</v>
      </c>
      <c r="B634" s="3">
        <v>-2.7206670342147798E-2</v>
      </c>
      <c r="C634">
        <v>2.7876950811623802</v>
      </c>
      <c r="D634" s="3">
        <v>1.8936199229210599E-2</v>
      </c>
      <c r="E634" s="3">
        <v>1.8742070840307899E-2</v>
      </c>
      <c r="F634" s="3">
        <v>1.87141301536758E-2</v>
      </c>
      <c r="G634">
        <v>-4463632</v>
      </c>
      <c r="H634">
        <v>16738324</v>
      </c>
      <c r="K634">
        <f t="shared" si="191"/>
        <v>1733.9261796720459</v>
      </c>
      <c r="L634">
        <f t="shared" si="192"/>
        <v>1714.2223297770793</v>
      </c>
      <c r="M634">
        <f t="shared" si="186"/>
        <v>573.99491354114889</v>
      </c>
      <c r="N634">
        <f t="shared" si="193"/>
        <v>0.10028968967434911</v>
      </c>
      <c r="O634">
        <f t="shared" si="194"/>
        <v>55.985830868501402</v>
      </c>
      <c r="P634">
        <f t="shared" si="195"/>
        <v>55.976002325004252</v>
      </c>
      <c r="Q634">
        <f t="shared" si="187"/>
        <v>-1.2027390378506198E-2</v>
      </c>
      <c r="R634">
        <f t="shared" si="196"/>
        <v>55.997858258879909</v>
      </c>
      <c r="S634">
        <f t="shared" si="188"/>
        <v>574.00293180140125</v>
      </c>
      <c r="T634">
        <f t="shared" si="189"/>
        <v>10.506659749572432</v>
      </c>
      <c r="U634">
        <f t="shared" si="190"/>
        <v>0.43883584821511995</v>
      </c>
      <c r="V634" s="6">
        <f t="shared" si="198"/>
        <v>21658.999999961816</v>
      </c>
      <c r="W634">
        <f t="shared" si="203"/>
        <v>10.421071926205737</v>
      </c>
      <c r="X634">
        <f t="shared" si="204"/>
        <v>555.35901126526994</v>
      </c>
      <c r="Y634">
        <f t="shared" si="199"/>
        <v>5.4390971942720988E-2</v>
      </c>
      <c r="Z634">
        <f t="shared" si="200"/>
        <v>-4.3916073378984337E-6</v>
      </c>
      <c r="AA634">
        <f t="shared" si="202"/>
        <v>-2.3287986631511902E-7</v>
      </c>
      <c r="AB634">
        <f t="shared" si="201"/>
        <v>0.99986436328200079</v>
      </c>
      <c r="AC634">
        <f t="shared" si="197"/>
        <v>2.1594743002428172</v>
      </c>
      <c r="AD634">
        <f t="shared" si="205"/>
        <v>-1.6252885314843989E-9</v>
      </c>
      <c r="AE634">
        <f t="shared" si="206"/>
        <v>-1.7089369277213587E-7</v>
      </c>
      <c r="AF634">
        <f t="shared" si="207"/>
        <v>9.4675034590455814E-4</v>
      </c>
      <c r="AG634" t="str">
        <f t="shared" si="208"/>
        <v>NaN</v>
      </c>
      <c r="AH634">
        <f t="shared" si="209"/>
        <v>9.4675034590455809</v>
      </c>
    </row>
    <row r="635" spans="1:34">
      <c r="A635" s="4">
        <v>43287.635810185187</v>
      </c>
      <c r="B635" s="3">
        <v>-2.6496681793123599E-2</v>
      </c>
      <c r="C635">
        <v>2.7865617538245702</v>
      </c>
      <c r="D635" s="3">
        <v>1.8914781364201199E-2</v>
      </c>
      <c r="E635" s="3">
        <v>1.8732366799304099E-2</v>
      </c>
      <c r="F635" s="3">
        <v>1.86925475914177E-2</v>
      </c>
      <c r="G635">
        <v>-4461706</v>
      </c>
      <c r="H635">
        <v>16738323</v>
      </c>
      <c r="K635">
        <f t="shared" si="191"/>
        <v>1688.6969756773221</v>
      </c>
      <c r="L635">
        <f t="shared" si="192"/>
        <v>1669.0214958640186</v>
      </c>
      <c r="M635">
        <f t="shared" si="186"/>
        <v>558.85974215571423</v>
      </c>
      <c r="N635">
        <f t="shared" si="193"/>
        <v>9.9946195789569328E-2</v>
      </c>
      <c r="O635">
        <f t="shared" si="194"/>
        <v>55.921501217590297</v>
      </c>
      <c r="P635">
        <f t="shared" si="195"/>
        <v>55.946958705736954</v>
      </c>
      <c r="Q635">
        <f t="shared" si="187"/>
        <v>-1.1308967734237285E-2</v>
      </c>
      <c r="R635">
        <f t="shared" si="196"/>
        <v>55.932810185324534</v>
      </c>
      <c r="S635">
        <f t="shared" si="188"/>
        <v>558.86728146753705</v>
      </c>
      <c r="T635">
        <f t="shared" si="189"/>
        <v>10.470502498542981</v>
      </c>
      <c r="U635">
        <f t="shared" si="190"/>
        <v>0.43941716911350776</v>
      </c>
      <c r="V635" s="6">
        <f t="shared" si="198"/>
        <v>21719.000000157394</v>
      </c>
      <c r="W635">
        <f t="shared" si="203"/>
        <v>10.4207450546168</v>
      </c>
      <c r="X635">
        <f t="shared" si="204"/>
        <v>548.2242942375907</v>
      </c>
      <c r="Y635">
        <f t="shared" si="199"/>
        <v>-3.2745061236099104E-2</v>
      </c>
      <c r="Z635">
        <f t="shared" si="200"/>
        <v>-5.6531274019315938E-6</v>
      </c>
      <c r="AA635">
        <f t="shared" si="202"/>
        <v>-1.9587187767384534E-6</v>
      </c>
      <c r="AB635">
        <f t="shared" si="201"/>
        <v>1.0000172324990622</v>
      </c>
      <c r="AC635">
        <f t="shared" si="197"/>
        <v>2.1603467747101579</v>
      </c>
      <c r="AD635">
        <f t="shared" si="205"/>
        <v>2.2715748719103737E-8</v>
      </c>
      <c r="AE635">
        <f t="shared" si="206"/>
        <v>2.7625697009822563E-7</v>
      </c>
      <c r="AF635">
        <f t="shared" si="207"/>
        <v>8.1854931155449038E-3</v>
      </c>
      <c r="AG635">
        <f t="shared" si="208"/>
        <v>2.2715748719103736E-6</v>
      </c>
      <c r="AH635">
        <f t="shared" si="209"/>
        <v>81.854931155449037</v>
      </c>
    </row>
    <row r="636" spans="1:34">
      <c r="A636" s="4">
        <v>43287.636504629627</v>
      </c>
      <c r="B636">
        <v>-2.5828458675477999E-2</v>
      </c>
      <c r="C636">
        <v>2.78556875453069</v>
      </c>
      <c r="D636" s="3">
        <v>1.8913306730519299E-2</v>
      </c>
      <c r="E636">
        <v>1.8730131064366998E-2</v>
      </c>
      <c r="F636" s="3">
        <v>1.87121767650387E-2</v>
      </c>
      <c r="G636">
        <v>-4459771</v>
      </c>
      <c r="H636">
        <v>16738415</v>
      </c>
      <c r="K636">
        <f t="shared" si="191"/>
        <v>1646.128402221424</v>
      </c>
      <c r="L636">
        <f t="shared" si="192"/>
        <v>1626.4271200380429</v>
      </c>
      <c r="M636">
        <f t="shared" si="186"/>
        <v>544.59732435559761</v>
      </c>
      <c r="N636">
        <f t="shared" si="193"/>
        <v>9.9645233151804319E-2</v>
      </c>
      <c r="O636">
        <f t="shared" si="194"/>
        <v>55.917072080048499</v>
      </c>
      <c r="P636">
        <f t="shared" si="195"/>
        <v>55.940267283651004</v>
      </c>
      <c r="Q636">
        <f t="shared" si="187"/>
        <v>-7.4898825595553831E-2</v>
      </c>
      <c r="R636">
        <f t="shared" si="196"/>
        <v>55.991970905644052</v>
      </c>
      <c r="S636">
        <f t="shared" si="188"/>
        <v>544.6472569059946</v>
      </c>
      <c r="T636">
        <f t="shared" si="189"/>
        <v>10.438822220883507</v>
      </c>
      <c r="U636">
        <f t="shared" si="190"/>
        <v>0.43992651113885073</v>
      </c>
      <c r="V636" s="6">
        <f t="shared" si="198"/>
        <v>21778.999999724329</v>
      </c>
      <c r="W636">
        <f t="shared" si="203"/>
        <v>10.418133000401658</v>
      </c>
      <c r="X636">
        <f t="shared" si="204"/>
        <v>539.92934989497439</v>
      </c>
      <c r="Y636">
        <f t="shared" si="199"/>
        <v>-6.4861088006288981E-2</v>
      </c>
      <c r="Z636">
        <f t="shared" si="200"/>
        <v>-4.9196119896185048E-6</v>
      </c>
      <c r="AA636">
        <f t="shared" si="202"/>
        <v>-3.3930201725670931E-6</v>
      </c>
      <c r="AB636">
        <f t="shared" si="201"/>
        <v>1.0000769062353836</v>
      </c>
      <c r="AC636">
        <f t="shared" si="197"/>
        <v>2.1611112198100813</v>
      </c>
      <c r="AD636">
        <f t="shared" si="205"/>
        <v>1.9872689074142583E-8</v>
      </c>
      <c r="AE636">
        <f t="shared" si="206"/>
        <v>6.1038839773540444E-7</v>
      </c>
      <c r="AF636">
        <f t="shared" si="207"/>
        <v>3.2410177064787497E-3</v>
      </c>
      <c r="AG636">
        <f t="shared" si="208"/>
        <v>1.9872689074142584E-6</v>
      </c>
      <c r="AH636">
        <f t="shared" si="209"/>
        <v>32.410177064787497</v>
      </c>
    </row>
    <row r="637" spans="1:34">
      <c r="A637" s="4">
        <v>43287.637199074074</v>
      </c>
      <c r="B637" s="3">
        <v>-2.5199170643918498E-2</v>
      </c>
      <c r="C637">
        <v>2.78471132639788</v>
      </c>
      <c r="D637" s="3">
        <v>1.8888440125447201E-2</v>
      </c>
      <c r="E637" s="3">
        <v>1.8725172014001101E-2</v>
      </c>
      <c r="F637" s="3">
        <v>1.8698503044579401E-2</v>
      </c>
      <c r="G637">
        <v>-4457837</v>
      </c>
      <c r="H637">
        <v>16738705</v>
      </c>
      <c r="K637">
        <f t="shared" si="191"/>
        <v>1606.0401546152327</v>
      </c>
      <c r="L637">
        <f t="shared" si="192"/>
        <v>1586.3568464129494</v>
      </c>
      <c r="M637">
        <f t="shared" si="186"/>
        <v>531.18008386964686</v>
      </c>
      <c r="N637">
        <f t="shared" si="193"/>
        <v>9.9385360023862751E-2</v>
      </c>
      <c r="O637">
        <f t="shared" si="194"/>
        <v>55.842383962305185</v>
      </c>
      <c r="P637">
        <f t="shared" si="195"/>
        <v>55.925425139981364</v>
      </c>
      <c r="Q637">
        <f t="shared" si="187"/>
        <v>-0.10837547068907583</v>
      </c>
      <c r="R637">
        <f t="shared" si="196"/>
        <v>55.950759432994261</v>
      </c>
      <c r="S637">
        <f t="shared" si="188"/>
        <v>531.25233418343953</v>
      </c>
      <c r="T637">
        <f t="shared" si="189"/>
        <v>10.411467154784393</v>
      </c>
      <c r="U637">
        <f t="shared" si="190"/>
        <v>0.44036631425295436</v>
      </c>
      <c r="V637" s="6">
        <f t="shared" si="198"/>
        <v>21838.999999919906</v>
      </c>
      <c r="W637">
        <f t="shared" si="203"/>
        <v>10.413276622508929</v>
      </c>
      <c r="X637">
        <f t="shared" si="204"/>
        <v>530.47814274889208</v>
      </c>
      <c r="Y637">
        <f t="shared" si="199"/>
        <v>-7.9919913850514959E-2</v>
      </c>
      <c r="Z637">
        <f t="shared" si="200"/>
        <v>-4.3757988161801085E-6</v>
      </c>
      <c r="AA637">
        <f t="shared" si="202"/>
        <v>-3.9162131864078879E-6</v>
      </c>
      <c r="AB637">
        <f t="shared" si="201"/>
        <v>1.0001073294613991</v>
      </c>
      <c r="AC637">
        <f t="shared" si="197"/>
        <v>2.1617712975550525</v>
      </c>
      <c r="AD637">
        <f t="shared" si="205"/>
        <v>1.8620801564294393E-8</v>
      </c>
      <c r="AE637">
        <f t="shared" si="206"/>
        <v>1.1171711339738982E-6</v>
      </c>
      <c r="AF637">
        <f t="shared" si="207"/>
        <v>1.659241885170202E-3</v>
      </c>
      <c r="AG637">
        <f t="shared" si="208"/>
        <v>1.8620801564294393E-6</v>
      </c>
      <c r="AH637">
        <f t="shared" si="209"/>
        <v>16.592418851702021</v>
      </c>
    </row>
    <row r="638" spans="1:34">
      <c r="A638" s="4">
        <v>43287.63789351852</v>
      </c>
      <c r="B638" s="3">
        <v>-2.4597413071824101E-2</v>
      </c>
      <c r="C638">
        <v>2.7839228730663299</v>
      </c>
      <c r="D638" s="3">
        <v>1.8930110419169099E-2</v>
      </c>
      <c r="E638" s="3">
        <v>1.8753737095485098E-2</v>
      </c>
      <c r="F638" s="3">
        <v>1.87228132043856E-2</v>
      </c>
      <c r="G638">
        <v>-4455920</v>
      </c>
      <c r="H638">
        <v>16738988</v>
      </c>
      <c r="K638">
        <f t="shared" si="191"/>
        <v>1567.7057110231015</v>
      </c>
      <c r="L638">
        <f t="shared" si="192"/>
        <v>1547.9904473370023</v>
      </c>
      <c r="M638">
        <f t="shared" si="186"/>
        <v>518.33337341794766</v>
      </c>
      <c r="N638">
        <f t="shared" si="193"/>
        <v>9.9146392085133747E-2</v>
      </c>
      <c r="O638">
        <f t="shared" si="194"/>
        <v>55.967542816715579</v>
      </c>
      <c r="P638">
        <f t="shared" si="195"/>
        <v>56.010918734931728</v>
      </c>
      <c r="Q638">
        <f t="shared" si="187"/>
        <v>-5.6485445266915235E-2</v>
      </c>
      <c r="R638">
        <f t="shared" si="196"/>
        <v>56.024028261982494</v>
      </c>
      <c r="S638">
        <f t="shared" si="188"/>
        <v>518.37103038145892</v>
      </c>
      <c r="T638">
        <f t="shared" si="189"/>
        <v>10.386312634918184</v>
      </c>
      <c r="U638">
        <f t="shared" si="190"/>
        <v>0.44077073792098237</v>
      </c>
      <c r="V638" s="6">
        <f t="shared" si="198"/>
        <v>21899.000000115484</v>
      </c>
      <c r="W638">
        <f t="shared" si="203"/>
        <v>10.402691236320875</v>
      </c>
      <c r="X638">
        <f t="shared" si="204"/>
        <v>519.88194211000427</v>
      </c>
      <c r="Y638">
        <f t="shared" si="199"/>
        <v>-9.4319602858969162E-2</v>
      </c>
      <c r="Z638">
        <f t="shared" si="200"/>
        <v>-3.7023558096603579E-6</v>
      </c>
      <c r="AA638">
        <f t="shared" si="202"/>
        <v>-3.5503588276293139E-6</v>
      </c>
      <c r="AB638">
        <f t="shared" si="201"/>
        <v>1.0001379051200145</v>
      </c>
      <c r="AC638">
        <f t="shared" si="197"/>
        <v>2.1623782761194241</v>
      </c>
      <c r="AD638">
        <f t="shared" si="205"/>
        <v>1.4308010893078194E-8</v>
      </c>
      <c r="AE638">
        <f t="shared" si="206"/>
        <v>1.6971390911351971E-6</v>
      </c>
      <c r="AF638">
        <f t="shared" si="207"/>
        <v>8.3925292042978899E-4</v>
      </c>
      <c r="AG638">
        <f t="shared" si="208"/>
        <v>1.4308010893078194E-6</v>
      </c>
      <c r="AH638">
        <f t="shared" si="209"/>
        <v>8.3925292042978903</v>
      </c>
    </row>
    <row r="639" spans="1:34">
      <c r="A639" s="4">
        <v>43287.63858796296</v>
      </c>
      <c r="B639" s="3">
        <v>-2.3992813262229899E-2</v>
      </c>
      <c r="C639">
        <v>2.7833187489450202</v>
      </c>
      <c r="D639" s="3">
        <v>1.8933190500811201E-2</v>
      </c>
      <c r="E639" s="3">
        <v>1.87584345172945E-2</v>
      </c>
      <c r="F639" s="3">
        <v>1.8746325333468102E-2</v>
      </c>
      <c r="G639">
        <v>-4453987</v>
      </c>
      <c r="H639">
        <v>16739209</v>
      </c>
      <c r="K639">
        <f t="shared" si="191"/>
        <v>1529.1902051591117</v>
      </c>
      <c r="L639">
        <f t="shared" si="192"/>
        <v>1509.4440349933197</v>
      </c>
      <c r="M639">
        <f t="shared" si="186"/>
        <v>505.42638682921807</v>
      </c>
      <c r="N639">
        <f t="shared" si="193"/>
        <v>9.8963291462396769E-2</v>
      </c>
      <c r="O639">
        <f t="shared" si="194"/>
        <v>55.97679399916197</v>
      </c>
      <c r="P639">
        <f t="shared" si="195"/>
        <v>56.024977839846557</v>
      </c>
      <c r="Q639">
        <f t="shared" si="187"/>
        <v>-0.11809789262091641</v>
      </c>
      <c r="R639">
        <f t="shared" si="196"/>
        <v>56.094891891782886</v>
      </c>
      <c r="S639">
        <f t="shared" si="188"/>
        <v>505.50511875763203</v>
      </c>
      <c r="T639">
        <f t="shared" si="189"/>
        <v>10.367038885156395</v>
      </c>
      <c r="U639">
        <f t="shared" si="190"/>
        <v>0.44108061306933621</v>
      </c>
      <c r="V639" s="6">
        <f t="shared" si="198"/>
        <v>21958.999999682419</v>
      </c>
      <c r="W639">
        <f t="shared" si="203"/>
        <v>10.38719402080979</v>
      </c>
      <c r="X639">
        <f t="shared" si="204"/>
        <v>508.18791583516628</v>
      </c>
      <c r="Y639">
        <f t="shared" si="199"/>
        <v>-8.9767889706540885E-2</v>
      </c>
      <c r="Z639">
        <f t="shared" si="200"/>
        <v>-2.6746451075932759E-6</v>
      </c>
      <c r="AA639">
        <f t="shared" si="202"/>
        <v>-3.0679730744664696E-6</v>
      </c>
      <c r="AB639">
        <f t="shared" si="201"/>
        <v>1.0001323961844004</v>
      </c>
      <c r="AC639">
        <f t="shared" si="197"/>
        <v>2.1628433517011763</v>
      </c>
      <c r="AD639">
        <f t="shared" si="205"/>
        <v>1.2993701968740846E-8</v>
      </c>
      <c r="AE639">
        <f t="shared" si="206"/>
        <v>2.0565802147315099E-6</v>
      </c>
      <c r="AF639">
        <f t="shared" si="207"/>
        <v>6.2895313170174057E-4</v>
      </c>
      <c r="AG639">
        <f t="shared" si="208"/>
        <v>1.2993701968740845E-6</v>
      </c>
      <c r="AH639">
        <f t="shared" si="209"/>
        <v>6.2895313170174063</v>
      </c>
    </row>
    <row r="640" spans="1:34">
      <c r="A640" s="4">
        <v>43287.639293981483</v>
      </c>
      <c r="B640" s="3">
        <v>-2.34165287977703E-2</v>
      </c>
      <c r="C640">
        <v>2.7829084677996399</v>
      </c>
      <c r="D640" s="3">
        <v>1.88970381911895E-2</v>
      </c>
      <c r="E640" s="3">
        <v>1.87253147204865E-2</v>
      </c>
      <c r="F640" s="3">
        <v>1.8702540841823101E-2</v>
      </c>
      <c r="G640">
        <v>-4452048</v>
      </c>
      <c r="H640">
        <v>16739204</v>
      </c>
      <c r="K640">
        <f t="shared" si="191"/>
        <v>1492.4785037691997</v>
      </c>
      <c r="L640">
        <f t="shared" si="192"/>
        <v>1472.789887919188</v>
      </c>
      <c r="M640">
        <f t="shared" si="186"/>
        <v>493.15301154103315</v>
      </c>
      <c r="N640">
        <f t="shared" si="193"/>
        <v>9.8838941630025379E-2</v>
      </c>
      <c r="O640">
        <f t="shared" si="194"/>
        <v>55.868208691682746</v>
      </c>
      <c r="P640">
        <f t="shared" si="195"/>
        <v>55.925852252029564</v>
      </c>
      <c r="Q640">
        <f t="shared" si="187"/>
        <v>-9.4720331231791022E-2</v>
      </c>
      <c r="R640">
        <f t="shared" si="196"/>
        <v>55.962929022914537</v>
      </c>
      <c r="S640">
        <f t="shared" si="188"/>
        <v>493.216158428521</v>
      </c>
      <c r="T640">
        <f t="shared" si="189"/>
        <v>10.353949429117302</v>
      </c>
      <c r="U640">
        <f t="shared" si="190"/>
        <v>0.44129105977442035</v>
      </c>
      <c r="V640" s="6">
        <f t="shared" si="198"/>
        <v>22020.000000111759</v>
      </c>
      <c r="W640">
        <f t="shared" si="203"/>
        <v>10.368139158272745</v>
      </c>
      <c r="X640">
        <f t="shared" si="204"/>
        <v>495.51452284731664</v>
      </c>
      <c r="Y640">
        <f t="shared" si="199"/>
        <v>-6.7317988293983902E-2</v>
      </c>
      <c r="Z640">
        <f t="shared" si="200"/>
        <v>-1.6963458419729407E-6</v>
      </c>
      <c r="AA640">
        <f t="shared" si="202"/>
        <v>-2.7879364000550041E-6</v>
      </c>
      <c r="AB640">
        <f t="shared" si="201"/>
        <v>1.000089971434784</v>
      </c>
      <c r="AC640">
        <f t="shared" si="197"/>
        <v>2.1631592002753997</v>
      </c>
      <c r="AD640">
        <f t="shared" si="205"/>
        <v>1.574771416546984E-8</v>
      </c>
      <c r="AE640">
        <f t="shared" si="206"/>
        <v>2.2540457660067281E-6</v>
      </c>
      <c r="AF640">
        <f t="shared" si="207"/>
        <v>6.9548189640510766E-4</v>
      </c>
      <c r="AG640">
        <f t="shared" si="208"/>
        <v>1.574771416546984E-6</v>
      </c>
      <c r="AH640">
        <f t="shared" si="209"/>
        <v>6.9548189640510767</v>
      </c>
    </row>
    <row r="641" spans="1:34">
      <c r="A641" s="4">
        <v>43287.639988425923</v>
      </c>
      <c r="B641" s="3">
        <v>-2.2858831853027398E-2</v>
      </c>
      <c r="C641">
        <v>2.78267538054024</v>
      </c>
      <c r="D641">
        <v>1.8958354411061001E-2</v>
      </c>
      <c r="E641" s="3">
        <v>1.87597188756627E-2</v>
      </c>
      <c r="F641" s="3">
        <v>1.8728613815765099E-2</v>
      </c>
      <c r="G641">
        <v>-4450120</v>
      </c>
      <c r="H641">
        <v>16739712</v>
      </c>
      <c r="K641">
        <f t="shared" si="191"/>
        <v>1456.9509041823067</v>
      </c>
      <c r="L641">
        <f t="shared" si="192"/>
        <v>1437.228015645341</v>
      </c>
      <c r="M641">
        <f t="shared" si="186"/>
        <v>481.24537654724406</v>
      </c>
      <c r="N641">
        <f t="shared" si="193"/>
        <v>9.8768296507867961E-2</v>
      </c>
      <c r="O641">
        <f t="shared" si="194"/>
        <v>56.052375088183567</v>
      </c>
      <c r="P641">
        <f t="shared" si="195"/>
        <v>56.028821848279144</v>
      </c>
      <c r="Q641">
        <f t="shared" si="187"/>
        <v>1.0864258970755714E-2</v>
      </c>
      <c r="R641">
        <f t="shared" si="196"/>
        <v>56.041510829212811</v>
      </c>
      <c r="S641">
        <f t="shared" si="188"/>
        <v>481.23813370793022</v>
      </c>
      <c r="T641">
        <f t="shared" si="189"/>
        <v>10.346513100469155</v>
      </c>
      <c r="U641">
        <f t="shared" si="190"/>
        <v>0.44141061790252401</v>
      </c>
      <c r="V641" s="6">
        <f t="shared" si="198"/>
        <v>22079.999999678694</v>
      </c>
      <c r="W641">
        <f t="shared" si="203"/>
        <v>10.348407204587186</v>
      </c>
      <c r="X641">
        <f t="shared" si="204"/>
        <v>483.23033882623974</v>
      </c>
      <c r="Y641">
        <f t="shared" si="199"/>
        <v>-6.231252666632988E-2</v>
      </c>
      <c r="Z641">
        <f t="shared" si="200"/>
        <v>-1.8306268264484161E-6</v>
      </c>
      <c r="AA641">
        <f t="shared" si="202"/>
        <v>-2.6126876471815426E-6</v>
      </c>
      <c r="AB641">
        <f t="shared" si="201"/>
        <v>1.0000817575727476</v>
      </c>
      <c r="AC641">
        <f t="shared" si="197"/>
        <v>2.163338638885679</v>
      </c>
      <c r="AD641">
        <f t="shared" si="205"/>
        <v>1.5944611613842507E-8</v>
      </c>
      <c r="AE641">
        <f t="shared" si="206"/>
        <v>2.2782239934251874E-6</v>
      </c>
      <c r="AF641">
        <f t="shared" si="207"/>
        <v>6.9670441003925106E-4</v>
      </c>
      <c r="AG641">
        <f t="shared" si="208"/>
        <v>1.5944611613842508E-6</v>
      </c>
      <c r="AH641">
        <f t="shared" si="209"/>
        <v>6.9670441003925108</v>
      </c>
    </row>
    <row r="642" spans="1:34">
      <c r="A642" s="4">
        <v>43287.640682870369</v>
      </c>
      <c r="B642" s="3">
        <v>-2.2302407374445499E-2</v>
      </c>
      <c r="C642">
        <v>2.7822199090078401</v>
      </c>
      <c r="D642" s="3">
        <v>1.89015810143064E-2</v>
      </c>
      <c r="E642" s="3">
        <v>1.8732545182410801E-2</v>
      </c>
      <c r="F642" s="3">
        <v>1.8709842227399399E-2</v>
      </c>
      <c r="G642">
        <v>-4448193</v>
      </c>
      <c r="H642">
        <v>16739710</v>
      </c>
      <c r="K642">
        <f t="shared" si="191"/>
        <v>1421.5043659472503</v>
      </c>
      <c r="L642">
        <f t="shared" si="192"/>
        <v>1401.8061524923492</v>
      </c>
      <c r="M642">
        <f t="shared" si="186"/>
        <v>469.38462259206023</v>
      </c>
      <c r="N642">
        <f t="shared" si="193"/>
        <v>9.8630250172223252E-2</v>
      </c>
      <c r="O642">
        <f t="shared" si="194"/>
        <v>55.881853292819827</v>
      </c>
      <c r="P642">
        <f t="shared" si="195"/>
        <v>55.947492595797058</v>
      </c>
      <c r="Q642">
        <f t="shared" si="187"/>
        <v>-0.10308150773795433</v>
      </c>
      <c r="R642">
        <f t="shared" si="196"/>
        <v>55.984934800557781</v>
      </c>
      <c r="S642">
        <f t="shared" si="188"/>
        <v>469.45334359721886</v>
      </c>
      <c r="T642">
        <f t="shared" si="189"/>
        <v>10.331981907243396</v>
      </c>
      <c r="U642">
        <f t="shared" si="190"/>
        <v>0.44164424424468579</v>
      </c>
      <c r="V642" s="6">
        <f t="shared" si="198"/>
        <v>22139.999999874271</v>
      </c>
      <c r="W642">
        <f t="shared" si="203"/>
        <v>10.330108232599546</v>
      </c>
      <c r="X642">
        <f t="shared" si="204"/>
        <v>471.30303425208973</v>
      </c>
      <c r="Y642">
        <f t="shared" si="199"/>
        <v>-7.0919322523913308E-2</v>
      </c>
      <c r="Z642">
        <f t="shared" si="200"/>
        <v>-2.2764271297916814E-6</v>
      </c>
      <c r="AA642">
        <f t="shared" si="202"/>
        <v>-2.3314900653468125E-6</v>
      </c>
      <c r="AB642">
        <f t="shared" si="201"/>
        <v>1.0001022596271876</v>
      </c>
      <c r="AC642">
        <f t="shared" si="197"/>
        <v>2.163689276578217</v>
      </c>
      <c r="AD642">
        <f t="shared" si="205"/>
        <v>1.2503776177801869E-8</v>
      </c>
      <c r="AE642">
        <f t="shared" si="206"/>
        <v>2.1949444744117699E-6</v>
      </c>
      <c r="AF642">
        <f t="shared" si="207"/>
        <v>5.6708569047085491E-4</v>
      </c>
      <c r="AG642">
        <f t="shared" si="208"/>
        <v>1.2503776177801869E-6</v>
      </c>
      <c r="AH642">
        <f t="shared" si="209"/>
        <v>5.6708569047085486</v>
      </c>
    </row>
    <row r="643" spans="1:34">
      <c r="A643" s="4">
        <v>43287.641377314816</v>
      </c>
      <c r="B643" s="3">
        <v>-2.17613238430386E-2</v>
      </c>
      <c r="C643">
        <v>2.7818191416281501</v>
      </c>
      <c r="D643" s="3">
        <v>1.8885776271054099E-2</v>
      </c>
      <c r="E643" s="3">
        <v>1.8717620462484801E-2</v>
      </c>
      <c r="F643" s="3">
        <v>1.86998847097129E-2</v>
      </c>
      <c r="G643">
        <v>-4446261</v>
      </c>
      <c r="H643">
        <v>16739961</v>
      </c>
      <c r="K643">
        <f t="shared" si="191"/>
        <v>1387.0351094306161</v>
      </c>
      <c r="L643">
        <f t="shared" si="192"/>
        <v>1367.3499850420894</v>
      </c>
      <c r="M643">
        <f t="shared" si="186"/>
        <v>457.84722483855927</v>
      </c>
      <c r="N643">
        <f t="shared" si="193"/>
        <v>9.8508783814225814E-2</v>
      </c>
      <c r="O643">
        <f t="shared" si="194"/>
        <v>55.834382939649053</v>
      </c>
      <c r="P643">
        <f t="shared" si="195"/>
        <v>55.902823794105878</v>
      </c>
      <c r="Q643">
        <f t="shared" si="187"/>
        <v>-0.12054071880454131</v>
      </c>
      <c r="R643">
        <f t="shared" si="196"/>
        <v>55.954923658453595</v>
      </c>
      <c r="S643">
        <f t="shared" si="188"/>
        <v>457.92758531776229</v>
      </c>
      <c r="T643">
        <f t="shared" si="189"/>
        <v>10.319195974822611</v>
      </c>
      <c r="U643">
        <f t="shared" si="190"/>
        <v>0.44184981102617377</v>
      </c>
      <c r="V643" s="6">
        <f t="shared" si="198"/>
        <v>22200.000000069849</v>
      </c>
      <c r="W643">
        <f t="shared" si="203"/>
        <v>10.312769445904385</v>
      </c>
      <c r="X643">
        <f t="shared" si="204"/>
        <v>459.68158869894376</v>
      </c>
      <c r="Y643">
        <f t="shared" si="199"/>
        <v>-0.12442067026084658</v>
      </c>
      <c r="Z643">
        <f t="shared" si="200"/>
        <v>-2.9593552687382455E-6</v>
      </c>
      <c r="AA643">
        <f t="shared" si="202"/>
        <v>-2.3184998278440148E-6</v>
      </c>
      <c r="AB643">
        <f t="shared" si="201"/>
        <v>1.0002222896742066</v>
      </c>
      <c r="AC643">
        <f t="shared" si="197"/>
        <v>2.1639978011275303</v>
      </c>
      <c r="AD643">
        <f t="shared" si="205"/>
        <v>7.0884071326351838E-9</v>
      </c>
      <c r="AE643">
        <f t="shared" si="206"/>
        <v>2.1030469847881847E-6</v>
      </c>
      <c r="AF643">
        <f t="shared" si="207"/>
        <v>3.3552950364806574E-4</v>
      </c>
      <c r="AG643">
        <f t="shared" si="208"/>
        <v>7.0884071326351839E-7</v>
      </c>
      <c r="AH643">
        <f t="shared" si="209"/>
        <v>3.3552950364806571</v>
      </c>
    </row>
    <row r="644" spans="1:34">
      <c r="A644" s="4">
        <v>43287.642071759263</v>
      </c>
      <c r="B644">
        <v>-2.1232025488880001E-2</v>
      </c>
      <c r="C644">
        <v>2.7811067984221198</v>
      </c>
      <c r="D644" s="3">
        <v>1.8865797363105199E-2</v>
      </c>
      <c r="E644" s="3">
        <v>1.8699437277809899E-2</v>
      </c>
      <c r="F644" s="3">
        <v>1.86896294193684E-2</v>
      </c>
      <c r="G644">
        <v>-4444321</v>
      </c>
      <c r="H644">
        <v>16740073</v>
      </c>
      <c r="K644">
        <f t="shared" si="191"/>
        <v>1353.3166173968878</v>
      </c>
      <c r="L644">
        <f t="shared" si="192"/>
        <v>1333.6449734941843</v>
      </c>
      <c r="M644">
        <f t="shared" si="186"/>
        <v>446.56134619068342</v>
      </c>
      <c r="N644">
        <f t="shared" si="193"/>
        <v>9.8292883670487413E-2</v>
      </c>
      <c r="O644">
        <f t="shared" si="194"/>
        <v>55.774375269726129</v>
      </c>
      <c r="P644">
        <f t="shared" si="195"/>
        <v>55.848402600650694</v>
      </c>
      <c r="Q644">
        <f t="shared" si="187"/>
        <v>-0.14963978424004409</v>
      </c>
      <c r="R644">
        <f t="shared" si="196"/>
        <v>55.924015053966173</v>
      </c>
      <c r="S644">
        <f t="shared" si="188"/>
        <v>446.66110604684343</v>
      </c>
      <c r="T644">
        <f t="shared" si="189"/>
        <v>10.29646964390278</v>
      </c>
      <c r="U644">
        <f t="shared" si="190"/>
        <v>0.44221519530543246</v>
      </c>
      <c r="V644" s="6">
        <f t="shared" si="198"/>
        <v>22260.000000265427</v>
      </c>
      <c r="W644">
        <f t="shared" si="203"/>
        <v>10.296779004513592</v>
      </c>
      <c r="X644">
        <f t="shared" si="204"/>
        <v>448.3173573897119</v>
      </c>
      <c r="Y644">
        <f t="shared" si="199"/>
        <v>-0.22822173294832973</v>
      </c>
      <c r="Z644">
        <f t="shared" si="200"/>
        <v>-3.1490575460658822E-6</v>
      </c>
      <c r="AA644">
        <f t="shared" si="202"/>
        <v>-2.5865541262420293E-6</v>
      </c>
      <c r="AB644">
        <f t="shared" si="201"/>
        <v>1.0004615772099434</v>
      </c>
      <c r="AC644">
        <f t="shared" si="197"/>
        <v>2.164546187492626</v>
      </c>
      <c r="AD644">
        <f t="shared" si="205"/>
        <v>4.3122977199879135E-9</v>
      </c>
      <c r="AE644">
        <f t="shared" si="206"/>
        <v>2.0368973012127973E-6</v>
      </c>
      <c r="AF644">
        <f t="shared" si="207"/>
        <v>2.1075148334046278E-4</v>
      </c>
      <c r="AG644">
        <f t="shared" si="208"/>
        <v>4.3122977199879133E-7</v>
      </c>
      <c r="AH644">
        <f t="shared" si="209"/>
        <v>2.1075148334046281</v>
      </c>
    </row>
    <row r="645" spans="1:34">
      <c r="A645" s="4">
        <v>43287.642766203702</v>
      </c>
      <c r="B645">
        <v>-2.0717699423476E-2</v>
      </c>
      <c r="C645">
        <v>2.7806346777997502</v>
      </c>
      <c r="D645" s="3">
        <v>1.88933753913989E-2</v>
      </c>
      <c r="E645" s="3">
        <v>1.8847614178430401E-2</v>
      </c>
      <c r="F645" s="3">
        <v>1.8804986547111199E-2</v>
      </c>
      <c r="G645">
        <v>-4442404</v>
      </c>
      <c r="H645">
        <v>16740476</v>
      </c>
      <c r="K645">
        <f t="shared" si="191"/>
        <v>1320.5519220170356</v>
      </c>
      <c r="L645">
        <f t="shared" si="192"/>
        <v>1300.7286422197919</v>
      </c>
      <c r="M645">
        <f t="shared" si="186"/>
        <v>435.53955141194331</v>
      </c>
      <c r="N645">
        <f t="shared" si="193"/>
        <v>9.8149791254684773E-2</v>
      </c>
      <c r="O645">
        <f t="shared" si="194"/>
        <v>55.857207285530308</v>
      </c>
      <c r="P645">
        <f t="shared" si="195"/>
        <v>56.291887277204005</v>
      </c>
      <c r="Q645">
        <f t="shared" si="187"/>
        <v>-0.41448469580040381</v>
      </c>
      <c r="R645">
        <f t="shared" si="196"/>
        <v>56.271691981330711</v>
      </c>
      <c r="S645">
        <f t="shared" si="188"/>
        <v>435.81587454247693</v>
      </c>
      <c r="T645">
        <f t="shared" si="189"/>
        <v>10.281407284344606</v>
      </c>
      <c r="U645">
        <f t="shared" si="190"/>
        <v>0.44245736151389409</v>
      </c>
      <c r="V645" s="6">
        <f t="shared" si="198"/>
        <v>22319.999999832362</v>
      </c>
      <c r="W645">
        <f t="shared" si="203"/>
        <v>10.281170886141991</v>
      </c>
      <c r="X645">
        <f t="shared" si="204"/>
        <v>437.18176202267983</v>
      </c>
      <c r="Y645">
        <f t="shared" si="199"/>
        <v>-0.22314931702662003</v>
      </c>
      <c r="Z645">
        <f t="shared" si="200"/>
        <v>-1.7339727368172473E-6</v>
      </c>
      <c r="AA645">
        <f t="shared" si="202"/>
        <v>-2.7622545521551778E-6</v>
      </c>
      <c r="AB645">
        <f t="shared" si="201"/>
        <v>1.0004616118162968</v>
      </c>
      <c r="AC645">
        <f t="shared" si="197"/>
        <v>2.1649096422287646</v>
      </c>
      <c r="AD645">
        <f t="shared" si="205"/>
        <v>4.7106975152384878E-9</v>
      </c>
      <c r="AE645">
        <f t="shared" si="206"/>
        <v>2.0693091480511332E-6</v>
      </c>
      <c r="AF645">
        <f t="shared" si="207"/>
        <v>2.2661616010098039E-4</v>
      </c>
      <c r="AG645">
        <f t="shared" si="208"/>
        <v>4.7106975152384879E-7</v>
      </c>
      <c r="AH645">
        <f t="shared" si="209"/>
        <v>2.266161601009804</v>
      </c>
    </row>
    <row r="646" spans="1:34">
      <c r="A646" s="4">
        <v>43287.643472222226</v>
      </c>
      <c r="B646" s="3">
        <v>-2.02056090930091E-2</v>
      </c>
      <c r="C646">
        <v>2.7804491593687999</v>
      </c>
      <c r="D646" s="3">
        <v>1.88955278808862E-2</v>
      </c>
      <c r="E646">
        <v>1.872674178534E-2</v>
      </c>
      <c r="F646" s="3">
        <v>1.8704553784991699E-2</v>
      </c>
      <c r="G646">
        <v>-4440464</v>
      </c>
      <c r="H646">
        <v>16740822</v>
      </c>
      <c r="K646">
        <f t="shared" si="191"/>
        <v>1287.9296521899437</v>
      </c>
      <c r="L646">
        <f t="shared" si="192"/>
        <v>1268.2383903444568</v>
      </c>
      <c r="M646">
        <f t="shared" si="186"/>
        <v>424.6604262295416</v>
      </c>
      <c r="N646">
        <f t="shared" si="193"/>
        <v>9.8093563504396408E-2</v>
      </c>
      <c r="O646">
        <f t="shared" si="194"/>
        <v>55.863672397587322</v>
      </c>
      <c r="P646">
        <f t="shared" si="195"/>
        <v>55.930123372510046</v>
      </c>
      <c r="Q646">
        <f t="shared" si="187"/>
        <v>-0.1053234710394122</v>
      </c>
      <c r="R646">
        <f t="shared" si="196"/>
        <v>55.968995868626735</v>
      </c>
      <c r="S646">
        <f t="shared" si="188"/>
        <v>424.73064187690119</v>
      </c>
      <c r="T646">
        <f t="shared" si="189"/>
        <v>10.275488573787937</v>
      </c>
      <c r="U646">
        <f t="shared" si="190"/>
        <v>0.44255252002401679</v>
      </c>
      <c r="V646" s="6">
        <f t="shared" si="198"/>
        <v>22381.000000261702</v>
      </c>
      <c r="W646">
        <f t="shared" si="203"/>
        <v>10.265338043553013</v>
      </c>
      <c r="X646">
        <f t="shared" si="204"/>
        <v>426.28040919338139</v>
      </c>
      <c r="Y646">
        <f t="shared" si="199"/>
        <v>-0.19955955655390056</v>
      </c>
      <c r="Z646">
        <f t="shared" si="200"/>
        <v>-2.5837134450736905E-6</v>
      </c>
      <c r="AA646">
        <f t="shared" si="202"/>
        <v>-2.782579796197306E-6</v>
      </c>
      <c r="AB646">
        <f t="shared" si="201"/>
        <v>1.0004176513354484</v>
      </c>
      <c r="AC646">
        <f t="shared" si="197"/>
        <v>2.165052460714497</v>
      </c>
      <c r="AD646">
        <f t="shared" si="205"/>
        <v>5.3066546922006181E-9</v>
      </c>
      <c r="AE646">
        <f t="shared" si="206"/>
        <v>2.1729452345020864E-6</v>
      </c>
      <c r="AF646">
        <f t="shared" si="207"/>
        <v>2.4311014586226527E-4</v>
      </c>
      <c r="AG646">
        <f t="shared" si="208"/>
        <v>5.3066546922006186E-7</v>
      </c>
      <c r="AH646">
        <f t="shared" si="209"/>
        <v>2.4311014586226527</v>
      </c>
    </row>
    <row r="647" spans="1:34">
      <c r="A647" s="4">
        <v>43287.644166666665</v>
      </c>
      <c r="B647" s="3">
        <v>-1.9717814541672801E-2</v>
      </c>
      <c r="C647">
        <v>2.77965475993369</v>
      </c>
      <c r="D647" s="3">
        <v>1.89029367259172E-2</v>
      </c>
      <c r="E647" s="3">
        <v>1.8741535690987798E-2</v>
      </c>
      <c r="F647" s="3">
        <v>1.8703160208951901E-2</v>
      </c>
      <c r="G647">
        <v>-4438533</v>
      </c>
      <c r="H647">
        <v>16741286</v>
      </c>
      <c r="K647">
        <f t="shared" si="191"/>
        <v>1256.8551238750481</v>
      </c>
      <c r="L647">
        <f t="shared" si="192"/>
        <v>1237.1656938725823</v>
      </c>
      <c r="M647">
        <f t="shared" si="186"/>
        <v>414.25595919218637</v>
      </c>
      <c r="N647">
        <f t="shared" si="193"/>
        <v>9.785279339418268E-2</v>
      </c>
      <c r="O647">
        <f t="shared" si="194"/>
        <v>55.885925241850252</v>
      </c>
      <c r="P647">
        <f t="shared" si="195"/>
        <v>55.974400654823953</v>
      </c>
      <c r="Q647">
        <f t="shared" si="187"/>
        <v>-7.887050282188568E-2</v>
      </c>
      <c r="R647">
        <f t="shared" si="196"/>
        <v>55.964795744672138</v>
      </c>
      <c r="S647">
        <f t="shared" si="188"/>
        <v>414.30853952740097</v>
      </c>
      <c r="T647">
        <f t="shared" si="189"/>
        <v>10.250144351660177</v>
      </c>
      <c r="U647">
        <f t="shared" si="190"/>
        <v>0.44295999364429411</v>
      </c>
      <c r="V647" s="6">
        <f t="shared" si="198"/>
        <v>22440.999999828637</v>
      </c>
      <c r="W647">
        <f t="shared" si="203"/>
        <v>10.248831028311852</v>
      </c>
      <c r="X647">
        <f t="shared" si="204"/>
        <v>415.59585298218769</v>
      </c>
      <c r="Y647">
        <f t="shared" si="199"/>
        <v>-0.10839665858961212</v>
      </c>
      <c r="Z647">
        <f t="shared" si="200"/>
        <v>-3.5727259307590427E-6</v>
      </c>
      <c r="AA647">
        <f t="shared" si="202"/>
        <v>-2.717087350882075E-6</v>
      </c>
      <c r="AB647">
        <f t="shared" si="201"/>
        <v>1.0002069145052155</v>
      </c>
      <c r="AC647">
        <f t="shared" si="197"/>
        <v>2.1656640167944397</v>
      </c>
      <c r="AD647">
        <f t="shared" si="205"/>
        <v>9.5423665207199824E-9</v>
      </c>
      <c r="AE647">
        <f t="shared" si="206"/>
        <v>2.3651697779343254E-6</v>
      </c>
      <c r="AF647">
        <f t="shared" si="207"/>
        <v>4.0162876402319574E-4</v>
      </c>
      <c r="AG647">
        <f t="shared" si="208"/>
        <v>9.5423665207199831E-7</v>
      </c>
      <c r="AH647">
        <f t="shared" si="209"/>
        <v>4.0162876402319574</v>
      </c>
    </row>
    <row r="648" spans="1:34">
      <c r="A648" s="4">
        <v>43287.644861111112</v>
      </c>
      <c r="B648" s="3">
        <v>-1.9223526845253198E-2</v>
      </c>
      <c r="C648">
        <v>2.7791053399651</v>
      </c>
      <c r="D648" s="3">
        <v>1.8868687169433501E-2</v>
      </c>
      <c r="E648" s="3">
        <v>1.8703433059399699E-2</v>
      </c>
      <c r="F648" s="3">
        <v>1.86896413302748E-2</v>
      </c>
      <c r="G648">
        <v>-4436618</v>
      </c>
      <c r="H648">
        <v>16741287</v>
      </c>
      <c r="K648">
        <f t="shared" si="191"/>
        <v>1225.3669553909642</v>
      </c>
      <c r="L648">
        <f t="shared" si="192"/>
        <v>1205.6952958314828</v>
      </c>
      <c r="M648">
        <f t="shared" si="186"/>
        <v>403.71832466898218</v>
      </c>
      <c r="N648">
        <f t="shared" si="193"/>
        <v>9.7686272749095929E-2</v>
      </c>
      <c r="O648">
        <f t="shared" si="194"/>
        <v>55.783054950554202</v>
      </c>
      <c r="P648">
        <f t="shared" si="195"/>
        <v>55.860361737996051</v>
      </c>
      <c r="Q648">
        <f t="shared" si="187"/>
        <v>-0.14099600190753847</v>
      </c>
      <c r="R648">
        <f t="shared" si="196"/>
        <v>55.924050952461741</v>
      </c>
      <c r="S648">
        <f t="shared" si="188"/>
        <v>403.81232200358721</v>
      </c>
      <c r="T648">
        <f t="shared" si="189"/>
        <v>10.232615862703677</v>
      </c>
      <c r="U648">
        <f t="shared" si="190"/>
        <v>0.44324180923196888</v>
      </c>
      <c r="V648" s="6">
        <f t="shared" si="198"/>
        <v>22501.000000024214</v>
      </c>
      <c r="W648">
        <f t="shared" si="203"/>
        <v>10.230818068964526</v>
      </c>
      <c r="X648">
        <f t="shared" si="204"/>
        <v>405.11195411027927</v>
      </c>
      <c r="Y648">
        <f t="shared" si="199"/>
        <v>-0.11722593165346495</v>
      </c>
      <c r="Z648">
        <f t="shared" si="200"/>
        <v>-3.0605298078404532E-6</v>
      </c>
      <c r="AA648">
        <f t="shared" si="202"/>
        <v>-2.771739666518638E-6</v>
      </c>
      <c r="AB648">
        <f t="shared" si="201"/>
        <v>1.0002343403845786</v>
      </c>
      <c r="AC648">
        <f t="shared" si="197"/>
        <v>2.1660869792329605</v>
      </c>
      <c r="AD648">
        <f t="shared" si="205"/>
        <v>9.0028899869129349E-9</v>
      </c>
      <c r="AE648">
        <f t="shared" si="206"/>
        <v>2.5745197200715316E-6</v>
      </c>
      <c r="AF648">
        <f t="shared" si="207"/>
        <v>3.4811020615493367E-4</v>
      </c>
      <c r="AG648">
        <f t="shared" si="208"/>
        <v>9.0028899869129354E-7</v>
      </c>
      <c r="AH648">
        <f t="shared" si="209"/>
        <v>3.4811020615493371</v>
      </c>
    </row>
    <row r="649" spans="1:34">
      <c r="A649" s="4">
        <v>43287.645555555559</v>
      </c>
      <c r="B649" s="3">
        <v>-1.8743961701238699E-2</v>
      </c>
      <c r="C649">
        <v>2.7785035942852101</v>
      </c>
      <c r="D649">
        <v>1.8890426124034999E-2</v>
      </c>
      <c r="E649">
        <v>1.8728121281365001E-2</v>
      </c>
      <c r="F649" s="3">
        <v>1.8708258076858299E-2</v>
      </c>
      <c r="G649">
        <v>-4434686</v>
      </c>
      <c r="H649">
        <v>16741768</v>
      </c>
      <c r="K649">
        <f t="shared" si="191"/>
        <v>1194.816674323471</v>
      </c>
      <c r="L649">
        <f t="shared" si="192"/>
        <v>1175.1205432200386</v>
      </c>
      <c r="M649">
        <f t="shared" si="186"/>
        <v>393.48059052160926</v>
      </c>
      <c r="N649">
        <f t="shared" si="193"/>
        <v>9.7503892994951602E-2</v>
      </c>
      <c r="O649">
        <f t="shared" si="194"/>
        <v>55.848349010446398</v>
      </c>
      <c r="P649">
        <f t="shared" si="195"/>
        <v>55.934252122307704</v>
      </c>
      <c r="Q649">
        <f t="shared" si="187"/>
        <v>-0.13181129023097071</v>
      </c>
      <c r="R649">
        <f t="shared" si="196"/>
        <v>55.980160300677369</v>
      </c>
      <c r="S649">
        <f t="shared" si="188"/>
        <v>393.56846471509658</v>
      </c>
      <c r="T649">
        <f t="shared" si="189"/>
        <v>10.213417993846377</v>
      </c>
      <c r="U649">
        <f t="shared" si="190"/>
        <v>0.44355046439942503</v>
      </c>
      <c r="V649" s="6">
        <f t="shared" si="198"/>
        <v>22561.000000219792</v>
      </c>
      <c r="W649">
        <f t="shared" si="203"/>
        <v>10.211941234703581</v>
      </c>
      <c r="X649">
        <f t="shared" si="204"/>
        <v>394.81367691821259</v>
      </c>
      <c r="Y649">
        <f t="shared" si="199"/>
        <v>-0.12932450384699479</v>
      </c>
      <c r="Z649">
        <f t="shared" si="200"/>
        <v>-2.4187038380865828E-6</v>
      </c>
      <c r="AA649">
        <f t="shared" si="202"/>
        <v>-3.0440867148195053E-6</v>
      </c>
      <c r="AB649">
        <f t="shared" si="201"/>
        <v>1.0002714003268218</v>
      </c>
      <c r="AC649">
        <f t="shared" si="197"/>
        <v>2.1665502238084868</v>
      </c>
      <c r="AD649">
        <f t="shared" si="205"/>
        <v>8.9644214735589984E-9</v>
      </c>
      <c r="AE649">
        <f t="shared" si="206"/>
        <v>2.7923343476708502E-6</v>
      </c>
      <c r="AF649">
        <f t="shared" si="207"/>
        <v>3.1958463030590619E-4</v>
      </c>
      <c r="AG649">
        <f t="shared" si="208"/>
        <v>8.9644214735589985E-7</v>
      </c>
      <c r="AH649">
        <f t="shared" si="209"/>
        <v>3.1958463030590618</v>
      </c>
    </row>
    <row r="650" spans="1:34">
      <c r="A650" s="4">
        <v>43287.646249999998</v>
      </c>
      <c r="B650" s="3">
        <v>-1.82737200476004E-2</v>
      </c>
      <c r="C650">
        <v>2.7781955861209999</v>
      </c>
      <c r="D650" s="3">
        <v>1.8917350080937499E-2</v>
      </c>
      <c r="E650" s="3">
        <v>1.8755580387587501E-2</v>
      </c>
      <c r="F650">
        <v>1.8729566688270999E-2</v>
      </c>
      <c r="G650">
        <v>-4432750</v>
      </c>
      <c r="H650">
        <v>16742161</v>
      </c>
      <c r="K650">
        <f t="shared" si="191"/>
        <v>1164.8603381143107</v>
      </c>
      <c r="L650">
        <f t="shared" si="192"/>
        <v>1145.1361970351084</v>
      </c>
      <c r="M650">
        <f t="shared" si="186"/>
        <v>383.44054968382306</v>
      </c>
      <c r="N650">
        <f t="shared" si="193"/>
        <v>9.7410540512099755E-2</v>
      </c>
      <c r="O650">
        <f t="shared" si="194"/>
        <v>55.929216489437572</v>
      </c>
      <c r="P650">
        <f t="shared" si="195"/>
        <v>56.016435598885586</v>
      </c>
      <c r="Q650">
        <f t="shared" si="187"/>
        <v>-0.11516621940247518</v>
      </c>
      <c r="R650">
        <f t="shared" si="196"/>
        <v>56.044382708840047</v>
      </c>
      <c r="S650">
        <f t="shared" si="188"/>
        <v>383.51732716342474</v>
      </c>
      <c r="T650">
        <f t="shared" si="189"/>
        <v>10.203591416704079</v>
      </c>
      <c r="U650">
        <f t="shared" si="190"/>
        <v>0.44370845192584912</v>
      </c>
      <c r="V650" s="6">
        <f t="shared" si="198"/>
        <v>22620.999999786727</v>
      </c>
      <c r="W650">
        <f t="shared" si="203"/>
        <v>10.191654766715356</v>
      </c>
      <c r="X650">
        <f t="shared" si="204"/>
        <v>384.76998909812454</v>
      </c>
      <c r="Y650">
        <f t="shared" si="199"/>
        <v>-0.13842423084356645</v>
      </c>
      <c r="Z650">
        <f t="shared" si="200"/>
        <v>-2.5009081515316263E-6</v>
      </c>
      <c r="AA650">
        <f t="shared" si="202"/>
        <v>-3.2519305148414545E-6</v>
      </c>
      <c r="AB650">
        <f t="shared" si="201"/>
        <v>1.0003024233480913</v>
      </c>
      <c r="AC650">
        <f t="shared" si="197"/>
        <v>2.1667873391149306</v>
      </c>
      <c r="AD650">
        <f t="shared" si="205"/>
        <v>8.9479332341092545E-9</v>
      </c>
      <c r="AE650">
        <f t="shared" si="206"/>
        <v>2.9272343617110741E-6</v>
      </c>
      <c r="AF650">
        <f t="shared" si="207"/>
        <v>3.0429602298410422E-4</v>
      </c>
      <c r="AG650">
        <f t="shared" si="208"/>
        <v>8.9479332341092545E-7</v>
      </c>
      <c r="AH650">
        <f t="shared" si="209"/>
        <v>3.0429602298410421</v>
      </c>
    </row>
    <row r="651" spans="1:34">
      <c r="A651" s="4">
        <v>43287.646944444445</v>
      </c>
      <c r="B651" s="3">
        <v>-1.7807735804108198E-2</v>
      </c>
      <c r="C651">
        <v>2.77756292070262</v>
      </c>
      <c r="D651" s="3">
        <v>1.8910167187841598E-2</v>
      </c>
      <c r="E651" s="3">
        <v>1.8766889876551399E-2</v>
      </c>
      <c r="F651" s="3">
        <v>1.8740036374929301E-2</v>
      </c>
      <c r="G651">
        <v>-4430815</v>
      </c>
      <c r="H651">
        <v>16742619</v>
      </c>
      <c r="K651">
        <f t="shared" si="191"/>
        <v>1135.1752165215717</v>
      </c>
      <c r="L651">
        <f t="shared" si="192"/>
        <v>1115.4373131345426</v>
      </c>
      <c r="M651">
        <f t="shared" si="186"/>
        <v>373.49609382144337</v>
      </c>
      <c r="N651">
        <f t="shared" si="193"/>
        <v>9.7218789466241212E-2</v>
      </c>
      <c r="O651">
        <f t="shared" si="194"/>
        <v>55.907642303346272</v>
      </c>
      <c r="P651">
        <f t="shared" si="195"/>
        <v>56.050284228693165</v>
      </c>
      <c r="Q651">
        <f t="shared" si="187"/>
        <v>-0.16829518289725343</v>
      </c>
      <c r="R651">
        <f t="shared" si="196"/>
        <v>56.075937486243525</v>
      </c>
      <c r="S651">
        <f t="shared" si="188"/>
        <v>373.60829061004154</v>
      </c>
      <c r="T651">
        <f t="shared" si="189"/>
        <v>10.183407096087391</v>
      </c>
      <c r="U651">
        <f t="shared" si="190"/>
        <v>0.44403296684499166</v>
      </c>
      <c r="V651" s="6">
        <f t="shared" si="198"/>
        <v>22680.999999982305</v>
      </c>
      <c r="W651">
        <f t="shared" si="203"/>
        <v>10.171677659338084</v>
      </c>
      <c r="X651">
        <f t="shared" si="204"/>
        <v>374.86400032135992</v>
      </c>
      <c r="Y651">
        <f t="shared" si="199"/>
        <v>-0.14764464436574087</v>
      </c>
      <c r="Z651">
        <f t="shared" si="200"/>
        <v>-3.5316237555218224E-6</v>
      </c>
      <c r="AA651">
        <f t="shared" si="202"/>
        <v>-3.3698169203936678E-6</v>
      </c>
      <c r="AB651">
        <f t="shared" si="201"/>
        <v>1.0003353637657855</v>
      </c>
      <c r="AC651">
        <f t="shared" si="197"/>
        <v>2.1672743867714108</v>
      </c>
      <c r="AD651">
        <f t="shared" si="205"/>
        <v>8.6952047775824097E-9</v>
      </c>
      <c r="AE651">
        <f t="shared" si="206"/>
        <v>2.921810562438886E-6</v>
      </c>
      <c r="AF651">
        <f t="shared" si="207"/>
        <v>2.962502978204421E-4</v>
      </c>
      <c r="AG651">
        <f t="shared" si="208"/>
        <v>8.6952047775824097E-7</v>
      </c>
      <c r="AH651">
        <f t="shared" si="209"/>
        <v>2.9625029782044212</v>
      </c>
    </row>
    <row r="652" spans="1:34">
      <c r="A652" s="4">
        <v>43287.647638888891</v>
      </c>
      <c r="B652" s="3">
        <v>-1.73468771018815E-2</v>
      </c>
      <c r="C652">
        <v>2.7768672265865502</v>
      </c>
      <c r="D652" s="3">
        <v>1.8877451726075401E-2</v>
      </c>
      <c r="E652" s="3">
        <v>1.8720010796114399E-2</v>
      </c>
      <c r="F652" s="3">
        <v>1.87045061413664E-2</v>
      </c>
      <c r="G652">
        <v>-4428880</v>
      </c>
      <c r="H652">
        <v>16742617</v>
      </c>
      <c r="K652">
        <f t="shared" si="191"/>
        <v>1105.8166130843711</v>
      </c>
      <c r="L652">
        <f t="shared" si="192"/>
        <v>1086.1254138659961</v>
      </c>
      <c r="M652">
        <f t="shared" si="186"/>
        <v>363.68121695622119</v>
      </c>
      <c r="N652">
        <f t="shared" si="193"/>
        <v>9.7007935402657924E-2</v>
      </c>
      <c r="O652">
        <f t="shared" si="194"/>
        <v>55.80937974384787</v>
      </c>
      <c r="P652">
        <f t="shared" si="195"/>
        <v>55.909977920910642</v>
      </c>
      <c r="Q652">
        <f t="shared" si="187"/>
        <v>-0.15947253079749402</v>
      </c>
      <c r="R652">
        <f t="shared" si="196"/>
        <v>55.968852274645364</v>
      </c>
      <c r="S652">
        <f t="shared" si="188"/>
        <v>363.78753197675286</v>
      </c>
      <c r="T652">
        <f t="shared" si="189"/>
        <v>10.161211931499675</v>
      </c>
      <c r="U652">
        <f t="shared" si="190"/>
        <v>0.44438981125795551</v>
      </c>
      <c r="V652" s="6">
        <f t="shared" si="198"/>
        <v>22741.000000177883</v>
      </c>
      <c r="W652">
        <f t="shared" si="203"/>
        <v>10.152079956483702</v>
      </c>
      <c r="X652">
        <f t="shared" si="204"/>
        <v>365.12518042749656</v>
      </c>
      <c r="Y652">
        <f t="shared" si="199"/>
        <v>-0.13558274993167649</v>
      </c>
      <c r="Z652">
        <f t="shared" si="200"/>
        <v>-3.640402074923318E-6</v>
      </c>
      <c r="AA652">
        <f t="shared" si="202"/>
        <v>-3.6096547822592594E-6</v>
      </c>
      <c r="AB652">
        <f t="shared" si="201"/>
        <v>1.0003110958308752</v>
      </c>
      <c r="AC652">
        <f t="shared" si="197"/>
        <v>2.1678099560929129</v>
      </c>
      <c r="AD652">
        <f t="shared" si="205"/>
        <v>1.0145179719719885E-8</v>
      </c>
      <c r="AE652">
        <f t="shared" si="206"/>
        <v>3.0160809641888445E-6</v>
      </c>
      <c r="AF652">
        <f t="shared" si="207"/>
        <v>3.3484805853855102E-4</v>
      </c>
      <c r="AG652">
        <f t="shared" si="208"/>
        <v>1.0145179719719886E-6</v>
      </c>
      <c r="AH652">
        <f t="shared" si="209"/>
        <v>3.3484805853855102</v>
      </c>
    </row>
    <row r="653" spans="1:34">
      <c r="A653" s="4">
        <v>43287.648344907408</v>
      </c>
      <c r="B653" s="3">
        <v>-1.69056762180116E-2</v>
      </c>
      <c r="C653">
        <v>2.7761822354568699</v>
      </c>
      <c r="D653" s="3">
        <v>1.8917350080937499E-2</v>
      </c>
      <c r="E653" s="3">
        <v>1.8758517762744301E-2</v>
      </c>
      <c r="F653">
        <v>1.8717560494697E-2</v>
      </c>
      <c r="G653">
        <v>-4426950</v>
      </c>
      <c r="H653">
        <v>16743099</v>
      </c>
      <c r="K653">
        <f t="shared" si="191"/>
        <v>1077.7102938956598</v>
      </c>
      <c r="L653">
        <f t="shared" si="192"/>
        <v>1058.0019348486408</v>
      </c>
      <c r="M653">
        <f t="shared" si="186"/>
        <v>354.26427399226952</v>
      </c>
      <c r="N653">
        <f t="shared" si="193"/>
        <v>9.6800325247741667E-2</v>
      </c>
      <c r="O653">
        <f t="shared" si="194"/>
        <v>55.929216489437572</v>
      </c>
      <c r="P653">
        <f t="shared" si="195"/>
        <v>56.025226988541291</v>
      </c>
      <c r="Q653">
        <f t="shared" si="187"/>
        <v>-7.8980536100281995E-2</v>
      </c>
      <c r="R653">
        <f t="shared" si="196"/>
        <v>56.008197025537854</v>
      </c>
      <c r="S653">
        <f t="shared" si="188"/>
        <v>354.31692768300303</v>
      </c>
      <c r="T653">
        <f t="shared" si="189"/>
        <v>10.139358230982175</v>
      </c>
      <c r="U653">
        <f t="shared" si="190"/>
        <v>0.44474116575687966</v>
      </c>
      <c r="V653" s="6">
        <f t="shared" si="198"/>
        <v>22801.99999997858</v>
      </c>
      <c r="W653">
        <f t="shared" si="203"/>
        <v>10.131571682774425</v>
      </c>
      <c r="X653">
        <f t="shared" si="204"/>
        <v>355.57778029175307</v>
      </c>
      <c r="Y653">
        <f t="shared" si="199"/>
        <v>-0.11898225475947773</v>
      </c>
      <c r="Z653">
        <f t="shared" si="200"/>
        <v>-4.0386200452273338E-6</v>
      </c>
      <c r="AA653">
        <f t="shared" si="202"/>
        <v>-3.8571710636101304E-6</v>
      </c>
      <c r="AB653">
        <f t="shared" si="201"/>
        <v>1.0002722556954189</v>
      </c>
      <c r="AC653">
        <f t="shared" si="197"/>
        <v>2.1683372858864001</v>
      </c>
      <c r="AD653">
        <f t="shared" si="205"/>
        <v>1.2356368467923514E-8</v>
      </c>
      <c r="AE653">
        <f t="shared" si="206"/>
        <v>3.1574679066147249E-6</v>
      </c>
      <c r="AF653">
        <f t="shared" si="207"/>
        <v>3.8956770022141027E-4</v>
      </c>
      <c r="AG653">
        <f t="shared" si="208"/>
        <v>1.2356368467923514E-6</v>
      </c>
      <c r="AH653">
        <f t="shared" si="209"/>
        <v>3.8956770022141027</v>
      </c>
    </row>
    <row r="654" spans="1:34">
      <c r="A654" s="4">
        <v>43287.649039351854</v>
      </c>
      <c r="B654" s="3">
        <v>-1.64649629146334E-2</v>
      </c>
      <c r="C654">
        <v>2.77533551031047</v>
      </c>
      <c r="D654" s="3">
        <v>1.88928521342859E-2</v>
      </c>
      <c r="E654" s="3">
        <v>1.8750716474878599E-2</v>
      </c>
      <c r="F654">
        <v>1.8706257044596001E-2</v>
      </c>
      <c r="G654">
        <v>-4425013</v>
      </c>
      <c r="H654">
        <v>16743434</v>
      </c>
      <c r="K654">
        <f t="shared" si="191"/>
        <v>1049.6350355987802</v>
      </c>
      <c r="L654">
        <f t="shared" si="192"/>
        <v>1029.9415348340449</v>
      </c>
      <c r="M654">
        <f t="shared" si="186"/>
        <v>344.86845257486766</v>
      </c>
      <c r="N654">
        <f t="shared" si="193"/>
        <v>9.6543696028473333E-2</v>
      </c>
      <c r="O654">
        <f t="shared" si="194"/>
        <v>55.855635656079784</v>
      </c>
      <c r="P654">
        <f t="shared" si="195"/>
        <v>56.001878196581593</v>
      </c>
      <c r="Q654">
        <f t="shared" si="187"/>
        <v>-0.11849369738065718</v>
      </c>
      <c r="R654">
        <f t="shared" si="196"/>
        <v>55.974129353460441</v>
      </c>
      <c r="S654">
        <f t="shared" si="188"/>
        <v>344.94744837312146</v>
      </c>
      <c r="T654">
        <f t="shared" si="189"/>
        <v>10.112344628953929</v>
      </c>
      <c r="U654">
        <f t="shared" si="190"/>
        <v>0.44517547895693332</v>
      </c>
      <c r="V654" s="6">
        <f t="shared" si="198"/>
        <v>22862.000000174157</v>
      </c>
      <c r="W654">
        <f t="shared" si="203"/>
        <v>10.110853277329404</v>
      </c>
      <c r="X654">
        <f t="shared" si="204"/>
        <v>346.1877772439733</v>
      </c>
      <c r="Y654">
        <f t="shared" si="199"/>
        <v>-0.11779433197159979</v>
      </c>
      <c r="Z654">
        <f t="shared" si="200"/>
        <v>-4.397930769624536E-6</v>
      </c>
      <c r="AA654">
        <f t="shared" si="202"/>
        <v>-3.8403322809110903E-6</v>
      </c>
      <c r="AB654">
        <f t="shared" si="201"/>
        <v>1.0002762551385145</v>
      </c>
      <c r="AC654">
        <f t="shared" si="197"/>
        <v>2.1689891241033417</v>
      </c>
      <c r="AD654">
        <f t="shared" si="205"/>
        <v>1.2430227894808174E-8</v>
      </c>
      <c r="AE654">
        <f t="shared" si="206"/>
        <v>3.2701405024366565E-6</v>
      </c>
      <c r="AF654">
        <f t="shared" si="207"/>
        <v>3.7839354081584863E-4</v>
      </c>
      <c r="AG654">
        <f t="shared" si="208"/>
        <v>1.2430227894808174E-6</v>
      </c>
      <c r="AH654">
        <f t="shared" si="209"/>
        <v>3.7839354081584862</v>
      </c>
    </row>
    <row r="655" spans="1:34">
      <c r="A655" s="4">
        <v>43287.649733796294</v>
      </c>
      <c r="B655" s="3">
        <v>-1.6024760976160901E-2</v>
      </c>
      <c r="C655">
        <v>2.7745280294475401</v>
      </c>
      <c r="D655" s="3">
        <v>1.8895813293856902E-2</v>
      </c>
      <c r="E655" s="3">
        <v>1.8740822158561099E-2</v>
      </c>
      <c r="F655" s="3">
        <v>1.8721622113753299E-2</v>
      </c>
      <c r="G655">
        <v>-4423085</v>
      </c>
      <c r="H655">
        <v>16743615</v>
      </c>
      <c r="K655">
        <f t="shared" si="191"/>
        <v>1021.5923533591729</v>
      </c>
      <c r="L655">
        <f t="shared" si="192"/>
        <v>1001.8786553508696</v>
      </c>
      <c r="M655">
        <f t="shared" si="186"/>
        <v>335.47180092539605</v>
      </c>
      <c r="N655">
        <f t="shared" si="193"/>
        <v>9.6298961140996703E-2</v>
      </c>
      <c r="O655">
        <f t="shared" si="194"/>
        <v>55.864529650014802</v>
      </c>
      <c r="P655">
        <f t="shared" si="195"/>
        <v>55.972265094583868</v>
      </c>
      <c r="Q655">
        <f t="shared" si="187"/>
        <v>-0.1559087624338602</v>
      </c>
      <c r="R655">
        <f t="shared" si="196"/>
        <v>56.020438412448662</v>
      </c>
      <c r="S655">
        <f t="shared" si="188"/>
        <v>335.57574010035194</v>
      </c>
      <c r="T655">
        <f t="shared" si="189"/>
        <v>10.086583061851126</v>
      </c>
      <c r="U655">
        <f t="shared" si="190"/>
        <v>0.44558966247215359</v>
      </c>
      <c r="V655" s="6">
        <f t="shared" si="198"/>
        <v>22921.999999741092</v>
      </c>
      <c r="W655">
        <f t="shared" si="203"/>
        <v>10.089580357581713</v>
      </c>
      <c r="X655">
        <f t="shared" si="204"/>
        <v>336.95372788269736</v>
      </c>
      <c r="Y655">
        <f t="shared" si="199"/>
        <v>-0.64444596906539431</v>
      </c>
      <c r="Z655">
        <f t="shared" si="200"/>
        <v>-4.7393948408995945E-6</v>
      </c>
      <c r="AA655">
        <f t="shared" si="202"/>
        <v>-3.6650499313235319E-6</v>
      </c>
      <c r="AB655">
        <f t="shared" si="201"/>
        <v>1.0018646958460666</v>
      </c>
      <c r="AC655">
        <f t="shared" si="197"/>
        <v>2.1696107507175322</v>
      </c>
      <c r="AD655">
        <f t="shared" si="205"/>
        <v>2.1689648585863513E-9</v>
      </c>
      <c r="AE655">
        <f t="shared" si="206"/>
        <v>3.3847601176526095E-6</v>
      </c>
      <c r="AF655">
        <f t="shared" si="207"/>
        <v>6.3790448636963406E-5</v>
      </c>
      <c r="AG655">
        <f t="shared" si="208"/>
        <v>2.1689648585863513E-7</v>
      </c>
      <c r="AH655">
        <f t="shared" si="209"/>
        <v>0.63790448636963404</v>
      </c>
    </row>
    <row r="656" spans="1:34">
      <c r="A656" s="4">
        <v>43287.65042824074</v>
      </c>
      <c r="B656" s="3">
        <v>-1.5603967119695901E-2</v>
      </c>
      <c r="C656">
        <v>2.77355286846432</v>
      </c>
      <c r="D656" s="3">
        <v>1.8947603855831399E-2</v>
      </c>
      <c r="E656" s="3">
        <v>1.9314989810154701E-2</v>
      </c>
      <c r="F656">
        <v>1.927192980771E-2</v>
      </c>
      <c r="G656">
        <v>-4421148</v>
      </c>
      <c r="H656">
        <v>16743811</v>
      </c>
      <c r="K656">
        <f t="shared" si="191"/>
        <v>994.78604613078232</v>
      </c>
      <c r="L656">
        <f t="shared" si="192"/>
        <v>974.34897366718224</v>
      </c>
      <c r="M656">
        <f t="shared" si="186"/>
        <v>326.2536866916966</v>
      </c>
      <c r="N656">
        <f t="shared" si="193"/>
        <v>9.6003405017680038E-2</v>
      </c>
      <c r="O656">
        <f t="shared" si="194"/>
        <v>56.020085246748984</v>
      </c>
      <c r="P656">
        <f t="shared" si="195"/>
        <v>57.690714827221434</v>
      </c>
      <c r="Q656">
        <f t="shared" si="187"/>
        <v>-1.6589354473816655</v>
      </c>
      <c r="R656">
        <f t="shared" si="196"/>
        <v>57.679020694130649</v>
      </c>
      <c r="S656">
        <f t="shared" si="188"/>
        <v>327.35964365661772</v>
      </c>
      <c r="T656">
        <f t="shared" si="189"/>
        <v>10.055471890975689</v>
      </c>
      <c r="U656">
        <f t="shared" si="190"/>
        <v>0.44608985464075818</v>
      </c>
      <c r="V656" s="6">
        <f t="shared" si="198"/>
        <v>22981.99999993667</v>
      </c>
      <c r="W656">
        <f t="shared" si="203"/>
        <v>10.068158594521215</v>
      </c>
      <c r="X656">
        <f t="shared" si="204"/>
        <v>327.89300895210914</v>
      </c>
      <c r="Y656">
        <f t="shared" si="199"/>
        <v>-0.65706813695252231</v>
      </c>
      <c r="Z656">
        <f t="shared" si="200"/>
        <v>-4.1513178075426807E-6</v>
      </c>
      <c r="AA656">
        <f t="shared" si="202"/>
        <v>-3.6906123307804866E-6</v>
      </c>
      <c r="AB656">
        <f t="shared" si="201"/>
        <v>1.0019567144470736</v>
      </c>
      <c r="AC656">
        <f t="shared" si="197"/>
        <v>2.1703614632707566</v>
      </c>
      <c r="AD656">
        <f t="shared" si="205"/>
        <v>2.1428777612823912E-9</v>
      </c>
      <c r="AE656">
        <f t="shared" si="206"/>
        <v>3.4887055122862084E-6</v>
      </c>
      <c r="AF656">
        <f t="shared" si="207"/>
        <v>6.1145446730346168E-5</v>
      </c>
      <c r="AG656">
        <f t="shared" si="208"/>
        <v>2.1428777612823912E-7</v>
      </c>
      <c r="AH656">
        <f t="shared" si="209"/>
        <v>0.61145446730346176</v>
      </c>
    </row>
    <row r="657" spans="1:34">
      <c r="A657" s="4">
        <v>43287.651122685187</v>
      </c>
      <c r="B657" s="3">
        <v>-1.51950535781361E-2</v>
      </c>
      <c r="C657">
        <v>2.7729665826536798</v>
      </c>
      <c r="D657" s="3">
        <v>1.8882922141347101E-2</v>
      </c>
      <c r="E657" s="3">
        <v>1.87348284861764E-2</v>
      </c>
      <c r="F657" s="3">
        <v>1.8708925087612401E-2</v>
      </c>
      <c r="G657">
        <v>-4419226</v>
      </c>
      <c r="H657">
        <v>16744224</v>
      </c>
      <c r="K657">
        <f t="shared" si="191"/>
        <v>968.73656404711744</v>
      </c>
      <c r="L657">
        <f t="shared" si="192"/>
        <v>949.0395561641194</v>
      </c>
      <c r="M657">
        <f t="shared" si="186"/>
        <v>317.77901181487562</v>
      </c>
      <c r="N657">
        <f t="shared" si="193"/>
        <v>9.5825710909394221E-2</v>
      </c>
      <c r="O657">
        <f t="shared" si="194"/>
        <v>55.825810415374313</v>
      </c>
      <c r="P657">
        <f t="shared" si="195"/>
        <v>55.954326388565832</v>
      </c>
      <c r="Q657">
        <f t="shared" si="187"/>
        <v>-0.15636020104204107</v>
      </c>
      <c r="R657">
        <f t="shared" si="196"/>
        <v>55.982170616416354</v>
      </c>
      <c r="S657">
        <f t="shared" si="188"/>
        <v>317.88325194890365</v>
      </c>
      <c r="T657">
        <f t="shared" si="189"/>
        <v>10.036767247998233</v>
      </c>
      <c r="U657">
        <f t="shared" si="190"/>
        <v>0.44639057993236891</v>
      </c>
      <c r="V657" s="6">
        <f t="shared" si="198"/>
        <v>23042.000000132248</v>
      </c>
      <c r="W657">
        <f t="shared" si="203"/>
        <v>10.046398285886472</v>
      </c>
      <c r="X657">
        <f t="shared" si="204"/>
        <v>319.00142446495136</v>
      </c>
      <c r="Y657">
        <f t="shared" si="199"/>
        <v>-0.66594318894245441</v>
      </c>
      <c r="Z657">
        <f t="shared" si="200"/>
        <v>-2.3830366726383506E-6</v>
      </c>
      <c r="AA657">
        <f t="shared" si="202"/>
        <v>-3.7423941063210983E-6</v>
      </c>
      <c r="AB657">
        <f t="shared" si="201"/>
        <v>1.0020374055795418</v>
      </c>
      <c r="AC657">
        <f t="shared" si="197"/>
        <v>2.1708128063058023</v>
      </c>
      <c r="AD657">
        <f t="shared" si="205"/>
        <v>2.1444307264904273E-9</v>
      </c>
      <c r="AE657">
        <f t="shared" si="206"/>
        <v>3.6120266445515468E-6</v>
      </c>
      <c r="AF657">
        <f t="shared" si="207"/>
        <v>5.9100630231183213E-5</v>
      </c>
      <c r="AG657">
        <f t="shared" si="208"/>
        <v>2.1444307264904273E-7</v>
      </c>
      <c r="AH657">
        <f t="shared" si="209"/>
        <v>0.59100630231183215</v>
      </c>
    </row>
    <row r="658" spans="1:34">
      <c r="A658" s="4">
        <v>43287.651828703703</v>
      </c>
      <c r="B658" s="3">
        <v>-1.47880665741286E-2</v>
      </c>
      <c r="C658">
        <v>2.7726490607237801</v>
      </c>
      <c r="D658" s="3">
        <v>1.8892673751179201E-2</v>
      </c>
      <c r="E658">
        <v>1.8745257951814E-2</v>
      </c>
      <c r="F658" s="3">
        <v>1.8727327437882201E-2</v>
      </c>
      <c r="G658">
        <v>-4417292</v>
      </c>
      <c r="H658">
        <v>16744651</v>
      </c>
      <c r="K658">
        <f t="shared" si="191"/>
        <v>942.80981036530659</v>
      </c>
      <c r="L658">
        <f t="shared" si="192"/>
        <v>923.08861276036066</v>
      </c>
      <c r="M658">
        <f t="shared" ref="M658:M721" si="210">L658/((($B$7/2))^2*PI())</f>
        <v>309.08952664331747</v>
      </c>
      <c r="N658">
        <f t="shared" si="193"/>
        <v>9.57294749521687E-2</v>
      </c>
      <c r="O658">
        <f t="shared" si="194"/>
        <v>55.855099873312582</v>
      </c>
      <c r="P658">
        <f t="shared" si="195"/>
        <v>55.985541160743857</v>
      </c>
      <c r="Q658">
        <f t="shared" ref="Q658:Q721" si="211">O658-R658</f>
        <v>-0.18253391840365651</v>
      </c>
      <c r="R658">
        <f t="shared" si="196"/>
        <v>56.037633791716239</v>
      </c>
      <c r="S658">
        <f t="shared" ref="S658:S721" si="212">M658-(2/3)*Q658</f>
        <v>309.21121592225325</v>
      </c>
      <c r="T658">
        <f t="shared" ref="T658:T721" si="213">N658/$D$7*100-$N$30/$D$7*100</f>
        <v>10.026637147237652</v>
      </c>
      <c r="U658">
        <f t="shared" ref="U658:U721" si="214">(2.40665404368-T658*2.40665404368/100-$M$7)/$M$7</f>
        <v>0.44655344738238856</v>
      </c>
      <c r="V658" s="6">
        <f t="shared" si="198"/>
        <v>23102.999999932945</v>
      </c>
      <c r="W658">
        <f t="shared" si="203"/>
        <v>10.024287757692157</v>
      </c>
      <c r="X658">
        <f t="shared" si="204"/>
        <v>310.2770621384098</v>
      </c>
      <c r="Y658">
        <f t="shared" si="199"/>
        <v>-0.19445747588677165</v>
      </c>
      <c r="Z658">
        <f t="shared" si="200"/>
        <v>-2.3046473084089111E-6</v>
      </c>
      <c r="AA658">
        <f t="shared" si="202"/>
        <v>-3.660189790011444E-6</v>
      </c>
      <c r="AB658">
        <f t="shared" si="201"/>
        <v>1.0005583476200495</v>
      </c>
      <c r="AC658">
        <f t="shared" si="197"/>
        <v>2.1710572456371557</v>
      </c>
      <c r="AD658">
        <f t="shared" si="205"/>
        <v>7.183358533401323E-9</v>
      </c>
      <c r="AE658">
        <f t="shared" si="206"/>
        <v>3.7453296190679375E-6</v>
      </c>
      <c r="AF658">
        <f t="shared" si="207"/>
        <v>1.9092752120994982E-4</v>
      </c>
      <c r="AG658">
        <f t="shared" si="208"/>
        <v>7.1833585334013233E-7</v>
      </c>
      <c r="AH658">
        <f t="shared" si="209"/>
        <v>1.9092752120994982</v>
      </c>
    </row>
    <row r="659" spans="1:34">
      <c r="A659" s="4">
        <v>43287.65252314815</v>
      </c>
      <c r="B659" s="3">
        <v>-1.43828277245666E-2</v>
      </c>
      <c r="C659">
        <v>2.77209250543092</v>
      </c>
      <c r="D659" s="3">
        <v>1.8858317164831499E-2</v>
      </c>
      <c r="E659" s="3">
        <v>1.87212356934469E-2</v>
      </c>
      <c r="F659" s="3">
        <v>1.8713641806516499E-2</v>
      </c>
      <c r="G659">
        <v>-4415358</v>
      </c>
      <c r="H659">
        <v>16744912</v>
      </c>
      <c r="K659">
        <f t="shared" ref="K659:K722" si="215">(B659-$B$19)*($B$17/$B$18)</f>
        <v>916.99442134443086</v>
      </c>
      <c r="L659">
        <f t="shared" ref="L659:L722" si="216">K659-R659*$B$8+$D$8</f>
        <v>897.2912133773608</v>
      </c>
      <c r="M659">
        <f t="shared" si="210"/>
        <v>300.45145457342613</v>
      </c>
      <c r="N659">
        <f t="shared" ref="N659:N722" si="217">(C659-$C$19)*($C$17/$C$18)</f>
        <v>9.5560791701300773E-2</v>
      </c>
      <c r="O659">
        <f t="shared" ref="O659:O722" si="218">(D659-$D$19)*($D$17/$D$18)</f>
        <v>55.751908112356254</v>
      </c>
      <c r="P659">
        <f t="shared" ref="P659:P722" si="219">(E659-$E$19)*($E$17/$E$18)</f>
        <v>55.913643965989472</v>
      </c>
      <c r="Q659">
        <f t="shared" si="211"/>
        <v>-0.24447830821461736</v>
      </c>
      <c r="R659">
        <f t="shared" ref="R659:R722" si="220">(F659-$F$19)*($F$17/$F$18)</f>
        <v>55.996386420570872</v>
      </c>
      <c r="S659">
        <f t="shared" si="212"/>
        <v>300.61444011223585</v>
      </c>
      <c r="T659">
        <f t="shared" si="213"/>
        <v>10.008881015567344</v>
      </c>
      <c r="U659">
        <f t="shared" si="214"/>
        <v>0.44683892291276206</v>
      </c>
      <c r="V659" s="6">
        <f t="shared" si="198"/>
        <v>23163.000000128523</v>
      </c>
      <c r="W659">
        <f t="shared" si="203"/>
        <v>10.00181533595293</v>
      </c>
      <c r="X659">
        <f t="shared" si="204"/>
        <v>301.73669516910923</v>
      </c>
      <c r="Y659">
        <f t="shared" si="199"/>
        <v>-0.18522247153254057</v>
      </c>
      <c r="Z659">
        <f t="shared" si="200"/>
        <v>-3.8193388711220025E-6</v>
      </c>
      <c r="AA659">
        <f t="shared" si="202"/>
        <v>-3.4040917365648302E-6</v>
      </c>
      <c r="AB659">
        <f t="shared" si="201"/>
        <v>1.0005435506601603</v>
      </c>
      <c r="AC659">
        <f t="shared" ref="AC659:AC722" si="221">($D$7-$D$7*(T659/100))*2.54</f>
        <v>2.17148570109436</v>
      </c>
      <c r="AD659">
        <f t="shared" si="205"/>
        <v>7.0152291502960079E-9</v>
      </c>
      <c r="AE659">
        <f t="shared" si="206"/>
        <v>3.8577439692049668E-6</v>
      </c>
      <c r="AF659">
        <f t="shared" si="207"/>
        <v>1.8102539203133556E-4</v>
      </c>
      <c r="AG659">
        <f t="shared" si="208"/>
        <v>7.0152291502960082E-7</v>
      </c>
      <c r="AH659">
        <f t="shared" si="209"/>
        <v>1.8102539203133556</v>
      </c>
    </row>
    <row r="660" spans="1:34">
      <c r="A660" s="4">
        <v>43287.653217592589</v>
      </c>
      <c r="B660" s="3">
        <v>-1.39937979532988E-2</v>
      </c>
      <c r="C660">
        <v>2.7712124821046</v>
      </c>
      <c r="D660" s="3">
        <v>1.8897751723616199E-2</v>
      </c>
      <c r="E660" s="3">
        <v>1.8754819286332301E-2</v>
      </c>
      <c r="F660" s="3">
        <v>1.8714511302678101E-2</v>
      </c>
      <c r="G660">
        <v>-4413426</v>
      </c>
      <c r="H660">
        <v>16745473</v>
      </c>
      <c r="K660">
        <f t="shared" si="215"/>
        <v>892.21161758108133</v>
      </c>
      <c r="L660">
        <f t="shared" si="216"/>
        <v>872.50726666922014</v>
      </c>
      <c r="M660">
        <f t="shared" si="210"/>
        <v>292.1527297809439</v>
      </c>
      <c r="N660">
        <f t="shared" si="217"/>
        <v>9.529407032172249E-2</v>
      </c>
      <c r="O660">
        <f t="shared" si="218"/>
        <v>55.870351822751282</v>
      </c>
      <c r="P660">
        <f t="shared" si="219"/>
        <v>56.014157667962657</v>
      </c>
      <c r="Q660">
        <f t="shared" si="211"/>
        <v>-0.12865518797934783</v>
      </c>
      <c r="R660">
        <f t="shared" si="220"/>
        <v>55.999007010730629</v>
      </c>
      <c r="S660">
        <f t="shared" si="212"/>
        <v>292.23849990626348</v>
      </c>
      <c r="T660">
        <f t="shared" si="213"/>
        <v>9.9808050808748927</v>
      </c>
      <c r="U660">
        <f t="shared" si="214"/>
        <v>0.4472903158454048</v>
      </c>
      <c r="V660" s="6">
        <f t="shared" ref="V660:V723" si="222">(A660-$A$274)*86400</f>
        <v>23222.999999695458</v>
      </c>
      <c r="W660">
        <f t="shared" si="203"/>
        <v>9.9792728703018163</v>
      </c>
      <c r="X660">
        <f t="shared" si="204"/>
        <v>293.35303223029939</v>
      </c>
      <c r="Y660">
        <f t="shared" ref="Y660:Y723" si="223">AVERAGE(Q659:Q661)</f>
        <v>-0.18220224787033837</v>
      </c>
      <c r="Z660">
        <f t="shared" ref="Z660:Z723" si="224">(T661-T659)/100/(V661-V659)</f>
        <v>-4.4010924740116176E-6</v>
      </c>
      <c r="AA660">
        <f t="shared" si="202"/>
        <v>-3.2710799187202517E-6</v>
      </c>
      <c r="AB660">
        <f t="shared" ref="AB660:AB723" si="225">((M660-$M$275)-(Y660-$Y$275))/(M660-$M$275)</f>
        <v>1.000548692845435</v>
      </c>
      <c r="AC660">
        <f t="shared" si="221"/>
        <v>2.1721631733984887</v>
      </c>
      <c r="AD660">
        <f t="shared" si="205"/>
        <v>6.8549955633932356E-9</v>
      </c>
      <c r="AE660">
        <f t="shared" si="206"/>
        <v>3.9074982028391652E-6</v>
      </c>
      <c r="AF660">
        <f t="shared" si="207"/>
        <v>1.746382726382134E-4</v>
      </c>
      <c r="AG660">
        <f t="shared" si="208"/>
        <v>6.8549955633932354E-7</v>
      </c>
      <c r="AH660">
        <f t="shared" si="209"/>
        <v>1.7463827263821341</v>
      </c>
    </row>
    <row r="661" spans="1:34">
      <c r="A661" s="4">
        <v>43287.653912037036</v>
      </c>
      <c r="B661" s="3">
        <v>-1.35957538890398E-2</v>
      </c>
      <c r="C661">
        <v>2.77043711020087</v>
      </c>
      <c r="D661" s="3">
        <v>1.89012361403002E-2</v>
      </c>
      <c r="E661" s="3">
        <v>1.8762561113162501E-2</v>
      </c>
      <c r="F661" s="3">
        <v>1.87328540984163E-2</v>
      </c>
      <c r="G661">
        <v>-4411491</v>
      </c>
      <c r="H661">
        <v>16745915</v>
      </c>
      <c r="K661">
        <f t="shared" si="215"/>
        <v>866.85456611031805</v>
      </c>
      <c r="L661">
        <f t="shared" si="216"/>
        <v>847.12610376039879</v>
      </c>
      <c r="M661">
        <f t="shared" si="210"/>
        <v>283.65403147538791</v>
      </c>
      <c r="N661">
        <f t="shared" si="217"/>
        <v>9.5059067160256389E-2</v>
      </c>
      <c r="O661">
        <f t="shared" si="218"/>
        <v>55.880817446136817</v>
      </c>
      <c r="P661">
        <f t="shared" si="219"/>
        <v>56.037328496569181</v>
      </c>
      <c r="Q661">
        <f t="shared" si="211"/>
        <v>-0.17347324741704995</v>
      </c>
      <c r="R661">
        <f t="shared" si="220"/>
        <v>56.054290693553867</v>
      </c>
      <c r="S661">
        <f t="shared" si="212"/>
        <v>283.76968030699925</v>
      </c>
      <c r="T661">
        <f t="shared" si="213"/>
        <v>9.9560679059837245</v>
      </c>
      <c r="U661">
        <f t="shared" si="214"/>
        <v>0.44768802961848986</v>
      </c>
      <c r="V661" s="6">
        <f t="shared" si="222"/>
        <v>23282.999999891035</v>
      </c>
      <c r="W661">
        <f t="shared" si="203"/>
        <v>9.9571740160928055</v>
      </c>
      <c r="X661">
        <f t="shared" si="204"/>
        <v>285.16681923905935</v>
      </c>
      <c r="Y661">
        <f t="shared" si="223"/>
        <v>-0.16711076724083304</v>
      </c>
      <c r="Z661">
        <f t="shared" si="224"/>
        <v>-3.8225005554569529E-6</v>
      </c>
      <c r="AA661">
        <f t="shared" si="202"/>
        <v>-3.5402913924551471E-6</v>
      </c>
      <c r="AB661">
        <f t="shared" si="225"/>
        <v>1.0005116301137666</v>
      </c>
      <c r="AC661">
        <f t="shared" si="221"/>
        <v>2.172760081428613</v>
      </c>
      <c r="AD661">
        <f t="shared" si="205"/>
        <v>8.0913997381357819E-9</v>
      </c>
      <c r="AE661">
        <f t="shared" si="206"/>
        <v>3.9733480531013961E-6</v>
      </c>
      <c r="AF661">
        <f t="shared" si="207"/>
        <v>2.0272069360768044E-4</v>
      </c>
      <c r="AG661">
        <f t="shared" si="208"/>
        <v>8.0913997381357818E-7</v>
      </c>
      <c r="AH661">
        <f t="shared" si="209"/>
        <v>2.0272069360768046</v>
      </c>
    </row>
    <row r="662" spans="1:34">
      <c r="A662" s="4">
        <v>43287.654606481483</v>
      </c>
      <c r="B662" s="3">
        <v>-1.3219389318346699E-2</v>
      </c>
      <c r="C662">
        <v>2.76977471426471</v>
      </c>
      <c r="D662" s="3">
        <v>1.8846008730470199E-2</v>
      </c>
      <c r="E662" s="3">
        <v>1.8711626790100098E-2</v>
      </c>
      <c r="F662" s="3">
        <v>1.86863539201295E-2</v>
      </c>
      <c r="G662">
        <v>-4409569</v>
      </c>
      <c r="H662">
        <v>16745912</v>
      </c>
      <c r="K662">
        <f t="shared" si="215"/>
        <v>842.87858795171155</v>
      </c>
      <c r="L662">
        <f t="shared" si="216"/>
        <v>823.21124966294724</v>
      </c>
      <c r="M662">
        <f t="shared" si="210"/>
        <v>275.64631603989886</v>
      </c>
      <c r="N662">
        <f t="shared" si="217"/>
        <v>9.4858305256979955E-2</v>
      </c>
      <c r="O662">
        <f t="shared" si="218"/>
        <v>55.714939101421827</v>
      </c>
      <c r="P662">
        <f t="shared" si="219"/>
        <v>55.884885088087827</v>
      </c>
      <c r="Q662">
        <f t="shared" si="211"/>
        <v>-0.19920386632610132</v>
      </c>
      <c r="R662">
        <f t="shared" si="220"/>
        <v>55.914142967747928</v>
      </c>
      <c r="S662">
        <f t="shared" si="212"/>
        <v>275.77911861744963</v>
      </c>
      <c r="T662">
        <f t="shared" si="213"/>
        <v>9.9349350740598901</v>
      </c>
      <c r="U662">
        <f t="shared" si="214"/>
        <v>0.44802779429886991</v>
      </c>
      <c r="V662" s="6">
        <f t="shared" si="222"/>
        <v>23343.000000086613</v>
      </c>
      <c r="W662">
        <f t="shared" si="203"/>
        <v>9.9349204815783292</v>
      </c>
      <c r="X662">
        <f t="shared" si="204"/>
        <v>277.1632345146046</v>
      </c>
      <c r="Y662">
        <f t="shared" si="223"/>
        <v>-0.1903675203665216</v>
      </c>
      <c r="Z662">
        <f t="shared" si="224"/>
        <v>-2.9467084667732967E-6</v>
      </c>
      <c r="AA662">
        <f t="shared" si="202"/>
        <v>-3.8022947786570036E-6</v>
      </c>
      <c r="AB662">
        <f t="shared" si="225"/>
        <v>1.0006116945260559</v>
      </c>
      <c r="AC662">
        <f t="shared" si="221"/>
        <v>2.1732700166629346</v>
      </c>
      <c r="AD662">
        <f t="shared" si="205"/>
        <v>7.6303406279783888E-9</v>
      </c>
      <c r="AE662">
        <f t="shared" si="206"/>
        <v>3.9966946756536329E-6</v>
      </c>
      <c r="AF662">
        <f t="shared" si="207"/>
        <v>1.9005267639152768E-4</v>
      </c>
      <c r="AG662">
        <f t="shared" si="208"/>
        <v>7.630340627978389E-7</v>
      </c>
      <c r="AH662">
        <f t="shared" si="209"/>
        <v>1.9005267639152768</v>
      </c>
    </row>
    <row r="663" spans="1:34">
      <c r="A663" s="4">
        <v>43287.655300925922</v>
      </c>
      <c r="B663" s="3">
        <v>-1.2851349292632199E-2</v>
      </c>
      <c r="C663">
        <v>2.769328756498</v>
      </c>
      <c r="D663" s="3">
        <v>1.8849136380940799E-2</v>
      </c>
      <c r="E663" s="3">
        <v>1.87212356934469E-2</v>
      </c>
      <c r="F663" s="3">
        <v>1.8689212537647101E-2</v>
      </c>
      <c r="G663">
        <v>-4407639</v>
      </c>
      <c r="H663">
        <v>16746319</v>
      </c>
      <c r="K663">
        <f t="shared" si="215"/>
        <v>819.43291770232122</v>
      </c>
      <c r="L663">
        <f t="shared" si="216"/>
        <v>799.76182178684655</v>
      </c>
      <c r="M663">
        <f t="shared" si="210"/>
        <v>267.79444519880315</v>
      </c>
      <c r="N663">
        <f t="shared" si="217"/>
        <v>9.4723142395709059E-2</v>
      </c>
      <c r="O663">
        <f t="shared" si="218"/>
        <v>55.724333159272938</v>
      </c>
      <c r="P663">
        <f t="shared" si="219"/>
        <v>55.913643965989472</v>
      </c>
      <c r="Q663">
        <f t="shared" si="211"/>
        <v>-0.19842544735641354</v>
      </c>
      <c r="R663">
        <f t="shared" si="220"/>
        <v>55.922758606629351</v>
      </c>
      <c r="S663">
        <f t="shared" si="212"/>
        <v>267.92672883037409</v>
      </c>
      <c r="T663">
        <f t="shared" si="213"/>
        <v>9.9207074044524255</v>
      </c>
      <c r="U663">
        <f t="shared" si="214"/>
        <v>0.44825654071743554</v>
      </c>
      <c r="V663" s="6">
        <f t="shared" si="222"/>
        <v>23402.999999653548</v>
      </c>
      <c r="W663">
        <f t="shared" si="203"/>
        <v>9.9134286746059139</v>
      </c>
      <c r="X663">
        <f t="shared" si="204"/>
        <v>269.29188787606392</v>
      </c>
      <c r="Y663">
        <f t="shared" si="223"/>
        <v>-0.19354695774638012</v>
      </c>
      <c r="Z663">
        <f t="shared" si="224"/>
        <v>-3.2202350826306326E-6</v>
      </c>
      <c r="AA663">
        <f t="shared" ref="AA663:AA726" si="226">AVERAGE(Z660:Z666)</f>
        <v>-3.780614517419288E-6</v>
      </c>
      <c r="AB663">
        <f t="shared" si="225"/>
        <v>1.000641758929866</v>
      </c>
      <c r="AC663">
        <f t="shared" si="221"/>
        <v>2.1736133303305629</v>
      </c>
      <c r="AD663">
        <f t="shared" si="205"/>
        <v>7.4633815503271123E-9</v>
      </c>
      <c r="AE663">
        <f t="shared" si="206"/>
        <v>4.0214373715263322E-6</v>
      </c>
      <c r="AF663">
        <f t="shared" si="207"/>
        <v>1.8475039306875191E-4</v>
      </c>
      <c r="AG663">
        <f t="shared" si="208"/>
        <v>7.4633815503271122E-7</v>
      </c>
      <c r="AH663">
        <f t="shared" si="209"/>
        <v>1.8475039306875192</v>
      </c>
    </row>
    <row r="664" spans="1:34">
      <c r="A664" s="4">
        <v>43287.656006944446</v>
      </c>
      <c r="B664" s="3">
        <v>-1.2490301884699901E-2</v>
      </c>
      <c r="C664">
        <v>2.76855338459427</v>
      </c>
      <c r="D664" s="3">
        <v>1.8907657932140901E-2</v>
      </c>
      <c r="E664" s="3">
        <v>1.8761633521007799E-2</v>
      </c>
      <c r="F664">
        <v>1.8742418556194001E-2</v>
      </c>
      <c r="G664">
        <v>-4405701</v>
      </c>
      <c r="H664">
        <v>16747038</v>
      </c>
      <c r="K664">
        <f t="shared" si="215"/>
        <v>796.43270609668377</v>
      </c>
      <c r="L664">
        <f t="shared" si="216"/>
        <v>776.69167135406292</v>
      </c>
      <c r="M664">
        <f t="shared" si="210"/>
        <v>260.0695726586298</v>
      </c>
      <c r="N664">
        <f t="shared" si="217"/>
        <v>9.4488139234242957E-2</v>
      </c>
      <c r="O664">
        <f t="shared" si="218"/>
        <v>55.900105625754847</v>
      </c>
      <c r="P664">
        <f t="shared" si="219"/>
        <v>56.034552268257087</v>
      </c>
      <c r="Q664">
        <f t="shared" si="211"/>
        <v>-0.18301155955662551</v>
      </c>
      <c r="R664">
        <f t="shared" si="220"/>
        <v>56.083117185311472</v>
      </c>
      <c r="S664">
        <f t="shared" si="212"/>
        <v>260.1915803650009</v>
      </c>
      <c r="T664">
        <f t="shared" si="213"/>
        <v>9.895970229561259</v>
      </c>
      <c r="U664">
        <f t="shared" si="214"/>
        <v>0.44865425449052054</v>
      </c>
      <c r="V664" s="6">
        <f t="shared" si="222"/>
        <v>23464.000000082888</v>
      </c>
      <c r="W664">
        <f t="shared" si="203"/>
        <v>9.8919281121445231</v>
      </c>
      <c r="X664">
        <f t="shared" si="204"/>
        <v>261.65754481648315</v>
      </c>
      <c r="Y664">
        <f t="shared" si="223"/>
        <v>-0.20847056127845795</v>
      </c>
      <c r="Z664">
        <f t="shared" si="224"/>
        <v>-4.2675169887826165E-6</v>
      </c>
      <c r="AA664">
        <f t="shared" si="226"/>
        <v>-3.73544730916708E-6</v>
      </c>
      <c r="AB664">
        <f t="shared" si="225"/>
        <v>1.0007188818844304</v>
      </c>
      <c r="AC664">
        <f t="shared" si="221"/>
        <v>2.1742102383606867</v>
      </c>
      <c r="AD664">
        <f t="shared" si="205"/>
        <v>6.8482045360645984E-9</v>
      </c>
      <c r="AE664">
        <f t="shared" si="206"/>
        <v>4.1901354347742156E-6</v>
      </c>
      <c r="AF664">
        <f t="shared" si="207"/>
        <v>1.626970574684544E-4</v>
      </c>
      <c r="AG664">
        <f t="shared" si="208"/>
        <v>6.8482045360645988E-7</v>
      </c>
      <c r="AH664">
        <f t="shared" si="209"/>
        <v>1.6269705746845438</v>
      </c>
    </row>
    <row r="665" spans="1:34">
      <c r="A665" s="4">
        <v>43287.656701388885</v>
      </c>
      <c r="B665" s="3">
        <v>-1.2138994194392599E-2</v>
      </c>
      <c r="C665">
        <v>2.7677102271099998</v>
      </c>
      <c r="D665" s="3">
        <v>1.8832106740355799E-2</v>
      </c>
      <c r="E665" s="3">
        <v>1.87107348745667E-2</v>
      </c>
      <c r="F665" s="3">
        <v>1.86873544362606E-2</v>
      </c>
      <c r="G665">
        <v>-4403778</v>
      </c>
      <c r="H665">
        <v>16747033</v>
      </c>
      <c r="K665">
        <f t="shared" si="215"/>
        <v>774.05295474483114</v>
      </c>
      <c r="L665">
        <f t="shared" si="216"/>
        <v>754.38430128671826</v>
      </c>
      <c r="M665">
        <f t="shared" si="210"/>
        <v>252.60011159123079</v>
      </c>
      <c r="N665">
        <f t="shared" si="217"/>
        <v>9.4232591317863587E-2</v>
      </c>
      <c r="O665">
        <f t="shared" si="218"/>
        <v>55.673183764433915</v>
      </c>
      <c r="P665">
        <f t="shared" si="219"/>
        <v>55.882215637787645</v>
      </c>
      <c r="Q665">
        <f t="shared" si="211"/>
        <v>-0.24397467692233477</v>
      </c>
      <c r="R665">
        <f t="shared" si="220"/>
        <v>55.91715844135625</v>
      </c>
      <c r="S665">
        <f t="shared" si="212"/>
        <v>252.76276137584568</v>
      </c>
      <c r="T665">
        <f t="shared" si="213"/>
        <v>9.8690704488897456</v>
      </c>
      <c r="U665">
        <f t="shared" si="214"/>
        <v>0.44908673771922791</v>
      </c>
      <c r="V665" s="6">
        <f t="shared" si="222"/>
        <v>23523.999999649823</v>
      </c>
      <c r="W665">
        <f t="shared" ref="W665:W728" si="227">AVERAGE(T659:T671)</f>
        <v>9.8698380134245181</v>
      </c>
      <c r="X665">
        <f t="shared" ref="X665:X728" si="228">AVERAGE(S659:S671)</f>
        <v>254.20337586417173</v>
      </c>
      <c r="Y665">
        <f t="shared" si="223"/>
        <v>-0.23878209479047285</v>
      </c>
      <c r="Z665">
        <f t="shared" si="224"/>
        <v>-4.1386710118219064E-6</v>
      </c>
      <c r="AA665">
        <f t="shared" si="226"/>
        <v>-3.7724844202853401E-6</v>
      </c>
      <c r="AB665">
        <f t="shared" si="225"/>
        <v>1.0008614269773279</v>
      </c>
      <c r="AC665">
        <f t="shared" si="221"/>
        <v>2.1748593300682901</v>
      </c>
      <c r="AD665">
        <f t="shared" ref="AD665:AD728" si="229">AA665*AC665*$D$7*2.54*1.024*9.81/2/Y665/10000*0.14503773773</f>
        <v>6.0399615844691496E-9</v>
      </c>
      <c r="AE665">
        <f t="shared" si="206"/>
        <v>4.3943902606082997E-6</v>
      </c>
      <c r="AF665">
        <f t="shared" si="207"/>
        <v>1.3682535667203059E-4</v>
      </c>
      <c r="AG665">
        <f t="shared" si="208"/>
        <v>6.0399615844691501E-7</v>
      </c>
      <c r="AH665">
        <f t="shared" si="209"/>
        <v>1.368253566720306</v>
      </c>
    </row>
    <row r="666" spans="1:34">
      <c r="A666" s="4">
        <v>43287.657395833332</v>
      </c>
      <c r="B666" s="3">
        <v>-1.17896606104659E-2</v>
      </c>
      <c r="C666">
        <v>2.76699669468326</v>
      </c>
      <c r="D666" s="3">
        <v>1.8844629234445201E-2</v>
      </c>
      <c r="E666" s="3">
        <v>1.8726836922996901E-2</v>
      </c>
      <c r="F666" s="3">
        <v>1.8714892451680499E-2</v>
      </c>
      <c r="G666">
        <v>-4401851</v>
      </c>
      <c r="H666">
        <v>16747520</v>
      </c>
      <c r="K666">
        <f t="shared" si="215"/>
        <v>751.79896212573328</v>
      </c>
      <c r="L666">
        <f t="shared" si="216"/>
        <v>732.09411019697734</v>
      </c>
      <c r="M666">
        <f t="shared" si="210"/>
        <v>245.13640277987997</v>
      </c>
      <c r="N666">
        <f t="shared" si="217"/>
        <v>9.4016330739828999E-2</v>
      </c>
      <c r="O666">
        <f t="shared" si="218"/>
        <v>55.710795714689183</v>
      </c>
      <c r="P666">
        <f t="shared" si="219"/>
        <v>55.930408113875416</v>
      </c>
      <c r="Q666">
        <f t="shared" si="211"/>
        <v>-0.28936004789245828</v>
      </c>
      <c r="R666">
        <f t="shared" si="220"/>
        <v>56.000155762581642</v>
      </c>
      <c r="S666">
        <f t="shared" si="212"/>
        <v>245.32930947847495</v>
      </c>
      <c r="T666">
        <f t="shared" si="213"/>
        <v>9.8463061775176843</v>
      </c>
      <c r="U666">
        <f t="shared" si="214"/>
        <v>0.44945273198893515</v>
      </c>
      <c r="V666" s="6">
        <f t="shared" si="222"/>
        <v>23583.9999998454</v>
      </c>
      <c r="W666">
        <f t="shared" si="227"/>
        <v>9.8473422437146532</v>
      </c>
      <c r="X666">
        <f t="shared" si="228"/>
        <v>246.94188892728454</v>
      </c>
      <c r="Y666">
        <f t="shared" si="223"/>
        <v>-0.24134214243865651</v>
      </c>
      <c r="Z666">
        <f t="shared" si="224"/>
        <v>-3.6675770424579926E-6</v>
      </c>
      <c r="AA666">
        <f t="shared" si="226"/>
        <v>-3.8280400826753181E-6</v>
      </c>
      <c r="AB666">
        <f t="shared" si="225"/>
        <v>1.0008984433869796</v>
      </c>
      <c r="AC666">
        <f t="shared" si="221"/>
        <v>2.1754086319364982</v>
      </c>
      <c r="AD666">
        <f t="shared" si="229"/>
        <v>6.0654282216124072E-9</v>
      </c>
      <c r="AE666">
        <f t="shared" ref="AE666:AE729" si="230">(W667-W665)/(X667-X665)*0.14503773773/100</f>
        <v>4.5531740881652467E-6</v>
      </c>
      <c r="AF666">
        <f t="shared" ref="AF666:AF729" si="231">AD666/AE666/(1.024*9.81)</f>
        <v>1.3261060242636914E-4</v>
      </c>
      <c r="AG666">
        <f t="shared" ref="AG666:AG729" si="232">IF(AD666&gt;0,AD666*100,"NaN")</f>
        <v>6.0654282216124071E-7</v>
      </c>
      <c r="AH666">
        <f t="shared" ref="AH666:AH729" si="233">IF(AF666&gt;0,AF666*100*100,"NaN")</f>
        <v>1.3261060242636913</v>
      </c>
    </row>
    <row r="667" spans="1:34">
      <c r="A667" s="4">
        <v>43287.658090277779</v>
      </c>
      <c r="B667" s="3">
        <v>-1.14733279012762E-2</v>
      </c>
      <c r="C667">
        <v>2.7663307310849601</v>
      </c>
      <c r="D667" s="3">
        <v>1.88528586417669E-2</v>
      </c>
      <c r="E667" s="3">
        <v>1.87370166522851E-2</v>
      </c>
      <c r="F667" s="3">
        <v>1.8690355984654201E-2</v>
      </c>
      <c r="G667">
        <v>-4399934</v>
      </c>
      <c r="H667">
        <v>16748059</v>
      </c>
      <c r="K667">
        <f t="shared" si="215"/>
        <v>731.64726157533903</v>
      </c>
      <c r="L667">
        <f t="shared" si="216"/>
        <v>711.9746626091802</v>
      </c>
      <c r="M667">
        <f t="shared" si="210"/>
        <v>238.39955168533433</v>
      </c>
      <c r="N667">
        <f t="shared" si="217"/>
        <v>9.3814487533660507E-2</v>
      </c>
      <c r="O667">
        <f t="shared" si="218"/>
        <v>55.73551315968092</v>
      </c>
      <c r="P667">
        <f t="shared" si="219"/>
        <v>55.960875439969243</v>
      </c>
      <c r="Q667">
        <f t="shared" si="211"/>
        <v>-0.19069170250117651</v>
      </c>
      <c r="R667">
        <f t="shared" si="220"/>
        <v>55.926204862182097</v>
      </c>
      <c r="S667">
        <f t="shared" si="212"/>
        <v>238.52667948700179</v>
      </c>
      <c r="T667">
        <f t="shared" si="213"/>
        <v>9.8250595242367904</v>
      </c>
      <c r="U667">
        <f t="shared" si="214"/>
        <v>0.44979432664066682</v>
      </c>
      <c r="V667" s="6">
        <f t="shared" si="222"/>
        <v>23644.000000040978</v>
      </c>
      <c r="W667">
        <f t="shared" si="227"/>
        <v>9.8248085335525186</v>
      </c>
      <c r="X667">
        <f t="shared" si="228"/>
        <v>239.85959333942952</v>
      </c>
      <c r="Y667">
        <f t="shared" si="223"/>
        <v>-0.26581495652499382</v>
      </c>
      <c r="Z667">
        <f t="shared" si="224"/>
        <v>-4.084922016246162E-6</v>
      </c>
      <c r="AA667">
        <f t="shared" si="226"/>
        <v>-3.800267850774905E-6</v>
      </c>
      <c r="AB667">
        <f t="shared" si="225"/>
        <v>1.001027725934502</v>
      </c>
      <c r="AC667">
        <f t="shared" si="221"/>
        <v>2.1759213136801661</v>
      </c>
      <c r="AD667">
        <f t="shared" si="229"/>
        <v>5.4683372071238371E-9</v>
      </c>
      <c r="AE667">
        <f t="shared" si="230"/>
        <v>4.7322789193776139E-6</v>
      </c>
      <c r="AF667">
        <f t="shared" si="231"/>
        <v>1.150312898865567E-4</v>
      </c>
      <c r="AG667">
        <f t="shared" si="232"/>
        <v>5.4683372071238375E-7</v>
      </c>
      <c r="AH667">
        <f t="shared" si="233"/>
        <v>1.1503128988655669</v>
      </c>
    </row>
    <row r="668" spans="1:34">
      <c r="A668" s="4">
        <v>43287.658784722225</v>
      </c>
      <c r="B668">
        <v>-1.1141915873468E-2</v>
      </c>
      <c r="C668">
        <v>2.7654602215243398</v>
      </c>
      <c r="D668">
        <v>1.8839634507458E-2</v>
      </c>
      <c r="E668" s="3">
        <v>1.8732366799304099E-2</v>
      </c>
      <c r="F668" s="3">
        <v>1.8719216110675899E-2</v>
      </c>
      <c r="G668">
        <v>-4397989</v>
      </c>
      <c r="H668">
        <v>16748318</v>
      </c>
      <c r="K668">
        <f t="shared" si="215"/>
        <v>710.53494612652855</v>
      </c>
      <c r="L668">
        <f t="shared" si="216"/>
        <v>690.82441078737327</v>
      </c>
      <c r="M668">
        <f t="shared" si="210"/>
        <v>231.31754326965213</v>
      </c>
      <c r="N668">
        <f t="shared" si="217"/>
        <v>9.3550649628458993E-2</v>
      </c>
      <c r="O668">
        <f t="shared" si="218"/>
        <v>55.69579379720853</v>
      </c>
      <c r="P668">
        <f t="shared" si="219"/>
        <v>55.946958705736954</v>
      </c>
      <c r="Q668">
        <f t="shared" si="211"/>
        <v>-0.31739311918134661</v>
      </c>
      <c r="R668">
        <f t="shared" si="220"/>
        <v>56.013186916389877</v>
      </c>
      <c r="S668">
        <f t="shared" si="212"/>
        <v>231.52913868243971</v>
      </c>
      <c r="T668">
        <f t="shared" si="213"/>
        <v>9.7972871131629464</v>
      </c>
      <c r="U668">
        <f t="shared" si="214"/>
        <v>0.45024083964970868</v>
      </c>
      <c r="V668" s="6">
        <f t="shared" si="222"/>
        <v>23704.000000236556</v>
      </c>
      <c r="W668">
        <f t="shared" si="227"/>
        <v>9.8017640865326907</v>
      </c>
      <c r="X668">
        <f t="shared" si="228"/>
        <v>232.97282049282379</v>
      </c>
      <c r="Y668">
        <f t="shared" si="223"/>
        <v>-0.25357929880527524</v>
      </c>
      <c r="Z668">
        <f t="shared" si="224"/>
        <v>-4.0817603332847721E-6</v>
      </c>
      <c r="AA668">
        <f t="shared" si="226"/>
        <v>-3.6726051718844697E-6</v>
      </c>
      <c r="AB668">
        <f t="shared" si="225"/>
        <v>1.0010060814402841</v>
      </c>
      <c r="AC668">
        <f t="shared" si="221"/>
        <v>2.176591461959378</v>
      </c>
      <c r="AD668">
        <f t="shared" si="229"/>
        <v>5.5413384114404903E-9</v>
      </c>
      <c r="AE668">
        <f t="shared" si="230"/>
        <v>4.968357760167382E-6</v>
      </c>
      <c r="AF668">
        <f t="shared" si="231"/>
        <v>1.1102808484455775E-4</v>
      </c>
      <c r="AG668">
        <f t="shared" si="232"/>
        <v>5.5413384114404903E-7</v>
      </c>
      <c r="AH668">
        <f t="shared" si="233"/>
        <v>1.1102808484455775</v>
      </c>
    </row>
    <row r="669" spans="1:34">
      <c r="A669" s="4">
        <v>43287.659479166665</v>
      </c>
      <c r="B669" s="3">
        <v>-1.08392354180432E-2</v>
      </c>
      <c r="C669">
        <v>2.7647954471467502</v>
      </c>
      <c r="D669" s="3">
        <v>1.88552727598108E-2</v>
      </c>
      <c r="E669" s="3">
        <v>1.8747339088058701E-2</v>
      </c>
      <c r="F669" s="3">
        <v>1.87133202120458E-2</v>
      </c>
      <c r="G669">
        <v>-4396059</v>
      </c>
      <c r="H669">
        <v>16748797</v>
      </c>
      <c r="K669">
        <f t="shared" si="215"/>
        <v>691.25295054724836</v>
      </c>
      <c r="L669">
        <f t="shared" si="216"/>
        <v>671.55016531318313</v>
      </c>
      <c r="M669">
        <f t="shared" si="210"/>
        <v>224.86370197243409</v>
      </c>
      <c r="N669">
        <f t="shared" si="217"/>
        <v>9.3349166856586951E-2</v>
      </c>
      <c r="O669">
        <f t="shared" si="218"/>
        <v>55.742764086463495</v>
      </c>
      <c r="P669">
        <f t="shared" si="219"/>
        <v>55.99176987811127</v>
      </c>
      <c r="Q669">
        <f t="shared" si="211"/>
        <v>-0.25265307473330267</v>
      </c>
      <c r="R669">
        <f t="shared" si="220"/>
        <v>55.995417161196798</v>
      </c>
      <c r="S669">
        <f t="shared" si="212"/>
        <v>225.03213735558961</v>
      </c>
      <c r="T669">
        <f t="shared" si="213"/>
        <v>9.7760784003343097</v>
      </c>
      <c r="U669">
        <f t="shared" si="214"/>
        <v>0.45058182431099114</v>
      </c>
      <c r="V669" s="6">
        <f t="shared" si="222"/>
        <v>23763.999999803491</v>
      </c>
      <c r="W669">
        <f t="shared" si="227"/>
        <v>9.7782993760413728</v>
      </c>
      <c r="X669">
        <f t="shared" si="228"/>
        <v>226.2825054670023</v>
      </c>
      <c r="Y669">
        <f t="shared" si="223"/>
        <v>-0.27317024647009919</v>
      </c>
      <c r="Z669">
        <f t="shared" si="224"/>
        <v>-3.3355981035031468E-6</v>
      </c>
      <c r="AA669">
        <f t="shared" si="226"/>
        <v>-3.6956404433175688E-6</v>
      </c>
      <c r="AB669">
        <f t="shared" si="225"/>
        <v>1.001123271607075</v>
      </c>
      <c r="AC669">
        <f t="shared" si="221"/>
        <v>2.177103228199933</v>
      </c>
      <c r="AD669">
        <f t="shared" si="229"/>
        <v>5.1774110443826323E-9</v>
      </c>
      <c r="AE669">
        <f t="shared" si="230"/>
        <v>5.267032215463799E-6</v>
      </c>
      <c r="AF669">
        <f t="shared" si="231"/>
        <v>9.7853802616731892E-5</v>
      </c>
      <c r="AG669">
        <f t="shared" si="232"/>
        <v>5.1774110443826327E-7</v>
      </c>
      <c r="AH669">
        <f t="shared" si="233"/>
        <v>0.978538026167319</v>
      </c>
    </row>
    <row r="670" spans="1:34">
      <c r="A670" s="4">
        <v>43287.660173611112</v>
      </c>
      <c r="B670">
        <v>-1.0539456661154E-2</v>
      </c>
      <c r="C670">
        <v>2.7642055936739802</v>
      </c>
      <c r="D670" s="3">
        <v>1.8853322437844301E-2</v>
      </c>
      <c r="E670" s="3">
        <v>1.8747196381573301E-2</v>
      </c>
      <c r="F670" s="3">
        <v>1.87103186636523E-2</v>
      </c>
      <c r="G670">
        <v>-4394126</v>
      </c>
      <c r="H670">
        <v>16749176</v>
      </c>
      <c r="K670">
        <f t="shared" si="215"/>
        <v>672.15580515347938</v>
      </c>
      <c r="L670">
        <f t="shared" si="216"/>
        <v>652.45696542745998</v>
      </c>
      <c r="M670">
        <f t="shared" si="210"/>
        <v>218.47048247735569</v>
      </c>
      <c r="N670">
        <f t="shared" si="217"/>
        <v>9.3170391445412185E-2</v>
      </c>
      <c r="O670">
        <f t="shared" si="218"/>
        <v>55.736906194875601</v>
      </c>
      <c r="P670">
        <f t="shared" si="219"/>
        <v>55.99134276606307</v>
      </c>
      <c r="Q670">
        <f t="shared" si="211"/>
        <v>-0.24946454549564834</v>
      </c>
      <c r="R670">
        <f t="shared" si="220"/>
        <v>55.98637074037125</v>
      </c>
      <c r="S670">
        <f t="shared" si="212"/>
        <v>218.63679217435279</v>
      </c>
      <c r="T670">
        <f t="shared" si="213"/>
        <v>9.7572599360001249</v>
      </c>
      <c r="U670">
        <f t="shared" si="214"/>
        <v>0.45088437957394845</v>
      </c>
      <c r="V670" s="6">
        <f t="shared" si="222"/>
        <v>23823.999999999069</v>
      </c>
      <c r="W670">
        <f t="shared" si="227"/>
        <v>9.7551848851096068</v>
      </c>
      <c r="X670">
        <f t="shared" si="228"/>
        <v>220.14635252507622</v>
      </c>
      <c r="Y670">
        <f t="shared" si="223"/>
        <v>-0.29538219173808972</v>
      </c>
      <c r="Z670">
        <f t="shared" si="224"/>
        <v>-3.0258294593277409E-6</v>
      </c>
      <c r="AA670">
        <f t="shared" si="226"/>
        <v>-3.8853427078687804E-6</v>
      </c>
      <c r="AB670">
        <f t="shared" si="225"/>
        <v>1.0012592347812828</v>
      </c>
      <c r="AC670">
        <f t="shared" si="221"/>
        <v>2.1775573177443168</v>
      </c>
      <c r="AD670">
        <f t="shared" si="229"/>
        <v>5.0349124823707764E-9</v>
      </c>
      <c r="AE670">
        <f t="shared" si="230"/>
        <v>5.5790770106506601E-6</v>
      </c>
      <c r="AF670">
        <f t="shared" si="231"/>
        <v>8.9838109794386259E-5</v>
      </c>
      <c r="AG670">
        <f t="shared" si="232"/>
        <v>5.0349124823707768E-7</v>
      </c>
      <c r="AH670">
        <f t="shared" si="233"/>
        <v>0.89838109794386256</v>
      </c>
    </row>
    <row r="671" spans="1:34">
      <c r="A671" s="4">
        <v>43287.660879629628</v>
      </c>
      <c r="B671" s="3">
        <v>-1.02385243601748E-2</v>
      </c>
      <c r="C671">
        <v>2.7636478491604102</v>
      </c>
      <c r="D671" s="3">
        <v>1.8809285594907101E-2</v>
      </c>
      <c r="E671">
        <v>1.8708332648730001E-2</v>
      </c>
      <c r="F671">
        <v>1.8711080961656999E-2</v>
      </c>
      <c r="G671">
        <v>-4392189</v>
      </c>
      <c r="H671">
        <v>16749389</v>
      </c>
      <c r="K671">
        <f t="shared" si="215"/>
        <v>652.98517423514056</v>
      </c>
      <c r="L671">
        <f t="shared" si="216"/>
        <v>633.28533247533176</v>
      </c>
      <c r="M671">
        <f t="shared" si="210"/>
        <v>212.0510002388817</v>
      </c>
      <c r="N671">
        <f t="shared" si="217"/>
        <v>9.3001347760247932E-2</v>
      </c>
      <c r="O671">
        <f t="shared" si="218"/>
        <v>55.604639289087665</v>
      </c>
      <c r="P671">
        <f t="shared" si="219"/>
        <v>55.87502591831224</v>
      </c>
      <c r="Q671">
        <f t="shared" si="211"/>
        <v>-0.38402895498531819</v>
      </c>
      <c r="R671">
        <f t="shared" si="220"/>
        <v>55.988668244072983</v>
      </c>
      <c r="S671">
        <f t="shared" si="212"/>
        <v>212.30701954220524</v>
      </c>
      <c r="T671">
        <f t="shared" si="213"/>
        <v>9.7394658638775713</v>
      </c>
      <c r="U671">
        <f t="shared" si="214"/>
        <v>0.45117046509477049</v>
      </c>
      <c r="V671" s="6">
        <f t="shared" si="222"/>
        <v>23884.999999799766</v>
      </c>
      <c r="W671">
        <f t="shared" si="227"/>
        <v>9.733646382195916</v>
      </c>
      <c r="X671">
        <f t="shared" si="228"/>
        <v>214.67418889805543</v>
      </c>
      <c r="Y671">
        <f t="shared" si="223"/>
        <v>-0.3121647223315378</v>
      </c>
      <c r="Z671">
        <f t="shared" si="224"/>
        <v>-3.3738782365495662E-6</v>
      </c>
      <c r="AA671">
        <f t="shared" si="226"/>
        <v>-3.9919373151800095E-6</v>
      </c>
      <c r="AB671">
        <f t="shared" si="225"/>
        <v>1.0013777771734993</v>
      </c>
      <c r="AC671">
        <f t="shared" si="221"/>
        <v>2.177986688704634</v>
      </c>
      <c r="AD671">
        <f t="shared" si="229"/>
        <v>4.8958986570831414E-9</v>
      </c>
      <c r="AE671">
        <f t="shared" si="230"/>
        <v>5.7360861808238525E-6</v>
      </c>
      <c r="AF671">
        <f t="shared" si="231"/>
        <v>8.4966511535422473E-5</v>
      </c>
      <c r="AG671">
        <f t="shared" si="232"/>
        <v>4.8958986570831417E-7</v>
      </c>
      <c r="AH671">
        <f t="shared" si="233"/>
        <v>0.84966511535422473</v>
      </c>
    </row>
    <row r="672" spans="1:34">
      <c r="A672" s="4">
        <v>43287.661574074074</v>
      </c>
      <c r="B672" s="3">
        <v>-9.9554898308997497E-3</v>
      </c>
      <c r="C672">
        <v>2.7629259921886802</v>
      </c>
      <c r="D672" s="3">
        <v>1.88374463413493E-2</v>
      </c>
      <c r="E672" s="3">
        <v>1.87390621119084E-2</v>
      </c>
      <c r="F672">
        <v>1.8712260141383E-2</v>
      </c>
      <c r="G672">
        <v>-4390260</v>
      </c>
      <c r="H672">
        <v>16749970</v>
      </c>
      <c r="K672">
        <f t="shared" si="215"/>
        <v>634.95470532162631</v>
      </c>
      <c r="L672">
        <f t="shared" si="216"/>
        <v>615.25331354079947</v>
      </c>
      <c r="M672">
        <f t="shared" si="210"/>
        <v>206.01310948835976</v>
      </c>
      <c r="N672">
        <f t="shared" si="217"/>
        <v>9.2782564142132762E-2</v>
      </c>
      <c r="O672">
        <f t="shared" si="218"/>
        <v>55.689221528597891</v>
      </c>
      <c r="P672">
        <f t="shared" si="219"/>
        <v>55.966997379324454</v>
      </c>
      <c r="Q672">
        <f t="shared" si="211"/>
        <v>-0.30300066651364688</v>
      </c>
      <c r="R672">
        <f t="shared" si="220"/>
        <v>55.992222195111538</v>
      </c>
      <c r="S672">
        <f t="shared" si="212"/>
        <v>206.21510993270221</v>
      </c>
      <c r="T672">
        <f t="shared" si="213"/>
        <v>9.716436009339132</v>
      </c>
      <c r="U672">
        <f t="shared" si="214"/>
        <v>0.45154072929763034</v>
      </c>
      <c r="V672" s="6">
        <f t="shared" si="222"/>
        <v>23944.999999995343</v>
      </c>
      <c r="W672">
        <f t="shared" si="227"/>
        <v>9.7123209295142985</v>
      </c>
      <c r="X672">
        <f t="shared" si="228"/>
        <v>209.30814167237634</v>
      </c>
      <c r="Y672">
        <f t="shared" si="223"/>
        <v>-0.33774070679804663</v>
      </c>
      <c r="Z672">
        <f t="shared" si="224"/>
        <v>-4.2999179118536004E-6</v>
      </c>
      <c r="AA672">
        <f t="shared" si="226"/>
        <v>-3.8406271755236139E-6</v>
      </c>
      <c r="AB672">
        <f t="shared" si="225"/>
        <v>1.0015441501359272</v>
      </c>
      <c r="AC672">
        <f t="shared" si="221"/>
        <v>2.1785423990946464</v>
      </c>
      <c r="AD672">
        <f t="shared" si="229"/>
        <v>4.3547383570242334E-9</v>
      </c>
      <c r="AE672">
        <f t="shared" si="230"/>
        <v>5.9028510210180223E-6</v>
      </c>
      <c r="AF672">
        <f t="shared" si="231"/>
        <v>7.3439765295134094E-5</v>
      </c>
      <c r="AG672">
        <f t="shared" si="232"/>
        <v>4.3547383570242336E-7</v>
      </c>
      <c r="AH672">
        <f t="shared" si="233"/>
        <v>0.73439765295134096</v>
      </c>
    </row>
    <row r="673" spans="1:34">
      <c r="A673" s="4">
        <v>43287.662268518521</v>
      </c>
      <c r="B673" s="3">
        <v>-9.6711233744281293E-3</v>
      </c>
      <c r="C673">
        <v>2.7620305089931199</v>
      </c>
      <c r="D673" s="3">
        <v>1.88209042812559E-2</v>
      </c>
      <c r="E673" s="3">
        <v>1.8727895329429901E-2</v>
      </c>
      <c r="F673" s="3">
        <v>1.8703469892516301E-2</v>
      </c>
      <c r="G673">
        <v>-4388328</v>
      </c>
      <c r="H673">
        <v>16750302</v>
      </c>
      <c r="K673">
        <f t="shared" si="215"/>
        <v>616.83938714263797</v>
      </c>
      <c r="L673">
        <f t="shared" si="216"/>
        <v>597.14955006394541</v>
      </c>
      <c r="M673">
        <f t="shared" si="210"/>
        <v>199.95119559821833</v>
      </c>
      <c r="N673">
        <f t="shared" si="217"/>
        <v>9.2511157116698786E-2</v>
      </c>
      <c r="O673">
        <f t="shared" si="218"/>
        <v>55.639536606655767</v>
      </c>
      <c r="P673">
        <f t="shared" si="219"/>
        <v>55.933575861565075</v>
      </c>
      <c r="Q673">
        <f t="shared" si="211"/>
        <v>-0.32619249889517477</v>
      </c>
      <c r="R673">
        <f t="shared" si="220"/>
        <v>55.965729105550942</v>
      </c>
      <c r="S673">
        <f t="shared" si="212"/>
        <v>200.16865726414846</v>
      </c>
      <c r="T673">
        <f t="shared" si="213"/>
        <v>9.6878668487671344</v>
      </c>
      <c r="U673">
        <f t="shared" si="214"/>
        <v>0.45200005210611377</v>
      </c>
      <c r="V673" s="6">
        <f t="shared" si="222"/>
        <v>24005.000000190921</v>
      </c>
      <c r="W673">
        <f t="shared" si="227"/>
        <v>9.6903154671878404</v>
      </c>
      <c r="X673">
        <f t="shared" si="228"/>
        <v>204.02743893915451</v>
      </c>
      <c r="Y673">
        <f t="shared" si="223"/>
        <v>-0.32931893192883405</v>
      </c>
      <c r="Z673">
        <f t="shared" si="224"/>
        <v>-4.9954928943164766E-6</v>
      </c>
      <c r="AA673">
        <f t="shared" si="226"/>
        <v>-3.5298768037975731E-6</v>
      </c>
      <c r="AB673">
        <f t="shared" si="225"/>
        <v>1.0015488992038595</v>
      </c>
      <c r="AC673">
        <f t="shared" si="221"/>
        <v>2.1792317729392492</v>
      </c>
      <c r="AD673">
        <f t="shared" si="229"/>
        <v>4.106043818693843E-9</v>
      </c>
      <c r="AE673">
        <f t="shared" si="230"/>
        <v>6.0697578538279614E-6</v>
      </c>
      <c r="AF673">
        <f t="shared" si="231"/>
        <v>6.7341571967819886E-5</v>
      </c>
      <c r="AG673">
        <f t="shared" si="232"/>
        <v>4.1060438186938429E-7</v>
      </c>
      <c r="AH673">
        <f t="shared" si="233"/>
        <v>0.6734157196781988</v>
      </c>
    </row>
    <row r="674" spans="1:34">
      <c r="A674" s="4">
        <v>43287.662962962961</v>
      </c>
      <c r="B674" s="3">
        <v>-9.3922867942637794E-3</v>
      </c>
      <c r="C674">
        <v>2.76104702346493</v>
      </c>
      <c r="D674" s="3">
        <v>1.88121397246141E-2</v>
      </c>
      <c r="E674" s="3">
        <v>1.8724470373781499E-2</v>
      </c>
      <c r="F674" s="3">
        <v>1.8705542390216601E-2</v>
      </c>
      <c r="G674">
        <v>-4386409</v>
      </c>
      <c r="H674">
        <v>16750716</v>
      </c>
      <c r="K674">
        <f t="shared" si="215"/>
        <v>599.07634493191824</v>
      </c>
      <c r="L674">
        <f t="shared" si="216"/>
        <v>579.38378357386068</v>
      </c>
      <c r="M674">
        <f t="shared" si="210"/>
        <v>194.00245754753939</v>
      </c>
      <c r="N674">
        <f t="shared" si="217"/>
        <v>9.2213077953307729E-2</v>
      </c>
      <c r="O674">
        <f t="shared" si="218"/>
        <v>55.613211813362405</v>
      </c>
      <c r="P674">
        <f t="shared" si="219"/>
        <v>55.9233251724119</v>
      </c>
      <c r="Q674">
        <f t="shared" si="211"/>
        <v>-0.35876363037768044</v>
      </c>
      <c r="R674">
        <f t="shared" si="220"/>
        <v>55.971975443740085</v>
      </c>
      <c r="S674">
        <f t="shared" si="212"/>
        <v>194.24163330112452</v>
      </c>
      <c r="T674">
        <f t="shared" si="213"/>
        <v>9.6564900947259709</v>
      </c>
      <c r="U674">
        <f t="shared" si="214"/>
        <v>0.45250451420786059</v>
      </c>
      <c r="V674" s="6">
        <f t="shared" si="222"/>
        <v>24064.999999757856</v>
      </c>
      <c r="W674">
        <f t="shared" si="227"/>
        <v>9.668464685166871</v>
      </c>
      <c r="X674">
        <f t="shared" si="228"/>
        <v>198.82862894935482</v>
      </c>
      <c r="Y674">
        <f t="shared" si="223"/>
        <v>-0.35557024304986129</v>
      </c>
      <c r="Z674">
        <f t="shared" si="224"/>
        <v>-4.8310842674247608E-6</v>
      </c>
      <c r="AA674">
        <f t="shared" si="226"/>
        <v>-3.4326739921535936E-6</v>
      </c>
      <c r="AB674">
        <f t="shared" si="225"/>
        <v>1.0017338865462238</v>
      </c>
      <c r="AC674">
        <f t="shared" si="221"/>
        <v>2.179988894014262</v>
      </c>
      <c r="AD674">
        <f t="shared" si="229"/>
        <v>3.6994634372585452E-9</v>
      </c>
      <c r="AE674">
        <f t="shared" si="230"/>
        <v>6.0564228669824116E-6</v>
      </c>
      <c r="AF674">
        <f t="shared" si="231"/>
        <v>6.0807001047297126E-5</v>
      </c>
      <c r="AG674">
        <f t="shared" si="232"/>
        <v>3.6994634372585453E-7</v>
      </c>
      <c r="AH674">
        <f t="shared" si="233"/>
        <v>0.60807001047297127</v>
      </c>
    </row>
    <row r="675" spans="1:34">
      <c r="A675" s="4">
        <v>43287.663657407407</v>
      </c>
      <c r="B675" s="3">
        <v>-9.1373654426024596E-3</v>
      </c>
      <c r="C675">
        <v>2.7602133797463502</v>
      </c>
      <c r="D675" s="3">
        <v>1.8836958760857701E-2</v>
      </c>
      <c r="E675" s="3">
        <v>1.87344122589275E-2</v>
      </c>
      <c r="F675" s="3">
        <v>1.87379043226974E-2</v>
      </c>
      <c r="G675">
        <v>-4384478</v>
      </c>
      <c r="H675">
        <v>16751254</v>
      </c>
      <c r="K675">
        <f t="shared" si="215"/>
        <v>582.83680158611776</v>
      </c>
      <c r="L675">
        <f t="shared" si="216"/>
        <v>563.10170076234363</v>
      </c>
      <c r="M675">
        <f t="shared" si="210"/>
        <v>188.55052021518534</v>
      </c>
      <c r="N675">
        <f t="shared" si="217"/>
        <v>9.1960413511302311E-2</v>
      </c>
      <c r="O675">
        <f t="shared" si="218"/>
        <v>55.687757055700992</v>
      </c>
      <c r="P675">
        <f t="shared" si="219"/>
        <v>55.95308064509247</v>
      </c>
      <c r="Q675">
        <f t="shared" si="211"/>
        <v>-0.38175459987672866</v>
      </c>
      <c r="R675">
        <f t="shared" si="220"/>
        <v>56.06951165557772</v>
      </c>
      <c r="S675">
        <f t="shared" si="212"/>
        <v>188.80502328176982</v>
      </c>
      <c r="T675">
        <f t="shared" si="213"/>
        <v>9.6298938376727694</v>
      </c>
      <c r="U675">
        <f t="shared" si="214"/>
        <v>0.45293211751297124</v>
      </c>
      <c r="V675" s="6">
        <f t="shared" si="222"/>
        <v>24124.999999953434</v>
      </c>
      <c r="W675">
        <f t="shared" si="227"/>
        <v>9.6473960601622757</v>
      </c>
      <c r="X675">
        <f t="shared" si="228"/>
        <v>193.74920401992978</v>
      </c>
      <c r="Y675">
        <f t="shared" si="223"/>
        <v>-0.30796113698216959</v>
      </c>
      <c r="Z675">
        <f t="shared" si="224"/>
        <v>-3.0225893556900033E-6</v>
      </c>
      <c r="AA675">
        <f t="shared" si="226"/>
        <v>-3.6087141072541144E-6</v>
      </c>
      <c r="AB675">
        <f t="shared" si="225"/>
        <v>1.0015290388587419</v>
      </c>
      <c r="AC675">
        <f t="shared" si="221"/>
        <v>2.1806306616969557</v>
      </c>
      <c r="AD675">
        <f t="shared" si="229"/>
        <v>4.491754222553053E-9</v>
      </c>
      <c r="AE675">
        <f t="shared" si="230"/>
        <v>6.0146958399735374E-6</v>
      </c>
      <c r="AF675">
        <f t="shared" si="231"/>
        <v>7.4341847638801921E-5</v>
      </c>
      <c r="AG675">
        <f t="shared" si="232"/>
        <v>4.4917542225530528E-7</v>
      </c>
      <c r="AH675">
        <f t="shared" si="233"/>
        <v>0.74341847638801917</v>
      </c>
    </row>
    <row r="676" spans="1:34">
      <c r="A676" s="4">
        <v>43287.664351851854</v>
      </c>
      <c r="B676" s="3">
        <v>-9.1127247894655702E-3</v>
      </c>
      <c r="C676">
        <v>2.7599101284649801</v>
      </c>
      <c r="D676" s="3">
        <v>1.8881162094694402E-2</v>
      </c>
      <c r="E676" s="3">
        <v>1.8730321339680799E-2</v>
      </c>
      <c r="F676" s="3">
        <v>1.8716131185938099E-2</v>
      </c>
      <c r="G676">
        <v>-4382541</v>
      </c>
      <c r="H676">
        <v>16751625</v>
      </c>
      <c r="K676">
        <f t="shared" si="215"/>
        <v>581.26709017482335</v>
      </c>
      <c r="L676">
        <f t="shared" si="216"/>
        <v>561.56060994115967</v>
      </c>
      <c r="M676">
        <f t="shared" si="210"/>
        <v>188.03449713154043</v>
      </c>
      <c r="N676">
        <f t="shared" si="217"/>
        <v>9.1868502765635879E-2</v>
      </c>
      <c r="O676">
        <f t="shared" si="218"/>
        <v>55.820524025404737</v>
      </c>
      <c r="P676">
        <f t="shared" si="219"/>
        <v>55.940836766381736</v>
      </c>
      <c r="Q676">
        <f t="shared" si="211"/>
        <v>-0.18336518069209973</v>
      </c>
      <c r="R676">
        <f t="shared" si="220"/>
        <v>56.003889206096837</v>
      </c>
      <c r="S676">
        <f t="shared" si="212"/>
        <v>188.15674058533517</v>
      </c>
      <c r="T676">
        <f t="shared" si="213"/>
        <v>9.6202190223394606</v>
      </c>
      <c r="U676">
        <f t="shared" si="214"/>
        <v>0.45308766507759968</v>
      </c>
      <c r="V676" s="6">
        <f t="shared" si="222"/>
        <v>24185.000000149012</v>
      </c>
      <c r="W676">
        <f t="shared" si="227"/>
        <v>9.62676812810348</v>
      </c>
      <c r="X676">
        <f t="shared" si="228"/>
        <v>188.77396539112129</v>
      </c>
      <c r="Y676">
        <f t="shared" si="223"/>
        <v>-0.21027619711915455</v>
      </c>
      <c r="Z676">
        <f t="shared" si="224"/>
        <v>-1.160345501420865E-6</v>
      </c>
      <c r="AA676">
        <f t="shared" si="226"/>
        <v>-3.5996806694315045E-6</v>
      </c>
      <c r="AB676">
        <f t="shared" si="225"/>
        <v>1.0010073905565364</v>
      </c>
      <c r="AC676">
        <f t="shared" si="221"/>
        <v>2.1808641149909489</v>
      </c>
      <c r="AD676">
        <f t="shared" si="229"/>
        <v>6.5626580470131178E-9</v>
      </c>
      <c r="AE676">
        <f t="shared" si="230"/>
        <v>6.1196596409678514E-6</v>
      </c>
      <c r="AF676">
        <f t="shared" si="231"/>
        <v>1.0675384914391391E-4</v>
      </c>
      <c r="AG676">
        <f t="shared" si="232"/>
        <v>6.5626580470131174E-7</v>
      </c>
      <c r="AH676">
        <f t="shared" si="233"/>
        <v>1.0675384914391393</v>
      </c>
    </row>
    <row r="677" spans="1:34">
      <c r="A677" s="4">
        <v>43287.665046296293</v>
      </c>
      <c r="B677" s="3">
        <v>-9.1582957271202792E-3</v>
      </c>
      <c r="C677">
        <v>2.7597769357453199</v>
      </c>
      <c r="D677" s="3">
        <v>1.8913306730519299E-2</v>
      </c>
      <c r="E677" s="3">
        <v>1.8738931297630199E-2</v>
      </c>
      <c r="F677" s="3">
        <v>1.8709127573019901E-2</v>
      </c>
      <c r="G677">
        <v>-4380611</v>
      </c>
      <c r="H677">
        <v>16751955</v>
      </c>
      <c r="K677">
        <f t="shared" si="215"/>
        <v>584.17014718644486</v>
      </c>
      <c r="L677">
        <f t="shared" si="216"/>
        <v>564.47287313822153</v>
      </c>
      <c r="M677">
        <f t="shared" si="210"/>
        <v>189.00964733987075</v>
      </c>
      <c r="N677">
        <f t="shared" si="217"/>
        <v>9.1828134124402133E-2</v>
      </c>
      <c r="O677">
        <f t="shared" si="218"/>
        <v>55.917072080048499</v>
      </c>
      <c r="P677">
        <f t="shared" si="219"/>
        <v>55.966605859947187</v>
      </c>
      <c r="Q677">
        <f t="shared" si="211"/>
        <v>-6.5708810788635219E-2</v>
      </c>
      <c r="R677">
        <f t="shared" si="220"/>
        <v>55.982780890837134</v>
      </c>
      <c r="S677">
        <f t="shared" si="212"/>
        <v>189.05345321372985</v>
      </c>
      <c r="T677">
        <f t="shared" si="213"/>
        <v>9.6159696916832758</v>
      </c>
      <c r="U677">
        <f t="shared" si="214"/>
        <v>0.45315598400794638</v>
      </c>
      <c r="V677" s="6">
        <f t="shared" si="222"/>
        <v>24244.999999715947</v>
      </c>
      <c r="W677">
        <f t="shared" si="227"/>
        <v>9.6059154718272808</v>
      </c>
      <c r="X677">
        <f t="shared" si="228"/>
        <v>183.91818228868593</v>
      </c>
      <c r="Y677">
        <f t="shared" si="223"/>
        <v>-0.18334484974832085</v>
      </c>
      <c r="Z677">
        <f t="shared" si="224"/>
        <v>-2.3454097778198824E-6</v>
      </c>
      <c r="AA677">
        <f t="shared" si="226"/>
        <v>-3.3246123875106423E-6</v>
      </c>
      <c r="AB677">
        <f t="shared" si="225"/>
        <v>1.0008578993039745</v>
      </c>
      <c r="AC677">
        <f t="shared" si="221"/>
        <v>2.1809666513396824</v>
      </c>
      <c r="AD677">
        <f t="shared" si="229"/>
        <v>6.9518218808154195E-9</v>
      </c>
      <c r="AE677">
        <f t="shared" si="230"/>
        <v>6.4190553872976272E-6</v>
      </c>
      <c r="AF677">
        <f t="shared" si="231"/>
        <v>1.078098766269851E-4</v>
      </c>
      <c r="AG677">
        <f t="shared" si="232"/>
        <v>6.9518218808154196E-7</v>
      </c>
      <c r="AH677">
        <f t="shared" si="233"/>
        <v>1.0780987662698509</v>
      </c>
    </row>
    <row r="678" spans="1:34">
      <c r="A678" s="4">
        <v>43287.665752314817</v>
      </c>
      <c r="B678" s="3">
        <v>-8.8671150359732592E-3</v>
      </c>
      <c r="C678">
        <v>2.7590205913729702</v>
      </c>
      <c r="D678" s="3">
        <v>1.88235919200633E-2</v>
      </c>
      <c r="E678" s="3">
        <v>1.8723602242662299E-2</v>
      </c>
      <c r="F678" s="3">
        <v>1.8697776479293701E-2</v>
      </c>
      <c r="G678">
        <v>-4378674</v>
      </c>
      <c r="H678">
        <v>16751955</v>
      </c>
      <c r="K678">
        <f t="shared" si="215"/>
        <v>565.62073410462301</v>
      </c>
      <c r="L678">
        <f t="shared" si="216"/>
        <v>545.9383809657952</v>
      </c>
      <c r="M678">
        <f t="shared" si="210"/>
        <v>182.80350707017516</v>
      </c>
      <c r="N678">
        <f t="shared" si="217"/>
        <v>9.1598897911683783E-2</v>
      </c>
      <c r="O678">
        <f t="shared" si="218"/>
        <v>55.647609067014415</v>
      </c>
      <c r="P678">
        <f t="shared" si="219"/>
        <v>55.920726907452973</v>
      </c>
      <c r="Q678">
        <f t="shared" si="211"/>
        <v>-0.30096055776422759</v>
      </c>
      <c r="R678">
        <f t="shared" si="220"/>
        <v>55.948569624778642</v>
      </c>
      <c r="S678">
        <f t="shared" si="212"/>
        <v>183.00414744201797</v>
      </c>
      <c r="T678">
        <f t="shared" si="213"/>
        <v>9.5918395640287137</v>
      </c>
      <c r="U678">
        <f t="shared" si="214"/>
        <v>0.45354393793383885</v>
      </c>
      <c r="V678" s="6">
        <f t="shared" si="222"/>
        <v>24306.000000145286</v>
      </c>
      <c r="W678">
        <f t="shared" si="227"/>
        <v>9.5843448654539465</v>
      </c>
      <c r="X678">
        <f t="shared" si="228"/>
        <v>179.18848330603166</v>
      </c>
      <c r="Y678">
        <f t="shared" si="223"/>
        <v>-0.26227348024029357</v>
      </c>
      <c r="Z678">
        <f t="shared" si="224"/>
        <v>-4.6061590422532141E-6</v>
      </c>
      <c r="AA678">
        <f t="shared" si="226"/>
        <v>-3.025060495649917E-6</v>
      </c>
      <c r="AB678">
        <f t="shared" si="225"/>
        <v>1.0013246263210653</v>
      </c>
      <c r="AC678">
        <f t="shared" si="221"/>
        <v>2.1815489113199873</v>
      </c>
      <c r="AD678">
        <f t="shared" si="229"/>
        <v>4.4230509984692252E-9</v>
      </c>
      <c r="AE678">
        <f t="shared" si="230"/>
        <v>6.9145807317270426E-6</v>
      </c>
      <c r="AF678">
        <f t="shared" si="231"/>
        <v>6.3677665202330319E-5</v>
      </c>
      <c r="AG678">
        <f t="shared" si="232"/>
        <v>4.4230509984692252E-7</v>
      </c>
      <c r="AH678">
        <f t="shared" si="233"/>
        <v>0.63677665202330314</v>
      </c>
    </row>
    <row r="679" spans="1:34">
      <c r="A679" s="4">
        <v>43287.666446759256</v>
      </c>
      <c r="B679" s="3">
        <v>-8.5671103271488403E-3</v>
      </c>
      <c r="C679">
        <v>2.7580299705205098</v>
      </c>
      <c r="D679" s="3">
        <v>1.8793195438684102E-2</v>
      </c>
      <c r="E679" s="3">
        <v>1.8720997849304699E-2</v>
      </c>
      <c r="F679">
        <v>1.8707031253506999E-2</v>
      </c>
      <c r="G679">
        <v>-4376742</v>
      </c>
      <c r="H679">
        <v>16752257</v>
      </c>
      <c r="K679">
        <f t="shared" si="215"/>
        <v>546.50919463902687</v>
      </c>
      <c r="L679">
        <f t="shared" si="216"/>
        <v>526.81467618372437</v>
      </c>
      <c r="M679">
        <f t="shared" si="210"/>
        <v>176.40007323181263</v>
      </c>
      <c r="N679">
        <f t="shared" si="217"/>
        <v>9.1298656142511425E-2</v>
      </c>
      <c r="O679">
        <f t="shared" si="218"/>
        <v>55.556311683489419</v>
      </c>
      <c r="P679">
        <f t="shared" si="219"/>
        <v>55.9129321125762</v>
      </c>
      <c r="Q679">
        <f t="shared" si="211"/>
        <v>-0.42015107216801795</v>
      </c>
      <c r="R679">
        <f t="shared" si="220"/>
        <v>55.976462755657437</v>
      </c>
      <c r="S679">
        <f t="shared" si="212"/>
        <v>176.68017394659131</v>
      </c>
      <c r="T679">
        <f t="shared" si="213"/>
        <v>9.5602351672737278</v>
      </c>
      <c r="U679">
        <f t="shared" si="214"/>
        <v>0.45405205997828413</v>
      </c>
      <c r="V679" s="6">
        <f t="shared" si="222"/>
        <v>24365.999999712221</v>
      </c>
      <c r="W679">
        <f t="shared" si="227"/>
        <v>9.5613675438496823</v>
      </c>
      <c r="X679">
        <f t="shared" si="228"/>
        <v>174.57397047728364</v>
      </c>
      <c r="Y679">
        <f t="shared" si="223"/>
        <v>-0.38174749788626866</v>
      </c>
      <c r="Z679">
        <f t="shared" si="224"/>
        <v>-4.2366838470953285E-6</v>
      </c>
      <c r="AA679">
        <f t="shared" si="226"/>
        <v>-3.0326903951889267E-6</v>
      </c>
      <c r="AB679">
        <f t="shared" si="225"/>
        <v>1.0020595205332756</v>
      </c>
      <c r="AC679">
        <f t="shared" si="221"/>
        <v>2.1823115254136849</v>
      </c>
      <c r="AD679">
        <f t="shared" si="229"/>
        <v>3.0475155498668368E-9</v>
      </c>
      <c r="AE679">
        <f t="shared" si="230"/>
        <v>7.230517874968743E-6</v>
      </c>
      <c r="AF679">
        <f t="shared" si="231"/>
        <v>4.1957302809240456E-5</v>
      </c>
      <c r="AG679">
        <f t="shared" si="232"/>
        <v>3.0475155498668369E-7</v>
      </c>
      <c r="AH679">
        <f t="shared" si="233"/>
        <v>0.41957302809240454</v>
      </c>
    </row>
    <row r="680" spans="1:34">
      <c r="A680" s="4">
        <v>43287.667141203703</v>
      </c>
      <c r="B680" s="3">
        <v>-8.2978588659170793E-3</v>
      </c>
      <c r="C680">
        <v>2.75742703561991</v>
      </c>
      <c r="D680" s="3">
        <v>1.87857390248246E-2</v>
      </c>
      <c r="E680">
        <v>1.8717430187171001E-2</v>
      </c>
      <c r="F680" s="3">
        <v>1.87009209585631E-2</v>
      </c>
      <c r="G680">
        <v>-4374809</v>
      </c>
      <c r="H680">
        <v>16752618</v>
      </c>
      <c r="K680">
        <f t="shared" si="215"/>
        <v>529.35676410663859</v>
      </c>
      <c r="L680">
        <f t="shared" si="216"/>
        <v>509.67027757842942</v>
      </c>
      <c r="M680">
        <f t="shared" si="210"/>
        <v>170.65939571045459</v>
      </c>
      <c r="N680">
        <f t="shared" si="217"/>
        <v>9.1115915954070772E-2</v>
      </c>
      <c r="O680">
        <f t="shared" si="218"/>
        <v>55.533915963821755</v>
      </c>
      <c r="P680">
        <f t="shared" si="219"/>
        <v>55.902254311375145</v>
      </c>
      <c r="Q680">
        <f t="shared" si="211"/>
        <v>-0.42413086372656039</v>
      </c>
      <c r="R680">
        <f t="shared" si="220"/>
        <v>55.958046827548316</v>
      </c>
      <c r="S680">
        <f t="shared" si="212"/>
        <v>170.94214961960563</v>
      </c>
      <c r="T680">
        <f t="shared" si="213"/>
        <v>9.5409993579641856</v>
      </c>
      <c r="U680">
        <f t="shared" si="214"/>
        <v>0.45436132513618915</v>
      </c>
      <c r="V680" s="6">
        <f t="shared" si="222"/>
        <v>24425.999999907799</v>
      </c>
      <c r="W680">
        <f t="shared" si="227"/>
        <v>9.5389330625627551</v>
      </c>
      <c r="X680">
        <f t="shared" si="228"/>
        <v>170.07928079595897</v>
      </c>
      <c r="Y680">
        <f t="shared" si="223"/>
        <v>-0.42468971255858889</v>
      </c>
      <c r="Z680">
        <f t="shared" si="224"/>
        <v>-3.0700149208704417E-6</v>
      </c>
      <c r="AA680">
        <f t="shared" si="226"/>
        <v>-3.4486803550150549E-6</v>
      </c>
      <c r="AB680">
        <f t="shared" si="225"/>
        <v>1.0023847793174188</v>
      </c>
      <c r="AC680">
        <f t="shared" si="221"/>
        <v>2.1827756854923241</v>
      </c>
      <c r="AD680">
        <f t="shared" si="229"/>
        <v>3.1157859663991522E-9</v>
      </c>
      <c r="AE680">
        <f t="shared" si="230"/>
        <v>7.0532878196099449E-6</v>
      </c>
      <c r="AF680">
        <f t="shared" si="231"/>
        <v>4.39751213594281E-5</v>
      </c>
      <c r="AG680">
        <f t="shared" si="232"/>
        <v>3.1157859663991521E-7</v>
      </c>
      <c r="AH680">
        <f t="shared" si="233"/>
        <v>0.43975121359428099</v>
      </c>
    </row>
    <row r="681" spans="1:34">
      <c r="A681" s="4">
        <v>43287.66783564815</v>
      </c>
      <c r="B681" s="3">
        <v>-8.0429969752913201E-3</v>
      </c>
      <c r="C681">
        <v>2.7568752372099001</v>
      </c>
      <c r="D681" s="3">
        <v>1.8813221915461299E-2</v>
      </c>
      <c r="E681" s="3">
        <v>1.8750716474878599E-2</v>
      </c>
      <c r="F681" s="3">
        <v>1.8730186055399799E-2</v>
      </c>
      <c r="G681">
        <v>-4372874</v>
      </c>
      <c r="H681">
        <v>16753334</v>
      </c>
      <c r="K681">
        <f t="shared" si="215"/>
        <v>513.12100867447521</v>
      </c>
      <c r="L681">
        <f t="shared" si="216"/>
        <v>493.39605344281892</v>
      </c>
      <c r="M681">
        <f t="shared" si="210"/>
        <v>165.21008979872738</v>
      </c>
      <c r="N681">
        <f t="shared" si="217"/>
        <v>9.0948674440391369E-2</v>
      </c>
      <c r="O681">
        <f t="shared" si="218"/>
        <v>55.616462228816459</v>
      </c>
      <c r="P681">
        <f t="shared" si="219"/>
        <v>56.001878196581593</v>
      </c>
      <c r="Q681">
        <f t="shared" si="211"/>
        <v>-0.42978720178118834</v>
      </c>
      <c r="R681">
        <f t="shared" si="220"/>
        <v>56.046249430597648</v>
      </c>
      <c r="S681">
        <f t="shared" si="212"/>
        <v>165.49661459991484</v>
      </c>
      <c r="T681">
        <f t="shared" si="213"/>
        <v>9.5233949881031972</v>
      </c>
      <c r="U681">
        <f t="shared" si="214"/>
        <v>0.45464436070476161</v>
      </c>
      <c r="V681" s="6">
        <f t="shared" si="222"/>
        <v>24486.000000103377</v>
      </c>
      <c r="W681">
        <f t="shared" si="227"/>
        <v>9.5182788640369687</v>
      </c>
      <c r="X681">
        <f t="shared" si="228"/>
        <v>165.71358536095087</v>
      </c>
      <c r="Y681">
        <f t="shared" si="223"/>
        <v>-0.45054505225131436</v>
      </c>
      <c r="Z681">
        <f t="shared" si="224"/>
        <v>-2.734221024399681E-6</v>
      </c>
      <c r="AA681">
        <f t="shared" si="226"/>
        <v>-3.9284381970086354E-6</v>
      </c>
      <c r="AB681">
        <f t="shared" si="225"/>
        <v>1.0026232369231884</v>
      </c>
      <c r="AC681">
        <f t="shared" si="221"/>
        <v>2.1832004789370698</v>
      </c>
      <c r="AD681">
        <f t="shared" si="229"/>
        <v>3.3462056306601964E-9</v>
      </c>
      <c r="AE681">
        <f t="shared" si="230"/>
        <v>6.7315396651527006E-6</v>
      </c>
      <c r="AF681">
        <f t="shared" si="231"/>
        <v>4.9484507522450135E-5</v>
      </c>
      <c r="AG681">
        <f t="shared" si="232"/>
        <v>3.3462056306601965E-7</v>
      </c>
      <c r="AH681">
        <f t="shared" si="233"/>
        <v>0.49484507522450139</v>
      </c>
    </row>
    <row r="682" spans="1:34">
      <c r="A682" s="4">
        <v>43287.668541666666</v>
      </c>
      <c r="B682" s="3">
        <v>-7.7997775554285902E-3</v>
      </c>
      <c r="C682">
        <v>2.7563900351597099</v>
      </c>
      <c r="D682" s="3">
        <v>1.8790115357041899E-2</v>
      </c>
      <c r="E682" s="3">
        <v>1.87401205183414E-2</v>
      </c>
      <c r="F682" s="3">
        <v>1.8729697708240602E-2</v>
      </c>
      <c r="G682">
        <v>-4370942</v>
      </c>
      <c r="H682">
        <v>16753726</v>
      </c>
      <c r="K682">
        <f t="shared" si="215"/>
        <v>497.6269267324933</v>
      </c>
      <c r="L682">
        <f t="shared" si="216"/>
        <v>477.90261342873333</v>
      </c>
      <c r="M682">
        <f t="shared" si="210"/>
        <v>160.02222378691519</v>
      </c>
      <c r="N682">
        <f t="shared" si="217"/>
        <v>9.0801617247325689E-2</v>
      </c>
      <c r="O682">
        <f t="shared" si="218"/>
        <v>55.547060501042729</v>
      </c>
      <c r="P682">
        <f t="shared" si="219"/>
        <v>55.970165127014106</v>
      </c>
      <c r="Q682">
        <f t="shared" si="211"/>
        <v>-0.49771709124619434</v>
      </c>
      <c r="R682">
        <f t="shared" si="220"/>
        <v>56.044777592288924</v>
      </c>
      <c r="S682">
        <f t="shared" si="212"/>
        <v>160.35403518107933</v>
      </c>
      <c r="T682">
        <f t="shared" si="213"/>
        <v>9.5079152835699681</v>
      </c>
      <c r="U682">
        <f t="shared" si="214"/>
        <v>0.45489323680816618</v>
      </c>
      <c r="V682" s="6">
        <f t="shared" si="222"/>
        <v>24546.999999904074</v>
      </c>
      <c r="W682">
        <f t="shared" si="227"/>
        <v>9.4988329229917259</v>
      </c>
      <c r="X682">
        <f t="shared" si="228"/>
        <v>161.43930567088125</v>
      </c>
      <c r="Y682">
        <f t="shared" si="223"/>
        <v>-0.47698984786717347</v>
      </c>
      <c r="Z682">
        <f t="shared" si="224"/>
        <v>-3.0759986524630738E-6</v>
      </c>
      <c r="AA682">
        <f t="shared" si="226"/>
        <v>-4.0183843907624311E-6</v>
      </c>
      <c r="AB682">
        <f t="shared" si="225"/>
        <v>1.0028771642532093</v>
      </c>
      <c r="AC682">
        <f t="shared" si="221"/>
        <v>2.1835740042074567</v>
      </c>
      <c r="AD682">
        <f t="shared" si="229"/>
        <v>3.2336094481447697E-9</v>
      </c>
      <c r="AE682">
        <f t="shared" si="230"/>
        <v>6.5491985989113008E-6</v>
      </c>
      <c r="AF682">
        <f t="shared" si="231"/>
        <v>4.9150783008625246E-5</v>
      </c>
      <c r="AG682">
        <f t="shared" si="232"/>
        <v>3.2336094481447696E-7</v>
      </c>
      <c r="AH682">
        <f t="shared" si="233"/>
        <v>0.49150783008625248</v>
      </c>
    </row>
    <row r="683" spans="1:34">
      <c r="A683" s="4">
        <v>43287.669236111113</v>
      </c>
      <c r="B683" s="3">
        <v>-7.5724818008893599E-3</v>
      </c>
      <c r="C683">
        <v>2.7557086116921701</v>
      </c>
      <c r="D683" s="3">
        <v>1.8783277337952299E-2</v>
      </c>
      <c r="E683" s="3">
        <v>1.87483499256632E-2</v>
      </c>
      <c r="F683" s="3">
        <v>1.87247904148353E-2</v>
      </c>
      <c r="G683">
        <v>-4369006</v>
      </c>
      <c r="H683">
        <v>16754229</v>
      </c>
      <c r="K683">
        <f t="shared" si="215"/>
        <v>483.14724806257846</v>
      </c>
      <c r="L683">
        <f t="shared" si="216"/>
        <v>463.42938535133794</v>
      </c>
      <c r="M683">
        <f t="shared" si="210"/>
        <v>155.17596834231003</v>
      </c>
      <c r="N683">
        <f t="shared" si="217"/>
        <v>9.0595088395301629E-2</v>
      </c>
      <c r="O683">
        <f t="shared" si="218"/>
        <v>55.526522161634745</v>
      </c>
      <c r="P683">
        <f t="shared" si="219"/>
        <v>55.994795255118092</v>
      </c>
      <c r="Q683">
        <f t="shared" si="211"/>
        <v>-0.50346525057413771</v>
      </c>
      <c r="R683">
        <f t="shared" si="220"/>
        <v>56.029987412208882</v>
      </c>
      <c r="S683">
        <f t="shared" si="212"/>
        <v>155.51161184269279</v>
      </c>
      <c r="T683">
        <f t="shared" si="213"/>
        <v>9.4861754044095399</v>
      </c>
      <c r="U683">
        <f t="shared" si="214"/>
        <v>0.45524276133573849</v>
      </c>
      <c r="V683" s="6">
        <f t="shared" si="222"/>
        <v>24607.000000099652</v>
      </c>
      <c r="W683">
        <f t="shared" si="227"/>
        <v>9.4785406180108485</v>
      </c>
      <c r="X683">
        <f t="shared" si="228"/>
        <v>156.91320281346677</v>
      </c>
      <c r="Y683">
        <f t="shared" si="223"/>
        <v>-0.52645164563416103</v>
      </c>
      <c r="Z683">
        <f t="shared" si="224"/>
        <v>-4.0722752202037617E-6</v>
      </c>
      <c r="AA683">
        <f t="shared" si="226"/>
        <v>-3.7643281929346245E-6</v>
      </c>
      <c r="AB683">
        <f t="shared" si="225"/>
        <v>1.0032918732636473</v>
      </c>
      <c r="AC683">
        <f t="shared" si="221"/>
        <v>2.1840985874915977</v>
      </c>
      <c r="AD683">
        <f t="shared" si="229"/>
        <v>2.7452287477937166E-9</v>
      </c>
      <c r="AE683">
        <f t="shared" si="230"/>
        <v>6.4924403115896875E-6</v>
      </c>
      <c r="AF683">
        <f t="shared" si="231"/>
        <v>4.20921983739924E-5</v>
      </c>
      <c r="AG683">
        <f t="shared" si="232"/>
        <v>2.7452287477937169E-7</v>
      </c>
      <c r="AH683">
        <f t="shared" si="233"/>
        <v>0.42092198373992407</v>
      </c>
    </row>
    <row r="684" spans="1:34">
      <c r="A684" s="4">
        <v>43287.669930555552</v>
      </c>
      <c r="B684" s="3">
        <v>-7.3508586291427501E-3</v>
      </c>
      <c r="C684">
        <v>2.7548583188836302</v>
      </c>
      <c r="D684" s="3">
        <v>1.87882007116968E-2</v>
      </c>
      <c r="E684" s="3">
        <v>1.8769898604950899E-2</v>
      </c>
      <c r="F684" s="3">
        <v>1.8754484304299698E-2</v>
      </c>
      <c r="G684">
        <v>-4367091</v>
      </c>
      <c r="H684">
        <v>16754818</v>
      </c>
      <c r="K684">
        <f t="shared" si="215"/>
        <v>469.02893635366178</v>
      </c>
      <c r="L684">
        <f t="shared" si="216"/>
        <v>449.27204129496755</v>
      </c>
      <c r="M684">
        <f t="shared" si="210"/>
        <v>150.43548437097746</v>
      </c>
      <c r="N684">
        <f t="shared" si="217"/>
        <v>9.0337377873141236E-2</v>
      </c>
      <c r="O684">
        <f t="shared" si="218"/>
        <v>55.54130976600846</v>
      </c>
      <c r="P684">
        <f t="shared" si="219"/>
        <v>56.059289174372964</v>
      </c>
      <c r="Q684">
        <f t="shared" si="211"/>
        <v>-0.57817259508215102</v>
      </c>
      <c r="R684">
        <f t="shared" si="220"/>
        <v>56.119482361090611</v>
      </c>
      <c r="S684">
        <f t="shared" si="212"/>
        <v>150.82093276769891</v>
      </c>
      <c r="T684">
        <f t="shared" si="213"/>
        <v>9.4590479810242343</v>
      </c>
      <c r="U684">
        <f t="shared" si="214"/>
        <v>0.45567890450714371</v>
      </c>
      <c r="V684" s="6">
        <f t="shared" si="222"/>
        <v>24666.999999666587</v>
      </c>
      <c r="W684">
        <f t="shared" si="227"/>
        <v>9.4566606510265885</v>
      </c>
      <c r="X684">
        <f t="shared" si="228"/>
        <v>152.01823958908901</v>
      </c>
      <c r="Y684">
        <f t="shared" si="223"/>
        <v>-0.52239647189773086</v>
      </c>
      <c r="Z684">
        <f t="shared" si="224"/>
        <v>-5.7037146717749476E-6</v>
      </c>
      <c r="AA684">
        <f t="shared" si="226"/>
        <v>-3.5515160017957698E-6</v>
      </c>
      <c r="AB684">
        <f t="shared" si="225"/>
        <v>1.0033698338397139</v>
      </c>
      <c r="AC684">
        <f t="shared" si="221"/>
        <v>2.184753172217885</v>
      </c>
      <c r="AD684">
        <f t="shared" si="229"/>
        <v>2.6109179653152239E-9</v>
      </c>
      <c r="AE684">
        <f t="shared" si="230"/>
        <v>6.8951889646441616E-6</v>
      </c>
      <c r="AF684">
        <f t="shared" si="231"/>
        <v>3.7694508933922507E-5</v>
      </c>
      <c r="AG684">
        <f t="shared" si="232"/>
        <v>2.6109179653152241E-7</v>
      </c>
      <c r="AH684">
        <f t="shared" si="233"/>
        <v>0.37694508933922505</v>
      </c>
    </row>
    <row r="685" spans="1:34">
      <c r="A685" s="4">
        <v>43287.670624999999</v>
      </c>
      <c r="B685" s="3">
        <v>-7.1373816192681298E-3</v>
      </c>
      <c r="C685">
        <v>2.7535632575290898</v>
      </c>
      <c r="D685" s="3">
        <v>1.8771373238632798E-2</v>
      </c>
      <c r="E685" s="3">
        <v>1.8744865508979299E-2</v>
      </c>
      <c r="F685" s="3">
        <v>1.8706983609881701E-2</v>
      </c>
      <c r="G685">
        <v>-4365146</v>
      </c>
      <c r="H685">
        <v>16755165</v>
      </c>
      <c r="K685">
        <f t="shared" si="215"/>
        <v>455.42956881305412</v>
      </c>
      <c r="L685">
        <f t="shared" si="216"/>
        <v>435.73511298486346</v>
      </c>
      <c r="M685">
        <f t="shared" si="210"/>
        <v>145.90274211228726</v>
      </c>
      <c r="N685">
        <f t="shared" si="217"/>
        <v>8.9944864924006121E-2</v>
      </c>
      <c r="O685">
        <f t="shared" si="218"/>
        <v>55.490767591639163</v>
      </c>
      <c r="P685">
        <f t="shared" si="219"/>
        <v>55.984366602611757</v>
      </c>
      <c r="Q685">
        <f t="shared" si="211"/>
        <v>-0.48555157003690397</v>
      </c>
      <c r="R685">
        <f t="shared" si="220"/>
        <v>55.976319161676066</v>
      </c>
      <c r="S685">
        <f t="shared" si="212"/>
        <v>146.22644315897853</v>
      </c>
      <c r="T685">
        <f t="shared" si="213"/>
        <v>9.4177308284836965</v>
      </c>
      <c r="U685">
        <f t="shared" si="214"/>
        <v>0.45634318410666658</v>
      </c>
      <c r="V685" s="6">
        <f t="shared" si="222"/>
        <v>24726.999999862164</v>
      </c>
      <c r="W685">
        <f t="shared" si="227"/>
        <v>9.4328252915013824</v>
      </c>
      <c r="X685">
        <f t="shared" si="228"/>
        <v>147.29715375299924</v>
      </c>
      <c r="Y685">
        <f t="shared" si="223"/>
        <v>-0.5088662357288859</v>
      </c>
      <c r="Z685">
        <f t="shared" si="224"/>
        <v>-5.2357823985297783E-6</v>
      </c>
      <c r="AA685">
        <f t="shared" si="226"/>
        <v>-3.5367041435461752E-6</v>
      </c>
      <c r="AB685">
        <f t="shared" si="225"/>
        <v>1.0033819796359531</v>
      </c>
      <c r="AC685">
        <f t="shared" si="221"/>
        <v>2.1857501551086886</v>
      </c>
      <c r="AD685">
        <f t="shared" si="229"/>
        <v>2.6703791039267498E-9</v>
      </c>
      <c r="AE685">
        <f t="shared" si="230"/>
        <v>7.3658902251218089E-6</v>
      </c>
      <c r="AF685">
        <f t="shared" si="231"/>
        <v>3.6089321296374231E-5</v>
      </c>
      <c r="AG685">
        <f t="shared" si="232"/>
        <v>2.6703791039267497E-7</v>
      </c>
      <c r="AH685">
        <f t="shared" si="233"/>
        <v>0.36089321296374233</v>
      </c>
    </row>
    <row r="686" spans="1:34">
      <c r="A686" s="4">
        <v>43287.671319444446</v>
      </c>
      <c r="B686" s="3">
        <v>-6.9290301506589498E-3</v>
      </c>
      <c r="C686">
        <v>2.7528889693858201</v>
      </c>
      <c r="D686" s="3">
        <v>1.88457589941208E-2</v>
      </c>
      <c r="E686" s="3">
        <v>1.8820880496841701E-2</v>
      </c>
      <c r="F686" s="3">
        <v>1.8773589398042499E-2</v>
      </c>
      <c r="G686">
        <v>-4363214</v>
      </c>
      <c r="H686">
        <v>16756303</v>
      </c>
      <c r="K686">
        <f t="shared" si="215"/>
        <v>442.15671942798087</v>
      </c>
      <c r="L686">
        <f t="shared" si="216"/>
        <v>422.37471089743923</v>
      </c>
      <c r="M686">
        <f t="shared" si="210"/>
        <v>141.42910837888272</v>
      </c>
      <c r="N686">
        <f t="shared" si="217"/>
        <v>8.9740498677763236E-2</v>
      </c>
      <c r="O686">
        <f t="shared" si="218"/>
        <v>55.714189005547674</v>
      </c>
      <c r="P686">
        <f t="shared" si="219"/>
        <v>56.211874953536849</v>
      </c>
      <c r="Q686">
        <f t="shared" si="211"/>
        <v>-0.46287454206760259</v>
      </c>
      <c r="R686">
        <f t="shared" si="220"/>
        <v>56.177063547615276</v>
      </c>
      <c r="S686">
        <f t="shared" si="212"/>
        <v>141.73769140692778</v>
      </c>
      <c r="T686">
        <f t="shared" si="213"/>
        <v>9.3962185920370764</v>
      </c>
      <c r="U686">
        <f t="shared" si="214"/>
        <v>0.45668904869154014</v>
      </c>
      <c r="V686" s="6">
        <f t="shared" si="222"/>
        <v>24787.000000057742</v>
      </c>
      <c r="W686">
        <f t="shared" si="227"/>
        <v>9.4097925184668618</v>
      </c>
      <c r="X686">
        <f t="shared" si="228"/>
        <v>142.7896905470347</v>
      </c>
      <c r="Y686">
        <f t="shared" si="223"/>
        <v>-0.47043421778265565</v>
      </c>
      <c r="Z686">
        <f t="shared" si="224"/>
        <v>-2.4582904623006859E-6</v>
      </c>
      <c r="AA686">
        <f t="shared" si="226"/>
        <v>-3.6397338989905631E-6</v>
      </c>
      <c r="AB686">
        <f t="shared" si="225"/>
        <v>1.0032145109835113</v>
      </c>
      <c r="AC686">
        <f t="shared" si="221"/>
        <v>2.1862692453741452</v>
      </c>
      <c r="AD686">
        <f t="shared" si="229"/>
        <v>2.9733886760037644E-9</v>
      </c>
      <c r="AE686">
        <f t="shared" si="230"/>
        <v>7.4395931331058735E-6</v>
      </c>
      <c r="AF686">
        <f t="shared" si="231"/>
        <v>3.9786298276360603E-5</v>
      </c>
      <c r="AG686">
        <f t="shared" si="232"/>
        <v>2.9733886760037643E-7</v>
      </c>
      <c r="AH686">
        <f t="shared" si="233"/>
        <v>0.39786298276360604</v>
      </c>
    </row>
    <row r="687" spans="1:34">
      <c r="A687" s="4">
        <v>43287.672025462962</v>
      </c>
      <c r="B687" s="3">
        <v>-6.7289556581999902E-3</v>
      </c>
      <c r="C687">
        <v>2.7526309084914802</v>
      </c>
      <c r="D687" s="3">
        <v>1.88054919808383E-2</v>
      </c>
      <c r="E687" s="3">
        <v>1.8782777865253598E-2</v>
      </c>
      <c r="F687" s="3">
        <v>1.87334615546388E-2</v>
      </c>
      <c r="G687">
        <v>-4361280</v>
      </c>
      <c r="H687">
        <v>16756502</v>
      </c>
      <c r="K687">
        <f t="shared" si="215"/>
        <v>429.41114762121833</v>
      </c>
      <c r="L687">
        <f t="shared" si="216"/>
        <v>409.68188677562307</v>
      </c>
      <c r="M687">
        <f t="shared" si="210"/>
        <v>137.17900828519049</v>
      </c>
      <c r="N687">
        <f t="shared" si="217"/>
        <v>8.9662284435373357E-2</v>
      </c>
      <c r="O687">
        <f t="shared" si="218"/>
        <v>55.593244975572738</v>
      </c>
      <c r="P687">
        <f t="shared" si="219"/>
        <v>56.097836036708934</v>
      </c>
      <c r="Q687">
        <f t="shared" si="211"/>
        <v>-0.46287654124346034</v>
      </c>
      <c r="R687">
        <f t="shared" si="220"/>
        <v>56.056121516816198</v>
      </c>
      <c r="S687">
        <f t="shared" si="212"/>
        <v>137.48759264601946</v>
      </c>
      <c r="T687">
        <f t="shared" si="213"/>
        <v>9.387985513890774</v>
      </c>
      <c r="U687">
        <f t="shared" si="214"/>
        <v>0.45682141661908537</v>
      </c>
      <c r="V687" s="6">
        <f t="shared" si="222"/>
        <v>24847.999999858439</v>
      </c>
      <c r="W687">
        <f t="shared" si="227"/>
        <v>9.387422244099195</v>
      </c>
      <c r="X687">
        <f t="shared" si="228"/>
        <v>138.44565453329386</v>
      </c>
      <c r="Y687">
        <f t="shared" si="223"/>
        <v>-0.49208319735243816</v>
      </c>
      <c r="Z687">
        <f t="shared" si="224"/>
        <v>-1.5803295828984606E-6</v>
      </c>
      <c r="AA687">
        <f t="shared" si="226"/>
        <v>-3.9368370539472333E-6</v>
      </c>
      <c r="AB687">
        <f t="shared" si="225"/>
        <v>1.0034762792271905</v>
      </c>
      <c r="AC687">
        <f t="shared" si="221"/>
        <v>2.1864679095498154</v>
      </c>
      <c r="AD687">
        <f t="shared" si="229"/>
        <v>3.0748881216750381E-9</v>
      </c>
      <c r="AE687">
        <f t="shared" si="230"/>
        <v>7.5083386628282945E-6</v>
      </c>
      <c r="AF687">
        <f t="shared" si="231"/>
        <v>4.0767727328328646E-5</v>
      </c>
      <c r="AG687">
        <f t="shared" si="232"/>
        <v>3.0748881216750382E-7</v>
      </c>
      <c r="AH687">
        <f t="shared" si="233"/>
        <v>0.40767727328328651</v>
      </c>
    </row>
    <row r="688" spans="1:34">
      <c r="A688" s="4">
        <v>43287.672719907408</v>
      </c>
      <c r="B688" s="3">
        <v>-6.5274065320591003E-3</v>
      </c>
      <c r="C688">
        <v>2.7522896021473602</v>
      </c>
      <c r="D688" s="3">
        <v>1.8793195438684102E-2</v>
      </c>
      <c r="E688" s="3">
        <v>1.8775369020222601E-2</v>
      </c>
      <c r="F688" s="3">
        <v>1.8750279754367501E-2</v>
      </c>
      <c r="G688">
        <v>-4359344</v>
      </c>
      <c r="H688">
        <v>16756991</v>
      </c>
      <c r="K688">
        <f t="shared" si="215"/>
        <v>416.57163555625135</v>
      </c>
      <c r="L688">
        <f t="shared" si="216"/>
        <v>396.82026734017694</v>
      </c>
      <c r="M688">
        <f t="shared" si="210"/>
        <v>132.87238830503418</v>
      </c>
      <c r="N688">
        <f t="shared" si="217"/>
        <v>8.9558839792214656E-2</v>
      </c>
      <c r="O688">
        <f t="shared" si="218"/>
        <v>55.556311683489419</v>
      </c>
      <c r="P688">
        <f t="shared" si="219"/>
        <v>56.075661802881349</v>
      </c>
      <c r="Q688">
        <f t="shared" si="211"/>
        <v>-0.5504985087462515</v>
      </c>
      <c r="R688">
        <f t="shared" si="220"/>
        <v>56.10681019223567</v>
      </c>
      <c r="S688">
        <f t="shared" si="212"/>
        <v>133.23938731086503</v>
      </c>
      <c r="T688">
        <f t="shared" si="213"/>
        <v>9.3770966040845938</v>
      </c>
      <c r="U688">
        <f t="shared" si="214"/>
        <v>0.45699648387809355</v>
      </c>
      <c r="V688" s="6">
        <f t="shared" si="222"/>
        <v>24908.000000054017</v>
      </c>
      <c r="W688">
        <f t="shared" si="227"/>
        <v>9.3656356689974647</v>
      </c>
      <c r="X688">
        <f t="shared" si="228"/>
        <v>134.25996134870755</v>
      </c>
      <c r="Y688">
        <f t="shared" si="223"/>
        <v>-0.51942158695668184</v>
      </c>
      <c r="Z688">
        <f t="shared" si="224"/>
        <v>-2.6305380166525172E-6</v>
      </c>
      <c r="AA688">
        <f t="shared" si="226"/>
        <v>-3.9569793861387329E-6</v>
      </c>
      <c r="AB688">
        <f t="shared" si="225"/>
        <v>1.0038002722029511</v>
      </c>
      <c r="AC688">
        <f t="shared" si="221"/>
        <v>2.1867306589434388</v>
      </c>
      <c r="AD688">
        <f t="shared" si="229"/>
        <v>2.9283055755666084E-9</v>
      </c>
      <c r="AE688">
        <f t="shared" si="230"/>
        <v>7.7265627288578709E-6</v>
      </c>
      <c r="AF688">
        <f t="shared" si="231"/>
        <v>3.7727766502260114E-5</v>
      </c>
      <c r="AG688">
        <f t="shared" si="232"/>
        <v>2.9283055755666086E-7</v>
      </c>
      <c r="AH688">
        <f t="shared" si="233"/>
        <v>0.37727766502260113</v>
      </c>
    </row>
    <row r="689" spans="1:34">
      <c r="A689" s="4">
        <v>43287.673414351855</v>
      </c>
      <c r="B689" s="3">
        <v>-6.3424946036684596E-3</v>
      </c>
      <c r="C689">
        <v>2.7516414768597302</v>
      </c>
      <c r="D689" s="3">
        <v>1.87355895874316E-2</v>
      </c>
      <c r="E689" s="3">
        <v>1.87210810947545E-2</v>
      </c>
      <c r="F689">
        <v>1.8691011084502E-2</v>
      </c>
      <c r="G689">
        <v>-4357412</v>
      </c>
      <c r="H689">
        <v>16757136</v>
      </c>
      <c r="K689">
        <f t="shared" si="215"/>
        <v>404.79198172699932</v>
      </c>
      <c r="L689">
        <f t="shared" si="216"/>
        <v>385.11852163805264</v>
      </c>
      <c r="M689">
        <f t="shared" si="210"/>
        <v>128.95414363169314</v>
      </c>
      <c r="N689">
        <f t="shared" si="217"/>
        <v>8.9362403100497464E-2</v>
      </c>
      <c r="O689">
        <f t="shared" si="218"/>
        <v>55.383289568545472</v>
      </c>
      <c r="P689">
        <f t="shared" si="219"/>
        <v>55.913181261270935</v>
      </c>
      <c r="Q689">
        <f t="shared" si="211"/>
        <v>-0.54488971088033367</v>
      </c>
      <c r="R689">
        <f t="shared" si="220"/>
        <v>55.928179279425805</v>
      </c>
      <c r="S689">
        <f t="shared" si="212"/>
        <v>129.31740343894671</v>
      </c>
      <c r="T689">
        <f t="shared" si="213"/>
        <v>9.3564190575880488</v>
      </c>
      <c r="U689">
        <f t="shared" si="214"/>
        <v>0.45732892867308178</v>
      </c>
      <c r="V689" s="6">
        <f t="shared" si="222"/>
        <v>24968.000000249594</v>
      </c>
      <c r="W689">
        <f t="shared" si="227"/>
        <v>9.3436156141893729</v>
      </c>
      <c r="X689">
        <f t="shared" si="228"/>
        <v>130.22257433235808</v>
      </c>
      <c r="Y689">
        <f t="shared" si="223"/>
        <v>-0.56052611751367698</v>
      </c>
      <c r="Z689">
        <f t="shared" si="224"/>
        <v>-3.797206940573789E-6</v>
      </c>
      <c r="AA689">
        <f t="shared" si="226"/>
        <v>-3.58751165158019E-6</v>
      </c>
      <c r="AB689">
        <f t="shared" si="225"/>
        <v>1.0042423286991031</v>
      </c>
      <c r="AC689">
        <f t="shared" si="221"/>
        <v>2.1872296081404001</v>
      </c>
      <c r="AD689">
        <f t="shared" si="229"/>
        <v>2.4607593880064993E-9</v>
      </c>
      <c r="AE689">
        <f t="shared" si="230"/>
        <v>8.1732561924135033E-6</v>
      </c>
      <c r="AF689">
        <f t="shared" si="231"/>
        <v>2.9971265055768791E-5</v>
      </c>
      <c r="AG689">
        <f t="shared" si="232"/>
        <v>2.4607593880064993E-7</v>
      </c>
      <c r="AH689">
        <f t="shared" si="233"/>
        <v>0.29971265055768792</v>
      </c>
    </row>
    <row r="690" spans="1:34">
      <c r="A690" s="4">
        <v>43287.674108796295</v>
      </c>
      <c r="B690" s="3">
        <v>-6.15830809991166E-3</v>
      </c>
      <c r="C690">
        <v>2.7508613480731601</v>
      </c>
      <c r="D690" s="3">
        <v>1.87153371587192E-2</v>
      </c>
      <c r="E690" s="3">
        <v>1.8709331594127399E-2</v>
      </c>
      <c r="F690">
        <v>1.8684531551461998E-2</v>
      </c>
      <c r="G690">
        <v>-4355479</v>
      </c>
      <c r="H690">
        <v>16757547</v>
      </c>
      <c r="K690">
        <f t="shared" si="215"/>
        <v>393.05854044412126</v>
      </c>
      <c r="L690">
        <f t="shared" si="216"/>
        <v>373.39359764238469</v>
      </c>
      <c r="M690">
        <f t="shared" si="210"/>
        <v>125.0281378748756</v>
      </c>
      <c r="N690">
        <f t="shared" si="217"/>
        <v>8.9125958201845934E-2</v>
      </c>
      <c r="O690">
        <f t="shared" si="218"/>
        <v>55.322460365046481</v>
      </c>
      <c r="P690">
        <f t="shared" si="219"/>
        <v>55.878015702648426</v>
      </c>
      <c r="Q690">
        <f t="shared" si="211"/>
        <v>-0.58619013291444588</v>
      </c>
      <c r="R690">
        <f t="shared" si="220"/>
        <v>55.908650497960927</v>
      </c>
      <c r="S690">
        <f t="shared" si="212"/>
        <v>125.41893129681856</v>
      </c>
      <c r="T690">
        <f t="shared" si="213"/>
        <v>9.3315301208878871</v>
      </c>
      <c r="U690">
        <f t="shared" si="214"/>
        <v>0.45772908240796223</v>
      </c>
      <c r="V690" s="6">
        <f t="shared" si="222"/>
        <v>25027.999999816529</v>
      </c>
      <c r="W690">
        <f t="shared" si="227"/>
        <v>9.3207929728905974</v>
      </c>
      <c r="X690">
        <f t="shared" si="228"/>
        <v>126.30244350766534</v>
      </c>
      <c r="Y690">
        <f t="shared" si="223"/>
        <v>-0.58668468004533258</v>
      </c>
      <c r="Z690">
        <f t="shared" si="224"/>
        <v>-6.1519973049004571E-6</v>
      </c>
      <c r="AA690">
        <f t="shared" si="226"/>
        <v>-3.4820368947873778E-6</v>
      </c>
      <c r="AB690">
        <f t="shared" si="225"/>
        <v>1.0045911381153512</v>
      </c>
      <c r="AC690">
        <f t="shared" si="221"/>
        <v>2.187830178182975</v>
      </c>
      <c r="AD690">
        <f t="shared" si="229"/>
        <v>2.2825459897680989E-9</v>
      </c>
      <c r="AE690">
        <f t="shared" si="230"/>
        <v>8.7745638676083697E-6</v>
      </c>
      <c r="AF690">
        <f t="shared" si="231"/>
        <v>2.5895543661750843E-5</v>
      </c>
      <c r="AG690">
        <f t="shared" si="232"/>
        <v>2.2825459897680988E-7</v>
      </c>
      <c r="AH690">
        <f t="shared" si="233"/>
        <v>0.25895543661750842</v>
      </c>
    </row>
    <row r="691" spans="1:34">
      <c r="A691" s="4">
        <v>43287.674814814818</v>
      </c>
      <c r="B691" s="3">
        <v>-5.9800201308826198E-3</v>
      </c>
      <c r="C691">
        <v>2.7493082258242798</v>
      </c>
      <c r="D691" s="3">
        <v>1.87338890018145E-2</v>
      </c>
      <c r="E691" s="3">
        <v>1.87412502780171E-2</v>
      </c>
      <c r="F691" s="3">
        <v>1.8717215078413601E-2</v>
      </c>
      <c r="G691">
        <v>-4353546</v>
      </c>
      <c r="H691">
        <v>16758278</v>
      </c>
      <c r="K691">
        <f t="shared" si="215"/>
        <v>381.7008601940633</v>
      </c>
      <c r="L691">
        <f t="shared" si="216"/>
        <v>361.99295519360516</v>
      </c>
      <c r="M691">
        <f t="shared" si="210"/>
        <v>121.21071544195715</v>
      </c>
      <c r="N691">
        <f t="shared" si="217"/>
        <v>8.865523101032094E-2</v>
      </c>
      <c r="O691">
        <f t="shared" si="218"/>
        <v>55.378181772831731</v>
      </c>
      <c r="P691">
        <f t="shared" si="219"/>
        <v>55.973546430727865</v>
      </c>
      <c r="Q691">
        <f t="shared" si="211"/>
        <v>-0.62897419634121832</v>
      </c>
      <c r="R691">
        <f t="shared" si="220"/>
        <v>56.007155969172949</v>
      </c>
      <c r="S691">
        <f t="shared" si="212"/>
        <v>121.63003157285129</v>
      </c>
      <c r="T691">
        <f t="shared" si="213"/>
        <v>9.2819798902010451</v>
      </c>
      <c r="U691">
        <f t="shared" si="214"/>
        <v>0.45852572993503027</v>
      </c>
      <c r="V691" s="6">
        <f t="shared" si="222"/>
        <v>25089.000000245869</v>
      </c>
      <c r="W691">
        <f t="shared" si="227"/>
        <v>9.2968729769718195</v>
      </c>
      <c r="X691">
        <f t="shared" si="228"/>
        <v>122.49632552973139</v>
      </c>
      <c r="Y691">
        <f t="shared" si="223"/>
        <v>-0.62128542850022705</v>
      </c>
      <c r="Z691">
        <f t="shared" si="224"/>
        <v>-5.8447109971154405E-6</v>
      </c>
      <c r="AA691">
        <f t="shared" si="226"/>
        <v>-3.5959329088519467E-6</v>
      </c>
      <c r="AB691">
        <f t="shared" si="225"/>
        <v>1.0050294541927702</v>
      </c>
      <c r="AC691">
        <f t="shared" si="221"/>
        <v>2.1890258252494488</v>
      </c>
      <c r="AD691">
        <f t="shared" si="229"/>
        <v>2.2271455741868735E-9</v>
      </c>
      <c r="AE691">
        <f t="shared" si="230"/>
        <v>9.3202659403267405E-6</v>
      </c>
      <c r="AF691">
        <f t="shared" si="231"/>
        <v>2.3787638859630478E-5</v>
      </c>
      <c r="AG691">
        <f t="shared" si="232"/>
        <v>2.2271455741868735E-7</v>
      </c>
      <c r="AH691">
        <f t="shared" si="233"/>
        <v>0.23787638859630481</v>
      </c>
    </row>
    <row r="692" spans="1:34">
      <c r="A692" s="4">
        <v>43287.675509259258</v>
      </c>
      <c r="B692" s="3">
        <v>-5.8126373157756503E-3</v>
      </c>
      <c r="C692">
        <v>2.7486446406674099</v>
      </c>
      <c r="D692" s="3">
        <v>1.8703623334713499E-2</v>
      </c>
      <c r="E692" s="3">
        <v>1.87236498114908E-2</v>
      </c>
      <c r="F692" s="3">
        <v>1.8693595751174099E-2</v>
      </c>
      <c r="G692">
        <v>-4351624</v>
      </c>
      <c r="H692">
        <v>16758636</v>
      </c>
      <c r="K692">
        <f t="shared" si="215"/>
        <v>371.03788330508507</v>
      </c>
      <c r="L692">
        <f t="shared" si="216"/>
        <v>351.36102569532125</v>
      </c>
      <c r="M692">
        <f t="shared" si="210"/>
        <v>117.65069096488907</v>
      </c>
      <c r="N692">
        <f t="shared" si="217"/>
        <v>8.8454108672748194E-2</v>
      </c>
      <c r="O692">
        <f t="shared" si="218"/>
        <v>55.28727729666921</v>
      </c>
      <c r="P692">
        <f t="shared" si="219"/>
        <v>55.920869278135811</v>
      </c>
      <c r="Q692">
        <f t="shared" si="211"/>
        <v>-0.64869195624501685</v>
      </c>
      <c r="R692">
        <f t="shared" si="220"/>
        <v>55.935969252914227</v>
      </c>
      <c r="S692">
        <f t="shared" si="212"/>
        <v>118.08315226905241</v>
      </c>
      <c r="T692">
        <f t="shared" si="213"/>
        <v>9.2608091178249676</v>
      </c>
      <c r="U692">
        <f t="shared" si="214"/>
        <v>0.45886610460585892</v>
      </c>
      <c r="V692" s="6">
        <f t="shared" si="222"/>
        <v>25148.999999812804</v>
      </c>
      <c r="W692">
        <f t="shared" si="227"/>
        <v>9.272675723901731</v>
      </c>
      <c r="X692">
        <f t="shared" si="228"/>
        <v>118.81465615930171</v>
      </c>
      <c r="Y692">
        <f t="shared" si="223"/>
        <v>-0.6409127063627954</v>
      </c>
      <c r="Z692">
        <f t="shared" si="224"/>
        <v>-2.6495082566199791E-6</v>
      </c>
      <c r="AA692">
        <f t="shared" si="226"/>
        <v>-3.82357562499134E-6</v>
      </c>
      <c r="AB692">
        <f t="shared" si="225"/>
        <v>1.0053547870617263</v>
      </c>
      <c r="AC692">
        <f t="shared" si="221"/>
        <v>2.1895366759868837</v>
      </c>
      <c r="AD692">
        <f t="shared" si="229"/>
        <v>2.2961504152859738E-9</v>
      </c>
      <c r="AE692">
        <f t="shared" si="230"/>
        <v>9.8262239146747593E-6</v>
      </c>
      <c r="AF692">
        <f t="shared" si="231"/>
        <v>2.3261874794976868E-5</v>
      </c>
      <c r="AG692">
        <f t="shared" si="232"/>
        <v>2.2961504152859737E-7</v>
      </c>
      <c r="AH692">
        <f t="shared" si="233"/>
        <v>0.23261874794976867</v>
      </c>
    </row>
    <row r="693" spans="1:34">
      <c r="A693" s="4">
        <v>43287.676203703704</v>
      </c>
      <c r="B693" s="3">
        <v>-5.6445052916205898E-3</v>
      </c>
      <c r="C693">
        <v>2.7483116588682601</v>
      </c>
      <c r="D693" s="3">
        <v>1.87610389106521E-2</v>
      </c>
      <c r="E693" s="3">
        <v>1.8780732405630302E-2</v>
      </c>
      <c r="F693" s="3">
        <v>1.8749612743613399E-2</v>
      </c>
      <c r="G693">
        <v>-4349694</v>
      </c>
      <c r="H693">
        <v>16759631</v>
      </c>
      <c r="K693">
        <f t="shared" si="215"/>
        <v>360.32717870427632</v>
      </c>
      <c r="L693">
        <f t="shared" si="216"/>
        <v>340.57668726776762</v>
      </c>
      <c r="M693">
        <f t="shared" si="210"/>
        <v>114.03963346330634</v>
      </c>
      <c r="N693">
        <f t="shared" si="217"/>
        <v>8.835318706966401E-2</v>
      </c>
      <c r="O693">
        <f t="shared" si="218"/>
        <v>55.459727909994541</v>
      </c>
      <c r="P693">
        <f t="shared" si="219"/>
        <v>56.09171409735373</v>
      </c>
      <c r="Q693">
        <f t="shared" si="211"/>
        <v>-0.64507196650215093</v>
      </c>
      <c r="R693">
        <f t="shared" si="220"/>
        <v>56.104799876496692</v>
      </c>
      <c r="S693">
        <f t="shared" si="212"/>
        <v>114.46968144097444</v>
      </c>
      <c r="T693">
        <f t="shared" si="213"/>
        <v>9.2501857911845278</v>
      </c>
      <c r="U693">
        <f t="shared" si="214"/>
        <v>0.45903690193172486</v>
      </c>
      <c r="V693" s="6">
        <f t="shared" si="222"/>
        <v>25209.000000008382</v>
      </c>
      <c r="W693">
        <f t="shared" si="227"/>
        <v>9.2477751132161696</v>
      </c>
      <c r="X693">
        <f t="shared" si="228"/>
        <v>115.24934729238383</v>
      </c>
      <c r="Y693">
        <f t="shared" si="223"/>
        <v>-0.66682066927190908</v>
      </c>
      <c r="Z693">
        <f t="shared" si="224"/>
        <v>-1.7199671647510029E-6</v>
      </c>
      <c r="AA693">
        <f t="shared" si="226"/>
        <v>-4.156909594729252E-6</v>
      </c>
      <c r="AB693">
        <f t="shared" si="225"/>
        <v>1.0057596418510961</v>
      </c>
      <c r="AC693">
        <f t="shared" si="221"/>
        <v>2.1897930168587174</v>
      </c>
      <c r="AD693">
        <f t="shared" si="229"/>
        <v>2.39961683559032E-9</v>
      </c>
      <c r="AE693">
        <f t="shared" si="230"/>
        <v>1.0598347347520244E-5</v>
      </c>
      <c r="AF693">
        <f t="shared" si="231"/>
        <v>2.2539007463832492E-5</v>
      </c>
      <c r="AG693">
        <f t="shared" si="232"/>
        <v>2.3996168355903201E-7</v>
      </c>
      <c r="AH693">
        <f t="shared" si="233"/>
        <v>0.22539007463832492</v>
      </c>
    </row>
    <row r="694" spans="1:34">
      <c r="A694" s="4">
        <v>43287.676898148151</v>
      </c>
      <c r="B694" s="3">
        <v>-5.4828783047560104E-3</v>
      </c>
      <c r="C694">
        <v>2.7479977046004902</v>
      </c>
      <c r="D694" s="3">
        <v>1.8696107459818499E-2</v>
      </c>
      <c r="E694" s="3">
        <v>1.8724803355580698E-2</v>
      </c>
      <c r="F694" s="3">
        <v>1.87053518157154E-2</v>
      </c>
      <c r="G694">
        <v>-4347760</v>
      </c>
      <c r="H694">
        <v>16759838</v>
      </c>
      <c r="K694">
        <f t="shared" si="215"/>
        <v>350.03087185538737</v>
      </c>
      <c r="L694">
        <f t="shared" si="216"/>
        <v>330.33856100577719</v>
      </c>
      <c r="M694">
        <f t="shared" si="210"/>
        <v>110.61147114358043</v>
      </c>
      <c r="N694">
        <f t="shared" si="217"/>
        <v>8.8258032415327453E-2</v>
      </c>
      <c r="O694">
        <f t="shared" si="218"/>
        <v>55.264702982746016</v>
      </c>
      <c r="P694">
        <f t="shared" si="219"/>
        <v>55.924321767190825</v>
      </c>
      <c r="Q694">
        <f t="shared" si="211"/>
        <v>-0.70669808506855958</v>
      </c>
      <c r="R694">
        <f t="shared" si="220"/>
        <v>55.971401067814575</v>
      </c>
      <c r="S694">
        <f t="shared" si="212"/>
        <v>111.08260320029281</v>
      </c>
      <c r="T694">
        <f t="shared" si="213"/>
        <v>9.2401695117806781</v>
      </c>
      <c r="U694">
        <f t="shared" si="214"/>
        <v>0.45919793941039827</v>
      </c>
      <c r="V694" s="6">
        <f t="shared" si="222"/>
        <v>25269.00000020396</v>
      </c>
      <c r="W694">
        <f t="shared" si="227"/>
        <v>9.2213685584244445</v>
      </c>
      <c r="X694">
        <f t="shared" si="228"/>
        <v>111.7933018234245</v>
      </c>
      <c r="Y694">
        <f t="shared" si="223"/>
        <v>-0.6754767576351336</v>
      </c>
      <c r="Z694">
        <f t="shared" si="224"/>
        <v>-2.3776016813504421E-6</v>
      </c>
      <c r="AA694">
        <f t="shared" si="226"/>
        <v>-4.2971145718984457E-6</v>
      </c>
      <c r="AB694">
        <f t="shared" si="225"/>
        <v>1.0060218221829547</v>
      </c>
      <c r="AC694">
        <f t="shared" si="221"/>
        <v>2.1900347096807322</v>
      </c>
      <c r="AD694">
        <f t="shared" si="229"/>
        <v>2.4490340791891233E-9</v>
      </c>
      <c r="AE694">
        <f t="shared" si="230"/>
        <v>1.1465337847097379E-5</v>
      </c>
      <c r="AF694">
        <f t="shared" si="231"/>
        <v>2.1263708401842672E-5</v>
      </c>
      <c r="AG694">
        <f t="shared" si="232"/>
        <v>2.4490340791891232E-7</v>
      </c>
      <c r="AH694">
        <f t="shared" si="233"/>
        <v>0.21263708401842671</v>
      </c>
    </row>
    <row r="695" spans="1:34">
      <c r="A695" s="4">
        <v>43287.67759259259</v>
      </c>
      <c r="B695" s="3">
        <v>-5.33313163279672E-3</v>
      </c>
      <c r="C695">
        <v>2.7474173648934102</v>
      </c>
      <c r="D695">
        <v>1.8704527142453999E-2</v>
      </c>
      <c r="E695" s="3">
        <v>1.87402632248268E-2</v>
      </c>
      <c r="F695" s="3">
        <v>1.8703112565326599E-2</v>
      </c>
      <c r="G695">
        <v>-4345823</v>
      </c>
      <c r="H695">
        <v>16760365</v>
      </c>
      <c r="K695">
        <f t="shared" si="215"/>
        <v>340.49139015122978</v>
      </c>
      <c r="L695">
        <f t="shared" si="216"/>
        <v>320.80202277587603</v>
      </c>
      <c r="M695">
        <f t="shared" si="210"/>
        <v>107.41823048764648</v>
      </c>
      <c r="N695">
        <f t="shared" si="217"/>
        <v>8.8082140478526486E-2</v>
      </c>
      <c r="O695">
        <f t="shared" si="218"/>
        <v>55.289991929356063</v>
      </c>
      <c r="P695">
        <f t="shared" si="219"/>
        <v>55.970592239062306</v>
      </c>
      <c r="Q695">
        <f t="shared" si="211"/>
        <v>-0.67466022133469039</v>
      </c>
      <c r="R695">
        <f t="shared" si="220"/>
        <v>55.964652150690753</v>
      </c>
      <c r="S695">
        <f t="shared" si="212"/>
        <v>107.86800396853627</v>
      </c>
      <c r="T695">
        <f t="shared" si="213"/>
        <v>9.2216545710647875</v>
      </c>
      <c r="U695">
        <f t="shared" si="214"/>
        <v>0.45949561474975942</v>
      </c>
      <c r="V695" s="6">
        <f t="shared" si="222"/>
        <v>25328.999999770895</v>
      </c>
      <c r="W695">
        <f t="shared" si="227"/>
        <v>9.1939025894649902</v>
      </c>
      <c r="X695">
        <f t="shared" si="228"/>
        <v>108.43441599696206</v>
      </c>
      <c r="Y695">
        <f t="shared" si="223"/>
        <v>-0.70154806285457971</v>
      </c>
      <c r="Z695">
        <f t="shared" si="224"/>
        <v>-4.2240370296282741E-6</v>
      </c>
      <c r="AA695">
        <f t="shared" si="226"/>
        <v>-4.354450792590314E-6</v>
      </c>
      <c r="AB695">
        <f t="shared" si="225"/>
        <v>1.0064527080559262</v>
      </c>
      <c r="AC695">
        <f t="shared" si="221"/>
        <v>2.1904814752002069</v>
      </c>
      <c r="AD695">
        <f t="shared" si="229"/>
        <v>2.3899722010888121E-9</v>
      </c>
      <c r="AE695">
        <f t="shared" si="230"/>
        <v>1.2158785146206967E-5</v>
      </c>
      <c r="AF695">
        <f t="shared" si="231"/>
        <v>1.9567426050943566E-5</v>
      </c>
      <c r="AG695">
        <f t="shared" si="232"/>
        <v>2.389972201088812E-7</v>
      </c>
      <c r="AH695">
        <f t="shared" si="233"/>
        <v>0.19567426050943565</v>
      </c>
    </row>
    <row r="696" spans="1:34">
      <c r="A696" s="4">
        <v>43287.678287037037</v>
      </c>
      <c r="B696" s="3">
        <v>-5.1759285469779601E-3</v>
      </c>
      <c r="C696">
        <v>2.7464089057302798</v>
      </c>
      <c r="D696" s="3">
        <v>1.86820270865974E-2</v>
      </c>
      <c r="E696" s="3">
        <v>1.87258023009781E-2</v>
      </c>
      <c r="F696" s="3">
        <v>1.8696823606787798E-2</v>
      </c>
      <c r="G696">
        <v>-4343892</v>
      </c>
      <c r="H696">
        <v>16760797</v>
      </c>
      <c r="K696">
        <f t="shared" si="215"/>
        <v>330.47690407695592</v>
      </c>
      <c r="L696">
        <f t="shared" si="216"/>
        <v>310.7958034803649</v>
      </c>
      <c r="M696">
        <f t="shared" si="210"/>
        <v>104.06772053358026</v>
      </c>
      <c r="N696">
        <f t="shared" si="217"/>
        <v>8.7776492194902828E-2</v>
      </c>
      <c r="O696">
        <f t="shared" si="218"/>
        <v>55.222411862990903</v>
      </c>
      <c r="P696">
        <f t="shared" si="219"/>
        <v>55.927311551527019</v>
      </c>
      <c r="Q696">
        <f t="shared" si="211"/>
        <v>-0.72328588216048928</v>
      </c>
      <c r="R696">
        <f t="shared" si="220"/>
        <v>55.945697745151392</v>
      </c>
      <c r="S696">
        <f t="shared" si="212"/>
        <v>104.54991112168724</v>
      </c>
      <c r="T696">
        <f t="shared" si="213"/>
        <v>9.1894810675254543</v>
      </c>
      <c r="U696">
        <f t="shared" si="214"/>
        <v>0.46001288665094814</v>
      </c>
      <c r="V696" s="6">
        <f t="shared" si="222"/>
        <v>25388.999999966472</v>
      </c>
      <c r="W696">
        <f t="shared" si="227"/>
        <v>9.165841247254269</v>
      </c>
      <c r="X696">
        <f t="shared" si="228"/>
        <v>105.16965028463208</v>
      </c>
      <c r="Y696">
        <f t="shared" si="223"/>
        <v>-0.72559444449789368</v>
      </c>
      <c r="Z696">
        <f t="shared" si="224"/>
        <v>-6.130544728739168E-6</v>
      </c>
      <c r="AA696">
        <f t="shared" si="226"/>
        <v>-4.6719762450963504E-6</v>
      </c>
      <c r="AB696">
        <f t="shared" si="225"/>
        <v>1.0069013719820954</v>
      </c>
      <c r="AC696">
        <f t="shared" si="221"/>
        <v>2.1912578218406109</v>
      </c>
      <c r="AD696">
        <f t="shared" si="229"/>
        <v>2.4801472353722277E-9</v>
      </c>
      <c r="AE696">
        <f t="shared" si="230"/>
        <v>1.2843389121227767E-5</v>
      </c>
      <c r="AF696">
        <f t="shared" si="231"/>
        <v>1.9223340516329217E-5</v>
      </c>
      <c r="AG696">
        <f t="shared" si="232"/>
        <v>2.4801472353722275E-7</v>
      </c>
      <c r="AH696">
        <f t="shared" si="233"/>
        <v>0.19223340516329215</v>
      </c>
    </row>
    <row r="697" spans="1:34">
      <c r="A697" s="4">
        <v>43287.678981481484</v>
      </c>
      <c r="B697" s="3">
        <v>-5.0239342478744196E-3</v>
      </c>
      <c r="C697">
        <v>2.7451114659343099</v>
      </c>
      <c r="D697" s="3">
        <v>1.86712289625393E-2</v>
      </c>
      <c r="E697" s="3">
        <v>1.87210454181331E-2</v>
      </c>
      <c r="F697" s="3">
        <v>1.8704494230460101E-2</v>
      </c>
      <c r="G697">
        <v>-4341971</v>
      </c>
      <c r="H697">
        <v>16761361</v>
      </c>
      <c r="K697">
        <f t="shared" si="215"/>
        <v>320.79423923730826</v>
      </c>
      <c r="L697">
        <f t="shared" si="216"/>
        <v>301.10305567571118</v>
      </c>
      <c r="M697">
        <f t="shared" si="210"/>
        <v>100.82217423455856</v>
      </c>
      <c r="N697">
        <f t="shared" si="217"/>
        <v>8.7383258377172118E-2</v>
      </c>
      <c r="O697">
        <f t="shared" si="218"/>
        <v>55.189979146151593</v>
      </c>
      <c r="P697">
        <f t="shared" si="219"/>
        <v>55.91307448325874</v>
      </c>
      <c r="Q697">
        <f t="shared" si="211"/>
        <v>-0.77883722999850136</v>
      </c>
      <c r="R697">
        <f t="shared" si="220"/>
        <v>55.968816376150095</v>
      </c>
      <c r="S697">
        <f t="shared" si="212"/>
        <v>101.34139905455756</v>
      </c>
      <c r="T697">
        <f t="shared" si="213"/>
        <v>9.1480880340801178</v>
      </c>
      <c r="U697">
        <f t="shared" si="214"/>
        <v>0.46067838623137342</v>
      </c>
      <c r="V697" s="6">
        <f t="shared" si="222"/>
        <v>25449.00000016205</v>
      </c>
      <c r="W697">
        <f t="shared" si="227"/>
        <v>9.1370181775014867</v>
      </c>
      <c r="X697">
        <f t="shared" si="228"/>
        <v>102.01057697331096</v>
      </c>
      <c r="Y697">
        <f t="shared" si="223"/>
        <v>-0.72578326835808815</v>
      </c>
      <c r="Z697">
        <f t="shared" si="224"/>
        <v>-7.1334321450848145E-6</v>
      </c>
      <c r="AA697">
        <f t="shared" si="226"/>
        <v>-5.0509290979522829E-6</v>
      </c>
      <c r="AB697">
        <f t="shared" si="225"/>
        <v>1.0071306006120775</v>
      </c>
      <c r="AC697">
        <f t="shared" si="221"/>
        <v>2.192256635737647</v>
      </c>
      <c r="AD697">
        <f t="shared" si="229"/>
        <v>2.6818409677565835E-9</v>
      </c>
      <c r="AE697">
        <f t="shared" si="230"/>
        <v>1.2986282974712073E-5</v>
      </c>
      <c r="AF697">
        <f t="shared" si="231"/>
        <v>2.0557921089467942E-5</v>
      </c>
      <c r="AG697">
        <f t="shared" si="232"/>
        <v>2.6818409677565834E-7</v>
      </c>
      <c r="AH697">
        <f t="shared" si="233"/>
        <v>0.20557921089467943</v>
      </c>
    </row>
    <row r="698" spans="1:34">
      <c r="A698" s="4">
        <v>43287.6796875</v>
      </c>
      <c r="B698" s="3">
        <v>-4.8875900933308004E-3</v>
      </c>
      <c r="C698">
        <v>2.7437034286122102</v>
      </c>
      <c r="D698" s="3">
        <v>1.8704003885341099E-2</v>
      </c>
      <c r="E698" s="3">
        <v>1.87466850166675E-2</v>
      </c>
      <c r="F698" s="3">
        <v>1.8702779059949499E-2</v>
      </c>
      <c r="G698">
        <v>-4340038</v>
      </c>
      <c r="H698">
        <v>16762049</v>
      </c>
      <c r="K698">
        <f t="shared" si="215"/>
        <v>312.10855326699652</v>
      </c>
      <c r="L698">
        <f t="shared" si="216"/>
        <v>292.41962428142568</v>
      </c>
      <c r="M698">
        <f t="shared" si="210"/>
        <v>97.914590214782336</v>
      </c>
      <c r="N698">
        <f t="shared" si="217"/>
        <v>8.6956504169850568E-2</v>
      </c>
      <c r="O698">
        <f t="shared" si="218"/>
        <v>55.288420299905845</v>
      </c>
      <c r="P698">
        <f t="shared" si="219"/>
        <v>55.989812281224339</v>
      </c>
      <c r="Q698">
        <f t="shared" si="211"/>
        <v>-0.67522669291527393</v>
      </c>
      <c r="R698">
        <f t="shared" si="220"/>
        <v>55.963646992821118</v>
      </c>
      <c r="S698">
        <f t="shared" si="212"/>
        <v>98.364741343392524</v>
      </c>
      <c r="T698">
        <f t="shared" si="213"/>
        <v>9.1031665385725855</v>
      </c>
      <c r="U698">
        <f t="shared" si="214"/>
        <v>0.46140061492359563</v>
      </c>
      <c r="V698" s="6">
        <f t="shared" si="222"/>
        <v>25509.999999962747</v>
      </c>
      <c r="W698">
        <f t="shared" si="227"/>
        <v>9.1103868984923615</v>
      </c>
      <c r="X698">
        <f t="shared" si="228"/>
        <v>98.976212711017368</v>
      </c>
      <c r="Y698">
        <f t="shared" si="223"/>
        <v>-0.73293377484129019</v>
      </c>
      <c r="Z698">
        <f t="shared" si="224"/>
        <v>-6.2460645419585205E-6</v>
      </c>
      <c r="AA698">
        <f t="shared" si="226"/>
        <v>-5.343160912243353E-6</v>
      </c>
      <c r="AB698">
        <f t="shared" si="225"/>
        <v>1.007422176899603</v>
      </c>
      <c r="AC698">
        <f t="shared" si="221"/>
        <v>2.1933405914242434</v>
      </c>
      <c r="AD698">
        <f t="shared" si="229"/>
        <v>2.8107155839925723E-9</v>
      </c>
      <c r="AE698">
        <f t="shared" si="230"/>
        <v>1.2894831247289462E-5</v>
      </c>
      <c r="AF698">
        <f t="shared" si="231"/>
        <v>2.1698628013625564E-5</v>
      </c>
      <c r="AG698">
        <f t="shared" si="232"/>
        <v>2.8107155839925724E-7</v>
      </c>
      <c r="AH698">
        <f t="shared" si="233"/>
        <v>0.21698628013625565</v>
      </c>
    </row>
    <row r="699" spans="1:34">
      <c r="A699" s="4">
        <v>43287.680381944447</v>
      </c>
      <c r="B699" s="3">
        <v>-4.7456566014443501E-3</v>
      </c>
      <c r="C699">
        <v>2.7427425382775299</v>
      </c>
      <c r="D699" s="3">
        <v>1.8669100257466199E-2</v>
      </c>
      <c r="E699" s="3">
        <v>1.8716050691145899E-2</v>
      </c>
      <c r="F699" s="3">
        <v>1.8691058728127201E-2</v>
      </c>
      <c r="G699">
        <v>-4338111</v>
      </c>
      <c r="H699">
        <v>16762481</v>
      </c>
      <c r="K699">
        <f t="shared" si="215"/>
        <v>303.06680341477897</v>
      </c>
      <c r="L699">
        <f t="shared" si="216"/>
        <v>283.39328069872056</v>
      </c>
      <c r="M699">
        <f t="shared" si="210"/>
        <v>94.892184535921942</v>
      </c>
      <c r="N699">
        <f t="shared" si="217"/>
        <v>8.6665273258096101E-2</v>
      </c>
      <c r="O699">
        <f t="shared" si="218"/>
        <v>55.183585471796789</v>
      </c>
      <c r="P699">
        <f t="shared" si="219"/>
        <v>55.898125561577189</v>
      </c>
      <c r="Q699">
        <f t="shared" si="211"/>
        <v>-0.74473740161009516</v>
      </c>
      <c r="R699">
        <f t="shared" si="220"/>
        <v>55.928322873406884</v>
      </c>
      <c r="S699">
        <f t="shared" si="212"/>
        <v>95.388676136995343</v>
      </c>
      <c r="T699">
        <f t="shared" si="213"/>
        <v>9.0725106531247466</v>
      </c>
      <c r="U699">
        <f t="shared" si="214"/>
        <v>0.4618934872068034</v>
      </c>
      <c r="V699" s="6">
        <f t="shared" si="222"/>
        <v>25570.000000158325</v>
      </c>
      <c r="W699">
        <f t="shared" si="227"/>
        <v>9.0835017103025386</v>
      </c>
      <c r="X699">
        <f t="shared" si="228"/>
        <v>95.99118270208406</v>
      </c>
      <c r="Y699">
        <f t="shared" si="223"/>
        <v>-0.7166865285407672</v>
      </c>
      <c r="Z699">
        <f t="shared" si="224"/>
        <v>-4.8721864241622335E-6</v>
      </c>
      <c r="AA699">
        <f t="shared" si="226"/>
        <v>-5.4922126893803638E-6</v>
      </c>
      <c r="AB699">
        <f t="shared" si="225"/>
        <v>1.0074889706583274</v>
      </c>
      <c r="AC699">
        <f t="shared" si="221"/>
        <v>2.1940803179400996</v>
      </c>
      <c r="AD699">
        <f t="shared" si="229"/>
        <v>2.9556154970331848E-9</v>
      </c>
      <c r="AE699">
        <f t="shared" si="230"/>
        <v>1.3702629325722208E-5</v>
      </c>
      <c r="AF699">
        <f t="shared" si="231"/>
        <v>2.147212671072734E-5</v>
      </c>
      <c r="AG699">
        <f t="shared" si="232"/>
        <v>2.955615497033185E-7</v>
      </c>
      <c r="AH699">
        <f t="shared" si="233"/>
        <v>0.21472126710727341</v>
      </c>
    </row>
    <row r="700" spans="1:34">
      <c r="A700" s="4">
        <v>43287.681076388886</v>
      </c>
      <c r="B700" s="3">
        <v>-4.6139504076745698E-3</v>
      </c>
      <c r="C700">
        <v>2.7418708394961899</v>
      </c>
      <c r="D700" s="3">
        <v>1.8697926967506599E-2</v>
      </c>
      <c r="E700" s="3">
        <v>1.87470655672951E-2</v>
      </c>
      <c r="F700" s="3">
        <v>1.8714928184399501E-2</v>
      </c>
      <c r="G700">
        <v>-4336172</v>
      </c>
      <c r="H700">
        <v>16763148</v>
      </c>
      <c r="K700">
        <f t="shared" si="215"/>
        <v>294.6765747081763</v>
      </c>
      <c r="L700">
        <f t="shared" si="216"/>
        <v>274.97167580908643</v>
      </c>
      <c r="M700">
        <f t="shared" si="210"/>
        <v>92.072271222150164</v>
      </c>
      <c r="N700">
        <f t="shared" si="217"/>
        <v>8.6401074918595305E-2</v>
      </c>
      <c r="O700">
        <f t="shared" si="218"/>
        <v>55.270167966970824</v>
      </c>
      <c r="P700">
        <f t="shared" si="219"/>
        <v>55.990951246685803</v>
      </c>
      <c r="Q700">
        <f t="shared" si="211"/>
        <v>-0.73009549109693239</v>
      </c>
      <c r="R700">
        <f t="shared" si="220"/>
        <v>56.000263458067757</v>
      </c>
      <c r="S700">
        <f t="shared" si="212"/>
        <v>92.559001549548114</v>
      </c>
      <c r="T700">
        <f t="shared" si="213"/>
        <v>9.0447003015983469</v>
      </c>
      <c r="U700">
        <f t="shared" si="214"/>
        <v>0.46234061020629913</v>
      </c>
      <c r="V700" s="6">
        <f t="shared" si="222"/>
        <v>25629.99999972526</v>
      </c>
      <c r="W700">
        <f t="shared" si="227"/>
        <v>9.0548566688258614</v>
      </c>
      <c r="X700">
        <f t="shared" si="228"/>
        <v>93.098524060899834</v>
      </c>
      <c r="Y700">
        <f t="shared" si="223"/>
        <v>-0.76695598682275323</v>
      </c>
      <c r="Z700">
        <f t="shared" si="224"/>
        <v>-4.3726371347425325E-6</v>
      </c>
      <c r="AA700">
        <f t="shared" si="226"/>
        <v>-5.2812818457129568E-6</v>
      </c>
      <c r="AB700">
        <f t="shared" si="225"/>
        <v>1.0082840464977498</v>
      </c>
      <c r="AC700">
        <f t="shared" si="221"/>
        <v>2.194751381722432</v>
      </c>
      <c r="AD700">
        <f t="shared" si="229"/>
        <v>2.6566328692510611E-9</v>
      </c>
      <c r="AE700">
        <f t="shared" si="230"/>
        <v>1.4945347960369162E-5</v>
      </c>
      <c r="AF700">
        <f t="shared" si="231"/>
        <v>1.7695243646132599E-5</v>
      </c>
      <c r="AG700">
        <f t="shared" si="232"/>
        <v>2.6566328692510611E-7</v>
      </c>
      <c r="AH700">
        <f t="shared" si="233"/>
        <v>0.176952436461326</v>
      </c>
    </row>
    <row r="701" spans="1:34">
      <c r="A701" s="4">
        <v>43287.681770833333</v>
      </c>
      <c r="B701" s="3">
        <v>-4.4710060781835599E-3</v>
      </c>
      <c r="C701">
        <v>2.7410978460338802</v>
      </c>
      <c r="D701">
        <v>1.8665901253753E-2</v>
      </c>
      <c r="E701" s="3">
        <v>1.87135295432381E-2</v>
      </c>
      <c r="F701" s="3">
        <v>1.87148448080552E-2</v>
      </c>
      <c r="G701">
        <v>-4334256</v>
      </c>
      <c r="H701">
        <v>16763546</v>
      </c>
      <c r="K701">
        <f t="shared" si="215"/>
        <v>285.5704303241244</v>
      </c>
      <c r="L701">
        <f t="shared" si="216"/>
        <v>265.8656410224803</v>
      </c>
      <c r="M701">
        <f t="shared" si="210"/>
        <v>89.023181521679177</v>
      </c>
      <c r="N701">
        <f t="shared" si="217"/>
        <v>8.616679262572198E-2</v>
      </c>
      <c r="O701">
        <f t="shared" si="218"/>
        <v>55.173977100839032</v>
      </c>
      <c r="P701">
        <f t="shared" si="219"/>
        <v>55.890579915395151</v>
      </c>
      <c r="Q701">
        <f t="shared" si="211"/>
        <v>-0.82603506776123226</v>
      </c>
      <c r="R701">
        <f t="shared" si="220"/>
        <v>56.000012168600264</v>
      </c>
      <c r="S701">
        <f t="shared" si="212"/>
        <v>89.573871566853327</v>
      </c>
      <c r="T701">
        <f t="shared" si="213"/>
        <v>9.0200390076116808</v>
      </c>
      <c r="U701">
        <f t="shared" si="214"/>
        <v>0.46273710399848617</v>
      </c>
      <c r="V701" s="6">
        <f t="shared" si="222"/>
        <v>25689.999999920838</v>
      </c>
      <c r="W701">
        <f t="shared" si="227"/>
        <v>9.0247611346732999</v>
      </c>
      <c r="X701">
        <f t="shared" si="228"/>
        <v>90.290679625933322</v>
      </c>
      <c r="Y701">
        <f t="shared" si="223"/>
        <v>-0.76683022899564668</v>
      </c>
      <c r="Z701">
        <f t="shared" si="224"/>
        <v>-4.4232243813879314E-6</v>
      </c>
      <c r="AA701">
        <f t="shared" si="226"/>
        <v>-4.8042265701775459E-6</v>
      </c>
      <c r="AB701">
        <f t="shared" si="225"/>
        <v>1.0085738039798866</v>
      </c>
      <c r="AC701">
        <f t="shared" si="221"/>
        <v>2.1953464587463301</v>
      </c>
      <c r="AD701">
        <f t="shared" si="229"/>
        <v>2.4177123649723924E-9</v>
      </c>
      <c r="AE701">
        <f t="shared" si="230"/>
        <v>1.6527857418864027E-5</v>
      </c>
      <c r="AF701">
        <f t="shared" si="231"/>
        <v>1.4561935730370514E-5</v>
      </c>
      <c r="AG701">
        <f t="shared" si="232"/>
        <v>2.4177123649723927E-7</v>
      </c>
      <c r="AH701">
        <f t="shared" si="233"/>
        <v>0.14561935730370512</v>
      </c>
    </row>
    <row r="702" spans="1:34">
      <c r="A702" s="4">
        <v>43287.68246527778</v>
      </c>
      <c r="B702" s="3">
        <v>-4.3471725255221803E-3</v>
      </c>
      <c r="C702">
        <v>2.7402071197211599</v>
      </c>
      <c r="D702" s="3">
        <v>1.8698783206418702E-2</v>
      </c>
      <c r="E702" s="3">
        <v>1.8736885838006902E-2</v>
      </c>
      <c r="F702" s="3">
        <v>1.8720514399465201E-2</v>
      </c>
      <c r="G702">
        <v>-4332319</v>
      </c>
      <c r="H702">
        <v>16764277</v>
      </c>
      <c r="K702">
        <f t="shared" si="215"/>
        <v>277.68172138309893</v>
      </c>
      <c r="L702">
        <f t="shared" si="216"/>
        <v>257.96947945514592</v>
      </c>
      <c r="M702">
        <f t="shared" si="210"/>
        <v>86.379209093237847</v>
      </c>
      <c r="N702">
        <f t="shared" si="217"/>
        <v>8.5896827337473419E-2</v>
      </c>
      <c r="O702">
        <f t="shared" si="218"/>
        <v>55.272739724253256</v>
      </c>
      <c r="P702">
        <f t="shared" si="219"/>
        <v>55.960483920591983</v>
      </c>
      <c r="Q702">
        <f t="shared" si="211"/>
        <v>-0.7443601281287755</v>
      </c>
      <c r="R702">
        <f t="shared" si="220"/>
        <v>56.017099852382032</v>
      </c>
      <c r="S702">
        <f t="shared" si="212"/>
        <v>86.875449178657036</v>
      </c>
      <c r="T702">
        <f t="shared" si="213"/>
        <v>8.9916216088486749</v>
      </c>
      <c r="U702">
        <f t="shared" si="214"/>
        <v>0.46319398684517421</v>
      </c>
      <c r="V702" s="6">
        <f t="shared" si="222"/>
        <v>25750.000000116415</v>
      </c>
      <c r="W702">
        <f t="shared" si="227"/>
        <v>8.9916887342643648</v>
      </c>
      <c r="X702">
        <f t="shared" si="228"/>
        <v>87.555316557536798</v>
      </c>
      <c r="Y702">
        <f t="shared" si="223"/>
        <v>-0.77516357846247053</v>
      </c>
      <c r="Z702">
        <f t="shared" si="224"/>
        <v>-5.2673994695873456E-6</v>
      </c>
      <c r="AA702">
        <f t="shared" si="226"/>
        <v>-4.5963827701631264E-6</v>
      </c>
      <c r="AB702">
        <f t="shared" si="225"/>
        <v>1.0089424648373642</v>
      </c>
      <c r="AC702">
        <f t="shared" si="221"/>
        <v>2.1960321705784813</v>
      </c>
      <c r="AD702">
        <f t="shared" si="229"/>
        <v>2.2889633259891349E-9</v>
      </c>
      <c r="AE702">
        <f t="shared" si="230"/>
        <v>1.7675927778120656E-5</v>
      </c>
      <c r="AF702">
        <f t="shared" si="231"/>
        <v>1.2891030976240066E-5</v>
      </c>
      <c r="AG702">
        <f t="shared" si="232"/>
        <v>2.2889633259891349E-7</v>
      </c>
      <c r="AH702">
        <f t="shared" si="233"/>
        <v>0.12891030976240064</v>
      </c>
    </row>
    <row r="703" spans="1:34">
      <c r="A703" s="4">
        <v>43287.683159722219</v>
      </c>
      <c r="B703" s="3">
        <v>-4.2279293648061897E-3</v>
      </c>
      <c r="C703">
        <v>2.7391166043289599</v>
      </c>
      <c r="D703" s="3">
        <v>1.8668006174411899E-2</v>
      </c>
      <c r="E703" s="3">
        <v>1.8718131827390599E-2</v>
      </c>
      <c r="F703">
        <v>1.8693405176672999E-2</v>
      </c>
      <c r="G703">
        <v>-4330386</v>
      </c>
      <c r="H703">
        <v>16764815</v>
      </c>
      <c r="K703">
        <f t="shared" si="215"/>
        <v>270.08543937487269</v>
      </c>
      <c r="L703">
        <f t="shared" si="216"/>
        <v>250.4088322735561</v>
      </c>
      <c r="M703">
        <f t="shared" si="210"/>
        <v>83.847581223312645</v>
      </c>
      <c r="N703">
        <f t="shared" si="217"/>
        <v>8.5566309087377404E-2</v>
      </c>
      <c r="O703">
        <f t="shared" si="218"/>
        <v>55.180299337491618</v>
      </c>
      <c r="P703">
        <f t="shared" si="219"/>
        <v>55.904354278944602</v>
      </c>
      <c r="Q703">
        <f t="shared" si="211"/>
        <v>-0.75509553949740393</v>
      </c>
      <c r="R703">
        <f t="shared" si="220"/>
        <v>55.935394876989022</v>
      </c>
      <c r="S703">
        <f t="shared" si="212"/>
        <v>84.350978249644243</v>
      </c>
      <c r="T703">
        <f t="shared" si="213"/>
        <v>8.9568302141017266</v>
      </c>
      <c r="U703">
        <f t="shared" si="214"/>
        <v>0.46375334808737645</v>
      </c>
      <c r="V703" s="6">
        <f t="shared" si="222"/>
        <v>25809.99999968335</v>
      </c>
      <c r="W703">
        <f t="shared" si="227"/>
        <v>8.9592117071066948</v>
      </c>
      <c r="X703">
        <f t="shared" si="228"/>
        <v>84.91209876551315</v>
      </c>
      <c r="Y703">
        <f t="shared" si="223"/>
        <v>-1.0345894878211677</v>
      </c>
      <c r="Z703">
        <f t="shared" si="224"/>
        <v>-4.6540288230673221E-6</v>
      </c>
      <c r="AA703">
        <f t="shared" si="226"/>
        <v>-4.6367682226947368E-6</v>
      </c>
      <c r="AB703">
        <f t="shared" si="225"/>
        <v>1.0124007275282689</v>
      </c>
      <c r="AC703">
        <f t="shared" si="221"/>
        <v>2.1968716869337253</v>
      </c>
      <c r="AD703">
        <f t="shared" si="229"/>
        <v>1.7307300140171136E-9</v>
      </c>
      <c r="AE703">
        <f t="shared" si="230"/>
        <v>1.7977894209206878E-5</v>
      </c>
      <c r="AF703">
        <f t="shared" si="231"/>
        <v>9.5834424829565841E-6</v>
      </c>
      <c r="AG703">
        <f t="shared" si="232"/>
        <v>1.7307300140171137E-7</v>
      </c>
      <c r="AH703">
        <f t="shared" si="233"/>
        <v>9.5834424829565848E-2</v>
      </c>
    </row>
    <row r="704" spans="1:34">
      <c r="A704" s="4">
        <v>43287.683854166666</v>
      </c>
      <c r="B704" s="3">
        <v>-4.1086624196759701E-3</v>
      </c>
      <c r="C704">
        <v>2.7384565868342201</v>
      </c>
      <c r="D704" s="3">
        <v>1.88178836606494E-2</v>
      </c>
      <c r="E704" s="3">
        <v>1.9165968562829198E-2</v>
      </c>
      <c r="F704" s="3">
        <v>1.9124532341957101E-2</v>
      </c>
      <c r="G704">
        <v>-4328452</v>
      </c>
      <c r="H704">
        <v>16765194</v>
      </c>
      <c r="K704">
        <f t="shared" si="215"/>
        <v>262.48764220119131</v>
      </c>
      <c r="L704">
        <f t="shared" si="216"/>
        <v>242.24432236484324</v>
      </c>
      <c r="M704">
        <f t="shared" si="210"/>
        <v>81.11375429914294</v>
      </c>
      <c r="N704">
        <f t="shared" si="217"/>
        <v>8.5366268052693747E-2</v>
      </c>
      <c r="O704">
        <f t="shared" si="218"/>
        <v>55.630464018465219</v>
      </c>
      <c r="P704">
        <f t="shared" si="219"/>
        <v>57.244703071050459</v>
      </c>
      <c r="Q704">
        <f t="shared" si="211"/>
        <v>-1.6043127958373233</v>
      </c>
      <c r="R704">
        <f t="shared" si="220"/>
        <v>57.234776814302542</v>
      </c>
      <c r="S704">
        <f t="shared" si="212"/>
        <v>82.183296163034484</v>
      </c>
      <c r="T704">
        <f t="shared" si="213"/>
        <v>8.9357732630823943</v>
      </c>
      <c r="U704">
        <f t="shared" si="214"/>
        <v>0.46409189278685853</v>
      </c>
      <c r="V704" s="6">
        <f t="shared" si="222"/>
        <v>25869.999999878928</v>
      </c>
      <c r="W704">
        <f t="shared" si="227"/>
        <v>8.9271520249242133</v>
      </c>
      <c r="X704">
        <f t="shared" si="228"/>
        <v>82.348778898392865</v>
      </c>
      <c r="Y704">
        <f t="shared" si="223"/>
        <v>-1.0348072833575894</v>
      </c>
      <c r="Z704">
        <f t="shared" si="224"/>
        <v>-3.7940452163369363E-6</v>
      </c>
      <c r="AA704">
        <f t="shared" si="226"/>
        <v>-5.0369496553322963E-6</v>
      </c>
      <c r="AB704">
        <f t="shared" si="225"/>
        <v>1.0128335547339775</v>
      </c>
      <c r="AC704">
        <f t="shared" si="221"/>
        <v>2.1973797911618216</v>
      </c>
      <c r="AD704">
        <f t="shared" si="229"/>
        <v>1.880141634722143E-9</v>
      </c>
      <c r="AE704">
        <f t="shared" si="230"/>
        <v>1.7902915360319676E-5</v>
      </c>
      <c r="AF704">
        <f t="shared" si="231"/>
        <v>1.0454369463878279E-5</v>
      </c>
      <c r="AG704">
        <f t="shared" si="232"/>
        <v>1.8801416347221429E-7</v>
      </c>
      <c r="AH704">
        <f t="shared" si="233"/>
        <v>0.1045436946387828</v>
      </c>
    </row>
    <row r="705" spans="1:34">
      <c r="A705" s="4">
        <v>43287.684548611112</v>
      </c>
      <c r="B705" s="3">
        <v>-3.9907392939494499E-3</v>
      </c>
      <c r="C705">
        <v>2.7376895394754701</v>
      </c>
      <c r="D705">
        <v>1.8687378579797999E-2</v>
      </c>
      <c r="E705" s="3">
        <v>1.8732842487588601E-2</v>
      </c>
      <c r="F705" s="3">
        <v>1.87093657911464E-2</v>
      </c>
      <c r="G705">
        <v>-4326531</v>
      </c>
      <c r="H705">
        <v>16765997</v>
      </c>
      <c r="K705">
        <f t="shared" si="215"/>
        <v>254.97545187571265</v>
      </c>
      <c r="L705">
        <f t="shared" si="216"/>
        <v>235.27786469193003</v>
      </c>
      <c r="M705">
        <f t="shared" si="210"/>
        <v>78.781086476427149</v>
      </c>
      <c r="N705">
        <f t="shared" si="217"/>
        <v>8.5133787931305133E-2</v>
      </c>
      <c r="O705">
        <f t="shared" si="218"/>
        <v>55.238485346005973</v>
      </c>
      <c r="P705">
        <f t="shared" si="219"/>
        <v>55.948382412563788</v>
      </c>
      <c r="Q705">
        <f t="shared" si="211"/>
        <v>-0.74501351473804078</v>
      </c>
      <c r="R705">
        <f t="shared" si="220"/>
        <v>55.983498860744014</v>
      </c>
      <c r="S705">
        <f t="shared" si="212"/>
        <v>79.27776215291918</v>
      </c>
      <c r="T705">
        <f t="shared" si="213"/>
        <v>8.9113016713572772</v>
      </c>
      <c r="U705">
        <f t="shared" si="214"/>
        <v>0.46448533662679625</v>
      </c>
      <c r="V705" s="6">
        <f t="shared" si="222"/>
        <v>25930.000000074506</v>
      </c>
      <c r="W705">
        <f t="shared" si="227"/>
        <v>8.8967033527157273</v>
      </c>
      <c r="X705">
        <f t="shared" si="228"/>
        <v>79.848079790042135</v>
      </c>
      <c r="Y705">
        <f t="shared" si="223"/>
        <v>-1.0484680727013942</v>
      </c>
      <c r="Z705">
        <f t="shared" si="224"/>
        <v>-4.7911579418575808E-6</v>
      </c>
      <c r="AA705">
        <f t="shared" si="226"/>
        <v>-5.3770587137440373E-6</v>
      </c>
      <c r="AB705">
        <f t="shared" si="225"/>
        <v>1.0134034819006941</v>
      </c>
      <c r="AC705">
        <f t="shared" si="221"/>
        <v>2.1979702906701486</v>
      </c>
      <c r="AD705">
        <f t="shared" si="229"/>
        <v>1.9814754405054917E-9</v>
      </c>
      <c r="AE705">
        <f t="shared" si="230"/>
        <v>1.7747467250875579E-5</v>
      </c>
      <c r="AF705">
        <f t="shared" si="231"/>
        <v>1.1114331507303763E-5</v>
      </c>
      <c r="AG705">
        <f t="shared" si="232"/>
        <v>1.9814754405054917E-7</v>
      </c>
      <c r="AH705">
        <f t="shared" si="233"/>
        <v>0.11114331507303762</v>
      </c>
    </row>
    <row r="706" spans="1:34">
      <c r="A706" s="4">
        <v>43287.685254629629</v>
      </c>
      <c r="B706" s="3">
        <v>-3.8758724654508101E-3</v>
      </c>
      <c r="C706">
        <v>2.7366394575874402</v>
      </c>
      <c r="D706" s="3">
        <v>1.8662345483826399E-2</v>
      </c>
      <c r="E706" s="3">
        <v>1.8717335049514099E-2</v>
      </c>
      <c r="F706">
        <v>1.8701361662096998E-2</v>
      </c>
      <c r="G706">
        <v>-4324592</v>
      </c>
      <c r="H706">
        <v>16766578</v>
      </c>
      <c r="K706">
        <f t="shared" si="215"/>
        <v>247.65796031119046</v>
      </c>
      <c r="L706">
        <f t="shared" si="216"/>
        <v>227.97089448219685</v>
      </c>
      <c r="M706">
        <f t="shared" si="210"/>
        <v>76.334400500560207</v>
      </c>
      <c r="N706">
        <f t="shared" si="217"/>
        <v>8.4815524447294177E-2</v>
      </c>
      <c r="O706">
        <f t="shared" si="218"/>
        <v>55.163297164346858</v>
      </c>
      <c r="P706">
        <f t="shared" si="219"/>
        <v>55.901969570009776</v>
      </c>
      <c r="Q706">
        <f t="shared" si="211"/>
        <v>-0.79607790752881868</v>
      </c>
      <c r="R706">
        <f t="shared" si="220"/>
        <v>55.959375071875677</v>
      </c>
      <c r="S706">
        <f t="shared" si="212"/>
        <v>76.865119105579424</v>
      </c>
      <c r="T706">
        <f t="shared" si="213"/>
        <v>8.8778002519877024</v>
      </c>
      <c r="U706">
        <f t="shared" si="214"/>
        <v>0.46502395819372139</v>
      </c>
      <c r="V706" s="6">
        <f t="shared" si="222"/>
        <v>25990.999999875203</v>
      </c>
      <c r="W706">
        <f t="shared" si="227"/>
        <v>8.8668529722548595</v>
      </c>
      <c r="X706">
        <f t="shared" si="228"/>
        <v>77.420955641813123</v>
      </c>
      <c r="Y706">
        <f t="shared" si="223"/>
        <v>-0.78217496345191029</v>
      </c>
      <c r="Z706">
        <f t="shared" si="224"/>
        <v>-5.1548845918835131E-6</v>
      </c>
      <c r="AA706">
        <f t="shared" si="226"/>
        <v>-5.343634981901956E-6</v>
      </c>
      <c r="AB706">
        <f t="shared" si="225"/>
        <v>1.0102501959620462</v>
      </c>
      <c r="AC706">
        <f t="shared" si="221"/>
        <v>2.1987786799195366</v>
      </c>
      <c r="AD706">
        <f t="shared" si="229"/>
        <v>2.6405336013015618E-9</v>
      </c>
      <c r="AE706">
        <f t="shared" si="230"/>
        <v>1.8201902480212924E-5</v>
      </c>
      <c r="AF706">
        <f t="shared" si="231"/>
        <v>1.4441288730220472E-5</v>
      </c>
      <c r="AG706">
        <f t="shared" si="232"/>
        <v>2.6405336013015619E-7</v>
      </c>
      <c r="AH706">
        <f t="shared" si="233"/>
        <v>0.14441288730220472</v>
      </c>
    </row>
    <row r="707" spans="1:34">
      <c r="A707" s="4">
        <v>43287.685949074075</v>
      </c>
      <c r="B707" s="3">
        <v>-3.7692112598597298E-3</v>
      </c>
      <c r="C707">
        <v>2.73573446062619</v>
      </c>
      <c r="D707" s="3">
        <v>1.8694692287172101E-2</v>
      </c>
      <c r="E707" s="3">
        <v>1.8770005634814901E-2</v>
      </c>
      <c r="F707" s="3">
        <v>1.8736701321158799E-2</v>
      </c>
      <c r="G707">
        <v>-4322667</v>
      </c>
      <c r="H707">
        <v>16767573</v>
      </c>
      <c r="K707">
        <f t="shared" si="215"/>
        <v>240.86320082861508</v>
      </c>
      <c r="L707">
        <f t="shared" si="216"/>
        <v>221.12968133941473</v>
      </c>
      <c r="M707">
        <f t="shared" si="210"/>
        <v>74.043669900336113</v>
      </c>
      <c r="N707">
        <f t="shared" si="217"/>
        <v>8.4541233947486374E-2</v>
      </c>
      <c r="O707">
        <f t="shared" si="218"/>
        <v>55.260452439459755</v>
      </c>
      <c r="P707">
        <f t="shared" si="219"/>
        <v>56.059609508408975</v>
      </c>
      <c r="Q707">
        <f t="shared" si="211"/>
        <v>-0.80543346808887151</v>
      </c>
      <c r="R707">
        <f t="shared" si="220"/>
        <v>56.065885907548626</v>
      </c>
      <c r="S707">
        <f t="shared" si="212"/>
        <v>74.580625545728694</v>
      </c>
      <c r="T707">
        <f t="shared" si="213"/>
        <v>8.8489275677974071</v>
      </c>
      <c r="U707">
        <f t="shared" si="214"/>
        <v>0.4654881609258012</v>
      </c>
      <c r="V707" s="6">
        <f t="shared" si="222"/>
        <v>26051.000000070781</v>
      </c>
      <c r="W707">
        <f t="shared" si="227"/>
        <v>8.8366290242637753</v>
      </c>
      <c r="X707">
        <f t="shared" si="228"/>
        <v>75.061192977637802</v>
      </c>
      <c r="Y707">
        <f t="shared" si="223"/>
        <v>-0.77114256138227211</v>
      </c>
      <c r="Z707">
        <f t="shared" si="224"/>
        <v>-7.1739071632054469E-6</v>
      </c>
      <c r="AA707">
        <f t="shared" si="226"/>
        <v>-5.3865176956706074E-6</v>
      </c>
      <c r="AB707">
        <f t="shared" si="225"/>
        <v>1.0104236667348092</v>
      </c>
      <c r="AC707">
        <f t="shared" si="221"/>
        <v>2.1994753777890486</v>
      </c>
      <c r="AD707">
        <f t="shared" si="229"/>
        <v>2.7006594849852011E-9</v>
      </c>
      <c r="AE707">
        <f t="shared" si="230"/>
        <v>1.890001017322709E-5</v>
      </c>
      <c r="AF707">
        <f t="shared" si="231"/>
        <v>1.422455953434814E-5</v>
      </c>
      <c r="AG707">
        <f t="shared" si="232"/>
        <v>2.7006594849852013E-7</v>
      </c>
      <c r="AH707">
        <f t="shared" si="233"/>
        <v>0.14224559534348138</v>
      </c>
    </row>
    <row r="708" spans="1:34">
      <c r="A708" s="4">
        <v>43287.686643518522</v>
      </c>
      <c r="B708" s="3">
        <v>-3.6658917644672301E-3</v>
      </c>
      <c r="C708">
        <v>2.7339411157936402</v>
      </c>
      <c r="D708" s="3">
        <v>1.87397399677138E-2</v>
      </c>
      <c r="E708" s="3">
        <v>1.87822665003478E-2</v>
      </c>
      <c r="F708" s="3">
        <v>1.8750565616119302E-2</v>
      </c>
      <c r="G708">
        <v>-4320745</v>
      </c>
      <c r="H708">
        <v>16768231</v>
      </c>
      <c r="K708">
        <f t="shared" si="215"/>
        <v>234.28132209245533</v>
      </c>
      <c r="L708">
        <f t="shared" si="216"/>
        <v>214.52957811370985</v>
      </c>
      <c r="M708">
        <f t="shared" si="210"/>
        <v>71.833673207028667</v>
      </c>
      <c r="N708">
        <f t="shared" si="217"/>
        <v>8.399769902802294E-2</v>
      </c>
      <c r="O708">
        <f t="shared" si="218"/>
        <v>55.395755447594809</v>
      </c>
      <c r="P708">
        <f t="shared" si="219"/>
        <v>56.096305551870209</v>
      </c>
      <c r="Q708">
        <f t="shared" si="211"/>
        <v>-0.71191630852912624</v>
      </c>
      <c r="R708">
        <f t="shared" si="220"/>
        <v>56.107671756123935</v>
      </c>
      <c r="S708">
        <f t="shared" si="212"/>
        <v>72.308284079381423</v>
      </c>
      <c r="T708">
        <f t="shared" si="213"/>
        <v>8.7917133657486257</v>
      </c>
      <c r="U708">
        <f t="shared" si="214"/>
        <v>0.46640802652367075</v>
      </c>
      <c r="V708" s="6">
        <f t="shared" si="222"/>
        <v>26111.000000266358</v>
      </c>
      <c r="W708">
        <f t="shared" si="227"/>
        <v>8.8064109132653741</v>
      </c>
      <c r="X708">
        <f t="shared" si="228"/>
        <v>72.782662106925912</v>
      </c>
      <c r="Y708">
        <f t="shared" si="223"/>
        <v>-0.74735378790300422</v>
      </c>
      <c r="Z708">
        <f t="shared" si="224"/>
        <v>-6.8039877902701166E-6</v>
      </c>
      <c r="AA708">
        <f t="shared" si="226"/>
        <v>-5.3977161780573857E-6</v>
      </c>
      <c r="AB708">
        <f t="shared" si="225"/>
        <v>1.010412846913143</v>
      </c>
      <c r="AC708">
        <f t="shared" si="221"/>
        <v>2.2008559564844856</v>
      </c>
      <c r="AD708">
        <f t="shared" si="229"/>
        <v>2.7941693955628376E-9</v>
      </c>
      <c r="AE708">
        <f t="shared" si="230"/>
        <v>1.9474111712211144E-5</v>
      </c>
      <c r="AF708">
        <f t="shared" si="231"/>
        <v>1.4283219505931102E-5</v>
      </c>
      <c r="AG708">
        <f t="shared" si="232"/>
        <v>2.7941693955628376E-7</v>
      </c>
      <c r="AH708">
        <f t="shared" si="233"/>
        <v>0.142832195059311</v>
      </c>
    </row>
    <row r="709" spans="1:34">
      <c r="A709" s="4">
        <v>43287.687337962961</v>
      </c>
      <c r="B709" s="3">
        <v>-3.56556910526706E-3</v>
      </c>
      <c r="C709">
        <v>2.7331752576556001</v>
      </c>
      <c r="D709" s="3">
        <v>1.87098667434475E-2</v>
      </c>
      <c r="E709">
        <v>1.8755520926552E-2</v>
      </c>
      <c r="F709" s="3">
        <v>1.8725040543868102E-2</v>
      </c>
      <c r="G709">
        <v>-4318805</v>
      </c>
      <c r="H709">
        <v>16768644</v>
      </c>
      <c r="K709">
        <f t="shared" si="215"/>
        <v>227.89035420361552</v>
      </c>
      <c r="L709">
        <f t="shared" si="216"/>
        <v>208.1721627000378</v>
      </c>
      <c r="M709">
        <f t="shared" si="210"/>
        <v>69.704938767318964</v>
      </c>
      <c r="N709">
        <f t="shared" si="217"/>
        <v>8.3765579340930651E-2</v>
      </c>
      <c r="O709">
        <f t="shared" si="218"/>
        <v>55.306029693520031</v>
      </c>
      <c r="P709">
        <f t="shared" si="219"/>
        <v>56.016257635532419</v>
      </c>
      <c r="Q709">
        <f t="shared" si="211"/>
        <v>-0.72471158709101502</v>
      </c>
      <c r="R709">
        <f t="shared" si="220"/>
        <v>56.030741280611046</v>
      </c>
      <c r="S709">
        <f t="shared" si="212"/>
        <v>70.188079825379646</v>
      </c>
      <c r="T709">
        <f t="shared" si="213"/>
        <v>8.7672797144757517</v>
      </c>
      <c r="U709">
        <f t="shared" si="214"/>
        <v>0.46680086037315965</v>
      </c>
      <c r="V709" s="6">
        <f t="shared" si="222"/>
        <v>26170.999999833293</v>
      </c>
      <c r="W709">
        <f t="shared" si="227"/>
        <v>8.7763153791128143</v>
      </c>
      <c r="X709">
        <f t="shared" si="228"/>
        <v>70.569201365275774</v>
      </c>
      <c r="Y709">
        <f t="shared" si="223"/>
        <v>-0.71663692204127238</v>
      </c>
      <c r="Z709">
        <f t="shared" si="224"/>
        <v>-5.0334333466927734E-6</v>
      </c>
      <c r="AA709">
        <f t="shared" si="226"/>
        <v>-5.3745129240651511E-6</v>
      </c>
      <c r="AB709">
        <f t="shared" si="225"/>
        <v>1.0102860197819308</v>
      </c>
      <c r="AC709">
        <f t="shared" si="221"/>
        <v>2.2014455404897002</v>
      </c>
      <c r="AD709">
        <f t="shared" si="229"/>
        <v>2.9021856169958812E-9</v>
      </c>
      <c r="AE709">
        <f t="shared" si="230"/>
        <v>2.0091962584502715E-5</v>
      </c>
      <c r="AF709">
        <f t="shared" si="231"/>
        <v>1.4379171404887646E-5</v>
      </c>
      <c r="AG709">
        <f t="shared" si="232"/>
        <v>2.902185616995881E-7</v>
      </c>
      <c r="AH709">
        <f t="shared" si="233"/>
        <v>0.14379171404887647</v>
      </c>
    </row>
    <row r="710" spans="1:34">
      <c r="A710" s="4">
        <v>43287.688032407408</v>
      </c>
      <c r="B710" s="3">
        <v>-3.4640096565271999E-3</v>
      </c>
      <c r="C710">
        <v>2.7320478764213498</v>
      </c>
      <c r="D710" s="3">
        <v>1.8704253621690401E-2</v>
      </c>
      <c r="E710" s="3">
        <v>1.8752333815045898E-2</v>
      </c>
      <c r="F710" s="3">
        <v>1.8715654749685201E-2</v>
      </c>
      <c r="G710">
        <v>-4316866</v>
      </c>
      <c r="H710">
        <v>16769200</v>
      </c>
      <c r="K710">
        <f t="shared" si="215"/>
        <v>221.42059771111994</v>
      </c>
      <c r="L710">
        <f t="shared" si="216"/>
        <v>201.71474374857456</v>
      </c>
      <c r="M710">
        <f t="shared" si="210"/>
        <v>67.542718868324812</v>
      </c>
      <c r="N710">
        <f t="shared" si="217"/>
        <v>8.3423887627635571E-2</v>
      </c>
      <c r="O710">
        <f t="shared" si="218"/>
        <v>55.289170395779699</v>
      </c>
      <c r="P710">
        <f t="shared" si="219"/>
        <v>56.006718799792814</v>
      </c>
      <c r="Q710">
        <f t="shared" si="211"/>
        <v>-0.71328287050367578</v>
      </c>
      <c r="R710">
        <f t="shared" si="220"/>
        <v>56.002453266283375</v>
      </c>
      <c r="S710">
        <f t="shared" si="212"/>
        <v>68.018240781993924</v>
      </c>
      <c r="T710">
        <f t="shared" si="213"/>
        <v>8.7313121657078501</v>
      </c>
      <c r="U710">
        <f t="shared" si="214"/>
        <v>0.46737913131929787</v>
      </c>
      <c r="V710" s="6">
        <f t="shared" si="222"/>
        <v>26231.000000028871</v>
      </c>
      <c r="W710">
        <f t="shared" si="227"/>
        <v>8.7478454474159104</v>
      </c>
      <c r="X710">
        <f t="shared" si="228"/>
        <v>68.555000105175267</v>
      </c>
      <c r="Y710">
        <f t="shared" si="223"/>
        <v>-0.72307613257265047</v>
      </c>
      <c r="Z710">
        <f t="shared" si="224"/>
        <v>-4.9542078194478801E-6</v>
      </c>
      <c r="AA710">
        <f t="shared" si="226"/>
        <v>-5.3196739658714753E-6</v>
      </c>
      <c r="AB710">
        <f t="shared" si="225"/>
        <v>1.0107255055418738</v>
      </c>
      <c r="AC710">
        <f t="shared" si="221"/>
        <v>2.2023134374414695</v>
      </c>
      <c r="AD710">
        <f t="shared" si="229"/>
        <v>2.8481143727137817E-9</v>
      </c>
      <c r="AE710">
        <f t="shared" si="230"/>
        <v>2.1117950182535454E-5</v>
      </c>
      <c r="AF710">
        <f t="shared" si="231"/>
        <v>1.3425692636678567E-5</v>
      </c>
      <c r="AG710">
        <f t="shared" si="232"/>
        <v>2.8481143727137818E-7</v>
      </c>
      <c r="AH710">
        <f t="shared" si="233"/>
        <v>0.13425692636678566</v>
      </c>
    </row>
    <row r="711" spans="1:34">
      <c r="A711" s="4">
        <v>43287.688738425924</v>
      </c>
      <c r="B711" s="3">
        <v>-3.3616534299108001E-3</v>
      </c>
      <c r="C711">
        <v>2.7312962889318402</v>
      </c>
      <c r="D711" s="3">
        <v>1.8678233472528501E-2</v>
      </c>
      <c r="E711" s="3">
        <v>1.8719225910444899E-2</v>
      </c>
      <c r="F711" s="3">
        <v>1.8695680159780799E-2</v>
      </c>
      <c r="G711">
        <v>-4314934</v>
      </c>
      <c r="H711">
        <v>16769565</v>
      </c>
      <c r="K711">
        <f t="shared" si="215"/>
        <v>214.90008317588408</v>
      </c>
      <c r="L711">
        <f t="shared" si="216"/>
        <v>195.22048562997713</v>
      </c>
      <c r="M711">
        <f t="shared" si="210"/>
        <v>65.368163641417354</v>
      </c>
      <c r="N711">
        <f t="shared" si="217"/>
        <v>8.3196093152102649E-2</v>
      </c>
      <c r="O711">
        <f t="shared" si="218"/>
        <v>55.211017549475685</v>
      </c>
      <c r="P711">
        <f t="shared" si="219"/>
        <v>55.907628804646151</v>
      </c>
      <c r="Q711">
        <f t="shared" si="211"/>
        <v>-0.7312339401232606</v>
      </c>
      <c r="R711">
        <f t="shared" si="220"/>
        <v>55.942251489598945</v>
      </c>
      <c r="S711">
        <f t="shared" si="212"/>
        <v>65.855652934832861</v>
      </c>
      <c r="T711">
        <f t="shared" si="213"/>
        <v>8.707333799862278</v>
      </c>
      <c r="U711">
        <f t="shared" si="214"/>
        <v>0.46776464528339468</v>
      </c>
      <c r="V711" s="6">
        <f t="shared" si="222"/>
        <v>26291.999999829568</v>
      </c>
      <c r="W711">
        <f t="shared" si="227"/>
        <v>8.7199446225033306</v>
      </c>
      <c r="X711">
        <f t="shared" si="228"/>
        <v>66.697666987128869</v>
      </c>
      <c r="Y711">
        <f t="shared" si="223"/>
        <v>-0.70756003778310606</v>
      </c>
      <c r="Z711">
        <f t="shared" si="224"/>
        <v>-3.8724345930443854E-6</v>
      </c>
      <c r="AA711">
        <f t="shared" si="226"/>
        <v>-4.9068457157778567E-6</v>
      </c>
      <c r="AB711">
        <f t="shared" si="225"/>
        <v>1.0108492645031897</v>
      </c>
      <c r="AC711">
        <f t="shared" si="221"/>
        <v>2.2028920354093233</v>
      </c>
      <c r="AD711">
        <f t="shared" si="229"/>
        <v>2.6854039690423845E-9</v>
      </c>
      <c r="AE711">
        <f t="shared" si="230"/>
        <v>2.2627545927381676E-5</v>
      </c>
      <c r="AF711">
        <f t="shared" si="231"/>
        <v>1.1814169769975797E-5</v>
      </c>
      <c r="AG711">
        <f t="shared" si="232"/>
        <v>2.6854039690423843E-7</v>
      </c>
      <c r="AH711">
        <f t="shared" si="233"/>
        <v>0.11814169769975796</v>
      </c>
    </row>
    <row r="712" spans="1:34">
      <c r="A712" s="4">
        <v>43287.689432870371</v>
      </c>
      <c r="B712" s="3">
        <v>-3.2686920469132E-3</v>
      </c>
      <c r="C712">
        <v>2.7305791888429698</v>
      </c>
      <c r="D712" s="3">
        <v>1.8698783206418702E-2</v>
      </c>
      <c r="E712" s="3">
        <v>1.87361128445445E-2</v>
      </c>
      <c r="F712" s="3">
        <v>1.8698550688204699E-2</v>
      </c>
      <c r="G712">
        <v>-4313000</v>
      </c>
      <c r="H712">
        <v>16770354</v>
      </c>
      <c r="K712">
        <f t="shared" si="215"/>
        <v>208.97805899534089</v>
      </c>
      <c r="L712">
        <f t="shared" si="216"/>
        <v>189.29468816594573</v>
      </c>
      <c r="M712">
        <f t="shared" si="210"/>
        <v>63.383953341536717</v>
      </c>
      <c r="N712">
        <f t="shared" si="217"/>
        <v>8.2978751271178833E-2</v>
      </c>
      <c r="O712">
        <f t="shared" si="218"/>
        <v>55.272739724253256</v>
      </c>
      <c r="P712">
        <f t="shared" si="219"/>
        <v>55.958170396998113</v>
      </c>
      <c r="Q712">
        <f t="shared" si="211"/>
        <v>-0.6781633027223819</v>
      </c>
      <c r="R712">
        <f t="shared" si="220"/>
        <v>55.950903026975638</v>
      </c>
      <c r="S712">
        <f t="shared" si="212"/>
        <v>63.836062210018305</v>
      </c>
      <c r="T712">
        <f t="shared" si="213"/>
        <v>8.6844557071334556</v>
      </c>
      <c r="U712">
        <f t="shared" si="214"/>
        <v>0.46813246952444904</v>
      </c>
      <c r="V712" s="6">
        <f t="shared" si="222"/>
        <v>26352.000000025146</v>
      </c>
      <c r="W712">
        <f t="shared" si="227"/>
        <v>8.6933279359758373</v>
      </c>
      <c r="X712">
        <f t="shared" si="228"/>
        <v>65.060544033220424</v>
      </c>
      <c r="Y712">
        <f t="shared" si="223"/>
        <v>-0.69014530606244529</v>
      </c>
      <c r="Z712">
        <f t="shared" si="224"/>
        <v>-4.6287351639119428E-6</v>
      </c>
      <c r="AA712">
        <f t="shared" si="226"/>
        <v>-4.4167815369117985E-6</v>
      </c>
      <c r="AB712">
        <f t="shared" si="225"/>
        <v>1.0109165731729279</v>
      </c>
      <c r="AC712">
        <f t="shared" si="221"/>
        <v>2.2034440837868696</v>
      </c>
      <c r="AD712">
        <f t="shared" si="229"/>
        <v>2.4788184589440759E-9</v>
      </c>
      <c r="AE712">
        <f t="shared" si="230"/>
        <v>2.4207376933956487E-5</v>
      </c>
      <c r="AF712">
        <f t="shared" si="231"/>
        <v>1.0193610260056548E-5</v>
      </c>
      <c r="AG712">
        <f t="shared" si="232"/>
        <v>2.478818458944076E-7</v>
      </c>
      <c r="AH712">
        <f t="shared" si="233"/>
        <v>0.10193610260056547</v>
      </c>
    </row>
    <row r="713" spans="1:34">
      <c r="A713" s="4">
        <v>43287.690127314818</v>
      </c>
      <c r="B713" s="3">
        <v>-3.17784747678161E-3</v>
      </c>
      <c r="C713">
        <v>2.7295552698105898</v>
      </c>
      <c r="D713" s="3">
        <v>1.8715349050926301E-2</v>
      </c>
      <c r="E713" s="3">
        <v>1.8752060294282301E-2</v>
      </c>
      <c r="F713" s="3">
        <v>1.87093777020527E-2</v>
      </c>
      <c r="G713">
        <v>-4311070</v>
      </c>
      <c r="H713">
        <v>16771060</v>
      </c>
      <c r="K713">
        <f t="shared" si="215"/>
        <v>203.19088454028551</v>
      </c>
      <c r="L713">
        <f t="shared" si="216"/>
        <v>183.49328169972495</v>
      </c>
      <c r="M713">
        <f t="shared" si="210"/>
        <v>61.4413944650411</v>
      </c>
      <c r="N713">
        <f t="shared" si="217"/>
        <v>8.2668417341696651E-2</v>
      </c>
      <c r="O713">
        <f t="shared" si="218"/>
        <v>55.32249608389759</v>
      </c>
      <c r="P713">
        <f t="shared" si="219"/>
        <v>56.005900168367354</v>
      </c>
      <c r="Q713">
        <f t="shared" si="211"/>
        <v>-0.66103867534169325</v>
      </c>
      <c r="R713">
        <f t="shared" si="220"/>
        <v>55.983534759239284</v>
      </c>
      <c r="S713">
        <f t="shared" si="212"/>
        <v>61.882086915268893</v>
      </c>
      <c r="T713">
        <f t="shared" si="213"/>
        <v>8.6517889777142791</v>
      </c>
      <c r="U713">
        <f t="shared" si="214"/>
        <v>0.46865767130148317</v>
      </c>
      <c r="V713" s="6">
        <f t="shared" si="222"/>
        <v>26412.000000220723</v>
      </c>
      <c r="W713">
        <f t="shared" si="227"/>
        <v>8.6681238016719728</v>
      </c>
      <c r="X713">
        <f t="shared" si="228"/>
        <v>63.592838801407979</v>
      </c>
      <c r="Y713">
        <f t="shared" si="223"/>
        <v>-0.68182040756932116</v>
      </c>
      <c r="Z713">
        <f t="shared" si="224"/>
        <v>-4.7710118845277829E-6</v>
      </c>
      <c r="AA713">
        <f t="shared" si="226"/>
        <v>-4.0229235076297392E-6</v>
      </c>
      <c r="AB713">
        <f t="shared" si="225"/>
        <v>1.0111343211150416</v>
      </c>
      <c r="AC713">
        <f t="shared" si="221"/>
        <v>2.2042323319677544</v>
      </c>
      <c r="AD713">
        <f t="shared" si="229"/>
        <v>2.2861591204137447E-9</v>
      </c>
      <c r="AE713">
        <f t="shared" si="230"/>
        <v>2.5579043529263859E-5</v>
      </c>
      <c r="AF713">
        <f t="shared" si="231"/>
        <v>8.897196651263727E-6</v>
      </c>
      <c r="AG713">
        <f t="shared" si="232"/>
        <v>2.2861591204137447E-7</v>
      </c>
      <c r="AH713">
        <f t="shared" si="233"/>
        <v>8.8971966512637266E-2</v>
      </c>
    </row>
    <row r="714" spans="1:34">
      <c r="A714" s="4">
        <v>43287.690821759257</v>
      </c>
      <c r="B714" s="3">
        <v>-3.0853617820684998E-3</v>
      </c>
      <c r="C714">
        <v>2.7287846547897101</v>
      </c>
      <c r="D714" s="3">
        <v>1.8669433239265301E-2</v>
      </c>
      <c r="E714" s="3">
        <v>1.8704812555424701E-2</v>
      </c>
      <c r="F714" s="3">
        <v>1.8678623741925599E-2</v>
      </c>
      <c r="G714">
        <v>-4309136</v>
      </c>
      <c r="H714">
        <v>16771347</v>
      </c>
      <c r="K714">
        <f t="shared" si="215"/>
        <v>197.29916366884029</v>
      </c>
      <c r="L714">
        <f t="shared" si="216"/>
        <v>177.64198662897172</v>
      </c>
      <c r="M714">
        <f t="shared" si="210"/>
        <v>59.482130751169457</v>
      </c>
      <c r="N714">
        <f t="shared" si="217"/>
        <v>8.2434855917419073E-2</v>
      </c>
      <c r="O714">
        <f t="shared" si="218"/>
        <v>55.184585599628697</v>
      </c>
      <c r="P714">
        <f t="shared" si="219"/>
        <v>55.864490487793709</v>
      </c>
      <c r="Q714">
        <f t="shared" si="211"/>
        <v>-0.70625924464388845</v>
      </c>
      <c r="R714">
        <f t="shared" si="220"/>
        <v>55.890844844272586</v>
      </c>
      <c r="S714">
        <f t="shared" si="212"/>
        <v>59.952970247598714</v>
      </c>
      <c r="T714">
        <f t="shared" si="213"/>
        <v>8.6272035646324277</v>
      </c>
      <c r="U714">
        <f t="shared" si="214"/>
        <v>0.46905294511276746</v>
      </c>
      <c r="V714" s="6">
        <f t="shared" si="222"/>
        <v>26471.999999787658</v>
      </c>
      <c r="W714">
        <f t="shared" si="227"/>
        <v>8.6448808969017072</v>
      </c>
      <c r="X714">
        <f t="shared" si="228"/>
        <v>62.313510533320454</v>
      </c>
      <c r="Y714">
        <f t="shared" si="223"/>
        <v>-0.67762913675293157</v>
      </c>
      <c r="Z714">
        <f t="shared" si="224"/>
        <v>-4.28410941255012E-6</v>
      </c>
      <c r="AA714">
        <f t="shared" si="226"/>
        <v>-3.5703742427628312E-6</v>
      </c>
      <c r="AB714">
        <f t="shared" si="225"/>
        <v>1.0114424448612875</v>
      </c>
      <c r="AC714">
        <f t="shared" si="221"/>
        <v>2.2048255779854196</v>
      </c>
      <c r="AD714">
        <f t="shared" si="229"/>
        <v>2.0420821778210274E-9</v>
      </c>
      <c r="AE714">
        <f t="shared" si="230"/>
        <v>2.5543802245475271E-5</v>
      </c>
      <c r="AF714">
        <f t="shared" si="231"/>
        <v>7.95827070269901E-6</v>
      </c>
      <c r="AG714">
        <f t="shared" si="232"/>
        <v>2.0420821778210275E-7</v>
      </c>
      <c r="AH714">
        <f t="shared" si="233"/>
        <v>7.9582707026990107E-2</v>
      </c>
    </row>
    <row r="715" spans="1:34">
      <c r="A715" s="4">
        <v>43287.691516203704</v>
      </c>
      <c r="B715" s="3">
        <v>-3.0003919622504302E-3</v>
      </c>
      <c r="C715">
        <v>2.7279438757468601</v>
      </c>
      <c r="D715" s="3">
        <v>1.8712423567976699E-2</v>
      </c>
      <c r="E715" s="3">
        <v>1.8740596206625899E-2</v>
      </c>
      <c r="F715" s="3">
        <v>1.8707972215106599E-2</v>
      </c>
      <c r="G715">
        <v>-4307279</v>
      </c>
      <c r="H715">
        <v>16772234</v>
      </c>
      <c r="K715">
        <f t="shared" si="215"/>
        <v>191.88623508114921</v>
      </c>
      <c r="L715">
        <f t="shared" si="216"/>
        <v>172.19047974038781</v>
      </c>
      <c r="M715">
        <f t="shared" si="210"/>
        <v>57.656733210356521</v>
      </c>
      <c r="N715">
        <f t="shared" si="217"/>
        <v>8.2180028869632479E-2</v>
      </c>
      <c r="O715">
        <f t="shared" si="218"/>
        <v>55.313709246516197</v>
      </c>
      <c r="P715">
        <f t="shared" si="219"/>
        <v>55.971588833840933</v>
      </c>
      <c r="Q715">
        <f t="shared" si="211"/>
        <v>-0.6655894902732129</v>
      </c>
      <c r="R715">
        <f t="shared" si="220"/>
        <v>55.97929873678941</v>
      </c>
      <c r="S715">
        <f t="shared" si="212"/>
        <v>58.100459537205332</v>
      </c>
      <c r="T715">
        <f t="shared" si="213"/>
        <v>8.6003796648654198</v>
      </c>
      <c r="U715">
        <f t="shared" si="214"/>
        <v>0.4694842083605768</v>
      </c>
      <c r="V715" s="6">
        <f t="shared" si="222"/>
        <v>26531.999999983236</v>
      </c>
      <c r="W715">
        <f t="shared" si="227"/>
        <v>8.6259340187288469</v>
      </c>
      <c r="X715">
        <f t="shared" si="228"/>
        <v>61.197302453848508</v>
      </c>
      <c r="Y715">
        <f t="shared" si="223"/>
        <v>-0.62823056076746298</v>
      </c>
      <c r="Z715">
        <f t="shared" si="224"/>
        <v>-3.3735385382077071E-6</v>
      </c>
      <c r="AA715">
        <f t="shared" si="226"/>
        <v>-3.2899792188360394E-6</v>
      </c>
      <c r="AB715">
        <f t="shared" si="225"/>
        <v>1.0109275331354299</v>
      </c>
      <c r="AC715">
        <f t="shared" si="221"/>
        <v>2.2054728386867972</v>
      </c>
      <c r="AD715">
        <f t="shared" si="229"/>
        <v>2.0302668172718299E-9</v>
      </c>
      <c r="AE715">
        <f t="shared" si="230"/>
        <v>2.5942339331908631E-5</v>
      </c>
      <c r="AF715">
        <f t="shared" si="231"/>
        <v>7.7906737329621437E-6</v>
      </c>
      <c r="AG715">
        <f t="shared" si="232"/>
        <v>2.0302668172718299E-7</v>
      </c>
      <c r="AH715">
        <f t="shared" si="233"/>
        <v>7.7906737329621445E-2</v>
      </c>
    </row>
    <row r="716" spans="1:34">
      <c r="A716" s="4">
        <v>43287.692210648151</v>
      </c>
      <c r="B716" s="3">
        <v>-3.0105835837457599E-3</v>
      </c>
      <c r="C716">
        <v>2.7275157562908099</v>
      </c>
      <c r="D716" s="3">
        <v>1.88765003495064E-2</v>
      </c>
      <c r="E716">
        <v>1.8852656474245999E-2</v>
      </c>
      <c r="F716" s="3">
        <v>1.8820804230708699E-2</v>
      </c>
      <c r="G716">
        <v>-4306184</v>
      </c>
      <c r="H716">
        <v>16773698</v>
      </c>
      <c r="K716">
        <f t="shared" si="215"/>
        <v>192.53548347858157</v>
      </c>
      <c r="L716">
        <f t="shared" si="216"/>
        <v>172.69141148020748</v>
      </c>
      <c r="M716">
        <f t="shared" si="210"/>
        <v>57.824466570080752</v>
      </c>
      <c r="N716">
        <f t="shared" si="217"/>
        <v>8.2050272522809789E-2</v>
      </c>
      <c r="O716">
        <f t="shared" si="218"/>
        <v>55.806522235756283</v>
      </c>
      <c r="P716">
        <f t="shared" si="219"/>
        <v>56.306978569568081</v>
      </c>
      <c r="Q716">
        <f t="shared" si="211"/>
        <v>-0.51284294738528757</v>
      </c>
      <c r="R716">
        <f t="shared" si="220"/>
        <v>56.319365183141571</v>
      </c>
      <c r="S716">
        <f t="shared" si="212"/>
        <v>58.16636186833761</v>
      </c>
      <c r="T716">
        <f t="shared" si="213"/>
        <v>8.5867211020419774</v>
      </c>
      <c r="U716">
        <f t="shared" si="214"/>
        <v>0.46970380492240438</v>
      </c>
      <c r="V716" s="6">
        <f t="shared" si="222"/>
        <v>26592.000000178814</v>
      </c>
      <c r="W716">
        <f t="shared" si="227"/>
        <v>8.6080757396870116</v>
      </c>
      <c r="X716">
        <f t="shared" si="228"/>
        <v>60.255817635652342</v>
      </c>
      <c r="Y716">
        <f t="shared" si="223"/>
        <v>-0.51857650298549152</v>
      </c>
      <c r="Z716">
        <f t="shared" si="224"/>
        <v>-2.2764271417183606E-6</v>
      </c>
      <c r="AA716">
        <f t="shared" si="226"/>
        <v>-2.8491472996168663E-6</v>
      </c>
      <c r="AB716">
        <f t="shared" si="225"/>
        <v>1.0089201870924915</v>
      </c>
      <c r="AC716">
        <f t="shared" si="221"/>
        <v>2.2058024198077271</v>
      </c>
      <c r="AD716">
        <f t="shared" si="229"/>
        <v>2.1303255892197148E-9</v>
      </c>
      <c r="AE716">
        <f t="shared" si="230"/>
        <v>2.8096924262471127E-5</v>
      </c>
      <c r="AF716">
        <f t="shared" si="231"/>
        <v>7.5477627294219729E-6</v>
      </c>
      <c r="AG716">
        <f t="shared" si="232"/>
        <v>2.1303255892197147E-7</v>
      </c>
      <c r="AH716">
        <f t="shared" si="233"/>
        <v>7.5477627294219723E-2</v>
      </c>
    </row>
    <row r="717" spans="1:34">
      <c r="A717" s="4">
        <v>43287.69290509259</v>
      </c>
      <c r="B717" s="3">
        <v>-3.0061715749070601E-3</v>
      </c>
      <c r="C717">
        <v>2.7270876368347698</v>
      </c>
      <c r="D717" s="3">
        <v>1.87937781568326E-2</v>
      </c>
      <c r="E717" s="3">
        <v>1.8725279043865201E-2</v>
      </c>
      <c r="F717" s="3">
        <v>1.8693393265766599E-2</v>
      </c>
      <c r="G717">
        <v>-4305292</v>
      </c>
      <c r="H717">
        <v>16773181</v>
      </c>
      <c r="K717">
        <f t="shared" si="215"/>
        <v>192.2544202866944</v>
      </c>
      <c r="L717">
        <f t="shared" si="216"/>
        <v>172.57782884215587</v>
      </c>
      <c r="M717">
        <f t="shared" si="210"/>
        <v>57.786434247565914</v>
      </c>
      <c r="N717">
        <f t="shared" si="217"/>
        <v>8.1920516175990193E-2</v>
      </c>
      <c r="O717">
        <f t="shared" si="218"/>
        <v>55.558061907195473</v>
      </c>
      <c r="P717">
        <f t="shared" si="219"/>
        <v>55.92574547401766</v>
      </c>
      <c r="Q717">
        <f t="shared" si="211"/>
        <v>-0.37729707129797418</v>
      </c>
      <c r="R717">
        <f t="shared" si="220"/>
        <v>55.935358978493447</v>
      </c>
      <c r="S717">
        <f t="shared" si="212"/>
        <v>58.03796562843123</v>
      </c>
      <c r="T717">
        <f t="shared" si="213"/>
        <v>8.5730625392188617</v>
      </c>
      <c r="U717">
        <f t="shared" si="214"/>
        <v>0.4699234014842269</v>
      </c>
      <c r="V717" s="6">
        <f t="shared" si="222"/>
        <v>26651.999999745749</v>
      </c>
      <c r="W717">
        <f t="shared" si="227"/>
        <v>8.5925522577089612</v>
      </c>
      <c r="X717">
        <f t="shared" si="228"/>
        <v>59.474119142202319</v>
      </c>
      <c r="Y717">
        <f t="shared" si="223"/>
        <v>-0.41537705859297108</v>
      </c>
      <c r="Z717">
        <f t="shared" si="224"/>
        <v>-1.7863629653795213E-6</v>
      </c>
      <c r="AA717">
        <f t="shared" si="226"/>
        <v>-2.2235665762802219E-6</v>
      </c>
      <c r="AB717">
        <f t="shared" si="225"/>
        <v>1.0070668989327656</v>
      </c>
      <c r="AC717">
        <f t="shared" si="221"/>
        <v>2.2061320009286489</v>
      </c>
      <c r="AD717">
        <f t="shared" si="229"/>
        <v>2.0759478162374171E-9</v>
      </c>
      <c r="AE717">
        <f t="shared" si="230"/>
        <v>3.0611006398659775E-5</v>
      </c>
      <c r="AF717">
        <f t="shared" si="231"/>
        <v>6.7510272370379351E-6</v>
      </c>
      <c r="AG717">
        <f t="shared" si="232"/>
        <v>2.075947816237417E-7</v>
      </c>
      <c r="AH717">
        <f t="shared" si="233"/>
        <v>6.7510272370379348E-2</v>
      </c>
    </row>
    <row r="718" spans="1:34">
      <c r="A718" s="4">
        <v>43287.693599537037</v>
      </c>
      <c r="B718" s="3">
        <v>-3.00558885675855E-3</v>
      </c>
      <c r="C718">
        <v>2.72684384658896</v>
      </c>
      <c r="D718">
        <v>1.8837731754319999E-2</v>
      </c>
      <c r="E718" s="3">
        <v>1.87350187614902E-2</v>
      </c>
      <c r="F718" s="3">
        <v>1.8730126500868201E-2</v>
      </c>
      <c r="G718">
        <v>-4304671</v>
      </c>
      <c r="H718">
        <v>16773612</v>
      </c>
      <c r="K718">
        <f t="shared" si="215"/>
        <v>192.21729873304875</v>
      </c>
      <c r="L718">
        <f t="shared" si="216"/>
        <v>172.49242178528226</v>
      </c>
      <c r="M718">
        <f t="shared" si="210"/>
        <v>57.757836314045619</v>
      </c>
      <c r="N718">
        <f t="shared" si="217"/>
        <v>8.1846627145159556E-2</v>
      </c>
      <c r="O718">
        <f t="shared" si="218"/>
        <v>55.690078781025356</v>
      </c>
      <c r="P718">
        <f t="shared" si="219"/>
        <v>55.954895871296564</v>
      </c>
      <c r="Q718">
        <f t="shared" si="211"/>
        <v>-0.35599115709565154</v>
      </c>
      <c r="R718">
        <f t="shared" si="220"/>
        <v>56.046069938121008</v>
      </c>
      <c r="S718">
        <f t="shared" si="212"/>
        <v>57.995163752109384</v>
      </c>
      <c r="T718">
        <f t="shared" si="213"/>
        <v>8.5652847464998469</v>
      </c>
      <c r="U718">
        <f t="shared" si="214"/>
        <v>0.47004844952638053</v>
      </c>
      <c r="V718" s="6">
        <f t="shared" si="222"/>
        <v>26711.999999941327</v>
      </c>
      <c r="W718">
        <f t="shared" si="227"/>
        <v>8.5786164377343415</v>
      </c>
      <c r="X718">
        <f t="shared" si="228"/>
        <v>58.860009064488438</v>
      </c>
      <c r="Y718">
        <f t="shared" si="223"/>
        <v>-0.32990823085494725</v>
      </c>
      <c r="Z718">
        <f t="shared" si="224"/>
        <v>-1.9096694255568361E-6</v>
      </c>
      <c r="AA718">
        <f t="shared" si="226"/>
        <v>-1.7490682877394059E-6</v>
      </c>
      <c r="AB718">
        <f t="shared" si="225"/>
        <v>1.0055298097344572</v>
      </c>
      <c r="AC718">
        <f t="shared" si="221"/>
        <v>2.2063196790669588</v>
      </c>
      <c r="AD718">
        <f t="shared" si="229"/>
        <v>2.0561716213157314E-9</v>
      </c>
      <c r="AE718">
        <f t="shared" si="230"/>
        <v>3.6150573248588285E-5</v>
      </c>
      <c r="AF718">
        <f t="shared" si="231"/>
        <v>5.6620696635907506E-6</v>
      </c>
      <c r="AG718">
        <f t="shared" si="232"/>
        <v>2.0561716213157313E-7</v>
      </c>
      <c r="AH718">
        <f t="shared" si="233"/>
        <v>5.6620696635907512E-2</v>
      </c>
    </row>
    <row r="719" spans="1:34">
      <c r="A719" s="4">
        <v>43287.694293981483</v>
      </c>
      <c r="B719" s="3">
        <v>-2.9991789571249699E-3</v>
      </c>
      <c r="C719">
        <v>2.7263693475251798</v>
      </c>
      <c r="D719" s="3">
        <v>1.8887096306043499E-2</v>
      </c>
      <c r="E719" s="3">
        <v>1.8785394150818299E-2</v>
      </c>
      <c r="F719" s="3">
        <v>1.87462896007492E-2</v>
      </c>
      <c r="G719">
        <v>-4304079</v>
      </c>
      <c r="H719">
        <v>16774408</v>
      </c>
      <c r="K719">
        <f t="shared" si="215"/>
        <v>191.8089616429487</v>
      </c>
      <c r="L719">
        <f t="shared" si="216"/>
        <v>172.06283844749075</v>
      </c>
      <c r="M719">
        <f t="shared" si="210"/>
        <v>57.613993449236816</v>
      </c>
      <c r="N719">
        <f t="shared" si="217"/>
        <v>8.1702813860767096E-2</v>
      </c>
      <c r="O719">
        <f t="shared" si="218"/>
        <v>55.838347732125861</v>
      </c>
      <c r="P719">
        <f t="shared" si="219"/>
        <v>56.105666424256341</v>
      </c>
      <c r="Q719">
        <f t="shared" si="211"/>
        <v>-0.25643646417121602</v>
      </c>
      <c r="R719">
        <f t="shared" si="220"/>
        <v>56.094784196297077</v>
      </c>
      <c r="S719">
        <f t="shared" si="212"/>
        <v>57.784951092017629</v>
      </c>
      <c r="T719">
        <f t="shared" si="213"/>
        <v>8.5501465060374819</v>
      </c>
      <c r="U719">
        <f t="shared" si="214"/>
        <v>0.47029183571573485</v>
      </c>
      <c r="V719" s="6">
        <f t="shared" si="222"/>
        <v>26772.000000136904</v>
      </c>
      <c r="W719">
        <f t="shared" si="227"/>
        <v>8.5656699880154896</v>
      </c>
      <c r="X719">
        <f t="shared" si="228"/>
        <v>58.395590302679388</v>
      </c>
      <c r="Y719">
        <f t="shared" si="223"/>
        <v>-0.28318814308762086</v>
      </c>
      <c r="Z719">
        <f t="shared" si="224"/>
        <v>-1.5429117293777373E-6</v>
      </c>
      <c r="AA719">
        <f t="shared" si="226"/>
        <v>-1.4563848006111926E-6</v>
      </c>
      <c r="AB719">
        <f t="shared" si="225"/>
        <v>1.0046997811327825</v>
      </c>
      <c r="AC719">
        <f t="shared" si="221"/>
        <v>2.2066849648093156</v>
      </c>
      <c r="AD719">
        <f t="shared" si="229"/>
        <v>1.9948889072088563E-9</v>
      </c>
      <c r="AE719">
        <f t="shared" si="230"/>
        <v>4.3988848517639669E-5</v>
      </c>
      <c r="AF719">
        <f t="shared" si="231"/>
        <v>4.5144740154641563E-6</v>
      </c>
      <c r="AG719">
        <f t="shared" si="232"/>
        <v>1.9948889072088562E-7</v>
      </c>
      <c r="AH719">
        <f t="shared" si="233"/>
        <v>4.5144740154641566E-2</v>
      </c>
    </row>
    <row r="720" spans="1:34">
      <c r="A720" s="4">
        <v>43287.694988425923</v>
      </c>
      <c r="B720" s="3">
        <v>-3.0063499580137401E-3</v>
      </c>
      <c r="C720">
        <v>2.7262635068818799</v>
      </c>
      <c r="D720" s="3">
        <v>1.8838100412740501E-2</v>
      </c>
      <c r="E720" s="3">
        <v>1.8713898201658599E-2</v>
      </c>
      <c r="F720" s="3">
        <v>1.8691058728127201E-2</v>
      </c>
      <c r="G720">
        <v>-4303620</v>
      </c>
      <c r="H720">
        <v>16773966</v>
      </c>
      <c r="K720">
        <f t="shared" si="215"/>
        <v>192.26578402760589</v>
      </c>
      <c r="L720">
        <f t="shared" si="216"/>
        <v>172.59226131154747</v>
      </c>
      <c r="M720">
        <f t="shared" si="210"/>
        <v>57.791266855260218</v>
      </c>
      <c r="N720">
        <f t="shared" si="217"/>
        <v>8.1670735208358589E-2</v>
      </c>
      <c r="O720">
        <f t="shared" si="218"/>
        <v>55.691186065410889</v>
      </c>
      <c r="P720">
        <f t="shared" si="219"/>
        <v>55.891683288185973</v>
      </c>
      <c r="Q720">
        <f t="shared" si="211"/>
        <v>-0.23713680799599501</v>
      </c>
      <c r="R720">
        <f t="shared" si="220"/>
        <v>55.928322873406884</v>
      </c>
      <c r="S720">
        <f t="shared" si="212"/>
        <v>57.949358060590882</v>
      </c>
      <c r="T720">
        <f t="shared" si="213"/>
        <v>8.5467698057839563</v>
      </c>
      <c r="U720">
        <f t="shared" si="214"/>
        <v>0.47034612486574168</v>
      </c>
      <c r="V720" s="6">
        <f t="shared" si="222"/>
        <v>26831.999999703839</v>
      </c>
      <c r="W720">
        <f t="shared" si="227"/>
        <v>8.5551750752136382</v>
      </c>
      <c r="X720">
        <f t="shared" si="228"/>
        <v>58.087112681909055</v>
      </c>
      <c r="Y720">
        <f t="shared" si="223"/>
        <v>-0.23472376837523257</v>
      </c>
      <c r="Z720">
        <f t="shared" si="224"/>
        <v>-3.9194682117127358E-7</v>
      </c>
      <c r="AA720">
        <f t="shared" si="226"/>
        <v>-1.2377755269187455E-6</v>
      </c>
      <c r="AB720">
        <f t="shared" si="225"/>
        <v>1.0038116381267119</v>
      </c>
      <c r="AC720">
        <f t="shared" si="221"/>
        <v>2.206766444586433</v>
      </c>
      <c r="AD720">
        <f t="shared" si="229"/>
        <v>2.0455895747328029E-9</v>
      </c>
      <c r="AE720">
        <f t="shared" si="230"/>
        <v>5.9214066793648878E-5</v>
      </c>
      <c r="AF720">
        <f t="shared" si="231"/>
        <v>3.4389403939210049E-6</v>
      </c>
      <c r="AG720">
        <f t="shared" si="232"/>
        <v>2.045589574732803E-7</v>
      </c>
      <c r="AH720">
        <f t="shared" si="233"/>
        <v>3.4389403939210049E-2</v>
      </c>
    </row>
    <row r="721" spans="1:34">
      <c r="A721" s="4">
        <v>43287.695694444446</v>
      </c>
      <c r="B721" s="3">
        <v>-3.0003087168006498E-3</v>
      </c>
      <c r="C721">
        <v>2.72622069493627</v>
      </c>
      <c r="D721" s="3">
        <v>1.8858840421944498E-2</v>
      </c>
      <c r="E721" s="3">
        <v>1.8730214309816799E-2</v>
      </c>
      <c r="F721" s="3">
        <v>1.8702921990825402E-2</v>
      </c>
      <c r="G721">
        <v>-4303192</v>
      </c>
      <c r="H721">
        <v>16774325</v>
      </c>
      <c r="K721">
        <f t="shared" si="215"/>
        <v>191.88093200205742</v>
      </c>
      <c r="L721">
        <f t="shared" si="216"/>
        <v>172.19181513515105</v>
      </c>
      <c r="M721">
        <f t="shared" si="210"/>
        <v>57.65718035760711</v>
      </c>
      <c r="N721">
        <f t="shared" si="217"/>
        <v>8.1657759573674826E-2</v>
      </c>
      <c r="O721">
        <f t="shared" si="218"/>
        <v>55.753479741806771</v>
      </c>
      <c r="P721">
        <f t="shared" si="219"/>
        <v>55.940516432345738</v>
      </c>
      <c r="Q721">
        <f t="shared" si="211"/>
        <v>-0.21059803295848667</v>
      </c>
      <c r="R721">
        <f t="shared" si="220"/>
        <v>55.964077774765258</v>
      </c>
      <c r="S721">
        <f t="shared" si="212"/>
        <v>57.797579046246099</v>
      </c>
      <c r="T721">
        <f t="shared" si="213"/>
        <v>8.5454039495014555</v>
      </c>
      <c r="U721">
        <f t="shared" si="214"/>
        <v>0.47036808452192697</v>
      </c>
      <c r="V721" s="6">
        <f t="shared" si="222"/>
        <v>26893.000000133179</v>
      </c>
      <c r="W721">
        <f t="shared" si="227"/>
        <v>8.5462678244151711</v>
      </c>
      <c r="X721">
        <f t="shared" si="228"/>
        <v>57.920357631114364</v>
      </c>
      <c r="Y721">
        <f t="shared" si="223"/>
        <v>-0.21933877097184271</v>
      </c>
      <c r="Z721">
        <f t="shared" si="224"/>
        <v>-9.6262139276440572E-7</v>
      </c>
      <c r="AA721">
        <f t="shared" si="226"/>
        <v>-1.1415693798555789E-6</v>
      </c>
      <c r="AB721">
        <f t="shared" si="225"/>
        <v>1.0035430212402221</v>
      </c>
      <c r="AC721">
        <f t="shared" si="221"/>
        <v>2.2067994026985298</v>
      </c>
      <c r="AD721">
        <f t="shared" si="229"/>
        <v>2.01895700614695E-9</v>
      </c>
      <c r="AE721">
        <f t="shared" si="230"/>
        <v>1.2440194156801559E-4</v>
      </c>
      <c r="AF721">
        <f t="shared" si="231"/>
        <v>1.6155892254599654E-6</v>
      </c>
      <c r="AG721">
        <f t="shared" si="232"/>
        <v>2.0189570061469501E-7</v>
      </c>
      <c r="AH721">
        <f t="shared" si="233"/>
        <v>1.6155892254599652E-2</v>
      </c>
    </row>
    <row r="722" spans="1:34">
      <c r="A722" s="4">
        <v>43287.696388888886</v>
      </c>
      <c r="B722" s="3">
        <v>-3.00721808913295E-3</v>
      </c>
      <c r="C722">
        <v>2.7258984161235298</v>
      </c>
      <c r="D722" s="3">
        <v>1.8849766667917701E-2</v>
      </c>
      <c r="E722">
        <v>1.8711721927757E-2</v>
      </c>
      <c r="F722">
        <v>1.8693774414769E-2</v>
      </c>
      <c r="G722">
        <v>-4302903</v>
      </c>
      <c r="H722">
        <v>16774437</v>
      </c>
      <c r="K722">
        <f t="shared" si="215"/>
        <v>192.3210875667107</v>
      </c>
      <c r="L722">
        <f t="shared" si="216"/>
        <v>172.64399510527738</v>
      </c>
      <c r="M722">
        <f t="shared" ref="M722:M785" si="234">L722/((($B$7/2))^2*PI())</f>
        <v>57.808589540855507</v>
      </c>
      <c r="N722">
        <f t="shared" si="217"/>
        <v>8.1560081879263738E-2</v>
      </c>
      <c r="O722">
        <f t="shared" si="218"/>
        <v>55.726226258383427</v>
      </c>
      <c r="P722">
        <f t="shared" si="219"/>
        <v>55.885169829453204</v>
      </c>
      <c r="Q722">
        <f t="shared" ref="Q722:Q785" si="235">O722-R722</f>
        <v>-0.21028147196104641</v>
      </c>
      <c r="R722">
        <f t="shared" si="220"/>
        <v>55.936507730344474</v>
      </c>
      <c r="S722">
        <f t="shared" ref="S722:S785" si="236">M722-(2/3)*Q722</f>
        <v>57.948777188829538</v>
      </c>
      <c r="T722">
        <f t="shared" ref="T722:T785" si="237">N722/$D$7*100-$N$30/$D$7*100</f>
        <v>8.5351220869318656</v>
      </c>
      <c r="U722">
        <f t="shared" ref="U722:U785" si="238">(2.40665404368-T722*2.40665404368/100-$M$7)/$M$7</f>
        <v>0.47053339193374261</v>
      </c>
      <c r="V722" s="6">
        <f t="shared" si="222"/>
        <v>26952.999999700114</v>
      </c>
      <c r="W722">
        <f t="shared" si="227"/>
        <v>8.5389015396788324</v>
      </c>
      <c r="X722">
        <f t="shared" si="228"/>
        <v>57.89738278307572</v>
      </c>
      <c r="Y722">
        <f t="shared" si="223"/>
        <v>-0.20517637332822383</v>
      </c>
      <c r="Z722">
        <f t="shared" si="224"/>
        <v>-1.3247541283102117E-6</v>
      </c>
      <c r="AA722">
        <f t="shared" si="226"/>
        <v>-9.974859967212818E-7</v>
      </c>
      <c r="AB722">
        <f t="shared" si="225"/>
        <v>1.0032782898299106</v>
      </c>
      <c r="AC722">
        <f t="shared" si="221"/>
        <v>2.2070475040423339</v>
      </c>
      <c r="AD722">
        <f t="shared" si="229"/>
        <v>1.8861162066564499E-9</v>
      </c>
      <c r="AE722">
        <f t="shared" si="230"/>
        <v>3.9025708784337046E-4</v>
      </c>
      <c r="AF722">
        <f t="shared" si="231"/>
        <v>4.8111476289465739E-7</v>
      </c>
      <c r="AG722">
        <f t="shared" si="232"/>
        <v>1.8861162066564499E-7</v>
      </c>
      <c r="AH722">
        <f t="shared" si="233"/>
        <v>4.8111476289465736E-3</v>
      </c>
    </row>
    <row r="723" spans="1:34">
      <c r="A723" s="4">
        <v>43287.697083333333</v>
      </c>
      <c r="B723" s="3">
        <v>-3.0040666542481601E-3</v>
      </c>
      <c r="C723">
        <v>2.7257224114582601</v>
      </c>
      <c r="D723" s="3">
        <v>1.8889106089045499E-2</v>
      </c>
      <c r="E723" s="3">
        <v>1.87467325854959E-2</v>
      </c>
      <c r="F723" s="3">
        <v>1.8727791963228799E-2</v>
      </c>
      <c r="G723">
        <v>-4302583</v>
      </c>
      <c r="H723">
        <v>16774815</v>
      </c>
      <c r="K723">
        <f t="shared" ref="K723:K786" si="239">(B723-$B$19)*($B$17/$B$18)</f>
        <v>192.12032814393388</v>
      </c>
      <c r="L723">
        <f t="shared" ref="L723:L786" si="240">K723-R723*$B$8+$D$8</f>
        <v>172.3985199246475</v>
      </c>
      <c r="M723">
        <f t="shared" si="234"/>
        <v>57.726393957100356</v>
      </c>
      <c r="N723">
        <f t="shared" ref="N723:N786" si="241">(C723-$C$19)*($C$17/$C$18)</f>
        <v>8.1506737603346355E-2</v>
      </c>
      <c r="O723">
        <f t="shared" ref="O723:O786" si="242">(D723-$D$19)*($D$17/$D$18)</f>
        <v>55.844384217969292</v>
      </c>
      <c r="P723">
        <f t="shared" ref="P723:P786" si="243">(E723-$E$19)*($E$17/$E$18)</f>
        <v>55.989954651906878</v>
      </c>
      <c r="Q723">
        <f t="shared" si="235"/>
        <v>-0.19464961506513845</v>
      </c>
      <c r="R723">
        <f t="shared" ref="R723:R786" si="244">(F723-$F$19)*($F$17/$F$18)</f>
        <v>56.039033833034431</v>
      </c>
      <c r="S723">
        <f t="shared" si="236"/>
        <v>57.856160367143779</v>
      </c>
      <c r="T723">
        <f t="shared" si="237"/>
        <v>8.5295068999931942</v>
      </c>
      <c r="U723">
        <f t="shared" si="238"/>
        <v>0.47062367052027421</v>
      </c>
      <c r="V723" s="6">
        <f t="shared" si="222"/>
        <v>27012.999999895692</v>
      </c>
      <c r="W723">
        <f t="shared" si="227"/>
        <v>8.5325071142203264</v>
      </c>
      <c r="X723">
        <f t="shared" si="228"/>
        <v>57.86921641322521</v>
      </c>
      <c r="Y723">
        <f t="shared" si="223"/>
        <v>-0.19465942227593777</v>
      </c>
      <c r="Z723">
        <f t="shared" si="224"/>
        <v>-7.4616222587123281E-7</v>
      </c>
      <c r="AA723">
        <f t="shared" si="226"/>
        <v>-8.3352904157887856E-7</v>
      </c>
      <c r="AB723">
        <f t="shared" si="225"/>
        <v>1.0030934552580753</v>
      </c>
      <c r="AC723">
        <f t="shared" ref="AC723:AC786" si="245">($D$7-$D$7*(T723/100))*2.54</f>
        <v>2.2071829985031641</v>
      </c>
      <c r="AD723">
        <f t="shared" si="229"/>
        <v>1.66134931007956E-9</v>
      </c>
      <c r="AE723">
        <f t="shared" si="230"/>
        <v>3.6010152111930828E-4</v>
      </c>
      <c r="AF723">
        <f t="shared" si="231"/>
        <v>4.5926889782038066E-7</v>
      </c>
      <c r="AG723">
        <f t="shared" si="232"/>
        <v>1.6613493100795601E-7</v>
      </c>
      <c r="AH723">
        <f t="shared" si="233"/>
        <v>4.5926889782038072E-3</v>
      </c>
    </row>
    <row r="724" spans="1:34">
      <c r="A724" s="4">
        <v>43287.697777777779</v>
      </c>
      <c r="B724" s="3">
        <v>-3.0048277555033598E-3</v>
      </c>
      <c r="C724">
        <v>2.7256177600356799</v>
      </c>
      <c r="D724" s="3">
        <v>1.88709823654062E-2</v>
      </c>
      <c r="E724" s="3">
        <v>1.8726991521689301E-2</v>
      </c>
      <c r="F724" s="3">
        <v>1.8704553784991699E-2</v>
      </c>
      <c r="G724">
        <v>-4302268</v>
      </c>
      <c r="H724">
        <v>16774818</v>
      </c>
      <c r="K724">
        <f t="shared" si="239"/>
        <v>192.16881343849161</v>
      </c>
      <c r="L724">
        <f t="shared" si="240"/>
        <v>172.47755159300476</v>
      </c>
      <c r="M724">
        <f t="shared" si="234"/>
        <v>57.752857138017873</v>
      </c>
      <c r="N724">
        <f t="shared" si="241"/>
        <v>8.147501938523713E-2</v>
      </c>
      <c r="O724">
        <f t="shared" si="242"/>
        <v>55.789948688825106</v>
      </c>
      <c r="P724">
        <f t="shared" si="243"/>
        <v>55.930870818593945</v>
      </c>
      <c r="Q724">
        <f t="shared" si="235"/>
        <v>-0.17904717980162843</v>
      </c>
      <c r="R724">
        <f t="shared" si="244"/>
        <v>55.968995868626735</v>
      </c>
      <c r="S724">
        <f t="shared" si="236"/>
        <v>57.872221924552292</v>
      </c>
      <c r="T724">
        <f t="shared" si="237"/>
        <v>8.5261681401922242</v>
      </c>
      <c r="U724">
        <f t="shared" si="238"/>
        <v>0.47067734967982688</v>
      </c>
      <c r="V724" s="6">
        <f t="shared" ref="V724:V787" si="246">(A724-$A$274)*86400</f>
        <v>27073.00000009127</v>
      </c>
      <c r="W724">
        <f t="shared" si="227"/>
        <v>8.5270991405212619</v>
      </c>
      <c r="X724">
        <f t="shared" si="228"/>
        <v>57.849846375334934</v>
      </c>
      <c r="Y724">
        <f t="shared" ref="Y724:Y787" si="247">AVERAGE(Q723:Q725)</f>
        <v>-0.19280233292074675</v>
      </c>
      <c r="Z724">
        <f t="shared" ref="Z724:Z787" si="248">(T725-T723)/100/(V725-V723)</f>
        <v>-1.1129199359373561E-6</v>
      </c>
      <c r="AA724">
        <f t="shared" si="226"/>
        <v>-9.0535982858049615E-7</v>
      </c>
      <c r="AB724">
        <f t="shared" ref="AB724:AB787" si="249">((M724-$M$275)-(Y724-$Y$275))/(M724-$M$275)</f>
        <v>1.0030584989535734</v>
      </c>
      <c r="AC724">
        <f t="shared" si="245"/>
        <v>2.2072635627771615</v>
      </c>
      <c r="AD724">
        <f t="shared" si="229"/>
        <v>1.8219667099295874E-9</v>
      </c>
      <c r="AE724">
        <f t="shared" si="230"/>
        <v>4.1542715948559325E-4</v>
      </c>
      <c r="AF724">
        <f t="shared" si="231"/>
        <v>4.3659281813115005E-7</v>
      </c>
      <c r="AG724">
        <f t="shared" si="232"/>
        <v>1.8219667099295875E-7</v>
      </c>
      <c r="AH724">
        <f t="shared" si="233"/>
        <v>4.3659281813115004E-3</v>
      </c>
    </row>
    <row r="725" spans="1:34">
      <c r="A725" s="4">
        <v>43287.698472222219</v>
      </c>
      <c r="B725" s="3">
        <v>-3.0008914349491499E-3</v>
      </c>
      <c r="C725">
        <v>2.72530380576791</v>
      </c>
      <c r="D725" s="3">
        <v>1.88778203844959E-2</v>
      </c>
      <c r="E725" s="3">
        <v>1.8734162522578101E-2</v>
      </c>
      <c r="F725">
        <v>1.8719883121430001E-2</v>
      </c>
      <c r="G725">
        <v>-4301985</v>
      </c>
      <c r="H725">
        <v>16775095</v>
      </c>
      <c r="K725">
        <f t="shared" si="239"/>
        <v>191.91805355570241</v>
      </c>
      <c r="L725">
        <f t="shared" si="240"/>
        <v>172.20664143698133</v>
      </c>
      <c r="M725">
        <f t="shared" si="234"/>
        <v>57.662144837236958</v>
      </c>
      <c r="N725">
        <f t="shared" si="241"/>
        <v>8.1379864730900572E-2</v>
      </c>
      <c r="O725">
        <f t="shared" si="242"/>
        <v>55.810487028233389</v>
      </c>
      <c r="P725">
        <f t="shared" si="243"/>
        <v>55.952333199008272</v>
      </c>
      <c r="Q725">
        <f t="shared" si="235"/>
        <v>-0.20471020389547334</v>
      </c>
      <c r="R725">
        <f t="shared" si="244"/>
        <v>56.015197232128862</v>
      </c>
      <c r="S725">
        <f t="shared" si="236"/>
        <v>57.798618306500607</v>
      </c>
      <c r="T725">
        <f t="shared" si="237"/>
        <v>8.5161518607883764</v>
      </c>
      <c r="U725">
        <f t="shared" si="238"/>
        <v>0.47083838715850029</v>
      </c>
      <c r="V725" s="6">
        <f t="shared" si="246"/>
        <v>27132.999999658205</v>
      </c>
      <c r="W725">
        <f t="shared" si="227"/>
        <v>8.5221376967606748</v>
      </c>
      <c r="X725">
        <f t="shared" si="228"/>
        <v>57.833013752528011</v>
      </c>
      <c r="Y725">
        <f t="shared" si="247"/>
        <v>-0.17406921626821989</v>
      </c>
      <c r="Z725">
        <f t="shared" si="248"/>
        <v>-9.0108574361675486E-7</v>
      </c>
      <c r="AA725">
        <f t="shared" si="226"/>
        <v>-8.6088692945242349E-7</v>
      </c>
      <c r="AB725">
        <f t="shared" si="249"/>
        <v>1.0027252266912983</v>
      </c>
      <c r="AC725">
        <f t="shared" si="245"/>
        <v>2.2075052555991763</v>
      </c>
      <c r="AD725">
        <f t="shared" si="229"/>
        <v>1.9191246943247756E-9</v>
      </c>
      <c r="AE725">
        <f t="shared" si="230"/>
        <v>8.8286884068223919E-4</v>
      </c>
      <c r="AF725">
        <f t="shared" si="231"/>
        <v>2.1639042521372047E-7</v>
      </c>
      <c r="AG725">
        <f t="shared" si="232"/>
        <v>1.9191246943247756E-7</v>
      </c>
      <c r="AH725">
        <f t="shared" si="233"/>
        <v>2.1639042521372047E-3</v>
      </c>
    </row>
    <row r="726" spans="1:34">
      <c r="A726" s="4">
        <v>43287.699166666665</v>
      </c>
      <c r="B726" s="3">
        <v>-3.0060526528359298E-3</v>
      </c>
      <c r="C726">
        <v>2.72527883213297</v>
      </c>
      <c r="D726" s="3">
        <v>1.88831480932822E-2</v>
      </c>
      <c r="E726" s="3">
        <v>1.8728739676134899E-2</v>
      </c>
      <c r="F726" s="3">
        <v>1.8703207852577199E-2</v>
      </c>
      <c r="G726">
        <v>-4301779</v>
      </c>
      <c r="H726">
        <v>16775221</v>
      </c>
      <c r="K726">
        <f t="shared" si="239"/>
        <v>192.24684445941941</v>
      </c>
      <c r="L726">
        <f t="shared" si="240"/>
        <v>172.55735182984193</v>
      </c>
      <c r="M726">
        <f t="shared" si="234"/>
        <v>57.77957766851631</v>
      </c>
      <c r="N726">
        <f t="shared" si="241"/>
        <v>8.1372295610668111E-2</v>
      </c>
      <c r="O726">
        <f t="shared" si="242"/>
        <v>55.82648907354595</v>
      </c>
      <c r="P726">
        <f t="shared" si="243"/>
        <v>55.936102941182725</v>
      </c>
      <c r="Q726">
        <f t="shared" si="235"/>
        <v>-0.13845026510755787</v>
      </c>
      <c r="R726">
        <f t="shared" si="244"/>
        <v>55.964939338653508</v>
      </c>
      <c r="S726">
        <f t="shared" si="236"/>
        <v>57.87187784525468</v>
      </c>
      <c r="T726">
        <f t="shared" si="237"/>
        <v>8.5153551112902228</v>
      </c>
      <c r="U726">
        <f t="shared" si="238"/>
        <v>0.47085119695794214</v>
      </c>
      <c r="V726" s="6">
        <f t="shared" si="246"/>
        <v>27192.999999853782</v>
      </c>
      <c r="W726">
        <f t="shared" si="227"/>
        <v>8.5184341249182083</v>
      </c>
      <c r="X726">
        <f t="shared" si="228"/>
        <v>57.835611483326616</v>
      </c>
      <c r="Y726">
        <f t="shared" si="247"/>
        <v>-0.15603128747142136</v>
      </c>
      <c r="Z726">
        <f t="shared" si="248"/>
        <v>-3.9521304338091477E-7</v>
      </c>
      <c r="AA726">
        <f t="shared" si="226"/>
        <v>-6.937682702379968E-7</v>
      </c>
      <c r="AB726">
        <f t="shared" si="249"/>
        <v>1.0023944204419741</v>
      </c>
      <c r="AC726">
        <f t="shared" si="245"/>
        <v>2.2075244811645667</v>
      </c>
      <c r="AD726">
        <f t="shared" si="229"/>
        <v>1.7253832484735076E-9</v>
      </c>
      <c r="AE726">
        <f t="shared" si="230"/>
        <v>1.6807500165774674E-3</v>
      </c>
      <c r="AF726">
        <f t="shared" si="231"/>
        <v>1.0219119765010557E-7</v>
      </c>
      <c r="AG726">
        <f t="shared" si="232"/>
        <v>1.7253832484735076E-7</v>
      </c>
      <c r="AH726">
        <f t="shared" si="233"/>
        <v>1.0219119765010557E-3</v>
      </c>
    </row>
    <row r="727" spans="1:34">
      <c r="A727" s="4">
        <v>43287.699861111112</v>
      </c>
      <c r="B727" s="3">
        <v>-3.0028774335369201E-3</v>
      </c>
      <c r="C727">
        <v>2.7251551531790001</v>
      </c>
      <c r="D727" s="3">
        <v>1.8910405031983799E-2</v>
      </c>
      <c r="E727" s="3">
        <v>1.87566269018134E-2</v>
      </c>
      <c r="F727" s="3">
        <v>1.8725886218217101E-2</v>
      </c>
      <c r="G727">
        <v>-4301544</v>
      </c>
      <c r="H727">
        <v>16775586</v>
      </c>
      <c r="K727">
        <f t="shared" si="239"/>
        <v>192.044569871188</v>
      </c>
      <c r="L727">
        <f t="shared" si="240"/>
        <v>172.32526673637511</v>
      </c>
      <c r="M727">
        <f t="shared" si="234"/>
        <v>57.701865658326824</v>
      </c>
      <c r="N727">
        <f t="shared" si="241"/>
        <v>8.1334810443808303E-2</v>
      </c>
      <c r="O727">
        <f t="shared" si="242"/>
        <v>55.908356680369025</v>
      </c>
      <c r="P727">
        <f t="shared" si="243"/>
        <v>56.019567753904603</v>
      </c>
      <c r="Q727">
        <f t="shared" si="235"/>
        <v>-0.12493339341123288</v>
      </c>
      <c r="R727">
        <f t="shared" si="244"/>
        <v>56.033290073780258</v>
      </c>
      <c r="S727">
        <f t="shared" si="236"/>
        <v>57.785154587267648</v>
      </c>
      <c r="T727">
        <f t="shared" si="237"/>
        <v>8.5114093042523464</v>
      </c>
      <c r="U727">
        <f t="shared" si="238"/>
        <v>0.47091463596469241</v>
      </c>
      <c r="V727" s="6">
        <f t="shared" si="246"/>
        <v>27253.00000004936</v>
      </c>
      <c r="W727">
        <f t="shared" si="227"/>
        <v>8.5147363900683928</v>
      </c>
      <c r="X727">
        <f t="shared" si="228"/>
        <v>57.826626908748111</v>
      </c>
      <c r="Y727">
        <f t="shared" si="247"/>
        <v>-0.13433912652274671</v>
      </c>
      <c r="Z727">
        <f t="shared" si="248"/>
        <v>-8.9476233018259651E-7</v>
      </c>
      <c r="AA727">
        <f t="shared" ref="AA727:AA790" si="250">AVERAGE(Z724:Z730)</f>
        <v>-6.2059739820913383E-7</v>
      </c>
      <c r="AB727">
        <f t="shared" si="249"/>
        <v>1.0020063422367969</v>
      </c>
      <c r="AC727">
        <f t="shared" si="245"/>
        <v>2.2076196934883909</v>
      </c>
      <c r="AD727">
        <f t="shared" si="229"/>
        <v>1.7927056916482504E-9</v>
      </c>
      <c r="AE727">
        <f t="shared" si="230"/>
        <v>1.3296292506028921E-3</v>
      </c>
      <c r="AF727">
        <f t="shared" si="231"/>
        <v>1.3421760121554381E-7</v>
      </c>
      <c r="AG727">
        <f t="shared" si="232"/>
        <v>1.7927056916482503E-7</v>
      </c>
      <c r="AH727">
        <f t="shared" si="233"/>
        <v>1.3421760121554382E-3</v>
      </c>
    </row>
    <row r="728" spans="1:34">
      <c r="A728" s="4">
        <v>43287.700555555559</v>
      </c>
      <c r="B728" s="3">
        <v>-3.0031271698862799E-3</v>
      </c>
      <c r="C728">
        <v>2.72494228267169</v>
      </c>
      <c r="D728" s="3">
        <v>1.8902080487005202E-2</v>
      </c>
      <c r="E728" s="3">
        <v>1.8742736803906201E-2</v>
      </c>
      <c r="F728" s="3">
        <v>1.8722467788102201E-2</v>
      </c>
      <c r="G728">
        <v>-4301399</v>
      </c>
      <c r="H728">
        <v>16775586</v>
      </c>
      <c r="K728">
        <f t="shared" si="239"/>
        <v>192.06047910846459</v>
      </c>
      <c r="L728">
        <f t="shared" si="240"/>
        <v>172.34566946892625</v>
      </c>
      <c r="M728">
        <f t="shared" si="234"/>
        <v>57.708697365336626</v>
      </c>
      <c r="N728">
        <f t="shared" si="241"/>
        <v>8.1270292704694824E-2</v>
      </c>
      <c r="O728">
        <f t="shared" si="242"/>
        <v>55.88335348456814</v>
      </c>
      <c r="P728">
        <f t="shared" si="243"/>
        <v>55.977995514561819</v>
      </c>
      <c r="Q728">
        <f t="shared" si="235"/>
        <v>-0.13963372104944938</v>
      </c>
      <c r="R728">
        <f t="shared" si="244"/>
        <v>56.022987205617589</v>
      </c>
      <c r="S728">
        <f t="shared" si="236"/>
        <v>57.801786512702925</v>
      </c>
      <c r="T728">
        <f t="shared" si="237"/>
        <v>8.5046179632930325</v>
      </c>
      <c r="U728">
        <f t="shared" si="238"/>
        <v>0.47102382425515466</v>
      </c>
      <c r="V728" s="6">
        <f t="shared" si="246"/>
        <v>27313.000000244938</v>
      </c>
      <c r="W728">
        <f t="shared" si="227"/>
        <v>8.5110123887516149</v>
      </c>
      <c r="X728">
        <f t="shared" si="228"/>
        <v>57.827515754211575</v>
      </c>
      <c r="Y728">
        <f t="shared" si="247"/>
        <v>-0.1355829894573238</v>
      </c>
      <c r="Z728">
        <f t="shared" si="248"/>
        <v>-6.5131109886789816E-7</v>
      </c>
      <c r="AA728">
        <f t="shared" si="250"/>
        <v>-4.7064227696926889E-7</v>
      </c>
      <c r="AB728">
        <f t="shared" si="249"/>
        <v>1.0020285377198732</v>
      </c>
      <c r="AC728">
        <f t="shared" si="245"/>
        <v>2.207783568545739</v>
      </c>
      <c r="AD728">
        <f t="shared" si="229"/>
        <v>1.3471611043300677E-9</v>
      </c>
      <c r="AE728">
        <f t="shared" si="230"/>
        <v>7.6315884496661382E-4</v>
      </c>
      <c r="AF728">
        <f t="shared" si="231"/>
        <v>1.7572584048375004E-7</v>
      </c>
      <c r="AG728">
        <f t="shared" si="232"/>
        <v>1.3471611043300677E-7</v>
      </c>
      <c r="AH728">
        <f t="shared" si="233"/>
        <v>1.7572584048375006E-3</v>
      </c>
    </row>
    <row r="729" spans="1:34">
      <c r="A729" s="4">
        <v>43287.701249999998</v>
      </c>
      <c r="B729" s="3">
        <v>-3.0027941880871401E-3</v>
      </c>
      <c r="C729">
        <v>2.7249101737124901</v>
      </c>
      <c r="D729" s="3">
        <v>1.8892531044693898E-2</v>
      </c>
      <c r="E729" s="3">
        <v>1.8730892165622199E-2</v>
      </c>
      <c r="F729" s="3">
        <v>1.8713796648298701E-2</v>
      </c>
      <c r="G729">
        <v>-4301217</v>
      </c>
      <c r="H729">
        <v>16775586</v>
      </c>
      <c r="K729">
        <f t="shared" si="239"/>
        <v>192.03926679209621</v>
      </c>
      <c r="L729">
        <f t="shared" si="240"/>
        <v>172.33585528691259</v>
      </c>
      <c r="M729">
        <f t="shared" si="234"/>
        <v>57.705411157673502</v>
      </c>
      <c r="N729">
        <f t="shared" si="241"/>
        <v>8.1260560978684296E-2</v>
      </c>
      <c r="O729">
        <f t="shared" si="242"/>
        <v>55.854671247098985</v>
      </c>
      <c r="P729">
        <f t="shared" si="243"/>
        <v>55.942545214573933</v>
      </c>
      <c r="Q729">
        <f t="shared" si="235"/>
        <v>-0.14218185391128912</v>
      </c>
      <c r="R729">
        <f t="shared" si="244"/>
        <v>55.996853101010274</v>
      </c>
      <c r="S729">
        <f t="shared" si="236"/>
        <v>57.800199060281031</v>
      </c>
      <c r="T729">
        <f t="shared" si="237"/>
        <v>8.5035935710813995</v>
      </c>
      <c r="U729">
        <f t="shared" si="238"/>
        <v>0.47104029399728986</v>
      </c>
      <c r="V729" s="6">
        <f t="shared" si="246"/>
        <v>27372.999999811873</v>
      </c>
      <c r="W729">
        <f t="shared" ref="W729:W792" si="251">AVERAGE(T723:T735)</f>
        <v>8.5077115694026535</v>
      </c>
      <c r="X729">
        <f t="shared" ref="X729:X792" si="252">AVERAGE(S723:S735)</f>
        <v>57.813276292372009</v>
      </c>
      <c r="Y729">
        <f t="shared" si="247"/>
        <v>-0.14362124661686693</v>
      </c>
      <c r="Z729">
        <f t="shared" si="248"/>
        <v>-1.5492351380922431E-7</v>
      </c>
      <c r="AA729">
        <f t="shared" si="250"/>
        <v>-3.6675770502365352E-7</v>
      </c>
      <c r="AB729">
        <f t="shared" si="249"/>
        <v>1.0021736994068693</v>
      </c>
      <c r="AC729">
        <f t="shared" si="245"/>
        <v>2.2078082871298057</v>
      </c>
      <c r="AD729">
        <f t="shared" ref="AD729:AD792" si="253">AA729*AC729*$D$7*2.54*1.024*9.81/2/Y729/10000*0.14503773773</f>
        <v>9.91058340896502E-10</v>
      </c>
      <c r="AE729">
        <f t="shared" si="230"/>
        <v>3.7340772974231917E-4</v>
      </c>
      <c r="AF729">
        <f t="shared" si="231"/>
        <v>2.6420860200746651E-7</v>
      </c>
      <c r="AG729">
        <f t="shared" si="232"/>
        <v>9.91058340896502E-8</v>
      </c>
      <c r="AH729">
        <f t="shared" si="233"/>
        <v>2.6420860200746651E-3</v>
      </c>
    </row>
    <row r="730" spans="1:34">
      <c r="A730" s="4">
        <v>43287.701944444445</v>
      </c>
      <c r="B730" s="3">
        <v>-3.00168821282568E-3</v>
      </c>
      <c r="C730">
        <v>2.7248840108568402</v>
      </c>
      <c r="D730" s="3">
        <v>1.88789144675502E-2</v>
      </c>
      <c r="E730" s="3">
        <v>1.8719511323415601E-2</v>
      </c>
      <c r="F730" s="3">
        <v>1.8702505109104098E-2</v>
      </c>
      <c r="G730">
        <v>-4301053</v>
      </c>
      <c r="H730">
        <v>16775586</v>
      </c>
      <c r="K730">
        <f t="shared" si="239"/>
        <v>191.9688115984421</v>
      </c>
      <c r="L730">
        <f t="shared" si="240"/>
        <v>172.28024271876427</v>
      </c>
      <c r="M730">
        <f t="shared" si="234"/>
        <v>57.686789692597706</v>
      </c>
      <c r="N730">
        <f t="shared" si="241"/>
        <v>8.1252631424155508E-2</v>
      </c>
      <c r="O730">
        <f t="shared" si="242"/>
        <v>55.81377316253856</v>
      </c>
      <c r="P730">
        <f t="shared" si="243"/>
        <v>55.908483028742261</v>
      </c>
      <c r="Q730">
        <f t="shared" si="235"/>
        <v>-0.14904816488986228</v>
      </c>
      <c r="R730">
        <f t="shared" si="244"/>
        <v>55.962821327428422</v>
      </c>
      <c r="S730">
        <f t="shared" si="236"/>
        <v>57.786155135857612</v>
      </c>
      <c r="T730">
        <f t="shared" si="237"/>
        <v>8.5027588811310011</v>
      </c>
      <c r="U730">
        <f t="shared" si="238"/>
        <v>0.47105371378718058</v>
      </c>
      <c r="V730" s="6">
        <f t="shared" si="246"/>
        <v>27433.000000007451</v>
      </c>
      <c r="W730">
        <f t="shared" si="251"/>
        <v>8.5050148787939595</v>
      </c>
      <c r="X730">
        <f t="shared" si="252"/>
        <v>57.804220433654827</v>
      </c>
      <c r="Y730">
        <f t="shared" si="247"/>
        <v>-0.14544912396422185</v>
      </c>
      <c r="Z730">
        <f t="shared" si="248"/>
        <v>-2.3396612166919256E-7</v>
      </c>
      <c r="AA730">
        <f t="shared" si="250"/>
        <v>-3.6991940937109969E-7</v>
      </c>
      <c r="AB730">
        <f t="shared" si="249"/>
        <v>1.0022074231210931</v>
      </c>
      <c r="AC730">
        <f t="shared" si="245"/>
        <v>2.2078284281983089</v>
      </c>
      <c r="AD730">
        <f t="shared" si="253"/>
        <v>9.8704882889260697E-10</v>
      </c>
      <c r="AE730">
        <f t="shared" ref="AE730:AE793" si="254">(W731-W729)/(X731-X729)*0.14503773773/100</f>
        <v>3.883642688709068E-4</v>
      </c>
      <c r="AF730">
        <f t="shared" ref="AF730:AF793" si="255">AD730/AE730/(1.024*9.81)</f>
        <v>2.5300575930985157E-7</v>
      </c>
      <c r="AG730">
        <f t="shared" ref="AG730:AG793" si="256">IF(AD730&gt;0,AD730*100,"NaN")</f>
        <v>9.8704882889260694E-8</v>
      </c>
      <c r="AH730">
        <f t="shared" ref="AH730:AH793" si="257">IF(AF730&gt;0,AF730*100*100,"NaN")</f>
        <v>2.5300575930985157E-3</v>
      </c>
    </row>
    <row r="731" spans="1:34">
      <c r="A731" s="4">
        <v>43287.702638888892</v>
      </c>
      <c r="B731" s="3">
        <v>-3.0011530635056299E-3</v>
      </c>
      <c r="C731">
        <v>2.7248221713798602</v>
      </c>
      <c r="D731" s="3">
        <v>1.8870601814778599E-2</v>
      </c>
      <c r="E731" s="3">
        <v>1.87093791629559E-2</v>
      </c>
      <c r="F731" s="3">
        <v>1.8692916829513701E-2</v>
      </c>
      <c r="G731">
        <v>-4300885</v>
      </c>
      <c r="H731">
        <v>16775586</v>
      </c>
      <c r="K731">
        <f t="shared" si="239"/>
        <v>191.93472037570697</v>
      </c>
      <c r="L731">
        <f t="shared" si="240"/>
        <v>172.25875520228678</v>
      </c>
      <c r="M731">
        <f t="shared" si="234"/>
        <v>57.679594753558312</v>
      </c>
      <c r="N731">
        <f t="shared" si="241"/>
        <v>8.1233888840727075E-2</v>
      </c>
      <c r="O731">
        <f t="shared" si="242"/>
        <v>55.788805685588471</v>
      </c>
      <c r="P731">
        <f t="shared" si="243"/>
        <v>55.878158073331257</v>
      </c>
      <c r="Q731">
        <f t="shared" si="235"/>
        <v>-0.14511735309151419</v>
      </c>
      <c r="R731">
        <f t="shared" si="244"/>
        <v>55.933923038679985</v>
      </c>
      <c r="S731">
        <f t="shared" si="236"/>
        <v>57.776339655619324</v>
      </c>
      <c r="T731">
        <f t="shared" si="237"/>
        <v>8.5007859776122174</v>
      </c>
      <c r="U731">
        <f t="shared" si="238"/>
        <v>0.47108543329055302</v>
      </c>
      <c r="V731" s="6">
        <f t="shared" si="246"/>
        <v>27493.000000203028</v>
      </c>
      <c r="W731">
        <f t="shared" si="251"/>
        <v>8.5023094326962632</v>
      </c>
      <c r="X731">
        <f t="shared" si="252"/>
        <v>57.793101581421361</v>
      </c>
      <c r="Y731">
        <f t="shared" si="247"/>
        <v>-0.14721379770444543</v>
      </c>
      <c r="Z731">
        <f t="shared" si="248"/>
        <v>-6.3234087258301235E-8</v>
      </c>
      <c r="AA731">
        <f t="shared" si="250"/>
        <v>-3.1869382667934309E-7</v>
      </c>
      <c r="AB731">
        <f t="shared" si="249"/>
        <v>1.0022395662455892</v>
      </c>
      <c r="AC731">
        <f t="shared" si="245"/>
        <v>2.2078760343602171</v>
      </c>
      <c r="AD731">
        <f t="shared" si="253"/>
        <v>8.401892630717446E-10</v>
      </c>
      <c r="AE731">
        <f t="shared" si="254"/>
        <v>3.8496220405002409E-4</v>
      </c>
      <c r="AF731">
        <f t="shared" si="255"/>
        <v>2.1726515069834592E-7</v>
      </c>
      <c r="AG731">
        <f t="shared" si="256"/>
        <v>8.4018926307174463E-8</v>
      </c>
      <c r="AH731">
        <f t="shared" si="257"/>
        <v>2.172651506983459E-3</v>
      </c>
    </row>
    <row r="732" spans="1:34">
      <c r="A732" s="4">
        <v>43287.703333333331</v>
      </c>
      <c r="B732" s="3">
        <v>-3.0030677088507202E-3</v>
      </c>
      <c r="C732">
        <v>2.7248602264426198</v>
      </c>
      <c r="D732" s="3">
        <v>1.88698882823519E-2</v>
      </c>
      <c r="E732" s="3">
        <v>1.8708106696794902E-2</v>
      </c>
      <c r="F732" s="3">
        <v>1.8692988294951599E-2</v>
      </c>
      <c r="G732">
        <v>-4300765</v>
      </c>
      <c r="H732">
        <v>16775586</v>
      </c>
      <c r="K732">
        <f t="shared" si="239"/>
        <v>192.05669119482744</v>
      </c>
      <c r="L732">
        <f t="shared" si="240"/>
        <v>172.38063208073953</v>
      </c>
      <c r="M732">
        <f t="shared" si="234"/>
        <v>57.720404342311745</v>
      </c>
      <c r="N732">
        <f t="shared" si="241"/>
        <v>8.1245422738222328E-2</v>
      </c>
      <c r="O732">
        <f t="shared" si="242"/>
        <v>55.786662554519935</v>
      </c>
      <c r="P732">
        <f t="shared" si="243"/>
        <v>55.87434965756961</v>
      </c>
      <c r="Q732">
        <f t="shared" si="235"/>
        <v>-0.14747587513195981</v>
      </c>
      <c r="R732">
        <f t="shared" si="244"/>
        <v>55.934138429651895</v>
      </c>
      <c r="S732">
        <f t="shared" si="236"/>
        <v>57.818721592399719</v>
      </c>
      <c r="T732">
        <f t="shared" si="237"/>
        <v>8.5020000720854032</v>
      </c>
      <c r="U732">
        <f t="shared" si="238"/>
        <v>0.47106591359616851</v>
      </c>
      <c r="V732" s="6">
        <f t="shared" si="246"/>
        <v>27552.999999769963</v>
      </c>
      <c r="W732">
        <f t="shared" si="251"/>
        <v>8.5004065730892489</v>
      </c>
      <c r="X732">
        <f t="shared" si="252"/>
        <v>57.786858255572206</v>
      </c>
      <c r="Y732">
        <f t="shared" si="247"/>
        <v>-0.13599383939832421</v>
      </c>
      <c r="Z732">
        <f t="shared" si="248"/>
        <v>-1.7389373999744682E-7</v>
      </c>
      <c r="AA732">
        <f t="shared" si="250"/>
        <v>-2.5566131200290569E-7</v>
      </c>
      <c r="AB732">
        <f t="shared" si="249"/>
        <v>1.0020355206535769</v>
      </c>
      <c r="AC732">
        <f t="shared" si="245"/>
        <v>2.2078467382605793</v>
      </c>
      <c r="AD732">
        <f t="shared" si="253"/>
        <v>7.296120674361283E-10</v>
      </c>
      <c r="AE732">
        <f t="shared" si="254"/>
        <v>3.8142193646077699E-4</v>
      </c>
      <c r="AF732">
        <f t="shared" si="255"/>
        <v>1.9042211199985105E-7</v>
      </c>
      <c r="AG732">
        <f t="shared" si="256"/>
        <v>7.2961206743612825E-8</v>
      </c>
      <c r="AH732">
        <f t="shared" si="257"/>
        <v>1.9042211199985105E-3</v>
      </c>
    </row>
    <row r="733" spans="1:34">
      <c r="A733" s="4">
        <v>43287.704027777778</v>
      </c>
      <c r="B733" s="3">
        <v>-3.0058267009008001E-3</v>
      </c>
      <c r="C733">
        <v>2.7247567642407402</v>
      </c>
      <c r="D733" s="3">
        <v>1.89344272903509E-2</v>
      </c>
      <c r="E733" s="3">
        <v>1.8786369311801498E-2</v>
      </c>
      <c r="F733" s="3">
        <v>1.8746658838845201E-2</v>
      </c>
      <c r="G733">
        <v>-4300620</v>
      </c>
      <c r="H733">
        <v>16776069</v>
      </c>
      <c r="K733">
        <f t="shared" si="239"/>
        <v>192.23245038759808</v>
      </c>
      <c r="L733">
        <f t="shared" si="240"/>
        <v>172.4858418320234</v>
      </c>
      <c r="M733">
        <f t="shared" si="234"/>
        <v>57.755633064422561</v>
      </c>
      <c r="N733">
        <f t="shared" si="241"/>
        <v>8.1214064954406598E-2</v>
      </c>
      <c r="O733">
        <f t="shared" si="242"/>
        <v>55.980508759681022</v>
      </c>
      <c r="P733">
        <f t="shared" si="243"/>
        <v>56.108585023251266</v>
      </c>
      <c r="Q733">
        <f t="shared" si="235"/>
        <v>-0.11538828997149864</v>
      </c>
      <c r="R733">
        <f t="shared" si="244"/>
        <v>56.095897049652521</v>
      </c>
      <c r="S733">
        <f t="shared" si="236"/>
        <v>57.832558591070224</v>
      </c>
      <c r="T733">
        <f t="shared" si="237"/>
        <v>8.4986992527363778</v>
      </c>
      <c r="U733">
        <f t="shared" si="238"/>
        <v>0.47111898276527736</v>
      </c>
      <c r="V733" s="6">
        <f t="shared" si="246"/>
        <v>27612.999999965541</v>
      </c>
      <c r="W733">
        <f t="shared" si="251"/>
        <v>8.4985270614528741</v>
      </c>
      <c r="X733">
        <f t="shared" si="252"/>
        <v>57.778718911837998</v>
      </c>
      <c r="Y733">
        <f t="shared" si="247"/>
        <v>-0.12691130158686548</v>
      </c>
      <c r="Z733">
        <f t="shared" si="248"/>
        <v>-4.1734497381303838E-7</v>
      </c>
      <c r="AA733">
        <f t="shared" si="250"/>
        <v>-2.479828871206471E-7</v>
      </c>
      <c r="AB733">
        <f t="shared" si="249"/>
        <v>1.0018704920120862</v>
      </c>
      <c r="AC733">
        <f t="shared" si="245"/>
        <v>2.2079263870314709</v>
      </c>
      <c r="AD733">
        <f t="shared" si="253"/>
        <v>7.5837378275175757E-10</v>
      </c>
      <c r="AE733">
        <f t="shared" si="254"/>
        <v>4.1839128678843908E-4</v>
      </c>
      <c r="AF733">
        <f t="shared" si="255"/>
        <v>1.8043954167860918E-7</v>
      </c>
      <c r="AG733">
        <f t="shared" si="256"/>
        <v>7.5837378275175753E-8</v>
      </c>
      <c r="AH733">
        <f t="shared" si="257"/>
        <v>1.8043954167860916E-3</v>
      </c>
    </row>
    <row r="734" spans="1:34">
      <c r="A734" s="4">
        <v>43287.704722222225</v>
      </c>
      <c r="B734" s="3">
        <v>-3.00374556465613E-3</v>
      </c>
      <c r="C734">
        <v>2.72470324930873</v>
      </c>
      <c r="D734" s="3">
        <v>1.88895698851229E-2</v>
      </c>
      <c r="E734" s="3">
        <v>1.8723328721898701E-2</v>
      </c>
      <c r="F734" s="3">
        <v>1.8702779059949499E-2</v>
      </c>
      <c r="G734">
        <v>-4300510</v>
      </c>
      <c r="H734">
        <v>16775824</v>
      </c>
      <c r="K734">
        <f t="shared" si="239"/>
        <v>192.09987341029279</v>
      </c>
      <c r="L734">
        <f t="shared" si="240"/>
        <v>172.41094442472195</v>
      </c>
      <c r="M734">
        <f t="shared" si="234"/>
        <v>57.730554210832992</v>
      </c>
      <c r="N734">
        <f t="shared" si="241"/>
        <v>8.1197845411052558E-2</v>
      </c>
      <c r="O734">
        <f t="shared" si="242"/>
        <v>55.84577725316398</v>
      </c>
      <c r="P734">
        <f t="shared" si="243"/>
        <v>55.91990827602752</v>
      </c>
      <c r="Q734">
        <f t="shared" si="235"/>
        <v>-0.11786973965713798</v>
      </c>
      <c r="R734">
        <f t="shared" si="244"/>
        <v>55.963646992821118</v>
      </c>
      <c r="S734">
        <f t="shared" si="236"/>
        <v>57.809134037271086</v>
      </c>
      <c r="T734">
        <f t="shared" si="237"/>
        <v>8.4969919323833221</v>
      </c>
      <c r="U734">
        <f t="shared" si="238"/>
        <v>0.4711464323355079</v>
      </c>
      <c r="V734" s="6">
        <f t="shared" si="246"/>
        <v>27673.000000161119</v>
      </c>
      <c r="W734">
        <f t="shared" si="251"/>
        <v>8.4968839480192102</v>
      </c>
      <c r="X734">
        <f t="shared" si="252"/>
        <v>57.7746468738546</v>
      </c>
      <c r="Y734">
        <f t="shared" si="247"/>
        <v>-0.11285029245919986</v>
      </c>
      <c r="Z734">
        <f t="shared" si="248"/>
        <v>-5.3618325134030011E-7</v>
      </c>
      <c r="AA734">
        <f t="shared" si="250"/>
        <v>-2.5069291960830458E-7</v>
      </c>
      <c r="AB734">
        <f t="shared" si="249"/>
        <v>1.0016177378580982</v>
      </c>
      <c r="AC734">
        <f t="shared" si="245"/>
        <v>2.2079675846715903</v>
      </c>
      <c r="AD734">
        <f t="shared" si="253"/>
        <v>8.6220270268282995E-10</v>
      </c>
      <c r="AE734">
        <f t="shared" si="254"/>
        <v>4.3742609639204781E-4</v>
      </c>
      <c r="AF734">
        <f t="shared" si="255"/>
        <v>1.9621659129573958E-7</v>
      </c>
      <c r="AG734">
        <f t="shared" si="256"/>
        <v>8.6220270268282996E-8</v>
      </c>
      <c r="AH734">
        <f t="shared" si="257"/>
        <v>1.9621659129573955E-3</v>
      </c>
    </row>
    <row r="735" spans="1:34">
      <c r="A735" s="4">
        <v>43287.705428240741</v>
      </c>
      <c r="B735" s="3">
        <v>-3.0027347270515699E-3</v>
      </c>
      <c r="C735">
        <v>2.72455340749912</v>
      </c>
      <c r="D735">
        <v>1.8929147150393E-2</v>
      </c>
      <c r="E735" s="3">
        <v>1.87687093842396E-2</v>
      </c>
      <c r="F735" s="3">
        <v>1.8738047253573299E-2</v>
      </c>
      <c r="G735">
        <v>-4300378</v>
      </c>
      <c r="H735">
        <v>16776070</v>
      </c>
      <c r="K735">
        <f t="shared" si="239"/>
        <v>192.03547887845841</v>
      </c>
      <c r="L735">
        <f t="shared" si="240"/>
        <v>172.30019017334868</v>
      </c>
      <c r="M735">
        <f t="shared" si="234"/>
        <v>57.693468953082565</v>
      </c>
      <c r="N735">
        <f t="shared" si="241"/>
        <v>8.1152430689666932E-2</v>
      </c>
      <c r="O735">
        <f t="shared" si="242"/>
        <v>55.96464958977289</v>
      </c>
      <c r="P735">
        <f t="shared" si="243"/>
        <v>56.055729907305746</v>
      </c>
      <c r="Q735">
        <f t="shared" si="235"/>
        <v>-0.10529284774896297</v>
      </c>
      <c r="R735">
        <f t="shared" si="244"/>
        <v>56.069942437521853</v>
      </c>
      <c r="S735">
        <f t="shared" si="236"/>
        <v>57.763664184915207</v>
      </c>
      <c r="T735">
        <f t="shared" si="237"/>
        <v>8.4922114353953599</v>
      </c>
      <c r="U735">
        <f t="shared" si="238"/>
        <v>0.47122329113214351</v>
      </c>
      <c r="V735" s="6">
        <f t="shared" si="246"/>
        <v>27733.999999961816</v>
      </c>
      <c r="W735">
        <f t="shared" si="251"/>
        <v>8.4957603269322437</v>
      </c>
      <c r="X735">
        <f t="shared" si="252"/>
        <v>57.769545226978281</v>
      </c>
      <c r="Y735">
        <f t="shared" si="247"/>
        <v>-0.10237962811579848</v>
      </c>
      <c r="Z735">
        <f t="shared" si="248"/>
        <v>-2.1008349613283662E-7</v>
      </c>
      <c r="AA735">
        <f t="shared" si="250"/>
        <v>-2.4256282267339669E-7</v>
      </c>
      <c r="AB735">
        <f t="shared" si="249"/>
        <v>1.0014298484170072</v>
      </c>
      <c r="AC735">
        <f t="shared" si="245"/>
        <v>2.2080829380639098</v>
      </c>
      <c r="AD735">
        <f t="shared" si="253"/>
        <v>9.1960935253042975E-10</v>
      </c>
      <c r="AE735">
        <f t="shared" si="254"/>
        <v>4.5004311378170819E-4</v>
      </c>
      <c r="AF735">
        <f t="shared" si="255"/>
        <v>2.0341374453743602E-7</v>
      </c>
      <c r="AG735">
        <f t="shared" si="256"/>
        <v>9.1960935253042981E-8</v>
      </c>
      <c r="AH735">
        <f t="shared" si="257"/>
        <v>2.0341374453743603E-3</v>
      </c>
    </row>
    <row r="736" spans="1:34">
      <c r="A736" s="4">
        <v>43287.706122685187</v>
      </c>
      <c r="B736" s="3">
        <v>-3.0020330868319399E-3</v>
      </c>
      <c r="C736">
        <v>2.72462357152108</v>
      </c>
      <c r="D736">
        <v>1.8927244397254999E-2</v>
      </c>
      <c r="E736" s="3">
        <v>1.8758945882200399E-2</v>
      </c>
      <c r="F736" s="3">
        <v>1.8729078341111701E-2</v>
      </c>
      <c r="G736">
        <v>-4300250</v>
      </c>
      <c r="H736">
        <v>16776063</v>
      </c>
      <c r="K736">
        <f t="shared" si="239"/>
        <v>191.99078149753845</v>
      </c>
      <c r="L736">
        <f t="shared" si="240"/>
        <v>172.26728234623246</v>
      </c>
      <c r="M736">
        <f t="shared" si="234"/>
        <v>57.682450005859508</v>
      </c>
      <c r="N736">
        <f t="shared" si="241"/>
        <v>8.1173696313172838E-2</v>
      </c>
      <c r="O736">
        <f t="shared" si="242"/>
        <v>55.958934573589723</v>
      </c>
      <c r="P736">
        <f t="shared" si="243"/>
        <v>56.02650832468558</v>
      </c>
      <c r="Q736">
        <f t="shared" si="235"/>
        <v>-8.3976296941294493E-2</v>
      </c>
      <c r="R736">
        <f t="shared" si="244"/>
        <v>56.042910870531017</v>
      </c>
      <c r="S736">
        <f t="shared" si="236"/>
        <v>57.738434203820368</v>
      </c>
      <c r="T736">
        <f t="shared" si="237"/>
        <v>8.494449922080193</v>
      </c>
      <c r="U736">
        <f t="shared" si="238"/>
        <v>0.47118730169562378</v>
      </c>
      <c r="V736" s="6">
        <f t="shared" si="246"/>
        <v>27794.000000157394</v>
      </c>
      <c r="W736">
        <f t="shared" si="251"/>
        <v>8.4945987653929791</v>
      </c>
      <c r="X736">
        <f t="shared" si="252"/>
        <v>57.767282296811672</v>
      </c>
      <c r="Y736">
        <f t="shared" si="247"/>
        <v>-8.1639979978895383E-2</v>
      </c>
      <c r="Z736">
        <f t="shared" si="248"/>
        <v>-1.01174539633414E-7</v>
      </c>
      <c r="AA736">
        <f t="shared" si="250"/>
        <v>-2.3398105368809305E-7</v>
      </c>
      <c r="AB736">
        <f t="shared" si="249"/>
        <v>1.0010557538506384</v>
      </c>
      <c r="AC736">
        <f t="shared" si="245"/>
        <v>2.2080289233802048</v>
      </c>
      <c r="AD736">
        <f t="shared" si="253"/>
        <v>1.1123971518202483E-9</v>
      </c>
      <c r="AE736">
        <f t="shared" si="254"/>
        <v>3.1685175784368358E-4</v>
      </c>
      <c r="AF736">
        <f t="shared" si="255"/>
        <v>3.4949002382249659E-7</v>
      </c>
      <c r="AG736">
        <f t="shared" si="256"/>
        <v>1.1123971518202483E-7</v>
      </c>
      <c r="AH736">
        <f t="shared" si="257"/>
        <v>3.4949002382249658E-3</v>
      </c>
    </row>
    <row r="737" spans="1:34">
      <c r="A737" s="4">
        <v>43287.706817129627</v>
      </c>
      <c r="B737" s="3">
        <v>-3.0019736257963798E-3</v>
      </c>
      <c r="C737">
        <v>2.7245153524363599</v>
      </c>
      <c r="D737" s="3">
        <v>1.8915257052485701E-2</v>
      </c>
      <c r="E737" s="3">
        <v>1.87514894683409E-2</v>
      </c>
      <c r="F737" s="3">
        <v>1.87077339969801E-2</v>
      </c>
      <c r="G737">
        <v>-4300123</v>
      </c>
      <c r="H737">
        <v>16776061</v>
      </c>
      <c r="K737">
        <f t="shared" si="239"/>
        <v>191.98699358390127</v>
      </c>
      <c r="L737">
        <f t="shared" si="240"/>
        <v>172.29155137869913</v>
      </c>
      <c r="M737">
        <f t="shared" si="234"/>
        <v>57.690576315353006</v>
      </c>
      <c r="N737">
        <f t="shared" si="241"/>
        <v>8.1140896792171555E-2</v>
      </c>
      <c r="O737">
        <f t="shared" si="242"/>
        <v>55.922929971636094</v>
      </c>
      <c r="P737">
        <f t="shared" si="243"/>
        <v>56.004191720175157</v>
      </c>
      <c r="Q737">
        <f t="shared" si="235"/>
        <v>-5.5650795246428686E-2</v>
      </c>
      <c r="R737">
        <f t="shared" si="244"/>
        <v>55.978580766882523</v>
      </c>
      <c r="S737">
        <f t="shared" si="236"/>
        <v>57.727676845517294</v>
      </c>
      <c r="T737">
        <f t="shared" si="237"/>
        <v>8.4909973409221617</v>
      </c>
      <c r="U737">
        <f t="shared" si="238"/>
        <v>0.4712428108265283</v>
      </c>
      <c r="V737" s="6">
        <f t="shared" si="246"/>
        <v>27853.999999724329</v>
      </c>
      <c r="W737">
        <f t="shared" si="251"/>
        <v>8.4934576333280507</v>
      </c>
      <c r="X737">
        <f t="shared" si="252"/>
        <v>57.759004730901808</v>
      </c>
      <c r="Y737">
        <f t="shared" si="247"/>
        <v>-6.8645112686053736E-2</v>
      </c>
      <c r="Z737">
        <f t="shared" si="248"/>
        <v>-2.5293634908279491E-7</v>
      </c>
      <c r="AA737">
        <f t="shared" si="250"/>
        <v>-1.8520047238966245E-7</v>
      </c>
      <c r="AB737">
        <f t="shared" si="249"/>
        <v>1.0008210583068822</v>
      </c>
      <c r="AC737">
        <f t="shared" si="245"/>
        <v>2.2081122341635484</v>
      </c>
      <c r="AD737">
        <f t="shared" si="253"/>
        <v>1.0472030999786021E-9</v>
      </c>
      <c r="AE737">
        <f t="shared" si="254"/>
        <v>-1.0336498108461502E-4</v>
      </c>
      <c r="AF737">
        <f t="shared" si="255"/>
        <v>-1.0085293132428925E-6</v>
      </c>
      <c r="AG737">
        <f t="shared" si="256"/>
        <v>1.0472030999786021E-7</v>
      </c>
      <c r="AH737" t="str">
        <f t="shared" si="257"/>
        <v>NaN</v>
      </c>
    </row>
    <row r="738" spans="1:34">
      <c r="A738" s="4">
        <v>43287.707511574074</v>
      </c>
      <c r="B738" s="3">
        <v>-3.0010817102629501E-3</v>
      </c>
      <c r="C738">
        <v>2.72452843386418</v>
      </c>
      <c r="D738" s="3">
        <v>1.89078363152476E-2</v>
      </c>
      <c r="E738" s="3">
        <v>1.8737979921061201E-2</v>
      </c>
      <c r="F738" s="3">
        <v>1.8703874863331301E-2</v>
      </c>
      <c r="G738">
        <v>-4300035</v>
      </c>
      <c r="H738">
        <v>16776061</v>
      </c>
      <c r="K738">
        <f t="shared" si="239"/>
        <v>191.93017487934188</v>
      </c>
      <c r="L738">
        <f t="shared" si="240"/>
        <v>172.23980547019869</v>
      </c>
      <c r="M738">
        <f t="shared" si="234"/>
        <v>57.673249573214676</v>
      </c>
      <c r="N738">
        <f t="shared" si="241"/>
        <v>8.114486156943447E-2</v>
      </c>
      <c r="O738">
        <f t="shared" si="242"/>
        <v>55.900641408522056</v>
      </c>
      <c r="P738">
        <f t="shared" si="243"/>
        <v>55.963758446293532</v>
      </c>
      <c r="Q738">
        <f t="shared" si="235"/>
        <v>-6.6308245870438043E-2</v>
      </c>
      <c r="R738">
        <f t="shared" si="244"/>
        <v>55.966949654392494</v>
      </c>
      <c r="S738">
        <f t="shared" si="236"/>
        <v>57.717455070461632</v>
      </c>
      <c r="T738">
        <f t="shared" si="237"/>
        <v>8.4914146858972064</v>
      </c>
      <c r="U738">
        <f t="shared" si="238"/>
        <v>0.47123610093158536</v>
      </c>
      <c r="V738" s="6">
        <f t="shared" si="246"/>
        <v>27913.999999919906</v>
      </c>
      <c r="W738">
        <f t="shared" si="251"/>
        <v>8.4925032850282047</v>
      </c>
      <c r="X738">
        <f t="shared" si="252"/>
        <v>57.796685265629101</v>
      </c>
      <c r="Y738">
        <f t="shared" si="247"/>
        <v>-7.0007956735490026E-2</v>
      </c>
      <c r="Z738">
        <f t="shared" si="248"/>
        <v>-6.3234087139460155E-9</v>
      </c>
      <c r="AA738">
        <f t="shared" si="250"/>
        <v>-1.2712141908710133E-7</v>
      </c>
      <c r="AB738">
        <f t="shared" si="249"/>
        <v>1.0008459204358635</v>
      </c>
      <c r="AC738">
        <f t="shared" si="245"/>
        <v>2.2081021636293006</v>
      </c>
      <c r="AD738">
        <f t="shared" si="253"/>
        <v>7.0480309184033479E-10</v>
      </c>
      <c r="AE738">
        <f t="shared" si="254"/>
        <v>-9.8428732382330658E-5</v>
      </c>
      <c r="AF738">
        <f t="shared" si="255"/>
        <v>-7.1281518770998451E-7</v>
      </c>
      <c r="AG738">
        <f t="shared" si="256"/>
        <v>7.0480309184033474E-8</v>
      </c>
      <c r="AH738" t="str">
        <f t="shared" si="257"/>
        <v>NaN</v>
      </c>
    </row>
    <row r="739" spans="1:34">
      <c r="A739" s="4">
        <v>43287.70820601852</v>
      </c>
      <c r="B739" s="3">
        <v>-3.0027347270515699E-3</v>
      </c>
      <c r="C739">
        <v>2.7245129739949299</v>
      </c>
      <c r="D739" s="3">
        <v>1.8903222138887898E-2</v>
      </c>
      <c r="E739" s="3">
        <v>1.8731225147421399E-2</v>
      </c>
      <c r="F739" s="3">
        <v>1.87064952627225E-2</v>
      </c>
      <c r="G739">
        <v>-4299974</v>
      </c>
      <c r="H739">
        <v>16776060</v>
      </c>
      <c r="K739">
        <f t="shared" si="239"/>
        <v>192.03547887845841</v>
      </c>
      <c r="L739">
        <f t="shared" si="240"/>
        <v>172.341664978164</v>
      </c>
      <c r="M739">
        <f t="shared" si="234"/>
        <v>57.707356490650234</v>
      </c>
      <c r="N739">
        <f t="shared" si="241"/>
        <v>8.1140175923575808E-2</v>
      </c>
      <c r="O739">
        <f t="shared" si="242"/>
        <v>55.886782494277725</v>
      </c>
      <c r="P739">
        <f t="shared" si="243"/>
        <v>55.943541809352865</v>
      </c>
      <c r="Q739">
        <f t="shared" si="235"/>
        <v>-8.8064829089603336E-2</v>
      </c>
      <c r="R739">
        <f t="shared" si="244"/>
        <v>55.974847323367328</v>
      </c>
      <c r="S739">
        <f t="shared" si="236"/>
        <v>57.766066376709972</v>
      </c>
      <c r="T739">
        <f t="shared" si="237"/>
        <v>8.490921460017347</v>
      </c>
      <c r="U739">
        <f t="shared" si="238"/>
        <v>0.47124403080743105</v>
      </c>
      <c r="V739" s="6">
        <f t="shared" si="246"/>
        <v>27974.000000115484</v>
      </c>
      <c r="W739">
        <f t="shared" si="251"/>
        <v>8.4912220651394215</v>
      </c>
      <c r="X739">
        <f t="shared" si="252"/>
        <v>57.791946509666211</v>
      </c>
      <c r="Y739">
        <f t="shared" si="247"/>
        <v>-6.8593483194282115E-2</v>
      </c>
      <c r="Z739">
        <f t="shared" si="248"/>
        <v>-1.1382135710032132E-7</v>
      </c>
      <c r="AA739">
        <f t="shared" si="250"/>
        <v>-1.2195145379106274E-7</v>
      </c>
      <c r="AB739">
        <f t="shared" si="249"/>
        <v>1.0008198781519047</v>
      </c>
      <c r="AC739">
        <f t="shared" si="245"/>
        <v>2.2081140651697813</v>
      </c>
      <c r="AD739">
        <f t="shared" si="253"/>
        <v>6.9008555442492738E-10</v>
      </c>
      <c r="AE739">
        <f t="shared" si="254"/>
        <v>2.5172235007584918E-4</v>
      </c>
      <c r="AF739">
        <f t="shared" si="255"/>
        <v>2.7290544119229967E-7</v>
      </c>
      <c r="AG739">
        <f t="shared" si="256"/>
        <v>6.9008555442492744E-8</v>
      </c>
      <c r="AH739">
        <f t="shared" si="257"/>
        <v>2.7290544119229964E-3</v>
      </c>
    </row>
    <row r="740" spans="1:34">
      <c r="A740" s="4">
        <v>43287.70890046296</v>
      </c>
      <c r="B740" s="3">
        <v>-3.0019379491750399E-3</v>
      </c>
      <c r="C740">
        <v>2.72448562191857</v>
      </c>
      <c r="D740" s="3">
        <v>1.8898132274243799E-2</v>
      </c>
      <c r="E740" s="3">
        <v>1.8729786190360798E-2</v>
      </c>
      <c r="F740" s="3">
        <v>1.8689260181272399E-2</v>
      </c>
      <c r="G740">
        <v>-4299833</v>
      </c>
      <c r="H740">
        <v>16776061</v>
      </c>
      <c r="K740">
        <f t="shared" si="239"/>
        <v>191.98472083571872</v>
      </c>
      <c r="L740">
        <f t="shared" si="240"/>
        <v>172.31356229313215</v>
      </c>
      <c r="M740">
        <f t="shared" si="234"/>
        <v>57.697946510401501</v>
      </c>
      <c r="N740">
        <f t="shared" si="241"/>
        <v>8.1131885934750708E-2</v>
      </c>
      <c r="O740">
        <f t="shared" si="242"/>
        <v>55.871494825987916</v>
      </c>
      <c r="P740">
        <f t="shared" si="243"/>
        <v>55.939235096201742</v>
      </c>
      <c r="Q740">
        <f t="shared" si="235"/>
        <v>-5.140737462280498E-2</v>
      </c>
      <c r="R740">
        <f t="shared" si="244"/>
        <v>55.922902200610721</v>
      </c>
      <c r="S740">
        <f t="shared" si="236"/>
        <v>57.732218093483368</v>
      </c>
      <c r="T740">
        <f t="shared" si="237"/>
        <v>8.4900488296147056</v>
      </c>
      <c r="U740">
        <f t="shared" si="238"/>
        <v>0.47125806058777059</v>
      </c>
      <c r="V740" s="6">
        <f t="shared" si="246"/>
        <v>28033.999999682419</v>
      </c>
      <c r="W740">
        <f t="shared" si="251"/>
        <v>8.490203509920315</v>
      </c>
      <c r="X740">
        <f t="shared" si="252"/>
        <v>57.783434389064681</v>
      </c>
      <c r="Y740">
        <f t="shared" si="247"/>
        <v>-6.3913943485469346E-2</v>
      </c>
      <c r="Z740">
        <f t="shared" si="248"/>
        <v>-7.5880904724024294E-8</v>
      </c>
      <c r="AA740">
        <f t="shared" si="250"/>
        <v>-1.088417658003433E-7</v>
      </c>
      <c r="AB740">
        <f t="shared" si="249"/>
        <v>1.0007355689202875</v>
      </c>
      <c r="AC740">
        <f t="shared" si="245"/>
        <v>2.2081351217413969</v>
      </c>
      <c r="AD740">
        <f t="shared" si="253"/>
        <v>6.6100221917385735E-10</v>
      </c>
      <c r="AE740">
        <f t="shared" si="254"/>
        <v>2.110603470493093E-4</v>
      </c>
      <c r="AF740">
        <f t="shared" si="255"/>
        <v>3.1176496243050156E-7</v>
      </c>
      <c r="AG740">
        <f t="shared" si="256"/>
        <v>6.6100221917385741E-8</v>
      </c>
      <c r="AH740">
        <f t="shared" si="257"/>
        <v>3.1176496243050158E-3</v>
      </c>
    </row>
    <row r="741" spans="1:34">
      <c r="A741" s="4">
        <v>43287.709594907406</v>
      </c>
      <c r="B741" s="3">
        <v>-3.0020211946248298E-3</v>
      </c>
      <c r="C741">
        <v>2.7244844326978601</v>
      </c>
      <c r="D741" s="3">
        <v>1.88958014016498E-2</v>
      </c>
      <c r="E741" s="3">
        <v>1.8724648756888201E-2</v>
      </c>
      <c r="F741" s="3">
        <v>1.8687223416291102E-2</v>
      </c>
      <c r="G741">
        <v>-4299756</v>
      </c>
      <c r="H741">
        <v>16776061</v>
      </c>
      <c r="K741">
        <f t="shared" si="239"/>
        <v>191.99002391481113</v>
      </c>
      <c r="L741">
        <f t="shared" si="240"/>
        <v>172.32154268125566</v>
      </c>
      <c r="M741">
        <f t="shared" si="234"/>
        <v>57.700618685481366</v>
      </c>
      <c r="N741">
        <f t="shared" si="241"/>
        <v>8.1131525500454382E-2</v>
      </c>
      <c r="O741">
        <f t="shared" si="242"/>
        <v>55.864493931163693</v>
      </c>
      <c r="P741">
        <f t="shared" si="243"/>
        <v>55.923859062472005</v>
      </c>
      <c r="Q741">
        <f t="shared" si="235"/>
        <v>-5.2269626743999709E-2</v>
      </c>
      <c r="R741">
        <f t="shared" si="244"/>
        <v>55.916763557907693</v>
      </c>
      <c r="S741">
        <f t="shared" si="236"/>
        <v>57.735465103310702</v>
      </c>
      <c r="T741">
        <f t="shared" si="237"/>
        <v>8.4900108891624608</v>
      </c>
      <c r="U741">
        <f t="shared" si="238"/>
        <v>0.47125867057821946</v>
      </c>
      <c r="V741" s="6">
        <f t="shared" si="246"/>
        <v>28093.999999877997</v>
      </c>
      <c r="W741">
        <f t="shared" si="251"/>
        <v>8.4890244374030921</v>
      </c>
      <c r="X741">
        <f t="shared" si="252"/>
        <v>57.77684471723073</v>
      </c>
      <c r="Y741">
        <f t="shared" si="247"/>
        <v>-4.1910951536226072E-2</v>
      </c>
      <c r="Z741">
        <f t="shared" si="248"/>
        <v>-1.2962987822237226E-7</v>
      </c>
      <c r="AA741">
        <f t="shared" si="250"/>
        <v>-1.0316786889215624E-7</v>
      </c>
      <c r="AB741">
        <f t="shared" si="249"/>
        <v>1.0003384796177832</v>
      </c>
      <c r="AC741">
        <f t="shared" si="245"/>
        <v>2.2081360372445098</v>
      </c>
      <c r="AD741">
        <f t="shared" si="253"/>
        <v>9.5547663508622996E-10</v>
      </c>
      <c r="AE741">
        <f t="shared" si="254"/>
        <v>2.3000803539148393E-4</v>
      </c>
      <c r="AF741">
        <f t="shared" si="255"/>
        <v>4.1353102599940161E-7</v>
      </c>
      <c r="AG741">
        <f t="shared" si="256"/>
        <v>9.5547663508622994E-8</v>
      </c>
      <c r="AH741">
        <f t="shared" si="257"/>
        <v>4.1353102599940164E-3</v>
      </c>
    </row>
    <row r="742" spans="1:34">
      <c r="A742" s="4">
        <v>43287.710289351853</v>
      </c>
      <c r="B742" s="3">
        <v>-3.00501803081715E-3</v>
      </c>
      <c r="C742">
        <v>2.7244368638694101</v>
      </c>
      <c r="D742" s="3">
        <v>1.8925163261010298E-2</v>
      </c>
      <c r="E742" s="3">
        <v>1.8747921806207199E-2</v>
      </c>
      <c r="F742" s="3">
        <v>1.8706459530003501E-2</v>
      </c>
      <c r="G742">
        <v>-4300072</v>
      </c>
      <c r="H742">
        <v>16776284</v>
      </c>
      <c r="K742">
        <f t="shared" si="239"/>
        <v>192.18093476213045</v>
      </c>
      <c r="L742">
        <f t="shared" si="240"/>
        <v>172.48716783216997</v>
      </c>
      <c r="M742">
        <f t="shared" si="234"/>
        <v>57.756077065953903</v>
      </c>
      <c r="N742">
        <f t="shared" si="241"/>
        <v>8.1117108128585191E-2</v>
      </c>
      <c r="O742">
        <f t="shared" si="242"/>
        <v>55.952683774639347</v>
      </c>
      <c r="P742">
        <f t="shared" si="243"/>
        <v>55.993513918974095</v>
      </c>
      <c r="Q742">
        <f t="shared" si="235"/>
        <v>-2.2055853241873535E-2</v>
      </c>
      <c r="R742">
        <f t="shared" si="244"/>
        <v>55.97473962788122</v>
      </c>
      <c r="S742">
        <f t="shared" si="236"/>
        <v>57.770780968115155</v>
      </c>
      <c r="T742">
        <f t="shared" si="237"/>
        <v>8.4884932710709666</v>
      </c>
      <c r="U742">
        <f t="shared" si="238"/>
        <v>0.47128307019620036</v>
      </c>
      <c r="V742" s="6">
        <f t="shared" si="246"/>
        <v>28154.000000073574</v>
      </c>
      <c r="W742">
        <f t="shared" si="251"/>
        <v>8.4883911236995289</v>
      </c>
      <c r="X742">
        <f t="shared" si="252"/>
        <v>57.772005901494303</v>
      </c>
      <c r="Y742">
        <f t="shared" si="247"/>
        <v>-5.3427094159291734E-2</v>
      </c>
      <c r="Z742">
        <f t="shared" si="248"/>
        <v>-1.7389373906056631E-7</v>
      </c>
      <c r="AA742">
        <f t="shared" si="250"/>
        <v>-1.370432727903977E-7</v>
      </c>
      <c r="AB742">
        <f t="shared" si="249"/>
        <v>1.0005457473949304</v>
      </c>
      <c r="AC742">
        <f t="shared" si="245"/>
        <v>2.2081726573690577</v>
      </c>
      <c r="AD742">
        <f t="shared" si="253"/>
        <v>9.9564955261599243E-10</v>
      </c>
      <c r="AE742">
        <f t="shared" si="254"/>
        <v>3.0710321148998929E-4</v>
      </c>
      <c r="AF742">
        <f t="shared" si="255"/>
        <v>3.2274028700477242E-7</v>
      </c>
      <c r="AG742">
        <f t="shared" si="256"/>
        <v>9.9564955261599244E-8</v>
      </c>
      <c r="AH742">
        <f t="shared" si="257"/>
        <v>3.2274028700477238E-3</v>
      </c>
    </row>
    <row r="743" spans="1:34">
      <c r="A743" s="4">
        <v>43287.7109837963</v>
      </c>
      <c r="B743" s="3">
        <v>-2.9989886818111702E-3</v>
      </c>
      <c r="C743">
        <v>2.7244190255587499</v>
      </c>
      <c r="D743" s="3">
        <v>1.89180755055713E-2</v>
      </c>
      <c r="E743" s="3">
        <v>1.8748480739941401E-2</v>
      </c>
      <c r="F743" s="3">
        <v>1.8720597775809401E-2</v>
      </c>
      <c r="G743">
        <v>-4300985</v>
      </c>
      <c r="H743">
        <v>16776280</v>
      </c>
      <c r="K743">
        <f t="shared" si="239"/>
        <v>191.7968403193093</v>
      </c>
      <c r="L743">
        <f t="shared" si="240"/>
        <v>172.08448879391065</v>
      </c>
      <c r="M743">
        <f t="shared" si="234"/>
        <v>57.62124291070139</v>
      </c>
      <c r="N743">
        <f t="shared" si="241"/>
        <v>8.1111701614136861E-2</v>
      </c>
      <c r="O743">
        <f t="shared" si="242"/>
        <v>55.931395339357216</v>
      </c>
      <c r="P743">
        <f t="shared" si="243"/>
        <v>55.995186774495359</v>
      </c>
      <c r="Q743">
        <f t="shared" si="235"/>
        <v>-8.5955802492001965E-2</v>
      </c>
      <c r="R743">
        <f t="shared" si="244"/>
        <v>56.017351141849218</v>
      </c>
      <c r="S743">
        <f t="shared" si="236"/>
        <v>57.678546779029389</v>
      </c>
      <c r="T743">
        <f t="shared" si="237"/>
        <v>8.4879241642869321</v>
      </c>
      <c r="U743">
        <f t="shared" si="238"/>
        <v>0.47129222005293875</v>
      </c>
      <c r="V743" s="6">
        <f t="shared" si="246"/>
        <v>28214.000000269152</v>
      </c>
      <c r="W743">
        <f t="shared" si="251"/>
        <v>8.4874893083336378</v>
      </c>
      <c r="X743">
        <f t="shared" si="252"/>
        <v>57.769594657998951</v>
      </c>
      <c r="Y743">
        <f t="shared" si="247"/>
        <v>-2.2810270691084138E-2</v>
      </c>
      <c r="Z743">
        <f t="shared" si="248"/>
        <v>-9.4067236983778913E-9</v>
      </c>
      <c r="AA743">
        <f t="shared" si="250"/>
        <v>-1.6459526795590912E-7</v>
      </c>
      <c r="AB743">
        <f t="shared" si="249"/>
        <v>0.99999379039263092</v>
      </c>
      <c r="AC743">
        <f t="shared" si="245"/>
        <v>2.2081863899157566</v>
      </c>
      <c r="AD743">
        <f t="shared" si="253"/>
        <v>2.8009150833913527E-9</v>
      </c>
      <c r="AE743">
        <f t="shared" si="254"/>
        <v>-1.5641686799226756E-3</v>
      </c>
      <c r="AF743">
        <f t="shared" si="255"/>
        <v>-1.7825732816109694E-7</v>
      </c>
      <c r="AG743">
        <f t="shared" si="256"/>
        <v>2.800915083391353E-7</v>
      </c>
      <c r="AH743" t="str">
        <f t="shared" si="257"/>
        <v>NaN</v>
      </c>
    </row>
    <row r="744" spans="1:34">
      <c r="A744" s="4">
        <v>43287.711689814816</v>
      </c>
      <c r="B744" s="3">
        <v>-3.0299440969247401E-3</v>
      </c>
      <c r="C744">
        <v>2.7244332962072799</v>
      </c>
      <c r="D744" s="3">
        <v>1.89347364877358E-2</v>
      </c>
      <c r="E744" s="3">
        <v>1.8735601479638701E-2</v>
      </c>
      <c r="F744" s="3">
        <v>1.86955491398112E-2</v>
      </c>
      <c r="G744">
        <v>-4302109</v>
      </c>
      <c r="H744">
        <v>16776282</v>
      </c>
      <c r="K744">
        <f t="shared" si="239"/>
        <v>193.76882815888399</v>
      </c>
      <c r="L744">
        <f t="shared" si="240"/>
        <v>174.08940283753466</v>
      </c>
      <c r="M744">
        <f t="shared" si="234"/>
        <v>58.292573836181198</v>
      </c>
      <c r="N744">
        <f t="shared" si="241"/>
        <v>8.1116026825696089E-2</v>
      </c>
      <c r="O744">
        <f t="shared" si="242"/>
        <v>55.981437449810713</v>
      </c>
      <c r="P744">
        <f t="shared" si="243"/>
        <v>55.956639912159396</v>
      </c>
      <c r="Q744">
        <f t="shared" si="235"/>
        <v>3.9580843660623088E-2</v>
      </c>
      <c r="R744">
        <f t="shared" si="244"/>
        <v>55.94185660615009</v>
      </c>
      <c r="S744">
        <f t="shared" si="236"/>
        <v>58.266186607074118</v>
      </c>
      <c r="T744">
        <f t="shared" si="237"/>
        <v>8.4883794497142198</v>
      </c>
      <c r="U744">
        <f t="shared" si="238"/>
        <v>0.4712849001675472</v>
      </c>
      <c r="V744" s="6">
        <f t="shared" si="246"/>
        <v>28275.000000069849</v>
      </c>
      <c r="W744">
        <f t="shared" si="251"/>
        <v>8.4865729004860899</v>
      </c>
      <c r="X744">
        <f t="shared" si="252"/>
        <v>57.773691851257588</v>
      </c>
      <c r="Y744">
        <f t="shared" si="247"/>
        <v>-3.8169895386644725E-2</v>
      </c>
      <c r="Z744">
        <f t="shared" si="248"/>
        <v>-2.1321907072548559E-7</v>
      </c>
      <c r="AA744">
        <f t="shared" si="250"/>
        <v>-1.713703486393951E-7</v>
      </c>
      <c r="AB744">
        <f t="shared" si="249"/>
        <v>1.0002681066451826</v>
      </c>
      <c r="AC744">
        <f t="shared" si="245"/>
        <v>2.2081754038783958</v>
      </c>
      <c r="AD744">
        <f t="shared" si="253"/>
        <v>1.7427118571422015E-9</v>
      </c>
      <c r="AE744">
        <f t="shared" si="254"/>
        <v>-4.8578415959963777E-4</v>
      </c>
      <c r="AF744">
        <f t="shared" si="255"/>
        <v>-3.5711925982252074E-7</v>
      </c>
      <c r="AG744">
        <f t="shared" si="256"/>
        <v>1.7427118571422016E-7</v>
      </c>
      <c r="AH744" t="str">
        <f t="shared" si="257"/>
        <v>NaN</v>
      </c>
    </row>
    <row r="745" spans="1:34">
      <c r="A745" s="4">
        <v>43287.712384259263</v>
      </c>
      <c r="B745" s="3">
        <v>-3.0028417569155901E-3</v>
      </c>
      <c r="C745">
        <v>2.7243381585503799</v>
      </c>
      <c r="D745" s="3">
        <v>1.8905172460854401E-2</v>
      </c>
      <c r="E745" s="3">
        <v>1.8744770371322401E-2</v>
      </c>
      <c r="F745" s="3">
        <v>1.8701826187443701E-2</v>
      </c>
      <c r="G745">
        <v>-4299520</v>
      </c>
      <c r="H745">
        <v>16776287</v>
      </c>
      <c r="K745">
        <f t="shared" si="239"/>
        <v>192.04229712300608</v>
      </c>
      <c r="L745">
        <f t="shared" si="240"/>
        <v>172.35462067967191</v>
      </c>
      <c r="M745">
        <f t="shared" si="234"/>
        <v>57.711694613329954</v>
      </c>
      <c r="N745">
        <f t="shared" si="241"/>
        <v>8.1087192081957721E-2</v>
      </c>
      <c r="O745">
        <f t="shared" si="242"/>
        <v>55.892640385865626</v>
      </c>
      <c r="P745">
        <f t="shared" si="243"/>
        <v>55.984081861246395</v>
      </c>
      <c r="Q745">
        <f t="shared" si="235"/>
        <v>-6.81347273285553E-2</v>
      </c>
      <c r="R745">
        <f t="shared" si="244"/>
        <v>55.960775113194181</v>
      </c>
      <c r="S745">
        <f t="shared" si="236"/>
        <v>57.757117764882324</v>
      </c>
      <c r="T745">
        <f t="shared" si="237"/>
        <v>8.4853442135312331</v>
      </c>
      <c r="U745">
        <f t="shared" si="238"/>
        <v>0.47133369940350878</v>
      </c>
      <c r="V745" s="6">
        <f t="shared" si="246"/>
        <v>28335.000000265427</v>
      </c>
      <c r="W745">
        <f t="shared" si="251"/>
        <v>8.485884135352272</v>
      </c>
      <c r="X745">
        <f t="shared" si="252"/>
        <v>57.774387129167103</v>
      </c>
      <c r="Y745">
        <f t="shared" si="247"/>
        <v>-2.232566467845724E-2</v>
      </c>
      <c r="Z745">
        <f t="shared" si="248"/>
        <v>-2.4345123600163621E-7</v>
      </c>
      <c r="AA745">
        <f t="shared" si="250"/>
        <v>-1.4020497715158994E-7</v>
      </c>
      <c r="AB745">
        <f t="shared" si="249"/>
        <v>0.99998505734139476</v>
      </c>
      <c r="AC745">
        <f t="shared" si="245"/>
        <v>2.2082486441274916</v>
      </c>
      <c r="AD745">
        <f t="shared" si="253"/>
        <v>2.4377227660026094E-9</v>
      </c>
      <c r="AE745">
        <f t="shared" si="254"/>
        <v>-6.5774243863111273E-3</v>
      </c>
      <c r="AF745">
        <f t="shared" si="255"/>
        <v>-3.6894317858904138E-8</v>
      </c>
      <c r="AG745">
        <f t="shared" si="256"/>
        <v>2.4377227660026093E-7</v>
      </c>
      <c r="AH745" t="str">
        <f t="shared" si="257"/>
        <v>NaN</v>
      </c>
    </row>
    <row r="746" spans="1:34">
      <c r="A746" s="4">
        <v>43287.713078703702</v>
      </c>
      <c r="B746" s="3">
        <v>-3.00212822448884E-3</v>
      </c>
      <c r="C746">
        <v>2.72434172621251</v>
      </c>
      <c r="D746" s="3">
        <v>1.8915494896627898E-2</v>
      </c>
      <c r="E746" s="3">
        <v>1.8747576932200902E-2</v>
      </c>
      <c r="F746" s="3">
        <v>1.87022549800713E-2</v>
      </c>
      <c r="G746">
        <v>-4299420</v>
      </c>
      <c r="H746">
        <v>16776287</v>
      </c>
      <c r="K746">
        <f t="shared" si="239"/>
        <v>191.99684215935815</v>
      </c>
      <c r="L746">
        <f t="shared" si="240"/>
        <v>172.30860207201749</v>
      </c>
      <c r="M746">
        <f t="shared" si="234"/>
        <v>57.696285616338699</v>
      </c>
      <c r="N746">
        <f t="shared" si="241"/>
        <v>8.1088273384846823E-2</v>
      </c>
      <c r="O746">
        <f t="shared" si="242"/>
        <v>55.923644348658833</v>
      </c>
      <c r="P746">
        <f t="shared" si="243"/>
        <v>55.992481731524535</v>
      </c>
      <c r="Q746">
        <f t="shared" si="235"/>
        <v>-3.8423110367439506E-2</v>
      </c>
      <c r="R746">
        <f t="shared" si="244"/>
        <v>55.962067459026272</v>
      </c>
      <c r="S746">
        <f t="shared" si="236"/>
        <v>57.721901023250325</v>
      </c>
      <c r="T746">
        <f t="shared" si="237"/>
        <v>8.4854580348879818</v>
      </c>
      <c r="U746">
        <f t="shared" si="238"/>
        <v>0.47133186943216193</v>
      </c>
      <c r="V746" s="6">
        <f t="shared" si="246"/>
        <v>28394.999999832362</v>
      </c>
      <c r="W746">
        <f t="shared" si="251"/>
        <v>8.4848013732139282</v>
      </c>
      <c r="X746">
        <f t="shared" si="252"/>
        <v>57.774082487915329</v>
      </c>
      <c r="Y746">
        <f t="shared" si="247"/>
        <v>-4.6525121793090797E-2</v>
      </c>
      <c r="Z746">
        <f t="shared" si="248"/>
        <v>-3.0668532325890121E-7</v>
      </c>
      <c r="AA746">
        <f t="shared" si="250"/>
        <v>-1.7362870912753291E-7</v>
      </c>
      <c r="AB746">
        <f t="shared" si="249"/>
        <v>1.000421777363941</v>
      </c>
      <c r="AC746">
        <f t="shared" si="245"/>
        <v>2.2082458976181529</v>
      </c>
      <c r="AD746">
        <f t="shared" si="253"/>
        <v>1.448634277997233E-9</v>
      </c>
      <c r="AE746">
        <f t="shared" si="254"/>
        <v>2.1599564610534101E-3</v>
      </c>
      <c r="AF746">
        <f t="shared" si="255"/>
        <v>6.6764376312492916E-8</v>
      </c>
      <c r="AG746">
        <f t="shared" si="256"/>
        <v>1.448634277997233E-7</v>
      </c>
      <c r="AH746">
        <f t="shared" si="257"/>
        <v>6.6764376312492923E-4</v>
      </c>
    </row>
    <row r="747" spans="1:34">
      <c r="A747" s="4">
        <v>43287.713773148149</v>
      </c>
      <c r="B747" s="3">
        <v>-3.0023541764239801E-3</v>
      </c>
      <c r="C747">
        <v>2.7242228041413901</v>
      </c>
      <c r="D747" s="3">
        <v>1.89164938420254E-2</v>
      </c>
      <c r="E747" s="3">
        <v>1.87450676765002E-2</v>
      </c>
      <c r="F747" s="3">
        <v>1.8701456949347599E-2</v>
      </c>
      <c r="G747">
        <v>-4299343</v>
      </c>
      <c r="H747">
        <v>16776287</v>
      </c>
      <c r="K747">
        <f t="shared" si="239"/>
        <v>192.01123623118016</v>
      </c>
      <c r="L747">
        <f t="shared" si="240"/>
        <v>172.32404514796283</v>
      </c>
      <c r="M747">
        <f t="shared" si="234"/>
        <v>57.70145661830739</v>
      </c>
      <c r="N747">
        <f t="shared" si="241"/>
        <v>8.1052229955175401E-2</v>
      </c>
      <c r="O747">
        <f t="shared" si="242"/>
        <v>55.926644732155154</v>
      </c>
      <c r="P747">
        <f t="shared" si="243"/>
        <v>55.984971678013125</v>
      </c>
      <c r="Q747">
        <f t="shared" si="235"/>
        <v>-3.3017527683277592E-2</v>
      </c>
      <c r="R747">
        <f t="shared" si="244"/>
        <v>55.959662259838431</v>
      </c>
      <c r="S747">
        <f t="shared" si="236"/>
        <v>57.723468303429577</v>
      </c>
      <c r="T747">
        <f t="shared" si="237"/>
        <v>8.4816639896594097</v>
      </c>
      <c r="U747">
        <f t="shared" si="238"/>
        <v>0.47139286847711148</v>
      </c>
      <c r="V747" s="6">
        <f t="shared" si="246"/>
        <v>28455.00000002794</v>
      </c>
      <c r="W747">
        <f t="shared" si="251"/>
        <v>8.4837974104765017</v>
      </c>
      <c r="X747">
        <f t="shared" si="252"/>
        <v>57.772985925667385</v>
      </c>
      <c r="Y747">
        <f t="shared" si="247"/>
        <v>-3.0254011546224053E-2</v>
      </c>
      <c r="Z747">
        <f t="shared" si="248"/>
        <v>-1.2330646950842622E-7</v>
      </c>
      <c r="AA747">
        <f t="shared" si="250"/>
        <v>-1.7544659580378234E-7</v>
      </c>
      <c r="AB747">
        <f t="shared" si="249"/>
        <v>1.0001281229835095</v>
      </c>
      <c r="AC747">
        <f t="shared" si="245"/>
        <v>2.2083374479295181</v>
      </c>
      <c r="AD747">
        <f t="shared" si="253"/>
        <v>2.2511514928035015E-9</v>
      </c>
      <c r="AE747">
        <f t="shared" si="254"/>
        <v>5.5124167316717549E-4</v>
      </c>
      <c r="AF747">
        <f t="shared" si="255"/>
        <v>4.0653104452707155E-7</v>
      </c>
      <c r="AG747">
        <f t="shared" si="256"/>
        <v>2.2511514928035014E-7</v>
      </c>
      <c r="AH747">
        <f t="shared" si="257"/>
        <v>4.0653104452707161E-3</v>
      </c>
    </row>
    <row r="748" spans="1:34">
      <c r="A748" s="4">
        <v>43287.714467592596</v>
      </c>
      <c r="B748" s="3">
        <v>-3.0014027998549902E-3</v>
      </c>
      <c r="C748">
        <v>2.7242953466047801</v>
      </c>
      <c r="D748" s="3">
        <v>1.8905743286795802E-2</v>
      </c>
      <c r="E748" s="3">
        <v>1.8732212200611699E-2</v>
      </c>
      <c r="F748" s="3">
        <v>1.8686199078347301E-2</v>
      </c>
      <c r="G748">
        <v>-4299260</v>
      </c>
      <c r="H748">
        <v>16776287</v>
      </c>
      <c r="K748">
        <f t="shared" si="239"/>
        <v>191.95062961298359</v>
      </c>
      <c r="L748">
        <f t="shared" si="240"/>
        <v>172.28349486233265</v>
      </c>
      <c r="M748">
        <f t="shared" si="234"/>
        <v>57.687878649283157</v>
      </c>
      <c r="N748">
        <f t="shared" si="241"/>
        <v>8.1074216447277053E-2</v>
      </c>
      <c r="O748">
        <f t="shared" si="242"/>
        <v>55.894354890720578</v>
      </c>
      <c r="P748">
        <f t="shared" si="243"/>
        <v>55.946496001018417</v>
      </c>
      <c r="Q748">
        <f t="shared" si="235"/>
        <v>-1.9321396587955064E-2</v>
      </c>
      <c r="R748">
        <f t="shared" si="244"/>
        <v>55.913676287308533</v>
      </c>
      <c r="S748">
        <f t="shared" si="236"/>
        <v>57.700759580341796</v>
      </c>
      <c r="T748">
        <f t="shared" si="237"/>
        <v>8.4839783572490575</v>
      </c>
      <c r="U748">
        <f t="shared" si="238"/>
        <v>0.47135565905968901</v>
      </c>
      <c r="V748" s="6">
        <f t="shared" si="246"/>
        <v>28515.000000223517</v>
      </c>
      <c r="W748">
        <f t="shared" si="251"/>
        <v>8.483038601430767</v>
      </c>
      <c r="X748">
        <f t="shared" si="252"/>
        <v>57.769444441773153</v>
      </c>
      <c r="Y748">
        <f t="shared" si="247"/>
        <v>-2.3338944576894487E-2</v>
      </c>
      <c r="Z748">
        <f t="shared" si="248"/>
        <v>8.8527722192263874E-8</v>
      </c>
      <c r="AA748">
        <f t="shared" si="250"/>
        <v>-1.7163537962385333E-7</v>
      </c>
      <c r="AB748">
        <f t="shared" si="249"/>
        <v>1.0000033402117841</v>
      </c>
      <c r="AC748">
        <f t="shared" si="245"/>
        <v>2.2082816022395804</v>
      </c>
      <c r="AD748">
        <f t="shared" si="253"/>
        <v>2.8546795497105362E-9</v>
      </c>
      <c r="AE748">
        <f t="shared" si="254"/>
        <v>3.0785248944165914E-4</v>
      </c>
      <c r="AF748">
        <f t="shared" si="255"/>
        <v>9.2309357887758786E-7</v>
      </c>
      <c r="AG748">
        <f t="shared" si="256"/>
        <v>2.8546795497105362E-7</v>
      </c>
      <c r="AH748">
        <f t="shared" si="257"/>
        <v>9.2309357887758788E-3</v>
      </c>
    </row>
    <row r="749" spans="1:34">
      <c r="A749" s="4">
        <v>43287.715162037035</v>
      </c>
      <c r="B749" s="3">
        <v>-3.0016525362043501E-3</v>
      </c>
      <c r="C749">
        <v>2.7242561023213101</v>
      </c>
      <c r="D749" s="3">
        <v>1.8901509661063801E-2</v>
      </c>
      <c r="E749" s="3">
        <v>1.87249341698589E-2</v>
      </c>
      <c r="F749" s="3">
        <v>1.8681434715817902E-2</v>
      </c>
      <c r="G749">
        <v>-4299208</v>
      </c>
      <c r="H749">
        <v>16776287</v>
      </c>
      <c r="K749">
        <f t="shared" si="239"/>
        <v>191.96653885026021</v>
      </c>
      <c r="L749">
        <f t="shared" si="240"/>
        <v>172.30566681079318</v>
      </c>
      <c r="M749">
        <f t="shared" si="234"/>
        <v>57.695302765407753</v>
      </c>
      <c r="N749">
        <f t="shared" si="241"/>
        <v>8.106232211548535E-2</v>
      </c>
      <c r="O749">
        <f t="shared" si="242"/>
        <v>55.881638979713188</v>
      </c>
      <c r="P749">
        <f t="shared" si="243"/>
        <v>55.9247132865681</v>
      </c>
      <c r="Q749">
        <f t="shared" si="235"/>
        <v>-1.7677909459450802E-2</v>
      </c>
      <c r="R749">
        <f t="shared" si="244"/>
        <v>55.899316889172638</v>
      </c>
      <c r="S749">
        <f t="shared" si="236"/>
        <v>57.707088038380718</v>
      </c>
      <c r="T749">
        <f t="shared" si="237"/>
        <v>8.4827263223236145</v>
      </c>
      <c r="U749">
        <f t="shared" si="238"/>
        <v>0.47137578874452235</v>
      </c>
      <c r="V749" s="6">
        <f t="shared" si="246"/>
        <v>28574.999999790452</v>
      </c>
      <c r="W749">
        <f t="shared" si="251"/>
        <v>8.4823060588519983</v>
      </c>
      <c r="X749">
        <f t="shared" si="252"/>
        <v>57.765959759786114</v>
      </c>
      <c r="Y749">
        <f t="shared" si="247"/>
        <v>-2.3929419289977716E-2</v>
      </c>
      <c r="Z749">
        <f t="shared" si="248"/>
        <v>-4.0785986289216723E-7</v>
      </c>
      <c r="AA749">
        <f t="shared" si="250"/>
        <v>-2.0189740710211595E-7</v>
      </c>
      <c r="AB749">
        <f t="shared" si="249"/>
        <v>1.0000139961668479</v>
      </c>
      <c r="AC749">
        <f t="shared" si="245"/>
        <v>2.208311813842331</v>
      </c>
      <c r="AD749">
        <f t="shared" si="253"/>
        <v>3.2751883854346411E-9</v>
      </c>
      <c r="AE749">
        <f t="shared" si="254"/>
        <v>1.4239244274339773E-2</v>
      </c>
      <c r="AF749">
        <f t="shared" si="255"/>
        <v>2.2897094723382628E-8</v>
      </c>
      <c r="AG749">
        <f t="shared" si="256"/>
        <v>3.275188385434641E-7</v>
      </c>
      <c r="AH749">
        <f t="shared" si="257"/>
        <v>2.2897094723382629E-4</v>
      </c>
    </row>
    <row r="750" spans="1:34">
      <c r="A750" s="4">
        <v>43287.715856481482</v>
      </c>
      <c r="B750" s="3">
        <v>-3.0053153359949599E-3</v>
      </c>
      <c r="C750">
        <v>2.7241419371330302</v>
      </c>
      <c r="D750" s="3">
        <v>1.8931573160643901E-2</v>
      </c>
      <c r="E750" s="3">
        <v>1.8756757716091699E-2</v>
      </c>
      <c r="F750" s="3">
        <v>1.8717072147537699E-2</v>
      </c>
      <c r="G750">
        <v>-4299296</v>
      </c>
      <c r="H750">
        <v>16776512</v>
      </c>
      <c r="K750">
        <f t="shared" si="239"/>
        <v>192.1998743303169</v>
      </c>
      <c r="L750">
        <f t="shared" si="240"/>
        <v>172.4921572111943</v>
      </c>
      <c r="M750">
        <f t="shared" si="234"/>
        <v>57.757747723331271</v>
      </c>
      <c r="N750">
        <f t="shared" si="241"/>
        <v>8.1027720422999355E-2</v>
      </c>
      <c r="O750">
        <f t="shared" si="242"/>
        <v>55.971936235406282</v>
      </c>
      <c r="P750">
        <f t="shared" si="243"/>
        <v>56.019959273282169</v>
      </c>
      <c r="Q750">
        <f t="shared" si="235"/>
        <v>-3.4788951822527281E-2</v>
      </c>
      <c r="R750">
        <f t="shared" si="244"/>
        <v>56.00672518722881</v>
      </c>
      <c r="S750">
        <f t="shared" si="236"/>
        <v>57.780940357879622</v>
      </c>
      <c r="T750">
        <f t="shared" si="237"/>
        <v>8.4790840389040376</v>
      </c>
      <c r="U750">
        <f t="shared" si="238"/>
        <v>0.47143434782767651</v>
      </c>
      <c r="V750" s="6">
        <f t="shared" si="246"/>
        <v>28634.99999998603</v>
      </c>
      <c r="W750">
        <f t="shared" si="251"/>
        <v>8.4813575475448051</v>
      </c>
      <c r="X750">
        <f t="shared" si="252"/>
        <v>57.76927321340743</v>
      </c>
      <c r="Y750">
        <f t="shared" si="247"/>
        <v>-3.9419296947606597E-2</v>
      </c>
      <c r="Z750">
        <f t="shared" si="248"/>
        <v>-2.2131930432123655E-8</v>
      </c>
      <c r="AA750">
        <f t="shared" si="250"/>
        <v>-1.1878974975227126E-7</v>
      </c>
      <c r="AB750">
        <f t="shared" si="249"/>
        <v>1.0002932143158478</v>
      </c>
      <c r="AC750">
        <f t="shared" si="245"/>
        <v>2.2083997021412451</v>
      </c>
      <c r="AD750">
        <f t="shared" si="253"/>
        <v>1.1698362650671921E-9</v>
      </c>
      <c r="AE750">
        <f t="shared" si="254"/>
        <v>6.3781146365483933E-5</v>
      </c>
      <c r="AF750">
        <f t="shared" si="255"/>
        <v>1.8258445338178809E-6</v>
      </c>
      <c r="AG750">
        <f t="shared" si="256"/>
        <v>1.169836265067192E-7</v>
      </c>
      <c r="AH750">
        <f t="shared" si="257"/>
        <v>1.8258445338178809E-2</v>
      </c>
    </row>
    <row r="751" spans="1:34">
      <c r="A751" s="4">
        <v>43287.716550925928</v>
      </c>
      <c r="B751" s="3">
        <v>-3.0019379491750399E-3</v>
      </c>
      <c r="C751">
        <v>2.7242477777763301</v>
      </c>
      <c r="D751" s="3">
        <v>1.8928255234859501E-2</v>
      </c>
      <c r="E751" s="3">
        <v>1.8746720693288799E-2</v>
      </c>
      <c r="F751" s="3">
        <v>1.87240519386432E-2</v>
      </c>
      <c r="G751">
        <v>-4299246</v>
      </c>
      <c r="H751">
        <v>16776506</v>
      </c>
      <c r="K751">
        <f t="shared" si="239"/>
        <v>191.98472083571872</v>
      </c>
      <c r="L751">
        <f t="shared" si="240"/>
        <v>172.26782884471174</v>
      </c>
      <c r="M751">
        <f t="shared" si="234"/>
        <v>57.682632996911437</v>
      </c>
      <c r="N751">
        <f t="shared" si="241"/>
        <v>8.1059799075407862E-2</v>
      </c>
      <c r="O751">
        <f t="shared" si="242"/>
        <v>55.961970675936847</v>
      </c>
      <c r="P751">
        <f t="shared" si="243"/>
        <v>55.989919059236236</v>
      </c>
      <c r="Q751">
        <f t="shared" si="235"/>
        <v>-6.5791029560841707E-2</v>
      </c>
      <c r="R751">
        <f t="shared" si="244"/>
        <v>56.027761705497689</v>
      </c>
      <c r="S751">
        <f t="shared" si="236"/>
        <v>57.726493683285334</v>
      </c>
      <c r="T751">
        <f t="shared" si="237"/>
        <v>8.4824607391575633</v>
      </c>
      <c r="U751">
        <f t="shared" si="238"/>
        <v>0.47138005867766963</v>
      </c>
      <c r="V751" s="6">
        <f t="shared" si="246"/>
        <v>28695.000000181608</v>
      </c>
      <c r="W751">
        <f t="shared" si="251"/>
        <v>8.4805753905284327</v>
      </c>
      <c r="X751">
        <f t="shared" si="252"/>
        <v>57.726604521958848</v>
      </c>
      <c r="Y751">
        <f t="shared" si="247"/>
        <v>-4.6398137606234492E-2</v>
      </c>
      <c r="Z751">
        <f t="shared" si="248"/>
        <v>-1.8654055746598245E-7</v>
      </c>
      <c r="AA751">
        <f t="shared" si="250"/>
        <v>-7.7687593123848797E-8</v>
      </c>
      <c r="AB751">
        <f t="shared" si="249"/>
        <v>1.0004195890795402</v>
      </c>
      <c r="AC751">
        <f t="shared" si="245"/>
        <v>2.2083182223641282</v>
      </c>
      <c r="AD751">
        <f t="shared" si="253"/>
        <v>6.4996516546745202E-10</v>
      </c>
      <c r="AE751">
        <f t="shared" si="254"/>
        <v>4.1841060840611488E-5</v>
      </c>
      <c r="AF751">
        <f t="shared" si="255"/>
        <v>1.5463878555872346E-6</v>
      </c>
      <c r="AG751">
        <f t="shared" si="256"/>
        <v>6.4996516546745197E-8</v>
      </c>
      <c r="AH751">
        <f t="shared" si="257"/>
        <v>1.5463878555872345E-2</v>
      </c>
    </row>
    <row r="752" spans="1:34">
      <c r="A752" s="4">
        <v>43287.717245370368</v>
      </c>
      <c r="B752" s="3">
        <v>-3.0042688217690699E-3</v>
      </c>
      <c r="C752">
        <v>2.72407177311106</v>
      </c>
      <c r="D752" s="3">
        <v>1.89281600972026E-2</v>
      </c>
      <c r="E752" s="3">
        <v>1.8751810557932898E-2</v>
      </c>
      <c r="F752" s="3">
        <v>1.8714940095305801E-2</v>
      </c>
      <c r="G752">
        <v>-4299045</v>
      </c>
      <c r="H752">
        <v>16776499</v>
      </c>
      <c r="K752">
        <f t="shared" si="239"/>
        <v>192.1332070503006</v>
      </c>
      <c r="L752">
        <f t="shared" si="240"/>
        <v>172.42829249443278</v>
      </c>
      <c r="M752">
        <f t="shared" si="234"/>
        <v>57.736363086146774</v>
      </c>
      <c r="N752">
        <f t="shared" si="241"/>
        <v>8.1006454799490341E-2</v>
      </c>
      <c r="O752">
        <f t="shared" si="242"/>
        <v>55.961684925127685</v>
      </c>
      <c r="P752">
        <f t="shared" si="243"/>
        <v>56.00515272228315</v>
      </c>
      <c r="Q752">
        <f t="shared" si="235"/>
        <v>-3.8614431435334495E-2</v>
      </c>
      <c r="R752">
        <f t="shared" si="244"/>
        <v>56.000299356563019</v>
      </c>
      <c r="S752">
        <f t="shared" si="236"/>
        <v>57.762106040436997</v>
      </c>
      <c r="T752">
        <f t="shared" si="237"/>
        <v>8.4768455522188759</v>
      </c>
      <c r="U752">
        <f t="shared" si="238"/>
        <v>0.47147033726420157</v>
      </c>
      <c r="V752" s="6">
        <f t="shared" si="246"/>
        <v>28754.999999748543</v>
      </c>
      <c r="W752">
        <f t="shared" si="251"/>
        <v>8.4798603589276507</v>
      </c>
      <c r="X752">
        <f t="shared" si="252"/>
        <v>57.717374708535772</v>
      </c>
      <c r="Y752">
        <f t="shared" si="247"/>
        <v>-4.0500264667601961E-2</v>
      </c>
      <c r="Z752">
        <f t="shared" si="248"/>
        <v>-4.5528542834947487E-7</v>
      </c>
      <c r="AA752">
        <f t="shared" si="250"/>
        <v>-1.4453505681190343E-7</v>
      </c>
      <c r="AB752">
        <f t="shared" si="249"/>
        <v>1.0003128213649626</v>
      </c>
      <c r="AC752">
        <f t="shared" si="245"/>
        <v>2.2084537168249585</v>
      </c>
      <c r="AD752">
        <f t="shared" si="253"/>
        <v>1.385418381868809E-9</v>
      </c>
      <c r="AE752">
        <f t="shared" si="254"/>
        <v>2.4056006178419339E-4</v>
      </c>
      <c r="AF752">
        <f t="shared" si="255"/>
        <v>5.7330859792142058E-7</v>
      </c>
      <c r="AG752">
        <f t="shared" si="256"/>
        <v>1.385418381868809E-7</v>
      </c>
      <c r="AH752">
        <f t="shared" si="257"/>
        <v>5.733085979214206E-3</v>
      </c>
    </row>
    <row r="753" spans="1:34">
      <c r="A753" s="4">
        <v>43287.717939814815</v>
      </c>
      <c r="B753" s="3">
        <v>-3.0025563439448899E-3</v>
      </c>
      <c r="C753">
        <v>2.7240765299939098</v>
      </c>
      <c r="D753" s="3">
        <v>1.8919978258709301E-2</v>
      </c>
      <c r="E753" s="3">
        <v>1.87456266102345E-2</v>
      </c>
      <c r="F753" s="3">
        <v>1.8699646491586501E-2</v>
      </c>
      <c r="G753">
        <v>-4298953</v>
      </c>
      <c r="H753">
        <v>16776498</v>
      </c>
      <c r="K753">
        <f t="shared" si="239"/>
        <v>192.02411513754689</v>
      </c>
      <c r="L753">
        <f t="shared" si="240"/>
        <v>172.33930388457935</v>
      </c>
      <c r="M753">
        <f t="shared" si="234"/>
        <v>57.706565895588874</v>
      </c>
      <c r="N753">
        <f t="shared" si="241"/>
        <v>8.1007896536678739E-2</v>
      </c>
      <c r="O753">
        <f t="shared" si="242"/>
        <v>55.937110355540383</v>
      </c>
      <c r="P753">
        <f t="shared" si="243"/>
        <v>55.986644533534687</v>
      </c>
      <c r="Q753">
        <f t="shared" si="235"/>
        <v>-1.7095333006629687E-2</v>
      </c>
      <c r="R753">
        <f t="shared" si="244"/>
        <v>55.954205688547013</v>
      </c>
      <c r="S753">
        <f t="shared" si="236"/>
        <v>57.71796278425996</v>
      </c>
      <c r="T753">
        <f t="shared" si="237"/>
        <v>8.476997314028182</v>
      </c>
      <c r="U753">
        <f t="shared" si="238"/>
        <v>0.47146789730240085</v>
      </c>
      <c r="V753" s="6">
        <f t="shared" si="246"/>
        <v>28814.999999944121</v>
      </c>
      <c r="W753">
        <f t="shared" si="251"/>
        <v>8.479101549881916</v>
      </c>
      <c r="X753">
        <f t="shared" si="252"/>
        <v>57.717718486947057</v>
      </c>
      <c r="Y753">
        <f t="shared" si="247"/>
        <v>-2.2100324085734258E-2</v>
      </c>
      <c r="Z753">
        <f t="shared" si="248"/>
        <v>2.7506827819001155E-7</v>
      </c>
      <c r="AA753">
        <f t="shared" si="250"/>
        <v>-9.530280310245114E-8</v>
      </c>
      <c r="AB753">
        <f t="shared" si="249"/>
        <v>0.99998099002315288</v>
      </c>
      <c r="AC753">
        <f t="shared" si="245"/>
        <v>2.2084500548124999</v>
      </c>
      <c r="AD753">
        <f t="shared" si="253"/>
        <v>1.6740634768931565E-9</v>
      </c>
      <c r="AE753">
        <f t="shared" si="254"/>
        <v>-3.5493273457056802E-4</v>
      </c>
      <c r="AF753">
        <f t="shared" si="255"/>
        <v>-4.6952303344709864E-7</v>
      </c>
      <c r="AG753">
        <f t="shared" si="256"/>
        <v>1.6740634768931565E-7</v>
      </c>
      <c r="AH753" t="str">
        <f t="shared" si="257"/>
        <v>NaN</v>
      </c>
    </row>
    <row r="754" spans="1:34">
      <c r="A754" s="4">
        <v>43287.718634259261</v>
      </c>
      <c r="B754" s="3">
        <v>-3.0013195544051998E-3</v>
      </c>
      <c r="C754">
        <v>2.72417523531294</v>
      </c>
      <c r="D754" s="3">
        <v>1.89171716978308E-2</v>
      </c>
      <c r="E754" s="3">
        <v>1.8739502123571599E-2</v>
      </c>
      <c r="F754" s="3">
        <v>1.8694691554555901E-2</v>
      </c>
      <c r="G754">
        <v>-4298896</v>
      </c>
      <c r="H754">
        <v>16776498</v>
      </c>
      <c r="K754">
        <f t="shared" si="239"/>
        <v>191.94532653389115</v>
      </c>
      <c r="L754">
        <f t="shared" si="240"/>
        <v>172.26702850055494</v>
      </c>
      <c r="M754">
        <f t="shared" si="234"/>
        <v>57.682365007475582</v>
      </c>
      <c r="N754">
        <f t="shared" si="241"/>
        <v>8.103781258330621E-2</v>
      </c>
      <c r="O754">
        <f t="shared" si="242"/>
        <v>55.928680706670363</v>
      </c>
      <c r="P754">
        <f t="shared" si="243"/>
        <v>55.968314308139377</v>
      </c>
      <c r="Q754">
        <f t="shared" si="235"/>
        <v>-1.059120781523859E-2</v>
      </c>
      <c r="R754">
        <f t="shared" si="244"/>
        <v>55.939271914485602</v>
      </c>
      <c r="S754">
        <f t="shared" si="236"/>
        <v>57.689425812685741</v>
      </c>
      <c r="T754">
        <f t="shared" si="237"/>
        <v>8.4801463715679155</v>
      </c>
      <c r="U754">
        <f t="shared" si="238"/>
        <v>0.47141726809509243</v>
      </c>
      <c r="V754" s="6">
        <f t="shared" si="246"/>
        <v>28875.000000139698</v>
      </c>
      <c r="W754">
        <f t="shared" si="251"/>
        <v>8.4787542488186673</v>
      </c>
      <c r="X754">
        <f t="shared" si="252"/>
        <v>57.721894655338687</v>
      </c>
      <c r="Y754">
        <f t="shared" si="247"/>
        <v>-1.3484335224307623E-2</v>
      </c>
      <c r="Z754">
        <f t="shared" si="248"/>
        <v>1.6440862689053102E-7</v>
      </c>
      <c r="AA754">
        <f t="shared" si="250"/>
        <v>-8.6721034129840758E-8</v>
      </c>
      <c r="AB754">
        <f t="shared" si="249"/>
        <v>0.99982545111389953</v>
      </c>
      <c r="AC754">
        <f t="shared" si="245"/>
        <v>2.208374068054066</v>
      </c>
      <c r="AD754">
        <f t="shared" si="253"/>
        <v>2.4965763582311632E-9</v>
      </c>
      <c r="AE754">
        <f t="shared" si="254"/>
        <v>7.7867237358257221E-2</v>
      </c>
      <c r="AF754">
        <f t="shared" si="255"/>
        <v>3.1916930862642394E-9</v>
      </c>
      <c r="AG754">
        <f t="shared" si="256"/>
        <v>2.4965763582311631E-7</v>
      </c>
      <c r="AH754">
        <f t="shared" si="257"/>
        <v>3.1916930862642397E-5</v>
      </c>
    </row>
    <row r="755" spans="1:34">
      <c r="A755" s="4">
        <v>43287.719328703701</v>
      </c>
      <c r="B755" s="3">
        <v>-3.0029368945724902E-3</v>
      </c>
      <c r="C755">
        <v>2.7241383694708898</v>
      </c>
      <c r="D755" s="3">
        <v>1.8916208429054698E-2</v>
      </c>
      <c r="E755" s="3">
        <v>1.87403464702766E-2</v>
      </c>
      <c r="F755" s="3">
        <v>1.8694453336429401E-2</v>
      </c>
      <c r="G755">
        <v>-4298834</v>
      </c>
      <c r="H755">
        <v>16776498</v>
      </c>
      <c r="K755">
        <f t="shared" si="239"/>
        <v>192.04835778482581</v>
      </c>
      <c r="L755">
        <f t="shared" si="240"/>
        <v>172.37037288704883</v>
      </c>
      <c r="M755">
        <f t="shared" si="234"/>
        <v>57.716969125716325</v>
      </c>
      <c r="N755">
        <f t="shared" si="241"/>
        <v>8.1026639120107158E-2</v>
      </c>
      <c r="O755">
        <f t="shared" si="242"/>
        <v>55.925787479727667</v>
      </c>
      <c r="P755">
        <f t="shared" si="243"/>
        <v>55.970841387757041</v>
      </c>
      <c r="Q755">
        <f t="shared" si="235"/>
        <v>-1.2766464851054593E-2</v>
      </c>
      <c r="R755">
        <f t="shared" si="244"/>
        <v>55.938553944578722</v>
      </c>
      <c r="S755">
        <f t="shared" si="236"/>
        <v>57.725480102283697</v>
      </c>
      <c r="T755">
        <f t="shared" si="237"/>
        <v>8.4789702175469639</v>
      </c>
      <c r="U755">
        <f t="shared" si="238"/>
        <v>0.47143617779902836</v>
      </c>
      <c r="V755" s="6">
        <f t="shared" si="246"/>
        <v>28934.999999706633</v>
      </c>
      <c r="W755">
        <f t="shared" si="251"/>
        <v>8.4779808472912759</v>
      </c>
      <c r="X755">
        <f t="shared" si="252"/>
        <v>57.717697612420885</v>
      </c>
      <c r="Y755">
        <f t="shared" si="247"/>
        <v>-1.2450673809098589E-2</v>
      </c>
      <c r="Z755">
        <f t="shared" si="248"/>
        <v>-3.794045236241183E-7</v>
      </c>
      <c r="AA755">
        <f t="shared" si="250"/>
        <v>-9.1237754648068806E-8</v>
      </c>
      <c r="AB755">
        <f t="shared" si="249"/>
        <v>0.99980691269751631</v>
      </c>
      <c r="AC755">
        <f t="shared" si="245"/>
        <v>2.2084024486505918</v>
      </c>
      <c r="AD755">
        <f t="shared" si="253"/>
        <v>2.8447051619432587E-9</v>
      </c>
      <c r="AE755">
        <f t="shared" si="254"/>
        <v>-2.1629796689044564E-4</v>
      </c>
      <c r="AF755">
        <f t="shared" si="255"/>
        <v>-1.3092297324814433E-6</v>
      </c>
      <c r="AG755">
        <f t="shared" si="256"/>
        <v>2.844705161943259E-7</v>
      </c>
      <c r="AH755" t="str">
        <f t="shared" si="257"/>
        <v>NaN</v>
      </c>
    </row>
    <row r="756" spans="1:34">
      <c r="A756" s="4">
        <v>43287.720023148147</v>
      </c>
      <c r="B756" s="3">
        <v>-3.0026871582231299E-3</v>
      </c>
      <c r="C756">
        <v>2.7240325288275899</v>
      </c>
      <c r="D756" s="3">
        <v>1.8914317568123801E-2</v>
      </c>
      <c r="E756" s="3">
        <v>1.8738883728801701E-2</v>
      </c>
      <c r="F756" s="3">
        <v>1.8692976384045299E-2</v>
      </c>
      <c r="G756">
        <v>-4298766</v>
      </c>
      <c r="H756">
        <v>16776498</v>
      </c>
      <c r="K756">
        <f t="shared" si="239"/>
        <v>192.03244854754917</v>
      </c>
      <c r="L756">
        <f t="shared" si="240"/>
        <v>172.35640509023921</v>
      </c>
      <c r="M756">
        <f t="shared" si="234"/>
        <v>57.712292110265743</v>
      </c>
      <c r="N756">
        <f t="shared" si="241"/>
        <v>8.0994560467698651E-2</v>
      </c>
      <c r="O756">
        <f t="shared" si="242"/>
        <v>55.920108182395623</v>
      </c>
      <c r="P756">
        <f t="shared" si="243"/>
        <v>55.966463489264356</v>
      </c>
      <c r="Q756">
        <f t="shared" si="235"/>
        <v>-1.3994348761002584E-2</v>
      </c>
      <c r="R756">
        <f t="shared" si="244"/>
        <v>55.934102531156626</v>
      </c>
      <c r="S756">
        <f t="shared" si="236"/>
        <v>57.721621676106409</v>
      </c>
      <c r="T756">
        <f t="shared" si="237"/>
        <v>8.4755935172934365</v>
      </c>
      <c r="U756">
        <f t="shared" si="238"/>
        <v>0.47149046694903496</v>
      </c>
      <c r="V756" s="6">
        <f t="shared" si="246"/>
        <v>28994.999999902211</v>
      </c>
      <c r="W756">
        <f t="shared" si="251"/>
        <v>8.4773271041134031</v>
      </c>
      <c r="X756">
        <f t="shared" si="252"/>
        <v>57.731464317154774</v>
      </c>
      <c r="Y756">
        <f t="shared" si="247"/>
        <v>-1.1552642149354142E-2</v>
      </c>
      <c r="Z756">
        <f t="shared" si="248"/>
        <v>-6.3234086926001276E-8</v>
      </c>
      <c r="AA756">
        <f t="shared" si="250"/>
        <v>-1.3206741670654352E-8</v>
      </c>
      <c r="AB756">
        <f t="shared" si="249"/>
        <v>0.9997906944345436</v>
      </c>
      <c r="AC756">
        <f t="shared" si="245"/>
        <v>2.2084839284277091</v>
      </c>
      <c r="AD756">
        <f t="shared" si="253"/>
        <v>4.4379858425639768E-10</v>
      </c>
      <c r="AE756">
        <f t="shared" si="254"/>
        <v>-1.7940687407022428E-4</v>
      </c>
      <c r="AF756">
        <f t="shared" si="255"/>
        <v>-2.4625092424868219E-7</v>
      </c>
      <c r="AG756">
        <f t="shared" si="256"/>
        <v>4.4379858425639766E-8</v>
      </c>
      <c r="AH756" t="str">
        <f t="shared" si="257"/>
        <v>NaN</v>
      </c>
    </row>
    <row r="757" spans="1:34">
      <c r="A757" s="4">
        <v>43287.720717592594</v>
      </c>
      <c r="B757" s="3">
        <v>-3.0022709309741901E-3</v>
      </c>
      <c r="C757">
        <v>2.7241145850566699</v>
      </c>
      <c r="D757" s="3">
        <v>1.8909929343699301E-2</v>
      </c>
      <c r="E757" s="3">
        <v>1.8730273770852401E-2</v>
      </c>
      <c r="F757" s="3">
        <v>1.8686580227349599E-2</v>
      </c>
      <c r="G757">
        <v>-4298709</v>
      </c>
      <c r="H757">
        <v>16776498</v>
      </c>
      <c r="K757">
        <f t="shared" si="239"/>
        <v>192.00593315208775</v>
      </c>
      <c r="L757">
        <f t="shared" si="240"/>
        <v>172.33829738454216</v>
      </c>
      <c r="M757">
        <f t="shared" si="234"/>
        <v>57.706228876351759</v>
      </c>
      <c r="N757">
        <f t="shared" si="241"/>
        <v>8.1019430434174103E-2</v>
      </c>
      <c r="O757">
        <f t="shared" si="242"/>
        <v>55.906927926323235</v>
      </c>
      <c r="P757">
        <f t="shared" si="243"/>
        <v>55.940694395699211</v>
      </c>
      <c r="Q757">
        <f t="shared" si="235"/>
        <v>-7.8971128360052489E-3</v>
      </c>
      <c r="R757">
        <f t="shared" si="244"/>
        <v>55.91482503915924</v>
      </c>
      <c r="S757">
        <f t="shared" si="236"/>
        <v>57.711493618242429</v>
      </c>
      <c r="T757">
        <f t="shared" si="237"/>
        <v>8.4782114085013784</v>
      </c>
      <c r="U757">
        <f t="shared" si="238"/>
        <v>0.47144837760801633</v>
      </c>
      <c r="V757" s="6">
        <f t="shared" si="246"/>
        <v>29055.000000097789</v>
      </c>
      <c r="W757">
        <f t="shared" si="251"/>
        <v>8.4769331071088772</v>
      </c>
      <c r="X757">
        <f t="shared" si="252"/>
        <v>57.726167848947298</v>
      </c>
      <c r="Y757">
        <f t="shared" si="247"/>
        <v>-1.7829818452706075E-2</v>
      </c>
      <c r="Z757">
        <f t="shared" si="248"/>
        <v>3.7940452376148988E-8</v>
      </c>
      <c r="AA757">
        <f t="shared" si="250"/>
        <v>-7.2211535845818625E-8</v>
      </c>
      <c r="AB757">
        <f t="shared" si="249"/>
        <v>0.99990393452392456</v>
      </c>
      <c r="AC757">
        <f t="shared" si="245"/>
        <v>2.2084207587128617</v>
      </c>
      <c r="AD757">
        <f t="shared" si="253"/>
        <v>1.5722398112132201E-9</v>
      </c>
      <c r="AE757">
        <f t="shared" si="254"/>
        <v>2.1028415258078127E-4</v>
      </c>
      <c r="AF757">
        <f t="shared" si="255"/>
        <v>7.4429187885183773E-7</v>
      </c>
      <c r="AG757">
        <f t="shared" si="256"/>
        <v>1.5722398112132203E-7</v>
      </c>
      <c r="AH757">
        <f t="shared" si="257"/>
        <v>7.4429187885183771E-3</v>
      </c>
    </row>
    <row r="758" spans="1:34">
      <c r="A758" s="4">
        <v>43287.721412037034</v>
      </c>
      <c r="B758" s="3">
        <v>-2.9981681195204099E-3</v>
      </c>
      <c r="C758">
        <v>2.7240467994761302</v>
      </c>
      <c r="D758" s="3">
        <v>1.89080741593898E-2</v>
      </c>
      <c r="E758" s="3">
        <v>1.8728323448885899E-2</v>
      </c>
      <c r="F758">
        <v>1.8692595235042998E-2</v>
      </c>
      <c r="G758">
        <v>-4298676</v>
      </c>
      <c r="H758">
        <v>16776492</v>
      </c>
      <c r="K758">
        <f t="shared" si="239"/>
        <v>191.74456711111432</v>
      </c>
      <c r="L758">
        <f t="shared" si="240"/>
        <v>172.06902467069898</v>
      </c>
      <c r="M758">
        <f t="shared" si="234"/>
        <v>57.616064861208223</v>
      </c>
      <c r="N758">
        <f t="shared" si="241"/>
        <v>8.0998885679260973E-2</v>
      </c>
      <c r="O758">
        <f t="shared" si="242"/>
        <v>55.901355785544801</v>
      </c>
      <c r="P758">
        <f t="shared" si="243"/>
        <v>55.934857197709057</v>
      </c>
      <c r="Q758">
        <f t="shared" si="235"/>
        <v>-3.1597993761110388E-2</v>
      </c>
      <c r="R758">
        <f t="shared" si="244"/>
        <v>55.932953779305912</v>
      </c>
      <c r="S758">
        <f t="shared" si="236"/>
        <v>57.637130190382294</v>
      </c>
      <c r="T758">
        <f t="shared" si="237"/>
        <v>8.4760488027210492</v>
      </c>
      <c r="U758">
        <f t="shared" si="238"/>
        <v>0.47148314706363809</v>
      </c>
      <c r="V758" s="6">
        <f t="shared" si="246"/>
        <v>29114.999999664724</v>
      </c>
      <c r="W758">
        <f t="shared" si="251"/>
        <v>8.476346489346593</v>
      </c>
      <c r="X758">
        <f t="shared" si="252"/>
        <v>57.724700795243244</v>
      </c>
      <c r="Y758">
        <f t="shared" si="247"/>
        <v>-2.7249594961344787E-2</v>
      </c>
      <c r="Z758">
        <f t="shared" si="248"/>
        <v>-2.1815760109357877E-7</v>
      </c>
      <c r="AA758">
        <f t="shared" si="250"/>
        <v>-1.3047723035863467E-7</v>
      </c>
      <c r="AB758">
        <f t="shared" si="249"/>
        <v>1.0000740218228725</v>
      </c>
      <c r="AC758">
        <f t="shared" si="245"/>
        <v>2.2084729423903413</v>
      </c>
      <c r="AD758">
        <f t="shared" si="253"/>
        <v>1.8588488119367292E-9</v>
      </c>
      <c r="AE758">
        <f t="shared" si="254"/>
        <v>1.9037428490466983E-3</v>
      </c>
      <c r="AF758">
        <f t="shared" si="255"/>
        <v>9.7200124041809067E-8</v>
      </c>
      <c r="AG758">
        <f t="shared" si="256"/>
        <v>1.8588488119367291E-7</v>
      </c>
      <c r="AH758">
        <f t="shared" si="257"/>
        <v>9.7200124041809061E-4</v>
      </c>
    </row>
    <row r="759" spans="1:34">
      <c r="A759" s="4">
        <v>43287.72210648148</v>
      </c>
      <c r="B759" s="3">
        <v>-3.0019855180034899E-3</v>
      </c>
      <c r="C759">
        <v>2.7240325288275899</v>
      </c>
      <c r="D759">
        <v>1.8902912941503001E-2</v>
      </c>
      <c r="E759" s="3">
        <v>1.8720189179221101E-2</v>
      </c>
      <c r="F759" s="3">
        <v>1.86909872626893E-2</v>
      </c>
      <c r="G759">
        <v>-4298669</v>
      </c>
      <c r="H759">
        <v>16776499</v>
      </c>
      <c r="K759">
        <f t="shared" si="239"/>
        <v>191.98775116662858</v>
      </c>
      <c r="L759">
        <f t="shared" si="240"/>
        <v>172.31432239123785</v>
      </c>
      <c r="M759">
        <f t="shared" si="234"/>
        <v>57.69820102373906</v>
      </c>
      <c r="N759">
        <f t="shared" si="241"/>
        <v>8.0994560467698651E-2</v>
      </c>
      <c r="O759">
        <f t="shared" si="242"/>
        <v>55.885853804148049</v>
      </c>
      <c r="P759">
        <f t="shared" si="243"/>
        <v>55.910511810970753</v>
      </c>
      <c r="Q759">
        <f t="shared" si="235"/>
        <v>-4.2253678286918728E-2</v>
      </c>
      <c r="R759">
        <f t="shared" si="244"/>
        <v>55.928107482434967</v>
      </c>
      <c r="S759">
        <f t="shared" si="236"/>
        <v>57.726370142597005</v>
      </c>
      <c r="T759">
        <f t="shared" si="237"/>
        <v>8.4755935172934365</v>
      </c>
      <c r="U759">
        <f t="shared" si="238"/>
        <v>0.47149046694903496</v>
      </c>
      <c r="V759" s="6">
        <f t="shared" si="246"/>
        <v>29174.999999860302</v>
      </c>
      <c r="W759">
        <f t="shared" si="251"/>
        <v>8.476075069187937</v>
      </c>
      <c r="X759">
        <f t="shared" si="252"/>
        <v>57.725514147849999</v>
      </c>
      <c r="Y759">
        <f t="shared" si="247"/>
        <v>-3.8995787772516145E-2</v>
      </c>
      <c r="Z759">
        <f t="shared" si="248"/>
        <v>9.0931662492426324E-8</v>
      </c>
      <c r="AA759">
        <f t="shared" si="250"/>
        <v>-7.5824912077387422E-8</v>
      </c>
      <c r="AB759">
        <f t="shared" si="249"/>
        <v>1.0002858866561481</v>
      </c>
      <c r="AC759">
        <f t="shared" si="245"/>
        <v>2.2084839284277091</v>
      </c>
      <c r="AD759">
        <f t="shared" si="253"/>
        <v>7.548588789627244E-10</v>
      </c>
      <c r="AE759">
        <f t="shared" si="254"/>
        <v>-1.095439212807459E-4</v>
      </c>
      <c r="AF759">
        <f t="shared" si="255"/>
        <v>-6.8597536696263979E-7</v>
      </c>
      <c r="AG759">
        <f t="shared" si="256"/>
        <v>7.5485887896272434E-8</v>
      </c>
      <c r="AH759" t="str">
        <f t="shared" si="257"/>
        <v>NaN</v>
      </c>
    </row>
    <row r="760" spans="1:34">
      <c r="A760" s="4">
        <v>43287.722812499997</v>
      </c>
      <c r="B760" s="3">
        <v>-3.0043520672188599E-3</v>
      </c>
      <c r="C760">
        <v>2.7240812868767499</v>
      </c>
      <c r="D760" s="3">
        <v>1.8901890211691402E-2</v>
      </c>
      <c r="E760">
        <v>1.8716371780738001E-2</v>
      </c>
      <c r="F760" s="3">
        <v>1.86902606974036E-2</v>
      </c>
      <c r="G760">
        <v>-4298718</v>
      </c>
      <c r="H760">
        <v>16776506</v>
      </c>
      <c r="K760">
        <f t="shared" si="239"/>
        <v>192.13851012939301</v>
      </c>
      <c r="L760">
        <f t="shared" si="240"/>
        <v>172.46603641745779</v>
      </c>
      <c r="M760">
        <f t="shared" si="234"/>
        <v>57.74900136500775</v>
      </c>
      <c r="N760">
        <f t="shared" si="241"/>
        <v>8.1009338273864154E-2</v>
      </c>
      <c r="O760">
        <f t="shared" si="242"/>
        <v>55.882781982949822</v>
      </c>
      <c r="P760">
        <f t="shared" si="243"/>
        <v>55.899086563685486</v>
      </c>
      <c r="Q760">
        <f t="shared" si="235"/>
        <v>-4.3135691269519327E-2</v>
      </c>
      <c r="R760">
        <f t="shared" si="244"/>
        <v>55.925917674219342</v>
      </c>
      <c r="S760">
        <f t="shared" si="236"/>
        <v>57.777758492520761</v>
      </c>
      <c r="T760">
        <f t="shared" si="237"/>
        <v>8.4771490758371737</v>
      </c>
      <c r="U760">
        <f t="shared" si="238"/>
        <v>0.47146545734060546</v>
      </c>
      <c r="V760" s="6">
        <f t="shared" si="246"/>
        <v>29235.999999660999</v>
      </c>
      <c r="W760">
        <f t="shared" si="251"/>
        <v>8.4757336051173411</v>
      </c>
      <c r="X760">
        <f t="shared" si="252"/>
        <v>57.732815471170653</v>
      </c>
      <c r="Y760">
        <f t="shared" si="247"/>
        <v>-7.8007441898530303E-2</v>
      </c>
      <c r="Z760">
        <f t="shared" si="248"/>
        <v>-1.3796528103613841E-7</v>
      </c>
      <c r="AA760">
        <f t="shared" si="250"/>
        <v>-5.9564718257085108E-8</v>
      </c>
      <c r="AB760">
        <f t="shared" si="249"/>
        <v>1.0009889934569904</v>
      </c>
      <c r="AC760">
        <f t="shared" si="245"/>
        <v>2.2084463928000488</v>
      </c>
      <c r="AD760">
        <f t="shared" si="253"/>
        <v>2.9642663552254217E-10</v>
      </c>
      <c r="AE760">
        <f t="shared" si="254"/>
        <v>-2.1056231902581048E-5</v>
      </c>
      <c r="AF760">
        <f t="shared" si="255"/>
        <v>-1.4014177235888214E-6</v>
      </c>
      <c r="AG760">
        <f t="shared" si="256"/>
        <v>2.9642663552254217E-8</v>
      </c>
      <c r="AH760" t="str">
        <f t="shared" si="257"/>
        <v>NaN</v>
      </c>
    </row>
    <row r="761" spans="1:34">
      <c r="A761" s="4">
        <v>43287.723506944443</v>
      </c>
      <c r="B761" s="3">
        <v>-2.9956469716125901E-3</v>
      </c>
      <c r="C761">
        <v>2.7239802031162998</v>
      </c>
      <c r="D761" s="3">
        <v>1.8903709719379599E-2</v>
      </c>
      <c r="E761" s="3">
        <v>1.8727229365831599E-2</v>
      </c>
      <c r="F761" s="3">
        <v>1.8727077308849399E-2</v>
      </c>
      <c r="G761">
        <v>-4298748</v>
      </c>
      <c r="H761">
        <v>16776608</v>
      </c>
      <c r="K761">
        <f t="shared" si="239"/>
        <v>191.58395957289366</v>
      </c>
      <c r="L761">
        <f t="shared" si="240"/>
        <v>171.86309076028488</v>
      </c>
      <c r="M761">
        <f t="shared" si="234"/>
        <v>57.547109384984374</v>
      </c>
      <c r="N761">
        <f t="shared" si="241"/>
        <v>8.0978701358644031E-2</v>
      </c>
      <c r="O761">
        <f t="shared" si="242"/>
        <v>55.888246967174922</v>
      </c>
      <c r="P761">
        <f t="shared" si="243"/>
        <v>55.931582672007508</v>
      </c>
      <c r="Q761">
        <f t="shared" si="235"/>
        <v>-0.14863295613915284</v>
      </c>
      <c r="R761">
        <f t="shared" si="244"/>
        <v>56.036879923314075</v>
      </c>
      <c r="S761">
        <f t="shared" si="236"/>
        <v>57.646198022410474</v>
      </c>
      <c r="T761">
        <f t="shared" si="237"/>
        <v>8.4739241373929506</v>
      </c>
      <c r="U761">
        <f t="shared" si="238"/>
        <v>0.47151730652881124</v>
      </c>
      <c r="V761" s="6">
        <f t="shared" si="246"/>
        <v>29295.999999856576</v>
      </c>
      <c r="W761">
        <f t="shared" si="251"/>
        <v>8.4752812381862324</v>
      </c>
      <c r="X761">
        <f t="shared" si="252"/>
        <v>57.780194136729236</v>
      </c>
      <c r="Y761">
        <f t="shared" si="247"/>
        <v>-8.2543237519573154E-2</v>
      </c>
      <c r="Z761">
        <f t="shared" si="248"/>
        <v>-2.4345123469918134E-7</v>
      </c>
      <c r="AA761">
        <f t="shared" si="250"/>
        <v>-7.2663207764719348E-8</v>
      </c>
      <c r="AB761">
        <f t="shared" si="249"/>
        <v>1.0010746844261373</v>
      </c>
      <c r="AC761">
        <f t="shared" si="245"/>
        <v>2.208524210564708</v>
      </c>
      <c r="AD761">
        <f t="shared" si="253"/>
        <v>3.4175316021360037E-10</v>
      </c>
      <c r="AE761">
        <f t="shared" si="254"/>
        <v>-4.4550062928960822E-5</v>
      </c>
      <c r="AF761">
        <f t="shared" si="255"/>
        <v>-7.6365157771781457E-7</v>
      </c>
      <c r="AG761">
        <f t="shared" si="256"/>
        <v>3.4175316021360035E-8</v>
      </c>
      <c r="AH761" t="str">
        <f t="shared" si="257"/>
        <v>NaN</v>
      </c>
    </row>
    <row r="762" spans="1:34">
      <c r="A762" s="4">
        <v>43287.72420138889</v>
      </c>
      <c r="B762" s="3">
        <v>-3.0092397643420601E-3</v>
      </c>
      <c r="C762">
        <v>2.7239897168819902</v>
      </c>
      <c r="D762" s="3">
        <v>1.8907788746419098E-2</v>
      </c>
      <c r="E762" s="3">
        <v>1.8720997849304699E-2</v>
      </c>
      <c r="F762" s="3">
        <v>1.8700361145965901E-2</v>
      </c>
      <c r="G762">
        <v>-4298890</v>
      </c>
      <c r="H762">
        <v>16776607</v>
      </c>
      <c r="K762">
        <f t="shared" si="239"/>
        <v>192.44987663037881</v>
      </c>
      <c r="L762">
        <f t="shared" si="240"/>
        <v>172.76412597073372</v>
      </c>
      <c r="M762">
        <f t="shared" si="234"/>
        <v>57.848814489821258</v>
      </c>
      <c r="N762">
        <f t="shared" si="241"/>
        <v>8.0981584833017983E-2</v>
      </c>
      <c r="O762">
        <f t="shared" si="242"/>
        <v>55.900498533117322</v>
      </c>
      <c r="P762">
        <f t="shared" si="243"/>
        <v>55.9129321125762</v>
      </c>
      <c r="Q762">
        <f t="shared" si="235"/>
        <v>-5.5861065150047295E-2</v>
      </c>
      <c r="R762">
        <f t="shared" si="244"/>
        <v>55.956359598267369</v>
      </c>
      <c r="S762">
        <f t="shared" si="236"/>
        <v>57.886055199921287</v>
      </c>
      <c r="T762">
        <f t="shared" si="237"/>
        <v>8.4742276610112608</v>
      </c>
      <c r="U762">
        <f t="shared" si="238"/>
        <v>0.47151242660521514</v>
      </c>
      <c r="V762" s="6">
        <f t="shared" si="246"/>
        <v>29356.000000052154</v>
      </c>
      <c r="W762">
        <f t="shared" si="251"/>
        <v>8.4747179683945877</v>
      </c>
      <c r="X762">
        <f t="shared" si="252"/>
        <v>57.765880666355351</v>
      </c>
      <c r="Y762">
        <f t="shared" si="247"/>
        <v>-0.11002066645228344</v>
      </c>
      <c r="Z762">
        <f t="shared" si="248"/>
        <v>3.1617043446125248E-9</v>
      </c>
      <c r="AA762">
        <f t="shared" si="250"/>
        <v>-6.8598159155906192E-8</v>
      </c>
      <c r="AB762">
        <f t="shared" si="249"/>
        <v>1.0015633690382166</v>
      </c>
      <c r="AC762">
        <f t="shared" si="245"/>
        <v>2.2085168865397984</v>
      </c>
      <c r="AD762">
        <f t="shared" si="253"/>
        <v>2.4205620594423638E-10</v>
      </c>
      <c r="AE762">
        <f t="shared" si="254"/>
        <v>1.0235452544514046E-4</v>
      </c>
      <c r="AF762">
        <f t="shared" si="255"/>
        <v>2.3541829425668106E-7</v>
      </c>
      <c r="AG762">
        <f t="shared" si="256"/>
        <v>2.4205620594423638E-8</v>
      </c>
      <c r="AH762">
        <f t="shared" si="257"/>
        <v>2.3541829425668104E-3</v>
      </c>
    </row>
    <row r="763" spans="1:34">
      <c r="A763" s="4">
        <v>43287.724895833337</v>
      </c>
      <c r="B763" s="3">
        <v>-2.99927409478187E-3</v>
      </c>
      <c r="C763">
        <v>2.7239813923370102</v>
      </c>
      <c r="D763" s="3">
        <v>1.8902508606461199E-2</v>
      </c>
      <c r="E763" s="3">
        <v>1.87201416103926E-2</v>
      </c>
      <c r="F763" s="3">
        <v>1.8718227505451102E-2</v>
      </c>
      <c r="G763">
        <v>-4299554</v>
      </c>
      <c r="H763">
        <v>16776607</v>
      </c>
      <c r="K763">
        <f t="shared" si="239"/>
        <v>191.81502230476843</v>
      </c>
      <c r="L763">
        <f t="shared" si="240"/>
        <v>172.10578647818369</v>
      </c>
      <c r="M763">
        <f t="shared" si="234"/>
        <v>57.628374285804014</v>
      </c>
      <c r="N763">
        <f t="shared" si="241"/>
        <v>8.0979061792940496E-2</v>
      </c>
      <c r="O763">
        <f t="shared" si="242"/>
        <v>55.884639363209189</v>
      </c>
      <c r="P763">
        <f t="shared" si="243"/>
        <v>55.910369440287916</v>
      </c>
      <c r="Q763">
        <f t="shared" si="235"/>
        <v>-0.12556797806765019</v>
      </c>
      <c r="R763">
        <f t="shared" si="244"/>
        <v>56.010207341276839</v>
      </c>
      <c r="S763">
        <f t="shared" si="236"/>
        <v>57.71208627118245</v>
      </c>
      <c r="T763">
        <f t="shared" si="237"/>
        <v>8.4739620778452096</v>
      </c>
      <c r="U763">
        <f t="shared" si="238"/>
        <v>0.47151669653836242</v>
      </c>
      <c r="V763" s="6">
        <f t="shared" si="246"/>
        <v>29416.000000247732</v>
      </c>
      <c r="W763">
        <f t="shared" si="251"/>
        <v>8.4745778805707559</v>
      </c>
      <c r="X763">
        <f t="shared" si="252"/>
        <v>57.770227464819008</v>
      </c>
      <c r="Y763">
        <f t="shared" si="247"/>
        <v>-0.10542536895049419</v>
      </c>
      <c r="Z763">
        <f t="shared" si="248"/>
        <v>5.0587269816114886E-8</v>
      </c>
      <c r="AA763">
        <f t="shared" si="250"/>
        <v>-7.0296595356938503E-8</v>
      </c>
      <c r="AB763">
        <f t="shared" si="249"/>
        <v>1.0014865637007901</v>
      </c>
      <c r="AC763">
        <f t="shared" si="245"/>
        <v>2.2085232950615947</v>
      </c>
      <c r="AD763">
        <f t="shared" si="253"/>
        <v>2.588620903322105E-10</v>
      </c>
      <c r="AE763">
        <f t="shared" si="254"/>
        <v>8.1283906527846892E-4</v>
      </c>
      <c r="AF763">
        <f t="shared" si="255"/>
        <v>3.1702602986442627E-8</v>
      </c>
      <c r="AG763">
        <f t="shared" si="256"/>
        <v>2.5886209033221051E-8</v>
      </c>
      <c r="AH763">
        <f t="shared" si="257"/>
        <v>3.1702602986442629E-4</v>
      </c>
    </row>
    <row r="764" spans="1:34">
      <c r="A764" s="4">
        <v>43287.725590277776</v>
      </c>
      <c r="B764" s="3">
        <v>-2.9986081311835699E-3</v>
      </c>
      <c r="C764">
        <v>2.72400874441337</v>
      </c>
      <c r="D764" s="3">
        <v>1.8891769943438701E-2</v>
      </c>
      <c r="E764" s="3">
        <v>1.8710104587589701E-2</v>
      </c>
      <c r="F764" s="3">
        <v>1.8710604525404101E-2</v>
      </c>
      <c r="G764">
        <v>-4299122</v>
      </c>
      <c r="H764">
        <v>16776608</v>
      </c>
      <c r="K764">
        <f t="shared" si="239"/>
        <v>191.7725976720304</v>
      </c>
      <c r="L764">
        <f t="shared" si="240"/>
        <v>172.07338218333987</v>
      </c>
      <c r="M764">
        <f t="shared" si="234"/>
        <v>57.61752394271015</v>
      </c>
      <c r="N764">
        <f t="shared" si="241"/>
        <v>8.0987351781765596E-2</v>
      </c>
      <c r="O764">
        <f t="shared" si="242"/>
        <v>55.852385240625729</v>
      </c>
      <c r="P764">
        <f t="shared" si="243"/>
        <v>55.88032922624199</v>
      </c>
      <c r="Q764">
        <f t="shared" si="235"/>
        <v>-0.13484706363378507</v>
      </c>
      <c r="R764">
        <f t="shared" si="244"/>
        <v>55.987232304259514</v>
      </c>
      <c r="S764">
        <f t="shared" si="236"/>
        <v>57.707421985132676</v>
      </c>
      <c r="T764">
        <f t="shared" si="237"/>
        <v>8.4748347082478528</v>
      </c>
      <c r="U764">
        <f t="shared" si="238"/>
        <v>0.47150266675802288</v>
      </c>
      <c r="V764" s="6">
        <f t="shared" si="246"/>
        <v>29475.999999814667</v>
      </c>
      <c r="W764">
        <f t="shared" si="251"/>
        <v>8.473932892881864</v>
      </c>
      <c r="X764">
        <f t="shared" si="252"/>
        <v>57.764479828462875</v>
      </c>
      <c r="Y764">
        <f t="shared" si="247"/>
        <v>-0.10928108866928217</v>
      </c>
      <c r="Z764">
        <f t="shared" si="248"/>
        <v>-5.3748974177290599E-8</v>
      </c>
      <c r="AA764">
        <f t="shared" si="250"/>
        <v>-6.1427398740943354E-8</v>
      </c>
      <c r="AB764">
        <f t="shared" si="249"/>
        <v>1.0015565378811369</v>
      </c>
      <c r="AC764">
        <f t="shared" si="245"/>
        <v>2.2085022384899791</v>
      </c>
      <c r="AD764">
        <f t="shared" si="253"/>
        <v>2.1821885012948082E-10</v>
      </c>
      <c r="AE764">
        <f t="shared" si="254"/>
        <v>-1.2723858083050841E-3</v>
      </c>
      <c r="AF764">
        <f t="shared" si="255"/>
        <v>-1.707278937283289E-8</v>
      </c>
      <c r="AG764">
        <f t="shared" si="256"/>
        <v>2.1821885012948081E-8</v>
      </c>
      <c r="AH764" t="str">
        <f t="shared" si="257"/>
        <v>NaN</v>
      </c>
    </row>
    <row r="765" spans="1:34">
      <c r="A765" s="4">
        <v>43287.726284722223</v>
      </c>
      <c r="B765" s="3">
        <v>-3.0035552893423298E-3</v>
      </c>
      <c r="C765">
        <v>2.72396117558492</v>
      </c>
      <c r="D765" s="3">
        <v>1.8903555120687102E-2</v>
      </c>
      <c r="E765" s="3">
        <v>1.8728656430685098E-2</v>
      </c>
      <c r="F765" s="3">
        <v>1.86999799969635E-2</v>
      </c>
      <c r="G765">
        <v>-4298781</v>
      </c>
      <c r="H765">
        <v>16776746</v>
      </c>
      <c r="K765">
        <f t="shared" si="239"/>
        <v>192.08775208665332</v>
      </c>
      <c r="L765">
        <f t="shared" si="240"/>
        <v>172.40250244390302</v>
      </c>
      <c r="M765">
        <f t="shared" si="234"/>
        <v>57.727727474787081</v>
      </c>
      <c r="N765">
        <f t="shared" si="241"/>
        <v>8.0972934409896419E-2</v>
      </c>
      <c r="O765">
        <f t="shared" si="242"/>
        <v>55.887782622109938</v>
      </c>
      <c r="P765">
        <f t="shared" si="243"/>
        <v>55.93585379248799</v>
      </c>
      <c r="Q765">
        <f t="shared" si="235"/>
        <v>-6.7428224306411266E-2</v>
      </c>
      <c r="R765">
        <f t="shared" si="244"/>
        <v>55.95521084641635</v>
      </c>
      <c r="S765">
        <f t="shared" si="236"/>
        <v>57.772679624324688</v>
      </c>
      <c r="T765">
        <f t="shared" si="237"/>
        <v>8.4733170901563586</v>
      </c>
      <c r="U765">
        <f t="shared" si="238"/>
        <v>0.4715270663760035</v>
      </c>
      <c r="V765" s="6">
        <f t="shared" si="246"/>
        <v>29536.000000010245</v>
      </c>
      <c r="W765">
        <f t="shared" si="251"/>
        <v>8.4736760652048417</v>
      </c>
      <c r="X765">
        <f t="shared" si="252"/>
        <v>57.771255433377512</v>
      </c>
      <c r="Y765">
        <f t="shared" si="247"/>
        <v>-7.6568258374974121E-2</v>
      </c>
      <c r="Z765">
        <f t="shared" si="248"/>
        <v>-1.8970226083188665E-7</v>
      </c>
      <c r="AA765">
        <f t="shared" si="250"/>
        <v>-3.2520387572605876E-8</v>
      </c>
      <c r="AB765">
        <f t="shared" si="249"/>
        <v>1.0009634149307318</v>
      </c>
      <c r="AC765">
        <f t="shared" si="245"/>
        <v>2.2085388586145269</v>
      </c>
      <c r="AD765">
        <f t="shared" si="253"/>
        <v>1.6488809343875644E-10</v>
      </c>
      <c r="AE765">
        <f t="shared" si="254"/>
        <v>-2.5705259185218604E-4</v>
      </c>
      <c r="AF765">
        <f t="shared" si="255"/>
        <v>-6.385550519359927E-8</v>
      </c>
      <c r="AG765">
        <f t="shared" si="256"/>
        <v>1.6488809343875645E-8</v>
      </c>
      <c r="AH765" t="str">
        <f t="shared" si="257"/>
        <v>NaN</v>
      </c>
    </row>
    <row r="766" spans="1:34">
      <c r="A766" s="4">
        <v>43287.726979166669</v>
      </c>
      <c r="B766" s="3">
        <v>-3.00655212553465E-3</v>
      </c>
      <c r="C766">
        <v>2.7239373911706899</v>
      </c>
      <c r="D766" s="3">
        <v>1.8910167187841598E-2</v>
      </c>
      <c r="E766" s="3">
        <v>1.8734745240726599E-2</v>
      </c>
      <c r="F766" s="3">
        <v>1.8693297978516099E-2</v>
      </c>
      <c r="G766">
        <v>-4298719</v>
      </c>
      <c r="H766">
        <v>16776751</v>
      </c>
      <c r="K766">
        <f t="shared" si="239"/>
        <v>192.27866293397264</v>
      </c>
      <c r="L766">
        <f t="shared" si="240"/>
        <v>172.60219674365766</v>
      </c>
      <c r="M766">
        <f t="shared" si="234"/>
        <v>57.794593662638711</v>
      </c>
      <c r="N766">
        <f t="shared" si="241"/>
        <v>8.0965725723960269E-2</v>
      </c>
      <c r="O766">
        <f t="shared" si="242"/>
        <v>55.907642303346272</v>
      </c>
      <c r="P766">
        <f t="shared" si="243"/>
        <v>55.954077239871097</v>
      </c>
      <c r="Q766">
        <f t="shared" si="235"/>
        <v>-2.7429487184726042E-2</v>
      </c>
      <c r="R766">
        <f t="shared" si="244"/>
        <v>55.935071790530998</v>
      </c>
      <c r="S766">
        <f t="shared" si="236"/>
        <v>57.812879987428531</v>
      </c>
      <c r="T766">
        <f t="shared" si="237"/>
        <v>8.4725582811104498</v>
      </c>
      <c r="U766">
        <f t="shared" si="238"/>
        <v>0.47153926618499681</v>
      </c>
      <c r="V766" s="6">
        <f t="shared" si="246"/>
        <v>29596.000000205822</v>
      </c>
      <c r="W766">
        <f t="shared" si="251"/>
        <v>8.4732937421856498</v>
      </c>
      <c r="X766">
        <f t="shared" si="252"/>
        <v>57.768086132152696</v>
      </c>
      <c r="Y766">
        <f t="shared" si="247"/>
        <v>1.9346437971734076E-2</v>
      </c>
      <c r="Z766">
        <f t="shared" si="248"/>
        <v>7.9042609085200013E-8</v>
      </c>
      <c r="AA766">
        <f t="shared" si="250"/>
        <v>-5.447314238271305E-8</v>
      </c>
      <c r="AB766">
        <f t="shared" si="249"/>
        <v>0.99923436100644636</v>
      </c>
      <c r="AC766">
        <f t="shared" si="245"/>
        <v>2.2085571686768048</v>
      </c>
      <c r="AD766">
        <f t="shared" si="253"/>
        <v>-1.0931188077362396E-9</v>
      </c>
      <c r="AE766">
        <f t="shared" si="254"/>
        <v>5.8374180622382127E-6</v>
      </c>
      <c r="AF766">
        <f t="shared" si="255"/>
        <v>-1.8641360492291752E-5</v>
      </c>
      <c r="AG766" t="str">
        <f t="shared" si="256"/>
        <v>NaN</v>
      </c>
      <c r="AH766" t="str">
        <f t="shared" si="257"/>
        <v>NaN</v>
      </c>
    </row>
    <row r="767" spans="1:34">
      <c r="A767" s="4">
        <v>43287.727673611109</v>
      </c>
      <c r="B767" s="3">
        <v>-3.03559289530313E-3</v>
      </c>
      <c r="C767">
        <v>2.7239909061027001</v>
      </c>
      <c r="D767" s="3">
        <v>1.8985658918591101E-2</v>
      </c>
      <c r="E767" s="3">
        <v>1.8754617118811399E-2</v>
      </c>
      <c r="F767" s="3">
        <v>1.8708698780392299E-2</v>
      </c>
      <c r="G767">
        <v>-4301178</v>
      </c>
      <c r="H767">
        <v>16777053</v>
      </c>
      <c r="K767">
        <f t="shared" si="239"/>
        <v>194.1286799544269</v>
      </c>
      <c r="L767">
        <f t="shared" si="240"/>
        <v>174.43196955021</v>
      </c>
      <c r="M767">
        <f t="shared" si="234"/>
        <v>58.407279815218189</v>
      </c>
      <c r="N767">
        <f t="shared" si="241"/>
        <v>8.0981945267314295E-2</v>
      </c>
      <c r="O767">
        <f t="shared" si="242"/>
        <v>56.134385570411368</v>
      </c>
      <c r="P767">
        <f t="shared" si="243"/>
        <v>56.01355259256129</v>
      </c>
      <c r="Q767">
        <f t="shared" si="235"/>
        <v>0.15289702540633954</v>
      </c>
      <c r="R767">
        <f t="shared" si="244"/>
        <v>55.981488545005028</v>
      </c>
      <c r="S767">
        <f t="shared" si="236"/>
        <v>58.305348464947294</v>
      </c>
      <c r="T767">
        <f t="shared" si="237"/>
        <v>8.4742656014635038</v>
      </c>
      <c r="U767">
        <f t="shared" si="238"/>
        <v>0.47151181661476627</v>
      </c>
      <c r="V767" s="6">
        <f t="shared" si="246"/>
        <v>29655.999999772757</v>
      </c>
      <c r="W767">
        <f t="shared" si="251"/>
        <v>8.4725816290811924</v>
      </c>
      <c r="X767">
        <f t="shared" si="252"/>
        <v>57.499329493224394</v>
      </c>
      <c r="Y767">
        <f t="shared" si="247"/>
        <v>2.1537481855617102E-2</v>
      </c>
      <c r="Z767">
        <f t="shared" si="248"/>
        <v>-7.5880904724172326E-8</v>
      </c>
      <c r="AA767">
        <f t="shared" si="250"/>
        <v>-7.4242193488821294E-8</v>
      </c>
      <c r="AB767">
        <f t="shared" si="249"/>
        <v>0.99920367895199547</v>
      </c>
      <c r="AC767">
        <f t="shared" si="245"/>
        <v>2.2085159710366855</v>
      </c>
      <c r="AD767">
        <f t="shared" si="253"/>
        <v>-1.338239121390067E-9</v>
      </c>
      <c r="AE767">
        <f t="shared" si="254"/>
        <v>4.4578067584521369E-6</v>
      </c>
      <c r="AF767">
        <f t="shared" si="255"/>
        <v>-2.9884329713957522E-5</v>
      </c>
      <c r="AG767" t="str">
        <f t="shared" si="256"/>
        <v>NaN</v>
      </c>
      <c r="AH767" t="str">
        <f t="shared" si="257"/>
        <v>NaN</v>
      </c>
    </row>
    <row r="768" spans="1:34">
      <c r="A768" s="4">
        <v>43287.728368055556</v>
      </c>
      <c r="B768" s="3">
        <v>-2.9934588055039102E-3</v>
      </c>
      <c r="C768">
        <v>2.7239088498736201</v>
      </c>
      <c r="D768" s="3">
        <v>1.8936579779838199E-2</v>
      </c>
      <c r="E768">
        <v>1.8762715711855001E-2</v>
      </c>
      <c r="F768" s="3">
        <v>1.8730710135278099E-2</v>
      </c>
      <c r="G768">
        <v>-4300986</v>
      </c>
      <c r="H768">
        <v>16777049</v>
      </c>
      <c r="K768">
        <f t="shared" si="239"/>
        <v>191.44456435104135</v>
      </c>
      <c r="L768">
        <f t="shared" si="240"/>
        <v>171.71892022115478</v>
      </c>
      <c r="M768">
        <f t="shared" si="234"/>
        <v>57.498834925653348</v>
      </c>
      <c r="N768">
        <f t="shared" si="241"/>
        <v>8.0957075300838843E-2</v>
      </c>
      <c r="O768">
        <f t="shared" si="242"/>
        <v>55.986973871738037</v>
      </c>
      <c r="P768">
        <f t="shared" si="243"/>
        <v>56.037791201288016</v>
      </c>
      <c r="Q768">
        <f t="shared" si="235"/>
        <v>-6.0855092654762188E-2</v>
      </c>
      <c r="R768">
        <f t="shared" si="244"/>
        <v>56.047828964392799</v>
      </c>
      <c r="S768">
        <f t="shared" si="236"/>
        <v>57.53940498742319</v>
      </c>
      <c r="T768">
        <f t="shared" si="237"/>
        <v>8.4716477102555618</v>
      </c>
      <c r="U768">
        <f t="shared" si="238"/>
        <v>0.47155390595578517</v>
      </c>
      <c r="V768" s="6">
        <f t="shared" si="246"/>
        <v>29715.999999968335</v>
      </c>
      <c r="W768">
        <f t="shared" si="251"/>
        <v>8.4724882371986379</v>
      </c>
      <c r="X768">
        <f t="shared" si="252"/>
        <v>57.506009673084719</v>
      </c>
      <c r="Y768">
        <f t="shared" si="247"/>
        <v>3.166047641185088E-2</v>
      </c>
      <c r="Z768">
        <f t="shared" si="248"/>
        <v>-4.1102156520819029E-8</v>
      </c>
      <c r="AA768">
        <f t="shared" si="250"/>
        <v>-5.7078655514470981E-8</v>
      </c>
      <c r="AB768">
        <f t="shared" si="249"/>
        <v>0.9990072353554369</v>
      </c>
      <c r="AC768">
        <f t="shared" si="245"/>
        <v>2.2085791407515334</v>
      </c>
      <c r="AD768">
        <f t="shared" si="253"/>
        <v>-6.9991703312432342E-10</v>
      </c>
      <c r="AE768">
        <f t="shared" si="254"/>
        <v>6.6033814249946896E-5</v>
      </c>
      <c r="AF768">
        <f t="shared" si="255"/>
        <v>-1.0551427393827282E-6</v>
      </c>
      <c r="AG768" t="str">
        <f t="shared" si="256"/>
        <v>NaN</v>
      </c>
      <c r="AH768" t="str">
        <f t="shared" si="257"/>
        <v>NaN</v>
      </c>
    </row>
    <row r="769" spans="1:34">
      <c r="A769" s="4">
        <v>43287.729062500002</v>
      </c>
      <c r="B769" s="3">
        <v>-3.0063499580137401E-3</v>
      </c>
      <c r="C769">
        <v>2.72397544623345</v>
      </c>
      <c r="D769" s="3">
        <v>1.8943512936584701E-2</v>
      </c>
      <c r="E769" s="3">
        <v>1.8751870018968501E-2</v>
      </c>
      <c r="F769" s="3">
        <v>1.8716452780408899E-2</v>
      </c>
      <c r="G769">
        <v>-4300683</v>
      </c>
      <c r="H769">
        <v>16777044</v>
      </c>
      <c r="K769">
        <f t="shared" si="239"/>
        <v>192.26578402760589</v>
      </c>
      <c r="L769">
        <f t="shared" si="240"/>
        <v>172.55888106093715</v>
      </c>
      <c r="M769">
        <f t="shared" si="234"/>
        <v>57.780089720456736</v>
      </c>
      <c r="N769">
        <f t="shared" si="241"/>
        <v>8.0977259621455647E-2</v>
      </c>
      <c r="O769">
        <f t="shared" si="242"/>
        <v>56.007797961955184</v>
      </c>
      <c r="P769">
        <f t="shared" si="243"/>
        <v>56.005330685636622</v>
      </c>
      <c r="Q769">
        <f t="shared" si="235"/>
        <v>2.9394964839752902E-3</v>
      </c>
      <c r="R769">
        <f t="shared" si="244"/>
        <v>56.004858465471209</v>
      </c>
      <c r="S769">
        <f t="shared" si="236"/>
        <v>57.778130056134088</v>
      </c>
      <c r="T769">
        <f t="shared" si="237"/>
        <v>8.4737723755836463</v>
      </c>
      <c r="U769">
        <f t="shared" si="238"/>
        <v>0.47151974649061201</v>
      </c>
      <c r="V769" s="6">
        <f t="shared" si="246"/>
        <v>29776.000000163913</v>
      </c>
      <c r="W769">
        <f t="shared" si="251"/>
        <v>8.4723043719298587</v>
      </c>
      <c r="X769">
        <f t="shared" si="252"/>
        <v>57.49323977230555</v>
      </c>
      <c r="Y769">
        <f t="shared" si="247"/>
        <v>-2.4073186831152782E-2</v>
      </c>
      <c r="Z769">
        <f t="shared" si="248"/>
        <v>-1.5050757932613764E-7</v>
      </c>
      <c r="AA769">
        <f t="shared" si="250"/>
        <v>-8.7340683134513493E-8</v>
      </c>
      <c r="AB769">
        <f t="shared" si="249"/>
        <v>1.0000165654175115</v>
      </c>
      <c r="AC769">
        <f t="shared" si="245"/>
        <v>2.2085278725771667</v>
      </c>
      <c r="AD769">
        <f t="shared" si="253"/>
        <v>1.4085205577425367E-9</v>
      </c>
      <c r="AE769">
        <f t="shared" si="254"/>
        <v>2.4990476089140756E-6</v>
      </c>
      <c r="AF769">
        <f t="shared" si="255"/>
        <v>5.6107342125595307E-5</v>
      </c>
      <c r="AG769">
        <f t="shared" si="256"/>
        <v>1.4085205577425366E-7</v>
      </c>
      <c r="AH769">
        <f t="shared" si="257"/>
        <v>0.56107342125595305</v>
      </c>
    </row>
    <row r="770" spans="1:34">
      <c r="A770" s="4">
        <v>43287.729768518519</v>
      </c>
      <c r="B770" s="3">
        <v>-2.9989767896040601E-3</v>
      </c>
      <c r="C770">
        <v>2.7238517672794802</v>
      </c>
      <c r="D770" s="3">
        <v>1.8927684408918101E-2</v>
      </c>
      <c r="E770" s="3">
        <v>1.8748005051656899E-2</v>
      </c>
      <c r="F770" s="3">
        <v>1.87063999754719E-2</v>
      </c>
      <c r="G770">
        <v>-4299524</v>
      </c>
      <c r="H770">
        <v>16777044</v>
      </c>
      <c r="K770">
        <f t="shared" si="239"/>
        <v>191.79608273658198</v>
      </c>
      <c r="L770">
        <f t="shared" si="240"/>
        <v>172.10239409051127</v>
      </c>
      <c r="M770">
        <f t="shared" si="234"/>
        <v>57.627238369397546</v>
      </c>
      <c r="N770">
        <f t="shared" si="241"/>
        <v>8.0939774454595839E-2</v>
      </c>
      <c r="O770">
        <f t="shared" si="242"/>
        <v>55.960256171081902</v>
      </c>
      <c r="P770">
        <f t="shared" si="243"/>
        <v>55.993763067668525</v>
      </c>
      <c r="Q770">
        <f t="shared" si="235"/>
        <v>-1.4303964322671447E-2</v>
      </c>
      <c r="R770">
        <f t="shared" si="244"/>
        <v>55.974560135404573</v>
      </c>
      <c r="S770">
        <f t="shared" si="236"/>
        <v>57.636774345612658</v>
      </c>
      <c r="T770">
        <f t="shared" si="237"/>
        <v>8.4698265685457717</v>
      </c>
      <c r="U770">
        <f t="shared" si="238"/>
        <v>0.47158318549736195</v>
      </c>
      <c r="V770" s="6">
        <f t="shared" si="246"/>
        <v>29836.99999996461</v>
      </c>
      <c r="W770">
        <f t="shared" si="251"/>
        <v>8.4724648892280001</v>
      </c>
      <c r="X770">
        <f t="shared" si="252"/>
        <v>57.492459163563389</v>
      </c>
      <c r="Y770">
        <f t="shared" si="247"/>
        <v>-3.787801843100643E-3</v>
      </c>
      <c r="Z770">
        <f t="shared" si="248"/>
        <v>-8.7796087926642913E-8</v>
      </c>
      <c r="AA770">
        <f t="shared" si="250"/>
        <v>-7.3790521705591242E-8</v>
      </c>
      <c r="AB770">
        <f t="shared" si="249"/>
        <v>0.99965006695231973</v>
      </c>
      <c r="AC770">
        <f t="shared" si="245"/>
        <v>2.2086230849009905</v>
      </c>
      <c r="AD770">
        <f t="shared" si="253"/>
        <v>7.5633159737956704E-9</v>
      </c>
      <c r="AE770">
        <f t="shared" si="254"/>
        <v>5.7766418989290791E-6</v>
      </c>
      <c r="AF770">
        <f t="shared" si="255"/>
        <v>1.3033703418344886E-4</v>
      </c>
      <c r="AG770">
        <f t="shared" si="256"/>
        <v>7.5633159737956702E-7</v>
      </c>
      <c r="AH770">
        <f t="shared" si="257"/>
        <v>1.3033703418344886</v>
      </c>
    </row>
    <row r="771" spans="1:34">
      <c r="A771" s="4">
        <v>43287.730462962965</v>
      </c>
      <c r="B771" s="3">
        <v>-3.00344825947832E-3</v>
      </c>
      <c r="C771">
        <v>2.7239421480535402</v>
      </c>
      <c r="D771" s="3">
        <v>1.8926530864828199E-2</v>
      </c>
      <c r="E771" s="3">
        <v>1.8740727020904201E-2</v>
      </c>
      <c r="F771" s="3">
        <v>1.87005040768418E-2</v>
      </c>
      <c r="G771">
        <v>-4299975</v>
      </c>
      <c r="H771">
        <v>16777044</v>
      </c>
      <c r="K771">
        <f t="shared" si="239"/>
        <v>192.0809338421063</v>
      </c>
      <c r="L771">
        <f t="shared" si="240"/>
        <v>172.39499530112568</v>
      </c>
      <c r="M771">
        <f t="shared" si="234"/>
        <v>57.725213762478845</v>
      </c>
      <c r="N771">
        <f t="shared" si="241"/>
        <v>8.0967167461148792E-2</v>
      </c>
      <c r="O771">
        <f t="shared" si="242"/>
        <v>55.956791442520888</v>
      </c>
      <c r="P771">
        <f t="shared" si="243"/>
        <v>55.971980353218505</v>
      </c>
      <c r="Q771">
        <f t="shared" si="235"/>
        <v>1.0623093942285777E-6</v>
      </c>
      <c r="R771">
        <f t="shared" si="244"/>
        <v>55.956790380211494</v>
      </c>
      <c r="S771">
        <f t="shared" si="236"/>
        <v>57.725213054272579</v>
      </c>
      <c r="T771">
        <f t="shared" si="237"/>
        <v>8.4727100429197666</v>
      </c>
      <c r="U771">
        <f t="shared" si="238"/>
        <v>0.47153682622319576</v>
      </c>
      <c r="V771" s="6">
        <f t="shared" si="246"/>
        <v>29897.000000160187</v>
      </c>
      <c r="W771">
        <f t="shared" si="251"/>
        <v>8.4722781054628928</v>
      </c>
      <c r="X771">
        <f t="shared" si="252"/>
        <v>57.486644887226035</v>
      </c>
      <c r="Y771">
        <f t="shared" si="247"/>
        <v>-9.9785397506906293E-3</v>
      </c>
      <c r="Z771">
        <f t="shared" si="248"/>
        <v>6.6395791643161703E-8</v>
      </c>
      <c r="AA771">
        <f t="shared" si="250"/>
        <v>-1.5976499058285582E-8</v>
      </c>
      <c r="AB771">
        <f t="shared" si="249"/>
        <v>0.999762350437708</v>
      </c>
      <c r="AC771">
        <f t="shared" si="245"/>
        <v>2.2085535066643458</v>
      </c>
      <c r="AD771">
        <f t="shared" si="253"/>
        <v>6.2158404617855139E-10</v>
      </c>
      <c r="AE771">
        <f t="shared" si="254"/>
        <v>7.6210574428987819E-5</v>
      </c>
      <c r="AF771">
        <f t="shared" si="255"/>
        <v>8.1192452527838133E-7</v>
      </c>
      <c r="AG771">
        <f t="shared" si="256"/>
        <v>6.2158404617855137E-8</v>
      </c>
      <c r="AH771">
        <f t="shared" si="257"/>
        <v>8.1192452527838136E-3</v>
      </c>
    </row>
    <row r="772" spans="1:34">
      <c r="A772" s="4">
        <v>43287.731157407405</v>
      </c>
      <c r="B772" s="3">
        <v>-3.00116495571274E-3</v>
      </c>
      <c r="C772">
        <v>2.7238767409144198</v>
      </c>
      <c r="D772">
        <v>1.8925341644117001E-2</v>
      </c>
      <c r="E772" s="3">
        <v>1.8742320576657201E-2</v>
      </c>
      <c r="F772" s="3">
        <v>1.87045061413664E-2</v>
      </c>
      <c r="G772">
        <v>-4299532</v>
      </c>
      <c r="H772">
        <v>16777044</v>
      </c>
      <c r="K772">
        <f t="shared" si="239"/>
        <v>191.93547795843429</v>
      </c>
      <c r="L772">
        <f t="shared" si="240"/>
        <v>172.24427874005929</v>
      </c>
      <c r="M772">
        <f t="shared" si="234"/>
        <v>57.674747415182004</v>
      </c>
      <c r="N772">
        <f t="shared" si="241"/>
        <v>8.0947343574828176E-2</v>
      </c>
      <c r="O772">
        <f t="shared" si="242"/>
        <v>55.95321955740657</v>
      </c>
      <c r="P772">
        <f t="shared" si="243"/>
        <v>55.976749771088159</v>
      </c>
      <c r="Q772">
        <f t="shared" si="235"/>
        <v>-1.5632717238794669E-2</v>
      </c>
      <c r="R772">
        <f t="shared" si="244"/>
        <v>55.968852274645364</v>
      </c>
      <c r="S772">
        <f t="shared" si="236"/>
        <v>57.685169226674532</v>
      </c>
      <c r="T772">
        <f t="shared" si="237"/>
        <v>8.4706233180439128</v>
      </c>
      <c r="U772">
        <f t="shared" si="238"/>
        <v>0.47157037569792043</v>
      </c>
      <c r="V772" s="6">
        <f t="shared" si="246"/>
        <v>29956.999999727122</v>
      </c>
      <c r="W772">
        <f t="shared" si="251"/>
        <v>8.4720562997418156</v>
      </c>
      <c r="X772">
        <f t="shared" si="252"/>
        <v>57.484683222339946</v>
      </c>
      <c r="Y772">
        <f t="shared" si="247"/>
        <v>-0.20821383433052412</v>
      </c>
      <c r="Z772">
        <f t="shared" si="248"/>
        <v>-4.0153645417218426E-7</v>
      </c>
      <c r="AA772">
        <f t="shared" si="250"/>
        <v>2.964237815766745E-8</v>
      </c>
      <c r="AB772">
        <f t="shared" si="249"/>
        <v>1.0033410493324608</v>
      </c>
      <c r="AC772">
        <f t="shared" si="245"/>
        <v>2.2086038593356001</v>
      </c>
      <c r="AD772">
        <f t="shared" si="253"/>
        <v>-5.5271162058894173E-11</v>
      </c>
      <c r="AE772">
        <f t="shared" si="254"/>
        <v>5.4089124947530624E-5</v>
      </c>
      <c r="AF772">
        <f t="shared" si="255"/>
        <v>-1.0172312091381161E-7</v>
      </c>
      <c r="AG772" t="str">
        <f t="shared" si="256"/>
        <v>NaN</v>
      </c>
      <c r="AH772" t="str">
        <f t="shared" si="257"/>
        <v>NaN</v>
      </c>
    </row>
    <row r="773" spans="1:34">
      <c r="A773" s="4">
        <v>43287.731851851851</v>
      </c>
      <c r="B773" s="3">
        <v>-2.8239710697380402E-3</v>
      </c>
      <c r="C773">
        <v>2.7237911170232101</v>
      </c>
      <c r="D773">
        <v>1.8766842307722999E-2</v>
      </c>
      <c r="E773" s="3">
        <v>1.8778734514835398E-2</v>
      </c>
      <c r="F773" s="3">
        <v>1.8743430983231502E-2</v>
      </c>
      <c r="G773">
        <v>-4299752</v>
      </c>
      <c r="H773">
        <v>16777093</v>
      </c>
      <c r="K773">
        <f t="shared" si="239"/>
        <v>180.64749531930252</v>
      </c>
      <c r="L773">
        <f t="shared" si="240"/>
        <v>160.90512975055498</v>
      </c>
      <c r="M773">
        <f t="shared" si="234"/>
        <v>53.87791562107796</v>
      </c>
      <c r="N773">
        <f t="shared" si="241"/>
        <v>8.0921392305463746E-2</v>
      </c>
      <c r="O773">
        <f t="shared" si="242"/>
        <v>55.477158709353191</v>
      </c>
      <c r="P773">
        <f t="shared" si="243"/>
        <v>56.085734528681037</v>
      </c>
      <c r="Q773">
        <f t="shared" si="235"/>
        <v>-0.60900984806217195</v>
      </c>
      <c r="R773">
        <f t="shared" si="244"/>
        <v>56.086168557415363</v>
      </c>
      <c r="S773">
        <f t="shared" si="236"/>
        <v>54.283922186452742</v>
      </c>
      <c r="T773">
        <f t="shared" si="237"/>
        <v>8.4678916054792364</v>
      </c>
      <c r="U773">
        <f t="shared" si="238"/>
        <v>0.47161429501028584</v>
      </c>
      <c r="V773" s="6">
        <f t="shared" si="246"/>
        <v>30016.9999999227</v>
      </c>
      <c r="W773">
        <f t="shared" si="251"/>
        <v>8.4721263436537306</v>
      </c>
      <c r="X773">
        <f t="shared" si="252"/>
        <v>57.482575457466162</v>
      </c>
      <c r="Y773">
        <f t="shared" si="247"/>
        <v>-0.21695781766590252</v>
      </c>
      <c r="Z773">
        <f t="shared" si="248"/>
        <v>1.7389373908765578E-7</v>
      </c>
      <c r="AA773">
        <f t="shared" si="250"/>
        <v>5.791854166247677E-8</v>
      </c>
      <c r="AB773">
        <f t="shared" si="249"/>
        <v>1.0037564043649747</v>
      </c>
      <c r="AC773">
        <f t="shared" si="245"/>
        <v>2.2086697755597857</v>
      </c>
      <c r="AD773">
        <f t="shared" si="253"/>
        <v>-1.0364549020754365E-10</v>
      </c>
      <c r="AE773">
        <f t="shared" si="254"/>
        <v>7.0590464135195795E-7</v>
      </c>
      <c r="AF773">
        <f t="shared" si="255"/>
        <v>-1.4616231349239242E-5</v>
      </c>
      <c r="AG773" t="str">
        <f t="shared" si="256"/>
        <v>NaN</v>
      </c>
      <c r="AH773" t="str">
        <f t="shared" si="257"/>
        <v>NaN</v>
      </c>
    </row>
    <row r="774" spans="1:34">
      <c r="A774" s="4">
        <v>43287.732546296298</v>
      </c>
      <c r="B774" s="3">
        <v>-3.0032104153360699E-3</v>
      </c>
      <c r="C774">
        <v>2.7239421480535402</v>
      </c>
      <c r="D774" s="3">
        <v>1.8928255234859501E-2</v>
      </c>
      <c r="E774" s="3">
        <v>1.87456741790629E-2</v>
      </c>
      <c r="F774" s="3">
        <v>1.87109261198748E-2</v>
      </c>
      <c r="G774">
        <v>-4298496</v>
      </c>
      <c r="H774">
        <v>16777093</v>
      </c>
      <c r="K774">
        <f t="shared" si="239"/>
        <v>192.06578218755701</v>
      </c>
      <c r="L774">
        <f t="shared" si="240"/>
        <v>172.36614396586162</v>
      </c>
      <c r="M774">
        <f t="shared" si="234"/>
        <v>57.715553102129967</v>
      </c>
      <c r="N774">
        <f t="shared" si="241"/>
        <v>8.0967167461148792E-2</v>
      </c>
      <c r="O774">
        <f t="shared" si="242"/>
        <v>55.961970675936847</v>
      </c>
      <c r="P774">
        <f t="shared" si="243"/>
        <v>55.986786904217219</v>
      </c>
      <c r="Q774">
        <f t="shared" si="235"/>
        <v>-2.6230887696740979E-2</v>
      </c>
      <c r="R774">
        <f t="shared" si="244"/>
        <v>55.988201563633588</v>
      </c>
      <c r="S774">
        <f t="shared" si="236"/>
        <v>57.733040360594458</v>
      </c>
      <c r="T774">
        <f t="shared" si="237"/>
        <v>8.4727100429197666</v>
      </c>
      <c r="U774">
        <f t="shared" si="238"/>
        <v>0.47153682622319576</v>
      </c>
      <c r="V774" s="6">
        <f t="shared" si="246"/>
        <v>30077.000000118278</v>
      </c>
      <c r="W774">
        <f t="shared" si="251"/>
        <v>8.4720358702675025</v>
      </c>
      <c r="X774">
        <f t="shared" si="252"/>
        <v>57.442708080602458</v>
      </c>
      <c r="Y774">
        <f t="shared" si="247"/>
        <v>-0.22265079749443117</v>
      </c>
      <c r="Z774">
        <f t="shared" si="248"/>
        <v>3.2881725380696722E-7</v>
      </c>
      <c r="AA774">
        <f t="shared" si="250"/>
        <v>3.613376599828836E-9</v>
      </c>
      <c r="AB774">
        <f t="shared" si="249"/>
        <v>1.0035990410582796</v>
      </c>
      <c r="AC774">
        <f t="shared" si="245"/>
        <v>2.2085535066643458</v>
      </c>
      <c r="AD774">
        <f t="shared" si="253"/>
        <v>-6.3004882425834721E-12</v>
      </c>
      <c r="AE774">
        <f t="shared" si="254"/>
        <v>1.0671715624970591E-5</v>
      </c>
      <c r="AF774">
        <f t="shared" si="255"/>
        <v>-5.8772071408527979E-8</v>
      </c>
      <c r="AG774" t="str">
        <f t="shared" si="256"/>
        <v>NaN</v>
      </c>
      <c r="AH774" t="str">
        <f t="shared" si="257"/>
        <v>NaN</v>
      </c>
    </row>
    <row r="775" spans="1:34">
      <c r="A775" s="4">
        <v>43287.733240740738</v>
      </c>
      <c r="B775" s="3">
        <v>-3.0021757933172901E-3</v>
      </c>
      <c r="C775">
        <v>2.7239147959771799</v>
      </c>
      <c r="D775" s="3">
        <v>1.8915257052485701E-2</v>
      </c>
      <c r="E775" s="3">
        <v>1.8737456663948299E-2</v>
      </c>
      <c r="F775" s="3">
        <v>1.8700122927839399E-2</v>
      </c>
      <c r="G775">
        <v>-4298407</v>
      </c>
      <c r="H775">
        <v>16777093</v>
      </c>
      <c r="K775">
        <f t="shared" si="239"/>
        <v>191.99987249026802</v>
      </c>
      <c r="L775">
        <f t="shared" si="240"/>
        <v>172.31443496618215</v>
      </c>
      <c r="M775">
        <f t="shared" si="234"/>
        <v>57.698238718642628</v>
      </c>
      <c r="N775">
        <f t="shared" si="241"/>
        <v>8.0958877472323554E-2</v>
      </c>
      <c r="O775">
        <f t="shared" si="242"/>
        <v>55.922929971636094</v>
      </c>
      <c r="P775">
        <f t="shared" si="243"/>
        <v>55.962192368784166</v>
      </c>
      <c r="Q775">
        <f t="shared" si="235"/>
        <v>-3.2711656724380589E-2</v>
      </c>
      <c r="R775">
        <f t="shared" si="244"/>
        <v>55.955641628360475</v>
      </c>
      <c r="S775">
        <f t="shared" si="236"/>
        <v>57.720046489792217</v>
      </c>
      <c r="T775">
        <f t="shared" si="237"/>
        <v>8.471837412517111</v>
      </c>
      <c r="U775">
        <f t="shared" si="238"/>
        <v>0.47155085600353563</v>
      </c>
      <c r="V775" s="6">
        <f t="shared" si="246"/>
        <v>30136.999999685213</v>
      </c>
      <c r="W775">
        <f t="shared" si="251"/>
        <v>8.4718636789840538</v>
      </c>
      <c r="X775">
        <f t="shared" si="252"/>
        <v>57.446877083549239</v>
      </c>
      <c r="Y775">
        <f t="shared" si="247"/>
        <v>-2.9043962984663569E-2</v>
      </c>
      <c r="Z775">
        <f t="shared" si="248"/>
        <v>2.7822998399085227E-7</v>
      </c>
      <c r="AA775">
        <f t="shared" si="250"/>
        <v>6.6705617833510661E-9</v>
      </c>
      <c r="AB775">
        <f t="shared" si="249"/>
        <v>1.0001062936182752</v>
      </c>
      <c r="AC775">
        <f t="shared" si="245"/>
        <v>2.2085745632359619</v>
      </c>
      <c r="AD775">
        <f t="shared" si="253"/>
        <v>-8.916530710941061E-11</v>
      </c>
      <c r="AE775">
        <f t="shared" si="254"/>
        <v>-7.7441423235046218E-5</v>
      </c>
      <c r="AF775">
        <f t="shared" si="255"/>
        <v>1.1461820947689886E-7</v>
      </c>
      <c r="AG775" t="str">
        <f t="shared" si="256"/>
        <v>NaN</v>
      </c>
      <c r="AH775">
        <f t="shared" si="257"/>
        <v>1.1461820947689886E-3</v>
      </c>
    </row>
    <row r="776" spans="1:34">
      <c r="A776" s="4">
        <v>43287.733935185184</v>
      </c>
      <c r="B776" s="3">
        <v>-3.0014384764763201E-3</v>
      </c>
      <c r="C776">
        <v>2.7240467994761302</v>
      </c>
      <c r="D776" s="3">
        <v>1.8915316513521199E-2</v>
      </c>
      <c r="E776" s="3">
        <v>1.8732557074617899E-2</v>
      </c>
      <c r="F776" s="3">
        <v>1.8698681708174299E-2</v>
      </c>
      <c r="G776">
        <v>-4298368</v>
      </c>
      <c r="H776">
        <v>16777093</v>
      </c>
      <c r="K776">
        <f t="shared" si="239"/>
        <v>191.95290236116551</v>
      </c>
      <c r="L776">
        <f t="shared" si="240"/>
        <v>172.26935930721274</v>
      </c>
      <c r="M776">
        <f t="shared" si="234"/>
        <v>57.683145461179159</v>
      </c>
      <c r="N776">
        <f t="shared" si="241"/>
        <v>8.0998885679260973E-2</v>
      </c>
      <c r="O776">
        <f t="shared" si="242"/>
        <v>55.923108565891624</v>
      </c>
      <c r="P776">
        <f t="shared" si="243"/>
        <v>55.947528188467686</v>
      </c>
      <c r="Q776">
        <f t="shared" si="235"/>
        <v>-2.8189344532869143E-2</v>
      </c>
      <c r="R776">
        <f t="shared" si="244"/>
        <v>55.951297910424493</v>
      </c>
      <c r="S776">
        <f t="shared" si="236"/>
        <v>57.701938357534402</v>
      </c>
      <c r="T776">
        <f t="shared" si="237"/>
        <v>8.4760488027210492</v>
      </c>
      <c r="U776">
        <f t="shared" si="238"/>
        <v>0.47148314706363809</v>
      </c>
      <c r="V776" s="6">
        <f t="shared" si="246"/>
        <v>30196.999999880791</v>
      </c>
      <c r="W776">
        <f t="shared" si="251"/>
        <v>8.4717819610868332</v>
      </c>
      <c r="X776">
        <f t="shared" si="252"/>
        <v>57.447463470110392</v>
      </c>
      <c r="Y776">
        <f t="shared" si="247"/>
        <v>-5.6194881298928578E-2</v>
      </c>
      <c r="Z776">
        <f t="shared" si="248"/>
        <v>4.7425565207527573E-8</v>
      </c>
      <c r="AA776">
        <f t="shared" si="250"/>
        <v>9.538865807322106E-8</v>
      </c>
      <c r="AB776">
        <f t="shared" si="249"/>
        <v>1.0005964275812405</v>
      </c>
      <c r="AC776">
        <f t="shared" si="245"/>
        <v>2.2084729423903413</v>
      </c>
      <c r="AD776">
        <f t="shared" si="253"/>
        <v>-6.5897565603538716E-10</v>
      </c>
      <c r="AE776">
        <f t="shared" si="254"/>
        <v>4.7303707004007026E-5</v>
      </c>
      <c r="AF776">
        <f t="shared" si="255"/>
        <v>-1.3867725325158188E-6</v>
      </c>
      <c r="AG776" t="str">
        <f t="shared" si="256"/>
        <v>NaN</v>
      </c>
      <c r="AH776" t="str">
        <f t="shared" si="257"/>
        <v>NaN</v>
      </c>
    </row>
    <row r="777" spans="1:34">
      <c r="A777" s="4">
        <v>43287.734629629631</v>
      </c>
      <c r="B777" s="3">
        <v>-2.9961345521042002E-3</v>
      </c>
      <c r="C777">
        <v>2.7239326342878498</v>
      </c>
      <c r="D777" s="3">
        <v>1.8911558576073701E-2</v>
      </c>
      <c r="E777" s="3">
        <v>1.8728989412484201E-2</v>
      </c>
      <c r="F777" s="3">
        <v>1.8721312430188802E-2</v>
      </c>
      <c r="G777">
        <v>-4298680</v>
      </c>
      <c r="H777">
        <v>16777110</v>
      </c>
      <c r="K777">
        <f t="shared" si="239"/>
        <v>191.61502046471958</v>
      </c>
      <c r="L777">
        <f t="shared" si="240"/>
        <v>171.90172953264334</v>
      </c>
      <c r="M777">
        <f t="shared" si="234"/>
        <v>57.560047297654151</v>
      </c>
      <c r="N777">
        <f t="shared" si="241"/>
        <v>8.096428398677484E-2</v>
      </c>
      <c r="O777">
        <f t="shared" si="242"/>
        <v>55.911821408930031</v>
      </c>
      <c r="P777">
        <f t="shared" si="243"/>
        <v>55.936850387266624</v>
      </c>
      <c r="Q777">
        <f t="shared" si="235"/>
        <v>-0.107683642639536</v>
      </c>
      <c r="R777">
        <f t="shared" si="244"/>
        <v>56.019505051569567</v>
      </c>
      <c r="S777">
        <f t="shared" si="236"/>
        <v>57.631836392747175</v>
      </c>
      <c r="T777">
        <f t="shared" si="237"/>
        <v>8.4724065193014564</v>
      </c>
      <c r="U777">
        <f t="shared" si="238"/>
        <v>0.47154170614679219</v>
      </c>
      <c r="V777" s="6">
        <f t="shared" si="246"/>
        <v>30257.000000076368</v>
      </c>
      <c r="W777">
        <f t="shared" si="251"/>
        <v>8.4717352651455577</v>
      </c>
      <c r="X777">
        <f t="shared" si="252"/>
        <v>57.442939791144838</v>
      </c>
      <c r="Y777">
        <f t="shared" si="247"/>
        <v>-7.252226913974387E-2</v>
      </c>
      <c r="Z777">
        <f t="shared" si="248"/>
        <v>-4.6793224336517847E-7</v>
      </c>
      <c r="AA777">
        <f t="shared" si="250"/>
        <v>2.2217785790987691E-8</v>
      </c>
      <c r="AB777">
        <f t="shared" si="249"/>
        <v>1.0008931401431527</v>
      </c>
      <c r="AC777">
        <f t="shared" si="245"/>
        <v>2.2085608306892555</v>
      </c>
      <c r="AD777">
        <f t="shared" si="253"/>
        <v>-1.1893674917283929E-10</v>
      </c>
      <c r="AE777">
        <f t="shared" si="254"/>
        <v>-1.2184745626674148E-3</v>
      </c>
      <c r="AF777">
        <f t="shared" si="255"/>
        <v>9.7169648757476772E-9</v>
      </c>
      <c r="AG777" t="str">
        <f t="shared" si="256"/>
        <v>NaN</v>
      </c>
      <c r="AH777">
        <f t="shared" si="257"/>
        <v>9.7169648757476781E-5</v>
      </c>
    </row>
    <row r="778" spans="1:34">
      <c r="A778" s="4">
        <v>43287.735324074078</v>
      </c>
      <c r="B778" s="3">
        <v>-3.00212822448884E-3</v>
      </c>
      <c r="C778">
        <v>2.72387079481086</v>
      </c>
      <c r="D778" s="3">
        <v>1.8909227703479699E-2</v>
      </c>
      <c r="E778">
        <v>1.8720391346741999E-2</v>
      </c>
      <c r="F778" s="3">
        <v>1.8710366307277598E-2</v>
      </c>
      <c r="G778">
        <v>-4299805</v>
      </c>
      <c r="H778">
        <v>16777110</v>
      </c>
      <c r="K778">
        <f t="shared" si="239"/>
        <v>191.99684215935815</v>
      </c>
      <c r="L778">
        <f t="shared" si="240"/>
        <v>172.29793980622688</v>
      </c>
      <c r="M778">
        <f t="shared" si="234"/>
        <v>57.692715433974179</v>
      </c>
      <c r="N778">
        <f t="shared" si="241"/>
        <v>8.0945541403343466E-2</v>
      </c>
      <c r="O778">
        <f t="shared" si="242"/>
        <v>55.904820514105801</v>
      </c>
      <c r="P778">
        <f t="shared" si="243"/>
        <v>55.911116886372106</v>
      </c>
      <c r="Q778">
        <f t="shared" si="235"/>
        <v>-8.1693820246826476E-2</v>
      </c>
      <c r="R778">
        <f t="shared" si="244"/>
        <v>55.986514334352627</v>
      </c>
      <c r="S778">
        <f t="shared" si="236"/>
        <v>57.747177980805397</v>
      </c>
      <c r="T778">
        <f t="shared" si="237"/>
        <v>8.4704336157823636</v>
      </c>
      <c r="U778">
        <f t="shared" si="238"/>
        <v>0.47157342565016969</v>
      </c>
      <c r="V778" s="6">
        <f t="shared" si="246"/>
        <v>30317.000000271946</v>
      </c>
      <c r="W778">
        <f t="shared" si="251"/>
        <v>8.4714696819795545</v>
      </c>
      <c r="X778">
        <f t="shared" si="252"/>
        <v>57.447835182878535</v>
      </c>
      <c r="Y778">
        <f t="shared" si="247"/>
        <v>-9.4170752653127465E-2</v>
      </c>
      <c r="Z778">
        <f t="shared" si="248"/>
        <v>8.779608792781735E-8</v>
      </c>
      <c r="AA778">
        <f t="shared" si="250"/>
        <v>-2.9272828128277973E-8</v>
      </c>
      <c r="AB778">
        <f t="shared" si="249"/>
        <v>1.0012817139028658</v>
      </c>
      <c r="AC778">
        <f t="shared" si="245"/>
        <v>2.2086084368511711</v>
      </c>
      <c r="AD778">
        <f t="shared" si="253"/>
        <v>1.2068260484724749E-10</v>
      </c>
      <c r="AE778">
        <f t="shared" si="254"/>
        <v>-5.2251842618424936E-5</v>
      </c>
      <c r="AF778">
        <f t="shared" si="255"/>
        <v>-2.2991859740354452E-7</v>
      </c>
      <c r="AG778">
        <f t="shared" si="256"/>
        <v>1.206826048472475E-8</v>
      </c>
      <c r="AH778" t="str">
        <f t="shared" si="257"/>
        <v>NaN</v>
      </c>
    </row>
    <row r="779" spans="1:34">
      <c r="A779" s="4">
        <v>43287.736030092594</v>
      </c>
      <c r="B779" s="3">
        <v>-3.0052915515807401E-3</v>
      </c>
      <c r="C779">
        <v>2.7239659324677601</v>
      </c>
      <c r="D779" s="3">
        <v>1.8989321718381701E-2</v>
      </c>
      <c r="E779" s="3">
        <v>1.8830786705366299E-2</v>
      </c>
      <c r="F779" s="3">
        <v>1.8793980869668301E-2</v>
      </c>
      <c r="G779">
        <v>-4299120</v>
      </c>
      <c r="H779">
        <v>16778262</v>
      </c>
      <c r="K779">
        <f t="shared" si="239"/>
        <v>192.1983591648623</v>
      </c>
      <c r="L779">
        <f t="shared" si="240"/>
        <v>172.3895462304535</v>
      </c>
      <c r="M779">
        <f t="shared" si="234"/>
        <v>57.723389180687427</v>
      </c>
      <c r="N779">
        <f t="shared" si="241"/>
        <v>8.0974376147081834E-2</v>
      </c>
      <c r="O779">
        <f t="shared" si="242"/>
        <v>56.145386976563813</v>
      </c>
      <c r="P779">
        <f t="shared" si="243"/>
        <v>56.241523648205209</v>
      </c>
      <c r="Q779">
        <f t="shared" si="235"/>
        <v>-9.3134795073019916E-2</v>
      </c>
      <c r="R779">
        <f t="shared" si="244"/>
        <v>56.238521771636833</v>
      </c>
      <c r="S779">
        <f t="shared" si="236"/>
        <v>57.78547904406944</v>
      </c>
      <c r="T779">
        <f t="shared" si="237"/>
        <v>8.4734688519653503</v>
      </c>
      <c r="U779">
        <f t="shared" si="238"/>
        <v>0.47152462641420811</v>
      </c>
      <c r="V779" s="6">
        <f t="shared" si="246"/>
        <v>30378.000000072643</v>
      </c>
      <c r="W779">
        <f t="shared" si="251"/>
        <v>8.4714696819795545</v>
      </c>
      <c r="X779">
        <f t="shared" si="252"/>
        <v>57.45031169989408</v>
      </c>
      <c r="Y779">
        <f t="shared" si="247"/>
        <v>-5.6046810357190203E-2</v>
      </c>
      <c r="Z779">
        <f t="shared" si="248"/>
        <v>2.1949021985690561E-7</v>
      </c>
      <c r="AA779">
        <f t="shared" si="250"/>
        <v>-7.1278328947723589E-8</v>
      </c>
      <c r="AB779">
        <f t="shared" si="249"/>
        <v>1.0005933237150408</v>
      </c>
      <c r="AC779">
        <f t="shared" si="245"/>
        <v>2.2085351966020763</v>
      </c>
      <c r="AD779">
        <f t="shared" si="253"/>
        <v>4.9372854862547053E-10</v>
      </c>
      <c r="AE779">
        <f t="shared" si="254"/>
        <v>1.1158172430528637E-6</v>
      </c>
      <c r="AF779">
        <f t="shared" si="255"/>
        <v>4.4048001365986286E-5</v>
      </c>
      <c r="AG779">
        <f t="shared" si="256"/>
        <v>4.9372854862547052E-8</v>
      </c>
      <c r="AH779">
        <f t="shared" si="257"/>
        <v>0.44048001365986289</v>
      </c>
    </row>
    <row r="780" spans="1:34">
      <c r="A780" s="4">
        <v>43287.736724537041</v>
      </c>
      <c r="B780" s="3">
        <v>-3.0063023891852901E-3</v>
      </c>
      <c r="C780">
        <v>2.7239540402606499</v>
      </c>
      <c r="D780" s="3">
        <v>1.8916363027747098E-2</v>
      </c>
      <c r="E780" s="3">
        <v>1.8728466155371298E-2</v>
      </c>
      <c r="F780" s="3">
        <v>1.8688152466984301E-2</v>
      </c>
      <c r="G780">
        <v>-4298658</v>
      </c>
      <c r="H780">
        <v>16777386</v>
      </c>
      <c r="K780">
        <f t="shared" si="239"/>
        <v>192.26275369669605</v>
      </c>
      <c r="L780">
        <f t="shared" si="240"/>
        <v>172.59305123445978</v>
      </c>
      <c r="M780">
        <f t="shared" si="234"/>
        <v>57.791531355217941</v>
      </c>
      <c r="N780">
        <f t="shared" si="241"/>
        <v>8.0970771804115244E-2</v>
      </c>
      <c r="O780">
        <f t="shared" si="242"/>
        <v>55.926251824792367</v>
      </c>
      <c r="P780">
        <f t="shared" si="243"/>
        <v>55.935284309757257</v>
      </c>
      <c r="Q780">
        <f t="shared" si="235"/>
        <v>6.6881842482757747E-3</v>
      </c>
      <c r="R780">
        <f t="shared" si="244"/>
        <v>55.919563640544091</v>
      </c>
      <c r="S780">
        <f t="shared" si="236"/>
        <v>57.787072565719093</v>
      </c>
      <c r="T780">
        <f t="shared" si="237"/>
        <v>8.4730894474425504</v>
      </c>
      <c r="U780">
        <f t="shared" si="238"/>
        <v>0.47153072631870224</v>
      </c>
      <c r="V780" s="6">
        <f t="shared" si="246"/>
        <v>30438.000000268221</v>
      </c>
      <c r="W780">
        <f t="shared" si="251"/>
        <v>8.4716798137152978</v>
      </c>
      <c r="X780">
        <f t="shared" si="252"/>
        <v>57.720971592691434</v>
      </c>
      <c r="Y780">
        <f t="shared" si="247"/>
        <v>-8.5674556126309184E-2</v>
      </c>
      <c r="Z780">
        <f t="shared" si="248"/>
        <v>-3.3830236688797779E-7</v>
      </c>
      <c r="AA780">
        <f t="shared" si="250"/>
        <v>-1.1915556641620794E-7</v>
      </c>
      <c r="AB780">
        <f t="shared" si="249"/>
        <v>1.0011263655705291</v>
      </c>
      <c r="AC780">
        <f t="shared" si="245"/>
        <v>2.2085443516332113</v>
      </c>
      <c r="AD780">
        <f t="shared" si="253"/>
        <v>5.3994050063096526E-10</v>
      </c>
      <c r="AE780">
        <f t="shared" si="254"/>
        <v>-3.6687056278517861E-7</v>
      </c>
      <c r="AF780">
        <f t="shared" si="255"/>
        <v>-1.4650892269527495E-4</v>
      </c>
      <c r="AG780">
        <f t="shared" si="256"/>
        <v>5.3994050063096526E-8</v>
      </c>
      <c r="AH780" t="str">
        <f t="shared" si="257"/>
        <v>NaN</v>
      </c>
    </row>
    <row r="781" spans="1:34">
      <c r="A781" s="4">
        <v>43287.73741898148</v>
      </c>
      <c r="B781" s="3">
        <v>-2.9927571652842702E-3</v>
      </c>
      <c r="C781">
        <v>2.7238386858516601</v>
      </c>
      <c r="D781" s="3">
        <v>1.89091325658228E-2</v>
      </c>
      <c r="E781" s="3">
        <v>1.8736636101657499E-2</v>
      </c>
      <c r="F781" s="3">
        <v>1.87397624240839E-2</v>
      </c>
      <c r="G781">
        <v>-4298610</v>
      </c>
      <c r="H781">
        <v>16777393</v>
      </c>
      <c r="K781">
        <f t="shared" si="239"/>
        <v>191.39986697012074</v>
      </c>
      <c r="L781">
        <f t="shared" si="240"/>
        <v>171.66232368898477</v>
      </c>
      <c r="M781">
        <f t="shared" si="234"/>
        <v>57.479883987361774</v>
      </c>
      <c r="N781">
        <f t="shared" si="241"/>
        <v>8.0935809677332923E-2</v>
      </c>
      <c r="O781">
        <f t="shared" si="242"/>
        <v>55.904534763296645</v>
      </c>
      <c r="P781">
        <f t="shared" si="243"/>
        <v>55.959736474507778</v>
      </c>
      <c r="Q781">
        <f t="shared" si="235"/>
        <v>-0.1705770575541834</v>
      </c>
      <c r="R781">
        <f t="shared" si="244"/>
        <v>56.075111820850829</v>
      </c>
      <c r="S781">
        <f t="shared" si="236"/>
        <v>57.593602025731229</v>
      </c>
      <c r="T781">
        <f t="shared" si="237"/>
        <v>8.4694092235707288</v>
      </c>
      <c r="U781">
        <f t="shared" si="238"/>
        <v>0.47158989539230495</v>
      </c>
      <c r="V781" s="6">
        <f t="shared" si="246"/>
        <v>30497.999999835156</v>
      </c>
      <c r="W781">
        <f t="shared" si="251"/>
        <v>8.4714025565639659</v>
      </c>
      <c r="X781">
        <f t="shared" si="252"/>
        <v>57.715683725036918</v>
      </c>
      <c r="Y781">
        <f t="shared" si="247"/>
        <v>-8.8732780217303756E-2</v>
      </c>
      <c r="Z781">
        <f t="shared" si="248"/>
        <v>-3.1617043627892363E-8</v>
      </c>
      <c r="AA781">
        <f t="shared" si="250"/>
        <v>-3.5596237155423488E-8</v>
      </c>
      <c r="AB781">
        <f t="shared" si="249"/>
        <v>1.0011881331011914</v>
      </c>
      <c r="AC781">
        <f t="shared" si="245"/>
        <v>2.2086331554352383</v>
      </c>
      <c r="AD781">
        <f t="shared" si="253"/>
        <v>1.5574743286394101E-10</v>
      </c>
      <c r="AE781">
        <f t="shared" si="254"/>
        <v>6.6265110686990745E-5</v>
      </c>
      <c r="AF781">
        <f t="shared" si="255"/>
        <v>2.3397367972055677E-7</v>
      </c>
      <c r="AG781">
        <f t="shared" si="256"/>
        <v>1.5574743286394101E-8</v>
      </c>
      <c r="AH781">
        <f t="shared" si="257"/>
        <v>2.3397367972055679E-3</v>
      </c>
    </row>
    <row r="782" spans="1:34">
      <c r="A782" s="4">
        <v>43287.738113425927</v>
      </c>
      <c r="B782" s="3">
        <v>-3.0034958283067701E-3</v>
      </c>
      <c r="C782">
        <v>2.7239421480535402</v>
      </c>
      <c r="D782" s="3">
        <v>1.89122602162934E-2</v>
      </c>
      <c r="E782" s="3">
        <v>1.87275028865952E-2</v>
      </c>
      <c r="F782" s="3">
        <v>1.87202285377134E-2</v>
      </c>
      <c r="G782">
        <v>-4299512</v>
      </c>
      <c r="H782">
        <v>16777394</v>
      </c>
      <c r="K782">
        <f t="shared" si="239"/>
        <v>192.08396417301617</v>
      </c>
      <c r="L782">
        <f t="shared" si="240"/>
        <v>172.37209800773425</v>
      </c>
      <c r="M782">
        <f t="shared" si="234"/>
        <v>57.717546769865201</v>
      </c>
      <c r="N782">
        <f t="shared" si="241"/>
        <v>8.0967167461148792E-2</v>
      </c>
      <c r="O782">
        <f t="shared" si="242"/>
        <v>55.913928821147763</v>
      </c>
      <c r="P782">
        <f t="shared" si="243"/>
        <v>55.932401303432975</v>
      </c>
      <c r="Q782">
        <f t="shared" si="235"/>
        <v>-0.10230946734600366</v>
      </c>
      <c r="R782">
        <f t="shared" si="244"/>
        <v>56.016238288493767</v>
      </c>
      <c r="S782">
        <f t="shared" si="236"/>
        <v>57.785753081429206</v>
      </c>
      <c r="T782">
        <f t="shared" si="237"/>
        <v>8.4727100429197666</v>
      </c>
      <c r="U782">
        <f t="shared" si="238"/>
        <v>0.47153682622319576</v>
      </c>
      <c r="V782" s="6">
        <f t="shared" si="246"/>
        <v>30558.000000030734</v>
      </c>
      <c r="W782">
        <f t="shared" si="251"/>
        <v>8.47106109249337</v>
      </c>
      <c r="X782">
        <f t="shared" si="252"/>
        <v>57.707429334120732</v>
      </c>
      <c r="Y782">
        <f t="shared" si="247"/>
        <v>-0.10714385712718884</v>
      </c>
      <c r="Z782">
        <f t="shared" si="248"/>
        <v>-1.5808521745267083E-8</v>
      </c>
      <c r="AA782">
        <f t="shared" si="250"/>
        <v>-3.1878341648403518E-8</v>
      </c>
      <c r="AB782">
        <f t="shared" si="249"/>
        <v>1.0015151737341412</v>
      </c>
      <c r="AC782">
        <f t="shared" si="245"/>
        <v>2.2085535066643458</v>
      </c>
      <c r="AD782">
        <f t="shared" si="253"/>
        <v>1.1550842890227134E-10</v>
      </c>
      <c r="AE782">
        <f t="shared" si="254"/>
        <v>2.4928931756909697E-4</v>
      </c>
      <c r="AF782">
        <f t="shared" si="255"/>
        <v>4.6125495446330115E-8</v>
      </c>
      <c r="AG782">
        <f t="shared" si="256"/>
        <v>1.1550842890227134E-8</v>
      </c>
      <c r="AH782">
        <f t="shared" si="257"/>
        <v>4.6125495446330117E-4</v>
      </c>
    </row>
    <row r="783" spans="1:34">
      <c r="A783" s="4">
        <v>43287.738807870373</v>
      </c>
      <c r="B783" s="3">
        <v>-2.9948383015289399E-3</v>
      </c>
      <c r="C783">
        <v>2.7238327397480999</v>
      </c>
      <c r="D783" s="3">
        <v>1.8901141002643299E-2</v>
      </c>
      <c r="E783" s="3">
        <v>1.87258023009781E-2</v>
      </c>
      <c r="F783">
        <v>1.8691308857159999E-2</v>
      </c>
      <c r="G783">
        <v>-4298492</v>
      </c>
      <c r="H783">
        <v>16777402</v>
      </c>
      <c r="K783">
        <f t="shared" si="239"/>
        <v>191.532443947426</v>
      </c>
      <c r="L783">
        <f t="shared" si="240"/>
        <v>171.85859243903042</v>
      </c>
      <c r="M783">
        <f t="shared" si="234"/>
        <v>57.54560315473951</v>
      </c>
      <c r="N783">
        <f t="shared" si="241"/>
        <v>8.0934007505848088E-2</v>
      </c>
      <c r="O783">
        <f t="shared" si="242"/>
        <v>55.880531695327655</v>
      </c>
      <c r="P783">
        <f t="shared" si="243"/>
        <v>55.927311551527019</v>
      </c>
      <c r="Q783">
        <f t="shared" si="235"/>
        <v>-4.8545046481379472E-2</v>
      </c>
      <c r="R783">
        <f t="shared" si="244"/>
        <v>55.929076741809034</v>
      </c>
      <c r="S783">
        <f t="shared" si="236"/>
        <v>57.577966519060432</v>
      </c>
      <c r="T783">
        <f t="shared" si="237"/>
        <v>8.4692195213091672</v>
      </c>
      <c r="U783">
        <f t="shared" si="238"/>
        <v>0.47159294534455454</v>
      </c>
      <c r="V783" s="6">
        <f t="shared" si="246"/>
        <v>30618.000000226311</v>
      </c>
      <c r="W783">
        <f t="shared" si="251"/>
        <v>8.4706787694741781</v>
      </c>
      <c r="X783">
        <f t="shared" si="252"/>
        <v>57.711472696536994</v>
      </c>
      <c r="Y783">
        <f t="shared" si="247"/>
        <v>-6.3345976481426661E-2</v>
      </c>
      <c r="Z783">
        <f t="shared" si="248"/>
        <v>-2.8771509707186295E-7</v>
      </c>
      <c r="AA783">
        <f t="shared" si="250"/>
        <v>-8.1300969419431076E-8</v>
      </c>
      <c r="AB783">
        <f t="shared" si="249"/>
        <v>1.0007273187787558</v>
      </c>
      <c r="AC783">
        <f t="shared" si="245"/>
        <v>2.2086377329508098</v>
      </c>
      <c r="AD783">
        <f t="shared" si="253"/>
        <v>4.9828576877541485E-10</v>
      </c>
      <c r="AE783">
        <f t="shared" si="254"/>
        <v>-1.2961403075391361E-4</v>
      </c>
      <c r="AF783">
        <f t="shared" si="255"/>
        <v>-3.8269915485981293E-7</v>
      </c>
      <c r="AG783">
        <f t="shared" si="256"/>
        <v>4.9828576877541485E-8</v>
      </c>
      <c r="AH783" t="str">
        <f t="shared" si="257"/>
        <v>NaN</v>
      </c>
    </row>
    <row r="784" spans="1:34">
      <c r="A784" s="4">
        <v>43287.739502314813</v>
      </c>
      <c r="B784" s="3">
        <v>-3.0052083061309501E-3</v>
      </c>
      <c r="C784">
        <v>2.72383392896882</v>
      </c>
      <c r="D784" s="3">
        <v>1.89135445746615E-2</v>
      </c>
      <c r="E784" s="3">
        <v>1.8735161467975599E-2</v>
      </c>
      <c r="F784" s="3">
        <v>1.8700563631373401E-2</v>
      </c>
      <c r="G784">
        <v>-4301962</v>
      </c>
      <c r="H784">
        <v>16777539</v>
      </c>
      <c r="K784">
        <f t="shared" si="239"/>
        <v>192.19305608576988</v>
      </c>
      <c r="L784">
        <f t="shared" si="240"/>
        <v>172.50703926089946</v>
      </c>
      <c r="M784">
        <f t="shared" si="234"/>
        <v>57.762730869732678</v>
      </c>
      <c r="N784">
        <f t="shared" si="241"/>
        <v>8.0934367940147509E-2</v>
      </c>
      <c r="O784">
        <f t="shared" si="242"/>
        <v>55.917786457071244</v>
      </c>
      <c r="P784">
        <f t="shared" si="243"/>
        <v>55.955322983344757</v>
      </c>
      <c r="Q784">
        <f t="shared" si="235"/>
        <v>-3.9183415616896866E-2</v>
      </c>
      <c r="R784">
        <f t="shared" si="244"/>
        <v>55.956969872688141</v>
      </c>
      <c r="S784">
        <f t="shared" si="236"/>
        <v>57.788853146810609</v>
      </c>
      <c r="T784">
        <f t="shared" si="237"/>
        <v>8.4692574617617371</v>
      </c>
      <c r="U784">
        <f t="shared" si="238"/>
        <v>0.47159233535410033</v>
      </c>
      <c r="V784" s="6">
        <f t="shared" si="246"/>
        <v>30677.999999793246</v>
      </c>
      <c r="W784">
        <f t="shared" si="251"/>
        <v>8.4704598822494486</v>
      </c>
      <c r="X784">
        <f t="shared" si="252"/>
        <v>57.714156859927257</v>
      </c>
      <c r="Y784">
        <f t="shared" si="247"/>
        <v>-4.0381589044441078E-2</v>
      </c>
      <c r="Z784">
        <f t="shared" si="248"/>
        <v>1.1698306146031279E-7</v>
      </c>
      <c r="AA784">
        <f t="shared" si="250"/>
        <v>-7.1364184279697342E-8</v>
      </c>
      <c r="AB784">
        <f t="shared" si="249"/>
        <v>1.0003105335283786</v>
      </c>
      <c r="AC784">
        <f t="shared" si="245"/>
        <v>2.2086368174476894</v>
      </c>
      <c r="AD784">
        <f t="shared" si="253"/>
        <v>6.8611753094850863E-10</v>
      </c>
      <c r="AE784">
        <f t="shared" si="254"/>
        <v>-3.2631437907330514E-5</v>
      </c>
      <c r="AF784">
        <f t="shared" si="255"/>
        <v>-2.0931162079194224E-6</v>
      </c>
      <c r="AG784">
        <f t="shared" si="256"/>
        <v>6.8611753094850865E-8</v>
      </c>
      <c r="AH784" t="str">
        <f t="shared" si="257"/>
        <v>NaN</v>
      </c>
    </row>
    <row r="785" spans="1:34">
      <c r="A785" s="4">
        <v>43287.74019675926</v>
      </c>
      <c r="B785" s="3">
        <v>-3.00225903876708E-3</v>
      </c>
      <c r="C785">
        <v>2.7238767409144198</v>
      </c>
      <c r="D785" s="3">
        <v>1.8926257344064699E-2</v>
      </c>
      <c r="E785" s="3">
        <v>1.8736398257515201E-2</v>
      </c>
      <c r="F785" s="3">
        <v>1.8711319179783501E-2</v>
      </c>
      <c r="G785">
        <v>-4301344</v>
      </c>
      <c r="H785">
        <v>16777547</v>
      </c>
      <c r="K785">
        <f t="shared" si="239"/>
        <v>192.00517556936043</v>
      </c>
      <c r="L785">
        <f t="shared" si="240"/>
        <v>172.30502067399235</v>
      </c>
      <c r="M785">
        <f t="shared" si="234"/>
        <v>57.695086411186544</v>
      </c>
      <c r="N785">
        <f t="shared" si="241"/>
        <v>8.0947343574828176E-2</v>
      </c>
      <c r="O785">
        <f t="shared" si="242"/>
        <v>55.955969908944823</v>
      </c>
      <c r="P785">
        <f t="shared" si="243"/>
        <v>55.959024621094215</v>
      </c>
      <c r="Q785">
        <f t="shared" si="235"/>
        <v>-3.3416305035046889E-2</v>
      </c>
      <c r="R785">
        <f t="shared" si="244"/>
        <v>55.98938621397987</v>
      </c>
      <c r="S785">
        <f t="shared" si="236"/>
        <v>57.717363947876578</v>
      </c>
      <c r="T785">
        <f t="shared" si="237"/>
        <v>8.4706233180439128</v>
      </c>
      <c r="U785">
        <f t="shared" si="238"/>
        <v>0.47157037569792043</v>
      </c>
      <c r="V785" s="6">
        <f t="shared" si="246"/>
        <v>30737.999999988824</v>
      </c>
      <c r="W785">
        <f t="shared" si="251"/>
        <v>8.4705094966870771</v>
      </c>
      <c r="X785">
        <f t="shared" si="252"/>
        <v>57.718996404860881</v>
      </c>
      <c r="Y785">
        <f t="shared" si="247"/>
        <v>-2.4359234629171073E-2</v>
      </c>
      <c r="Z785">
        <f t="shared" si="248"/>
        <v>1.1382135647695714E-7</v>
      </c>
      <c r="AA785">
        <f t="shared" si="250"/>
        <v>-4.3360517182119788E-8</v>
      </c>
      <c r="AB785">
        <f t="shared" si="249"/>
        <v>1.0000217532059725</v>
      </c>
      <c r="AC785">
        <f t="shared" si="245"/>
        <v>2.2086038593356001</v>
      </c>
      <c r="AD785">
        <f t="shared" si="253"/>
        <v>6.9107622000481706E-10</v>
      </c>
      <c r="AE785">
        <f t="shared" si="254"/>
        <v>1.7538241106071527E-4</v>
      </c>
      <c r="AF785">
        <f t="shared" si="255"/>
        <v>3.9225722251824184E-7</v>
      </c>
      <c r="AG785">
        <f t="shared" si="256"/>
        <v>6.9107622000481701E-8</v>
      </c>
      <c r="AH785">
        <f t="shared" si="257"/>
        <v>3.9225722251824179E-3</v>
      </c>
    </row>
    <row r="786" spans="1:34">
      <c r="A786" s="4">
        <v>43287.740891203706</v>
      </c>
      <c r="B786" s="3">
        <v>-3.0070278138191499E-3</v>
      </c>
      <c r="C786">
        <v>2.7238767409144198</v>
      </c>
      <c r="D786" s="3">
        <v>1.8924972985696498E-2</v>
      </c>
      <c r="E786" s="3">
        <v>1.8736172305580098E-2</v>
      </c>
      <c r="F786" s="3">
        <v>1.8699110500801901E-2</v>
      </c>
      <c r="G786">
        <v>-4300337</v>
      </c>
      <c r="H786">
        <v>16777557</v>
      </c>
      <c r="K786">
        <f t="shared" si="239"/>
        <v>192.30896624307124</v>
      </c>
      <c r="L786">
        <f t="shared" si="240"/>
        <v>172.62485954511197</v>
      </c>
      <c r="M786">
        <f t="shared" ref="M786:M849" si="258">L786/((($B$7/2))^2*PI())</f>
        <v>57.802182137328025</v>
      </c>
      <c r="N786">
        <f t="shared" si="241"/>
        <v>8.0947343574828176E-2</v>
      </c>
      <c r="O786">
        <f t="shared" si="242"/>
        <v>55.952112273021029</v>
      </c>
      <c r="P786">
        <f t="shared" si="243"/>
        <v>55.958348360351579</v>
      </c>
      <c r="Q786">
        <f t="shared" ref="Q786:Q849" si="259">O786-R786</f>
        <v>-4.7798323556946798E-4</v>
      </c>
      <c r="R786">
        <f t="shared" si="244"/>
        <v>55.952590256256599</v>
      </c>
      <c r="S786">
        <f t="shared" ref="S786:S849" si="260">M786-(2/3)*Q786</f>
        <v>57.802500792818407</v>
      </c>
      <c r="T786">
        <f t="shared" ref="T786:T849" si="261">N786/$D$7*100-$N$30/$D$7*100</f>
        <v>8.4706233180439128</v>
      </c>
      <c r="U786">
        <f t="shared" ref="U786:U849" si="262">(2.40665404368-T786*2.40665404368/100-$M$7)/$M$7</f>
        <v>0.47157037569792043</v>
      </c>
      <c r="V786" s="6">
        <f t="shared" si="246"/>
        <v>30798.000000184402</v>
      </c>
      <c r="W786">
        <f t="shared" si="251"/>
        <v>8.470176788105487</v>
      </c>
      <c r="X786">
        <f t="shared" si="252"/>
        <v>57.711815728113841</v>
      </c>
      <c r="Y786">
        <f t="shared" si="247"/>
        <v>-2.4404714148208956E-2</v>
      </c>
      <c r="Z786">
        <f t="shared" si="248"/>
        <v>-1.2646817454028723E-7</v>
      </c>
      <c r="AA786">
        <f t="shared" si="250"/>
        <v>-1.5356849969272035E-8</v>
      </c>
      <c r="AB786">
        <f t="shared" si="249"/>
        <v>1.0000225304397232</v>
      </c>
      <c r="AC786">
        <f t="shared" si="245"/>
        <v>2.2086038593356001</v>
      </c>
      <c r="AD786">
        <f t="shared" si="253"/>
        <v>2.4430004689493742E-10</v>
      </c>
      <c r="AE786">
        <f t="shared" si="254"/>
        <v>1.096478598975673E-4</v>
      </c>
      <c r="AF786">
        <f t="shared" si="255"/>
        <v>2.217963662794635E-7</v>
      </c>
      <c r="AG786">
        <f t="shared" si="256"/>
        <v>2.4430004689493742E-8</v>
      </c>
      <c r="AH786">
        <f t="shared" si="257"/>
        <v>2.217963662794635E-3</v>
      </c>
    </row>
    <row r="787" spans="1:34">
      <c r="A787" s="4">
        <v>43287.741585648146</v>
      </c>
      <c r="B787" s="3">
        <v>-2.9994049090601E-3</v>
      </c>
      <c r="C787">
        <v>2.7238291720859702</v>
      </c>
      <c r="D787" s="3">
        <v>1.8915447327799501E-2</v>
      </c>
      <c r="E787" s="3">
        <v>1.8736969083456598E-2</v>
      </c>
      <c r="F787" s="3">
        <v>1.8702505109104098E-2</v>
      </c>
      <c r="G787">
        <v>-4298087</v>
      </c>
      <c r="H787">
        <v>16777564</v>
      </c>
      <c r="K787">
        <f t="shared" ref="K787:K850" si="263">(B787-$B$19)*($B$17/$B$18)</f>
        <v>191.82335571477009</v>
      </c>
      <c r="L787">
        <f t="shared" ref="L787:L850" si="264">K787-R787*$B$8+$D$8</f>
        <v>172.13478683509226</v>
      </c>
      <c r="M787">
        <f t="shared" si="258"/>
        <v>57.638084844969669</v>
      </c>
      <c r="N787">
        <f t="shared" ref="N787:N850" si="265">(C787-$C$19)*($C$17/$C$18)</f>
        <v>8.0932926202959124E-2</v>
      </c>
      <c r="O787">
        <f t="shared" ref="O787:O850" si="266">(D787-$D$19)*($D$17/$D$18)</f>
        <v>55.923501473254412</v>
      </c>
      <c r="P787">
        <f t="shared" ref="P787:P850" si="267">(E787-$E$19)*($E$17/$E$18)</f>
        <v>55.960733069286405</v>
      </c>
      <c r="Q787">
        <f t="shared" si="259"/>
        <v>-3.9319854174010516E-2</v>
      </c>
      <c r="R787">
        <f t="shared" ref="R787:R850" si="268">(F787-$F$19)*($F$17/$F$18)</f>
        <v>55.962821327428422</v>
      </c>
      <c r="S787">
        <f t="shared" si="260"/>
        <v>57.664298081085676</v>
      </c>
      <c r="T787">
        <f t="shared" si="261"/>
        <v>8.4691056999524328</v>
      </c>
      <c r="U787">
        <f t="shared" si="262"/>
        <v>0.47159477531590105</v>
      </c>
      <c r="V787" s="6">
        <f t="shared" si="246"/>
        <v>30857.999999751337</v>
      </c>
      <c r="W787">
        <f t="shared" si="251"/>
        <v>8.4698936939615024</v>
      </c>
      <c r="X787">
        <f t="shared" si="252"/>
        <v>57.710850816402633</v>
      </c>
      <c r="Y787">
        <f t="shared" si="247"/>
        <v>-1.495483833135817E-2</v>
      </c>
      <c r="Z787">
        <f t="shared" si="248"/>
        <v>-2.687448709098417E-7</v>
      </c>
      <c r="AA787">
        <f t="shared" si="250"/>
        <v>2.5745306755279815E-8</v>
      </c>
      <c r="AB787">
        <f t="shared" si="249"/>
        <v>0.99985187734679981</v>
      </c>
      <c r="AC787">
        <f t="shared" ref="AC787:AC850" si="269">($D$7-$D$7*(T787/100))*2.54</f>
        <v>2.208640479460148</v>
      </c>
      <c r="AD787">
        <f t="shared" si="253"/>
        <v>-6.6837267020634552E-10</v>
      </c>
      <c r="AE787">
        <f t="shared" si="254"/>
        <v>-2.0251702868226999E-5</v>
      </c>
      <c r="AF787">
        <f t="shared" si="255"/>
        <v>3.2853993919051338E-6</v>
      </c>
      <c r="AG787" t="str">
        <f t="shared" si="256"/>
        <v>NaN</v>
      </c>
      <c r="AH787">
        <f t="shared" si="257"/>
        <v>3.285399391905134E-2</v>
      </c>
    </row>
    <row r="788" spans="1:34">
      <c r="A788" s="4">
        <v>43287.742280092592</v>
      </c>
      <c r="B788" s="3">
        <v>-2.9985486701480102E-3</v>
      </c>
      <c r="C788">
        <v>2.72377565715396</v>
      </c>
      <c r="D788" s="3">
        <v>1.8950695829680599E-2</v>
      </c>
      <c r="E788" s="3">
        <v>1.8767508271321301E-2</v>
      </c>
      <c r="F788" s="3">
        <v>1.8726267367219399E-2</v>
      </c>
      <c r="G788">
        <v>-4298160</v>
      </c>
      <c r="H788">
        <v>16777928</v>
      </c>
      <c r="K788">
        <f t="shared" si="263"/>
        <v>191.76880975839325</v>
      </c>
      <c r="L788">
        <f t="shared" si="264"/>
        <v>172.04900560668571</v>
      </c>
      <c r="M788">
        <f t="shared" si="258"/>
        <v>57.60936162282551</v>
      </c>
      <c r="N788">
        <f t="shared" si="265"/>
        <v>8.0916706659605084E-2</v>
      </c>
      <c r="O788">
        <f t="shared" si="266"/>
        <v>56.02937214804647</v>
      </c>
      <c r="P788">
        <f t="shared" si="267"/>
        <v>56.0521350475682</v>
      </c>
      <c r="Q788">
        <f t="shared" si="259"/>
        <v>-5.0666775844945278E-3</v>
      </c>
      <c r="R788">
        <f t="shared" si="268"/>
        <v>56.034438825630964</v>
      </c>
      <c r="S788">
        <f t="shared" si="260"/>
        <v>57.61273940788184</v>
      </c>
      <c r="T788">
        <f t="shared" si="261"/>
        <v>8.467398379599377</v>
      </c>
      <c r="U788">
        <f t="shared" si="262"/>
        <v>0.47162222488613159</v>
      </c>
      <c r="V788" s="6">
        <f t="shared" ref="V788:V851" si="270">(A788-$A$274)*86400</f>
        <v>30917.999999946915</v>
      </c>
      <c r="W788">
        <f t="shared" si="251"/>
        <v>8.4697740356119837</v>
      </c>
      <c r="X788">
        <f t="shared" si="252"/>
        <v>57.740659875642038</v>
      </c>
      <c r="Y788">
        <f t="shared" ref="Y788:Y851" si="271">AVERAGE(Q787:Q789)</f>
        <v>-1.5059909956354053E-2</v>
      </c>
      <c r="Z788">
        <f t="shared" ref="Z788:Z851" si="272">(T789-T787)/100/(V789-V787)</f>
        <v>1.6440862605515047E-7</v>
      </c>
      <c r="AA788">
        <f t="shared" si="250"/>
        <v>4.1061093640385096E-9</v>
      </c>
      <c r="AB788">
        <f t="shared" ref="AB788:AB851" si="273">((M788-$M$275)-(Y788-$Y$275))/(M788-$M$275)</f>
        <v>0.99985369963674187</v>
      </c>
      <c r="AC788">
        <f t="shared" si="269"/>
        <v>2.2086816771002673</v>
      </c>
      <c r="AD788">
        <f t="shared" si="253"/>
        <v>-1.0585675406636303E-10</v>
      </c>
      <c r="AE788">
        <f t="shared" si="254"/>
        <v>-3.0205245450196514E-5</v>
      </c>
      <c r="AF788">
        <f t="shared" si="255"/>
        <v>3.4887290350319614E-7</v>
      </c>
      <c r="AG788" t="str">
        <f t="shared" si="256"/>
        <v>NaN</v>
      </c>
      <c r="AH788">
        <f t="shared" si="257"/>
        <v>3.4887290350319611E-3</v>
      </c>
    </row>
    <row r="789" spans="1:34">
      <c r="A789" s="4">
        <v>43287.742974537039</v>
      </c>
      <c r="B789" s="3">
        <v>-3.0051012762669399E-3</v>
      </c>
      <c r="C789">
        <v>2.72389101156296</v>
      </c>
      <c r="D789" s="3">
        <v>1.8941086926333801E-2</v>
      </c>
      <c r="E789" s="3">
        <v>1.8754664687639901E-2</v>
      </c>
      <c r="F789" s="3">
        <v>1.87152736006828E-2</v>
      </c>
      <c r="G789">
        <v>-4298069</v>
      </c>
      <c r="H789">
        <v>16777731</v>
      </c>
      <c r="K789">
        <f t="shared" si="263"/>
        <v>192.18623784122283</v>
      </c>
      <c r="L789">
        <f t="shared" si="264"/>
        <v>172.48088489557222</v>
      </c>
      <c r="M789">
        <f t="shared" si="258"/>
        <v>57.753973270205499</v>
      </c>
      <c r="N789">
        <f t="shared" si="265"/>
        <v>8.0951668786390499E-2</v>
      </c>
      <c r="O789">
        <f t="shared" si="266"/>
        <v>56.000511316321798</v>
      </c>
      <c r="P789">
        <f t="shared" si="267"/>
        <v>56.013694963244127</v>
      </c>
      <c r="Q789">
        <f t="shared" si="259"/>
        <v>-7.9319811055711398E-4</v>
      </c>
      <c r="R789">
        <f t="shared" si="268"/>
        <v>56.001304514432356</v>
      </c>
      <c r="S789">
        <f t="shared" si="260"/>
        <v>57.754502068945868</v>
      </c>
      <c r="T789">
        <f t="shared" si="261"/>
        <v>8.4710786034715255</v>
      </c>
      <c r="U789">
        <f t="shared" si="262"/>
        <v>0.47156305581252356</v>
      </c>
      <c r="V789" s="6">
        <f t="shared" si="270"/>
        <v>30978.000000142492</v>
      </c>
      <c r="W789">
        <f t="shared" si="251"/>
        <v>8.4693537721404919</v>
      </c>
      <c r="X789">
        <f t="shared" si="252"/>
        <v>57.736776458887327</v>
      </c>
      <c r="Y789">
        <f t="shared" si="271"/>
        <v>-1.1773646579700406E-2</v>
      </c>
      <c r="Z789">
        <f t="shared" si="272"/>
        <v>1.8021714874466725E-7</v>
      </c>
      <c r="AA789">
        <f t="shared" si="250"/>
        <v>-3.2027654705295182E-8</v>
      </c>
      <c r="AB789">
        <f t="shared" si="273"/>
        <v>0.99979483600109131</v>
      </c>
      <c r="AC789">
        <f t="shared" si="269"/>
        <v>2.2085928732982323</v>
      </c>
      <c r="AD789">
        <f t="shared" si="253"/>
        <v>1.0561050430046269E-9</v>
      </c>
      <c r="AE789">
        <f t="shared" si="254"/>
        <v>6.8673782516532499E-5</v>
      </c>
      <c r="AF789">
        <f t="shared" si="255"/>
        <v>1.5309012710715939E-6</v>
      </c>
      <c r="AG789">
        <f t="shared" si="256"/>
        <v>1.0561050430046268E-7</v>
      </c>
      <c r="AH789">
        <f t="shared" si="257"/>
        <v>1.530901271071594E-2</v>
      </c>
    </row>
    <row r="790" spans="1:34">
      <c r="A790" s="4">
        <v>43287.743668981479</v>
      </c>
      <c r="B790" s="3">
        <v>-3.0000708726584E-3</v>
      </c>
      <c r="C790">
        <v>2.72384344273451</v>
      </c>
      <c r="D790" s="3">
        <v>1.8930586107453601E-2</v>
      </c>
      <c r="E790" s="3">
        <v>1.8750526199564799E-2</v>
      </c>
      <c r="F790">
        <v>1.8714320728177001E-2</v>
      </c>
      <c r="G790">
        <v>-4297985</v>
      </c>
      <c r="H790">
        <v>16777728</v>
      </c>
      <c r="K790">
        <f t="shared" si="263"/>
        <v>191.86578034750812</v>
      </c>
      <c r="L790">
        <f t="shared" si="264"/>
        <v>172.16167994409417</v>
      </c>
      <c r="M790">
        <f t="shared" si="258"/>
        <v>57.647089807458066</v>
      </c>
      <c r="N790">
        <f t="shared" si="265"/>
        <v>8.0937251414521308E-2</v>
      </c>
      <c r="O790">
        <f t="shared" si="266"/>
        <v>55.968971570761376</v>
      </c>
      <c r="P790">
        <f t="shared" si="267"/>
        <v>56.001308713850861</v>
      </c>
      <c r="Q790">
        <f t="shared" si="259"/>
        <v>-2.9461064044049579E-2</v>
      </c>
      <c r="R790">
        <f t="shared" si="268"/>
        <v>55.998432634805425</v>
      </c>
      <c r="S790">
        <f t="shared" si="260"/>
        <v>57.666730516820763</v>
      </c>
      <c r="T790">
        <f t="shared" si="261"/>
        <v>8.4695609853800331</v>
      </c>
      <c r="U790">
        <f t="shared" si="262"/>
        <v>0.47158745543050418</v>
      </c>
      <c r="V790" s="6">
        <f t="shared" si="270"/>
        <v>31037.999999709427</v>
      </c>
      <c r="W790">
        <f t="shared" si="251"/>
        <v>8.4691932548423772</v>
      </c>
      <c r="X790">
        <f t="shared" si="252"/>
        <v>57.728393894964398</v>
      </c>
      <c r="Y790">
        <f t="shared" si="271"/>
        <v>-3.4219811014442789E-3</v>
      </c>
      <c r="Z790">
        <f t="shared" si="272"/>
        <v>0</v>
      </c>
      <c r="AA790">
        <f t="shared" si="250"/>
        <v>-2.9317622312411377E-8</v>
      </c>
      <c r="AB790">
        <f t="shared" si="273"/>
        <v>0.99964358464762904</v>
      </c>
      <c r="AC790">
        <f t="shared" si="269"/>
        <v>2.2086294934227797</v>
      </c>
      <c r="AD790">
        <f t="shared" si="253"/>
        <v>3.3262226275543421E-9</v>
      </c>
      <c r="AE790">
        <f t="shared" si="254"/>
        <v>8.0609159241103743E-4</v>
      </c>
      <c r="AF790">
        <f t="shared" si="255"/>
        <v>4.1076928131632038E-7</v>
      </c>
      <c r="AG790">
        <f t="shared" si="256"/>
        <v>3.3262226275543419E-7</v>
      </c>
      <c r="AH790">
        <f t="shared" si="257"/>
        <v>4.1076928131632039E-3</v>
      </c>
    </row>
    <row r="791" spans="1:34">
      <c r="A791" s="4">
        <v>43287.744375000002</v>
      </c>
      <c r="B791" s="3">
        <v>-3.0081218968734899E-3</v>
      </c>
      <c r="C791">
        <v>2.72389101156296</v>
      </c>
      <c r="D791" s="3">
        <v>1.8936579779838199E-2</v>
      </c>
      <c r="E791" s="3">
        <v>1.87476007166151E-2</v>
      </c>
      <c r="F791" s="3">
        <v>1.8703886774237601E-2</v>
      </c>
      <c r="G791">
        <v>-4298237</v>
      </c>
      <c r="H791">
        <v>16777724</v>
      </c>
      <c r="K791">
        <f t="shared" si="263"/>
        <v>192.37866385399738</v>
      </c>
      <c r="L791">
        <f t="shared" si="264"/>
        <v>172.68827878807625</v>
      </c>
      <c r="M791">
        <f t="shared" si="258"/>
        <v>57.823417610842625</v>
      </c>
      <c r="N791">
        <f t="shared" si="265"/>
        <v>8.0951668786390499E-2</v>
      </c>
      <c r="O791">
        <f t="shared" si="266"/>
        <v>55.986973871738037</v>
      </c>
      <c r="P791">
        <f t="shared" si="267"/>
        <v>55.992552916865797</v>
      </c>
      <c r="Q791">
        <f t="shared" si="259"/>
        <v>1.9988318850273856E-2</v>
      </c>
      <c r="R791">
        <f t="shared" si="268"/>
        <v>55.966985552887763</v>
      </c>
      <c r="S791">
        <f t="shared" si="260"/>
        <v>57.810092064942445</v>
      </c>
      <c r="T791">
        <f t="shared" si="261"/>
        <v>8.4710786034715255</v>
      </c>
      <c r="U791">
        <f t="shared" si="262"/>
        <v>0.47156305581252356</v>
      </c>
      <c r="V791" s="6">
        <f t="shared" si="270"/>
        <v>31099.000000138767</v>
      </c>
      <c r="W791">
        <f t="shared" si="251"/>
        <v>8.4690735964928319</v>
      </c>
      <c r="X791">
        <f t="shared" si="252"/>
        <v>57.736272346916849</v>
      </c>
      <c r="Y791">
        <f t="shared" si="271"/>
        <v>-1.2211593256499972E-2</v>
      </c>
      <c r="Z791">
        <f t="shared" si="272"/>
        <v>-3.4491320278376343E-8</v>
      </c>
      <c r="AA791">
        <f t="shared" ref="AA791:AA854" si="274">AVERAGE(Z788:Z794)</f>
        <v>-1.6670804856521706E-8</v>
      </c>
      <c r="AB791">
        <f t="shared" si="273"/>
        <v>0.99980297800455198</v>
      </c>
      <c r="AC791">
        <f t="shared" si="269"/>
        <v>2.2085928732982323</v>
      </c>
      <c r="AD791">
        <f t="shared" si="253"/>
        <v>5.3000163728758967E-10</v>
      </c>
      <c r="AE791">
        <f t="shared" si="254"/>
        <v>-1.1607779452649993E-3</v>
      </c>
      <c r="AF791">
        <f t="shared" si="255"/>
        <v>-4.5452638546224165E-8</v>
      </c>
      <c r="AG791">
        <f t="shared" si="256"/>
        <v>5.3000163728758965E-8</v>
      </c>
      <c r="AH791" t="str">
        <f t="shared" si="257"/>
        <v>NaN</v>
      </c>
    </row>
    <row r="792" spans="1:34">
      <c r="A792" s="4">
        <v>43287.745069444441</v>
      </c>
      <c r="B792" s="3">
        <v>-3.0014622608905499E-3</v>
      </c>
      <c r="C792">
        <v>2.7238303613066801</v>
      </c>
      <c r="D792">
        <v>1.8937614401857001E-2</v>
      </c>
      <c r="E792" s="3">
        <v>1.87520127254538E-2</v>
      </c>
      <c r="F792" s="3">
        <v>1.87205620430905E-2</v>
      </c>
      <c r="G792">
        <v>-4299619</v>
      </c>
      <c r="H792">
        <v>16777724</v>
      </c>
      <c r="K792">
        <f t="shared" si="263"/>
        <v>191.95441752662074</v>
      </c>
      <c r="L792">
        <f t="shared" si="264"/>
        <v>172.24211297155588</v>
      </c>
      <c r="M792">
        <f t="shared" si="258"/>
        <v>57.674022223307375</v>
      </c>
      <c r="N792">
        <f t="shared" si="265"/>
        <v>8.0933286637255436E-2</v>
      </c>
      <c r="O792">
        <f t="shared" si="266"/>
        <v>55.990081411787678</v>
      </c>
      <c r="P792">
        <f t="shared" si="267"/>
        <v>56.005757797684517</v>
      </c>
      <c r="Q792">
        <f t="shared" si="259"/>
        <v>-2.7162034575724192E-2</v>
      </c>
      <c r="R792">
        <f t="shared" si="268"/>
        <v>56.017243446363402</v>
      </c>
      <c r="S792">
        <f t="shared" si="260"/>
        <v>57.692130246357856</v>
      </c>
      <c r="T792">
        <f t="shared" si="261"/>
        <v>8.4691436404046776</v>
      </c>
      <c r="U792">
        <f t="shared" si="262"/>
        <v>0.47159416532545223</v>
      </c>
      <c r="V792" s="6">
        <f t="shared" si="270"/>
        <v>31158.999999705702</v>
      </c>
      <c r="W792">
        <f t="shared" si="251"/>
        <v>8.4686737624956532</v>
      </c>
      <c r="X792">
        <f t="shared" si="252"/>
        <v>57.729042994088346</v>
      </c>
      <c r="Y792">
        <f t="shared" si="271"/>
        <v>-1.1830073474184152E-2</v>
      </c>
      <c r="Z792">
        <f t="shared" si="272"/>
        <v>-1.3911499200837875E-7</v>
      </c>
      <c r="AA792">
        <f t="shared" si="274"/>
        <v>-4.8739520421153699E-8</v>
      </c>
      <c r="AB792">
        <f t="shared" si="273"/>
        <v>0.99979555859559743</v>
      </c>
      <c r="AC792">
        <f t="shared" si="269"/>
        <v>2.2086395639570351</v>
      </c>
      <c r="AD792">
        <f t="shared" si="253"/>
        <v>1.599543165537126E-9</v>
      </c>
      <c r="AE792">
        <f t="shared" si="254"/>
        <v>3.4725994653790867E-5</v>
      </c>
      <c r="AF792">
        <f t="shared" si="255"/>
        <v>4.5853480516129155E-6</v>
      </c>
      <c r="AG792">
        <f t="shared" si="256"/>
        <v>1.599543165537126E-7</v>
      </c>
      <c r="AH792">
        <f t="shared" si="257"/>
        <v>4.5853480516129155E-2</v>
      </c>
    </row>
    <row r="793" spans="1:34">
      <c r="A793" s="4">
        <v>43287.745763888888</v>
      </c>
      <c r="B793" s="3">
        <v>-3.0052558749594002E-3</v>
      </c>
      <c r="C793">
        <v>2.7238386858516601</v>
      </c>
      <c r="D793" s="3">
        <v>1.8935616511062101E-2</v>
      </c>
      <c r="E793" s="3">
        <v>1.8745769316719799E-2</v>
      </c>
      <c r="F793" s="3">
        <v>1.8718954070736801E-2</v>
      </c>
      <c r="G793">
        <v>-4298428</v>
      </c>
      <c r="H793">
        <v>16777723</v>
      </c>
      <c r="K793">
        <f t="shared" si="263"/>
        <v>192.19608641667975</v>
      </c>
      <c r="L793">
        <f t="shared" si="264"/>
        <v>172.4858955266395</v>
      </c>
      <c r="M793">
        <f t="shared" si="258"/>
        <v>57.7556510436753</v>
      </c>
      <c r="N793">
        <f t="shared" si="265"/>
        <v>8.0935809677332923E-2</v>
      </c>
      <c r="O793">
        <f t="shared" si="266"/>
        <v>55.984080644795355</v>
      </c>
      <c r="P793">
        <f t="shared" si="267"/>
        <v>55.987071645582581</v>
      </c>
      <c r="Q793">
        <f t="shared" si="259"/>
        <v>-2.8316504697102118E-2</v>
      </c>
      <c r="R793">
        <f t="shared" si="268"/>
        <v>56.012397149492458</v>
      </c>
      <c r="S793">
        <f t="shared" si="260"/>
        <v>57.774528713473366</v>
      </c>
      <c r="T793">
        <f t="shared" si="261"/>
        <v>8.4694092235707288</v>
      </c>
      <c r="U793">
        <f t="shared" si="262"/>
        <v>0.47158989539230495</v>
      </c>
      <c r="V793" s="6">
        <f t="shared" si="270"/>
        <v>31218.99999990128</v>
      </c>
      <c r="W793">
        <f t="shared" ref="W793:W856" si="275">AVERAGE(T787:T799)</f>
        <v>8.4686153925690704</v>
      </c>
      <c r="X793">
        <f t="shared" ref="X793:X856" si="276">AVERAGE(S787:S799)</f>
        <v>57.717134850299708</v>
      </c>
      <c r="Y793">
        <f t="shared" si="271"/>
        <v>-1.9563998779939123E-2</v>
      </c>
      <c r="Z793">
        <f t="shared" si="272"/>
        <v>-1.0749794779010056E-7</v>
      </c>
      <c r="AA793">
        <f t="shared" si="274"/>
        <v>-6.9064762791777428E-8</v>
      </c>
      <c r="AB793">
        <f t="shared" si="273"/>
        <v>0.99993528312747282</v>
      </c>
      <c r="AC793">
        <f t="shared" si="269"/>
        <v>2.2086331554352383</v>
      </c>
      <c r="AD793">
        <f t="shared" ref="AD793:AD856" si="277">AA793*AC793*$D$7*2.54*1.024*9.81/2/Y793/10000*0.14503773773</f>
        <v>1.3705654896193757E-9</v>
      </c>
      <c r="AE793">
        <f t="shared" si="254"/>
        <v>5.9863023242886761E-5</v>
      </c>
      <c r="AF793">
        <f t="shared" si="255"/>
        <v>2.2791461865144272E-6</v>
      </c>
      <c r="AG793">
        <f t="shared" si="256"/>
        <v>1.3705654896193755E-7</v>
      </c>
      <c r="AH793">
        <f t="shared" si="257"/>
        <v>2.2791461865144271E-2</v>
      </c>
    </row>
    <row r="794" spans="1:34">
      <c r="A794" s="4">
        <v>43287.746458333335</v>
      </c>
      <c r="B794" s="3">
        <v>-3.01563777176852E-3</v>
      </c>
      <c r="C794">
        <v>2.7237899278025002</v>
      </c>
      <c r="D794" s="3">
        <v>1.8939707430308799E-2</v>
      </c>
      <c r="E794" s="3">
        <v>1.87372069275989E-2</v>
      </c>
      <c r="F794" s="3">
        <v>1.8714701877179302E-2</v>
      </c>
      <c r="G794">
        <v>-4299506</v>
      </c>
      <c r="H794">
        <v>16777724</v>
      </c>
      <c r="K794">
        <f t="shared" si="263"/>
        <v>192.85745613775092</v>
      </c>
      <c r="L794">
        <f t="shared" si="264"/>
        <v>173.15285471744232</v>
      </c>
      <c r="M794">
        <f t="shared" si="258"/>
        <v>57.97897749113217</v>
      </c>
      <c r="N794">
        <f t="shared" si="265"/>
        <v>8.092103187116742E-2</v>
      </c>
      <c r="O794">
        <f t="shared" si="266"/>
        <v>55.996367929589148</v>
      </c>
      <c r="P794">
        <f t="shared" si="267"/>
        <v>55.961444922699968</v>
      </c>
      <c r="Q794">
        <f t="shared" si="259"/>
        <v>-3.2134570669910545E-3</v>
      </c>
      <c r="R794">
        <f t="shared" si="268"/>
        <v>55.999581386656139</v>
      </c>
      <c r="S794">
        <f t="shared" si="260"/>
        <v>57.981119795843497</v>
      </c>
      <c r="T794">
        <f t="shared" si="261"/>
        <v>8.4678536650269915</v>
      </c>
      <c r="U794">
        <f t="shared" si="262"/>
        <v>0.47161490500073444</v>
      </c>
      <c r="V794" s="6">
        <f t="shared" si="270"/>
        <v>31279.000000096858</v>
      </c>
      <c r="W794">
        <f t="shared" si="275"/>
        <v>8.4685657781314667</v>
      </c>
      <c r="X794">
        <f t="shared" si="276"/>
        <v>57.726426719960614</v>
      </c>
      <c r="Y794">
        <f t="shared" si="271"/>
        <v>-2.4810398089760117E-2</v>
      </c>
      <c r="Z794">
        <f t="shared" si="272"/>
        <v>-1.80217148718614E-7</v>
      </c>
      <c r="AA794">
        <f t="shared" si="274"/>
        <v>-8.9390005023807568E-8</v>
      </c>
      <c r="AB794">
        <f t="shared" si="273"/>
        <v>1.000029743078048</v>
      </c>
      <c r="AC794">
        <f t="shared" si="269"/>
        <v>2.2086706910628986</v>
      </c>
      <c r="AD794">
        <f t="shared" si="277"/>
        <v>1.3988253833450141E-9</v>
      </c>
      <c r="AE794">
        <f t="shared" ref="AE794:AE857" si="278">(W795-W793)/(X795-X793)*0.14503773773/100</f>
        <v>-1.4804319455579888E-5</v>
      </c>
      <c r="AF794">
        <f t="shared" ref="AF794:AF857" si="279">AD794/AE794/(1.024*9.81)</f>
        <v>-9.4060242160284552E-6</v>
      </c>
      <c r="AG794">
        <f t="shared" ref="AG794:AG857" si="280">IF(AD794&gt;0,AD794*100,"NaN")</f>
        <v>1.3988253833450141E-7</v>
      </c>
      <c r="AH794" t="str">
        <f t="shared" ref="AH794:AH857" si="281">IF(AF794&gt;0,AF794*100*100,"NaN")</f>
        <v>NaN</v>
      </c>
    </row>
    <row r="795" spans="1:34">
      <c r="A795" s="4">
        <v>43287.747152777774</v>
      </c>
      <c r="B795" s="3">
        <v>-3.0028774335369201E-3</v>
      </c>
      <c r="C795">
        <v>2.7237709002711199</v>
      </c>
      <c r="D795" s="3">
        <v>1.89267687089705E-2</v>
      </c>
      <c r="E795" s="3">
        <v>1.8740976757253499E-2</v>
      </c>
      <c r="F795" s="3">
        <v>1.87149758280248E-2</v>
      </c>
      <c r="G795">
        <v>-4297978</v>
      </c>
      <c r="H795">
        <v>16777722</v>
      </c>
      <c r="K795">
        <f t="shared" si="263"/>
        <v>192.044569871188</v>
      </c>
      <c r="L795">
        <f t="shared" si="264"/>
        <v>172.33960834498626</v>
      </c>
      <c r="M795">
        <f t="shared" si="258"/>
        <v>57.706667841947819</v>
      </c>
      <c r="N795">
        <f t="shared" si="265"/>
        <v>8.0915264922419669E-2</v>
      </c>
      <c r="O795">
        <f t="shared" si="266"/>
        <v>55.95750581954394</v>
      </c>
      <c r="P795">
        <f t="shared" si="267"/>
        <v>55.972727799302398</v>
      </c>
      <c r="Q795">
        <f t="shared" si="259"/>
        <v>-4.2901232505187181E-2</v>
      </c>
      <c r="R795">
        <f t="shared" si="268"/>
        <v>56.000407052049127</v>
      </c>
      <c r="S795">
        <f t="shared" si="260"/>
        <v>57.735268663617944</v>
      </c>
      <c r="T795">
        <f t="shared" si="261"/>
        <v>8.4672466177903853</v>
      </c>
      <c r="U795">
        <f t="shared" si="262"/>
        <v>0.47162466484792698</v>
      </c>
      <c r="V795" s="6">
        <f t="shared" si="270"/>
        <v>31338.999999663793</v>
      </c>
      <c r="W795">
        <f t="shared" si="275"/>
        <v>8.4684315273003143</v>
      </c>
      <c r="X795">
        <f t="shared" si="276"/>
        <v>57.735148108327209</v>
      </c>
      <c r="Y795">
        <f t="shared" si="271"/>
        <v>-5.0736405529008266E-2</v>
      </c>
      <c r="Z795">
        <f t="shared" si="272"/>
        <v>-6.0072382897273548E-8</v>
      </c>
      <c r="AA795">
        <f t="shared" si="274"/>
        <v>-5.8717366591944184E-8</v>
      </c>
      <c r="AB795">
        <f t="shared" si="273"/>
        <v>1.0004976845561042</v>
      </c>
      <c r="AC795">
        <f t="shared" si="269"/>
        <v>2.2086853391127179</v>
      </c>
      <c r="AD795">
        <f t="shared" si="277"/>
        <v>4.4932235820182538E-10</v>
      </c>
      <c r="AE795">
        <f t="shared" si="278"/>
        <v>-8.9722468509531221E-7</v>
      </c>
      <c r="AF795">
        <f t="shared" si="279"/>
        <v>-4.9852604419963342E-5</v>
      </c>
      <c r="AG795">
        <f t="shared" si="280"/>
        <v>4.4932235820182539E-8</v>
      </c>
      <c r="AH795" t="str">
        <f t="shared" si="281"/>
        <v>NaN</v>
      </c>
    </row>
    <row r="796" spans="1:34">
      <c r="A796" s="4">
        <v>43287.747847222221</v>
      </c>
      <c r="B796" s="3">
        <v>-2.9884284018953599E-3</v>
      </c>
      <c r="C796">
        <v>2.7237673326089902</v>
      </c>
      <c r="D796" s="3">
        <v>1.8906171406251799E-2</v>
      </c>
      <c r="E796" s="3">
        <v>1.8737230712013098E-2</v>
      </c>
      <c r="F796" s="3">
        <v>1.8715416531558698E-2</v>
      </c>
      <c r="G796">
        <v>-4299096</v>
      </c>
      <c r="H796">
        <v>16777722</v>
      </c>
      <c r="K796">
        <f t="shared" si="263"/>
        <v>191.12410685732596</v>
      </c>
      <c r="L796">
        <f t="shared" si="264"/>
        <v>171.4185660303398</v>
      </c>
      <c r="M796">
        <f t="shared" si="258"/>
        <v>57.398263503385749</v>
      </c>
      <c r="N796">
        <f t="shared" si="265"/>
        <v>8.0914183619530691E-2</v>
      </c>
      <c r="O796">
        <f t="shared" si="266"/>
        <v>55.895640769361634</v>
      </c>
      <c r="P796">
        <f t="shared" si="267"/>
        <v>55.961516108041231</v>
      </c>
      <c r="Q796">
        <f t="shared" si="259"/>
        <v>-0.10609452701484656</v>
      </c>
      <c r="R796">
        <f t="shared" si="268"/>
        <v>56.001735296376481</v>
      </c>
      <c r="S796">
        <f t="shared" si="260"/>
        <v>57.468993188062313</v>
      </c>
      <c r="T796">
        <f t="shared" si="261"/>
        <v>8.4671327964336509</v>
      </c>
      <c r="U796">
        <f t="shared" si="262"/>
        <v>0.47162649481927349</v>
      </c>
      <c r="V796" s="6">
        <f t="shared" si="270"/>
        <v>31398.99999985937</v>
      </c>
      <c r="W796">
        <f t="shared" si="275"/>
        <v>8.468524919182844</v>
      </c>
      <c r="X796">
        <f t="shared" si="276"/>
        <v>57.792475833105946</v>
      </c>
      <c r="Y796">
        <f t="shared" si="271"/>
        <v>-4.2818615598567554E-2</v>
      </c>
      <c r="Z796">
        <f t="shared" si="272"/>
        <v>3.7940452150301298E-8</v>
      </c>
      <c r="AA796">
        <f t="shared" si="274"/>
        <v>-2.71003215034796E-9</v>
      </c>
      <c r="AB796">
        <f t="shared" si="273"/>
        <v>1.0003568056011969</v>
      </c>
      <c r="AC796">
        <f t="shared" si="269"/>
        <v>2.2086880856220557</v>
      </c>
      <c r="AD796">
        <f t="shared" si="277"/>
        <v>2.4572736141343878E-11</v>
      </c>
      <c r="AE796">
        <f t="shared" si="278"/>
        <v>7.9407260691121773E-6</v>
      </c>
      <c r="AF796">
        <f t="shared" si="279"/>
        <v>3.0805221709715532E-7</v>
      </c>
      <c r="AG796">
        <f t="shared" si="280"/>
        <v>2.457273614134388E-9</v>
      </c>
      <c r="AH796">
        <f t="shared" si="281"/>
        <v>3.0805221709715529E-3</v>
      </c>
    </row>
    <row r="797" spans="1:34">
      <c r="A797" s="4">
        <v>43287.748541666668</v>
      </c>
      <c r="B797" s="3">
        <v>-3.0116300979716498E-3</v>
      </c>
      <c r="C797">
        <v>2.7237851709196499</v>
      </c>
      <c r="D797" s="3">
        <v>1.8921452892391201E-2</v>
      </c>
      <c r="E797">
        <v>1.8722615189471999E-2</v>
      </c>
      <c r="F797" s="3">
        <v>1.86886289032373E-2</v>
      </c>
      <c r="G797">
        <v>-4300519</v>
      </c>
      <c r="H797">
        <v>16777728</v>
      </c>
      <c r="K797">
        <f t="shared" si="263"/>
        <v>192.60215075859784</v>
      </c>
      <c r="L797">
        <f t="shared" si="264"/>
        <v>172.93182202524309</v>
      </c>
      <c r="M797">
        <f t="shared" si="258"/>
        <v>57.904966297341943</v>
      </c>
      <c r="N797">
        <f t="shared" si="265"/>
        <v>8.0919590133978897E-2</v>
      </c>
      <c r="O797">
        <f t="shared" si="266"/>
        <v>55.941539493082189</v>
      </c>
      <c r="P797">
        <f t="shared" si="267"/>
        <v>55.917772715787414</v>
      </c>
      <c r="Q797">
        <f t="shared" si="259"/>
        <v>2.0539912724331089E-2</v>
      </c>
      <c r="R797">
        <f t="shared" si="268"/>
        <v>55.920999580357858</v>
      </c>
      <c r="S797">
        <f t="shared" si="260"/>
        <v>57.891273022192387</v>
      </c>
      <c r="T797">
        <f t="shared" si="261"/>
        <v>8.467701903217673</v>
      </c>
      <c r="U797">
        <f t="shared" si="262"/>
        <v>0.47161734496253543</v>
      </c>
      <c r="V797" s="6">
        <f t="shared" si="270"/>
        <v>31459.000000054948</v>
      </c>
      <c r="W797">
        <f t="shared" si="275"/>
        <v>8.4687000289626191</v>
      </c>
      <c r="X797">
        <f t="shared" si="276"/>
        <v>57.784190064111208</v>
      </c>
      <c r="Y797">
        <f t="shared" si="271"/>
        <v>-4.0823179984113743E-2</v>
      </c>
      <c r="Z797">
        <f t="shared" si="272"/>
        <v>-1.4227669562421106E-7</v>
      </c>
      <c r="AA797">
        <f t="shared" si="274"/>
        <v>-3.748877996840779E-8</v>
      </c>
      <c r="AB797">
        <f t="shared" si="273"/>
        <v>1.0003176788387833</v>
      </c>
      <c r="AC797">
        <f t="shared" si="269"/>
        <v>2.2086743530753576</v>
      </c>
      <c r="AD797">
        <f t="shared" si="277"/>
        <v>3.5653606819089397E-10</v>
      </c>
      <c r="AE797">
        <f t="shared" si="278"/>
        <v>-2.1950574195960349E-5</v>
      </c>
      <c r="AF797">
        <f t="shared" si="279"/>
        <v>-1.6169203300197418E-6</v>
      </c>
      <c r="AG797">
        <f t="shared" si="280"/>
        <v>3.5653606819089399E-8</v>
      </c>
      <c r="AH797" t="str">
        <f t="shared" si="281"/>
        <v>NaN</v>
      </c>
    </row>
    <row r="798" spans="1:34">
      <c r="A798" s="4">
        <v>43287.749236111114</v>
      </c>
      <c r="B798" s="3">
        <v>-2.99769243123592E-3</v>
      </c>
      <c r="C798">
        <v>2.72371381767698</v>
      </c>
      <c r="D798">
        <v>1.8922594544273998E-2</v>
      </c>
      <c r="E798" s="3">
        <v>1.8744532527180099E-2</v>
      </c>
      <c r="F798" s="3">
        <v>1.8708829800361901E-2</v>
      </c>
      <c r="G798">
        <v>-4298148</v>
      </c>
      <c r="H798">
        <v>16777931</v>
      </c>
      <c r="K798">
        <f t="shared" si="263"/>
        <v>191.71426380201638</v>
      </c>
      <c r="L798">
        <f t="shared" si="264"/>
        <v>172.01738117324186</v>
      </c>
      <c r="M798">
        <f t="shared" si="258"/>
        <v>57.598772410664942</v>
      </c>
      <c r="N798">
        <f t="shared" si="265"/>
        <v>8.0897964076176665E-2</v>
      </c>
      <c r="O798">
        <f t="shared" si="266"/>
        <v>55.944968502792079</v>
      </c>
      <c r="P798">
        <f t="shared" si="267"/>
        <v>55.983370007832832</v>
      </c>
      <c r="Q798">
        <f t="shared" si="259"/>
        <v>-3.6914925661825748E-2</v>
      </c>
      <c r="R798">
        <f t="shared" si="268"/>
        <v>55.981883428453905</v>
      </c>
      <c r="S798">
        <f t="shared" si="260"/>
        <v>57.62338236110616</v>
      </c>
      <c r="T798">
        <f t="shared" si="261"/>
        <v>8.4654254760805951</v>
      </c>
      <c r="U798">
        <f t="shared" si="262"/>
        <v>0.47165394438950403</v>
      </c>
      <c r="V798" s="6">
        <f t="shared" si="270"/>
        <v>31519.000000250526</v>
      </c>
      <c r="W798">
        <f t="shared" si="275"/>
        <v>8.4688401167864242</v>
      </c>
      <c r="X798">
        <f t="shared" si="276"/>
        <v>57.771649249275804</v>
      </c>
      <c r="Y798">
        <f t="shared" si="271"/>
        <v>-1.2134205454768695E-2</v>
      </c>
      <c r="Z798">
        <f t="shared" si="272"/>
        <v>1.8021714874466725E-7</v>
      </c>
      <c r="AA798">
        <f t="shared" si="274"/>
        <v>3.3498388631690383E-8</v>
      </c>
      <c r="AB798">
        <f t="shared" si="273"/>
        <v>0.99980077877284312</v>
      </c>
      <c r="AC798">
        <f t="shared" si="269"/>
        <v>2.208729283262175</v>
      </c>
      <c r="AD798">
        <f t="shared" si="277"/>
        <v>-1.0718459445463984E-9</v>
      </c>
      <c r="AE798">
        <f t="shared" si="278"/>
        <v>-4.0614433517216673E-5</v>
      </c>
      <c r="AF798">
        <f t="shared" si="279"/>
        <v>2.6271387176145846E-6</v>
      </c>
      <c r="AG798" t="str">
        <f t="shared" si="280"/>
        <v>NaN</v>
      </c>
      <c r="AH798">
        <f t="shared" si="281"/>
        <v>2.6271387176145845E-2</v>
      </c>
    </row>
    <row r="799" spans="1:34">
      <c r="A799" s="4">
        <v>43287.749930555554</v>
      </c>
      <c r="B799" s="3">
        <v>-2.99932166361032E-3</v>
      </c>
      <c r="C799">
        <v>2.7238529565001999</v>
      </c>
      <c r="D799" s="3">
        <v>1.8926352481721601E-2</v>
      </c>
      <c r="E799" s="3">
        <v>1.8740512961176101E-2</v>
      </c>
      <c r="F799" s="3">
        <v>1.8706971698975401E-2</v>
      </c>
      <c r="G799">
        <v>-4299062</v>
      </c>
      <c r="H799">
        <v>16777931</v>
      </c>
      <c r="K799">
        <f t="shared" si="263"/>
        <v>191.8180526356783</v>
      </c>
      <c r="L799">
        <f t="shared" si="264"/>
        <v>172.12361246426556</v>
      </c>
      <c r="M799">
        <f t="shared" si="258"/>
        <v>57.634343187948218</v>
      </c>
      <c r="N799">
        <f t="shared" si="265"/>
        <v>8.0940134888895121E-2</v>
      </c>
      <c r="O799">
        <f t="shared" si="266"/>
        <v>55.956255659753985</v>
      </c>
      <c r="P799">
        <f t="shared" si="267"/>
        <v>55.971339685146212</v>
      </c>
      <c r="Q799">
        <f t="shared" si="259"/>
        <v>-2.0027603426811424E-2</v>
      </c>
      <c r="R799">
        <f t="shared" si="268"/>
        <v>55.976283263180797</v>
      </c>
      <c r="S799">
        <f t="shared" si="260"/>
        <v>57.647694923566092</v>
      </c>
      <c r="T799">
        <f t="shared" si="261"/>
        <v>8.4698645089983291</v>
      </c>
      <c r="U799">
        <f t="shared" si="262"/>
        <v>0.47158257550690807</v>
      </c>
      <c r="V799" s="6">
        <f t="shared" si="270"/>
        <v>31578.999999817461</v>
      </c>
      <c r="W799">
        <f t="shared" si="275"/>
        <v>8.4689510196469637</v>
      </c>
      <c r="X799">
        <f t="shared" si="276"/>
        <v>57.775226964568475</v>
      </c>
      <c r="Y799">
        <f t="shared" si="271"/>
        <v>-1.8748181862209872E-2</v>
      </c>
      <c r="Z799">
        <f t="shared" si="272"/>
        <v>2.5293634908279491E-7</v>
      </c>
      <c r="AA799">
        <f t="shared" si="274"/>
        <v>1.1509425115772447E-7</v>
      </c>
      <c r="AB799">
        <f t="shared" si="273"/>
        <v>0.99992040187992726</v>
      </c>
      <c r="AC799">
        <f t="shared" si="269"/>
        <v>2.20862216939787</v>
      </c>
      <c r="AD799">
        <f t="shared" si="277"/>
        <v>-2.3833795489590854E-9</v>
      </c>
      <c r="AE799">
        <f t="shared" si="278"/>
        <v>7.2616712209109502E-5</v>
      </c>
      <c r="AF799">
        <f t="shared" si="279"/>
        <v>-3.2672898419272816E-6</v>
      </c>
      <c r="AG799" t="str">
        <f t="shared" si="280"/>
        <v>NaN</v>
      </c>
      <c r="AH799" t="str">
        <f t="shared" si="281"/>
        <v>NaN</v>
      </c>
    </row>
    <row r="800" spans="1:34">
      <c r="A800" s="4">
        <v>43287.750625000001</v>
      </c>
      <c r="B800" s="3">
        <v>-3.0063499580137401E-3</v>
      </c>
      <c r="C800">
        <v>2.72380895533388</v>
      </c>
      <c r="D800" s="3">
        <v>1.8930300694482899E-2</v>
      </c>
      <c r="E800" s="3">
        <v>1.8741868672786901E-2</v>
      </c>
      <c r="F800" s="3">
        <v>1.8704029705113499E-2</v>
      </c>
      <c r="G800">
        <v>-4298099</v>
      </c>
      <c r="H800">
        <v>16777931</v>
      </c>
      <c r="K800">
        <f t="shared" si="263"/>
        <v>192.26578402760589</v>
      </c>
      <c r="L800">
        <f t="shared" si="264"/>
        <v>172.57521108034922</v>
      </c>
      <c r="M800">
        <f t="shared" si="258"/>
        <v>57.785557709012089</v>
      </c>
      <c r="N800">
        <f t="shared" si="265"/>
        <v>8.0926798819915033E-2</v>
      </c>
      <c r="O800">
        <f t="shared" si="266"/>
        <v>55.968114318333896</v>
      </c>
      <c r="P800">
        <f t="shared" si="267"/>
        <v>55.975397249602594</v>
      </c>
      <c r="Q800">
        <f t="shared" si="259"/>
        <v>6.9798350200755976E-4</v>
      </c>
      <c r="R800">
        <f t="shared" si="268"/>
        <v>55.967416334831888</v>
      </c>
      <c r="S800">
        <f t="shared" si="260"/>
        <v>57.78509238667742</v>
      </c>
      <c r="T800">
        <f t="shared" si="261"/>
        <v>8.4684607122635818</v>
      </c>
      <c r="U800">
        <f t="shared" si="262"/>
        <v>0.47160514515354246</v>
      </c>
      <c r="V800" s="6">
        <f t="shared" si="270"/>
        <v>31639.000000013039</v>
      </c>
      <c r="W800">
        <f t="shared" si="275"/>
        <v>8.4689597751359429</v>
      </c>
      <c r="X800">
        <f t="shared" si="276"/>
        <v>57.774039191726615</v>
      </c>
      <c r="Y800">
        <f t="shared" si="271"/>
        <v>-6.8011088004382714E-3</v>
      </c>
      <c r="Z800">
        <f t="shared" si="272"/>
        <v>-3.5094918251651937E-7</v>
      </c>
      <c r="AA800">
        <f t="shared" si="274"/>
        <v>1.1690093939586701E-7</v>
      </c>
      <c r="AB800">
        <f t="shared" si="273"/>
        <v>0.99970535841458041</v>
      </c>
      <c r="AC800">
        <f t="shared" si="269"/>
        <v>2.2086560430130797</v>
      </c>
      <c r="AD800">
        <f t="shared" si="277"/>
        <v>-6.6733464772916853E-9</v>
      </c>
      <c r="AE800">
        <f t="shared" si="278"/>
        <v>-5.2776311184943018E-6</v>
      </c>
      <c r="AF800">
        <f t="shared" si="279"/>
        <v>1.2587389700581823E-4</v>
      </c>
      <c r="AG800" t="str">
        <f t="shared" si="280"/>
        <v>NaN</v>
      </c>
      <c r="AH800">
        <f t="shared" si="281"/>
        <v>1.2587389700581824</v>
      </c>
    </row>
    <row r="801" spans="1:34">
      <c r="A801" s="4">
        <v>43287.751319444447</v>
      </c>
      <c r="B801" s="3">
        <v>-3.0034125828569801E-3</v>
      </c>
      <c r="C801">
        <v>2.7237209530012501</v>
      </c>
      <c r="D801" s="3">
        <v>1.89240097169204E-2</v>
      </c>
      <c r="E801" s="3">
        <v>1.87359225692308E-2</v>
      </c>
      <c r="F801" s="3">
        <v>1.8698348202797199E-2</v>
      </c>
      <c r="G801">
        <v>-4300435</v>
      </c>
      <c r="H801">
        <v>16777931</v>
      </c>
      <c r="K801">
        <f t="shared" si="263"/>
        <v>192.07866109392376</v>
      </c>
      <c r="L801">
        <f t="shared" si="264"/>
        <v>172.3955564297539</v>
      </c>
      <c r="M801">
        <f t="shared" si="258"/>
        <v>57.725401652330028</v>
      </c>
      <c r="N801">
        <f t="shared" si="265"/>
        <v>8.0900126681957826E-2</v>
      </c>
      <c r="O801">
        <f t="shared" si="266"/>
        <v>55.949219046078348</v>
      </c>
      <c r="P801">
        <f t="shared" si="267"/>
        <v>55.957600914267687</v>
      </c>
      <c r="Q801">
        <f t="shared" si="259"/>
        <v>-1.0737064765109494E-3</v>
      </c>
      <c r="R801">
        <f t="shared" si="268"/>
        <v>55.950292752554859</v>
      </c>
      <c r="S801">
        <f t="shared" si="260"/>
        <v>57.7261174566477</v>
      </c>
      <c r="T801">
        <f t="shared" si="261"/>
        <v>8.4656531187944033</v>
      </c>
      <c r="U801">
        <f t="shared" si="262"/>
        <v>0.47165028444680562</v>
      </c>
      <c r="V801" s="6">
        <f t="shared" si="270"/>
        <v>31699.000000208616</v>
      </c>
      <c r="W801">
        <f t="shared" si="275"/>
        <v>8.4690531670184939</v>
      </c>
      <c r="X801">
        <f t="shared" si="276"/>
        <v>57.747155234375207</v>
      </c>
      <c r="Y801">
        <f t="shared" si="271"/>
        <v>3.4796014642232365E-2</v>
      </c>
      <c r="Z801">
        <f t="shared" si="272"/>
        <v>3.1669303148207318E-7</v>
      </c>
      <c r="AA801">
        <f t="shared" si="274"/>
        <v>1.2232100391455353E-7</v>
      </c>
      <c r="AB801">
        <f t="shared" si="273"/>
        <v>0.99895473556050951</v>
      </c>
      <c r="AC801">
        <f t="shared" si="269"/>
        <v>2.2087237902434911</v>
      </c>
      <c r="AD801">
        <f t="shared" si="277"/>
        <v>1.3648667321398172E-9</v>
      </c>
      <c r="AE801">
        <f t="shared" si="278"/>
        <v>-1.9121763448212853E-5</v>
      </c>
      <c r="AF801">
        <f t="shared" si="279"/>
        <v>-7.1054787158691472E-6</v>
      </c>
      <c r="AG801">
        <f t="shared" si="280"/>
        <v>1.3648667321398173E-7</v>
      </c>
      <c r="AH801" t="str">
        <f t="shared" si="281"/>
        <v>NaN</v>
      </c>
    </row>
    <row r="802" spans="1:34">
      <c r="A802" s="4">
        <v>43287.752025462964</v>
      </c>
      <c r="B802" s="3">
        <v>-3.0426925429492299E-3</v>
      </c>
      <c r="C802">
        <v>2.7239290666257099</v>
      </c>
      <c r="D802" s="3">
        <v>1.89448210793671E-2</v>
      </c>
      <c r="E802">
        <v>1.8722722219336001E-2</v>
      </c>
      <c r="F802" s="3">
        <v>1.86839717388648E-2</v>
      </c>
      <c r="G802">
        <v>-4301577</v>
      </c>
      <c r="H802">
        <v>16777931</v>
      </c>
      <c r="K802">
        <f t="shared" si="263"/>
        <v>194.58095684271959</v>
      </c>
      <c r="L802">
        <f t="shared" si="264"/>
        <v>174.91674990954715</v>
      </c>
      <c r="M802">
        <f t="shared" si="258"/>
        <v>58.569605002336928</v>
      </c>
      <c r="N802">
        <f t="shared" si="265"/>
        <v>8.0963202683882782E-2</v>
      </c>
      <c r="O802">
        <f t="shared" si="266"/>
        <v>56.011727035581181</v>
      </c>
      <c r="P802">
        <f t="shared" si="267"/>
        <v>55.918093049823426</v>
      </c>
      <c r="Q802">
        <f t="shared" si="259"/>
        <v>0.10476376690120048</v>
      </c>
      <c r="R802">
        <f t="shared" si="268"/>
        <v>55.906963268679981</v>
      </c>
      <c r="S802">
        <f t="shared" si="260"/>
        <v>58.499762491069461</v>
      </c>
      <c r="T802">
        <f t="shared" si="261"/>
        <v>8.4722926979443969</v>
      </c>
      <c r="U802">
        <f t="shared" si="262"/>
        <v>0.47154353611814409</v>
      </c>
      <c r="V802" s="6">
        <f t="shared" si="270"/>
        <v>31760.000000009313</v>
      </c>
      <c r="W802">
        <f t="shared" si="275"/>
        <v>8.4690794334854598</v>
      </c>
      <c r="X802">
        <f t="shared" si="276"/>
        <v>57.764963158356871</v>
      </c>
      <c r="Y802">
        <f t="shared" si="271"/>
        <v>2.9629826062503639E-2</v>
      </c>
      <c r="Z802">
        <f t="shared" si="272"/>
        <v>5.1109865478496508E-7</v>
      </c>
      <c r="AA802">
        <f t="shared" si="274"/>
        <v>5.6709105998918341E-8</v>
      </c>
      <c r="AB802">
        <f t="shared" si="273"/>
        <v>0.99906220015258118</v>
      </c>
      <c r="AC802">
        <f t="shared" si="269"/>
        <v>2.2085635771986016</v>
      </c>
      <c r="AD802">
        <f t="shared" si="277"/>
        <v>7.4303780680030617E-10</v>
      </c>
      <c r="AE802">
        <f t="shared" si="278"/>
        <v>5.0024588082961367E-6</v>
      </c>
      <c r="AF802">
        <f t="shared" si="279"/>
        <v>1.4786262998847796E-5</v>
      </c>
      <c r="AG802">
        <f t="shared" si="280"/>
        <v>7.4303780680030619E-8</v>
      </c>
      <c r="AH802">
        <f t="shared" si="281"/>
        <v>0.14786262998847796</v>
      </c>
    </row>
    <row r="803" spans="1:34">
      <c r="A803" s="4">
        <v>43287.75271990741</v>
      </c>
      <c r="B803" s="3">
        <v>-2.9949691158071799E-3</v>
      </c>
      <c r="C803">
        <v>2.7239147959771799</v>
      </c>
      <c r="D803" s="3">
        <v>1.8910654768333202E-2</v>
      </c>
      <c r="E803" s="3">
        <v>1.8726266097055501E-2</v>
      </c>
      <c r="F803" s="3">
        <v>1.8689593686649499E-2</v>
      </c>
      <c r="G803">
        <v>-4299860</v>
      </c>
      <c r="H803">
        <v>16777931</v>
      </c>
      <c r="K803">
        <f t="shared" si="263"/>
        <v>191.54077735742828</v>
      </c>
      <c r="L803">
        <f t="shared" si="264"/>
        <v>171.8691804250588</v>
      </c>
      <c r="M803">
        <f t="shared" si="258"/>
        <v>57.549148465064413</v>
      </c>
      <c r="N803">
        <f t="shared" si="265"/>
        <v>8.0958877472323554E-2</v>
      </c>
      <c r="O803">
        <f t="shared" si="266"/>
        <v>55.909106776243185</v>
      </c>
      <c r="P803">
        <f t="shared" si="267"/>
        <v>55.928699665683219</v>
      </c>
      <c r="Q803">
        <f t="shared" si="259"/>
        <v>-1.4800582237178617E-2</v>
      </c>
      <c r="R803">
        <f t="shared" si="268"/>
        <v>55.923907358480363</v>
      </c>
      <c r="S803">
        <f t="shared" si="260"/>
        <v>57.559015519889201</v>
      </c>
      <c r="T803">
        <f t="shared" si="261"/>
        <v>8.471837412517111</v>
      </c>
      <c r="U803">
        <f t="shared" si="262"/>
        <v>0.47155085600353563</v>
      </c>
      <c r="V803" s="6">
        <f t="shared" si="270"/>
        <v>31820.000000204891</v>
      </c>
      <c r="W803">
        <f t="shared" si="275"/>
        <v>8.469196173338652</v>
      </c>
      <c r="X803">
        <f t="shared" si="276"/>
        <v>57.788617471150523</v>
      </c>
      <c r="Y803">
        <f t="shared" si="271"/>
        <v>3.2591736969152407E-2</v>
      </c>
      <c r="Z803">
        <f t="shared" si="272"/>
        <v>5.0587269817299124E-8</v>
      </c>
      <c r="AA803">
        <f t="shared" si="274"/>
        <v>2.6577728768080474E-9</v>
      </c>
      <c r="AB803">
        <f t="shared" si="273"/>
        <v>0.99899128811384275</v>
      </c>
      <c r="AC803">
        <f t="shared" si="269"/>
        <v>2.2085745632359619</v>
      </c>
      <c r="AD803">
        <f t="shared" si="277"/>
        <v>3.1659185072925844E-11</v>
      </c>
      <c r="AE803">
        <f t="shared" si="278"/>
        <v>3.3623362841016747E-5</v>
      </c>
      <c r="AF803">
        <f t="shared" si="279"/>
        <v>9.3732374792011423E-8</v>
      </c>
      <c r="AG803">
        <f t="shared" si="280"/>
        <v>3.1659185072925844E-9</v>
      </c>
      <c r="AH803">
        <f t="shared" si="281"/>
        <v>9.3732374792011429E-4</v>
      </c>
    </row>
    <row r="804" spans="1:34">
      <c r="A804" s="4">
        <v>43287.75341435185</v>
      </c>
      <c r="B804" s="3">
        <v>-2.9997022142379099E-3</v>
      </c>
      <c r="C804">
        <v>2.7239480941570902</v>
      </c>
      <c r="D804" s="3">
        <v>1.8913259161690801E-2</v>
      </c>
      <c r="E804" s="3">
        <v>1.8721318938896701E-2</v>
      </c>
      <c r="F804" s="3">
        <v>1.86846863932442E-2</v>
      </c>
      <c r="G804">
        <v>-4301544</v>
      </c>
      <c r="H804">
        <v>16777931</v>
      </c>
      <c r="K804">
        <f t="shared" si="263"/>
        <v>191.84229528295654</v>
      </c>
      <c r="L804">
        <f t="shared" si="264"/>
        <v>172.17714894310652</v>
      </c>
      <c r="M804">
        <f t="shared" si="258"/>
        <v>57.652269489577719</v>
      </c>
      <c r="N804">
        <f t="shared" si="265"/>
        <v>8.0968969632630533E-2</v>
      </c>
      <c r="O804">
        <f t="shared" si="266"/>
        <v>55.916929204643772</v>
      </c>
      <c r="P804">
        <f t="shared" si="267"/>
        <v>55.913893114684207</v>
      </c>
      <c r="Q804">
        <f t="shared" si="259"/>
        <v>7.8120262434353549E-3</v>
      </c>
      <c r="R804">
        <f t="shared" si="268"/>
        <v>55.909117178400336</v>
      </c>
      <c r="S804">
        <f t="shared" si="260"/>
        <v>57.647061472082093</v>
      </c>
      <c r="T804">
        <f t="shared" si="261"/>
        <v>8.4728997451810031</v>
      </c>
      <c r="U804">
        <f t="shared" si="262"/>
        <v>0.47153377627095155</v>
      </c>
      <c r="V804" s="6">
        <f t="shared" si="270"/>
        <v>31879.999999771826</v>
      </c>
      <c r="W804">
        <f t="shared" si="275"/>
        <v>8.4692954022138842</v>
      </c>
      <c r="X804">
        <f t="shared" si="276"/>
        <v>57.774279185411991</v>
      </c>
      <c r="Y804">
        <f t="shared" si="271"/>
        <v>-9.745521894141499E-4</v>
      </c>
      <c r="Z804">
        <f t="shared" si="272"/>
        <v>-1.0433624399340549E-7</v>
      </c>
      <c r="AA804">
        <f t="shared" si="274"/>
        <v>2.9758095852770707E-8</v>
      </c>
      <c r="AB804">
        <f t="shared" si="273"/>
        <v>0.99959941447434486</v>
      </c>
      <c r="AC804">
        <f t="shared" si="269"/>
        <v>2.2085489291487823</v>
      </c>
      <c r="AD804">
        <f t="shared" si="277"/>
        <v>-1.185453080211858E-8</v>
      </c>
      <c r="AE804">
        <f t="shared" si="278"/>
        <v>8.831416726601754E-6</v>
      </c>
      <c r="AF804">
        <f t="shared" si="279"/>
        <v>-1.3362417201975916E-4</v>
      </c>
      <c r="AG804" t="str">
        <f t="shared" si="280"/>
        <v>NaN</v>
      </c>
      <c r="AH804" t="str">
        <f t="shared" si="281"/>
        <v>NaN</v>
      </c>
    </row>
    <row r="805" spans="1:34">
      <c r="A805" s="4">
        <v>43287.754108796296</v>
      </c>
      <c r="B805" s="3">
        <v>-3.00397151659126E-3</v>
      </c>
      <c r="C805">
        <v>2.7238755516937099</v>
      </c>
      <c r="D805" s="3">
        <v>1.8916541410853801E-2</v>
      </c>
      <c r="E805" s="3">
        <v>1.87265634022333E-2</v>
      </c>
      <c r="F805" s="3">
        <v>1.8689200626740801E-2</v>
      </c>
      <c r="G805">
        <v>-4300940</v>
      </c>
      <c r="H805">
        <v>16777931</v>
      </c>
      <c r="K805">
        <f t="shared" si="263"/>
        <v>192.11426748211414</v>
      </c>
      <c r="L805">
        <f t="shared" si="264"/>
        <v>172.44318722341737</v>
      </c>
      <c r="M805">
        <f t="shared" si="258"/>
        <v>57.741350478112921</v>
      </c>
      <c r="N805">
        <f t="shared" si="265"/>
        <v>8.094698314053185E-2</v>
      </c>
      <c r="O805">
        <f t="shared" si="266"/>
        <v>55.926787607559582</v>
      </c>
      <c r="P805">
        <f t="shared" si="267"/>
        <v>55.929589482449948</v>
      </c>
      <c r="Q805">
        <f t="shared" si="259"/>
        <v>4.064899425500812E-3</v>
      </c>
      <c r="R805">
        <f t="shared" si="268"/>
        <v>55.922722708134081</v>
      </c>
      <c r="S805">
        <f t="shared" si="260"/>
        <v>57.738640545162589</v>
      </c>
      <c r="T805">
        <f t="shared" si="261"/>
        <v>8.470585377591668</v>
      </c>
      <c r="U805">
        <f t="shared" si="262"/>
        <v>0.47157098568836925</v>
      </c>
      <c r="V805" s="6">
        <f t="shared" si="270"/>
        <v>31939.999999967404</v>
      </c>
      <c r="W805">
        <f t="shared" si="275"/>
        <v>8.4693887940964387</v>
      </c>
      <c r="X805">
        <f t="shared" si="276"/>
        <v>57.820251443155342</v>
      </c>
      <c r="Y805">
        <f t="shared" si="271"/>
        <v>5.8887367933664336E-3</v>
      </c>
      <c r="Z805">
        <f t="shared" si="272"/>
        <v>-2.7906613666477902E-7</v>
      </c>
      <c r="AA805">
        <f t="shared" si="274"/>
        <v>-2.0452158357223153E-8</v>
      </c>
      <c r="AB805">
        <f t="shared" si="273"/>
        <v>0.99947629779170188</v>
      </c>
      <c r="AC805">
        <f t="shared" si="269"/>
        <v>2.208604774838713</v>
      </c>
      <c r="AD805">
        <f t="shared" si="277"/>
        <v>-1.3483800478283976E-9</v>
      </c>
      <c r="AE805">
        <f t="shared" si="278"/>
        <v>1.125716555872832E-6</v>
      </c>
      <c r="AF805">
        <f t="shared" si="279"/>
        <v>-1.1923789494033039E-4</v>
      </c>
      <c r="AG805" t="str">
        <f t="shared" si="280"/>
        <v>NaN</v>
      </c>
      <c r="AH805" t="str">
        <f t="shared" si="281"/>
        <v>NaN</v>
      </c>
    </row>
    <row r="806" spans="1:34">
      <c r="A806" s="4">
        <v>43287.754814814813</v>
      </c>
      <c r="B806" s="3">
        <v>-3.0049704619887099E-3</v>
      </c>
      <c r="C806">
        <v>2.7238422535137898</v>
      </c>
      <c r="D806">
        <v>1.8916458165404E-2</v>
      </c>
      <c r="E806" s="3">
        <v>1.8723792517976099E-2</v>
      </c>
      <c r="F806">
        <v>1.8688545526892999E-2</v>
      </c>
      <c r="G806">
        <v>-4299584</v>
      </c>
      <c r="H806">
        <v>16777931</v>
      </c>
      <c r="K806">
        <f t="shared" si="263"/>
        <v>192.17790443122121</v>
      </c>
      <c r="L806">
        <f t="shared" si="264"/>
        <v>172.50768529531223</v>
      </c>
      <c r="M806">
        <f t="shared" si="258"/>
        <v>57.76294718966998</v>
      </c>
      <c r="N806">
        <f t="shared" si="265"/>
        <v>8.0936890980221901E-2</v>
      </c>
      <c r="O806">
        <f t="shared" si="266"/>
        <v>55.926537575601529</v>
      </c>
      <c r="P806">
        <f t="shared" si="267"/>
        <v>55.921296390183706</v>
      </c>
      <c r="Q806">
        <f t="shared" si="259"/>
        <v>5.789284711163134E-3</v>
      </c>
      <c r="R806">
        <f t="shared" si="268"/>
        <v>55.920748290890366</v>
      </c>
      <c r="S806">
        <f t="shared" si="260"/>
        <v>57.759087666529204</v>
      </c>
      <c r="T806">
        <f t="shared" si="261"/>
        <v>8.4695230449274632</v>
      </c>
      <c r="U806">
        <f t="shared" si="262"/>
        <v>0.47158806542095838</v>
      </c>
      <c r="V806" s="6">
        <f t="shared" si="270"/>
        <v>32000.999999768101</v>
      </c>
      <c r="W806">
        <f t="shared" si="275"/>
        <v>8.4696339477881288</v>
      </c>
      <c r="X806">
        <f t="shared" si="276"/>
        <v>58.210462556357193</v>
      </c>
      <c r="Y806">
        <f t="shared" si="271"/>
        <v>-1.4835075534605835E-2</v>
      </c>
      <c r="Z806">
        <f t="shared" si="272"/>
        <v>-1.2542298277197713E-7</v>
      </c>
      <c r="AA806">
        <f t="shared" si="274"/>
        <v>-7.6754385975009468E-8</v>
      </c>
      <c r="AB806">
        <f t="shared" si="273"/>
        <v>0.99985005197613164</v>
      </c>
      <c r="AC806">
        <f t="shared" si="269"/>
        <v>2.2086304089259001</v>
      </c>
      <c r="AD806">
        <f t="shared" si="277"/>
        <v>2.0086940564104802E-9</v>
      </c>
      <c r="AE806">
        <f t="shared" si="278"/>
        <v>-4.9359056754360193E-7</v>
      </c>
      <c r="AF806">
        <f t="shared" si="279"/>
        <v>-4.051146780101679E-4</v>
      </c>
      <c r="AG806">
        <f t="shared" si="280"/>
        <v>2.0086940564104802E-7</v>
      </c>
      <c r="AH806" t="str">
        <f t="shared" si="281"/>
        <v>NaN</v>
      </c>
    </row>
    <row r="807" spans="1:34">
      <c r="A807" s="4">
        <v>43287.755509259259</v>
      </c>
      <c r="B807" s="3">
        <v>-2.9978945987568298E-3</v>
      </c>
      <c r="C807">
        <v>2.7238279828652598</v>
      </c>
      <c r="D807">
        <v>1.8934332152694001E-2</v>
      </c>
      <c r="E807" s="3">
        <v>1.87543911668763E-2</v>
      </c>
      <c r="F807" s="3">
        <v>1.87263150108447E-2</v>
      </c>
      <c r="G807">
        <v>-4299604</v>
      </c>
      <c r="H807">
        <v>16778151</v>
      </c>
      <c r="K807">
        <f t="shared" si="263"/>
        <v>191.7271427083831</v>
      </c>
      <c r="L807">
        <f t="shared" si="264"/>
        <v>172.00727592956372</v>
      </c>
      <c r="M807">
        <f t="shared" si="258"/>
        <v>57.595388743114597</v>
      </c>
      <c r="N807">
        <f t="shared" si="265"/>
        <v>8.0932565768662659E-2</v>
      </c>
      <c r="O807">
        <f t="shared" si="266"/>
        <v>55.980223008871867</v>
      </c>
      <c r="P807">
        <f t="shared" si="267"/>
        <v>56.01287633181866</v>
      </c>
      <c r="Q807">
        <f t="shared" si="259"/>
        <v>-5.4359410740481451E-2</v>
      </c>
      <c r="R807">
        <f t="shared" si="268"/>
        <v>56.034582419612349</v>
      </c>
      <c r="S807">
        <f t="shared" si="260"/>
        <v>57.631628350274916</v>
      </c>
      <c r="T807">
        <f t="shared" si="261"/>
        <v>8.4690677595001738</v>
      </c>
      <c r="U807">
        <f t="shared" si="262"/>
        <v>0.4715953853063502</v>
      </c>
      <c r="V807" s="6">
        <f t="shared" si="270"/>
        <v>32060.999999963678</v>
      </c>
      <c r="W807">
        <f t="shared" si="275"/>
        <v>8.4692603802579143</v>
      </c>
      <c r="X807">
        <f t="shared" si="276"/>
        <v>58.197585489984931</v>
      </c>
      <c r="Y807">
        <f t="shared" si="271"/>
        <v>-1.93816404987525E-2</v>
      </c>
      <c r="Z807">
        <f t="shared" si="272"/>
        <v>-1.6124692168478076E-7</v>
      </c>
      <c r="AA807">
        <f t="shared" si="274"/>
        <v>-1.0791975743458978E-7</v>
      </c>
      <c r="AB807">
        <f t="shared" si="273"/>
        <v>0.99993179861237624</v>
      </c>
      <c r="AC807">
        <f t="shared" si="269"/>
        <v>2.2086413949632608</v>
      </c>
      <c r="AD807">
        <f t="shared" si="277"/>
        <v>2.1617872031883468E-9</v>
      </c>
      <c r="AE807">
        <f t="shared" si="278"/>
        <v>6.5404388429680197E-5</v>
      </c>
      <c r="AF807">
        <f t="shared" si="279"/>
        <v>3.2903120544947794E-6</v>
      </c>
      <c r="AG807">
        <f t="shared" si="280"/>
        <v>2.1617872031883467E-7</v>
      </c>
      <c r="AH807">
        <f t="shared" si="281"/>
        <v>3.2903120544947796E-2</v>
      </c>
    </row>
    <row r="808" spans="1:34">
      <c r="A808" s="4">
        <v>43287.756203703706</v>
      </c>
      <c r="B808" s="3">
        <v>-3.0147220718208701E-3</v>
      </c>
      <c r="C808">
        <v>2.7237816032575202</v>
      </c>
      <c r="D808" s="3">
        <v>1.8935438127955399E-2</v>
      </c>
      <c r="E808" s="3">
        <v>1.8740964865046401E-2</v>
      </c>
      <c r="F808" s="3">
        <v>1.8712557914041101E-2</v>
      </c>
      <c r="G808">
        <v>-4300828</v>
      </c>
      <c r="H808">
        <v>16778326</v>
      </c>
      <c r="K808">
        <f t="shared" si="263"/>
        <v>192.79912226773689</v>
      </c>
      <c r="L808">
        <f t="shared" si="264"/>
        <v>173.09733906746104</v>
      </c>
      <c r="M808">
        <f t="shared" si="258"/>
        <v>57.960388478401633</v>
      </c>
      <c r="N808">
        <f t="shared" si="265"/>
        <v>8.0918508831089933E-2</v>
      </c>
      <c r="O808">
        <f t="shared" si="266"/>
        <v>55.983544862028133</v>
      </c>
      <c r="P808">
        <f t="shared" si="267"/>
        <v>55.97269220663177</v>
      </c>
      <c r="Q808">
        <f t="shared" si="259"/>
        <v>-9.5747954669391788E-3</v>
      </c>
      <c r="R808">
        <f t="shared" si="268"/>
        <v>55.993119657495072</v>
      </c>
      <c r="S808">
        <f t="shared" si="260"/>
        <v>57.96677167537959</v>
      </c>
      <c r="T808">
        <f t="shared" si="261"/>
        <v>8.4675880818609386</v>
      </c>
      <c r="U808">
        <f t="shared" si="262"/>
        <v>0.471619174933882</v>
      </c>
      <c r="V808" s="6">
        <f t="shared" si="270"/>
        <v>32121.000000159256</v>
      </c>
      <c r="W808">
        <f t="shared" si="275"/>
        <v>8.4688284428010938</v>
      </c>
      <c r="X808">
        <f t="shared" si="276"/>
        <v>58.192600051431334</v>
      </c>
      <c r="Y808">
        <f t="shared" si="271"/>
        <v>-4.0362180580823782E-2</v>
      </c>
      <c r="Z808">
        <f t="shared" si="272"/>
        <v>-3.4778747987883838E-8</v>
      </c>
      <c r="AA808">
        <f t="shared" si="274"/>
        <v>-4.4685670165799574E-8</v>
      </c>
      <c r="AB808">
        <f t="shared" si="273"/>
        <v>1.0003090824788092</v>
      </c>
      <c r="AC808">
        <f t="shared" si="269"/>
        <v>2.2086770995846954</v>
      </c>
      <c r="AD808">
        <f t="shared" si="277"/>
        <v>4.2983639986403909E-10</v>
      </c>
      <c r="AE808">
        <f t="shared" si="278"/>
        <v>3.0134666159443827E-5</v>
      </c>
      <c r="AF808">
        <f t="shared" si="279"/>
        <v>1.4199329638725617E-6</v>
      </c>
      <c r="AG808">
        <f t="shared" si="280"/>
        <v>4.2983639986403911E-8</v>
      </c>
      <c r="AH808">
        <f t="shared" si="281"/>
        <v>1.4199329638725616E-2</v>
      </c>
    </row>
    <row r="809" spans="1:34">
      <c r="A809" s="4">
        <v>43287.756898148145</v>
      </c>
      <c r="B809" s="3">
        <v>-3.00436395942597E-3</v>
      </c>
      <c r="C809">
        <v>2.7238149014374402</v>
      </c>
      <c r="D809" s="3">
        <v>1.8921976149504201E-2</v>
      </c>
      <c r="E809" s="3">
        <v>1.8733781971950501E-2</v>
      </c>
      <c r="F809" s="3">
        <v>1.8714928184399501E-2</v>
      </c>
      <c r="G809">
        <v>-4299083</v>
      </c>
      <c r="H809">
        <v>16778337</v>
      </c>
      <c r="K809">
        <f t="shared" si="263"/>
        <v>192.13926771212033</v>
      </c>
      <c r="L809">
        <f t="shared" si="264"/>
        <v>172.43436881303043</v>
      </c>
      <c r="M809">
        <f t="shared" si="258"/>
        <v>57.738397697356483</v>
      </c>
      <c r="N809">
        <f t="shared" si="265"/>
        <v>8.0928600991399882E-2</v>
      </c>
      <c r="O809">
        <f t="shared" si="266"/>
        <v>55.943111122532706</v>
      </c>
      <c r="P809">
        <f t="shared" si="267"/>
        <v>55.951194233546808</v>
      </c>
      <c r="Q809">
        <f t="shared" si="259"/>
        <v>-5.7152335535050725E-2</v>
      </c>
      <c r="R809">
        <f t="shared" si="268"/>
        <v>56.000263458067757</v>
      </c>
      <c r="S809">
        <f t="shared" si="260"/>
        <v>57.77649925437985</v>
      </c>
      <c r="T809">
        <f t="shared" si="261"/>
        <v>8.4686504145251451</v>
      </c>
      <c r="U809">
        <f t="shared" si="262"/>
        <v>0.47160209520129259</v>
      </c>
      <c r="V809" s="6">
        <f t="shared" si="270"/>
        <v>32180.999999726191</v>
      </c>
      <c r="W809">
        <f t="shared" si="275"/>
        <v>8.4678244800636708</v>
      </c>
      <c r="X809">
        <f t="shared" si="276"/>
        <v>58.128475809234786</v>
      </c>
      <c r="Y809">
        <f t="shared" si="271"/>
        <v>-3.084117416528424E-2</v>
      </c>
      <c r="Z809">
        <f t="shared" si="272"/>
        <v>1.1698306146046083E-7</v>
      </c>
      <c r="AA809">
        <f t="shared" si="274"/>
        <v>-4.0952843368394424E-8</v>
      </c>
      <c r="AB809">
        <f t="shared" si="273"/>
        <v>1.0001386260261815</v>
      </c>
      <c r="AC809">
        <f t="shared" si="269"/>
        <v>2.2086514654975082</v>
      </c>
      <c r="AD809">
        <f t="shared" si="277"/>
        <v>5.1553440227133026E-10</v>
      </c>
      <c r="AE809">
        <f t="shared" si="278"/>
        <v>2.5676550397712422E-5</v>
      </c>
      <c r="AF809">
        <f t="shared" si="279"/>
        <v>1.9987202430574901E-6</v>
      </c>
      <c r="AG809">
        <f t="shared" si="280"/>
        <v>5.1553440227133023E-8</v>
      </c>
      <c r="AH809">
        <f t="shared" si="281"/>
        <v>1.9987202430574901E-2</v>
      </c>
    </row>
    <row r="810" spans="1:34">
      <c r="A810" s="4">
        <v>43287.757592592592</v>
      </c>
      <c r="B810" s="3">
        <v>-3.0017001050328001E-3</v>
      </c>
      <c r="C810">
        <v>2.72382560442384</v>
      </c>
      <c r="D810" s="3">
        <v>1.8918503625027401E-2</v>
      </c>
      <c r="E810" s="3">
        <v>1.8736933406835299E-2</v>
      </c>
      <c r="F810">
        <v>1.8701063889438999E-2</v>
      </c>
      <c r="G810">
        <v>-4297264</v>
      </c>
      <c r="H810">
        <v>16778339</v>
      </c>
      <c r="K810">
        <f t="shared" si="263"/>
        <v>191.96956918117007</v>
      </c>
      <c r="L810">
        <f t="shared" si="264"/>
        <v>172.28289477162534</v>
      </c>
      <c r="M810">
        <f t="shared" si="258"/>
        <v>57.687677713262381</v>
      </c>
      <c r="N810">
        <f t="shared" si="265"/>
        <v>8.0931844900070021E-2</v>
      </c>
      <c r="O810">
        <f t="shared" si="266"/>
        <v>55.932681217998585</v>
      </c>
      <c r="P810">
        <f t="shared" si="267"/>
        <v>55.960626291274508</v>
      </c>
      <c r="Q810">
        <f t="shared" si="259"/>
        <v>-2.5796391493862814E-2</v>
      </c>
      <c r="R810">
        <f t="shared" si="268"/>
        <v>55.958477609492448</v>
      </c>
      <c r="S810">
        <f t="shared" si="260"/>
        <v>57.704875307591621</v>
      </c>
      <c r="T810">
        <f t="shared" si="261"/>
        <v>8.4689918785956859</v>
      </c>
      <c r="U810">
        <f t="shared" si="262"/>
        <v>0.47159660528724762</v>
      </c>
      <c r="V810" s="6">
        <f t="shared" si="270"/>
        <v>32240.999999921769</v>
      </c>
      <c r="W810">
        <f t="shared" si="275"/>
        <v>8.4667825768739498</v>
      </c>
      <c r="X810">
        <f t="shared" si="276"/>
        <v>58.077036332327424</v>
      </c>
      <c r="Y810">
        <f t="shared" si="271"/>
        <v>-2.3704180648967583E-2</v>
      </c>
      <c r="Z810">
        <f t="shared" si="272"/>
        <v>-1.6757033039976299E-7</v>
      </c>
      <c r="AA810">
        <f t="shared" si="274"/>
        <v>-1.7795878740303814E-7</v>
      </c>
      <c r="AB810">
        <f t="shared" si="273"/>
        <v>1.0000099326117016</v>
      </c>
      <c r="AC810">
        <f t="shared" si="269"/>
        <v>2.2086432259694861</v>
      </c>
      <c r="AD810">
        <f t="shared" si="277"/>
        <v>2.9147235140824202E-9</v>
      </c>
      <c r="AE810">
        <f t="shared" si="278"/>
        <v>5.9887029668014692E-5</v>
      </c>
      <c r="AF810">
        <f t="shared" si="279"/>
        <v>4.8450205951257442E-6</v>
      </c>
      <c r="AG810">
        <f t="shared" si="280"/>
        <v>2.9147235140824204E-7</v>
      </c>
      <c r="AH810">
        <f t="shared" si="281"/>
        <v>4.8450205951257444E-2</v>
      </c>
    </row>
    <row r="811" spans="1:34">
      <c r="A811" s="4">
        <v>43287.758287037039</v>
      </c>
      <c r="B811" s="3">
        <v>-3.0273872723955699E-3</v>
      </c>
      <c r="C811">
        <v>2.7237518727397401</v>
      </c>
      <c r="D811">
        <v>1.8946295713049E-2</v>
      </c>
      <c r="E811" s="3">
        <v>1.8727288826867201E-2</v>
      </c>
      <c r="F811">
        <v>1.8716274116814001E-2</v>
      </c>
      <c r="G811">
        <v>-4301212</v>
      </c>
      <c r="H811">
        <v>16778345</v>
      </c>
      <c r="K811">
        <f t="shared" si="263"/>
        <v>193.6059478724801</v>
      </c>
      <c r="L811">
        <f t="shared" si="264"/>
        <v>173.89927975748083</v>
      </c>
      <c r="M811">
        <f t="shared" si="258"/>
        <v>58.228912501824489</v>
      </c>
      <c r="N811">
        <f t="shared" si="265"/>
        <v>8.0909497973672043E-2</v>
      </c>
      <c r="O811">
        <f t="shared" si="266"/>
        <v>56.016156173122987</v>
      </c>
      <c r="P811">
        <f t="shared" si="267"/>
        <v>55.93176063536098</v>
      </c>
      <c r="Q811">
        <f t="shared" si="259"/>
        <v>1.1836185082010786E-2</v>
      </c>
      <c r="R811">
        <f t="shared" si="268"/>
        <v>56.004319988040976</v>
      </c>
      <c r="S811">
        <f t="shared" si="260"/>
        <v>58.221021711769815</v>
      </c>
      <c r="T811">
        <f t="shared" si="261"/>
        <v>8.4666395705537933</v>
      </c>
      <c r="U811">
        <f t="shared" si="262"/>
        <v>0.47163442469511924</v>
      </c>
      <c r="V811" s="6">
        <f t="shared" si="270"/>
        <v>32301.000000117347</v>
      </c>
      <c r="W811">
        <f t="shared" si="275"/>
        <v>8.4658690875227514</v>
      </c>
      <c r="X811">
        <f t="shared" si="276"/>
        <v>58.081119025623835</v>
      </c>
      <c r="Y811">
        <f t="shared" si="271"/>
        <v>0.25290530416733031</v>
      </c>
      <c r="Z811">
        <f t="shared" si="272"/>
        <v>3.3830236688812586E-7</v>
      </c>
      <c r="AA811">
        <f t="shared" si="274"/>
        <v>-2.0643652365645239E-7</v>
      </c>
      <c r="AB811">
        <f t="shared" si="273"/>
        <v>0.99506543111222434</v>
      </c>
      <c r="AC811">
        <f t="shared" si="269"/>
        <v>2.2086999871625368</v>
      </c>
      <c r="AD811">
        <f t="shared" si="277"/>
        <v>-3.1691488308759719E-10</v>
      </c>
      <c r="AE811">
        <f t="shared" si="278"/>
        <v>-6.1053971876575384E-4</v>
      </c>
      <c r="AF811">
        <f t="shared" si="279"/>
        <v>5.1672532711720412E-8</v>
      </c>
      <c r="AG811" t="str">
        <f t="shared" si="280"/>
        <v>NaN</v>
      </c>
      <c r="AH811">
        <f t="shared" si="281"/>
        <v>5.1672532711720409E-4</v>
      </c>
    </row>
    <row r="812" spans="1:34">
      <c r="A812" s="4">
        <v>43287.758981481478</v>
      </c>
      <c r="B812" s="3">
        <v>-3.2631859550201598E-3</v>
      </c>
      <c r="C812">
        <v>2.72395285103994</v>
      </c>
      <c r="D812" s="3">
        <v>1.9252377339707898E-2</v>
      </c>
      <c r="E812" s="3">
        <v>1.8794967377543801E-2</v>
      </c>
      <c r="F812" s="3">
        <v>1.8768860768232101E-2</v>
      </c>
      <c r="G812">
        <v>-4302119</v>
      </c>
      <c r="H812">
        <v>16779123</v>
      </c>
      <c r="K812">
        <f t="shared" si="263"/>
        <v>208.62729819252755</v>
      </c>
      <c r="L812">
        <f t="shared" si="264"/>
        <v>188.85150540283593</v>
      </c>
      <c r="M812">
        <f t="shared" si="258"/>
        <v>63.235556807799334</v>
      </c>
      <c r="N812">
        <f t="shared" si="265"/>
        <v>8.0970411369818932E-2</v>
      </c>
      <c r="O812">
        <f t="shared" si="266"/>
        <v>56.935487963879339</v>
      </c>
      <c r="P812">
        <f t="shared" si="267"/>
        <v>56.134318524146082</v>
      </c>
      <c r="Q812">
        <f t="shared" si="259"/>
        <v>0.77267611891384291</v>
      </c>
      <c r="R812">
        <f t="shared" si="268"/>
        <v>56.162811844965496</v>
      </c>
      <c r="S812">
        <f t="shared" si="260"/>
        <v>62.720439395190105</v>
      </c>
      <c r="T812">
        <f t="shared" si="261"/>
        <v>8.4730515069903092</v>
      </c>
      <c r="U812">
        <f t="shared" si="262"/>
        <v>0.47153133630915078</v>
      </c>
      <c r="V812" s="6">
        <f t="shared" si="270"/>
        <v>32360.999999684282</v>
      </c>
      <c r="W812">
        <f t="shared" si="275"/>
        <v>8.4650781750173749</v>
      </c>
      <c r="X812">
        <f t="shared" si="276"/>
        <v>58.081085251371711</v>
      </c>
      <c r="Y812">
        <f t="shared" si="271"/>
        <v>0.25639091960991323</v>
      </c>
      <c r="Z812">
        <f t="shared" si="272"/>
        <v>-2.5293634908294293E-7</v>
      </c>
      <c r="AA812">
        <f t="shared" si="274"/>
        <v>-2.2207333539640594E-7</v>
      </c>
      <c r="AB812">
        <f t="shared" si="273"/>
        <v>0.99541358229821308</v>
      </c>
      <c r="AC812">
        <f t="shared" si="269"/>
        <v>2.2085452671363237</v>
      </c>
      <c r="AD812">
        <f t="shared" si="277"/>
        <v>-3.3626168731853452E-10</v>
      </c>
      <c r="AE812">
        <f t="shared" si="278"/>
        <v>-2.1683124204968456E-4</v>
      </c>
      <c r="AF812">
        <f t="shared" si="279"/>
        <v>1.5437841094766098E-7</v>
      </c>
      <c r="AG812" t="str">
        <f t="shared" si="280"/>
        <v>NaN</v>
      </c>
      <c r="AH812">
        <f t="shared" si="281"/>
        <v>1.5437841094766099E-3</v>
      </c>
    </row>
    <row r="813" spans="1:34">
      <c r="A813" s="4">
        <v>43287.759675925925</v>
      </c>
      <c r="B813" s="3">
        <v>-2.99848920911245E-3</v>
      </c>
      <c r="C813">
        <v>2.72365673508284</v>
      </c>
      <c r="D813" s="3">
        <v>1.89487098310929E-2</v>
      </c>
      <c r="E813" s="3">
        <v>1.8764273590986699E-2</v>
      </c>
      <c r="F813" s="3">
        <v>1.8727696675978199E-2</v>
      </c>
      <c r="G813">
        <v>-4297895</v>
      </c>
      <c r="H813">
        <v>16778461</v>
      </c>
      <c r="K813">
        <f t="shared" si="263"/>
        <v>191.76502184475606</v>
      </c>
      <c r="L813">
        <f t="shared" si="264"/>
        <v>172.04333887969338</v>
      </c>
      <c r="M813">
        <f t="shared" si="258"/>
        <v>57.607464160393988</v>
      </c>
      <c r="N813">
        <f t="shared" si="265"/>
        <v>8.0880663229933661E-2</v>
      </c>
      <c r="O813">
        <f t="shared" si="266"/>
        <v>56.023407099905562</v>
      </c>
      <c r="P813">
        <f t="shared" si="267"/>
        <v>56.042453841145758</v>
      </c>
      <c r="Q813">
        <f t="shared" si="259"/>
        <v>-1.5339545166114021E-2</v>
      </c>
      <c r="R813">
        <f t="shared" si="268"/>
        <v>56.038746645071676</v>
      </c>
      <c r="S813">
        <f t="shared" si="260"/>
        <v>57.617690523838064</v>
      </c>
      <c r="T813">
        <f t="shared" si="261"/>
        <v>8.4636043343708049</v>
      </c>
      <c r="U813">
        <f t="shared" si="262"/>
        <v>0.47168322393108109</v>
      </c>
      <c r="V813" s="6">
        <f t="shared" si="270"/>
        <v>32420.999999879859</v>
      </c>
      <c r="W813">
        <f t="shared" si="275"/>
        <v>8.4644010838688875</v>
      </c>
      <c r="X813">
        <f t="shared" si="276"/>
        <v>58.090938456021554</v>
      </c>
      <c r="Y813">
        <f t="shared" si="271"/>
        <v>0.24298559120215421</v>
      </c>
      <c r="Z813">
        <f t="shared" si="272"/>
        <v>-1.0844645910144831E-6</v>
      </c>
      <c r="AA813">
        <f t="shared" si="274"/>
        <v>-2.1755661498919752E-7</v>
      </c>
      <c r="AB813">
        <f t="shared" si="273"/>
        <v>0.99518930720626342</v>
      </c>
      <c r="AC813">
        <f t="shared" si="269"/>
        <v>2.2087732274116325</v>
      </c>
      <c r="AD813">
        <f t="shared" si="277"/>
        <v>-3.4763236956132335E-10</v>
      </c>
      <c r="AE813">
        <f t="shared" si="278"/>
        <v>-9.9654639410116073E-5</v>
      </c>
      <c r="AF813">
        <f t="shared" si="279"/>
        <v>3.4725916981345053E-7</v>
      </c>
      <c r="AG813" t="str">
        <f t="shared" si="280"/>
        <v>NaN</v>
      </c>
      <c r="AH813">
        <f t="shared" si="281"/>
        <v>3.4725916981345052E-3</v>
      </c>
    </row>
    <row r="814" spans="1:34">
      <c r="A814" s="4">
        <v>43287.760370370372</v>
      </c>
      <c r="B814" s="3">
        <v>-3.0001303336939602E-3</v>
      </c>
      <c r="C814">
        <v>2.7235449483359799</v>
      </c>
      <c r="D814" s="3">
        <v>1.89445594508106E-2</v>
      </c>
      <c r="E814" s="3">
        <v>1.8754854962953701E-2</v>
      </c>
      <c r="F814" s="3">
        <v>1.87278872504794E-2</v>
      </c>
      <c r="G814">
        <v>-4299653</v>
      </c>
      <c r="H814">
        <v>16778457</v>
      </c>
      <c r="K814">
        <f t="shared" si="263"/>
        <v>191.8695682611453</v>
      </c>
      <c r="L814">
        <f t="shared" si="264"/>
        <v>172.14763478763524</v>
      </c>
      <c r="M814">
        <f t="shared" si="258"/>
        <v>57.642386888690012</v>
      </c>
      <c r="N814">
        <f t="shared" si="265"/>
        <v>8.0846782406040318E-2</v>
      </c>
      <c r="O814">
        <f t="shared" si="266"/>
        <v>56.010941220855919</v>
      </c>
      <c r="P814">
        <f t="shared" si="267"/>
        <v>56.01426444597486</v>
      </c>
      <c r="Q814">
        <f t="shared" si="259"/>
        <v>-2.8379800141266287E-2</v>
      </c>
      <c r="R814">
        <f t="shared" si="268"/>
        <v>56.039321020997185</v>
      </c>
      <c r="S814">
        <f t="shared" si="260"/>
        <v>57.661306755450859</v>
      </c>
      <c r="T814">
        <f t="shared" si="261"/>
        <v>8.460037931855716</v>
      </c>
      <c r="U814">
        <f t="shared" si="262"/>
        <v>0.47174056303333722</v>
      </c>
      <c r="V814" s="6">
        <f t="shared" si="270"/>
        <v>32481.000000075437</v>
      </c>
      <c r="W814">
        <f t="shared" si="275"/>
        <v>8.4636656227937923</v>
      </c>
      <c r="X814">
        <f t="shared" si="276"/>
        <v>58.101643589663496</v>
      </c>
      <c r="Y814">
        <f t="shared" si="271"/>
        <v>-2.946019858474358E-2</v>
      </c>
      <c r="Z814">
        <f t="shared" si="272"/>
        <v>-3.6059107545868063E-7</v>
      </c>
      <c r="AA814">
        <f t="shared" si="274"/>
        <v>-1.696793776105853E-7</v>
      </c>
      <c r="AB814">
        <f t="shared" si="273"/>
        <v>1.0001139199200288</v>
      </c>
      <c r="AC814">
        <f t="shared" si="269"/>
        <v>2.2088592847043214</v>
      </c>
      <c r="AD814">
        <f t="shared" si="277"/>
        <v>2.2363447275988406E-9</v>
      </c>
      <c r="AE814">
        <f t="shared" si="278"/>
        <v>2.3618582336491249E-4</v>
      </c>
      <c r="AF814">
        <f t="shared" si="279"/>
        <v>9.4257509297909401E-7</v>
      </c>
      <c r="AG814">
        <f t="shared" si="280"/>
        <v>2.2363447275988405E-7</v>
      </c>
      <c r="AH814">
        <f t="shared" si="281"/>
        <v>9.4257509297909405E-3</v>
      </c>
    </row>
    <row r="815" spans="1:34">
      <c r="A815" s="4">
        <v>43287.761076388888</v>
      </c>
      <c r="B815" s="3">
        <v>-3.0000351960370601E-3</v>
      </c>
      <c r="C815">
        <v>2.7235199747010501</v>
      </c>
      <c r="D815" s="3">
        <v>1.89482222506012E-2</v>
      </c>
      <c r="E815" s="3">
        <v>1.8757518817346899E-2</v>
      </c>
      <c r="F815" s="3">
        <v>1.8736939539285201E-2</v>
      </c>
      <c r="G815">
        <v>-4299862</v>
      </c>
      <c r="H815">
        <v>16778450</v>
      </c>
      <c r="K815">
        <f t="shared" si="263"/>
        <v>191.86350759932557</v>
      </c>
      <c r="L815">
        <f t="shared" si="264"/>
        <v>172.12967497456611</v>
      </c>
      <c r="M815">
        <f t="shared" si="258"/>
        <v>57.636373175549799</v>
      </c>
      <c r="N815">
        <f t="shared" si="265"/>
        <v>8.0839213285810951E-2</v>
      </c>
      <c r="O815">
        <f t="shared" si="266"/>
        <v>56.021942627008364</v>
      </c>
      <c r="P815">
        <f t="shared" si="267"/>
        <v>56.022237204205091</v>
      </c>
      <c r="Q815">
        <f t="shared" si="259"/>
        <v>-4.4661250446850431E-2</v>
      </c>
      <c r="R815">
        <f t="shared" si="268"/>
        <v>56.066603877455215</v>
      </c>
      <c r="S815">
        <f t="shared" si="260"/>
        <v>57.666147342514364</v>
      </c>
      <c r="T815">
        <f t="shared" si="261"/>
        <v>8.4592411823578892</v>
      </c>
      <c r="U815">
        <f t="shared" si="262"/>
        <v>0.47175337283277402</v>
      </c>
      <c r="V815" s="6">
        <f t="shared" si="270"/>
        <v>32541.999999876134</v>
      </c>
      <c r="W815">
        <f t="shared" si="275"/>
        <v>8.4631402934544422</v>
      </c>
      <c r="X815">
        <f t="shared" si="276"/>
        <v>58.083196154351725</v>
      </c>
      <c r="Y815">
        <f t="shared" si="271"/>
        <v>-8.2892145392989391E-2</v>
      </c>
      <c r="Z815">
        <f t="shared" si="272"/>
        <v>-1.4423643016755846E-7</v>
      </c>
      <c r="AA815">
        <f t="shared" si="274"/>
        <v>-2.2162166358161667E-7</v>
      </c>
      <c r="AB815">
        <f t="shared" si="273"/>
        <v>1.0010792548163481</v>
      </c>
      <c r="AC815">
        <f t="shared" si="269"/>
        <v>2.2088785102697042</v>
      </c>
      <c r="AD815">
        <f t="shared" si="277"/>
        <v>1.0381209796130407E-9</v>
      </c>
      <c r="AE815">
        <f t="shared" si="278"/>
        <v>7.3758927872367205E-5</v>
      </c>
      <c r="AF815">
        <f t="shared" si="279"/>
        <v>1.4010847578548933E-6</v>
      </c>
      <c r="AG815">
        <f t="shared" si="280"/>
        <v>1.0381209796130407E-7</v>
      </c>
      <c r="AH815">
        <f t="shared" si="281"/>
        <v>1.4010847578548933E-2</v>
      </c>
    </row>
    <row r="816" spans="1:34">
      <c r="A816" s="4">
        <v>43287.761770833335</v>
      </c>
      <c r="B816" s="3">
        <v>-2.95887626722106E-3</v>
      </c>
      <c r="C816">
        <v>2.72349024418327</v>
      </c>
      <c r="D816" s="3">
        <v>1.8870887227749301E-2</v>
      </c>
      <c r="E816" s="3">
        <v>1.8731118117557299E-2</v>
      </c>
      <c r="F816" s="3">
        <v>1.8703326961640399E-2</v>
      </c>
      <c r="G816">
        <v>-4298029</v>
      </c>
      <c r="H816">
        <v>16778376</v>
      </c>
      <c r="K816">
        <f t="shared" si="263"/>
        <v>189.24151377959183</v>
      </c>
      <c r="L816">
        <f t="shared" si="264"/>
        <v>169.5518645822348</v>
      </c>
      <c r="M816">
        <f t="shared" si="258"/>
        <v>56.773212063032908</v>
      </c>
      <c r="N816">
        <f t="shared" si="265"/>
        <v>8.0830202428393061E-2</v>
      </c>
      <c r="O816">
        <f t="shared" si="266"/>
        <v>55.789662938015951</v>
      </c>
      <c r="P816">
        <f t="shared" si="267"/>
        <v>55.943221475316562</v>
      </c>
      <c r="Q816">
        <f t="shared" si="259"/>
        <v>-0.17563538559085146</v>
      </c>
      <c r="R816">
        <f t="shared" si="268"/>
        <v>55.965298323606802</v>
      </c>
      <c r="S816">
        <f t="shared" si="260"/>
        <v>56.890302320093475</v>
      </c>
      <c r="T816">
        <f t="shared" si="261"/>
        <v>8.4582926710507422</v>
      </c>
      <c r="U816">
        <f t="shared" si="262"/>
        <v>0.47176862259401126</v>
      </c>
      <c r="V816" s="6">
        <f t="shared" si="270"/>
        <v>32602.000000071712</v>
      </c>
      <c r="W816">
        <f t="shared" si="275"/>
        <v>8.462612045618739</v>
      </c>
      <c r="X816">
        <f t="shared" si="276"/>
        <v>58.080926307782974</v>
      </c>
      <c r="Y816">
        <f t="shared" si="271"/>
        <v>-7.8281558711346122E-2</v>
      </c>
      <c r="Z816">
        <f t="shared" si="272"/>
        <v>1.4860010431091959E-7</v>
      </c>
      <c r="AA816">
        <f t="shared" si="274"/>
        <v>-1.9497301246537933E-7</v>
      </c>
      <c r="AB816">
        <f t="shared" si="273"/>
        <v>1.0010117353590346</v>
      </c>
      <c r="AC816">
        <f t="shared" si="269"/>
        <v>2.2089013978475456</v>
      </c>
      <c r="AD816">
        <f t="shared" si="277"/>
        <v>9.6709396846259872E-10</v>
      </c>
      <c r="AE816">
        <f t="shared" si="278"/>
        <v>-6.5693169804827584E-5</v>
      </c>
      <c r="AF816">
        <f t="shared" si="279"/>
        <v>-1.4654786403184473E-6</v>
      </c>
      <c r="AG816">
        <f t="shared" si="280"/>
        <v>9.6709396846259874E-8</v>
      </c>
      <c r="AH816" t="str">
        <f t="shared" si="281"/>
        <v>NaN</v>
      </c>
    </row>
    <row r="817" spans="1:34">
      <c r="A817" s="4">
        <v>43287.762465277781</v>
      </c>
      <c r="B817" s="3">
        <v>-3.0021757933172901E-3</v>
      </c>
      <c r="C817">
        <v>2.7235758680744802</v>
      </c>
      <c r="D817" s="3">
        <v>1.8939089035538901E-2</v>
      </c>
      <c r="E817" s="3">
        <v>1.87465779868035E-2</v>
      </c>
      <c r="F817" s="3">
        <v>1.87178463564487E-2</v>
      </c>
      <c r="G817">
        <v>-4300873</v>
      </c>
      <c r="H817">
        <v>16778629</v>
      </c>
      <c r="K817">
        <f t="shared" si="263"/>
        <v>191.99987249026802</v>
      </c>
      <c r="L817">
        <f t="shared" si="264"/>
        <v>172.29113768057806</v>
      </c>
      <c r="M817">
        <f t="shared" si="258"/>
        <v>57.690437791537796</v>
      </c>
      <c r="N817">
        <f t="shared" si="265"/>
        <v>8.0856153697757616E-2</v>
      </c>
      <c r="O817">
        <f t="shared" si="266"/>
        <v>55.994510549329476</v>
      </c>
      <c r="P817">
        <f t="shared" si="267"/>
        <v>55.989491947188341</v>
      </c>
      <c r="Q817">
        <f t="shared" si="259"/>
        <v>-1.4548040096336479E-2</v>
      </c>
      <c r="R817">
        <f t="shared" si="268"/>
        <v>56.009058589425813</v>
      </c>
      <c r="S817">
        <f t="shared" si="260"/>
        <v>57.700136484935356</v>
      </c>
      <c r="T817">
        <f t="shared" si="261"/>
        <v>8.4610243836154329</v>
      </c>
      <c r="U817">
        <f t="shared" si="262"/>
        <v>0.47172470328164584</v>
      </c>
      <c r="V817" s="6">
        <f t="shared" si="270"/>
        <v>32662.00000026729</v>
      </c>
      <c r="W817">
        <f t="shared" si="275"/>
        <v>8.4618824215362984</v>
      </c>
      <c r="X817">
        <f t="shared" si="276"/>
        <v>58.110967519001001</v>
      </c>
      <c r="Y817">
        <f t="shared" si="271"/>
        <v>-6.4650209980392503E-2</v>
      </c>
      <c r="Z817">
        <f t="shared" si="272"/>
        <v>1.6757033125052248E-7</v>
      </c>
      <c r="AA817">
        <f t="shared" si="274"/>
        <v>-3.9597827411734936E-8</v>
      </c>
      <c r="AB817">
        <f t="shared" si="273"/>
        <v>1.0007489573065189</v>
      </c>
      <c r="AC817">
        <f t="shared" si="269"/>
        <v>2.2088354816233595</v>
      </c>
      <c r="AD817">
        <f t="shared" si="277"/>
        <v>2.378165617532138E-10</v>
      </c>
      <c r="AE817">
        <f t="shared" si="278"/>
        <v>4.1896402252015171E-5</v>
      </c>
      <c r="AF817">
        <f t="shared" si="279"/>
        <v>5.6506238908460148E-7</v>
      </c>
      <c r="AG817">
        <f t="shared" si="280"/>
        <v>2.3781656175321381E-8</v>
      </c>
      <c r="AH817">
        <f t="shared" si="281"/>
        <v>5.6506238908460155E-3</v>
      </c>
    </row>
    <row r="818" spans="1:34">
      <c r="A818" s="4">
        <v>43287.763159722221</v>
      </c>
      <c r="B818" s="3">
        <v>-3.0042569295619598E-3</v>
      </c>
      <c r="C818">
        <v>2.7235532728809599</v>
      </c>
      <c r="D818" s="3">
        <v>1.8940718267913301E-2</v>
      </c>
      <c r="E818" s="3">
        <v>1.8747006106259501E-2</v>
      </c>
      <c r="F818" s="3">
        <v>1.87158929678117E-2</v>
      </c>
      <c r="G818">
        <v>-4300859</v>
      </c>
      <c r="H818">
        <v>16778628</v>
      </c>
      <c r="K818">
        <f t="shared" si="263"/>
        <v>192.13244946757328</v>
      </c>
      <c r="L818">
        <f t="shared" si="264"/>
        <v>172.42628236946865</v>
      </c>
      <c r="M818">
        <f t="shared" si="258"/>
        <v>57.735690010382356</v>
      </c>
      <c r="N818">
        <f t="shared" si="265"/>
        <v>8.0849305446117806E-2</v>
      </c>
      <c r="O818">
        <f t="shared" si="266"/>
        <v>55.999404031936272</v>
      </c>
      <c r="P818">
        <f t="shared" si="267"/>
        <v>55.990773283332345</v>
      </c>
      <c r="Q818">
        <f t="shared" si="259"/>
        <v>-3.7672042539895756E-3</v>
      </c>
      <c r="R818">
        <f t="shared" si="268"/>
        <v>56.003171236190262</v>
      </c>
      <c r="S818">
        <f t="shared" si="260"/>
        <v>57.738201479885014</v>
      </c>
      <c r="T818">
        <f t="shared" si="261"/>
        <v>8.4603035150217689</v>
      </c>
      <c r="U818">
        <f t="shared" si="262"/>
        <v>0.47173629310018994</v>
      </c>
      <c r="V818" s="6">
        <f t="shared" si="270"/>
        <v>32721.999999834225</v>
      </c>
      <c r="W818">
        <f t="shared" si="275"/>
        <v>8.4613337442263088</v>
      </c>
      <c r="X818">
        <f t="shared" si="276"/>
        <v>58.036673834508548</v>
      </c>
      <c r="Y818">
        <f t="shared" si="271"/>
        <v>1.8610892471438472E-2</v>
      </c>
      <c r="Z818">
        <f t="shared" si="272"/>
        <v>-2.5293634909093652E-8</v>
      </c>
      <c r="AA818">
        <f t="shared" si="274"/>
        <v>3.9015506482160646E-8</v>
      </c>
      <c r="AB818">
        <f t="shared" si="273"/>
        <v>0.9992468125433287</v>
      </c>
      <c r="AC818">
        <f t="shared" si="269"/>
        <v>2.2088528761825246</v>
      </c>
      <c r="AD818">
        <f t="shared" si="277"/>
        <v>8.1398077307803629E-10</v>
      </c>
      <c r="AE818">
        <f t="shared" si="278"/>
        <v>4.8855513898676176E-6</v>
      </c>
      <c r="AF818">
        <f t="shared" si="279"/>
        <v>1.6585615640497485E-5</v>
      </c>
      <c r="AG818">
        <f t="shared" si="280"/>
        <v>8.1398077307803634E-8</v>
      </c>
      <c r="AH818">
        <f t="shared" si="281"/>
        <v>0.16585615640497486</v>
      </c>
    </row>
    <row r="819" spans="1:34">
      <c r="A819" s="4">
        <v>43287.763854166667</v>
      </c>
      <c r="B819" s="3">
        <v>-3.0129263485469001E-3</v>
      </c>
      <c r="C819">
        <v>2.7235663543087898</v>
      </c>
      <c r="D819" s="3">
        <v>1.89301936646189E-2</v>
      </c>
      <c r="E819" s="3">
        <v>1.8713767387380401E-2</v>
      </c>
      <c r="F819" s="3">
        <v>1.8679552792618799E-2</v>
      </c>
      <c r="G819">
        <v>-4300630</v>
      </c>
      <c r="H819">
        <v>16778335</v>
      </c>
      <c r="K819">
        <f t="shared" si="263"/>
        <v>192.68472727589076</v>
      </c>
      <c r="L819">
        <f t="shared" si="264"/>
        <v>173.02632900734139</v>
      </c>
      <c r="M819">
        <f t="shared" si="258"/>
        <v>57.936611274820216</v>
      </c>
      <c r="N819">
        <f t="shared" si="265"/>
        <v>8.0853270223383678E-2</v>
      </c>
      <c r="O819">
        <f t="shared" si="266"/>
        <v>55.967792848673632</v>
      </c>
      <c r="P819">
        <f t="shared" si="267"/>
        <v>55.891291768808713</v>
      </c>
      <c r="Q819">
        <f t="shared" si="259"/>
        <v>7.4147921764641467E-2</v>
      </c>
      <c r="R819">
        <f t="shared" si="268"/>
        <v>55.893644926908991</v>
      </c>
      <c r="S819">
        <f t="shared" si="260"/>
        <v>57.887179326977119</v>
      </c>
      <c r="T819">
        <f t="shared" si="261"/>
        <v>8.4607208599971244</v>
      </c>
      <c r="U819">
        <f t="shared" si="262"/>
        <v>0.47172958320524194</v>
      </c>
      <c r="V819" s="6">
        <f t="shared" si="270"/>
        <v>32782.000000029802</v>
      </c>
      <c r="W819">
        <f t="shared" si="275"/>
        <v>8.4603414554741896</v>
      </c>
      <c r="X819">
        <f t="shared" si="276"/>
        <v>57.653499745700124</v>
      </c>
      <c r="Y819">
        <f t="shared" si="271"/>
        <v>1.0719931019342729E-2</v>
      </c>
      <c r="Z819">
        <f t="shared" si="272"/>
        <v>-6.6395791269281532E-8</v>
      </c>
      <c r="AA819">
        <f t="shared" si="274"/>
        <v>4.4715533156572963E-8</v>
      </c>
      <c r="AB819">
        <f t="shared" si="273"/>
        <v>0.99939132390030994</v>
      </c>
      <c r="AC819">
        <f t="shared" si="269"/>
        <v>2.2088428056482692</v>
      </c>
      <c r="AD819">
        <f t="shared" si="277"/>
        <v>1.6196028784180515E-9</v>
      </c>
      <c r="AE819">
        <f t="shared" si="278"/>
        <v>4.6234365223258449E-6</v>
      </c>
      <c r="AF819">
        <f t="shared" si="279"/>
        <v>3.4871825001577598E-5</v>
      </c>
      <c r="AG819">
        <f t="shared" si="280"/>
        <v>1.6196028784180515E-7</v>
      </c>
      <c r="AH819">
        <f t="shared" si="281"/>
        <v>0.348718250015776</v>
      </c>
    </row>
    <row r="820" spans="1:34">
      <c r="A820" s="4">
        <v>43287.764548611114</v>
      </c>
      <c r="B820" s="3">
        <v>-3.0045899113611101E-3</v>
      </c>
      <c r="C820">
        <v>2.7235282992460301</v>
      </c>
      <c r="D820" s="3">
        <v>1.8923498352014598E-2</v>
      </c>
      <c r="E820" s="3">
        <v>1.8727978574879699E-2</v>
      </c>
      <c r="F820" s="3">
        <v>1.8710163821870102E-2</v>
      </c>
      <c r="G820">
        <v>-4299232</v>
      </c>
      <c r="H820">
        <v>16778475</v>
      </c>
      <c r="K820">
        <f t="shared" si="263"/>
        <v>192.15366178394234</v>
      </c>
      <c r="L820">
        <f t="shared" si="264"/>
        <v>172.45502559603636</v>
      </c>
      <c r="M820">
        <f t="shared" si="258"/>
        <v>57.745314471318395</v>
      </c>
      <c r="N820">
        <f t="shared" si="265"/>
        <v>8.0841736325888439E-2</v>
      </c>
      <c r="O820">
        <f t="shared" si="266"/>
        <v>55.947683135479231</v>
      </c>
      <c r="P820">
        <f t="shared" si="267"/>
        <v>55.933825010259795</v>
      </c>
      <c r="Q820">
        <f t="shared" si="259"/>
        <v>-3.8220924452623706E-2</v>
      </c>
      <c r="R820">
        <f t="shared" si="268"/>
        <v>55.985904059931855</v>
      </c>
      <c r="S820">
        <f t="shared" si="260"/>
        <v>57.770795087620144</v>
      </c>
      <c r="T820">
        <f t="shared" si="261"/>
        <v>8.4595067655239404</v>
      </c>
      <c r="U820">
        <f t="shared" si="262"/>
        <v>0.47174910289962646</v>
      </c>
      <c r="V820" s="6">
        <f t="shared" si="270"/>
        <v>32842.00000022538</v>
      </c>
      <c r="W820">
        <f t="shared" si="275"/>
        <v>8.4601459162201031</v>
      </c>
      <c r="X820">
        <f t="shared" si="276"/>
        <v>57.664050816974964</v>
      </c>
      <c r="Y820">
        <f t="shared" si="271"/>
        <v>8.5659731440988676E-3</v>
      </c>
      <c r="Z820">
        <f t="shared" si="272"/>
        <v>3.1617043610276825E-9</v>
      </c>
      <c r="AA820">
        <f t="shared" si="274"/>
        <v>-3.3894066227669068E-9</v>
      </c>
      <c r="AB820">
        <f t="shared" si="273"/>
        <v>0.99942806223020797</v>
      </c>
      <c r="AC820">
        <f t="shared" si="269"/>
        <v>2.2088721017479074</v>
      </c>
      <c r="AD820">
        <f t="shared" si="277"/>
        <v>-1.5363665485541825E-10</v>
      </c>
      <c r="AE820">
        <f t="shared" si="278"/>
        <v>-1.9339015581697237E-5</v>
      </c>
      <c r="AF820">
        <f t="shared" si="279"/>
        <v>7.9084525879736979E-7</v>
      </c>
      <c r="AG820" t="str">
        <f t="shared" si="280"/>
        <v>NaN</v>
      </c>
      <c r="AH820">
        <f t="shared" si="281"/>
        <v>7.9084525879736974E-3</v>
      </c>
    </row>
    <row r="821" spans="1:34">
      <c r="A821" s="4">
        <v>43287.765243055554</v>
      </c>
      <c r="B821" s="3">
        <v>-3.0029368945724902E-3</v>
      </c>
      <c r="C821">
        <v>2.7235675435295001</v>
      </c>
      <c r="D821" s="3">
        <v>1.8909834206042399E-2</v>
      </c>
      <c r="E821" s="3">
        <v>1.8724565511438401E-2</v>
      </c>
      <c r="F821" s="3">
        <v>1.8687259149010101E-2</v>
      </c>
      <c r="G821">
        <v>-4298319</v>
      </c>
      <c r="H821">
        <v>16778481</v>
      </c>
      <c r="K821">
        <f t="shared" si="263"/>
        <v>192.04835778482581</v>
      </c>
      <c r="L821">
        <f t="shared" si="264"/>
        <v>172.37982958093644</v>
      </c>
      <c r="M821">
        <f t="shared" si="258"/>
        <v>57.720135631073369</v>
      </c>
      <c r="N821">
        <f t="shared" si="265"/>
        <v>8.0853630657680128E-2</v>
      </c>
      <c r="O821">
        <f t="shared" si="266"/>
        <v>55.906642175514072</v>
      </c>
      <c r="P821">
        <f t="shared" si="267"/>
        <v>55.92360991377727</v>
      </c>
      <c r="Q821">
        <f t="shared" si="259"/>
        <v>-1.022907787972116E-2</v>
      </c>
      <c r="R821">
        <f t="shared" si="268"/>
        <v>55.916871253393793</v>
      </c>
      <c r="S821">
        <f t="shared" si="260"/>
        <v>57.726955016326514</v>
      </c>
      <c r="T821">
        <f t="shared" si="261"/>
        <v>8.4607588004493817</v>
      </c>
      <c r="U821">
        <f t="shared" si="262"/>
        <v>0.47172897321479312</v>
      </c>
      <c r="V821" s="6">
        <f t="shared" si="270"/>
        <v>32901.999999792315</v>
      </c>
      <c r="W821">
        <f t="shared" si="275"/>
        <v>8.4601284052421448</v>
      </c>
      <c r="X821">
        <f t="shared" si="276"/>
        <v>57.669477975588862</v>
      </c>
      <c r="Y821">
        <f t="shared" si="271"/>
        <v>-3.1960303341101337E-2</v>
      </c>
      <c r="Z821">
        <f t="shared" si="272"/>
        <v>1.8970226179858844E-7</v>
      </c>
      <c r="AA821">
        <f t="shared" si="274"/>
        <v>-1.9713058562276162E-8</v>
      </c>
      <c r="AB821">
        <f t="shared" si="273"/>
        <v>1.0001588597704598</v>
      </c>
      <c r="AC821">
        <f t="shared" si="269"/>
        <v>2.2088418901451563</v>
      </c>
      <c r="AD821">
        <f t="shared" si="277"/>
        <v>2.3948871669358833E-10</v>
      </c>
      <c r="AE821">
        <f t="shared" si="278"/>
        <v>6.994834459233195E-6</v>
      </c>
      <c r="AF821">
        <f t="shared" si="279"/>
        <v>3.4083065715691221E-6</v>
      </c>
      <c r="AG821">
        <f t="shared" si="280"/>
        <v>2.3948871669358833E-8</v>
      </c>
      <c r="AH821">
        <f t="shared" si="281"/>
        <v>3.4083065715691217E-2</v>
      </c>
    </row>
    <row r="822" spans="1:34">
      <c r="A822" s="4">
        <v>43287.7659375</v>
      </c>
      <c r="B822" s="3">
        <v>-3.0030320322293799E-3</v>
      </c>
      <c r="C822">
        <v>2.7235996524887001</v>
      </c>
      <c r="D822" s="3">
        <v>1.89129380720988E-2</v>
      </c>
      <c r="E822" s="3">
        <v>1.87219492258737E-2</v>
      </c>
      <c r="F822" s="3">
        <v>1.8702695683605299E-2</v>
      </c>
      <c r="G822">
        <v>-4300497</v>
      </c>
      <c r="H822">
        <v>16778489</v>
      </c>
      <c r="K822">
        <f t="shared" si="263"/>
        <v>192.05441844664486</v>
      </c>
      <c r="L822">
        <f t="shared" si="264"/>
        <v>172.36559905851965</v>
      </c>
      <c r="M822">
        <f t="shared" si="258"/>
        <v>57.715370643858826</v>
      </c>
      <c r="N822">
        <f t="shared" si="265"/>
        <v>8.0863362383690671E-2</v>
      </c>
      <c r="O822">
        <f t="shared" si="266"/>
        <v>55.915964795662973</v>
      </c>
      <c r="P822">
        <f t="shared" si="267"/>
        <v>55.915779526229862</v>
      </c>
      <c r="Q822">
        <f t="shared" si="259"/>
        <v>-4.7430907690959145E-2</v>
      </c>
      <c r="R822">
        <f t="shared" si="268"/>
        <v>55.963395703353932</v>
      </c>
      <c r="S822">
        <f t="shared" si="260"/>
        <v>57.746991248986134</v>
      </c>
      <c r="T822">
        <f t="shared" si="261"/>
        <v>8.4617831926610183</v>
      </c>
      <c r="U822">
        <f t="shared" si="262"/>
        <v>0.47171250347265786</v>
      </c>
      <c r="V822" s="6">
        <f t="shared" si="270"/>
        <v>32961.999999987893</v>
      </c>
      <c r="W822">
        <f t="shared" si="275"/>
        <v>8.4601984491540581</v>
      </c>
      <c r="X822">
        <f t="shared" si="276"/>
        <v>57.674943509205988</v>
      </c>
      <c r="Y822">
        <f t="shared" si="271"/>
        <v>-1.8230043878508202E-2</v>
      </c>
      <c r="Z822">
        <f t="shared" si="272"/>
        <v>-1.0433624344667227E-7</v>
      </c>
      <c r="AA822">
        <f t="shared" si="274"/>
        <v>2.4188719820679119E-9</v>
      </c>
      <c r="AB822">
        <f t="shared" si="273"/>
        <v>0.99991117069212865</v>
      </c>
      <c r="AC822">
        <f t="shared" si="269"/>
        <v>2.2088171715610896</v>
      </c>
      <c r="AD822">
        <f t="shared" si="277"/>
        <v>-5.1518385840565931E-11</v>
      </c>
      <c r="AE822">
        <f t="shared" si="278"/>
        <v>3.9948353637256234E-6</v>
      </c>
      <c r="AF822">
        <f t="shared" si="279"/>
        <v>-1.2837912094580852E-6</v>
      </c>
      <c r="AG822" t="str">
        <f t="shared" si="280"/>
        <v>NaN</v>
      </c>
      <c r="AH822" t="str">
        <f t="shared" si="281"/>
        <v>NaN</v>
      </c>
    </row>
    <row r="823" spans="1:34">
      <c r="A823" s="4">
        <v>43287.766631944447</v>
      </c>
      <c r="B823" s="3">
        <v>-3.0214768454607101E-3</v>
      </c>
      <c r="C823">
        <v>2.7235282992460301</v>
      </c>
      <c r="D823" s="3">
        <v>1.8955761909910499E-2</v>
      </c>
      <c r="E823" s="3">
        <v>1.8746780154324402E-2</v>
      </c>
      <c r="F823" s="3">
        <v>1.8728649548484098E-2</v>
      </c>
      <c r="G823">
        <v>-4300971</v>
      </c>
      <c r="H823">
        <v>16778627</v>
      </c>
      <c r="K823">
        <f t="shared" si="263"/>
        <v>193.22942925693326</v>
      </c>
      <c r="L823">
        <f t="shared" si="264"/>
        <v>173.50649374963376</v>
      </c>
      <c r="M823">
        <f t="shared" si="258"/>
        <v>58.097390956049459</v>
      </c>
      <c r="N823">
        <f t="shared" si="265"/>
        <v>8.0841736325888439E-2</v>
      </c>
      <c r="O823">
        <f t="shared" si="266"/>
        <v>56.044588378634074</v>
      </c>
      <c r="P823">
        <f t="shared" si="267"/>
        <v>55.990097022589708</v>
      </c>
      <c r="Q823">
        <f t="shared" si="259"/>
        <v>2.9698539351556974E-3</v>
      </c>
      <c r="R823">
        <f t="shared" si="268"/>
        <v>56.041618524698919</v>
      </c>
      <c r="S823">
        <f t="shared" si="260"/>
        <v>58.09541105342602</v>
      </c>
      <c r="T823">
        <f t="shared" si="261"/>
        <v>8.4595067655239404</v>
      </c>
      <c r="U823">
        <f t="shared" si="262"/>
        <v>0.47174910289962646</v>
      </c>
      <c r="V823" s="6">
        <f t="shared" si="270"/>
        <v>33022.000000183471</v>
      </c>
      <c r="W823">
        <f t="shared" si="275"/>
        <v>8.4603385369778881</v>
      </c>
      <c r="X823">
        <f t="shared" si="276"/>
        <v>57.745769058456055</v>
      </c>
      <c r="Y823">
        <f t="shared" si="271"/>
        <v>-4.6874637788896223E-2</v>
      </c>
      <c r="Z823">
        <f t="shared" si="272"/>
        <v>-1.8813447414445949E-7</v>
      </c>
      <c r="AA823">
        <f t="shared" si="274"/>
        <v>7.8389365536725731E-9</v>
      </c>
      <c r="AB823">
        <f t="shared" si="273"/>
        <v>1.0004250085241471</v>
      </c>
      <c r="AC823">
        <f t="shared" si="269"/>
        <v>2.2088721017479074</v>
      </c>
      <c r="AD823">
        <f t="shared" si="277"/>
        <v>-6.4933244242718522E-11</v>
      </c>
      <c r="AE823">
        <f t="shared" si="278"/>
        <v>0</v>
      </c>
      <c r="AF823" t="s">
        <v>79</v>
      </c>
      <c r="AG823" t="str">
        <f t="shared" si="280"/>
        <v>NaN</v>
      </c>
      <c r="AH823" t="s">
        <v>79</v>
      </c>
    </row>
    <row r="824" spans="1:34">
      <c r="A824" s="4">
        <v>43287.767337962963</v>
      </c>
      <c r="B824" s="3">
        <v>-2.9786648998560801E-3</v>
      </c>
      <c r="C824">
        <v>2.7235282992460301</v>
      </c>
      <c r="D824" s="3">
        <v>1.8906980076335501E-2</v>
      </c>
      <c r="E824" s="3">
        <v>1.87446871258726E-2</v>
      </c>
      <c r="F824" s="3">
        <v>1.8712927152137099E-2</v>
      </c>
      <c r="G824">
        <v>-4299916</v>
      </c>
      <c r="H824">
        <v>16778621</v>
      </c>
      <c r="K824">
        <f t="shared" si="263"/>
        <v>190.50213143808236</v>
      </c>
      <c r="L824">
        <f t="shared" si="264"/>
        <v>170.79986287768978</v>
      </c>
      <c r="M824">
        <f t="shared" si="258"/>
        <v>57.191095240294011</v>
      </c>
      <c r="N824">
        <f t="shared" si="265"/>
        <v>8.0841736325888439E-2</v>
      </c>
      <c r="O824">
        <f t="shared" si="266"/>
        <v>55.898069651239631</v>
      </c>
      <c r="P824">
        <f t="shared" si="267"/>
        <v>55.98383271255166</v>
      </c>
      <c r="Q824">
        <f t="shared" si="259"/>
        <v>-9.6162859610885221E-2</v>
      </c>
      <c r="R824">
        <f t="shared" si="268"/>
        <v>55.994232510850516</v>
      </c>
      <c r="S824">
        <f t="shared" si="260"/>
        <v>57.255203813367935</v>
      </c>
      <c r="T824">
        <f t="shared" si="261"/>
        <v>8.4595067655239404</v>
      </c>
      <c r="U824">
        <f t="shared" si="262"/>
        <v>0.47174910289962646</v>
      </c>
      <c r="V824" s="6">
        <f t="shared" si="270"/>
        <v>33082.999999984168</v>
      </c>
      <c r="W824">
        <f t="shared" si="275"/>
        <v>8.4601984491540581</v>
      </c>
      <c r="X824">
        <f t="shared" si="276"/>
        <v>57.745989832475658</v>
      </c>
      <c r="Y824">
        <f t="shared" si="271"/>
        <v>-3.1175828653594806E-2</v>
      </c>
      <c r="Z824">
        <f t="shared" si="272"/>
        <v>5.3304767673957675E-8</v>
      </c>
      <c r="AA824">
        <f t="shared" si="274"/>
        <v>-3.4528646875942469E-9</v>
      </c>
      <c r="AB824">
        <f t="shared" si="273"/>
        <v>1.0001461028773009</v>
      </c>
      <c r="AC824">
        <f t="shared" si="269"/>
        <v>2.2088721017479074</v>
      </c>
      <c r="AD824">
        <f t="shared" si="277"/>
        <v>4.300405720757279E-11</v>
      </c>
      <c r="AE824">
        <f t="shared" si="278"/>
        <v>2.397363378990766E-5</v>
      </c>
      <c r="AF824">
        <f t="shared" si="279"/>
        <v>1.7856921931498542E-7</v>
      </c>
      <c r="AG824">
        <f t="shared" si="280"/>
        <v>4.3004057207572793E-9</v>
      </c>
      <c r="AH824">
        <f t="shared" si="281"/>
        <v>1.7856921931498544E-3</v>
      </c>
    </row>
    <row r="825" spans="1:34">
      <c r="A825" s="4">
        <v>43287.76803240741</v>
      </c>
      <c r="B825" s="3">
        <v>-3.0042093607335102E-3</v>
      </c>
      <c r="C825">
        <v>2.7235485159981199</v>
      </c>
      <c r="D825">
        <v>1.8932108309963998E-2</v>
      </c>
      <c r="E825" s="3">
        <v>1.87393950937076E-2</v>
      </c>
      <c r="F825" s="3">
        <v>1.87061736682517E-2</v>
      </c>
      <c r="G825">
        <v>-4300456</v>
      </c>
      <c r="H825">
        <v>16778626</v>
      </c>
      <c r="K825">
        <f t="shared" si="263"/>
        <v>192.12941913666347</v>
      </c>
      <c r="L825">
        <f t="shared" si="264"/>
        <v>172.43602796937407</v>
      </c>
      <c r="M825">
        <f t="shared" si="258"/>
        <v>57.738953253823972</v>
      </c>
      <c r="N825">
        <f t="shared" si="265"/>
        <v>8.0847863708932377E-2</v>
      </c>
      <c r="O825">
        <f t="shared" si="266"/>
        <v>55.973543583707901</v>
      </c>
      <c r="P825">
        <f t="shared" si="267"/>
        <v>55.967993974103379</v>
      </c>
      <c r="Q825">
        <f t="shared" si="259"/>
        <v>-3.3448028505489447E-4</v>
      </c>
      <c r="R825">
        <f t="shared" si="268"/>
        <v>55.973878063992956</v>
      </c>
      <c r="S825">
        <f t="shared" si="260"/>
        <v>57.739176240680678</v>
      </c>
      <c r="T825">
        <f t="shared" si="261"/>
        <v>8.4601517532127755</v>
      </c>
      <c r="U825">
        <f t="shared" si="262"/>
        <v>0.47173873306198566</v>
      </c>
      <c r="V825" s="6">
        <f t="shared" si="270"/>
        <v>33143.000000179745</v>
      </c>
      <c r="W825">
        <f t="shared" si="275"/>
        <v>8.4601955306577299</v>
      </c>
      <c r="X825">
        <f t="shared" si="276"/>
        <v>57.737117339931196</v>
      </c>
      <c r="Y825">
        <f t="shared" si="271"/>
        <v>-3.9016549612422104E-2</v>
      </c>
      <c r="Z825">
        <f t="shared" si="272"/>
        <v>1.2962987890131491E-7</v>
      </c>
      <c r="AA825">
        <f t="shared" si="274"/>
        <v>-2.6939811386241532E-8</v>
      </c>
      <c r="AB825">
        <f t="shared" si="273"/>
        <v>1.0002860509603539</v>
      </c>
      <c r="AC825">
        <f t="shared" si="269"/>
        <v>2.2088565381949756</v>
      </c>
      <c r="AD825">
        <f t="shared" si="277"/>
        <v>2.6809610707012407E-10</v>
      </c>
      <c r="AE825">
        <f t="shared" si="278"/>
        <v>1.0508459487841757E-5</v>
      </c>
      <c r="AF825">
        <f t="shared" si="279"/>
        <v>2.5397004124107329E-6</v>
      </c>
      <c r="AG825">
        <f t="shared" si="280"/>
        <v>2.6809610707012407E-8</v>
      </c>
      <c r="AH825">
        <f t="shared" si="281"/>
        <v>2.5397004124107329E-2</v>
      </c>
    </row>
    <row r="826" spans="1:34">
      <c r="A826" s="4">
        <v>43287.768726851849</v>
      </c>
      <c r="B826" s="3">
        <v>-3.00441152825442E-3</v>
      </c>
      <c r="C826">
        <v>2.7235770572951901</v>
      </c>
      <c r="D826" s="3">
        <v>1.89301936646189E-2</v>
      </c>
      <c r="E826">
        <v>1.8733936570643001E-2</v>
      </c>
      <c r="F826" s="3">
        <v>1.8710973763500099E-2</v>
      </c>
      <c r="G826">
        <v>-4300815</v>
      </c>
      <c r="H826">
        <v>16778625</v>
      </c>
      <c r="K826">
        <f t="shared" si="263"/>
        <v>192.14229804303019</v>
      </c>
      <c r="L826">
        <f t="shared" si="264"/>
        <v>172.44259719422297</v>
      </c>
      <c r="M826">
        <f t="shared" si="258"/>
        <v>57.741152911116771</v>
      </c>
      <c r="N826">
        <f t="shared" si="265"/>
        <v>8.0856514132053942E-2</v>
      </c>
      <c r="O826">
        <f t="shared" si="266"/>
        <v>55.967792848673632</v>
      </c>
      <c r="P826">
        <f t="shared" si="267"/>
        <v>55.951656938265643</v>
      </c>
      <c r="Q826">
        <f t="shared" si="259"/>
        <v>-2.0552308941326203E-2</v>
      </c>
      <c r="R826">
        <f t="shared" si="268"/>
        <v>55.988345157614958</v>
      </c>
      <c r="S826">
        <f t="shared" si="260"/>
        <v>57.754854450410988</v>
      </c>
      <c r="T826">
        <f t="shared" si="261"/>
        <v>8.4610623240676777</v>
      </c>
      <c r="U826">
        <f t="shared" si="262"/>
        <v>0.47172409329119697</v>
      </c>
      <c r="V826" s="6">
        <f t="shared" si="270"/>
        <v>33202.99999974668</v>
      </c>
      <c r="W826">
        <f t="shared" si="275"/>
        <v>8.4600087468926244</v>
      </c>
      <c r="X826">
        <f t="shared" si="276"/>
        <v>57.719807129984929</v>
      </c>
      <c r="Y826">
        <f t="shared" si="271"/>
        <v>-7.6871042991299987E-3</v>
      </c>
      <c r="Z826">
        <f t="shared" si="272"/>
        <v>-2.8455339268048918E-8</v>
      </c>
      <c r="AA826">
        <f t="shared" si="274"/>
        <v>-2.3326435048719171E-8</v>
      </c>
      <c r="AB826">
        <f t="shared" si="273"/>
        <v>0.99972109898852735</v>
      </c>
      <c r="AC826">
        <f t="shared" si="269"/>
        <v>2.2088345661202466</v>
      </c>
      <c r="AD826">
        <f t="shared" si="277"/>
        <v>1.1782191978961815E-9</v>
      </c>
      <c r="AE826">
        <f t="shared" si="278"/>
        <v>1.6514065124157926E-5</v>
      </c>
      <c r="AF826">
        <f t="shared" si="279"/>
        <v>7.102367459447018E-6</v>
      </c>
      <c r="AG826">
        <f t="shared" si="280"/>
        <v>1.1782191978961816E-7</v>
      </c>
      <c r="AH826">
        <f t="shared" si="281"/>
        <v>7.1023674594470176E-2</v>
      </c>
    </row>
    <row r="827" spans="1:34">
      <c r="A827" s="4">
        <v>43287.769421296296</v>
      </c>
      <c r="B827" s="3">
        <v>-3.0036385347921202E-3</v>
      </c>
      <c r="C827">
        <v>2.72353781301172</v>
      </c>
      <c r="D827" s="3">
        <v>1.89232129390439E-2</v>
      </c>
      <c r="E827" s="3">
        <v>1.87332111460091E-2</v>
      </c>
      <c r="F827" s="3">
        <v>1.86979194101696E-2</v>
      </c>
      <c r="G827">
        <v>-4300316</v>
      </c>
      <c r="H827">
        <v>16778627</v>
      </c>
      <c r="K827">
        <f t="shared" si="263"/>
        <v>192.09305516574577</v>
      </c>
      <c r="L827">
        <f t="shared" si="264"/>
        <v>172.4105141455824</v>
      </c>
      <c r="M827">
        <f t="shared" si="258"/>
        <v>57.730410134984005</v>
      </c>
      <c r="N827">
        <f t="shared" si="265"/>
        <v>8.0844619800262238E-2</v>
      </c>
      <c r="O827">
        <f t="shared" si="266"/>
        <v>55.946825883051758</v>
      </c>
      <c r="P827">
        <f t="shared" si="267"/>
        <v>55.949485785354611</v>
      </c>
      <c r="Q827">
        <f t="shared" si="259"/>
        <v>-2.1745236710088989E-3</v>
      </c>
      <c r="R827">
        <f t="shared" si="268"/>
        <v>55.949000406722767</v>
      </c>
      <c r="S827">
        <f t="shared" si="260"/>
        <v>57.731859817431342</v>
      </c>
      <c r="T827">
        <f t="shared" si="261"/>
        <v>8.4598102891422347</v>
      </c>
      <c r="U827">
        <f t="shared" si="262"/>
        <v>0.47174422297603064</v>
      </c>
      <c r="V827" s="6">
        <f t="shared" si="270"/>
        <v>33262.999999942258</v>
      </c>
      <c r="W827">
        <f t="shared" si="275"/>
        <v>8.4599503769660167</v>
      </c>
      <c r="X827">
        <f t="shared" si="276"/>
        <v>57.715586277424833</v>
      </c>
      <c r="Y827">
        <f t="shared" si="271"/>
        <v>-4.871841325209421E-3</v>
      </c>
      <c r="Z827">
        <f t="shared" si="272"/>
        <v>-7.5880904327840064E-8</v>
      </c>
      <c r="AA827">
        <f t="shared" si="274"/>
        <v>5.3566065969032367E-9</v>
      </c>
      <c r="AB827">
        <f t="shared" si="273"/>
        <v>0.99967026956738336</v>
      </c>
      <c r="AC827">
        <f t="shared" si="269"/>
        <v>2.2088647777229977</v>
      </c>
      <c r="AD827">
        <f t="shared" si="277"/>
        <v>-4.2691661204353818E-10</v>
      </c>
      <c r="AE827">
        <f t="shared" si="278"/>
        <v>1.6117584287278179E-5</v>
      </c>
      <c r="AF827">
        <f t="shared" si="279"/>
        <v>-2.6367814832326344E-6</v>
      </c>
      <c r="AG827" t="str">
        <f t="shared" si="280"/>
        <v>NaN</v>
      </c>
      <c r="AH827" t="str">
        <f t="shared" si="281"/>
        <v>NaN</v>
      </c>
    </row>
    <row r="828" spans="1:34">
      <c r="A828" s="4">
        <v>43287.770115740743</v>
      </c>
      <c r="B828" s="3">
        <v>-3.0041142230766101E-3</v>
      </c>
      <c r="C828">
        <v>2.7235485159981199</v>
      </c>
      <c r="D828" s="3">
        <v>1.89219642572971E-2</v>
      </c>
      <c r="E828" s="3">
        <v>1.8728989412484201E-2</v>
      </c>
      <c r="F828" s="3">
        <v>1.86932622457971E-2</v>
      </c>
      <c r="G828">
        <v>-4299532</v>
      </c>
      <c r="H828">
        <v>16778627</v>
      </c>
      <c r="K828">
        <f t="shared" si="263"/>
        <v>192.12335847484374</v>
      </c>
      <c r="L828">
        <f t="shared" si="264"/>
        <v>172.44693925486268</v>
      </c>
      <c r="M828">
        <f t="shared" si="258"/>
        <v>57.742606818628182</v>
      </c>
      <c r="N828">
        <f t="shared" si="265"/>
        <v>8.0847863708932377E-2</v>
      </c>
      <c r="O828">
        <f t="shared" si="266"/>
        <v>55.943075403681597</v>
      </c>
      <c r="P828">
        <f t="shared" si="267"/>
        <v>55.936850387266624</v>
      </c>
      <c r="Q828">
        <f t="shared" si="259"/>
        <v>8.1113086367068377E-3</v>
      </c>
      <c r="R828">
        <f t="shared" si="268"/>
        <v>55.93496409504489</v>
      </c>
      <c r="S828">
        <f t="shared" si="260"/>
        <v>57.737199279537045</v>
      </c>
      <c r="T828">
        <f t="shared" si="261"/>
        <v>8.4601517532127755</v>
      </c>
      <c r="U828">
        <f t="shared" si="262"/>
        <v>0.47173873306198566</v>
      </c>
      <c r="V828" s="6">
        <f t="shared" si="270"/>
        <v>33323.000000137836</v>
      </c>
      <c r="W828">
        <f t="shared" si="275"/>
        <v>8.4599474584696885</v>
      </c>
      <c r="X828">
        <f t="shared" si="276"/>
        <v>57.714291952242895</v>
      </c>
      <c r="Y828">
        <f t="shared" si="271"/>
        <v>3.6406235188763958E-3</v>
      </c>
      <c r="Z828">
        <f t="shared" si="272"/>
        <v>2.5293634908057443E-8</v>
      </c>
      <c r="AA828">
        <f t="shared" si="274"/>
        <v>-1.3098489460141655E-8</v>
      </c>
      <c r="AB828">
        <f t="shared" si="273"/>
        <v>0.99951684715039046</v>
      </c>
      <c r="AC828">
        <f t="shared" si="269"/>
        <v>2.2088565381949756</v>
      </c>
      <c r="AD828">
        <f t="shared" si="277"/>
        <v>-1.3969802363470423E-9</v>
      </c>
      <c r="AE828">
        <f t="shared" si="278"/>
        <v>-2.7054138979132369E-4</v>
      </c>
      <c r="AF828">
        <f t="shared" si="279"/>
        <v>5.1402895265177689E-7</v>
      </c>
      <c r="AG828" t="str">
        <f t="shared" si="280"/>
        <v>NaN</v>
      </c>
      <c r="AH828">
        <f t="shared" si="281"/>
        <v>5.1402895265177688E-3</v>
      </c>
    </row>
    <row r="829" spans="1:34">
      <c r="A829" s="4">
        <v>43287.770810185182</v>
      </c>
      <c r="B829" s="3">
        <v>-3.0075035021036498E-3</v>
      </c>
      <c r="C829">
        <v>2.72354732677741</v>
      </c>
      <c r="D829">
        <v>1.8922166424818001E-2</v>
      </c>
      <c r="E829" s="3">
        <v>1.87278834372228E-2</v>
      </c>
      <c r="F829" s="3">
        <v>1.86945009800547E-2</v>
      </c>
      <c r="G829">
        <v>-4297336</v>
      </c>
      <c r="H829">
        <v>16778627</v>
      </c>
      <c r="K829">
        <f t="shared" si="263"/>
        <v>192.33926955216984</v>
      </c>
      <c r="L829">
        <f t="shared" si="264"/>
        <v>172.66122202728101</v>
      </c>
      <c r="M829">
        <f t="shared" si="258"/>
        <v>57.81435785073824</v>
      </c>
      <c r="N829">
        <f t="shared" si="265"/>
        <v>8.0847503274636051E-2</v>
      </c>
      <c r="O829">
        <f t="shared" si="266"/>
        <v>55.943682624151023</v>
      </c>
      <c r="P829">
        <f t="shared" si="267"/>
        <v>55.933540268894433</v>
      </c>
      <c r="Q829">
        <f t="shared" si="259"/>
        <v>4.9850855909312486E-3</v>
      </c>
      <c r="R829">
        <f t="shared" si="268"/>
        <v>55.938697538560092</v>
      </c>
      <c r="S829">
        <f t="shared" si="260"/>
        <v>57.811034460344288</v>
      </c>
      <c r="T829">
        <f t="shared" si="261"/>
        <v>8.4601138127605306</v>
      </c>
      <c r="U829">
        <f t="shared" si="262"/>
        <v>0.47173934305243448</v>
      </c>
      <c r="V829" s="6">
        <f t="shared" si="270"/>
        <v>33382.999999704771</v>
      </c>
      <c r="W829">
        <f t="shared" si="275"/>
        <v>8.4597519192156021</v>
      </c>
      <c r="X829">
        <f t="shared" si="276"/>
        <v>57.716650213082787</v>
      </c>
      <c r="Y829">
        <f t="shared" si="271"/>
        <v>-1.3242866756613125E-3</v>
      </c>
      <c r="Z829">
        <f t="shared" si="272"/>
        <v>-7.9042609084015768E-8</v>
      </c>
      <c r="AA829">
        <f t="shared" si="274"/>
        <v>-4.9683925666253997E-8</v>
      </c>
      <c r="AB829">
        <f t="shared" si="273"/>
        <v>0.99960688195822101</v>
      </c>
      <c r="AC829">
        <f t="shared" si="269"/>
        <v>2.2088574536980885</v>
      </c>
      <c r="AD829">
        <f t="shared" si="277"/>
        <v>1.4567294201573926E-8</v>
      </c>
      <c r="AE829">
        <f t="shared" si="278"/>
        <v>1.8575398934234938E-5</v>
      </c>
      <c r="AF829">
        <f t="shared" si="279"/>
        <v>7.8067770668286115E-5</v>
      </c>
      <c r="AG829">
        <f t="shared" si="280"/>
        <v>1.4567294201573927E-6</v>
      </c>
      <c r="AH829">
        <f t="shared" si="281"/>
        <v>0.78067770668286107</v>
      </c>
    </row>
    <row r="830" spans="1:34">
      <c r="A830" s="4">
        <v>43287.771504629629</v>
      </c>
      <c r="B830" s="3">
        <v>-3.00177145827547E-3</v>
      </c>
      <c r="C830">
        <v>2.7235187854803402</v>
      </c>
      <c r="D830" s="3">
        <v>1.8915875447255499E-2</v>
      </c>
      <c r="E830" s="3">
        <v>1.87287872449633E-2</v>
      </c>
      <c r="F830" s="3">
        <v>1.86955491398112E-2</v>
      </c>
      <c r="G830">
        <v>-4297312</v>
      </c>
      <c r="H830">
        <v>16778627</v>
      </c>
      <c r="K830">
        <f t="shared" si="263"/>
        <v>191.97411467753452</v>
      </c>
      <c r="L830">
        <f t="shared" si="264"/>
        <v>172.29468935618519</v>
      </c>
      <c r="M830">
        <f t="shared" si="258"/>
        <v>57.691627044353858</v>
      </c>
      <c r="N830">
        <f t="shared" si="265"/>
        <v>8.0838852851514625E-2</v>
      </c>
      <c r="O830">
        <f t="shared" si="266"/>
        <v>55.924787351895468</v>
      </c>
      <c r="P830">
        <f t="shared" si="267"/>
        <v>55.936245311865257</v>
      </c>
      <c r="Q830">
        <f t="shared" si="259"/>
        <v>-1.7069254254622024E-2</v>
      </c>
      <c r="R830">
        <f t="shared" si="268"/>
        <v>55.94185660615009</v>
      </c>
      <c r="S830">
        <f t="shared" si="260"/>
        <v>57.70300654719027</v>
      </c>
      <c r="T830">
        <f t="shared" si="261"/>
        <v>8.4592032419056444</v>
      </c>
      <c r="U830">
        <f t="shared" si="262"/>
        <v>0.47175398282322256</v>
      </c>
      <c r="V830" s="6">
        <f t="shared" si="270"/>
        <v>33442.999999900348</v>
      </c>
      <c r="W830">
        <f t="shared" si="275"/>
        <v>8.4596585273330493</v>
      </c>
      <c r="X830">
        <f t="shared" si="276"/>
        <v>57.69173204999462</v>
      </c>
      <c r="Y830">
        <f t="shared" si="271"/>
        <v>-1.206201802591996E-2</v>
      </c>
      <c r="Z830">
        <f t="shared" si="272"/>
        <v>1.2646817374897385E-8</v>
      </c>
      <c r="AA830">
        <f t="shared" si="274"/>
        <v>-1.6711866027161317E-8</v>
      </c>
      <c r="AB830">
        <f t="shared" si="273"/>
        <v>0.99979980977693483</v>
      </c>
      <c r="AC830">
        <f t="shared" si="269"/>
        <v>2.208879425772817</v>
      </c>
      <c r="AD830">
        <f t="shared" si="277"/>
        <v>5.379653323184506E-10</v>
      </c>
      <c r="AE830">
        <f t="shared" si="278"/>
        <v>-2.4146852379882293E-5</v>
      </c>
      <c r="AF830">
        <f t="shared" si="279"/>
        <v>-2.2178123552138798E-6</v>
      </c>
      <c r="AG830">
        <f t="shared" si="280"/>
        <v>5.3796533231845063E-8</v>
      </c>
      <c r="AH830" t="str">
        <f t="shared" si="281"/>
        <v>NaN</v>
      </c>
    </row>
    <row r="831" spans="1:34">
      <c r="A831" s="4">
        <v>43287.772199074076</v>
      </c>
      <c r="B831" s="3">
        <v>-2.99774000006437E-3</v>
      </c>
      <c r="C831">
        <v>2.72355208366025</v>
      </c>
      <c r="D831" s="3">
        <v>1.8910892612475399E-2</v>
      </c>
      <c r="E831" s="3">
        <v>1.87258023009781E-2</v>
      </c>
      <c r="F831" s="3">
        <v>1.8692916829513701E-2</v>
      </c>
      <c r="G831">
        <v>-4296936</v>
      </c>
      <c r="H831">
        <v>16778627</v>
      </c>
      <c r="K831">
        <f t="shared" si="263"/>
        <v>191.71729413292624</v>
      </c>
      <c r="L831">
        <f t="shared" si="264"/>
        <v>172.04132895950605</v>
      </c>
      <c r="M831">
        <f t="shared" si="258"/>
        <v>57.606791153197598</v>
      </c>
      <c r="N831">
        <f t="shared" si="265"/>
        <v>8.084894501182148E-2</v>
      </c>
      <c r="O831">
        <f t="shared" si="266"/>
        <v>55.909821153265916</v>
      </c>
      <c r="P831">
        <f t="shared" si="267"/>
        <v>55.927311551527019</v>
      </c>
      <c r="Q831">
        <f t="shared" si="259"/>
        <v>-2.4101885414069102E-2</v>
      </c>
      <c r="R831">
        <f t="shared" si="268"/>
        <v>55.933923038679985</v>
      </c>
      <c r="S831">
        <f t="shared" si="260"/>
        <v>57.622859076806975</v>
      </c>
      <c r="T831">
        <f t="shared" si="261"/>
        <v>8.4602655745695241</v>
      </c>
      <c r="U831">
        <f t="shared" si="262"/>
        <v>0.47173690309063881</v>
      </c>
      <c r="V831" s="6">
        <f t="shared" si="270"/>
        <v>33503.000000095926</v>
      </c>
      <c r="W831">
        <f t="shared" si="275"/>
        <v>8.4595914019174607</v>
      </c>
      <c r="X831">
        <f t="shared" si="276"/>
        <v>57.726291662586306</v>
      </c>
      <c r="Y831">
        <f t="shared" si="271"/>
        <v>-9.5946433295163534E-3</v>
      </c>
      <c r="Z831">
        <f t="shared" si="272"/>
        <v>-7.5880904725356571E-8</v>
      </c>
      <c r="AA831">
        <f t="shared" si="274"/>
        <v>-1.9161744674374366E-16</v>
      </c>
      <c r="AB831">
        <f t="shared" si="273"/>
        <v>0.99975490238982234</v>
      </c>
      <c r="AC831">
        <f t="shared" si="269"/>
        <v>2.2088537916856374</v>
      </c>
      <c r="AD831">
        <f t="shared" si="277"/>
        <v>7.7544409191528746E-18</v>
      </c>
      <c r="AE831">
        <f t="shared" si="278"/>
        <v>-1.0658607242264087E-5</v>
      </c>
      <c r="AF831">
        <f t="shared" si="279"/>
        <v>-7.2423760000682725E-14</v>
      </c>
      <c r="AG831">
        <f t="shared" si="280"/>
        <v>7.7544409191528751E-16</v>
      </c>
      <c r="AH831" t="str">
        <f t="shared" si="281"/>
        <v>NaN</v>
      </c>
    </row>
    <row r="832" spans="1:34">
      <c r="A832" s="4">
        <v>43287.772893518515</v>
      </c>
      <c r="B832" s="3">
        <v>-3.0009390037776E-3</v>
      </c>
      <c r="C832">
        <v>2.72349024418327</v>
      </c>
      <c r="D832" s="3">
        <v>1.8933582943645898E-2</v>
      </c>
      <c r="E832" s="3">
        <v>1.8743735749303599E-2</v>
      </c>
      <c r="F832">
        <v>1.8703422248890999E-2</v>
      </c>
      <c r="G832">
        <v>-4300542</v>
      </c>
      <c r="H832">
        <v>16778814</v>
      </c>
      <c r="K832">
        <f t="shared" si="263"/>
        <v>191.92108388661228</v>
      </c>
      <c r="L832">
        <f t="shared" si="264"/>
        <v>172.23130943503156</v>
      </c>
      <c r="M832">
        <f t="shared" si="258"/>
        <v>57.670404737462341</v>
      </c>
      <c r="N832">
        <f t="shared" si="265"/>
        <v>8.0830202428393061E-2</v>
      </c>
      <c r="O832">
        <f t="shared" si="266"/>
        <v>55.977972721249699</v>
      </c>
      <c r="P832">
        <f t="shared" si="267"/>
        <v>55.980985298898005</v>
      </c>
      <c r="Q832">
        <f t="shared" si="259"/>
        <v>1.2387209680142064E-2</v>
      </c>
      <c r="R832">
        <f t="shared" si="268"/>
        <v>55.965585511569557</v>
      </c>
      <c r="S832">
        <f t="shared" si="260"/>
        <v>57.66214659767558</v>
      </c>
      <c r="T832">
        <f t="shared" si="261"/>
        <v>8.4582926710507422</v>
      </c>
      <c r="U832">
        <f t="shared" si="262"/>
        <v>0.47176862259401126</v>
      </c>
      <c r="V832" s="6">
        <f t="shared" si="270"/>
        <v>33562.999999662861</v>
      </c>
      <c r="W832">
        <f t="shared" si="275"/>
        <v>8.4593929441670213</v>
      </c>
      <c r="X832">
        <f t="shared" si="276"/>
        <v>57.727871463620019</v>
      </c>
      <c r="Y832">
        <f t="shared" si="271"/>
        <v>-7.2120202348576372E-3</v>
      </c>
      <c r="Z832">
        <f t="shared" si="272"/>
        <v>-1.2646817454147146E-7</v>
      </c>
      <c r="AA832">
        <f t="shared" si="274"/>
        <v>-3.2520387930717622E-8</v>
      </c>
      <c r="AB832">
        <f t="shared" si="273"/>
        <v>0.9997121649449735</v>
      </c>
      <c r="AC832">
        <f t="shared" si="269"/>
        <v>2.2089013978475456</v>
      </c>
      <c r="AD832">
        <f t="shared" si="277"/>
        <v>1.7508640211990922E-9</v>
      </c>
      <c r="AE832">
        <f t="shared" si="278"/>
        <v>1.7801260153357698E-4</v>
      </c>
      <c r="AF832">
        <f t="shared" si="279"/>
        <v>9.7911275284401154E-7</v>
      </c>
      <c r="AG832">
        <f t="shared" si="280"/>
        <v>1.7508640211990923E-7</v>
      </c>
      <c r="AH832">
        <f t="shared" si="281"/>
        <v>9.7911275284401147E-3</v>
      </c>
    </row>
    <row r="833" spans="1:34">
      <c r="A833" s="4">
        <v>43287.773587962962</v>
      </c>
      <c r="B833" s="3">
        <v>-3.0029368945724902E-3</v>
      </c>
      <c r="C833">
        <v>2.7235045148318</v>
      </c>
      <c r="D833" s="3">
        <v>1.89346175656647E-2</v>
      </c>
      <c r="E833" s="3">
        <v>1.8740727020904201E-2</v>
      </c>
      <c r="F833">
        <v>1.8711855170568E-2</v>
      </c>
      <c r="G833">
        <v>-4300403</v>
      </c>
      <c r="H833">
        <v>16778816</v>
      </c>
      <c r="K833">
        <f t="shared" si="263"/>
        <v>192.04835778482581</v>
      </c>
      <c r="L833">
        <f t="shared" si="264"/>
        <v>172.3474983344496</v>
      </c>
      <c r="M833">
        <f t="shared" si="258"/>
        <v>57.709309747692004</v>
      </c>
      <c r="N833">
        <f t="shared" si="265"/>
        <v>8.0834527639952289E-2</v>
      </c>
      <c r="O833">
        <f t="shared" si="266"/>
        <v>55.98108026129934</v>
      </c>
      <c r="P833">
        <f t="shared" si="267"/>
        <v>55.971980353218505</v>
      </c>
      <c r="Q833">
        <f t="shared" si="259"/>
        <v>-9.9213849706458745E-3</v>
      </c>
      <c r="R833">
        <f t="shared" si="268"/>
        <v>55.991001646269986</v>
      </c>
      <c r="S833">
        <f t="shared" si="260"/>
        <v>57.715924004339101</v>
      </c>
      <c r="T833">
        <f t="shared" si="261"/>
        <v>8.4587479564780299</v>
      </c>
      <c r="U833">
        <f t="shared" si="262"/>
        <v>0.47176130270861977</v>
      </c>
      <c r="V833" s="6">
        <f t="shared" si="270"/>
        <v>33622.999999858439</v>
      </c>
      <c r="W833">
        <f t="shared" si="275"/>
        <v>8.4591974049129099</v>
      </c>
      <c r="X833">
        <f t="shared" si="276"/>
        <v>57.723081528375573</v>
      </c>
      <c r="Y833">
        <f t="shared" si="271"/>
        <v>-2.6895494339906159E-3</v>
      </c>
      <c r="Z833">
        <f t="shared" si="272"/>
        <v>2.0234907820559978E-7</v>
      </c>
      <c r="AA833">
        <f t="shared" si="274"/>
        <v>-2.8455339464064964E-8</v>
      </c>
      <c r="AB833">
        <f t="shared" si="273"/>
        <v>0.99963076977874099</v>
      </c>
      <c r="AC833">
        <f t="shared" si="269"/>
        <v>2.2088904118101849</v>
      </c>
      <c r="AD833">
        <f t="shared" si="277"/>
        <v>4.1080499669655923E-9</v>
      </c>
      <c r="AE833">
        <f t="shared" si="278"/>
        <v>2.4022365872905646E-5</v>
      </c>
      <c r="AF833">
        <f t="shared" si="279"/>
        <v>1.7023583141699777E-5</v>
      </c>
      <c r="AG833">
        <f t="shared" si="280"/>
        <v>4.1080499669655926E-7</v>
      </c>
      <c r="AH833">
        <f t="shared" si="281"/>
        <v>0.17023583141699777</v>
      </c>
    </row>
    <row r="834" spans="1:34">
      <c r="A834" s="4">
        <v>43287.774282407408</v>
      </c>
      <c r="B834" s="3">
        <v>-3.0025563439448899E-3</v>
      </c>
      <c r="C834">
        <v>2.7235663543087898</v>
      </c>
      <c r="D834" s="3">
        <v>1.89300509581335E-2</v>
      </c>
      <c r="E834" s="3">
        <v>1.87372069275989E-2</v>
      </c>
      <c r="F834">
        <v>1.8707507689760001E-2</v>
      </c>
      <c r="G834">
        <v>-4300087</v>
      </c>
      <c r="H834">
        <v>16778816</v>
      </c>
      <c r="K834">
        <f t="shared" si="263"/>
        <v>192.02411513754689</v>
      </c>
      <c r="L834">
        <f t="shared" si="264"/>
        <v>172.32897041112591</v>
      </c>
      <c r="M834">
        <f t="shared" si="258"/>
        <v>57.703105806953666</v>
      </c>
      <c r="N834">
        <f t="shared" si="265"/>
        <v>8.0853270223383678E-2</v>
      </c>
      <c r="O834">
        <f t="shared" si="266"/>
        <v>55.967364222459743</v>
      </c>
      <c r="P834">
        <f t="shared" si="267"/>
        <v>55.961444922699968</v>
      </c>
      <c r="Q834">
        <f t="shared" si="259"/>
        <v>-1.0534473011468037E-2</v>
      </c>
      <c r="R834">
        <f t="shared" si="268"/>
        <v>55.977898695471211</v>
      </c>
      <c r="S834">
        <f t="shared" si="260"/>
        <v>57.710128788961313</v>
      </c>
      <c r="T834">
        <f t="shared" si="261"/>
        <v>8.4607208599971244</v>
      </c>
      <c r="U834">
        <f t="shared" si="262"/>
        <v>0.47172958320524194</v>
      </c>
      <c r="V834" s="6">
        <f t="shared" si="270"/>
        <v>33683.000000054017</v>
      </c>
      <c r="W834">
        <f t="shared" si="275"/>
        <v>8.4591915679202323</v>
      </c>
      <c r="X834">
        <f t="shared" si="276"/>
        <v>57.715713146066555</v>
      </c>
      <c r="Y834">
        <f t="shared" si="271"/>
        <v>-2.0499733879624671E-2</v>
      </c>
      <c r="Z834">
        <f t="shared" si="272"/>
        <v>4.1102156520967055E-8</v>
      </c>
      <c r="AA834">
        <f t="shared" si="274"/>
        <v>-3.8843796604716364E-8</v>
      </c>
      <c r="AB834">
        <f t="shared" si="273"/>
        <v>0.99995210676620194</v>
      </c>
      <c r="AC834">
        <f t="shared" si="269"/>
        <v>2.2088428056482692</v>
      </c>
      <c r="AD834">
        <f t="shared" si="277"/>
        <v>7.3572508785875918E-10</v>
      </c>
      <c r="AE834">
        <f t="shared" si="278"/>
        <v>1.3140456715348505E-5</v>
      </c>
      <c r="AF834">
        <f t="shared" si="279"/>
        <v>5.5736044143123769E-6</v>
      </c>
      <c r="AG834">
        <f t="shared" si="280"/>
        <v>7.357250878587592E-8</v>
      </c>
      <c r="AH834">
        <f t="shared" si="281"/>
        <v>5.5736044143123775E-2</v>
      </c>
    </row>
    <row r="835" spans="1:34">
      <c r="A835" s="4">
        <v>43287.774976851855</v>
      </c>
      <c r="B835" s="3">
        <v>-3.0049704619887099E-3</v>
      </c>
      <c r="C835">
        <v>2.7235199747010501</v>
      </c>
      <c r="D835" s="3">
        <v>1.8929729868541498E-2</v>
      </c>
      <c r="E835">
        <v>1.8737539909397999E-2</v>
      </c>
      <c r="F835" s="3">
        <v>1.8717310365664201E-2</v>
      </c>
      <c r="G835">
        <v>-4298120</v>
      </c>
      <c r="H835">
        <v>16778816</v>
      </c>
      <c r="K835">
        <f t="shared" si="263"/>
        <v>192.17790443122121</v>
      </c>
      <c r="L835">
        <f t="shared" si="264"/>
        <v>172.46987417653935</v>
      </c>
      <c r="M835">
        <f t="shared" si="258"/>
        <v>57.750286410800207</v>
      </c>
      <c r="N835">
        <f t="shared" si="265"/>
        <v>8.0839213285810951E-2</v>
      </c>
      <c r="O835">
        <f t="shared" si="266"/>
        <v>55.966399813478944</v>
      </c>
      <c r="P835">
        <f t="shared" si="267"/>
        <v>55.962441517478602</v>
      </c>
      <c r="Q835">
        <f t="shared" si="259"/>
        <v>-4.1043343656760101E-2</v>
      </c>
      <c r="R835">
        <f t="shared" si="268"/>
        <v>56.007443157135704</v>
      </c>
      <c r="S835">
        <f t="shared" si="260"/>
        <v>57.777648639904712</v>
      </c>
      <c r="T835">
        <f t="shared" si="261"/>
        <v>8.4592411823578892</v>
      </c>
      <c r="U835">
        <f t="shared" si="262"/>
        <v>0.47175337283277402</v>
      </c>
      <c r="V835" s="6">
        <f t="shared" si="270"/>
        <v>33743.000000249594</v>
      </c>
      <c r="W835">
        <f t="shared" si="275"/>
        <v>8.4591244425046437</v>
      </c>
      <c r="X835">
        <f t="shared" si="276"/>
        <v>57.715028305520761</v>
      </c>
      <c r="Y835">
        <f t="shared" si="271"/>
        <v>-2.4609876321730912E-2</v>
      </c>
      <c r="Z835">
        <f t="shared" si="272"/>
        <v>-2.0234907926564378E-7</v>
      </c>
      <c r="AA835">
        <f t="shared" si="274"/>
        <v>-2.9358683516367686E-8</v>
      </c>
      <c r="AB835">
        <f t="shared" si="273"/>
        <v>1.0000262504481121</v>
      </c>
      <c r="AC835">
        <f t="shared" si="269"/>
        <v>2.2088785102697042</v>
      </c>
      <c r="AD835">
        <f t="shared" si="277"/>
        <v>4.6320824763679065E-10</v>
      </c>
      <c r="AE835">
        <f t="shared" si="278"/>
        <v>1.5536840441795455E-4</v>
      </c>
      <c r="AF835">
        <f t="shared" si="279"/>
        <v>2.9678682233859042E-7</v>
      </c>
      <c r="AG835">
        <f t="shared" si="280"/>
        <v>4.6320824763679067E-8</v>
      </c>
      <c r="AH835">
        <f t="shared" si="281"/>
        <v>2.9678682233859042E-3</v>
      </c>
    </row>
    <row r="836" spans="1:34">
      <c r="A836" s="4">
        <v>43287.775671296295</v>
      </c>
      <c r="B836" s="3">
        <v>-3.0049704619887099E-3</v>
      </c>
      <c r="C836">
        <v>2.72349024418327</v>
      </c>
      <c r="D836" s="3">
        <v>1.8921500461219699E-2</v>
      </c>
      <c r="E836" s="3">
        <v>1.87306067526515E-2</v>
      </c>
      <c r="F836" s="3">
        <v>1.87028743472001E-2</v>
      </c>
      <c r="G836">
        <v>-4297074</v>
      </c>
      <c r="H836">
        <v>16778817</v>
      </c>
      <c r="K836">
        <f t="shared" si="263"/>
        <v>192.17790443122121</v>
      </c>
      <c r="L836">
        <f t="shared" si="264"/>
        <v>172.48885019142668</v>
      </c>
      <c r="M836">
        <f t="shared" si="258"/>
        <v>57.75664039174854</v>
      </c>
      <c r="N836">
        <f t="shared" si="265"/>
        <v>8.0830202428393061E-2</v>
      </c>
      <c r="O836">
        <f t="shared" si="266"/>
        <v>55.941682368486909</v>
      </c>
      <c r="P836">
        <f t="shared" si="267"/>
        <v>55.941690990477845</v>
      </c>
      <c r="Q836">
        <f t="shared" si="259"/>
        <v>-2.2251812296964602E-2</v>
      </c>
      <c r="R836">
        <f t="shared" si="268"/>
        <v>55.963934180783873</v>
      </c>
      <c r="S836">
        <f t="shared" si="260"/>
        <v>57.771474933279848</v>
      </c>
      <c r="T836">
        <f t="shared" si="261"/>
        <v>8.4582926710507422</v>
      </c>
      <c r="U836">
        <f t="shared" si="262"/>
        <v>0.47176862259401126</v>
      </c>
      <c r="V836" s="6">
        <f t="shared" si="270"/>
        <v>33802.999999816529</v>
      </c>
      <c r="W836">
        <f t="shared" si="275"/>
        <v>8.4589172292652268</v>
      </c>
      <c r="X836">
        <f t="shared" si="276"/>
        <v>57.713152171198921</v>
      </c>
      <c r="Y836">
        <f t="shared" si="271"/>
        <v>-3.3663442456758709E-2</v>
      </c>
      <c r="Z836">
        <f t="shared" si="272"/>
        <v>-5.0587269817447156E-8</v>
      </c>
      <c r="AA836">
        <f t="shared" si="274"/>
        <v>1.4240734339143837E-8</v>
      </c>
      <c r="AB836">
        <f t="shared" si="273"/>
        <v>1.0001894580967041</v>
      </c>
      <c r="AC836">
        <f t="shared" si="269"/>
        <v>2.2089013978475456</v>
      </c>
      <c r="AD836">
        <f t="shared" si="277"/>
        <v>-1.642583654669124E-10</v>
      </c>
      <c r="AE836">
        <f t="shared" si="278"/>
        <v>-2.7498506039169745E-4</v>
      </c>
      <c r="AF836">
        <f t="shared" si="279"/>
        <v>5.9463358291476408E-8</v>
      </c>
      <c r="AG836" t="str">
        <f t="shared" si="280"/>
        <v>NaN</v>
      </c>
      <c r="AH836">
        <f t="shared" si="281"/>
        <v>5.946335829147641E-4</v>
      </c>
    </row>
    <row r="837" spans="1:34">
      <c r="A837" s="4">
        <v>43287.776365740741</v>
      </c>
      <c r="B837" s="3">
        <v>-3.0014622608905499E-3</v>
      </c>
      <c r="C837">
        <v>2.7235009471696698</v>
      </c>
      <c r="D837" s="3">
        <v>1.89219642572971E-2</v>
      </c>
      <c r="E837" s="3">
        <v>1.87296553760825E-2</v>
      </c>
      <c r="F837" s="3">
        <v>1.87084605622658E-2</v>
      </c>
      <c r="G837">
        <v>-4300712</v>
      </c>
      <c r="H837">
        <v>16778818</v>
      </c>
      <c r="K837">
        <f t="shared" si="263"/>
        <v>191.95441752662074</v>
      </c>
      <c r="L837">
        <f t="shared" si="264"/>
        <v>172.2580202579631</v>
      </c>
      <c r="M837">
        <f t="shared" si="258"/>
        <v>57.679348662782225</v>
      </c>
      <c r="N837">
        <f t="shared" si="265"/>
        <v>8.0833446337063186E-2</v>
      </c>
      <c r="O837">
        <f t="shared" si="266"/>
        <v>55.943075403681597</v>
      </c>
      <c r="P837">
        <f t="shared" si="267"/>
        <v>55.938843576824183</v>
      </c>
      <c r="Q837">
        <f t="shared" si="259"/>
        <v>-3.7695171416551432E-2</v>
      </c>
      <c r="R837">
        <f t="shared" si="268"/>
        <v>55.980770575098148</v>
      </c>
      <c r="S837">
        <f t="shared" si="260"/>
        <v>57.704478777059926</v>
      </c>
      <c r="T837">
        <f t="shared" si="261"/>
        <v>8.4586341351212813</v>
      </c>
      <c r="U837">
        <f t="shared" si="262"/>
        <v>0.47176313267996628</v>
      </c>
      <c r="V837" s="6">
        <f t="shared" si="270"/>
        <v>33863.000000012107</v>
      </c>
      <c r="W837">
        <f t="shared" si="275"/>
        <v>8.4588004894120346</v>
      </c>
      <c r="X837">
        <f t="shared" si="276"/>
        <v>57.71673695920601</v>
      </c>
      <c r="Y837">
        <f t="shared" si="271"/>
        <v>-2.2679670167088755E-2</v>
      </c>
      <c r="Z837">
        <f t="shared" si="272"/>
        <v>-6.0072382609662425E-8</v>
      </c>
      <c r="AA837">
        <f t="shared" si="274"/>
        <v>-5.7074923474635681E-9</v>
      </c>
      <c r="AB837">
        <f t="shared" si="273"/>
        <v>0.9999914392563688</v>
      </c>
      <c r="AC837">
        <f t="shared" si="269"/>
        <v>2.2088931583195235</v>
      </c>
      <c r="AD837">
        <f t="shared" si="277"/>
        <v>9.7714861545433486E-11</v>
      </c>
      <c r="AE837">
        <f t="shared" si="278"/>
        <v>-1.572669019453254E-5</v>
      </c>
      <c r="AF837">
        <f t="shared" si="279"/>
        <v>-6.1852082348545346E-7</v>
      </c>
      <c r="AG837">
        <f t="shared" si="280"/>
        <v>9.771486154543348E-9</v>
      </c>
      <c r="AH837" t="str">
        <f t="shared" si="281"/>
        <v>NaN</v>
      </c>
    </row>
    <row r="838" spans="1:34">
      <c r="A838" s="4">
        <v>43287.777060185188</v>
      </c>
      <c r="B838" s="3">
        <v>-3.0047920788820199E-3</v>
      </c>
      <c r="C838">
        <v>2.7234676489897498</v>
      </c>
      <c r="D838" s="3">
        <v>1.89228323884163E-2</v>
      </c>
      <c r="E838" s="3">
        <v>1.87295483462185E-2</v>
      </c>
      <c r="F838" s="3">
        <v>1.8699503560710599E-2</v>
      </c>
      <c r="G838">
        <v>-4297465</v>
      </c>
      <c r="H838">
        <v>16778820</v>
      </c>
      <c r="K838">
        <f t="shared" si="263"/>
        <v>192.16654069030906</v>
      </c>
      <c r="L838">
        <f t="shared" si="264"/>
        <v>172.48191731867709</v>
      </c>
      <c r="M838">
        <f t="shared" si="258"/>
        <v>57.754318969593797</v>
      </c>
      <c r="N838">
        <f t="shared" si="265"/>
        <v>8.0823354176753237E-2</v>
      </c>
      <c r="O838">
        <f t="shared" si="266"/>
        <v>55.945682879815124</v>
      </c>
      <c r="P838">
        <f t="shared" si="267"/>
        <v>55.938523242788186</v>
      </c>
      <c r="Q838">
        <f t="shared" si="259"/>
        <v>-8.0920267877502283E-3</v>
      </c>
      <c r="R838">
        <f t="shared" si="268"/>
        <v>55.953774906602874</v>
      </c>
      <c r="S838">
        <f t="shared" si="260"/>
        <v>57.759713654118961</v>
      </c>
      <c r="T838">
        <f t="shared" si="261"/>
        <v>8.4575718024570765</v>
      </c>
      <c r="U838">
        <f t="shared" si="262"/>
        <v>0.47178021241255541</v>
      </c>
      <c r="V838" s="6">
        <f t="shared" si="270"/>
        <v>33923.000000207685</v>
      </c>
      <c r="W838">
        <f t="shared" si="275"/>
        <v>8.4587100160258064</v>
      </c>
      <c r="X838">
        <f t="shared" si="276"/>
        <v>57.732262193143455</v>
      </c>
      <c r="Y838">
        <f t="shared" si="271"/>
        <v>-3.6856203044862923E-2</v>
      </c>
      <c r="Z838">
        <f t="shared" si="272"/>
        <v>-9.4851131069158336E-9</v>
      </c>
      <c r="AA838">
        <f t="shared" si="274"/>
        <v>-3.9131224158806283E-8</v>
      </c>
      <c r="AB838">
        <f t="shared" si="273"/>
        <v>1.0002470250414335</v>
      </c>
      <c r="AC838">
        <f t="shared" si="269"/>
        <v>2.2089187924067106</v>
      </c>
      <c r="AD838">
        <f t="shared" si="277"/>
        <v>4.1225876683699713E-10</v>
      </c>
      <c r="AE838">
        <f t="shared" si="278"/>
        <v>-7.2557987190584693E-5</v>
      </c>
      <c r="AF838">
        <f t="shared" si="279"/>
        <v>-5.6560821582642408E-7</v>
      </c>
      <c r="AG838">
        <f t="shared" si="280"/>
        <v>4.1225876683699711E-8</v>
      </c>
      <c r="AH838" t="str">
        <f t="shared" si="281"/>
        <v>NaN</v>
      </c>
    </row>
    <row r="839" spans="1:34">
      <c r="A839" s="4">
        <v>43287.777754629627</v>
      </c>
      <c r="B839" s="3">
        <v>-3.00041574666466E-3</v>
      </c>
      <c r="C839">
        <v>2.7234973795075299</v>
      </c>
      <c r="D839" s="3">
        <v>1.8930336371104198E-2</v>
      </c>
      <c r="E839" s="3">
        <v>1.8757613955003801E-2</v>
      </c>
      <c r="F839" s="3">
        <v>1.8725790930966501E-2</v>
      </c>
      <c r="G839">
        <v>-4296939</v>
      </c>
      <c r="H839">
        <v>16779873</v>
      </c>
      <c r="K839">
        <f t="shared" si="263"/>
        <v>191.88775024660447</v>
      </c>
      <c r="L839">
        <f t="shared" si="264"/>
        <v>172.16857236601527</v>
      </c>
      <c r="M839">
        <f t="shared" si="258"/>
        <v>57.64939768494628</v>
      </c>
      <c r="N839">
        <f t="shared" si="265"/>
        <v>8.0832365034171128E-2</v>
      </c>
      <c r="O839">
        <f t="shared" si="266"/>
        <v>55.968221474887216</v>
      </c>
      <c r="P839">
        <f t="shared" si="267"/>
        <v>56.022521945570467</v>
      </c>
      <c r="Q839">
        <f t="shared" si="259"/>
        <v>-6.4781410930287109E-2</v>
      </c>
      <c r="R839">
        <f t="shared" si="268"/>
        <v>56.033002885817503</v>
      </c>
      <c r="S839">
        <f t="shared" si="260"/>
        <v>57.69258529223314</v>
      </c>
      <c r="T839">
        <f t="shared" si="261"/>
        <v>8.4585203137642235</v>
      </c>
      <c r="U839">
        <f t="shared" si="262"/>
        <v>0.47176496265131818</v>
      </c>
      <c r="V839" s="6">
        <f t="shared" si="270"/>
        <v>33982.99999977462</v>
      </c>
      <c r="W839">
        <f t="shared" si="275"/>
        <v>8.458838429864306</v>
      </c>
      <c r="X839">
        <f t="shared" si="276"/>
        <v>57.715978559258744</v>
      </c>
      <c r="Y839">
        <f t="shared" si="271"/>
        <v>-6.9944774969535217E-2</v>
      </c>
      <c r="Z839">
        <f t="shared" si="272"/>
        <v>1.7872775044710923E-7</v>
      </c>
      <c r="AA839">
        <f t="shared" si="274"/>
        <v>-2.9194438915950374E-8</v>
      </c>
      <c r="AB839">
        <f t="shared" si="273"/>
        <v>1.0008451436740435</v>
      </c>
      <c r="AC839">
        <f t="shared" si="269"/>
        <v>2.2088959048288692</v>
      </c>
      <c r="AD839">
        <f t="shared" si="277"/>
        <v>1.6206805239625521E-10</v>
      </c>
      <c r="AE839">
        <f t="shared" si="278"/>
        <v>-1.1905216760209727E-5</v>
      </c>
      <c r="AF839">
        <f t="shared" si="279"/>
        <v>-1.3551617719304112E-6</v>
      </c>
      <c r="AG839">
        <f t="shared" si="280"/>
        <v>1.6206805239625523E-8</v>
      </c>
      <c r="AH839" t="str">
        <f t="shared" si="281"/>
        <v>NaN</v>
      </c>
    </row>
    <row r="840" spans="1:34">
      <c r="A840" s="4">
        <v>43287.778460648151</v>
      </c>
      <c r="B840" s="3">
        <v>-2.9956945404410401E-3</v>
      </c>
      <c r="C840">
        <v>2.72353543457029</v>
      </c>
      <c r="D840" s="3">
        <v>1.8915257052485701E-2</v>
      </c>
      <c r="E840">
        <v>1.8755949046008E-2</v>
      </c>
      <c r="F840" s="3">
        <v>1.8734712199802699E-2</v>
      </c>
      <c r="G840">
        <v>-4296874</v>
      </c>
      <c r="H840">
        <v>16779867</v>
      </c>
      <c r="K840">
        <f t="shared" si="263"/>
        <v>191.58698990380353</v>
      </c>
      <c r="L840">
        <f t="shared" si="264"/>
        <v>171.85608509652258</v>
      </c>
      <c r="M840">
        <f t="shared" si="258"/>
        <v>57.544763589287001</v>
      </c>
      <c r="N840">
        <f t="shared" si="265"/>
        <v>8.0843898931666505E-2</v>
      </c>
      <c r="O840">
        <f t="shared" si="266"/>
        <v>55.922929971636094</v>
      </c>
      <c r="P840">
        <f t="shared" si="267"/>
        <v>56.017538971676416</v>
      </c>
      <c r="Q840">
        <f t="shared" si="259"/>
        <v>-0.13696088719056831</v>
      </c>
      <c r="R840">
        <f t="shared" si="268"/>
        <v>56.059890858826662</v>
      </c>
      <c r="S840">
        <f t="shared" si="260"/>
        <v>57.636070847414047</v>
      </c>
      <c r="T840">
        <f t="shared" si="261"/>
        <v>8.45973440823742</v>
      </c>
      <c r="U840">
        <f t="shared" si="262"/>
        <v>0.47174544295693338</v>
      </c>
      <c r="V840" s="6">
        <f t="shared" si="270"/>
        <v>34044.00000020396</v>
      </c>
      <c r="W840">
        <f t="shared" si="275"/>
        <v>8.4588034079083592</v>
      </c>
      <c r="X840">
        <f t="shared" si="276"/>
        <v>57.720884536070407</v>
      </c>
      <c r="Y840">
        <f t="shared" si="271"/>
        <v>-0.10777267697037018</v>
      </c>
      <c r="Z840">
        <f t="shared" si="272"/>
        <v>6.2711491399347943E-8</v>
      </c>
      <c r="AA840">
        <f t="shared" si="274"/>
        <v>-2.0941158018451658E-9</v>
      </c>
      <c r="AB840">
        <f t="shared" si="273"/>
        <v>1.0015312906335196</v>
      </c>
      <c r="AC840">
        <f t="shared" si="269"/>
        <v>2.208866608729231</v>
      </c>
      <c r="AD840">
        <f t="shared" si="277"/>
        <v>7.5446451954908497E-12</v>
      </c>
      <c r="AE840">
        <f t="shared" si="278"/>
        <v>-9.8677932441627627E-6</v>
      </c>
      <c r="AF840">
        <f t="shared" si="279"/>
        <v>-7.6111418415135883E-8</v>
      </c>
      <c r="AG840">
        <f t="shared" si="280"/>
        <v>7.54464519549085E-10</v>
      </c>
      <c r="AH840" t="str">
        <f t="shared" si="281"/>
        <v>NaN</v>
      </c>
    </row>
    <row r="841" spans="1:34">
      <c r="A841" s="4">
        <v>43287.77915509259</v>
      </c>
      <c r="B841" s="3">
        <v>-3.00046331549311E-3</v>
      </c>
      <c r="C841">
        <v>2.72352116392176</v>
      </c>
      <c r="D841" s="3">
        <v>1.89186463315127E-2</v>
      </c>
      <c r="E841" s="3">
        <v>1.8760289701604101E-2</v>
      </c>
      <c r="F841" s="3">
        <v>1.8732985118385798E-2</v>
      </c>
      <c r="G841">
        <v>-4297111</v>
      </c>
      <c r="H841">
        <v>16779858</v>
      </c>
      <c r="K841">
        <f t="shared" si="263"/>
        <v>191.89078057751431</v>
      </c>
      <c r="L841">
        <f t="shared" si="264"/>
        <v>172.16214600303752</v>
      </c>
      <c r="M841">
        <f t="shared" si="258"/>
        <v>57.647245863914826</v>
      </c>
      <c r="N841">
        <f t="shared" si="265"/>
        <v>8.0839573720107263E-2</v>
      </c>
      <c r="O841">
        <f t="shared" si="266"/>
        <v>55.933109844212169</v>
      </c>
      <c r="P841">
        <f t="shared" si="267"/>
        <v>56.030530296471333</v>
      </c>
      <c r="Q841">
        <f t="shared" si="259"/>
        <v>-0.12157573279025513</v>
      </c>
      <c r="R841">
        <f t="shared" si="268"/>
        <v>56.054685577002424</v>
      </c>
      <c r="S841">
        <f t="shared" si="260"/>
        <v>57.72829635244166</v>
      </c>
      <c r="T841">
        <f t="shared" si="261"/>
        <v>8.4592791228101323</v>
      </c>
      <c r="U841">
        <f t="shared" si="262"/>
        <v>0.4717527628423252</v>
      </c>
      <c r="V841" s="6">
        <f t="shared" si="270"/>
        <v>34103.999999770895</v>
      </c>
      <c r="W841">
        <f t="shared" si="275"/>
        <v>8.4587625489597382</v>
      </c>
      <c r="X841">
        <f t="shared" si="276"/>
        <v>57.727131604790912</v>
      </c>
      <c r="Y841">
        <f t="shared" si="271"/>
        <v>-0.1308879841484322</v>
      </c>
      <c r="Z841">
        <f t="shared" si="272"/>
        <v>-1.9286396615843188E-7</v>
      </c>
      <c r="AA841">
        <f t="shared" si="274"/>
        <v>3.358797625647639E-8</v>
      </c>
      <c r="AB841">
        <f t="shared" si="273"/>
        <v>1.0019459842241587</v>
      </c>
      <c r="AC841">
        <f t="shared" si="269"/>
        <v>2.2088775947665913</v>
      </c>
      <c r="AD841">
        <f t="shared" si="277"/>
        <v>-9.9639838717276111E-11</v>
      </c>
      <c r="AE841">
        <f t="shared" si="278"/>
        <v>-4.241429895625647E-5</v>
      </c>
      <c r="AF841">
        <f t="shared" si="279"/>
        <v>2.3385774557564434E-7</v>
      </c>
      <c r="AG841" t="str">
        <f t="shared" si="280"/>
        <v>NaN</v>
      </c>
      <c r="AH841">
        <f t="shared" si="281"/>
        <v>2.3385774557564431E-3</v>
      </c>
    </row>
    <row r="842" spans="1:34">
      <c r="A842" s="4">
        <v>43287.779849537037</v>
      </c>
      <c r="B842" s="3">
        <v>-3.0029725711938201E-3</v>
      </c>
      <c r="C842">
        <v>2.7234628921069102</v>
      </c>
      <c r="D842" s="3">
        <v>1.8922546975445601E-2</v>
      </c>
      <c r="E842" s="3">
        <v>1.87590053432359E-2</v>
      </c>
      <c r="F842" s="3">
        <v>1.8741036891060499E-2</v>
      </c>
      <c r="G842">
        <v>-4296934</v>
      </c>
      <c r="H842">
        <v>16779851</v>
      </c>
      <c r="K842">
        <f t="shared" si="263"/>
        <v>192.05063053300771</v>
      </c>
      <c r="L842">
        <f t="shared" si="264"/>
        <v>172.31141197663007</v>
      </c>
      <c r="M842">
        <f t="shared" si="258"/>
        <v>57.697226492517437</v>
      </c>
      <c r="N842">
        <f t="shared" si="265"/>
        <v>8.0821912439567947E-2</v>
      </c>
      <c r="O842">
        <f t="shared" si="266"/>
        <v>55.944825627387658</v>
      </c>
      <c r="P842">
        <f t="shared" si="267"/>
        <v>56.026686288038746</v>
      </c>
      <c r="Q842">
        <f t="shared" si="259"/>
        <v>-0.13412733246447317</v>
      </c>
      <c r="R842">
        <f t="shared" si="268"/>
        <v>56.078952959852131</v>
      </c>
      <c r="S842">
        <f t="shared" si="260"/>
        <v>57.786644714160417</v>
      </c>
      <c r="T842">
        <f t="shared" si="261"/>
        <v>8.457420040648099</v>
      </c>
      <c r="U842">
        <f t="shared" si="262"/>
        <v>0.4717826523743508</v>
      </c>
      <c r="V842" s="6">
        <f t="shared" si="270"/>
        <v>34163.999999966472</v>
      </c>
      <c r="W842">
        <f t="shared" si="275"/>
        <v>8.4586341351212138</v>
      </c>
      <c r="X842">
        <f t="shared" si="276"/>
        <v>57.726672900539697</v>
      </c>
      <c r="Y842">
        <f t="shared" si="271"/>
        <v>-0.12548884842646876</v>
      </c>
      <c r="Z842">
        <f t="shared" si="272"/>
        <v>-1.327915825656525E-7</v>
      </c>
      <c r="AA842">
        <f t="shared" si="274"/>
        <v>2.5457879376138423E-8</v>
      </c>
      <c r="AB842">
        <f t="shared" si="273"/>
        <v>1.0018467932053223</v>
      </c>
      <c r="AC842">
        <f t="shared" si="269"/>
        <v>2.2089224544191612</v>
      </c>
      <c r="AD842">
        <f t="shared" si="277"/>
        <v>-7.8772543334882796E-11</v>
      </c>
      <c r="AE842">
        <f t="shared" si="278"/>
        <v>2.2108681836682898E-5</v>
      </c>
      <c r="AF842">
        <f t="shared" si="279"/>
        <v>-3.5468518933115603E-7</v>
      </c>
      <c r="AG842" t="str">
        <f t="shared" si="280"/>
        <v>NaN</v>
      </c>
      <c r="AH842" t="str">
        <f t="shared" si="281"/>
        <v>NaN</v>
      </c>
    </row>
    <row r="843" spans="1:34">
      <c r="A843" s="4">
        <v>43287.780543981484</v>
      </c>
      <c r="B843" s="3">
        <v>-3.0014027998549902E-3</v>
      </c>
      <c r="C843">
        <v>2.7234712166518902</v>
      </c>
      <c r="D843" s="3">
        <v>1.8914781364201199E-2</v>
      </c>
      <c r="E843" s="3">
        <v>1.8753808448727802E-2</v>
      </c>
      <c r="F843" s="3">
        <v>1.8728863944797901E-2</v>
      </c>
      <c r="G843">
        <v>-4297363</v>
      </c>
      <c r="H843">
        <v>16779843</v>
      </c>
      <c r="K843">
        <f t="shared" si="263"/>
        <v>191.95062961298359</v>
      </c>
      <c r="L843">
        <f t="shared" si="264"/>
        <v>172.22741228368085</v>
      </c>
      <c r="M843">
        <f t="shared" si="258"/>
        <v>57.669099804599341</v>
      </c>
      <c r="N843">
        <f t="shared" si="265"/>
        <v>8.0824435479645435E-2</v>
      </c>
      <c r="O843">
        <f t="shared" si="266"/>
        <v>55.921501217590297</v>
      </c>
      <c r="P843">
        <f t="shared" si="267"/>
        <v>56.011132290955842</v>
      </c>
      <c r="Q843">
        <f t="shared" si="259"/>
        <v>-0.12076348002467796</v>
      </c>
      <c r="R843">
        <f t="shared" si="268"/>
        <v>56.042264697614975</v>
      </c>
      <c r="S843">
        <f t="shared" si="260"/>
        <v>57.749608791282462</v>
      </c>
      <c r="T843">
        <f t="shared" si="261"/>
        <v>8.4576856238141502</v>
      </c>
      <c r="U843">
        <f t="shared" si="262"/>
        <v>0.47177838244120351</v>
      </c>
      <c r="V843" s="6">
        <f t="shared" si="270"/>
        <v>34224.00000016205</v>
      </c>
      <c r="W843">
        <f t="shared" si="275"/>
        <v>8.4587304455000947</v>
      </c>
      <c r="X843">
        <f t="shared" si="276"/>
        <v>57.725025548358239</v>
      </c>
      <c r="Y843">
        <f t="shared" si="271"/>
        <v>-0.11318974596225218</v>
      </c>
      <c r="Z843">
        <f t="shared" si="272"/>
        <v>1.3911499198128932E-7</v>
      </c>
      <c r="AA843">
        <f t="shared" si="274"/>
        <v>2.6353759105620397E-9</v>
      </c>
      <c r="AB843">
        <f t="shared" si="273"/>
        <v>1.0016256619818367</v>
      </c>
      <c r="AC843">
        <f t="shared" si="269"/>
        <v>2.2089160458973645</v>
      </c>
      <c r="AD843">
        <f t="shared" si="277"/>
        <v>-9.040490704168033E-12</v>
      </c>
      <c r="AE843">
        <f t="shared" si="278"/>
        <v>2.4036125638582073E-5</v>
      </c>
      <c r="AF843">
        <f t="shared" si="279"/>
        <v>-3.7441959959868663E-8</v>
      </c>
      <c r="AG843" t="str">
        <f t="shared" si="280"/>
        <v>NaN</v>
      </c>
      <c r="AH843" t="str">
        <f t="shared" si="281"/>
        <v>NaN</v>
      </c>
    </row>
    <row r="844" spans="1:34">
      <c r="A844" s="4">
        <v>43287.781238425923</v>
      </c>
      <c r="B844" s="3">
        <v>-3.0056958866225602E-3</v>
      </c>
      <c r="C844">
        <v>2.7235152178181998</v>
      </c>
      <c r="D844" s="3">
        <v>1.8909560685278801E-2</v>
      </c>
      <c r="E844" s="3">
        <v>1.8742594097420798E-2</v>
      </c>
      <c r="F844" s="3">
        <v>1.8711688417879499E-2</v>
      </c>
      <c r="G844">
        <v>-4297782</v>
      </c>
      <c r="H844">
        <v>16779839</v>
      </c>
      <c r="K844">
        <f t="shared" si="263"/>
        <v>192.2241169775958</v>
      </c>
      <c r="L844">
        <f t="shared" si="264"/>
        <v>172.52347672211098</v>
      </c>
      <c r="M844">
        <f t="shared" si="258"/>
        <v>57.76823483439528</v>
      </c>
      <c r="N844">
        <f t="shared" si="265"/>
        <v>8.0837771548622428E-2</v>
      </c>
      <c r="O844">
        <f t="shared" si="266"/>
        <v>55.905820641937709</v>
      </c>
      <c r="P844">
        <f t="shared" si="267"/>
        <v>55.977568402513612</v>
      </c>
      <c r="Q844">
        <f t="shared" si="259"/>
        <v>-8.4678425397605395E-2</v>
      </c>
      <c r="R844">
        <f t="shared" si="268"/>
        <v>55.990499067335314</v>
      </c>
      <c r="S844">
        <f t="shared" si="260"/>
        <v>57.824687117993683</v>
      </c>
      <c r="T844">
        <f t="shared" si="261"/>
        <v>8.4590894205485707</v>
      </c>
      <c r="U844">
        <f t="shared" si="262"/>
        <v>0.47175581279457479</v>
      </c>
      <c r="V844" s="6">
        <f t="shared" si="270"/>
        <v>34283.999999728985</v>
      </c>
      <c r="W844">
        <f t="shared" si="275"/>
        <v>8.4587858969303511</v>
      </c>
      <c r="X844">
        <f t="shared" si="276"/>
        <v>57.735830445229745</v>
      </c>
      <c r="Y844">
        <f t="shared" si="271"/>
        <v>-0.1263283735421131</v>
      </c>
      <c r="Z844">
        <f t="shared" si="272"/>
        <v>1.8970226179858844E-7</v>
      </c>
      <c r="AA844">
        <f t="shared" si="274"/>
        <v>-1.4905177564253807E-8</v>
      </c>
      <c r="AB844">
        <f t="shared" si="273"/>
        <v>1.0018595607941718</v>
      </c>
      <c r="AC844">
        <f t="shared" si="269"/>
        <v>2.2088821722821628</v>
      </c>
      <c r="AD844">
        <f t="shared" si="277"/>
        <v>4.5812723089799609E-11</v>
      </c>
      <c r="AE844">
        <f t="shared" si="278"/>
        <v>5.5641122080782669E-5</v>
      </c>
      <c r="AF844">
        <f t="shared" si="279"/>
        <v>8.1963644926394069E-8</v>
      </c>
      <c r="AG844">
        <f t="shared" si="280"/>
        <v>4.581272308979961E-9</v>
      </c>
      <c r="AH844">
        <f t="shared" si="281"/>
        <v>8.1963644926394072E-4</v>
      </c>
    </row>
    <row r="845" spans="1:34">
      <c r="A845" s="4">
        <v>43287.78193287037</v>
      </c>
      <c r="B845" s="3">
        <v>-2.9854672423243801E-3</v>
      </c>
      <c r="C845">
        <v>2.7235425698945601</v>
      </c>
      <c r="D845" s="3">
        <v>1.8884480020478801E-2</v>
      </c>
      <c r="E845" s="3">
        <v>1.87431054623266E-2</v>
      </c>
      <c r="F845" s="3">
        <v>1.8716178829563401E-2</v>
      </c>
      <c r="G845">
        <v>-4299573</v>
      </c>
      <c r="H845">
        <v>16779840</v>
      </c>
      <c r="K845">
        <f t="shared" si="263"/>
        <v>190.93546875818922</v>
      </c>
      <c r="L845">
        <f t="shared" si="264"/>
        <v>171.22892589741363</v>
      </c>
      <c r="M845">
        <f t="shared" si="258"/>
        <v>57.334763880371824</v>
      </c>
      <c r="N845">
        <f t="shared" si="265"/>
        <v>8.0846061537447667E-2</v>
      </c>
      <c r="O845">
        <f t="shared" si="266"/>
        <v>55.830489584874165</v>
      </c>
      <c r="P845">
        <f t="shared" si="267"/>
        <v>55.979098887352343</v>
      </c>
      <c r="Q845">
        <f t="shared" si="259"/>
        <v>-0.17354321520405591</v>
      </c>
      <c r="R845">
        <f t="shared" si="268"/>
        <v>56.004032800078221</v>
      </c>
      <c r="S845">
        <f t="shared" si="260"/>
        <v>57.45045935717453</v>
      </c>
      <c r="T845">
        <f t="shared" si="261"/>
        <v>8.4599620509512281</v>
      </c>
      <c r="U845">
        <f t="shared" si="262"/>
        <v>0.47174178301423492</v>
      </c>
      <c r="V845" s="6">
        <f t="shared" si="270"/>
        <v>34343.999999924563</v>
      </c>
      <c r="W845">
        <f t="shared" si="275"/>
        <v>8.4589405772358397</v>
      </c>
      <c r="X845">
        <f t="shared" si="276"/>
        <v>57.730502977719475</v>
      </c>
      <c r="Y845">
        <f t="shared" si="271"/>
        <v>-0.10953882509854651</v>
      </c>
      <c r="Z845">
        <f t="shared" si="272"/>
        <v>-6.6395791269281532E-8</v>
      </c>
      <c r="AA845">
        <f t="shared" si="274"/>
        <v>4.9683927589912602E-9</v>
      </c>
      <c r="AB845">
        <f t="shared" si="273"/>
        <v>1.0015692148277449</v>
      </c>
      <c r="AC845">
        <f t="shared" si="269"/>
        <v>2.2088611157105467</v>
      </c>
      <c r="AD845">
        <f t="shared" si="277"/>
        <v>-1.7611386943115588E-11</v>
      </c>
      <c r="AE845">
        <f t="shared" si="278"/>
        <v>-2.936819128996366E-5</v>
      </c>
      <c r="AF845">
        <f t="shared" si="279"/>
        <v>5.969629733625314E-8</v>
      </c>
      <c r="AG845" t="str">
        <f t="shared" si="280"/>
        <v>NaN</v>
      </c>
      <c r="AH845">
        <f t="shared" si="281"/>
        <v>5.9696297336253145E-4</v>
      </c>
    </row>
    <row r="846" spans="1:34">
      <c r="A846" s="4">
        <v>43287.782627314817</v>
      </c>
      <c r="B846" s="3">
        <v>-3.00374556465613E-3</v>
      </c>
      <c r="C846">
        <v>2.72349024418327</v>
      </c>
      <c r="D846" s="3">
        <v>1.8900320440352499E-2</v>
      </c>
      <c r="E846" s="3">
        <v>1.87302618786453E-2</v>
      </c>
      <c r="F846" s="3">
        <v>1.8697740746574699E-2</v>
      </c>
      <c r="G846">
        <v>-4300247</v>
      </c>
      <c r="H846">
        <v>16779843</v>
      </c>
      <c r="K846">
        <f t="shared" si="263"/>
        <v>192.09987341029279</v>
      </c>
      <c r="L846">
        <f t="shared" si="264"/>
        <v>172.41756724179888</v>
      </c>
      <c r="M846">
        <f t="shared" si="258"/>
        <v>57.732771813094629</v>
      </c>
      <c r="N846">
        <f t="shared" si="265"/>
        <v>8.0830202428393061E-2</v>
      </c>
      <c r="O846">
        <f t="shared" si="266"/>
        <v>55.878067094598549</v>
      </c>
      <c r="P846">
        <f t="shared" si="267"/>
        <v>55.940658803028576</v>
      </c>
      <c r="Q846">
        <f t="shared" si="259"/>
        <v>-7.0394834693978225E-2</v>
      </c>
      <c r="R846">
        <f t="shared" si="268"/>
        <v>55.948461929292527</v>
      </c>
      <c r="S846">
        <f t="shared" si="260"/>
        <v>57.779701702890613</v>
      </c>
      <c r="T846">
        <f t="shared" si="261"/>
        <v>8.4582926710507422</v>
      </c>
      <c r="U846">
        <f t="shared" si="262"/>
        <v>0.47176862259401126</v>
      </c>
      <c r="V846" s="6">
        <f t="shared" si="270"/>
        <v>34404.000000120141</v>
      </c>
      <c r="W846">
        <f t="shared" si="275"/>
        <v>8.4589143107688738</v>
      </c>
      <c r="X846">
        <f t="shared" si="276"/>
        <v>57.729488599915314</v>
      </c>
      <c r="Y846">
        <f t="shared" si="271"/>
        <v>-9.6199075324558223E-2</v>
      </c>
      <c r="Z846">
        <f t="shared" si="272"/>
        <v>1.8970226188074494E-8</v>
      </c>
      <c r="AA846">
        <f t="shared" si="274"/>
        <v>4.5167205169951284E-8</v>
      </c>
      <c r="AB846">
        <f t="shared" si="273"/>
        <v>1.0013173687372676</v>
      </c>
      <c r="AC846">
        <f t="shared" si="269"/>
        <v>2.2089013978475456</v>
      </c>
      <c r="AD846">
        <f t="shared" si="277"/>
        <v>-1.8230809717980316E-10</v>
      </c>
      <c r="AE846">
        <f t="shared" si="278"/>
        <v>-1.4261804854526802E-5</v>
      </c>
      <c r="AF846">
        <f t="shared" si="279"/>
        <v>1.2725138108098198E-6</v>
      </c>
      <c r="AG846" t="str">
        <f t="shared" si="280"/>
        <v>NaN</v>
      </c>
      <c r="AH846">
        <f t="shared" si="281"/>
        <v>1.2725138108098197E-2</v>
      </c>
    </row>
    <row r="847" spans="1:34">
      <c r="A847" s="4">
        <v>43287.783321759256</v>
      </c>
      <c r="B847" s="3">
        <v>-3.0048753243318098E-3</v>
      </c>
      <c r="C847">
        <v>2.7235497052188302</v>
      </c>
      <c r="D847" s="3">
        <v>1.8898179843072301E-2</v>
      </c>
      <c r="E847" s="3">
        <v>1.8727598024252098E-2</v>
      </c>
      <c r="F847" s="3">
        <v>1.86870685745089E-2</v>
      </c>
      <c r="G847">
        <v>-4299472</v>
      </c>
      <c r="H847">
        <v>16779848</v>
      </c>
      <c r="K847">
        <f t="shared" si="263"/>
        <v>192.17184376940148</v>
      </c>
      <c r="L847">
        <f t="shared" si="264"/>
        <v>172.50356607395949</v>
      </c>
      <c r="M847">
        <f t="shared" si="258"/>
        <v>57.761567898277519</v>
      </c>
      <c r="N847">
        <f t="shared" si="265"/>
        <v>8.0848224143228842E-2</v>
      </c>
      <c r="O847">
        <f t="shared" si="266"/>
        <v>55.871637701392643</v>
      </c>
      <c r="P847">
        <f t="shared" si="267"/>
        <v>55.932686044798331</v>
      </c>
      <c r="Q847">
        <f t="shared" si="259"/>
        <v>-4.4659176075640517E-2</v>
      </c>
      <c r="R847">
        <f t="shared" si="268"/>
        <v>55.916296877468284</v>
      </c>
      <c r="S847">
        <f t="shared" si="260"/>
        <v>57.791340682327949</v>
      </c>
      <c r="T847">
        <f t="shared" si="261"/>
        <v>8.4601896936650345</v>
      </c>
      <c r="U847">
        <f t="shared" si="262"/>
        <v>0.47173812307153651</v>
      </c>
      <c r="V847" s="6">
        <f t="shared" si="270"/>
        <v>34463.999999687076</v>
      </c>
      <c r="W847">
        <f t="shared" si="275"/>
        <v>8.4587713044487192</v>
      </c>
      <c r="X847">
        <f t="shared" si="276"/>
        <v>57.747717448365819</v>
      </c>
      <c r="Y847">
        <f t="shared" si="271"/>
        <v>-6.3948704234183154E-2</v>
      </c>
      <c r="Z847">
        <f t="shared" si="272"/>
        <v>-6.0072382924362985E-8</v>
      </c>
      <c r="AA847">
        <f t="shared" si="274"/>
        <v>2.574157411059329E-8</v>
      </c>
      <c r="AB847">
        <f t="shared" si="273"/>
        <v>1.0007353519428701</v>
      </c>
      <c r="AC847">
        <f t="shared" si="269"/>
        <v>2.2088556226918628</v>
      </c>
      <c r="AD847">
        <f t="shared" si="277"/>
        <v>-1.562960452158199E-10</v>
      </c>
      <c r="AE847">
        <f t="shared" si="278"/>
        <v>1.5344131451591468E-5</v>
      </c>
      <c r="AF847">
        <f t="shared" si="279"/>
        <v>-1.0139971041693541E-6</v>
      </c>
      <c r="AG847" t="str">
        <f t="shared" si="280"/>
        <v>NaN</v>
      </c>
      <c r="AH847" t="str">
        <f t="shared" si="281"/>
        <v>NaN</v>
      </c>
    </row>
    <row r="848" spans="1:34">
      <c r="A848" s="4">
        <v>43287.784016203703</v>
      </c>
      <c r="B848" s="3">
        <v>-3.00317473871473E-3</v>
      </c>
      <c r="C848">
        <v>2.7234676489897498</v>
      </c>
      <c r="D848" s="3">
        <v>1.8898429579421599E-2</v>
      </c>
      <c r="E848">
        <v>1.8723566566040999E-2</v>
      </c>
      <c r="F848" s="3">
        <v>1.8697978964701201E-2</v>
      </c>
      <c r="G848">
        <v>-4298317</v>
      </c>
      <c r="H848">
        <v>16779934</v>
      </c>
      <c r="K848">
        <f t="shared" si="263"/>
        <v>192.06350943937446</v>
      </c>
      <c r="L848">
        <f t="shared" si="264"/>
        <v>172.38089013532132</v>
      </c>
      <c r="M848">
        <f t="shared" si="258"/>
        <v>57.720490750016737</v>
      </c>
      <c r="N848">
        <f t="shared" si="265"/>
        <v>8.0823354176753237E-2</v>
      </c>
      <c r="O848">
        <f t="shared" si="266"/>
        <v>55.872387797266491</v>
      </c>
      <c r="P848">
        <f t="shared" si="267"/>
        <v>55.920620129441076</v>
      </c>
      <c r="Q848">
        <f t="shared" si="259"/>
        <v>-7.6792101932930734E-2</v>
      </c>
      <c r="R848">
        <f t="shared" si="268"/>
        <v>55.949179899199422</v>
      </c>
      <c r="S848">
        <f t="shared" si="260"/>
        <v>57.771685484638688</v>
      </c>
      <c r="T848">
        <f t="shared" si="261"/>
        <v>8.4575718024570765</v>
      </c>
      <c r="U848">
        <f t="shared" si="262"/>
        <v>0.47178021241255541</v>
      </c>
      <c r="V848" s="6">
        <f t="shared" si="270"/>
        <v>34523.999999882653</v>
      </c>
      <c r="W848">
        <f t="shared" si="275"/>
        <v>8.4585203137643497</v>
      </c>
      <c r="X848">
        <f t="shared" si="276"/>
        <v>57.692246717317488</v>
      </c>
      <c r="Y848">
        <f t="shared" si="271"/>
        <v>-7.227722514891137E-2</v>
      </c>
      <c r="Z848">
        <f t="shared" si="272"/>
        <v>-5.3748973895716412E-8</v>
      </c>
      <c r="AA848">
        <f t="shared" si="274"/>
        <v>-1.5244864953613447E-8</v>
      </c>
      <c r="AB848">
        <f t="shared" si="273"/>
        <v>1.0008861348414972</v>
      </c>
      <c r="AC848">
        <f t="shared" si="269"/>
        <v>2.2089187924067106</v>
      </c>
      <c r="AD848">
        <f t="shared" si="277"/>
        <v>8.1899107304049238E-11</v>
      </c>
      <c r="AE848">
        <f t="shared" si="278"/>
        <v>7.8818967394036561E-6</v>
      </c>
      <c r="AF848">
        <f t="shared" si="279"/>
        <v>1.0343784479063461E-6</v>
      </c>
      <c r="AG848">
        <f t="shared" si="280"/>
        <v>8.1899107304049232E-9</v>
      </c>
      <c r="AH848">
        <f t="shared" si="281"/>
        <v>1.0343784479063461E-2</v>
      </c>
    </row>
    <row r="849" spans="1:34">
      <c r="A849" s="4">
        <v>43287.784710648149</v>
      </c>
      <c r="B849" s="3">
        <v>-3.0017952426897002E-3</v>
      </c>
      <c r="C849">
        <v>2.72352948846674</v>
      </c>
      <c r="D849" s="3">
        <v>1.89027107739821E-2</v>
      </c>
      <c r="E849" s="3">
        <v>1.8730214309816799E-2</v>
      </c>
      <c r="F849" s="3">
        <v>1.8708412918640501E-2</v>
      </c>
      <c r="G849">
        <v>-4297517</v>
      </c>
      <c r="H849">
        <v>16779937</v>
      </c>
      <c r="K849">
        <f t="shared" si="263"/>
        <v>191.97562984298978</v>
      </c>
      <c r="L849">
        <f t="shared" si="264"/>
        <v>172.27929520144397</v>
      </c>
      <c r="M849">
        <f t="shared" si="258"/>
        <v>57.686472423295534</v>
      </c>
      <c r="N849">
        <f t="shared" si="265"/>
        <v>8.0842096760184751E-2</v>
      </c>
      <c r="O849">
        <f t="shared" si="266"/>
        <v>55.885246583678615</v>
      </c>
      <c r="P849">
        <f t="shared" si="267"/>
        <v>55.940516432345738</v>
      </c>
      <c r="Q849">
        <f t="shared" si="259"/>
        <v>-9.5380397438162845E-2</v>
      </c>
      <c r="R849">
        <f t="shared" si="268"/>
        <v>55.980626981116778</v>
      </c>
      <c r="S849">
        <f t="shared" si="260"/>
        <v>57.750059354920978</v>
      </c>
      <c r="T849">
        <f t="shared" si="261"/>
        <v>8.4595447059761835</v>
      </c>
      <c r="U849">
        <f t="shared" si="262"/>
        <v>0.47174849290917792</v>
      </c>
      <c r="V849" s="6">
        <f t="shared" si="270"/>
        <v>34584.000000078231</v>
      </c>
      <c r="W849">
        <f t="shared" si="275"/>
        <v>8.4584823733120533</v>
      </c>
      <c r="X849">
        <f t="shared" si="276"/>
        <v>57.694550146373302</v>
      </c>
      <c r="Y849">
        <f t="shared" si="271"/>
        <v>-7.9422074049001409E-2</v>
      </c>
      <c r="Z849">
        <f t="shared" si="272"/>
        <v>1.4860010431106761E-7</v>
      </c>
      <c r="AA849">
        <f t="shared" si="274"/>
        <v>-2.6084994253462115E-8</v>
      </c>
      <c r="AB849">
        <f t="shared" si="273"/>
        <v>1.0010156438735474</v>
      </c>
      <c r="AC849">
        <f t="shared" si="269"/>
        <v>2.2088711862447945</v>
      </c>
      <c r="AD849">
        <f t="shared" si="277"/>
        <v>1.275255539303499E-10</v>
      </c>
      <c r="AE849">
        <f t="shared" si="278"/>
        <v>5.7998550980230803E-5</v>
      </c>
      <c r="AF849">
        <f t="shared" si="279"/>
        <v>2.188825356777875E-7</v>
      </c>
      <c r="AG849">
        <f t="shared" si="280"/>
        <v>1.2752555393034989E-8</v>
      </c>
      <c r="AH849">
        <f t="shared" si="281"/>
        <v>2.1888253567778752E-3</v>
      </c>
    </row>
    <row r="850" spans="1:34">
      <c r="A850" s="4">
        <v>43287.785405092596</v>
      </c>
      <c r="B850" s="3">
        <v>-3.0070159216120402E-3</v>
      </c>
      <c r="C850">
        <v>2.7235235423631798</v>
      </c>
      <c r="D850" s="3">
        <v>1.8905517334860601E-2</v>
      </c>
      <c r="E850" s="3">
        <v>1.87337344031221E-2</v>
      </c>
      <c r="F850" s="3">
        <v>1.8701492682066601E-2</v>
      </c>
      <c r="G850">
        <v>-4296911</v>
      </c>
      <c r="H850">
        <v>16779940</v>
      </c>
      <c r="K850">
        <f t="shared" si="263"/>
        <v>192.30820866034395</v>
      </c>
      <c r="L850">
        <f t="shared" si="264"/>
        <v>172.62097060679272</v>
      </c>
      <c r="M850">
        <f t="shared" ref="M850:M913" si="282">L850/((($B$7/2))^2*PI())</f>
        <v>57.800879954539042</v>
      </c>
      <c r="N850">
        <f t="shared" si="265"/>
        <v>8.0840294588699915E-2</v>
      </c>
      <c r="O850">
        <f t="shared" si="266"/>
        <v>55.893676232548636</v>
      </c>
      <c r="P850">
        <f t="shared" si="267"/>
        <v>55.951051862864276</v>
      </c>
      <c r="Q850">
        <f t="shared" ref="Q850:Q913" si="283">O850-R850</f>
        <v>-6.6093722775910635E-2</v>
      </c>
      <c r="R850">
        <f t="shared" si="268"/>
        <v>55.959769955324546</v>
      </c>
      <c r="S850">
        <f t="shared" ref="S850:S913" si="284">M850-(2/3)*Q850</f>
        <v>57.844942436389651</v>
      </c>
      <c r="T850">
        <f t="shared" ref="T850:T913" si="285">N850/$D$7*100-$N$30/$D$7*100</f>
        <v>8.4593550037146219</v>
      </c>
      <c r="U850">
        <f t="shared" ref="U850:U913" si="286">(2.40665404368-T850*2.40665404368/100-$M$7)/$M$7</f>
        <v>0.47175154286142751</v>
      </c>
      <c r="V850" s="6">
        <f t="shared" si="270"/>
        <v>34644.000000273809</v>
      </c>
      <c r="W850">
        <f t="shared" si="275"/>
        <v>8.4583773074441666</v>
      </c>
      <c r="X850">
        <f t="shared" si="276"/>
        <v>57.688670539497544</v>
      </c>
      <c r="Y850">
        <f t="shared" si="271"/>
        <v>-9.5195076236791465E-2</v>
      </c>
      <c r="Z850">
        <f t="shared" si="272"/>
        <v>3.1355745657834163E-9</v>
      </c>
      <c r="AA850">
        <f t="shared" si="274"/>
        <v>-5.4540333525846187E-8</v>
      </c>
      <c r="AB850">
        <f t="shared" si="273"/>
        <v>1.0012976676675776</v>
      </c>
      <c r="AC850">
        <f t="shared" si="269"/>
        <v>2.208875763760366</v>
      </c>
      <c r="AD850">
        <f t="shared" si="277"/>
        <v>2.2245998358089508E-10</v>
      </c>
      <c r="AE850">
        <f t="shared" si="278"/>
        <v>1.0505477121901306E-4</v>
      </c>
      <c r="AF850">
        <f t="shared" si="279"/>
        <v>2.107983249191133E-7</v>
      </c>
      <c r="AG850">
        <f t="shared" si="280"/>
        <v>2.2245998358089507E-8</v>
      </c>
      <c r="AH850">
        <f t="shared" si="281"/>
        <v>2.1079832491911329E-3</v>
      </c>
    </row>
    <row r="851" spans="1:34">
      <c r="A851" s="4">
        <v>43287.786111111112</v>
      </c>
      <c r="B851" s="3">
        <v>-2.9981205506919698E-3</v>
      </c>
      <c r="C851">
        <v>2.7235306776874499</v>
      </c>
      <c r="D851" s="3">
        <v>1.8893993786168701E-2</v>
      </c>
      <c r="E851" s="3">
        <v>1.8731688943498699E-2</v>
      </c>
      <c r="F851" s="3">
        <v>1.8709258592989501E-2</v>
      </c>
      <c r="G851">
        <v>-4296777</v>
      </c>
      <c r="H851">
        <v>16779949</v>
      </c>
      <c r="K851">
        <f t="shared" ref="K851:K914" si="287">(B851-$B$19)*($B$17/$B$18)</f>
        <v>191.74153678020511</v>
      </c>
      <c r="L851">
        <f t="shared" ref="L851:L914" si="288">K851-R851*$B$8+$D$8</f>
        <v>172.0440905074241</v>
      </c>
      <c r="M851">
        <f t="shared" si="282"/>
        <v>57.607715837487923</v>
      </c>
      <c r="N851">
        <f t="shared" ref="N851:N914" si="289">(C851-$C$19)*($C$17/$C$18)</f>
        <v>8.0842457194481077E-2</v>
      </c>
      <c r="O851">
        <f t="shared" ref="O851:O914" si="290">(D851-$D$19)*($D$17/$D$18)</f>
        <v>55.859064665789688</v>
      </c>
      <c r="P851">
        <f t="shared" ref="P851:P914" si="291">(E851-$E$19)*($E$17/$E$18)</f>
        <v>55.944929923508759</v>
      </c>
      <c r="Q851">
        <f t="shared" si="283"/>
        <v>-0.12411110849630091</v>
      </c>
      <c r="R851">
        <f t="shared" ref="R851:R914" si="292">(F851-$F$19)*($F$17/$F$18)</f>
        <v>55.983175774285989</v>
      </c>
      <c r="S851">
        <f t="shared" si="284"/>
        <v>57.69045657648546</v>
      </c>
      <c r="T851">
        <f t="shared" si="285"/>
        <v>8.4595826464284283</v>
      </c>
      <c r="U851">
        <f t="shared" si="286"/>
        <v>0.47174788291872904</v>
      </c>
      <c r="V851" s="6">
        <f t="shared" si="270"/>
        <v>34705.000000074506</v>
      </c>
      <c r="W851">
        <f t="shared" si="275"/>
        <v>8.4582605675909761</v>
      </c>
      <c r="X851">
        <f t="shared" si="276"/>
        <v>57.691487915155498</v>
      </c>
      <c r="Y851">
        <f t="shared" si="271"/>
        <v>-0.10783962965250282</v>
      </c>
      <c r="Z851">
        <f t="shared" si="272"/>
        <v>-9.7202811650858717E-8</v>
      </c>
      <c r="AA851">
        <f t="shared" si="274"/>
        <v>-5.7250365775404096E-8</v>
      </c>
      <c r="AB851">
        <f t="shared" si="273"/>
        <v>1.0015307583838908</v>
      </c>
      <c r="AC851">
        <f t="shared" ref="AC851:AC914" si="293">($D$7-$D$7*(T851/100))*2.54</f>
        <v>2.2088702707416821</v>
      </c>
      <c r="AD851">
        <f t="shared" si="277"/>
        <v>2.0613293902933101E-10</v>
      </c>
      <c r="AE851">
        <f t="shared" si="278"/>
        <v>-2.0813872854936721E-5</v>
      </c>
      <c r="AF851">
        <f t="shared" si="279"/>
        <v>-9.8588335458514214E-7</v>
      </c>
      <c r="AG851">
        <f t="shared" si="280"/>
        <v>2.06132939029331E-8</v>
      </c>
      <c r="AH851" t="str">
        <f t="shared" si="281"/>
        <v>NaN</v>
      </c>
    </row>
    <row r="852" spans="1:34">
      <c r="A852" s="4">
        <v>43287.786805555559</v>
      </c>
      <c r="B852" s="3">
        <v>-2.9973951260581101E-3</v>
      </c>
      <c r="C852">
        <v>2.7234866765211301</v>
      </c>
      <c r="D852" s="3">
        <v>1.88948500250808E-2</v>
      </c>
      <c r="E852" s="3">
        <v>1.8733603588843802E-2</v>
      </c>
      <c r="F852" s="3">
        <v>1.8713165370263601E-2</v>
      </c>
      <c r="G852">
        <v>-4298196</v>
      </c>
      <c r="H852">
        <v>16779954</v>
      </c>
      <c r="K852">
        <f t="shared" si="287"/>
        <v>191.69532423382989</v>
      </c>
      <c r="L852">
        <f t="shared" si="288"/>
        <v>171.99274253787809</v>
      </c>
      <c r="M852">
        <f t="shared" si="282"/>
        <v>57.590522342322153</v>
      </c>
      <c r="N852">
        <f t="shared" si="289"/>
        <v>8.0829121125500988E-2</v>
      </c>
      <c r="O852">
        <f t="shared" si="290"/>
        <v>55.861636423072106</v>
      </c>
      <c r="P852">
        <f t="shared" si="291"/>
        <v>55.950660343486717</v>
      </c>
      <c r="Q852">
        <f t="shared" si="283"/>
        <v>-0.13331405768529692</v>
      </c>
      <c r="R852">
        <f t="shared" si="292"/>
        <v>55.994950480757403</v>
      </c>
      <c r="S852">
        <f t="shared" si="284"/>
        <v>57.67939838077902</v>
      </c>
      <c r="T852">
        <f t="shared" si="285"/>
        <v>8.4581788496936827</v>
      </c>
      <c r="U852">
        <f t="shared" si="286"/>
        <v>0.47177045256536315</v>
      </c>
      <c r="V852" s="6">
        <f t="shared" ref="V852:V915" si="294">(A852-$A$274)*86400</f>
        <v>34765.000000270084</v>
      </c>
      <c r="W852">
        <f t="shared" si="275"/>
        <v>8.4579453699873692</v>
      </c>
      <c r="X852">
        <f t="shared" si="276"/>
        <v>57.718769326019093</v>
      </c>
      <c r="Y852">
        <f t="shared" ref="Y852:Y915" si="295">AVERAGE(Q851:Q853)</f>
        <v>-0.10050483937460797</v>
      </c>
      <c r="Z852">
        <f t="shared" ref="Z852:Z915" si="296">(T853-T851)/100/(V853-V851)</f>
        <v>-1.4227669636822222E-7</v>
      </c>
      <c r="AA852">
        <f t="shared" si="274"/>
        <v>-4.5958564517722123E-8</v>
      </c>
      <c r="AB852">
        <f t="shared" ref="AB852:AB915" si="297">((M852-$M$275)-(Y852-$Y$275))/(M852-$M$275)</f>
        <v>1.0013986112099664</v>
      </c>
      <c r="AC852">
        <f t="shared" si="293"/>
        <v>2.2089041443568913</v>
      </c>
      <c r="AD852">
        <f t="shared" si="277"/>
        <v>1.7755530754656191E-10</v>
      </c>
      <c r="AE852">
        <f t="shared" si="278"/>
        <v>-1.6802765306583499E-5</v>
      </c>
      <c r="AF852">
        <f t="shared" si="279"/>
        <v>-1.0519229577455995E-6</v>
      </c>
      <c r="AG852">
        <f t="shared" si="280"/>
        <v>1.7755530754656192E-8</v>
      </c>
      <c r="AH852" t="str">
        <f t="shared" si="281"/>
        <v>NaN</v>
      </c>
    </row>
    <row r="853" spans="1:34">
      <c r="A853" s="4">
        <v>43287.787499999999</v>
      </c>
      <c r="B853" s="3">
        <v>-3.0088235370931199E-3</v>
      </c>
      <c r="C853">
        <v>2.7234771627554402</v>
      </c>
      <c r="D853" s="3">
        <v>1.89032340310951E-2</v>
      </c>
      <c r="E853" s="3">
        <v>1.8734352797891901E-2</v>
      </c>
      <c r="F853" s="3">
        <v>1.86919163133825E-2</v>
      </c>
      <c r="G853">
        <v>-4300177</v>
      </c>
      <c r="H853">
        <v>16779952</v>
      </c>
      <c r="K853">
        <f t="shared" si="287"/>
        <v>192.42336123491737</v>
      </c>
      <c r="L853">
        <f t="shared" si="288"/>
        <v>172.74871123084583</v>
      </c>
      <c r="M853">
        <f t="shared" si="282"/>
        <v>57.843652975975871</v>
      </c>
      <c r="N853">
        <f t="shared" si="289"/>
        <v>8.0826237651127189E-2</v>
      </c>
      <c r="O853">
        <f t="shared" si="290"/>
        <v>55.886818213129139</v>
      </c>
      <c r="P853">
        <f t="shared" si="291"/>
        <v>55.952902681739005</v>
      </c>
      <c r="Q853">
        <f t="shared" si="283"/>
        <v>-4.4089351942226074E-2</v>
      </c>
      <c r="R853">
        <f t="shared" si="292"/>
        <v>55.930907565071365</v>
      </c>
      <c r="S853">
        <f t="shared" si="284"/>
        <v>57.873045877270691</v>
      </c>
      <c r="T853">
        <f t="shared" si="285"/>
        <v>8.4578753260753885</v>
      </c>
      <c r="U853">
        <f t="shared" si="286"/>
        <v>0.47177533248895925</v>
      </c>
      <c r="V853" s="6">
        <f t="shared" si="294"/>
        <v>34824.999999837019</v>
      </c>
      <c r="W853">
        <f t="shared" si="275"/>
        <v>8.4578665705864484</v>
      </c>
      <c r="X853">
        <f t="shared" si="276"/>
        <v>57.725496861401211</v>
      </c>
      <c r="Y853">
        <f t="shared" si="295"/>
        <v>-0.13739228253599123</v>
      </c>
      <c r="Z853">
        <f t="shared" si="296"/>
        <v>-1.80217148718614E-7</v>
      </c>
      <c r="AA853">
        <f t="shared" si="274"/>
        <v>-5.9508725965594864E-8</v>
      </c>
      <c r="AB853">
        <f t="shared" si="297"/>
        <v>1.0020561757183255</v>
      </c>
      <c r="AC853">
        <f t="shared" si="293"/>
        <v>2.208911468381801</v>
      </c>
      <c r="AD853">
        <f t="shared" si="277"/>
        <v>1.6817983853400871E-10</v>
      </c>
      <c r="AE853">
        <f t="shared" si="278"/>
        <v>-8.8088153283130832E-5</v>
      </c>
      <c r="AF853">
        <f t="shared" si="279"/>
        <v>-1.9005857197184381E-7</v>
      </c>
      <c r="AG853">
        <f t="shared" si="280"/>
        <v>1.6817983853400871E-8</v>
      </c>
      <c r="AH853" t="str">
        <f t="shared" si="281"/>
        <v>NaN</v>
      </c>
    </row>
    <row r="854" spans="1:34">
      <c r="A854" s="4">
        <v>43287.788194444445</v>
      </c>
      <c r="B854" s="3">
        <v>-2.9625390670116802E-3</v>
      </c>
      <c r="C854">
        <v>2.7234188909405899</v>
      </c>
      <c r="D854" s="3">
        <v>1.8852751611902901E-2</v>
      </c>
      <c r="E854" s="3">
        <v>1.87368739457997E-2</v>
      </c>
      <c r="F854" s="3">
        <v>1.8704875379462499E-2</v>
      </c>
      <c r="G854">
        <v>-4296985</v>
      </c>
      <c r="H854">
        <v>16779950</v>
      </c>
      <c r="K854">
        <f t="shared" si="287"/>
        <v>189.4748492596492</v>
      </c>
      <c r="L854">
        <f t="shared" si="288"/>
        <v>169.78316468115736</v>
      </c>
      <c r="M854">
        <f t="shared" si="282"/>
        <v>56.850661223492963</v>
      </c>
      <c r="N854">
        <f t="shared" si="289"/>
        <v>8.0808576370587734E-2</v>
      </c>
      <c r="O854">
        <f t="shared" si="290"/>
        <v>55.735191690020656</v>
      </c>
      <c r="P854">
        <f t="shared" si="291"/>
        <v>55.960448327921043</v>
      </c>
      <c r="Q854">
        <f t="shared" si="283"/>
        <v>-0.23477343798045069</v>
      </c>
      <c r="R854">
        <f t="shared" si="292"/>
        <v>55.969965128001107</v>
      </c>
      <c r="S854">
        <f t="shared" si="284"/>
        <v>57.007176848813266</v>
      </c>
      <c r="T854">
        <f t="shared" si="285"/>
        <v>8.4560162439133393</v>
      </c>
      <c r="U854">
        <f t="shared" si="286"/>
        <v>0.47180522202098518</v>
      </c>
      <c r="V854" s="6">
        <f t="shared" si="294"/>
        <v>34885.000000032596</v>
      </c>
      <c r="W854">
        <f t="shared" si="275"/>
        <v>8.4574754920782507</v>
      </c>
      <c r="X854">
        <f t="shared" si="276"/>
        <v>57.72650589744304</v>
      </c>
      <c r="Y854">
        <f t="shared" si="295"/>
        <v>-0.14386673609133283</v>
      </c>
      <c r="Z854">
        <f t="shared" si="296"/>
        <v>-7.9042608671268352E-8</v>
      </c>
      <c r="AA854">
        <f t="shared" si="274"/>
        <v>-6.5376729782178414E-8</v>
      </c>
      <c r="AB854">
        <f t="shared" si="297"/>
        <v>1.0022122485247833</v>
      </c>
      <c r="AC854">
        <f t="shared" si="293"/>
        <v>2.2089563280343714</v>
      </c>
      <c r="AD854">
        <f t="shared" si="277"/>
        <v>1.7645226568446725E-10</v>
      </c>
      <c r="AE854">
        <f t="shared" si="278"/>
        <v>-4.1026392862664033E-4</v>
      </c>
      <c r="AF854">
        <f t="shared" si="279"/>
        <v>-4.2814900659602216E-8</v>
      </c>
      <c r="AG854">
        <f t="shared" si="280"/>
        <v>1.7645226568446725E-8</v>
      </c>
      <c r="AH854" t="str">
        <f t="shared" si="281"/>
        <v>NaN</v>
      </c>
    </row>
    <row r="855" spans="1:34">
      <c r="A855" s="4">
        <v>43287.788888888892</v>
      </c>
      <c r="B855" s="3">
        <v>-3.0032579841645199E-3</v>
      </c>
      <c r="C855">
        <v>2.7234474322376601</v>
      </c>
      <c r="D855" s="3">
        <v>1.88902477409283E-2</v>
      </c>
      <c r="E855">
        <v>1.8721663812903001E-2</v>
      </c>
      <c r="F855" s="3">
        <v>1.8715023471650102E-2</v>
      </c>
      <c r="G855">
        <v>-4300475</v>
      </c>
      <c r="H855">
        <v>16779951</v>
      </c>
      <c r="K855">
        <f t="shared" si="287"/>
        <v>192.06881251846687</v>
      </c>
      <c r="L855">
        <f t="shared" si="288"/>
        <v>172.36378836515328</v>
      </c>
      <c r="M855">
        <f t="shared" si="282"/>
        <v>57.714764346318404</v>
      </c>
      <c r="N855">
        <f t="shared" si="289"/>
        <v>8.0817226793709299E-2</v>
      </c>
      <c r="O855">
        <f t="shared" si="290"/>
        <v>55.84781322767919</v>
      </c>
      <c r="P855">
        <f t="shared" si="291"/>
        <v>55.914925302133767</v>
      </c>
      <c r="Q855">
        <f t="shared" si="283"/>
        <v>-0.15273741835132171</v>
      </c>
      <c r="R855">
        <f t="shared" si="292"/>
        <v>56.000550646030511</v>
      </c>
      <c r="S855">
        <f t="shared" si="284"/>
        <v>57.816589291885954</v>
      </c>
      <c r="T855">
        <f t="shared" si="285"/>
        <v>8.4569268147682415</v>
      </c>
      <c r="U855">
        <f t="shared" si="286"/>
        <v>0.47179058225019649</v>
      </c>
      <c r="V855" s="6">
        <f t="shared" si="294"/>
        <v>34945.000000228174</v>
      </c>
      <c r="W855">
        <f t="shared" si="275"/>
        <v>8.4574054481663374</v>
      </c>
      <c r="X855">
        <f t="shared" si="276"/>
        <v>57.727127035246944</v>
      </c>
      <c r="Y855">
        <f t="shared" si="295"/>
        <v>-0.17655195094651077</v>
      </c>
      <c r="Z855">
        <f t="shared" si="296"/>
        <v>2.5293634908057443E-8</v>
      </c>
      <c r="AA855">
        <f t="shared" ref="AA855:AA918" si="298">AVERAGE(Z852:Z858)</f>
        <v>-5.510399024749251E-8</v>
      </c>
      <c r="AB855">
        <f t="shared" si="297"/>
        <v>1.0027674302573681</v>
      </c>
      <c r="AC855">
        <f t="shared" si="293"/>
        <v>2.2089343559596424</v>
      </c>
      <c r="AD855">
        <f t="shared" si="277"/>
        <v>1.2119107696583195E-10</v>
      </c>
      <c r="AE855">
        <f t="shared" si="278"/>
        <v>-1.169268947124473E-4</v>
      </c>
      <c r="AF855">
        <f t="shared" si="279"/>
        <v>-1.0317803789724129E-7</v>
      </c>
      <c r="AG855">
        <f t="shared" si="280"/>
        <v>1.2119107696583195E-8</v>
      </c>
      <c r="AH855" t="str">
        <f t="shared" si="281"/>
        <v>NaN</v>
      </c>
    </row>
    <row r="856" spans="1:34">
      <c r="A856" s="4">
        <v>43287.789583333331</v>
      </c>
      <c r="B856" s="3">
        <v>-2.9967410546669301E-3</v>
      </c>
      <c r="C856">
        <v>2.7234284047062798</v>
      </c>
      <c r="D856" s="3">
        <v>1.88877147008134E-2</v>
      </c>
      <c r="E856" s="3">
        <v>1.8722769788164399E-2</v>
      </c>
      <c r="F856" s="3">
        <v>1.87089846421441E-2</v>
      </c>
      <c r="G856">
        <v>-4300116</v>
      </c>
      <c r="H856">
        <v>16779953</v>
      </c>
      <c r="K856">
        <f t="shared" si="287"/>
        <v>191.6536571838198</v>
      </c>
      <c r="L856">
        <f t="shared" si="288"/>
        <v>171.95657101693183</v>
      </c>
      <c r="M856">
        <f t="shared" si="282"/>
        <v>57.578410570892302</v>
      </c>
      <c r="N856">
        <f t="shared" si="289"/>
        <v>8.0811459844961533E-2</v>
      </c>
      <c r="O856">
        <f t="shared" si="290"/>
        <v>55.84020511238554</v>
      </c>
      <c r="P856">
        <f t="shared" si="291"/>
        <v>55.918235420505951</v>
      </c>
      <c r="Q856">
        <f t="shared" si="283"/>
        <v>-0.14214499650775991</v>
      </c>
      <c r="R856">
        <f t="shared" si="292"/>
        <v>55.9823501088933</v>
      </c>
      <c r="S856">
        <f t="shared" si="284"/>
        <v>57.673173901897478</v>
      </c>
      <c r="T856">
        <f t="shared" si="285"/>
        <v>8.4563197675316353</v>
      </c>
      <c r="U856">
        <f t="shared" si="286"/>
        <v>0.47180034209738908</v>
      </c>
      <c r="V856" s="6">
        <f t="shared" si="294"/>
        <v>35004.999999795109</v>
      </c>
      <c r="W856">
        <f t="shared" si="275"/>
        <v>8.4571223540223492</v>
      </c>
      <c r="X856">
        <f t="shared" si="276"/>
        <v>57.730886270740413</v>
      </c>
      <c r="Y856">
        <f t="shared" si="295"/>
        <v>-0.12505531721682672</v>
      </c>
      <c r="Z856">
        <f t="shared" si="296"/>
        <v>5.3748974175958328E-8</v>
      </c>
      <c r="AA856">
        <f t="shared" si="298"/>
        <v>-4.381218894962793E-8</v>
      </c>
      <c r="AB856">
        <f t="shared" si="297"/>
        <v>1.0018429210858193</v>
      </c>
      <c r="AC856">
        <f t="shared" si="293"/>
        <v>2.2089490040094617</v>
      </c>
      <c r="AD856">
        <f t="shared" si="277"/>
        <v>1.3603660564980582E-10</v>
      </c>
      <c r="AE856">
        <f t="shared" si="278"/>
        <v>-1.3061037364897661E-4</v>
      </c>
      <c r="AF856">
        <f t="shared" si="279"/>
        <v>-1.0368338111260571E-7</v>
      </c>
      <c r="AG856">
        <f t="shared" si="280"/>
        <v>1.3603660564980582E-8</v>
      </c>
      <c r="AH856" t="str">
        <f t="shared" si="281"/>
        <v>NaN</v>
      </c>
    </row>
    <row r="857" spans="1:34">
      <c r="A857" s="4">
        <v>43287.790277777778</v>
      </c>
      <c r="B857" s="3">
        <v>-3.0072061969258399E-3</v>
      </c>
      <c r="C857">
        <v>2.7234676489897498</v>
      </c>
      <c r="D857" s="3">
        <v>1.88942910913465E-2</v>
      </c>
      <c r="E857" s="3">
        <v>1.8720617298677099E-2</v>
      </c>
      <c r="F857" s="3">
        <v>1.86950131490266E-2</v>
      </c>
      <c r="G857">
        <v>-4298752</v>
      </c>
      <c r="H857">
        <v>16779960</v>
      </c>
      <c r="K857">
        <f t="shared" si="287"/>
        <v>192.32032998398338</v>
      </c>
      <c r="L857">
        <f t="shared" si="288"/>
        <v>172.6416092176423</v>
      </c>
      <c r="M857">
        <f t="shared" si="282"/>
        <v>57.807790643686204</v>
      </c>
      <c r="N857">
        <f t="shared" si="289"/>
        <v>8.0823354176753237E-2</v>
      </c>
      <c r="O857">
        <f t="shared" si="290"/>
        <v>55.85995763706827</v>
      </c>
      <c r="P857">
        <f t="shared" si="291"/>
        <v>55.911793147114736</v>
      </c>
      <c r="Q857">
        <f t="shared" si="283"/>
        <v>-8.0283536791398546E-2</v>
      </c>
      <c r="R857">
        <f t="shared" si="292"/>
        <v>55.940241173859668</v>
      </c>
      <c r="S857">
        <f t="shared" si="284"/>
        <v>57.861313001547138</v>
      </c>
      <c r="T857">
        <f t="shared" si="285"/>
        <v>8.4575718024570765</v>
      </c>
      <c r="U857">
        <f t="shared" si="286"/>
        <v>0.47178021241255541</v>
      </c>
      <c r="V857" s="6">
        <f t="shared" si="294"/>
        <v>35064.999999990687</v>
      </c>
      <c r="W857">
        <f t="shared" ref="W857:W920" si="299">AVERAGE(T851:T863)</f>
        <v>8.4564481813701899</v>
      </c>
      <c r="X857">
        <f t="shared" ref="X857:X920" si="300">AVERAGE(S851:S863)</f>
        <v>57.737757110534105</v>
      </c>
      <c r="Y857">
        <f t="shared" si="295"/>
        <v>-0.10468935290154964</v>
      </c>
      <c r="Z857">
        <f t="shared" si="296"/>
        <v>-3.7940452150301298E-8</v>
      </c>
      <c r="AA857">
        <f t="shared" si="298"/>
        <v>-2.5293634782819631E-8</v>
      </c>
      <c r="AB857">
        <f t="shared" si="297"/>
        <v>1.0014685039182798</v>
      </c>
      <c r="AC857">
        <f t="shared" si="293"/>
        <v>2.2089187924067106</v>
      </c>
      <c r="AD857">
        <f t="shared" ref="AD857:AD920" si="301">AA857*AC857*$D$7*2.54*1.024*9.81/2/Y857/10000*0.14503773773</f>
        <v>9.3813596441193264E-11</v>
      </c>
      <c r="AE857">
        <f t="shared" si="278"/>
        <v>-7.2599125094402326E-5</v>
      </c>
      <c r="AF857">
        <f t="shared" si="279"/>
        <v>-1.2863686116394822E-7</v>
      </c>
      <c r="AG857">
        <f t="shared" si="280"/>
        <v>9.381359644119326E-9</v>
      </c>
      <c r="AH857" t="str">
        <f t="shared" si="281"/>
        <v>NaN</v>
      </c>
    </row>
    <row r="858" spans="1:34">
      <c r="A858" s="4">
        <v>43287.790972222225</v>
      </c>
      <c r="B858" s="3">
        <v>-3.0040666542481601E-3</v>
      </c>
      <c r="C858">
        <v>2.7234141340577498</v>
      </c>
      <c r="D858" s="3">
        <v>1.8883207554317799E-2</v>
      </c>
      <c r="E858" s="3">
        <v>1.87238400868046E-2</v>
      </c>
      <c r="F858">
        <v>1.8687735585263002E-2</v>
      </c>
      <c r="G858">
        <v>-4300513</v>
      </c>
      <c r="H858">
        <v>16780018</v>
      </c>
      <c r="K858">
        <f t="shared" si="287"/>
        <v>192.12032814393388</v>
      </c>
      <c r="L858">
        <f t="shared" si="288"/>
        <v>172.45117366892617</v>
      </c>
      <c r="M858">
        <f t="shared" si="282"/>
        <v>57.744024681464317</v>
      </c>
      <c r="N858">
        <f t="shared" si="289"/>
        <v>8.0807134633402306E-2</v>
      </c>
      <c r="O858">
        <f t="shared" si="290"/>
        <v>55.826667667801779</v>
      </c>
      <c r="P858">
        <f t="shared" si="291"/>
        <v>55.921438760866543</v>
      </c>
      <c r="Q858">
        <f t="shared" si="283"/>
        <v>-9.1639525405490474E-2</v>
      </c>
      <c r="R858">
        <f t="shared" si="292"/>
        <v>55.918307193207269</v>
      </c>
      <c r="S858">
        <f t="shared" si="284"/>
        <v>57.805117698401311</v>
      </c>
      <c r="T858">
        <f t="shared" si="285"/>
        <v>8.4558644821043476</v>
      </c>
      <c r="U858">
        <f t="shared" si="286"/>
        <v>0.4718076619827809</v>
      </c>
      <c r="V858" s="6">
        <f t="shared" si="294"/>
        <v>35125.000000186265</v>
      </c>
      <c r="W858">
        <f t="shared" si="299"/>
        <v>8.4559783034610945</v>
      </c>
      <c r="X858">
        <f t="shared" si="300"/>
        <v>57.753741987670523</v>
      </c>
      <c r="Y858">
        <f t="shared" si="295"/>
        <v>-8.0365293517426536E-2</v>
      </c>
      <c r="Z858">
        <f t="shared" si="296"/>
        <v>-2.5293634908057443E-8</v>
      </c>
      <c r="AA858">
        <f t="shared" si="298"/>
        <v>-5.043049058592681E-9</v>
      </c>
      <c r="AB858">
        <f t="shared" si="297"/>
        <v>1.0010315973914428</v>
      </c>
      <c r="AC858">
        <f t="shared" si="293"/>
        <v>2.208959990046822</v>
      </c>
      <c r="AD858">
        <f t="shared" si="301"/>
        <v>2.436631278664334E-11</v>
      </c>
      <c r="AE858">
        <f t="shared" ref="AE858:AE921" si="302">(W859-W857)/(X859-X857)*0.14503773773/100</f>
        <v>-5.1818389875025836E-5</v>
      </c>
      <c r="AF858">
        <f t="shared" ref="AF858:AF921" si="303">AD858/AE858/(1.024*9.81)</f>
        <v>-4.6809816279700968E-8</v>
      </c>
      <c r="AG858">
        <f t="shared" ref="AG858:AG921" si="304">IF(AD858&gt;0,AD858*100,"NaN")</f>
        <v>2.4366312786643341E-9</v>
      </c>
      <c r="AH858" t="str">
        <f t="shared" ref="AH858:AH921" si="305">IF(AF858&gt;0,AF858*100*100,"NaN")</f>
        <v>NaN</v>
      </c>
    </row>
    <row r="859" spans="1:34">
      <c r="A859" s="4">
        <v>43287.791666666664</v>
      </c>
      <c r="B859" s="3">
        <v>-3.00782459169568E-3</v>
      </c>
      <c r="C859">
        <v>2.7234581352240599</v>
      </c>
      <c r="D859" s="3">
        <v>1.8897846861273101E-2</v>
      </c>
      <c r="E859" s="3">
        <v>1.87284066943357E-2</v>
      </c>
      <c r="F859" s="3">
        <v>1.8694870218150798E-2</v>
      </c>
      <c r="G859">
        <v>-4300157</v>
      </c>
      <c r="H859">
        <v>16780125</v>
      </c>
      <c r="K859">
        <f t="shared" si="287"/>
        <v>192.35972428581093</v>
      </c>
      <c r="L859">
        <f t="shared" si="288"/>
        <v>172.68119140080526</v>
      </c>
      <c r="M859">
        <f t="shared" si="282"/>
        <v>57.821044450621123</v>
      </c>
      <c r="N859">
        <f t="shared" si="289"/>
        <v>8.0820470702379424E-2</v>
      </c>
      <c r="O859">
        <f t="shared" si="290"/>
        <v>55.870637573560444</v>
      </c>
      <c r="P859">
        <f t="shared" si="291"/>
        <v>55.935106346403792</v>
      </c>
      <c r="Q859">
        <f t="shared" si="283"/>
        <v>-6.9172818355390575E-2</v>
      </c>
      <c r="R859">
        <f t="shared" si="292"/>
        <v>55.939810391915834</v>
      </c>
      <c r="S859">
        <f t="shared" si="284"/>
        <v>57.86715966285805</v>
      </c>
      <c r="T859">
        <f t="shared" si="285"/>
        <v>8.4572682788387805</v>
      </c>
      <c r="U859">
        <f t="shared" si="286"/>
        <v>0.47178509233615151</v>
      </c>
      <c r="V859" s="6">
        <f t="shared" si="294"/>
        <v>35184.9999997532</v>
      </c>
      <c r="W859">
        <f t="shared" si="299"/>
        <v>8.4556747798427967</v>
      </c>
      <c r="X859">
        <f t="shared" si="300"/>
        <v>57.759404330403456</v>
      </c>
      <c r="Y859">
        <f t="shared" si="295"/>
        <v>-7.5821504132716669E-2</v>
      </c>
      <c r="Z859">
        <f t="shared" si="296"/>
        <v>-6.3234087283170228E-8</v>
      </c>
      <c r="AA859">
        <f t="shared" si="298"/>
        <v>-8.0326701339850784E-8</v>
      </c>
      <c r="AB859">
        <f t="shared" si="297"/>
        <v>1.0009483498156471</v>
      </c>
      <c r="AC859">
        <f t="shared" si="293"/>
        <v>2.2089261164316203</v>
      </c>
      <c r="AD859">
        <f t="shared" si="301"/>
        <v>4.1136376526920767E-10</v>
      </c>
      <c r="AE859">
        <f t="shared" si="302"/>
        <v>3.5615307969823586E-4</v>
      </c>
      <c r="AF859">
        <f t="shared" si="303"/>
        <v>1.1497948692685479E-7</v>
      </c>
      <c r="AG859">
        <f t="shared" si="304"/>
        <v>4.1136376526920766E-8</v>
      </c>
      <c r="AH859">
        <f t="shared" si="305"/>
        <v>1.149794869268548E-3</v>
      </c>
    </row>
    <row r="860" spans="1:34">
      <c r="A860" s="4">
        <v>43287.792361111111</v>
      </c>
      <c r="B860" s="3">
        <v>-3.00488721653892E-3</v>
      </c>
      <c r="C860">
        <v>2.7233903496435201</v>
      </c>
      <c r="D860" s="3">
        <v>1.8894957054944799E-2</v>
      </c>
      <c r="E860" s="3">
        <v>1.8729988357881699E-2</v>
      </c>
      <c r="F860" s="3">
        <v>1.8691154015377801E-2</v>
      </c>
      <c r="G860">
        <v>-4299650</v>
      </c>
      <c r="H860">
        <v>16780131</v>
      </c>
      <c r="K860">
        <f t="shared" si="287"/>
        <v>192.17260135212879</v>
      </c>
      <c r="L860">
        <f t="shared" si="288"/>
        <v>172.49895338184666</v>
      </c>
      <c r="M860">
        <f t="shared" si="282"/>
        <v>57.760023371780285</v>
      </c>
      <c r="N860">
        <f t="shared" si="289"/>
        <v>8.0799925947466295E-2</v>
      </c>
      <c r="O860">
        <f t="shared" si="290"/>
        <v>55.86195789273237</v>
      </c>
      <c r="P860">
        <f t="shared" si="291"/>
        <v>55.939840171603109</v>
      </c>
      <c r="Q860">
        <f t="shared" si="283"/>
        <v>-6.6652168637268971E-2</v>
      </c>
      <c r="R860">
        <f t="shared" si="292"/>
        <v>55.928610061369639</v>
      </c>
      <c r="S860">
        <f t="shared" si="284"/>
        <v>57.804458150871795</v>
      </c>
      <c r="T860">
        <f t="shared" si="285"/>
        <v>8.4551056730584513</v>
      </c>
      <c r="U860">
        <f t="shared" si="286"/>
        <v>0.4718198617917736</v>
      </c>
      <c r="V860" s="6">
        <f t="shared" si="294"/>
        <v>35244.999999948777</v>
      </c>
      <c r="W860">
        <f t="shared" si="299"/>
        <v>8.4553712562244971</v>
      </c>
      <c r="X860">
        <f t="shared" si="300"/>
        <v>57.751269883316802</v>
      </c>
      <c r="Y860">
        <f t="shared" si="295"/>
        <v>-7.9220903700073578E-2</v>
      </c>
      <c r="Z860">
        <f t="shared" si="296"/>
        <v>-5.0587269550955861E-8</v>
      </c>
      <c r="AA860">
        <f t="shared" si="298"/>
        <v>-1.1646046549436658E-7</v>
      </c>
      <c r="AB860">
        <f t="shared" si="297"/>
        <v>1.0010106709722242</v>
      </c>
      <c r="AC860">
        <f t="shared" si="293"/>
        <v>2.2089783001090995</v>
      </c>
      <c r="AD860">
        <f t="shared" si="301"/>
        <v>5.7083091608826562E-10</v>
      </c>
      <c r="AE860">
        <f t="shared" si="302"/>
        <v>-3.2187751446224032E-6</v>
      </c>
      <c r="AF860">
        <f t="shared" si="303"/>
        <v>-1.7654193537552742E-5</v>
      </c>
      <c r="AG860">
        <f t="shared" si="304"/>
        <v>5.7083091608826565E-8</v>
      </c>
      <c r="AH860" t="str">
        <f t="shared" si="305"/>
        <v>NaN</v>
      </c>
    </row>
    <row r="861" spans="1:34">
      <c r="A861" s="4">
        <v>43287.793055555558</v>
      </c>
      <c r="B861" s="3">
        <v>-3.0028774335369201E-3</v>
      </c>
      <c r="C861">
        <v>2.7234391076926801</v>
      </c>
      <c r="D861">
        <v>1.8895290036743999E-2</v>
      </c>
      <c r="E861" s="3">
        <v>1.8726658539890199E-2</v>
      </c>
      <c r="F861" s="3">
        <v>1.8703160208951901E-2</v>
      </c>
      <c r="G861">
        <v>-4297296</v>
      </c>
      <c r="H861">
        <v>16780140</v>
      </c>
      <c r="K861">
        <f t="shared" si="287"/>
        <v>192.044569871188</v>
      </c>
      <c r="L861">
        <f t="shared" si="288"/>
        <v>172.35513986872238</v>
      </c>
      <c r="M861">
        <f t="shared" si="282"/>
        <v>57.711868460017726</v>
      </c>
      <c r="N861">
        <f t="shared" si="289"/>
        <v>8.0814703753631811E-2</v>
      </c>
      <c r="O861">
        <f t="shared" si="290"/>
        <v>55.862958020564577</v>
      </c>
      <c r="P861">
        <f t="shared" si="291"/>
        <v>55.929874223815311</v>
      </c>
      <c r="Q861">
        <f t="shared" si="283"/>
        <v>-0.1018377241075612</v>
      </c>
      <c r="R861">
        <f t="shared" si="292"/>
        <v>55.964795744672138</v>
      </c>
      <c r="S861">
        <f t="shared" si="284"/>
        <v>57.779760276089434</v>
      </c>
      <c r="T861">
        <f t="shared" si="285"/>
        <v>8.4566612316021903</v>
      </c>
      <c r="U861">
        <f t="shared" si="286"/>
        <v>0.47179485218334377</v>
      </c>
      <c r="V861" s="6">
        <f t="shared" si="294"/>
        <v>35305.000000144355</v>
      </c>
      <c r="W861">
        <f t="shared" si="299"/>
        <v>8.4555638769822572</v>
      </c>
      <c r="X861">
        <f t="shared" si="300"/>
        <v>57.809377066235307</v>
      </c>
      <c r="Y861">
        <f t="shared" si="295"/>
        <v>-9.7911245610968464E-2</v>
      </c>
      <c r="Z861">
        <f t="shared" si="296"/>
        <v>6.2711491398320293E-8</v>
      </c>
      <c r="AA861">
        <f t="shared" si="298"/>
        <v>-6.7679883919777785E-8</v>
      </c>
      <c r="AB861">
        <f t="shared" si="297"/>
        <v>1.0013487561692958</v>
      </c>
      <c r="AC861">
        <f t="shared" si="293"/>
        <v>2.2089407644814392</v>
      </c>
      <c r="AD861">
        <f t="shared" si="301"/>
        <v>2.6840364338642284E-10</v>
      </c>
      <c r="AE861">
        <f t="shared" si="302"/>
        <v>-4.6199987267922058E-6</v>
      </c>
      <c r="AF861">
        <f t="shared" si="303"/>
        <v>-5.7833248436584078E-6</v>
      </c>
      <c r="AG861">
        <f t="shared" si="304"/>
        <v>2.6840364338642284E-8</v>
      </c>
      <c r="AH861" t="str">
        <f t="shared" si="305"/>
        <v>NaN</v>
      </c>
    </row>
    <row r="862" spans="1:34">
      <c r="A862" s="4">
        <v>43287.793761574074</v>
      </c>
      <c r="B862" s="3">
        <v>-3.00340069064987E-3</v>
      </c>
      <c r="C862">
        <v>2.7234141340577498</v>
      </c>
      <c r="D862">
        <v>1.8904815694640999E-2</v>
      </c>
      <c r="E862" s="3">
        <v>1.8739490231364501E-2</v>
      </c>
      <c r="F862" s="3">
        <v>1.8720419112214601E-2</v>
      </c>
      <c r="G862">
        <v>-4298682</v>
      </c>
      <c r="H862">
        <v>16780146</v>
      </c>
      <c r="K862">
        <f t="shared" si="287"/>
        <v>192.07790351119647</v>
      </c>
      <c r="L862">
        <f t="shared" si="288"/>
        <v>172.36578683746714</v>
      </c>
      <c r="M862">
        <f t="shared" si="282"/>
        <v>57.715433520277394</v>
      </c>
      <c r="N862">
        <f t="shared" si="289"/>
        <v>8.0807134633402306E-2</v>
      </c>
      <c r="O862">
        <f t="shared" si="290"/>
        <v>55.891568820331202</v>
      </c>
      <c r="P862">
        <f t="shared" si="291"/>
        <v>55.968278715468756</v>
      </c>
      <c r="Q862">
        <f t="shared" si="283"/>
        <v>-0.12524384408807521</v>
      </c>
      <c r="R862">
        <f t="shared" si="292"/>
        <v>56.016812664419277</v>
      </c>
      <c r="S862">
        <f t="shared" si="284"/>
        <v>57.798929416336108</v>
      </c>
      <c r="T862">
        <f t="shared" si="285"/>
        <v>8.4558644821043476</v>
      </c>
      <c r="U862">
        <f t="shared" si="286"/>
        <v>0.4718076619827809</v>
      </c>
      <c r="V862" s="6">
        <f t="shared" si="294"/>
        <v>35365.999999945052</v>
      </c>
      <c r="W862">
        <f t="shared" si="299"/>
        <v>8.4552136574226822</v>
      </c>
      <c r="X862">
        <f t="shared" si="300"/>
        <v>57.800745597566781</v>
      </c>
      <c r="Y862">
        <f t="shared" si="295"/>
        <v>-0.15685682218080169</v>
      </c>
      <c r="Z862">
        <f t="shared" si="296"/>
        <v>-5.0169193106074926E-7</v>
      </c>
      <c r="AA862">
        <f t="shared" si="298"/>
        <v>-5.8646442911419683E-8</v>
      </c>
      <c r="AB862">
        <f t="shared" si="297"/>
        <v>1.0024120844280662</v>
      </c>
      <c r="AC862">
        <f t="shared" si="293"/>
        <v>2.208959990046822</v>
      </c>
      <c r="AD862">
        <f t="shared" si="301"/>
        <v>1.4517887303457744E-10</v>
      </c>
      <c r="AE862">
        <f t="shared" si="302"/>
        <v>3.1587510121643863E-4</v>
      </c>
      <c r="AF862">
        <f t="shared" si="303"/>
        <v>4.5752945947101008E-8</v>
      </c>
      <c r="AG862">
        <f t="shared" si="304"/>
        <v>1.4517887303457744E-8</v>
      </c>
      <c r="AH862">
        <f t="shared" si="305"/>
        <v>4.5752945947101004E-4</v>
      </c>
    </row>
    <row r="863" spans="1:34">
      <c r="A863" s="4">
        <v>43287.794456018521</v>
      </c>
      <c r="B863" s="3">
        <v>-3.0058267009008001E-3</v>
      </c>
      <c r="C863">
        <v>2.7232488323788901</v>
      </c>
      <c r="D863" s="3">
        <v>1.8854606796212502E-2</v>
      </c>
      <c r="E863" s="3">
        <v>1.8717917767662601E-2</v>
      </c>
      <c r="F863" s="3">
        <v>1.8709615920179199E-2</v>
      </c>
      <c r="G863">
        <v>-4300307</v>
      </c>
      <c r="H863">
        <v>16779973</v>
      </c>
      <c r="K863">
        <f t="shared" si="287"/>
        <v>192.23245038759808</v>
      </c>
      <c r="L863">
        <f t="shared" si="288"/>
        <v>172.53453441147829</v>
      </c>
      <c r="M863">
        <f t="shared" si="282"/>
        <v>57.771937421476373</v>
      </c>
      <c r="N863">
        <f t="shared" si="289"/>
        <v>8.0757034266158156E-2</v>
      </c>
      <c r="O863">
        <f t="shared" si="290"/>
        <v>55.740763830799395</v>
      </c>
      <c r="P863">
        <f t="shared" si="291"/>
        <v>55.903713610872607</v>
      </c>
      <c r="Q863">
        <f t="shared" si="283"/>
        <v>-0.24348889834676868</v>
      </c>
      <c r="R863">
        <f t="shared" si="292"/>
        <v>55.984252729146164</v>
      </c>
      <c r="S863">
        <f t="shared" si="284"/>
        <v>57.93426335370755</v>
      </c>
      <c r="T863">
        <f t="shared" si="285"/>
        <v>8.4505907592365421</v>
      </c>
      <c r="U863">
        <f t="shared" si="286"/>
        <v>0.4718924506552622</v>
      </c>
      <c r="V863" s="6">
        <f t="shared" si="294"/>
        <v>35426.00000014063</v>
      </c>
      <c r="W863">
        <f t="shared" si="299"/>
        <v>8.4550618956135448</v>
      </c>
      <c r="X863">
        <f t="shared" si="300"/>
        <v>57.807072160219597</v>
      </c>
      <c r="Y863">
        <f t="shared" si="295"/>
        <v>-0.16232197593559997</v>
      </c>
      <c r="Z863">
        <f t="shared" si="296"/>
        <v>-1.9918737490565231E-7</v>
      </c>
      <c r="AA863">
        <f t="shared" si="298"/>
        <v>1.4259399970406864E-9</v>
      </c>
      <c r="AB863">
        <f t="shared" si="297"/>
        <v>1.002508122520128</v>
      </c>
      <c r="AC863">
        <f t="shared" si="293"/>
        <v>2.2090872449796222</v>
      </c>
      <c r="AD863">
        <f t="shared" si="301"/>
        <v>-3.4112543755051401E-12</v>
      </c>
      <c r="AE863">
        <f t="shared" si="302"/>
        <v>3.6573231138857699E-4</v>
      </c>
      <c r="AF863">
        <f t="shared" si="303"/>
        <v>-9.2849979250709794E-10</v>
      </c>
      <c r="AG863" t="str">
        <f t="shared" si="304"/>
        <v>NaN</v>
      </c>
      <c r="AH863" t="str">
        <f t="shared" si="305"/>
        <v>NaN</v>
      </c>
    </row>
    <row r="864" spans="1:34">
      <c r="A864" s="4">
        <v>43287.79515046296</v>
      </c>
      <c r="B864" s="3">
        <v>-3.00787216052413E-3</v>
      </c>
      <c r="C864">
        <v>2.7233392131529399</v>
      </c>
      <c r="D864" s="3">
        <v>1.88874887488782E-2</v>
      </c>
      <c r="E864" s="3">
        <v>1.8741678397473201E-2</v>
      </c>
      <c r="F864" s="3">
        <v>1.8700825671312499E-2</v>
      </c>
      <c r="G864">
        <v>-4300014</v>
      </c>
      <c r="H864">
        <v>16780210</v>
      </c>
      <c r="K864">
        <f t="shared" si="287"/>
        <v>192.36275461672079</v>
      </c>
      <c r="L864">
        <f t="shared" si="288"/>
        <v>172.67639334273528</v>
      </c>
      <c r="M864">
        <f t="shared" si="282"/>
        <v>57.819437855677627</v>
      </c>
      <c r="N864">
        <f t="shared" si="289"/>
        <v>8.0784427272708001E-2</v>
      </c>
      <c r="O864">
        <f t="shared" si="290"/>
        <v>55.839526454213605</v>
      </c>
      <c r="P864">
        <f t="shared" si="291"/>
        <v>55.97482776687216</v>
      </c>
      <c r="Q864">
        <f t="shared" si="283"/>
        <v>-0.11823318537195604</v>
      </c>
      <c r="R864">
        <f t="shared" si="292"/>
        <v>55.957759639585561</v>
      </c>
      <c r="S864">
        <f t="shared" si="284"/>
        <v>57.898259979258931</v>
      </c>
      <c r="T864">
        <f t="shared" si="285"/>
        <v>8.4534742336102102</v>
      </c>
      <c r="U864">
        <f t="shared" si="286"/>
        <v>0.47184609138110106</v>
      </c>
      <c r="V864" s="6">
        <f t="shared" si="294"/>
        <v>35485.999999707565</v>
      </c>
      <c r="W864">
        <f t="shared" si="299"/>
        <v>8.4548721933521129</v>
      </c>
      <c r="X864">
        <f t="shared" si="300"/>
        <v>57.799391460271025</v>
      </c>
      <c r="Y864">
        <f t="shared" si="295"/>
        <v>-0.16840838263610416</v>
      </c>
      <c r="Z864">
        <f t="shared" si="296"/>
        <v>3.0352361887182031E-7</v>
      </c>
      <c r="AA864">
        <f t="shared" si="298"/>
        <v>-9.8658613387671901E-9</v>
      </c>
      <c r="AB864">
        <f t="shared" si="297"/>
        <v>1.0026155741810747</v>
      </c>
      <c r="AC864">
        <f t="shared" si="293"/>
        <v>2.2090176667429855</v>
      </c>
      <c r="AD864">
        <f t="shared" si="301"/>
        <v>2.2748239860661113E-11</v>
      </c>
      <c r="AE864">
        <f t="shared" si="302"/>
        <v>4.1903649549730682E-5</v>
      </c>
      <c r="AF864">
        <f t="shared" si="303"/>
        <v>5.4041449089961736E-8</v>
      </c>
      <c r="AG864">
        <f t="shared" si="304"/>
        <v>2.2748239860661114E-9</v>
      </c>
      <c r="AH864">
        <f t="shared" si="305"/>
        <v>5.4041449089961742E-4</v>
      </c>
    </row>
    <row r="865" spans="1:34">
      <c r="A865" s="4">
        <v>43287.795844907407</v>
      </c>
      <c r="B865" s="3">
        <v>-3.0007844050851402E-3</v>
      </c>
      <c r="C865">
        <v>2.7233629975671598</v>
      </c>
      <c r="D865" s="3">
        <v>1.8903947563521799E-2</v>
      </c>
      <c r="E865" s="3">
        <v>1.8750668906050101E-2</v>
      </c>
      <c r="F865" s="3">
        <v>1.87256122673716E-2</v>
      </c>
      <c r="G865">
        <v>-4300396</v>
      </c>
      <c r="H865">
        <v>16780290</v>
      </c>
      <c r="K865">
        <f t="shared" si="287"/>
        <v>191.91123531115539</v>
      </c>
      <c r="L865">
        <f t="shared" si="288"/>
        <v>172.19229228223566</v>
      </c>
      <c r="M865">
        <f t="shared" si="282"/>
        <v>57.657340126847558</v>
      </c>
      <c r="N865">
        <f t="shared" si="289"/>
        <v>8.0791635958641056E-2</v>
      </c>
      <c r="O865">
        <f t="shared" si="290"/>
        <v>55.888961344197675</v>
      </c>
      <c r="P865">
        <f t="shared" si="291"/>
        <v>56.00173582589877</v>
      </c>
      <c r="Q865">
        <f t="shared" si="283"/>
        <v>-0.1435030641895878</v>
      </c>
      <c r="R865">
        <f t="shared" si="292"/>
        <v>56.032464408387263</v>
      </c>
      <c r="S865">
        <f t="shared" si="284"/>
        <v>57.753008836307281</v>
      </c>
      <c r="T865">
        <f t="shared" si="285"/>
        <v>8.4542330426557957</v>
      </c>
      <c r="U865">
        <f t="shared" si="286"/>
        <v>0.47183389157211342</v>
      </c>
      <c r="V865" s="6">
        <f t="shared" si="294"/>
        <v>35545.999999903142</v>
      </c>
      <c r="W865">
        <f t="shared" si="299"/>
        <v>8.4547321055282829</v>
      </c>
      <c r="X865">
        <f t="shared" si="300"/>
        <v>57.795657400787867</v>
      </c>
      <c r="Y865">
        <f t="shared" si="295"/>
        <v>-0.11474613358184389</v>
      </c>
      <c r="Z865">
        <f t="shared" si="296"/>
        <v>3.794045215044933E-8</v>
      </c>
      <c r="AA865">
        <f t="shared" si="298"/>
        <v>-6.8508571273670337E-8</v>
      </c>
      <c r="AB865">
        <f t="shared" si="297"/>
        <v>1.0016541148934039</v>
      </c>
      <c r="AC865">
        <f t="shared" si="293"/>
        <v>2.2089993566807156</v>
      </c>
      <c r="AD865">
        <f t="shared" si="301"/>
        <v>2.3183539758448256E-10</v>
      </c>
      <c r="AE865">
        <f t="shared" si="302"/>
        <v>4.3033375983407188E-5</v>
      </c>
      <c r="AF865">
        <f t="shared" si="303"/>
        <v>5.3629699630332182E-7</v>
      </c>
      <c r="AG865">
        <f t="shared" si="304"/>
        <v>2.3183539758448256E-8</v>
      </c>
      <c r="AH865">
        <f t="shared" si="305"/>
        <v>5.3629699630332178E-3</v>
      </c>
    </row>
    <row r="866" spans="1:34">
      <c r="A866" s="4">
        <v>43287.796539351853</v>
      </c>
      <c r="B866" s="3">
        <v>-3.00317473871473E-3</v>
      </c>
      <c r="C866">
        <v>2.7233534838014699</v>
      </c>
      <c r="D866" s="3">
        <v>1.89152094836572E-2</v>
      </c>
      <c r="E866" s="3">
        <v>1.8740441607933499E-2</v>
      </c>
      <c r="F866" s="3">
        <v>1.8716595711284801E-2</v>
      </c>
      <c r="G866">
        <v>-4300378</v>
      </c>
      <c r="H866">
        <v>16780287</v>
      </c>
      <c r="K866">
        <f t="shared" si="287"/>
        <v>192.06350943937446</v>
      </c>
      <c r="L866">
        <f t="shared" si="288"/>
        <v>172.35641859137019</v>
      </c>
      <c r="M866">
        <f t="shared" si="282"/>
        <v>57.712296631021523</v>
      </c>
      <c r="N866">
        <f t="shared" si="289"/>
        <v>8.0788752484267243E-2</v>
      </c>
      <c r="O866">
        <f t="shared" si="290"/>
        <v>55.92278709623136</v>
      </c>
      <c r="P866">
        <f t="shared" si="291"/>
        <v>55.971126129122403</v>
      </c>
      <c r="Q866">
        <f t="shared" si="283"/>
        <v>-8.2502151183987849E-2</v>
      </c>
      <c r="R866">
        <f t="shared" si="292"/>
        <v>56.005289247415348</v>
      </c>
      <c r="S866">
        <f t="shared" si="284"/>
        <v>57.767298065144182</v>
      </c>
      <c r="T866">
        <f t="shared" si="285"/>
        <v>8.4539295190374997</v>
      </c>
      <c r="U866">
        <f t="shared" si="286"/>
        <v>0.47183877149570952</v>
      </c>
      <c r="V866" s="6">
        <f t="shared" si="294"/>
        <v>35606.00000009872</v>
      </c>
      <c r="W866">
        <f t="shared" si="299"/>
        <v>8.4546270396604228</v>
      </c>
      <c r="X866">
        <f t="shared" si="300"/>
        <v>57.791128911487355</v>
      </c>
      <c r="Y866">
        <f t="shared" si="295"/>
        <v>-0.10262164527526352</v>
      </c>
      <c r="Z866">
        <f t="shared" si="296"/>
        <v>3.5727259307605229E-7</v>
      </c>
      <c r="AA866">
        <f t="shared" si="298"/>
        <v>3.5682092161056139E-8</v>
      </c>
      <c r="AB866">
        <f t="shared" si="297"/>
        <v>1.0014337291105901</v>
      </c>
      <c r="AC866">
        <f t="shared" si="293"/>
        <v>2.2090066807056248</v>
      </c>
      <c r="AD866">
        <f t="shared" si="301"/>
        <v>-1.3501613576849966E-10</v>
      </c>
      <c r="AE866">
        <f t="shared" si="302"/>
        <v>1.1044004268276914E-5</v>
      </c>
      <c r="AF866">
        <f t="shared" si="303"/>
        <v>-1.2169987839255524E-6</v>
      </c>
      <c r="AG866" t="str">
        <f t="shared" si="304"/>
        <v>NaN</v>
      </c>
      <c r="AH866" t="str">
        <f t="shared" si="305"/>
        <v>NaN</v>
      </c>
    </row>
    <row r="867" spans="1:34">
      <c r="A867" s="4">
        <v>43287.797233796293</v>
      </c>
      <c r="B867" s="3">
        <v>-3.0029250023653701E-3</v>
      </c>
      <c r="C867">
        <v>2.7234973795075299</v>
      </c>
      <c r="D867" s="3">
        <v>1.8913080778584099E-2</v>
      </c>
      <c r="E867" s="3">
        <v>1.87432124921907E-2</v>
      </c>
      <c r="F867" s="3">
        <v>1.87142611736454E-2</v>
      </c>
      <c r="G867">
        <v>-4299924</v>
      </c>
      <c r="H867">
        <v>16780285</v>
      </c>
      <c r="K867">
        <f t="shared" si="287"/>
        <v>192.04760020209784</v>
      </c>
      <c r="L867">
        <f t="shared" si="288"/>
        <v>172.34357808257369</v>
      </c>
      <c r="M867">
        <f t="shared" si="282"/>
        <v>57.707997079785699</v>
      </c>
      <c r="N867">
        <f t="shared" si="289"/>
        <v>8.0832365034171128E-2</v>
      </c>
      <c r="O867">
        <f t="shared" si="290"/>
        <v>55.916393421876556</v>
      </c>
      <c r="P867">
        <f t="shared" si="291"/>
        <v>55.979419221388646</v>
      </c>
      <c r="Q867">
        <f t="shared" si="283"/>
        <v>-8.1859720452214901E-2</v>
      </c>
      <c r="R867">
        <f t="shared" si="292"/>
        <v>55.998253142328771</v>
      </c>
      <c r="S867">
        <f t="shared" si="284"/>
        <v>57.762570226753844</v>
      </c>
      <c r="T867">
        <f t="shared" si="285"/>
        <v>8.4585203137642235</v>
      </c>
      <c r="U867">
        <f t="shared" si="286"/>
        <v>0.47176496265131818</v>
      </c>
      <c r="V867" s="6">
        <f t="shared" si="294"/>
        <v>35665.999999665655</v>
      </c>
      <c r="W867">
        <f t="shared" si="299"/>
        <v>8.45470875755767</v>
      </c>
      <c r="X867">
        <f t="shared" si="300"/>
        <v>57.792591178830669</v>
      </c>
      <c r="Y867">
        <f t="shared" si="295"/>
        <v>-7.9118470886629197E-2</v>
      </c>
      <c r="Z867">
        <f t="shared" si="296"/>
        <v>-1.2962987890161097E-7</v>
      </c>
      <c r="AA867">
        <f t="shared" si="298"/>
        <v>6.0524055017686227E-8</v>
      </c>
      <c r="AB867">
        <f t="shared" si="297"/>
        <v>1.0010097715020674</v>
      </c>
      <c r="AC867">
        <f t="shared" si="293"/>
        <v>2.2088959048288692</v>
      </c>
      <c r="AD867">
        <f t="shared" si="301"/>
        <v>-2.9703162397341164E-10</v>
      </c>
      <c r="AE867">
        <f t="shared" si="302"/>
        <v>1.5412144903474549E-5</v>
      </c>
      <c r="AF867">
        <f t="shared" si="303"/>
        <v>-1.918539044845599E-6</v>
      </c>
      <c r="AG867" t="str">
        <f t="shared" si="304"/>
        <v>NaN</v>
      </c>
      <c r="AH867" t="str">
        <f t="shared" si="305"/>
        <v>NaN</v>
      </c>
    </row>
    <row r="868" spans="1:34">
      <c r="A868" s="4">
        <v>43287.79792824074</v>
      </c>
      <c r="B868" s="3">
        <v>-3.00046331549311E-3</v>
      </c>
      <c r="C868">
        <v>2.72330472575231</v>
      </c>
      <c r="D868">
        <v>1.8915506788834999E-2</v>
      </c>
      <c r="E868" s="3">
        <v>1.87447228024939E-2</v>
      </c>
      <c r="F868" s="3">
        <v>1.8713737093767099E-2</v>
      </c>
      <c r="G868">
        <v>-4300285</v>
      </c>
      <c r="H868">
        <v>16780286</v>
      </c>
      <c r="K868">
        <f t="shared" si="287"/>
        <v>191.89078057751431</v>
      </c>
      <c r="L868">
        <f t="shared" si="288"/>
        <v>172.18744735622047</v>
      </c>
      <c r="M868">
        <f t="shared" si="282"/>
        <v>57.655717838512551</v>
      </c>
      <c r="N868">
        <f t="shared" si="289"/>
        <v>8.0773974678101726E-2</v>
      </c>
      <c r="O868">
        <f t="shared" si="290"/>
        <v>55.923680067509942</v>
      </c>
      <c r="P868">
        <f t="shared" si="291"/>
        <v>55.983939490563557</v>
      </c>
      <c r="Q868">
        <f t="shared" si="283"/>
        <v>-7.2993541023684827E-2</v>
      </c>
      <c r="R868">
        <f t="shared" si="292"/>
        <v>55.996673608533627</v>
      </c>
      <c r="S868">
        <f t="shared" si="284"/>
        <v>57.704380199195008</v>
      </c>
      <c r="T868">
        <f t="shared" si="285"/>
        <v>8.4523739604937589</v>
      </c>
      <c r="U868">
        <f t="shared" si="286"/>
        <v>0.47186378110413935</v>
      </c>
      <c r="V868" s="6">
        <f t="shared" si="294"/>
        <v>35725.999999861233</v>
      </c>
      <c r="W868">
        <f t="shared" si="299"/>
        <v>8.4546066101861381</v>
      </c>
      <c r="X868">
        <f t="shared" si="300"/>
        <v>57.78920637263775</v>
      </c>
      <c r="Y868">
        <f t="shared" si="295"/>
        <v>-7.3773217502508245E-2</v>
      </c>
      <c r="Z868">
        <f t="shared" si="296"/>
        <v>-3.4778747814600167E-7</v>
      </c>
      <c r="AA868">
        <f t="shared" si="298"/>
        <v>2.6648651128047033E-8</v>
      </c>
      <c r="AB868">
        <f t="shared" si="297"/>
        <v>1.000914189188133</v>
      </c>
      <c r="AC868">
        <f t="shared" si="293"/>
        <v>2.2090442163332855</v>
      </c>
      <c r="AD868">
        <f t="shared" si="301"/>
        <v>-1.4026787657120871E-10</v>
      </c>
      <c r="AE868">
        <f t="shared" si="302"/>
        <v>-4.6343132773092813E-5</v>
      </c>
      <c r="AF868">
        <f t="shared" si="303"/>
        <v>3.0130328729586082E-7</v>
      </c>
      <c r="AG868" t="str">
        <f t="shared" si="304"/>
        <v>NaN</v>
      </c>
      <c r="AH868">
        <f t="shared" si="305"/>
        <v>3.0130328729586083E-3</v>
      </c>
    </row>
    <row r="869" spans="1:34">
      <c r="A869" s="4">
        <v>43287.798622685186</v>
      </c>
      <c r="B869" s="3">
        <v>-3.0028774335369201E-3</v>
      </c>
      <c r="C869">
        <v>2.7233665652293002</v>
      </c>
      <c r="D869" s="3">
        <v>1.8908799584023701E-2</v>
      </c>
      <c r="E869" s="3">
        <v>1.8730987303279101E-2</v>
      </c>
      <c r="F869" s="3">
        <v>1.8704887290368798E-2</v>
      </c>
      <c r="G869">
        <v>-4299885</v>
      </c>
      <c r="H869">
        <v>16780288</v>
      </c>
      <c r="K869">
        <f t="shared" si="287"/>
        <v>192.044569871188</v>
      </c>
      <c r="L869">
        <f t="shared" si="288"/>
        <v>172.35286963591821</v>
      </c>
      <c r="M869">
        <f t="shared" si="282"/>
        <v>57.711108289029688</v>
      </c>
      <c r="N869">
        <f t="shared" si="289"/>
        <v>8.0792717261533253E-2</v>
      </c>
      <c r="O869">
        <f t="shared" si="290"/>
        <v>55.903534635464744</v>
      </c>
      <c r="P869">
        <f t="shared" si="291"/>
        <v>55.942829955939303</v>
      </c>
      <c r="Q869">
        <f t="shared" si="283"/>
        <v>-6.6466391031624994E-2</v>
      </c>
      <c r="R869">
        <f t="shared" si="292"/>
        <v>55.970001026496369</v>
      </c>
      <c r="S869">
        <f t="shared" si="284"/>
        <v>57.755419216384105</v>
      </c>
      <c r="T869">
        <f t="shared" si="285"/>
        <v>8.4543468640128676</v>
      </c>
      <c r="U869">
        <f t="shared" si="286"/>
        <v>0.47183206160076152</v>
      </c>
      <c r="V869" s="6">
        <f t="shared" si="294"/>
        <v>35786.000000056811</v>
      </c>
      <c r="W869">
        <f t="shared" si="299"/>
        <v>8.4546095286824663</v>
      </c>
      <c r="X869">
        <f t="shared" si="300"/>
        <v>57.795696694301</v>
      </c>
      <c r="Y869">
        <f t="shared" si="295"/>
        <v>-6.4925330632208997E-2</v>
      </c>
      <c r="Z869">
        <f t="shared" si="296"/>
        <v>2.2764271298233599E-7</v>
      </c>
      <c r="AA869">
        <f t="shared" si="298"/>
        <v>4.6522221310994849E-8</v>
      </c>
      <c r="AB869">
        <f t="shared" si="297"/>
        <v>1.0007536417276988</v>
      </c>
      <c r="AC869">
        <f t="shared" si="293"/>
        <v>2.2089966101713694</v>
      </c>
      <c r="AD869">
        <f t="shared" si="301"/>
        <v>-2.7823940105210785E-10</v>
      </c>
      <c r="AE869">
        <f t="shared" si="302"/>
        <v>-3.7799011861522081E-5</v>
      </c>
      <c r="AF869">
        <f t="shared" si="303"/>
        <v>7.3277259551200178E-7</v>
      </c>
      <c r="AG869" t="str">
        <f t="shared" si="304"/>
        <v>NaN</v>
      </c>
      <c r="AH869">
        <f t="shared" si="305"/>
        <v>7.327725955120018E-3</v>
      </c>
    </row>
    <row r="870" spans="1:34">
      <c r="A870" s="4">
        <v>43287.799317129633</v>
      </c>
      <c r="B870" s="3">
        <v>-3.0033055529929699E-3</v>
      </c>
      <c r="C870">
        <v>2.7233903496435201</v>
      </c>
      <c r="D870" s="3">
        <v>1.8902603744118101E-2</v>
      </c>
      <c r="E870" s="3">
        <v>1.8724268206260601E-2</v>
      </c>
      <c r="F870" s="3">
        <v>1.86950131490266E-2</v>
      </c>
      <c r="G870">
        <v>-4299805</v>
      </c>
      <c r="H870">
        <v>16780288</v>
      </c>
      <c r="K870">
        <f t="shared" si="287"/>
        <v>192.07184284937674</v>
      </c>
      <c r="L870">
        <f t="shared" si="288"/>
        <v>172.39312208303565</v>
      </c>
      <c r="M870">
        <f t="shared" si="282"/>
        <v>57.724586528988212</v>
      </c>
      <c r="N870">
        <f t="shared" si="289"/>
        <v>8.0799925947466295E-2</v>
      </c>
      <c r="O870">
        <f t="shared" si="290"/>
        <v>55.884925114018351</v>
      </c>
      <c r="P870">
        <f t="shared" si="291"/>
        <v>55.92272009701054</v>
      </c>
      <c r="Q870">
        <f t="shared" si="283"/>
        <v>-5.5316059841317156E-2</v>
      </c>
      <c r="R870">
        <f t="shared" si="292"/>
        <v>55.940241173859668</v>
      </c>
      <c r="S870">
        <f t="shared" si="284"/>
        <v>57.761463902215759</v>
      </c>
      <c r="T870">
        <f t="shared" si="285"/>
        <v>8.4551056730584513</v>
      </c>
      <c r="U870">
        <f t="shared" si="286"/>
        <v>0.4718198617917736</v>
      </c>
      <c r="V870" s="6">
        <f t="shared" si="294"/>
        <v>35846.000000252388</v>
      </c>
      <c r="W870">
        <f t="shared" si="299"/>
        <v>8.4548780303447941</v>
      </c>
      <c r="X870">
        <f t="shared" si="300"/>
        <v>57.778791770814294</v>
      </c>
      <c r="Y870">
        <f t="shared" si="295"/>
        <v>-6.1191297611446295E-2</v>
      </c>
      <c r="Z870">
        <f t="shared" si="296"/>
        <v>-2.5293634909241681E-8</v>
      </c>
      <c r="AA870">
        <f t="shared" si="298"/>
        <v>-1.1235808920253257E-8</v>
      </c>
      <c r="AB870">
        <f t="shared" si="297"/>
        <v>1.0006861053401879</v>
      </c>
      <c r="AC870">
        <f t="shared" si="293"/>
        <v>2.2089783001090995</v>
      </c>
      <c r="AD870">
        <f t="shared" si="301"/>
        <v>7.1299000036659203E-11</v>
      </c>
      <c r="AE870">
        <f t="shared" si="302"/>
        <v>-3.8962115091991632E-5</v>
      </c>
      <c r="AF870">
        <f t="shared" si="303"/>
        <v>-1.8216794116743853E-7</v>
      </c>
      <c r="AG870">
        <f t="shared" si="304"/>
        <v>7.1299000036659201E-9</v>
      </c>
      <c r="AH870" t="str">
        <f t="shared" si="305"/>
        <v>NaN</v>
      </c>
    </row>
    <row r="871" spans="1:34">
      <c r="A871" s="4">
        <v>43287.800011574072</v>
      </c>
      <c r="B871" s="3">
        <v>-3.0029368945724902E-3</v>
      </c>
      <c r="C871">
        <v>2.7233570514636098</v>
      </c>
      <c r="D871" s="3">
        <v>1.89035075518586E-2</v>
      </c>
      <c r="E871">
        <v>1.8724946062066001E-2</v>
      </c>
      <c r="F871" s="3">
        <v>1.8698062341045402E-2</v>
      </c>
      <c r="G871">
        <v>-4299432</v>
      </c>
      <c r="H871">
        <v>16780288</v>
      </c>
      <c r="K871">
        <f t="shared" si="287"/>
        <v>192.04835778482581</v>
      </c>
      <c r="L871">
        <f t="shared" si="288"/>
        <v>172.36562888332705</v>
      </c>
      <c r="M871">
        <f t="shared" si="282"/>
        <v>57.71538063047926</v>
      </c>
      <c r="N871">
        <f t="shared" si="289"/>
        <v>8.0789833787159301E-2</v>
      </c>
      <c r="O871">
        <f t="shared" si="290"/>
        <v>55.887639746705204</v>
      </c>
      <c r="P871">
        <f t="shared" si="291"/>
        <v>55.924748879238734</v>
      </c>
      <c r="Q871">
        <f t="shared" si="283"/>
        <v>-6.1791441961396742E-2</v>
      </c>
      <c r="R871">
        <f t="shared" si="292"/>
        <v>55.949431188666601</v>
      </c>
      <c r="S871">
        <f t="shared" si="284"/>
        <v>57.756574925120191</v>
      </c>
      <c r="T871">
        <f t="shared" si="285"/>
        <v>8.4540433403945574</v>
      </c>
      <c r="U871">
        <f t="shared" si="286"/>
        <v>0.47183694152435768</v>
      </c>
      <c r="V871" s="6">
        <f t="shared" si="294"/>
        <v>35905.999999819323</v>
      </c>
      <c r="W871">
        <f t="shared" si="299"/>
        <v>8.4552253314080428</v>
      </c>
      <c r="X871">
        <f t="shared" si="300"/>
        <v>57.772773238016683</v>
      </c>
      <c r="Y871">
        <f t="shared" si="295"/>
        <v>-5.7865641583243622E-2</v>
      </c>
      <c r="Z871">
        <f t="shared" si="296"/>
        <v>6.6395791644345934E-8</v>
      </c>
      <c r="AA871">
        <f t="shared" si="298"/>
        <v>4.1471706388011206E-9</v>
      </c>
      <c r="AB871">
        <f t="shared" si="297"/>
        <v>1.0006262223203388</v>
      </c>
      <c r="AC871">
        <f t="shared" si="293"/>
        <v>2.2090039341962791</v>
      </c>
      <c r="AD871">
        <f t="shared" si="301"/>
        <v>-2.7829469594567611E-11</v>
      </c>
      <c r="AE871">
        <f t="shared" si="302"/>
        <v>1.7149297996485639E-4</v>
      </c>
      <c r="AF871">
        <f t="shared" si="303"/>
        <v>-1.6154354838458681E-8</v>
      </c>
      <c r="AG871" t="str">
        <f t="shared" si="304"/>
        <v>NaN</v>
      </c>
      <c r="AH871" t="str">
        <f t="shared" si="305"/>
        <v>NaN</v>
      </c>
    </row>
    <row r="872" spans="1:34">
      <c r="A872" s="4">
        <v>43287.800706018519</v>
      </c>
      <c r="B872" s="3">
        <v>-3.00550561130876E-3</v>
      </c>
      <c r="C872">
        <v>2.7234153232784601</v>
      </c>
      <c r="D872" s="3">
        <v>1.8904232976492501E-2</v>
      </c>
      <c r="E872" s="3">
        <v>1.8725457426971799E-2</v>
      </c>
      <c r="F872" s="3">
        <v>1.8697026092195299E-2</v>
      </c>
      <c r="G872">
        <v>-4298295</v>
      </c>
      <c r="H872">
        <v>16780288</v>
      </c>
      <c r="K872">
        <f t="shared" si="287"/>
        <v>192.21199565395634</v>
      </c>
      <c r="L872">
        <f t="shared" si="288"/>
        <v>172.53062889214002</v>
      </c>
      <c r="M872">
        <f t="shared" si="282"/>
        <v>57.770629686653436</v>
      </c>
      <c r="N872">
        <f t="shared" si="289"/>
        <v>8.0807495067698756E-2</v>
      </c>
      <c r="O872">
        <f t="shared" si="290"/>
        <v>55.889818596625155</v>
      </c>
      <c r="P872">
        <f t="shared" si="291"/>
        <v>55.926279364077459</v>
      </c>
      <c r="Q872">
        <f t="shared" si="283"/>
        <v>-5.6489422947016976E-2</v>
      </c>
      <c r="R872">
        <f t="shared" si="292"/>
        <v>55.946308019572172</v>
      </c>
      <c r="S872">
        <f t="shared" si="284"/>
        <v>57.808289301951447</v>
      </c>
      <c r="T872">
        <f t="shared" si="285"/>
        <v>8.4559024225566066</v>
      </c>
      <c r="U872">
        <f t="shared" si="286"/>
        <v>0.47180705199233175</v>
      </c>
      <c r="V872" s="6">
        <f t="shared" si="294"/>
        <v>35966.000000014901</v>
      </c>
      <c r="W872">
        <f t="shared" si="299"/>
        <v>8.4551552874961509</v>
      </c>
      <c r="X872">
        <f t="shared" si="300"/>
        <v>57.781136633560891</v>
      </c>
      <c r="Y872">
        <f t="shared" si="295"/>
        <v>-5.7050974138666298E-2</v>
      </c>
      <c r="Z872">
        <f t="shared" si="296"/>
        <v>1.7705544343108404E-7</v>
      </c>
      <c r="AA872">
        <f t="shared" si="298"/>
        <v>3.8925918374907431E-8</v>
      </c>
      <c r="AB872">
        <f t="shared" si="297"/>
        <v>1.000610916279342</v>
      </c>
      <c r="AC872">
        <f t="shared" si="293"/>
        <v>2.2089590745437091</v>
      </c>
      <c r="AD872">
        <f t="shared" si="301"/>
        <v>-2.649358812542271E-10</v>
      </c>
      <c r="AE872">
        <f t="shared" si="302"/>
        <v>6.2329143151769524E-6</v>
      </c>
      <c r="AF872">
        <f t="shared" si="303"/>
        <v>-4.2313666594416999E-6</v>
      </c>
      <c r="AG872" t="str">
        <f t="shared" si="304"/>
        <v>NaN</v>
      </c>
      <c r="AH872" t="str">
        <f t="shared" si="305"/>
        <v>NaN</v>
      </c>
    </row>
    <row r="873" spans="1:34">
      <c r="A873" s="4">
        <v>43287.801400462966</v>
      </c>
      <c r="B873" s="3">
        <v>-3.0062191437355101E-3</v>
      </c>
      <c r="C873">
        <v>2.7234236478234402</v>
      </c>
      <c r="D873" s="3">
        <v>1.8900035027381801E-2</v>
      </c>
      <c r="E873" s="3">
        <v>1.87199513350788E-2</v>
      </c>
      <c r="F873" s="3">
        <v>1.8691642362537099E-2</v>
      </c>
      <c r="G873">
        <v>-4296529</v>
      </c>
      <c r="H873">
        <v>16780288</v>
      </c>
      <c r="K873">
        <f t="shared" si="287"/>
        <v>192.25745061760426</v>
      </c>
      <c r="L873">
        <f t="shared" si="288"/>
        <v>172.58316071942573</v>
      </c>
      <c r="M873">
        <f t="shared" si="282"/>
        <v>57.788219587996601</v>
      </c>
      <c r="N873">
        <f t="shared" si="289"/>
        <v>8.0810018107776244E-2</v>
      </c>
      <c r="O873">
        <f t="shared" si="290"/>
        <v>55.877209842171084</v>
      </c>
      <c r="P873">
        <f t="shared" si="291"/>
        <v>55.909799957557183</v>
      </c>
      <c r="Q873">
        <f t="shared" si="283"/>
        <v>-5.2872057507585168E-2</v>
      </c>
      <c r="R873">
        <f t="shared" si="292"/>
        <v>55.930081899678669</v>
      </c>
      <c r="S873">
        <f t="shared" si="284"/>
        <v>57.823467626334988</v>
      </c>
      <c r="T873">
        <f t="shared" si="285"/>
        <v>8.456168005722656</v>
      </c>
      <c r="U873">
        <f t="shared" si="286"/>
        <v>0.47180278205918447</v>
      </c>
      <c r="V873" s="6">
        <f t="shared" si="294"/>
        <v>36026.000000210479</v>
      </c>
      <c r="W873">
        <f t="shared" si="299"/>
        <v>8.4552603533640358</v>
      </c>
      <c r="X873">
        <f t="shared" si="300"/>
        <v>57.780922724775614</v>
      </c>
      <c r="Y873">
        <f t="shared" si="295"/>
        <v>-6.4051021314751225E-2</v>
      </c>
      <c r="Z873">
        <f t="shared" si="296"/>
        <v>-4.7033618542684454E-8</v>
      </c>
      <c r="AA873">
        <f t="shared" si="298"/>
        <v>3.1247493662780415E-8</v>
      </c>
      <c r="AB873">
        <f t="shared" si="297"/>
        <v>1.0007368422830483</v>
      </c>
      <c r="AC873">
        <f t="shared" si="293"/>
        <v>2.2089526660219123</v>
      </c>
      <c r="AD873">
        <f t="shared" si="301"/>
        <v>-1.8943178286781138E-10</v>
      </c>
      <c r="AE873">
        <f t="shared" si="302"/>
        <v>2.0125917918061565E-4</v>
      </c>
      <c r="AF873">
        <f t="shared" si="303"/>
        <v>-9.3697539310574071E-8</v>
      </c>
      <c r="AG873" t="str">
        <f t="shared" si="304"/>
        <v>NaN</v>
      </c>
      <c r="AH873" t="str">
        <f t="shared" si="305"/>
        <v>NaN</v>
      </c>
    </row>
    <row r="874" spans="1:34">
      <c r="A874" s="4">
        <v>43287.802106481482</v>
      </c>
      <c r="B874" s="3">
        <v>-3.0015455063403399E-3</v>
      </c>
      <c r="C874">
        <v>2.7233974849677902</v>
      </c>
      <c r="D874" s="3">
        <v>1.8908228758082301E-2</v>
      </c>
      <c r="E874" s="3">
        <v>1.8750859181363901E-2</v>
      </c>
      <c r="F874" s="3">
        <v>1.8709735029242398E-2</v>
      </c>
      <c r="G874">
        <v>-4296391</v>
      </c>
      <c r="H874">
        <v>16780596</v>
      </c>
      <c r="K874">
        <f t="shared" si="287"/>
        <v>191.95972060571316</v>
      </c>
      <c r="L874">
        <f t="shared" si="288"/>
        <v>172.26164806181382</v>
      </c>
      <c r="M874">
        <f t="shared" si="282"/>
        <v>57.680563406588476</v>
      </c>
      <c r="N874">
        <f t="shared" si="289"/>
        <v>8.0802088553247456E-2</v>
      </c>
      <c r="O874">
        <f t="shared" si="290"/>
        <v>55.901820130609799</v>
      </c>
      <c r="P874">
        <f t="shared" si="291"/>
        <v>56.002305308629502</v>
      </c>
      <c r="Q874">
        <f t="shared" si="283"/>
        <v>-8.2791583489651543E-2</v>
      </c>
      <c r="R874">
        <f t="shared" si="292"/>
        <v>55.984611714099451</v>
      </c>
      <c r="S874">
        <f t="shared" si="284"/>
        <v>57.735757795581577</v>
      </c>
      <c r="T874">
        <f t="shared" si="285"/>
        <v>8.4553333157722577</v>
      </c>
      <c r="U874">
        <f t="shared" si="286"/>
        <v>0.47181620184907513</v>
      </c>
      <c r="V874" s="6">
        <f t="shared" si="294"/>
        <v>36087.000000011176</v>
      </c>
      <c r="W874">
        <f t="shared" si="299"/>
        <v>8.4543672934871505</v>
      </c>
      <c r="X874">
        <f t="shared" si="300"/>
        <v>57.775457942587614</v>
      </c>
      <c r="Y874">
        <f t="shared" si="295"/>
        <v>-7.4460458137212512E-2</v>
      </c>
      <c r="Z874">
        <f t="shared" si="296"/>
        <v>-2.1949021988230312E-8</v>
      </c>
      <c r="AA874">
        <f t="shared" si="298"/>
        <v>2.5827429088809583E-8</v>
      </c>
      <c r="AB874">
        <f t="shared" si="297"/>
        <v>1.0009261852181042</v>
      </c>
      <c r="AC874">
        <f t="shared" si="293"/>
        <v>2.2089728070904155</v>
      </c>
      <c r="AD874">
        <f t="shared" si="301"/>
        <v>-1.3468621576156929E-10</v>
      </c>
      <c r="AE874">
        <f t="shared" si="302"/>
        <v>1.0365148858350177E-4</v>
      </c>
      <c r="AF874">
        <f t="shared" si="303"/>
        <v>-1.2935363673222307E-7</v>
      </c>
      <c r="AG874" t="str">
        <f t="shared" si="304"/>
        <v>NaN</v>
      </c>
      <c r="AH874" t="str">
        <f t="shared" si="305"/>
        <v>NaN</v>
      </c>
    </row>
    <row r="875" spans="1:34">
      <c r="A875" s="4">
        <v>43287.802800925929</v>
      </c>
      <c r="B875" s="3">
        <v>-3.0085975851579902E-3</v>
      </c>
      <c r="C875">
        <v>2.7234153232784601</v>
      </c>
      <c r="D875" s="3">
        <v>1.89206442223076E-2</v>
      </c>
      <c r="E875" s="3">
        <v>1.8744056838895601E-2</v>
      </c>
      <c r="F875" s="3">
        <v>1.87237422550788E-2</v>
      </c>
      <c r="G875">
        <v>-4298705</v>
      </c>
      <c r="H875">
        <v>16780594</v>
      </c>
      <c r="K875">
        <f t="shared" si="287"/>
        <v>192.40896716309601</v>
      </c>
      <c r="L875">
        <f t="shared" si="288"/>
        <v>172.69248224831597</v>
      </c>
      <c r="M875">
        <f t="shared" si="282"/>
        <v>57.824825109015393</v>
      </c>
      <c r="N875">
        <f t="shared" si="289"/>
        <v>8.0807495067698756E-2</v>
      </c>
      <c r="O875">
        <f t="shared" si="290"/>
        <v>55.939110611204491</v>
      </c>
      <c r="P875">
        <f t="shared" si="291"/>
        <v>55.981946301006005</v>
      </c>
      <c r="Q875">
        <f t="shared" si="283"/>
        <v>-8.7717733414400811E-2</v>
      </c>
      <c r="R875">
        <f t="shared" si="292"/>
        <v>56.026828344618892</v>
      </c>
      <c r="S875">
        <f t="shared" si="284"/>
        <v>57.883303597958324</v>
      </c>
      <c r="T875">
        <f t="shared" si="285"/>
        <v>8.4559024225566066</v>
      </c>
      <c r="U875">
        <f t="shared" si="286"/>
        <v>0.47180705199233175</v>
      </c>
      <c r="V875" s="6">
        <f t="shared" si="294"/>
        <v>36147.000000206754</v>
      </c>
      <c r="W875">
        <f t="shared" si="299"/>
        <v>8.4539470300156836</v>
      </c>
      <c r="X875">
        <f t="shared" si="300"/>
        <v>57.762545617996338</v>
      </c>
      <c r="Y875">
        <f t="shared" si="295"/>
        <v>-9.2274296154137403E-2</v>
      </c>
      <c r="Z875">
        <f t="shared" si="296"/>
        <v>-1.0433624399325746E-7</v>
      </c>
      <c r="AA875">
        <f t="shared" si="298"/>
        <v>-1.5726399691060684E-8</v>
      </c>
      <c r="AB875">
        <f t="shared" si="297"/>
        <v>1.0012445192855068</v>
      </c>
      <c r="AC875">
        <f t="shared" si="293"/>
        <v>2.2089590745437091</v>
      </c>
      <c r="AD875">
        <f t="shared" si="301"/>
        <v>6.6177985850944392E-11</v>
      </c>
      <c r="AE875">
        <f t="shared" si="302"/>
        <v>-1.2689735295837249E-4</v>
      </c>
      <c r="AF875">
        <f t="shared" si="303"/>
        <v>-5.1914899566623401E-8</v>
      </c>
      <c r="AG875">
        <f t="shared" si="304"/>
        <v>6.617798585094439E-9</v>
      </c>
      <c r="AH875" t="str">
        <f t="shared" si="305"/>
        <v>NaN</v>
      </c>
    </row>
    <row r="876" spans="1:34">
      <c r="A876" s="4">
        <v>43287.803495370368</v>
      </c>
      <c r="B876" s="3">
        <v>-3.0000351960370601E-3</v>
      </c>
      <c r="C876">
        <v>2.7233582406843202</v>
      </c>
      <c r="D876">
        <v>1.8911166133239E-2</v>
      </c>
      <c r="E876" s="3">
        <v>1.8746435280318101E-2</v>
      </c>
      <c r="F876" s="3">
        <v>1.8720466755839899E-2</v>
      </c>
      <c r="G876">
        <v>-4298433</v>
      </c>
      <c r="H876">
        <v>16780591</v>
      </c>
      <c r="K876">
        <f t="shared" si="287"/>
        <v>191.86350759932557</v>
      </c>
      <c r="L876">
        <f t="shared" si="288"/>
        <v>172.1513282984844</v>
      </c>
      <c r="M876">
        <f t="shared" si="282"/>
        <v>57.643623634008108</v>
      </c>
      <c r="N876">
        <f t="shared" si="289"/>
        <v>8.0790194221455766E-2</v>
      </c>
      <c r="O876">
        <f t="shared" si="290"/>
        <v>55.910642686842287</v>
      </c>
      <c r="P876">
        <f t="shared" si="291"/>
        <v>55.989064835140148</v>
      </c>
      <c r="Q876">
        <f t="shared" si="283"/>
        <v>-0.10631357155835985</v>
      </c>
      <c r="R876">
        <f t="shared" si="292"/>
        <v>56.016956258400647</v>
      </c>
      <c r="S876">
        <f t="shared" si="284"/>
        <v>57.71449934838035</v>
      </c>
      <c r="T876">
        <f t="shared" si="285"/>
        <v>8.4540812808468164</v>
      </c>
      <c r="U876">
        <f t="shared" si="286"/>
        <v>0.4718363315339088</v>
      </c>
      <c r="V876" s="6">
        <f t="shared" si="294"/>
        <v>36206.999999773689</v>
      </c>
      <c r="W876">
        <f t="shared" si="299"/>
        <v>8.4534567226322785</v>
      </c>
      <c r="X876">
        <f t="shared" si="300"/>
        <v>57.78586534146195</v>
      </c>
      <c r="Y876">
        <f t="shared" si="295"/>
        <v>-9.0410249636382403E-2</v>
      </c>
      <c r="Z876">
        <f t="shared" si="296"/>
        <v>1.7389373999744682E-7</v>
      </c>
      <c r="AA876">
        <f t="shared" si="298"/>
        <v>-1.1735261124316394E-7</v>
      </c>
      <c r="AB876">
        <f t="shared" si="297"/>
        <v>1.0012149206959329</v>
      </c>
      <c r="AC876">
        <f t="shared" si="293"/>
        <v>2.2090030186931662</v>
      </c>
      <c r="AD876">
        <f t="shared" si="301"/>
        <v>5.0402108621615098E-10</v>
      </c>
      <c r="AE876">
        <f t="shared" si="302"/>
        <v>-4.8670596721768643E-5</v>
      </c>
      <c r="AF876">
        <f t="shared" si="303"/>
        <v>-1.0308917665183043E-6</v>
      </c>
      <c r="AG876">
        <f t="shared" si="304"/>
        <v>5.0402108621615098E-8</v>
      </c>
      <c r="AH876" t="str">
        <f t="shared" si="305"/>
        <v>NaN</v>
      </c>
    </row>
    <row r="877" spans="1:34">
      <c r="A877" s="4">
        <v>43287.804189814815</v>
      </c>
      <c r="B877" s="3">
        <v>-3.0058385931079098E-3</v>
      </c>
      <c r="C877">
        <v>2.7234807304175801</v>
      </c>
      <c r="D877" s="3">
        <v>1.89182657808851E-2</v>
      </c>
      <c r="E877" s="3">
        <v>1.8744556311594399E-2</v>
      </c>
      <c r="F877" s="3">
        <v>1.8717882089167699E-2</v>
      </c>
      <c r="G877">
        <v>-4299500</v>
      </c>
      <c r="H877">
        <v>16780588</v>
      </c>
      <c r="K877">
        <f t="shared" si="287"/>
        <v>192.23320797032537</v>
      </c>
      <c r="L877">
        <f t="shared" si="288"/>
        <v>172.52442619030148</v>
      </c>
      <c r="M877">
        <f t="shared" si="282"/>
        <v>57.768552756932195</v>
      </c>
      <c r="N877">
        <f t="shared" si="289"/>
        <v>8.0827318954019248E-2</v>
      </c>
      <c r="O877">
        <f t="shared" si="290"/>
        <v>55.931966840975534</v>
      </c>
      <c r="P877">
        <f t="shared" si="291"/>
        <v>55.983441193174393</v>
      </c>
      <c r="Q877">
        <f t="shared" si="283"/>
        <v>-7.7199443936386558E-2</v>
      </c>
      <c r="R877">
        <f t="shared" si="292"/>
        <v>56.00916628491192</v>
      </c>
      <c r="S877">
        <f t="shared" si="284"/>
        <v>57.820019052889783</v>
      </c>
      <c r="T877">
        <f t="shared" si="285"/>
        <v>8.4579891474324462</v>
      </c>
      <c r="U877">
        <f t="shared" si="286"/>
        <v>0.47177350251760741</v>
      </c>
      <c r="V877" s="6">
        <f t="shared" si="294"/>
        <v>36266.999999969266</v>
      </c>
      <c r="W877">
        <f t="shared" si="299"/>
        <v>8.4530510516424471</v>
      </c>
      <c r="X877">
        <f t="shared" si="300"/>
        <v>57.789245655608802</v>
      </c>
      <c r="Y877">
        <f t="shared" si="295"/>
        <v>-8.0669970878489039E-2</v>
      </c>
      <c r="Z877">
        <f t="shared" si="296"/>
        <v>-6.3234086927037476E-8</v>
      </c>
      <c r="AA877">
        <f t="shared" si="298"/>
        <v>-2.1045304583188119E-7</v>
      </c>
      <c r="AB877">
        <f t="shared" si="297"/>
        <v>1.001036632652258</v>
      </c>
      <c r="AC877">
        <f t="shared" si="293"/>
        <v>2.2089087218724548</v>
      </c>
      <c r="AD877">
        <f t="shared" si="301"/>
        <v>1.0129742199579236E-9</v>
      </c>
      <c r="AE877">
        <f t="shared" si="302"/>
        <v>-2.6257593482200954E-4</v>
      </c>
      <c r="AF877">
        <f t="shared" si="303"/>
        <v>-3.8403827334795454E-7</v>
      </c>
      <c r="AG877">
        <f t="shared" si="304"/>
        <v>1.0129742199579237E-7</v>
      </c>
      <c r="AH877" t="str">
        <f t="shared" si="305"/>
        <v>NaN</v>
      </c>
    </row>
    <row r="878" spans="1:34">
      <c r="A878" s="4">
        <v>43287.804884259262</v>
      </c>
      <c r="B878" s="3">
        <v>-3.0083002799801799E-3</v>
      </c>
      <c r="C878">
        <v>2.7233344562700998</v>
      </c>
      <c r="D878" s="3">
        <v>1.8920679898928899E-2</v>
      </c>
      <c r="E878" s="3">
        <v>1.87497413138954E-2</v>
      </c>
      <c r="F878" s="3">
        <v>1.8714082510050498E-2</v>
      </c>
      <c r="G878">
        <v>-4296890</v>
      </c>
      <c r="H878">
        <v>16780586</v>
      </c>
      <c r="K878">
        <f t="shared" si="287"/>
        <v>192.39002759490953</v>
      </c>
      <c r="L878">
        <f t="shared" si="288"/>
        <v>172.68624032705483</v>
      </c>
      <c r="M878">
        <f t="shared" si="282"/>
        <v>57.822735046954953</v>
      </c>
      <c r="N878">
        <f t="shared" si="289"/>
        <v>8.0782985535522586E-2</v>
      </c>
      <c r="O878">
        <f t="shared" si="290"/>
        <v>55.93921776775781</v>
      </c>
      <c r="P878">
        <f t="shared" si="291"/>
        <v>55.998959597586676</v>
      </c>
      <c r="Q878">
        <f t="shared" si="283"/>
        <v>-5.8496897140720705E-2</v>
      </c>
      <c r="R878">
        <f t="shared" si="292"/>
        <v>55.997714664898531</v>
      </c>
      <c r="S878">
        <f t="shared" si="284"/>
        <v>57.861732978382101</v>
      </c>
      <c r="T878">
        <f t="shared" si="285"/>
        <v>8.4533224718012185</v>
      </c>
      <c r="U878">
        <f t="shared" si="286"/>
        <v>0.47184853134289673</v>
      </c>
      <c r="V878" s="6">
        <f t="shared" si="294"/>
        <v>36327.000000164844</v>
      </c>
      <c r="W878">
        <f t="shared" si="299"/>
        <v>8.4529109638186171</v>
      </c>
      <c r="X878">
        <f t="shared" si="300"/>
        <v>57.788879921748347</v>
      </c>
      <c r="Y878">
        <f t="shared" si="295"/>
        <v>-7.3276068351894708E-2</v>
      </c>
      <c r="Z878">
        <f t="shared" si="296"/>
        <v>-2.2448100981474597E-7</v>
      </c>
      <c r="AA878">
        <f t="shared" si="298"/>
        <v>-1.9477517298673153E-7</v>
      </c>
      <c r="AB878">
        <f t="shared" si="297"/>
        <v>1.0009024884186255</v>
      </c>
      <c r="AC878">
        <f t="shared" si="293"/>
        <v>2.2090213287554366</v>
      </c>
      <c r="AD878">
        <f t="shared" si="301"/>
        <v>1.0321638777038939E-9</v>
      </c>
      <c r="AE878">
        <f t="shared" si="302"/>
        <v>2.4482974193515568E-4</v>
      </c>
      <c r="AF878">
        <f t="shared" si="303"/>
        <v>4.1967733681862879E-7</v>
      </c>
      <c r="AG878">
        <f t="shared" si="304"/>
        <v>1.0321638777038939E-7</v>
      </c>
      <c r="AH878">
        <f t="shared" si="305"/>
        <v>4.1967733681862879E-3</v>
      </c>
    </row>
    <row r="879" spans="1:34">
      <c r="A879" s="4">
        <v>43287.805578703701</v>
      </c>
      <c r="B879" s="3">
        <v>-3.0028774335369201E-3</v>
      </c>
      <c r="C879">
        <v>2.7233962957470799</v>
      </c>
      <c r="D879" s="3">
        <v>1.8909025535958801E-2</v>
      </c>
      <c r="E879">
        <v>1.8747588824407999E-2</v>
      </c>
      <c r="F879" s="3">
        <v>1.8710973763500099E-2</v>
      </c>
      <c r="G879">
        <v>-4299935</v>
      </c>
      <c r="H879">
        <v>16780578</v>
      </c>
      <c r="K879">
        <f t="shared" si="287"/>
        <v>192.044569871188</v>
      </c>
      <c r="L879">
        <f t="shared" si="288"/>
        <v>172.34486902238078</v>
      </c>
      <c r="M879">
        <f t="shared" si="282"/>
        <v>57.708429341616664</v>
      </c>
      <c r="N879">
        <f t="shared" si="289"/>
        <v>8.0801728118951005E-2</v>
      </c>
      <c r="O879">
        <f t="shared" si="290"/>
        <v>55.904213293636381</v>
      </c>
      <c r="P879">
        <f t="shared" si="291"/>
        <v>55.992517324195163</v>
      </c>
      <c r="Q879">
        <f t="shared" si="283"/>
        <v>-8.413186397857686E-2</v>
      </c>
      <c r="R879">
        <f t="shared" si="292"/>
        <v>55.988345157614958</v>
      </c>
      <c r="S879">
        <f t="shared" si="284"/>
        <v>57.764517250935718</v>
      </c>
      <c r="T879">
        <f t="shared" si="285"/>
        <v>8.4552953753200004</v>
      </c>
      <c r="U879">
        <f t="shared" si="286"/>
        <v>0.47181681183952429</v>
      </c>
      <c r="V879" s="6">
        <f t="shared" si="294"/>
        <v>36386.999999731779</v>
      </c>
      <c r="W879">
        <f t="shared" si="299"/>
        <v>8.4513087093335741</v>
      </c>
      <c r="X879">
        <f t="shared" si="300"/>
        <v>57.778923977170848</v>
      </c>
      <c r="Y879">
        <f t="shared" si="295"/>
        <v>-9.6946559870164137E-2</v>
      </c>
      <c r="Z879">
        <f t="shared" si="296"/>
        <v>-5.343280374336387E-7</v>
      </c>
      <c r="AA879">
        <f t="shared" si="298"/>
        <v>-1.4537867501346738E-7</v>
      </c>
      <c r="AB879">
        <f t="shared" si="297"/>
        <v>1.0013314341294171</v>
      </c>
      <c r="AC879">
        <f t="shared" si="293"/>
        <v>2.2089737225935284</v>
      </c>
      <c r="AD879">
        <f t="shared" si="301"/>
        <v>5.8228574809691482E-10</v>
      </c>
      <c r="AE879">
        <f t="shared" si="302"/>
        <v>3.198765472939469E-4</v>
      </c>
      <c r="AF879">
        <f t="shared" si="303"/>
        <v>1.8121110008680278E-7</v>
      </c>
      <c r="AG879">
        <f t="shared" si="304"/>
        <v>5.8228574809691481E-8</v>
      </c>
      <c r="AH879">
        <f t="shared" si="305"/>
        <v>1.8121110008680278E-3</v>
      </c>
    </row>
    <row r="880" spans="1:34">
      <c r="A880" s="4">
        <v>43287.806273148148</v>
      </c>
      <c r="B880" s="3">
        <v>-2.9979897364137299E-3</v>
      </c>
      <c r="C880">
        <v>2.7231334779698999</v>
      </c>
      <c r="D880" s="3">
        <v>1.8913794311010899E-2</v>
      </c>
      <c r="E880" s="3">
        <v>1.87489207516046E-2</v>
      </c>
      <c r="F880" s="3">
        <v>1.8736987182910499E-2</v>
      </c>
      <c r="G880">
        <v>-4296496</v>
      </c>
      <c r="H880">
        <v>16780576</v>
      </c>
      <c r="K880">
        <f t="shared" si="287"/>
        <v>191.73320337020283</v>
      </c>
      <c r="L880">
        <f t="shared" si="288"/>
        <v>171.99930811833153</v>
      </c>
      <c r="M880">
        <f t="shared" si="282"/>
        <v>57.592720779315563</v>
      </c>
      <c r="N880">
        <f t="shared" si="289"/>
        <v>8.0722072139375697E-2</v>
      </c>
      <c r="O880">
        <f t="shared" si="290"/>
        <v>55.918536552945397</v>
      </c>
      <c r="P880">
        <f t="shared" si="291"/>
        <v>55.996503703310289</v>
      </c>
      <c r="Q880">
        <f t="shared" si="283"/>
        <v>-0.14821091849119483</v>
      </c>
      <c r="R880">
        <f t="shared" si="292"/>
        <v>56.066747471436592</v>
      </c>
      <c r="S880">
        <f t="shared" si="284"/>
        <v>57.691528058309693</v>
      </c>
      <c r="T880">
        <f t="shared" si="285"/>
        <v>8.4469105353647045</v>
      </c>
      <c r="U880">
        <f t="shared" si="286"/>
        <v>0.47195161972886518</v>
      </c>
      <c r="V880" s="6">
        <f t="shared" si="294"/>
        <v>36446.999999927357</v>
      </c>
      <c r="W880">
        <f t="shared" si="299"/>
        <v>8.4497794172567744</v>
      </c>
      <c r="X880">
        <f t="shared" si="300"/>
        <v>57.774680930519757</v>
      </c>
      <c r="Y880">
        <f t="shared" si="295"/>
        <v>-0.12121752468307534</v>
      </c>
      <c r="Z880">
        <f t="shared" si="296"/>
        <v>-6.9873666066370524E-7</v>
      </c>
      <c r="AA880">
        <f t="shared" si="298"/>
        <v>-1.1963336805381336E-7</v>
      </c>
      <c r="AB880">
        <f t="shared" si="297"/>
        <v>1.0017730544626644</v>
      </c>
      <c r="AC880">
        <f t="shared" si="293"/>
        <v>2.2091760487816496</v>
      </c>
      <c r="AD880">
        <f t="shared" si="301"/>
        <v>3.8326093241416274E-10</v>
      </c>
      <c r="AE880">
        <f t="shared" si="302"/>
        <v>5.502558322284877E-3</v>
      </c>
      <c r="AF880">
        <f t="shared" si="303"/>
        <v>6.9336343231988191E-9</v>
      </c>
      <c r="AG880">
        <f t="shared" si="304"/>
        <v>3.8326093241416277E-8</v>
      </c>
      <c r="AH880">
        <f t="shared" si="305"/>
        <v>6.9336343231988189E-5</v>
      </c>
    </row>
    <row r="881" spans="1:34">
      <c r="A881" s="4">
        <v>43287.806967592594</v>
      </c>
      <c r="B881" s="3">
        <v>-2.9909495498031901E-3</v>
      </c>
      <c r="C881">
        <v>2.7231334779698999</v>
      </c>
      <c r="D881" s="3">
        <v>1.8904756233605401E-2</v>
      </c>
      <c r="E881" s="3">
        <v>1.8748694799669501E-2</v>
      </c>
      <c r="F881" s="3">
        <v>1.8722372500851601E-2</v>
      </c>
      <c r="G881">
        <v>-4296372</v>
      </c>
      <c r="H881">
        <v>16780571</v>
      </c>
      <c r="K881">
        <f t="shared" si="287"/>
        <v>191.2847143955473</v>
      </c>
      <c r="L881">
        <f t="shared" si="288"/>
        <v>171.57003001023264</v>
      </c>
      <c r="M881">
        <f t="shared" si="282"/>
        <v>57.448980118455445</v>
      </c>
      <c r="N881">
        <f t="shared" si="289"/>
        <v>8.0722072139375697E-2</v>
      </c>
      <c r="O881">
        <f t="shared" si="290"/>
        <v>55.891390226075373</v>
      </c>
      <c r="P881">
        <f t="shared" si="291"/>
        <v>55.995827442567652</v>
      </c>
      <c r="Q881">
        <f t="shared" si="283"/>
        <v>-0.13130979157945433</v>
      </c>
      <c r="R881">
        <f t="shared" si="292"/>
        <v>56.022700017654827</v>
      </c>
      <c r="S881">
        <f t="shared" si="284"/>
        <v>57.536519979508412</v>
      </c>
      <c r="T881">
        <f t="shared" si="285"/>
        <v>8.4469105353647045</v>
      </c>
      <c r="U881">
        <f t="shared" si="286"/>
        <v>0.47195161972886518</v>
      </c>
      <c r="V881" s="6">
        <f t="shared" si="294"/>
        <v>36507.000000122935</v>
      </c>
      <c r="W881">
        <f t="shared" si="299"/>
        <v>8.4483639465368405</v>
      </c>
      <c r="X881">
        <f t="shared" si="300"/>
        <v>57.778147789606493</v>
      </c>
      <c r="Y881">
        <f t="shared" si="295"/>
        <v>-0.10101826937504417</v>
      </c>
      <c r="Z881">
        <f t="shared" si="296"/>
        <v>8.779608792781735E-8</v>
      </c>
      <c r="AA881">
        <f t="shared" si="298"/>
        <v>-2.8630035526392475E-7</v>
      </c>
      <c r="AB881">
        <f t="shared" si="297"/>
        <v>1.0014115071662648</v>
      </c>
      <c r="AC881">
        <f t="shared" si="293"/>
        <v>2.2091760487816496</v>
      </c>
      <c r="AD881">
        <f t="shared" si="301"/>
        <v>1.1006002227922212E-9</v>
      </c>
      <c r="AE881">
        <f t="shared" si="302"/>
        <v>6.5910149854041765E-4</v>
      </c>
      <c r="AF881">
        <f t="shared" si="303"/>
        <v>1.6622958984818247E-7</v>
      </c>
      <c r="AG881">
        <f t="shared" si="304"/>
        <v>1.1006002227922212E-7</v>
      </c>
      <c r="AH881">
        <f t="shared" si="305"/>
        <v>1.6622958984818246E-3</v>
      </c>
    </row>
    <row r="882" spans="1:34">
      <c r="A882" s="4">
        <v>43287.807673611111</v>
      </c>
      <c r="B882" s="3">
        <v>-3.0183848716114898E-3</v>
      </c>
      <c r="C882">
        <v>2.7231667761498102</v>
      </c>
      <c r="D882" s="3">
        <v>1.89208344976214E-2</v>
      </c>
      <c r="E882" s="3">
        <v>1.87379323522327E-2</v>
      </c>
      <c r="F882" s="3">
        <v>1.8702636129073701E-2</v>
      </c>
      <c r="G882">
        <v>-4299890</v>
      </c>
      <c r="H882">
        <v>16780568</v>
      </c>
      <c r="K882">
        <f t="shared" si="287"/>
        <v>193.03245774779424</v>
      </c>
      <c r="L882">
        <f t="shared" si="288"/>
        <v>173.34371664355879</v>
      </c>
      <c r="M882">
        <f t="shared" si="282"/>
        <v>58.042886222733955</v>
      </c>
      <c r="N882">
        <f t="shared" si="289"/>
        <v>8.073216429968269E-2</v>
      </c>
      <c r="O882">
        <f t="shared" si="290"/>
        <v>55.939682112822808</v>
      </c>
      <c r="P882">
        <f t="shared" si="291"/>
        <v>55.963616075610702</v>
      </c>
      <c r="Q882">
        <f t="shared" si="283"/>
        <v>-2.3534098054483366E-2</v>
      </c>
      <c r="R882">
        <f t="shared" si="292"/>
        <v>55.963216210877292</v>
      </c>
      <c r="S882">
        <f t="shared" si="284"/>
        <v>58.058575621436944</v>
      </c>
      <c r="T882">
        <f t="shared" si="285"/>
        <v>8.4479728680285984</v>
      </c>
      <c r="U882">
        <f t="shared" si="286"/>
        <v>0.47193453999628082</v>
      </c>
      <c r="V882" s="6">
        <f t="shared" si="294"/>
        <v>36567.999999923632</v>
      </c>
      <c r="W882">
        <f t="shared" si="299"/>
        <v>8.4467762845334331</v>
      </c>
      <c r="X882">
        <f t="shared" si="300"/>
        <v>57.768072425194539</v>
      </c>
      <c r="Y882">
        <f t="shared" si="295"/>
        <v>-8.2278995052995185E-2</v>
      </c>
      <c r="Z882">
        <f t="shared" si="296"/>
        <v>2.4143924181959159E-7</v>
      </c>
      <c r="AA882">
        <f t="shared" si="298"/>
        <v>-4.4393390039232056E-7</v>
      </c>
      <c r="AB882">
        <f t="shared" si="297"/>
        <v>1.0010603896622272</v>
      </c>
      <c r="AC882">
        <f t="shared" si="293"/>
        <v>2.20915041469447</v>
      </c>
      <c r="AD882">
        <f t="shared" si="301"/>
        <v>2.0952310723164168E-9</v>
      </c>
      <c r="AE882">
        <f t="shared" si="302"/>
        <v>5.497560249697617E-4</v>
      </c>
      <c r="AF882">
        <f t="shared" si="303"/>
        <v>3.7939618923529412E-7</v>
      </c>
      <c r="AG882">
        <f t="shared" si="304"/>
        <v>2.0952310723164168E-7</v>
      </c>
      <c r="AH882">
        <f t="shared" si="305"/>
        <v>3.7939618923529417E-3</v>
      </c>
    </row>
    <row r="883" spans="1:34">
      <c r="A883" s="4">
        <v>43287.808368055557</v>
      </c>
      <c r="B883" s="3">
        <v>-3.0046018035682202E-3</v>
      </c>
      <c r="C883">
        <v>2.72322504796466</v>
      </c>
      <c r="D883" s="3">
        <v>1.8908989859337502E-2</v>
      </c>
      <c r="E883" s="3">
        <v>1.8736065275716099E-2</v>
      </c>
      <c r="F883" s="3">
        <v>1.8713546519265899E-2</v>
      </c>
      <c r="G883">
        <v>-4297740</v>
      </c>
      <c r="H883">
        <v>16780573</v>
      </c>
      <c r="K883">
        <f t="shared" si="287"/>
        <v>192.15441936666966</v>
      </c>
      <c r="L883">
        <f t="shared" si="288"/>
        <v>172.4513366538232</v>
      </c>
      <c r="M883">
        <f t="shared" si="282"/>
        <v>57.744079255774928</v>
      </c>
      <c r="N883">
        <f t="shared" si="289"/>
        <v>8.0749825580222007E-2</v>
      </c>
      <c r="O883">
        <f t="shared" si="290"/>
        <v>55.904106137083062</v>
      </c>
      <c r="P883">
        <f t="shared" si="291"/>
        <v>55.958028026315581</v>
      </c>
      <c r="Q883">
        <f t="shared" si="283"/>
        <v>-9.1993095525047863E-2</v>
      </c>
      <c r="R883">
        <f t="shared" si="292"/>
        <v>55.99609923260811</v>
      </c>
      <c r="S883">
        <f t="shared" si="284"/>
        <v>57.805407986124962</v>
      </c>
      <c r="T883">
        <f t="shared" si="285"/>
        <v>8.4498319501906316</v>
      </c>
      <c r="U883">
        <f t="shared" si="286"/>
        <v>0.47190465046425517</v>
      </c>
      <c r="V883" s="6">
        <f t="shared" si="294"/>
        <v>36628.000000119209</v>
      </c>
      <c r="W883">
        <f t="shared" si="299"/>
        <v>8.4455417605859502</v>
      </c>
      <c r="X883">
        <f t="shared" si="300"/>
        <v>57.770702241996659</v>
      </c>
      <c r="Y883">
        <f t="shared" si="295"/>
        <v>-6.0124323521662859E-2</v>
      </c>
      <c r="Z883">
        <f t="shared" si="296"/>
        <v>3.5411088871502464E-7</v>
      </c>
      <c r="AA883">
        <f t="shared" si="298"/>
        <v>-3.4546939318783274E-7</v>
      </c>
      <c r="AB883">
        <f t="shared" si="297"/>
        <v>1.0006666252520116</v>
      </c>
      <c r="AC883">
        <f t="shared" si="293"/>
        <v>2.2091055550419001</v>
      </c>
      <c r="AD883">
        <f t="shared" si="301"/>
        <v>2.2312752556864232E-9</v>
      </c>
      <c r="AE883">
        <f t="shared" si="302"/>
        <v>6.2389728729535417E-4</v>
      </c>
      <c r="AF883">
        <f t="shared" si="303"/>
        <v>3.5601728825935084E-7</v>
      </c>
      <c r="AG883">
        <f t="shared" si="304"/>
        <v>2.2312752556864232E-7</v>
      </c>
      <c r="AH883">
        <f t="shared" si="305"/>
        <v>3.5601728825935082E-3</v>
      </c>
    </row>
    <row r="884" spans="1:34">
      <c r="A884" s="4">
        <v>43287.809062499997</v>
      </c>
      <c r="B884" s="3">
        <v>-3.0024968829093302E-3</v>
      </c>
      <c r="C884">
        <v>2.7232999688694699</v>
      </c>
      <c r="D884" s="3">
        <v>1.8896574395112099E-2</v>
      </c>
      <c r="E884" s="3">
        <v>1.8729025089105601E-2</v>
      </c>
      <c r="F884" s="3">
        <v>1.8692166442415298E-2</v>
      </c>
      <c r="G884">
        <v>-4298580</v>
      </c>
      <c r="H884">
        <v>16780578</v>
      </c>
      <c r="K884">
        <f t="shared" si="287"/>
        <v>192.02032722390976</v>
      </c>
      <c r="L884">
        <f t="shared" si="288"/>
        <v>172.34534842750105</v>
      </c>
      <c r="M884">
        <f t="shared" si="282"/>
        <v>57.708589866943974</v>
      </c>
      <c r="N884">
        <f t="shared" si="289"/>
        <v>8.0772532940916311E-2</v>
      </c>
      <c r="O884">
        <f t="shared" si="290"/>
        <v>55.866815656488058</v>
      </c>
      <c r="P884">
        <f t="shared" si="291"/>
        <v>55.936957165278827</v>
      </c>
      <c r="Q884">
        <f t="shared" si="283"/>
        <v>-6.4845776985457348E-2</v>
      </c>
      <c r="R884">
        <f t="shared" si="292"/>
        <v>55.931661433473515</v>
      </c>
      <c r="S884">
        <f t="shared" si="284"/>
        <v>57.751820384934277</v>
      </c>
      <c r="T884">
        <f t="shared" si="285"/>
        <v>8.452222198684769</v>
      </c>
      <c r="U884">
        <f t="shared" si="286"/>
        <v>0.47186622106593473</v>
      </c>
      <c r="V884" s="6">
        <f t="shared" si="294"/>
        <v>36687.999999686144</v>
      </c>
      <c r="W884">
        <f t="shared" si="299"/>
        <v>8.4438373587293505</v>
      </c>
      <c r="X884">
        <f t="shared" si="300"/>
        <v>57.761240288580701</v>
      </c>
      <c r="Y884">
        <f t="shared" si="295"/>
        <v>-9.5828453150668721E-2</v>
      </c>
      <c r="Z884">
        <f t="shared" si="296"/>
        <v>-1.2299029973978169E-6</v>
      </c>
      <c r="AA884">
        <f t="shared" si="298"/>
        <v>-2.5784501564050632E-7</v>
      </c>
      <c r="AB884">
        <f t="shared" si="297"/>
        <v>1.0013112564390667</v>
      </c>
      <c r="AC884">
        <f t="shared" si="293"/>
        <v>2.2090478783457366</v>
      </c>
      <c r="AD884">
        <f t="shared" si="301"/>
        <v>1.0448325618753984E-9</v>
      </c>
      <c r="AE884">
        <f t="shared" si="302"/>
        <v>2.2036341543683048E-4</v>
      </c>
      <c r="AF884">
        <f t="shared" si="303"/>
        <v>4.7199591488501734E-7</v>
      </c>
      <c r="AG884">
        <f t="shared" si="304"/>
        <v>1.0448325618753984E-7</v>
      </c>
      <c r="AH884">
        <f t="shared" si="305"/>
        <v>4.7199591488501736E-3</v>
      </c>
    </row>
    <row r="885" spans="1:34">
      <c r="A885" s="4">
        <v>43287.809756944444</v>
      </c>
      <c r="B885" s="3">
        <v>-2.9969313299807298E-3</v>
      </c>
      <c r="C885">
        <v>2.72276244110799</v>
      </c>
      <c r="D885" s="3">
        <v>1.8870352078429301E-2</v>
      </c>
      <c r="E885" s="3">
        <v>1.87216519206959E-2</v>
      </c>
      <c r="F885" s="3">
        <v>1.8687866605232601E-2</v>
      </c>
      <c r="G885">
        <v>-4299589</v>
      </c>
      <c r="H885">
        <v>16780772</v>
      </c>
      <c r="K885">
        <f t="shared" si="287"/>
        <v>191.66577850745924</v>
      </c>
      <c r="L885">
        <f t="shared" si="288"/>
        <v>171.99645180789392</v>
      </c>
      <c r="M885">
        <f t="shared" si="282"/>
        <v>57.591764364482906</v>
      </c>
      <c r="N885">
        <f t="shared" si="289"/>
        <v>8.0609616638796136E-2</v>
      </c>
      <c r="O885">
        <f t="shared" si="290"/>
        <v>55.788055589714624</v>
      </c>
      <c r="P885">
        <f t="shared" si="291"/>
        <v>55.914889709463132</v>
      </c>
      <c r="Q885">
        <f t="shared" si="283"/>
        <v>-0.13064648694150094</v>
      </c>
      <c r="R885">
        <f t="shared" si="292"/>
        <v>55.918702076656125</v>
      </c>
      <c r="S885">
        <f t="shared" si="284"/>
        <v>57.678862022443909</v>
      </c>
      <c r="T885">
        <f t="shared" si="285"/>
        <v>8.4350731142510664</v>
      </c>
      <c r="U885">
        <f t="shared" si="286"/>
        <v>0.47214193674911564</v>
      </c>
      <c r="V885" s="6">
        <f t="shared" si="294"/>
        <v>36747.999999881722</v>
      </c>
      <c r="W885">
        <f t="shared" si="299"/>
        <v>8.4425882423001859</v>
      </c>
      <c r="X885">
        <f t="shared" si="300"/>
        <v>57.751262916750122</v>
      </c>
      <c r="Y885">
        <f t="shared" si="295"/>
        <v>-8.9785401388648253E-2</v>
      </c>
      <c r="Z885">
        <f t="shared" si="296"/>
        <v>-1.3279158257135166E-6</v>
      </c>
      <c r="AA885">
        <f t="shared" si="298"/>
        <v>-2.5728882440842258E-7</v>
      </c>
      <c r="AB885">
        <f t="shared" si="297"/>
        <v>1.0012047620264473</v>
      </c>
      <c r="AC885">
        <f t="shared" si="293"/>
        <v>2.2094616857531215</v>
      </c>
      <c r="AD885">
        <f t="shared" si="301"/>
        <v>1.1129585145235164E-9</v>
      </c>
      <c r="AE885">
        <f t="shared" si="302"/>
        <v>3.5170922770096156E-4</v>
      </c>
      <c r="AF885">
        <f t="shared" si="303"/>
        <v>3.1501138443873549E-7</v>
      </c>
      <c r="AG885">
        <f t="shared" si="304"/>
        <v>1.1129585145235164E-7</v>
      </c>
      <c r="AH885">
        <f t="shared" si="305"/>
        <v>3.1501138443873547E-3</v>
      </c>
    </row>
    <row r="886" spans="1:34">
      <c r="A886" s="4">
        <v>43287.81045138889</v>
      </c>
      <c r="B886" s="3">
        <v>-3.00379313348458E-3</v>
      </c>
      <c r="C886">
        <v>2.7228004961707502</v>
      </c>
      <c r="D886" s="3">
        <v>1.89327267047338E-2</v>
      </c>
      <c r="E886" s="3">
        <v>1.8764463866300499E-2</v>
      </c>
      <c r="F886">
        <v>1.8731186571531E-2</v>
      </c>
      <c r="G886">
        <v>-4299740</v>
      </c>
      <c r="H886">
        <v>16781009</v>
      </c>
      <c r="K886">
        <f t="shared" si="287"/>
        <v>192.10290374120265</v>
      </c>
      <c r="L886">
        <f t="shared" si="288"/>
        <v>172.37663334019774</v>
      </c>
      <c r="M886">
        <f t="shared" si="282"/>
        <v>57.719065393044964</v>
      </c>
      <c r="N886">
        <f t="shared" si="289"/>
        <v>8.0621150536291514E-2</v>
      </c>
      <c r="O886">
        <f t="shared" si="290"/>
        <v>55.975400963967282</v>
      </c>
      <c r="P886">
        <f t="shared" si="291"/>
        <v>56.04302332387649</v>
      </c>
      <c r="Q886">
        <f t="shared" si="283"/>
        <v>-7.3863940238986459E-2</v>
      </c>
      <c r="R886">
        <f t="shared" si="292"/>
        <v>56.049264904206268</v>
      </c>
      <c r="S886">
        <f t="shared" si="284"/>
        <v>57.768308019870958</v>
      </c>
      <c r="T886">
        <f t="shared" si="285"/>
        <v>8.4362872087242646</v>
      </c>
      <c r="U886">
        <f t="shared" si="286"/>
        <v>0.47212241705473085</v>
      </c>
      <c r="V886" s="6">
        <f t="shared" si="294"/>
        <v>36808.0000000773</v>
      </c>
      <c r="W886">
        <f t="shared" si="299"/>
        <v>8.4412428154921688</v>
      </c>
      <c r="X886">
        <f t="shared" si="300"/>
        <v>57.750540919558645</v>
      </c>
      <c r="Y886">
        <f t="shared" si="295"/>
        <v>-7.6428496803082169E-2</v>
      </c>
      <c r="Z886">
        <f t="shared" si="296"/>
        <v>1.5492351299777617E-7</v>
      </c>
      <c r="AA886">
        <f t="shared" si="298"/>
        <v>-2.8500506392441059E-7</v>
      </c>
      <c r="AB886">
        <f t="shared" si="297"/>
        <v>1.0009610442522789</v>
      </c>
      <c r="AC886">
        <f t="shared" si="293"/>
        <v>2.2094323896534838</v>
      </c>
      <c r="AD886">
        <f t="shared" si="301"/>
        <v>1.4482891672742442E-9</v>
      </c>
      <c r="AE886">
        <f t="shared" si="302"/>
        <v>-5.9933918219748307E-4</v>
      </c>
      <c r="AF886">
        <f t="shared" si="303"/>
        <v>-2.405545896272128E-7</v>
      </c>
      <c r="AG886">
        <f t="shared" si="304"/>
        <v>1.4482891672742442E-7</v>
      </c>
      <c r="AH886" t="str">
        <f t="shared" si="305"/>
        <v>NaN</v>
      </c>
    </row>
    <row r="887" spans="1:34">
      <c r="A887" s="4">
        <v>43287.811145833337</v>
      </c>
      <c r="B887" s="3">
        <v>-3.0049704619887099E-3</v>
      </c>
      <c r="C887">
        <v>2.7228207129228399</v>
      </c>
      <c r="D887" s="3">
        <v>1.8903174570059501E-2</v>
      </c>
      <c r="E887" s="3">
        <v>1.87207005441269E-2</v>
      </c>
      <c r="F887" s="3">
        <v>1.8685448691248899E-2</v>
      </c>
      <c r="G887">
        <v>-4299249</v>
      </c>
      <c r="H887">
        <v>16780832</v>
      </c>
      <c r="K887">
        <f t="shared" si="287"/>
        <v>192.17790443122121</v>
      </c>
      <c r="L887">
        <f t="shared" si="288"/>
        <v>172.51175605758175</v>
      </c>
      <c r="M887">
        <f t="shared" si="282"/>
        <v>57.764310254889907</v>
      </c>
      <c r="N887">
        <f t="shared" si="289"/>
        <v>8.0627277919335466E-2</v>
      </c>
      <c r="O887">
        <f t="shared" si="290"/>
        <v>55.886639618873303</v>
      </c>
      <c r="P887">
        <f t="shared" si="291"/>
        <v>55.912042295809471</v>
      </c>
      <c r="Q887">
        <f t="shared" si="283"/>
        <v>-2.4775063228759109E-2</v>
      </c>
      <c r="R887">
        <f t="shared" si="292"/>
        <v>55.911414682102063</v>
      </c>
      <c r="S887">
        <f t="shared" si="284"/>
        <v>57.780826963709082</v>
      </c>
      <c r="T887">
        <f t="shared" si="285"/>
        <v>8.4369321964130997</v>
      </c>
      <c r="U887">
        <f t="shared" si="286"/>
        <v>0.47211204721708977</v>
      </c>
      <c r="V887" s="6">
        <f t="shared" si="294"/>
        <v>36868.000000272878</v>
      </c>
      <c r="W887">
        <f t="shared" si="299"/>
        <v>8.4406153387812601</v>
      </c>
      <c r="X887">
        <f t="shared" si="300"/>
        <v>57.756037266094268</v>
      </c>
      <c r="Y887">
        <f t="shared" si="295"/>
        <v>-5.5914319942215705E-2</v>
      </c>
      <c r="Z887">
        <f t="shared" si="296"/>
        <v>-8.5366017832420432E-8</v>
      </c>
      <c r="AA887">
        <f t="shared" si="298"/>
        <v>-3.4688413504245034E-7</v>
      </c>
      <c r="AB887">
        <f t="shared" si="297"/>
        <v>1.0005904979805453</v>
      </c>
      <c r="AC887">
        <f t="shared" si="293"/>
        <v>2.209416826100552</v>
      </c>
      <c r="AD887">
        <f t="shared" si="301"/>
        <v>2.4094413256270698E-9</v>
      </c>
      <c r="AE887">
        <f t="shared" si="302"/>
        <v>-8.1356697464897779E-5</v>
      </c>
      <c r="AF887">
        <f t="shared" si="303"/>
        <v>-2.9481805726285982E-6</v>
      </c>
      <c r="AG887">
        <f t="shared" si="304"/>
        <v>2.4094413256270696E-7</v>
      </c>
      <c r="AH887" t="str">
        <f t="shared" si="305"/>
        <v>NaN</v>
      </c>
    </row>
    <row r="888" spans="1:34">
      <c r="A888" s="4">
        <v>43287.811840277776</v>
      </c>
      <c r="B888" s="3">
        <v>-3.0025444517377802E-3</v>
      </c>
      <c r="C888">
        <v>2.72276838721154</v>
      </c>
      <c r="D888" s="3">
        <v>1.8902794019431901E-2</v>
      </c>
      <c r="E888" s="3">
        <v>1.8715658248311201E-2</v>
      </c>
      <c r="F888">
        <v>1.8699777511556E-2</v>
      </c>
      <c r="G888">
        <v>-4299660</v>
      </c>
      <c r="H888">
        <v>16780833</v>
      </c>
      <c r="K888">
        <f t="shared" si="287"/>
        <v>192.02335755481963</v>
      </c>
      <c r="L888">
        <f t="shared" si="288"/>
        <v>172.33837407729462</v>
      </c>
      <c r="M888">
        <f t="shared" si="282"/>
        <v>57.706254556363653</v>
      </c>
      <c r="N888">
        <f t="shared" si="289"/>
        <v>8.0611418810277891E-2</v>
      </c>
      <c r="O888">
        <f t="shared" si="290"/>
        <v>55.885496615636669</v>
      </c>
      <c r="P888">
        <f t="shared" si="291"/>
        <v>55.896951003445096</v>
      </c>
      <c r="Q888">
        <f t="shared" si="283"/>
        <v>-6.9103956358901542E-2</v>
      </c>
      <c r="R888">
        <f t="shared" si="292"/>
        <v>55.95460057199557</v>
      </c>
      <c r="S888">
        <f t="shared" si="284"/>
        <v>57.752323860602921</v>
      </c>
      <c r="T888">
        <f t="shared" si="285"/>
        <v>8.4352628165123029</v>
      </c>
      <c r="U888">
        <f t="shared" si="286"/>
        <v>0.4721388867968711</v>
      </c>
      <c r="V888" s="6">
        <f t="shared" si="294"/>
        <v>36927.999999839813</v>
      </c>
      <c r="W888">
        <f t="shared" si="299"/>
        <v>8.4399528401143815</v>
      </c>
      <c r="X888">
        <f t="shared" si="300"/>
        <v>57.773537810577039</v>
      </c>
      <c r="Y888">
        <f t="shared" si="295"/>
        <v>-4.9777262887249187E-2</v>
      </c>
      <c r="Z888">
        <f t="shared" si="296"/>
        <v>9.1689426552403381E-8</v>
      </c>
      <c r="AA888">
        <f t="shared" si="298"/>
        <v>-1.4769676014024494E-7</v>
      </c>
      <c r="AB888">
        <f t="shared" si="297"/>
        <v>1.0004803818694616</v>
      </c>
      <c r="AC888">
        <f t="shared" si="293"/>
        <v>2.209457108237558</v>
      </c>
      <c r="AD888">
        <f t="shared" si="301"/>
        <v>1.152398910355863E-9</v>
      </c>
      <c r="AE888">
        <f t="shared" si="302"/>
        <v>4.6419782732570725E-4</v>
      </c>
      <c r="AF888">
        <f t="shared" si="303"/>
        <v>2.4713301726149204E-7</v>
      </c>
      <c r="AG888">
        <f t="shared" si="304"/>
        <v>1.152398910355863E-7</v>
      </c>
      <c r="AH888">
        <f t="shared" si="305"/>
        <v>2.4713301726149205E-3</v>
      </c>
    </row>
    <row r="889" spans="1:34">
      <c r="A889" s="4">
        <v>43287.812534722223</v>
      </c>
      <c r="B889" s="3">
        <v>-3.0028893257440402E-3</v>
      </c>
      <c r="C889">
        <v>2.7228552003234698</v>
      </c>
      <c r="D889" s="3">
        <v>1.8911653713730599E-2</v>
      </c>
      <c r="E889">
        <v>1.8747909914000001E-2</v>
      </c>
      <c r="F889" s="3">
        <v>1.8704077348738801E-2</v>
      </c>
      <c r="G889">
        <v>-4299198</v>
      </c>
      <c r="H889">
        <v>16781068</v>
      </c>
      <c r="K889">
        <f t="shared" si="287"/>
        <v>192.04532745391595</v>
      </c>
      <c r="L889">
        <f t="shared" si="288"/>
        <v>172.35469187954743</v>
      </c>
      <c r="M889">
        <f t="shared" si="282"/>
        <v>57.711718454091844</v>
      </c>
      <c r="N889">
        <f t="shared" si="289"/>
        <v>8.0637730513941741E-2</v>
      </c>
      <c r="O889">
        <f t="shared" si="290"/>
        <v>55.912107159739186</v>
      </c>
      <c r="P889">
        <f t="shared" si="291"/>
        <v>55.993478326303162</v>
      </c>
      <c r="Q889">
        <f t="shared" si="283"/>
        <v>-5.5452769074086916E-2</v>
      </c>
      <c r="R889">
        <f t="shared" si="292"/>
        <v>55.967559928813273</v>
      </c>
      <c r="S889">
        <f t="shared" si="284"/>
        <v>57.748686966807902</v>
      </c>
      <c r="T889">
        <f t="shared" si="285"/>
        <v>8.438032469529551</v>
      </c>
      <c r="U889">
        <f t="shared" si="286"/>
        <v>0.47209435749405176</v>
      </c>
      <c r="V889" s="6">
        <f t="shared" si="294"/>
        <v>36988.00000003539</v>
      </c>
      <c r="W889">
        <f t="shared" si="299"/>
        <v>8.4392874229512014</v>
      </c>
      <c r="X889">
        <f t="shared" si="300"/>
        <v>57.751888218068835</v>
      </c>
      <c r="Y889">
        <f t="shared" si="295"/>
        <v>-6.9178878103024033E-2</v>
      </c>
      <c r="Z889">
        <f t="shared" si="296"/>
        <v>4.7425565207675605E-8</v>
      </c>
      <c r="AA889">
        <f t="shared" si="298"/>
        <v>6.1879070858771497E-8</v>
      </c>
      <c r="AB889">
        <f t="shared" si="297"/>
        <v>1.0008303752268009</v>
      </c>
      <c r="AC889">
        <f t="shared" si="293"/>
        <v>2.209390276510252</v>
      </c>
      <c r="AD889">
        <f t="shared" si="301"/>
        <v>-3.4739216163263774E-10</v>
      </c>
      <c r="AE889">
        <f t="shared" si="302"/>
        <v>1.2545667362518279E-4</v>
      </c>
      <c r="AF889">
        <f t="shared" si="303"/>
        <v>-2.7564954668582913E-7</v>
      </c>
      <c r="AG889" t="str">
        <f t="shared" si="304"/>
        <v>NaN</v>
      </c>
      <c r="AH889" t="str">
        <f t="shared" si="305"/>
        <v>NaN</v>
      </c>
    </row>
    <row r="890" spans="1:34">
      <c r="A890" s="4">
        <v>43287.81322916667</v>
      </c>
      <c r="B890" s="3">
        <v>-2.9997854596876998E-3</v>
      </c>
      <c r="C890">
        <v>2.7227862255222099</v>
      </c>
      <c r="D890" s="3">
        <v>1.8911189917653198E-2</v>
      </c>
      <c r="E890" s="3">
        <v>1.8750573768393199E-2</v>
      </c>
      <c r="F890" s="3">
        <v>1.8712748488542302E-2</v>
      </c>
      <c r="G890">
        <v>-4299469</v>
      </c>
      <c r="H890">
        <v>16781073</v>
      </c>
      <c r="K890">
        <f t="shared" si="287"/>
        <v>191.84759836204896</v>
      </c>
      <c r="L890">
        <f t="shared" si="288"/>
        <v>172.14556465332572</v>
      </c>
      <c r="M890">
        <f t="shared" si="282"/>
        <v>57.641693719231554</v>
      </c>
      <c r="N890">
        <f t="shared" si="289"/>
        <v>8.0616825324729191E-2</v>
      </c>
      <c r="O890">
        <f t="shared" si="290"/>
        <v>55.910714124544498</v>
      </c>
      <c r="P890">
        <f t="shared" si="291"/>
        <v>56.0014510845334</v>
      </c>
      <c r="Q890">
        <f t="shared" si="283"/>
        <v>-8.2979908876083641E-2</v>
      </c>
      <c r="R890">
        <f t="shared" si="292"/>
        <v>55.993694033420581</v>
      </c>
      <c r="S890">
        <f t="shared" si="284"/>
        <v>57.697013658482277</v>
      </c>
      <c r="T890">
        <f t="shared" si="285"/>
        <v>8.4358319232966501</v>
      </c>
      <c r="U890">
        <f t="shared" si="286"/>
        <v>0.47212973694012772</v>
      </c>
      <c r="V890" s="6">
        <f t="shared" si="294"/>
        <v>37048.000000230968</v>
      </c>
      <c r="W890">
        <f t="shared" si="299"/>
        <v>8.4380966764486711</v>
      </c>
      <c r="X890">
        <f t="shared" si="300"/>
        <v>57.752079105260528</v>
      </c>
      <c r="Y890">
        <f t="shared" si="295"/>
        <v>-7.1472589853568039E-2</v>
      </c>
      <c r="Z890">
        <f t="shared" si="296"/>
        <v>-7.9042609111253238E-8</v>
      </c>
      <c r="AA890">
        <f t="shared" si="298"/>
        <v>4.5618877103239331E-8</v>
      </c>
      <c r="AB890">
        <f t="shared" si="297"/>
        <v>1.0008728607425714</v>
      </c>
      <c r="AC890">
        <f t="shared" si="293"/>
        <v>2.2094433756908516</v>
      </c>
      <c r="AD890">
        <f t="shared" si="301"/>
        <v>-2.4789356596863689E-10</v>
      </c>
      <c r="AE890">
        <f t="shared" si="302"/>
        <v>8.8468068541379922E-5</v>
      </c>
      <c r="AF890">
        <f t="shared" si="303"/>
        <v>-2.7893932467478124E-7</v>
      </c>
      <c r="AG890" t="str">
        <f t="shared" si="304"/>
        <v>NaN</v>
      </c>
      <c r="AH890" t="str">
        <f t="shared" si="305"/>
        <v>NaN</v>
      </c>
    </row>
    <row r="891" spans="1:34">
      <c r="A891" s="4">
        <v>43287.813923611109</v>
      </c>
      <c r="B891" s="3">
        <v>-3.0016049673759E-3</v>
      </c>
      <c r="C891">
        <v>2.72282546980568</v>
      </c>
      <c r="D891" s="3">
        <v>1.89115466838666E-2</v>
      </c>
      <c r="E891" s="3">
        <v>1.8748302356834799E-2</v>
      </c>
      <c r="F891" s="3">
        <v>1.8710783188998902E-2</v>
      </c>
      <c r="G891">
        <v>-4299157</v>
      </c>
      <c r="H891">
        <v>16781079</v>
      </c>
      <c r="K891">
        <f t="shared" si="287"/>
        <v>191.96350851935034</v>
      </c>
      <c r="L891">
        <f t="shared" si="288"/>
        <v>172.2640581789905</v>
      </c>
      <c r="M891">
        <f t="shared" si="282"/>
        <v>57.68137041684404</v>
      </c>
      <c r="N891">
        <f t="shared" si="289"/>
        <v>8.0628719656520881E-2</v>
      </c>
      <c r="O891">
        <f t="shared" si="290"/>
        <v>55.911785690078922</v>
      </c>
      <c r="P891">
        <f t="shared" si="291"/>
        <v>55.994652884435553</v>
      </c>
      <c r="Q891">
        <f t="shared" si="283"/>
        <v>-7.5985091610533573E-2</v>
      </c>
      <c r="R891">
        <f t="shared" si="292"/>
        <v>55.987770781689456</v>
      </c>
      <c r="S891">
        <f t="shared" si="284"/>
        <v>57.732027144584393</v>
      </c>
      <c r="T891">
        <f t="shared" si="285"/>
        <v>8.4370839582220931</v>
      </c>
      <c r="U891">
        <f t="shared" si="286"/>
        <v>0.47210960725529405</v>
      </c>
      <c r="V891" s="6">
        <f t="shared" si="294"/>
        <v>37107.999999797903</v>
      </c>
      <c r="W891">
        <f t="shared" si="299"/>
        <v>8.436415622562734</v>
      </c>
      <c r="X891">
        <f t="shared" si="300"/>
        <v>57.70480688822601</v>
      </c>
      <c r="Y891">
        <f t="shared" si="295"/>
        <v>-7.1304095324935687E-2</v>
      </c>
      <c r="Z891">
        <f t="shared" si="296"/>
        <v>1.6440862691762046E-7</v>
      </c>
      <c r="AA891">
        <f t="shared" si="298"/>
        <v>6.4589103287486198E-8</v>
      </c>
      <c r="AB891">
        <f t="shared" si="297"/>
        <v>1.0008691939556753</v>
      </c>
      <c r="AC891">
        <f t="shared" si="293"/>
        <v>2.2094131640881005</v>
      </c>
      <c r="AD891">
        <f t="shared" si="301"/>
        <v>-3.5180258450631276E-10</v>
      </c>
      <c r="AE891">
        <f t="shared" si="302"/>
        <v>5.8330317286097764E-5</v>
      </c>
      <c r="AF891">
        <f t="shared" si="303"/>
        <v>-6.0039314201491276E-7</v>
      </c>
      <c r="AG891" t="str">
        <f t="shared" si="304"/>
        <v>NaN</v>
      </c>
      <c r="AH891" t="str">
        <f t="shared" si="305"/>
        <v>NaN</v>
      </c>
    </row>
    <row r="892" spans="1:34">
      <c r="A892" s="4">
        <v>43287.814618055556</v>
      </c>
      <c r="B892" s="3">
        <v>-3.0031509543005101E-3</v>
      </c>
      <c r="C892">
        <v>2.7228480649992002</v>
      </c>
      <c r="D892" s="3">
        <v>1.89090849969944E-2</v>
      </c>
      <c r="E892" s="3">
        <v>1.8741262170224201E-2</v>
      </c>
      <c r="F892" s="3">
        <v>1.8701349751190699E-2</v>
      </c>
      <c r="G892">
        <v>-4298725</v>
      </c>
      <c r="H892">
        <v>16781059</v>
      </c>
      <c r="K892">
        <f t="shared" si="287"/>
        <v>192.06199427391985</v>
      </c>
      <c r="L892">
        <f t="shared" si="288"/>
        <v>172.37494410170416</v>
      </c>
      <c r="M892">
        <f t="shared" si="282"/>
        <v>57.718499763787761</v>
      </c>
      <c r="N892">
        <f t="shared" si="289"/>
        <v>8.0635567908160705E-2</v>
      </c>
      <c r="O892">
        <f t="shared" si="290"/>
        <v>55.904391887892217</v>
      </c>
      <c r="P892">
        <f t="shared" si="291"/>
        <v>55.9735820233985</v>
      </c>
      <c r="Q892">
        <f t="shared" si="283"/>
        <v>-5.4947285488189834E-2</v>
      </c>
      <c r="R892">
        <f t="shared" si="292"/>
        <v>55.959339173380407</v>
      </c>
      <c r="S892">
        <f t="shared" si="284"/>
        <v>57.755131287446552</v>
      </c>
      <c r="T892">
        <f t="shared" si="285"/>
        <v>8.4378048268157571</v>
      </c>
      <c r="U892">
        <f t="shared" si="286"/>
        <v>0.47209801743674989</v>
      </c>
      <c r="V892" s="6">
        <f t="shared" si="294"/>
        <v>37167.999999993481</v>
      </c>
      <c r="W892">
        <f t="shared" si="299"/>
        <v>8.4364535630150037</v>
      </c>
      <c r="X892">
        <f t="shared" si="300"/>
        <v>57.711223257677183</v>
      </c>
      <c r="Y892">
        <f t="shared" si="295"/>
        <v>-6.7208941849486337E-2</v>
      </c>
      <c r="Z892">
        <f t="shared" si="296"/>
        <v>1.3911499127959851E-7</v>
      </c>
      <c r="AA892">
        <f t="shared" si="298"/>
        <v>4.5167206288082145E-9</v>
      </c>
      <c r="AB892">
        <f t="shared" si="297"/>
        <v>1.0007947367309022</v>
      </c>
      <c r="AC892">
        <f t="shared" si="293"/>
        <v>2.2093957695289355</v>
      </c>
      <c r="AD892">
        <f t="shared" si="301"/>
        <v>-2.6100390000206906E-11</v>
      </c>
      <c r="AE892">
        <f t="shared" si="302"/>
        <v>-7.2146262298109134E-6</v>
      </c>
      <c r="AF892">
        <f t="shared" si="303"/>
        <v>3.6013405936536919E-7</v>
      </c>
      <c r="AG892" t="str">
        <f t="shared" si="304"/>
        <v>NaN</v>
      </c>
      <c r="AH892">
        <f t="shared" si="305"/>
        <v>3.6013405936536915E-3</v>
      </c>
    </row>
    <row r="893" spans="1:34">
      <c r="A893" s="4">
        <v>43287.815312500003</v>
      </c>
      <c r="B893" s="3">
        <v>-3.0030201400222702E-3</v>
      </c>
      <c r="C893">
        <v>2.7228777955169798</v>
      </c>
      <c r="D893" s="3">
        <v>1.8903519444065799E-2</v>
      </c>
      <c r="E893">
        <v>1.8730024034502999E-2</v>
      </c>
      <c r="F893">
        <v>1.870102815672E-2</v>
      </c>
      <c r="G893">
        <v>-4299618</v>
      </c>
      <c r="H893">
        <v>16781063</v>
      </c>
      <c r="K893">
        <f t="shared" si="287"/>
        <v>192.05366086391757</v>
      </c>
      <c r="L893">
        <f t="shared" si="288"/>
        <v>172.36703342470673</v>
      </c>
      <c r="M893">
        <f t="shared" si="282"/>
        <v>57.715850930972834</v>
      </c>
      <c r="N893">
        <f t="shared" si="289"/>
        <v>8.0644578765578456E-2</v>
      </c>
      <c r="O893">
        <f t="shared" si="290"/>
        <v>55.887675465556605</v>
      </c>
      <c r="P893">
        <f t="shared" si="291"/>
        <v>55.939946949615013</v>
      </c>
      <c r="Q893">
        <f t="shared" si="283"/>
        <v>-7.0694448449735603E-2</v>
      </c>
      <c r="R893">
        <f t="shared" si="292"/>
        <v>55.95836991400634</v>
      </c>
      <c r="S893">
        <f t="shared" si="284"/>
        <v>57.762980563272656</v>
      </c>
      <c r="T893">
        <f t="shared" si="285"/>
        <v>8.4387533381228899</v>
      </c>
      <c r="U893">
        <f t="shared" si="286"/>
        <v>0.47208276767551266</v>
      </c>
      <c r="V893" s="6">
        <f t="shared" si="294"/>
        <v>37228.000000189058</v>
      </c>
      <c r="W893">
        <f t="shared" si="299"/>
        <v>8.4363776821104359</v>
      </c>
      <c r="X893">
        <f t="shared" si="300"/>
        <v>57.71243416813558</v>
      </c>
      <c r="Y893">
        <f t="shared" si="295"/>
        <v>-5.2599231771784126E-2</v>
      </c>
      <c r="Z893">
        <f t="shared" si="296"/>
        <v>4.1102156709051025E-8</v>
      </c>
      <c r="AA893">
        <f t="shared" si="298"/>
        <v>-1.0797201702108399E-7</v>
      </c>
      <c r="AB893">
        <f t="shared" si="297"/>
        <v>1.0005312084014397</v>
      </c>
      <c r="AC893">
        <f t="shared" si="293"/>
        <v>2.2093728819510945</v>
      </c>
      <c r="AD893">
        <f t="shared" si="301"/>
        <v>7.972199163023025E-10</v>
      </c>
      <c r="AE893">
        <f t="shared" si="302"/>
        <v>1.8329606624864421E-4</v>
      </c>
      <c r="AF893">
        <f t="shared" si="303"/>
        <v>4.3296823097757775E-7</v>
      </c>
      <c r="AG893">
        <f t="shared" si="304"/>
        <v>7.9721991630230257E-8</v>
      </c>
      <c r="AH893">
        <f t="shared" si="305"/>
        <v>4.3296823097757776E-3</v>
      </c>
    </row>
    <row r="894" spans="1:34">
      <c r="A894" s="4">
        <v>43287.816006944442</v>
      </c>
      <c r="B894" s="3">
        <v>-3.0039834087983801E-3</v>
      </c>
      <c r="C894">
        <v>2.7228635248684401</v>
      </c>
      <c r="D894" s="3">
        <v>1.8902235085697602E-2</v>
      </c>
      <c r="E894">
        <v>1.8729595915047002E-2</v>
      </c>
      <c r="F894">
        <v>1.8686961376352E-2</v>
      </c>
      <c r="G894">
        <v>-4298467</v>
      </c>
      <c r="H894">
        <v>16781068</v>
      </c>
      <c r="K894">
        <f t="shared" si="287"/>
        <v>192.11502506484209</v>
      </c>
      <c r="L894">
        <f t="shared" si="288"/>
        <v>172.44688828040174</v>
      </c>
      <c r="M894">
        <f t="shared" si="282"/>
        <v>57.742589750199656</v>
      </c>
      <c r="N894">
        <f t="shared" si="289"/>
        <v>8.0640253554016258E-2</v>
      </c>
      <c r="O894">
        <f t="shared" si="290"/>
        <v>55.883817829632832</v>
      </c>
      <c r="P894">
        <f t="shared" si="291"/>
        <v>55.938665613471024</v>
      </c>
      <c r="Q894">
        <f t="shared" si="283"/>
        <v>-3.2155961377426934E-2</v>
      </c>
      <c r="R894">
        <f t="shared" si="292"/>
        <v>55.915973791010259</v>
      </c>
      <c r="S894">
        <f t="shared" si="284"/>
        <v>57.76402705778461</v>
      </c>
      <c r="T894">
        <f t="shared" si="285"/>
        <v>8.4382980526952895</v>
      </c>
      <c r="U894">
        <f t="shared" si="286"/>
        <v>0.47209008756090953</v>
      </c>
      <c r="V894" s="6">
        <f t="shared" si="294"/>
        <v>37287.999999755993</v>
      </c>
      <c r="W894">
        <f t="shared" si="299"/>
        <v>8.4361763058636718</v>
      </c>
      <c r="X894">
        <f t="shared" si="300"/>
        <v>57.709029388991311</v>
      </c>
      <c r="Y894">
        <f t="shared" si="295"/>
        <v>-5.7702716024839638E-2</v>
      </c>
      <c r="Z894">
        <f t="shared" si="296"/>
        <v>4.742556545730765E-8</v>
      </c>
      <c r="AA894">
        <f t="shared" si="298"/>
        <v>-8.2346160549361495E-8</v>
      </c>
      <c r="AB894">
        <f t="shared" si="297"/>
        <v>1.0006229772379123</v>
      </c>
      <c r="AC894">
        <f t="shared" si="293"/>
        <v>2.2093838679884628</v>
      </c>
      <c r="AD894">
        <f t="shared" si="301"/>
        <v>5.5423708918713375E-10</v>
      </c>
      <c r="AE894">
        <f t="shared" si="302"/>
        <v>-3.539909694487667E-4</v>
      </c>
      <c r="AF894">
        <f t="shared" si="303"/>
        <v>-1.5585991608749944E-7</v>
      </c>
      <c r="AG894">
        <f t="shared" si="304"/>
        <v>5.5423708918713375E-8</v>
      </c>
      <c r="AH894" t="str">
        <f t="shared" si="305"/>
        <v>NaN</v>
      </c>
    </row>
    <row r="895" spans="1:34">
      <c r="A895" s="4">
        <v>43287.816701388889</v>
      </c>
      <c r="B895" s="3">
        <v>-3.0036861036205698E-3</v>
      </c>
      <c r="C895">
        <v>2.7228956338276502</v>
      </c>
      <c r="D895">
        <v>1.8903127001231E-2</v>
      </c>
      <c r="E895">
        <v>1.8729595915047002E-2</v>
      </c>
      <c r="F895" s="3">
        <v>1.87004921659354E-2</v>
      </c>
      <c r="G895">
        <v>-4296277</v>
      </c>
      <c r="H895">
        <v>16781068</v>
      </c>
      <c r="K895">
        <f t="shared" si="287"/>
        <v>192.0960854966556</v>
      </c>
      <c r="L895">
        <f t="shared" si="288"/>
        <v>172.41016261245304</v>
      </c>
      <c r="M895">
        <f t="shared" si="282"/>
        <v>57.730292426665379</v>
      </c>
      <c r="N895">
        <f t="shared" si="289"/>
        <v>8.0649985280029896E-2</v>
      </c>
      <c r="O895">
        <f t="shared" si="290"/>
        <v>55.88649674346857</v>
      </c>
      <c r="P895">
        <f t="shared" si="291"/>
        <v>55.938665613471024</v>
      </c>
      <c r="Q895">
        <f t="shared" si="283"/>
        <v>-7.0257738247356372E-2</v>
      </c>
      <c r="R895">
        <f t="shared" si="292"/>
        <v>55.956754481715926</v>
      </c>
      <c r="S895">
        <f t="shared" si="284"/>
        <v>57.777130918830281</v>
      </c>
      <c r="T895">
        <f t="shared" si="285"/>
        <v>8.4393224449072513</v>
      </c>
      <c r="U895">
        <f t="shared" si="286"/>
        <v>0.47207361781876928</v>
      </c>
      <c r="V895" s="6">
        <f t="shared" si="294"/>
        <v>37347.999999951571</v>
      </c>
      <c r="W895">
        <f t="shared" si="299"/>
        <v>8.4359632556316004</v>
      </c>
      <c r="X895">
        <f t="shared" si="300"/>
        <v>57.714132162834126</v>
      </c>
      <c r="Y895">
        <f t="shared" si="295"/>
        <v>-6.1186067700800116E-2</v>
      </c>
      <c r="Z895">
        <f t="shared" si="296"/>
        <v>-3.288172520583425E-7</v>
      </c>
      <c r="AA895">
        <f t="shared" si="298"/>
        <v>-4.711574050137999E-8</v>
      </c>
      <c r="AB895">
        <f t="shared" si="297"/>
        <v>1.0006859404072652</v>
      </c>
      <c r="AC895">
        <f t="shared" si="293"/>
        <v>2.2093591494043876</v>
      </c>
      <c r="AD895">
        <f t="shared" si="301"/>
        <v>2.9905915739962408E-10</v>
      </c>
      <c r="AE895">
        <f t="shared" si="302"/>
        <v>-4.9770480594560601E-5</v>
      </c>
      <c r="AF895">
        <f t="shared" si="303"/>
        <v>-5.9815853906624592E-7</v>
      </c>
      <c r="AG895">
        <f t="shared" si="304"/>
        <v>2.990591573996241E-8</v>
      </c>
      <c r="AH895" t="str">
        <f t="shared" si="305"/>
        <v>NaN</v>
      </c>
    </row>
    <row r="896" spans="1:34">
      <c r="A896" s="4">
        <v>43287.817395833335</v>
      </c>
      <c r="B896" s="3">
        <v>-3.0048753243318098E-3</v>
      </c>
      <c r="C896">
        <v>2.72273984591448</v>
      </c>
      <c r="D896">
        <v>1.8903757288207999E-2</v>
      </c>
      <c r="E896" s="3">
        <v>1.87349474082475E-2</v>
      </c>
      <c r="F896" s="3">
        <v>1.87047324485866E-2</v>
      </c>
      <c r="G896">
        <v>-4298798</v>
      </c>
      <c r="H896">
        <v>16781075</v>
      </c>
      <c r="K896">
        <f t="shared" si="287"/>
        <v>192.17184376940148</v>
      </c>
      <c r="L896">
        <f t="shared" si="288"/>
        <v>172.48034707224517</v>
      </c>
      <c r="M896">
        <f t="shared" si="282"/>
        <v>57.753793183965371</v>
      </c>
      <c r="N896">
        <f t="shared" si="289"/>
        <v>8.0602768387159421E-2</v>
      </c>
      <c r="O896">
        <f t="shared" si="290"/>
        <v>55.888389842579357</v>
      </c>
      <c r="P896">
        <f t="shared" si="291"/>
        <v>55.954682315272464</v>
      </c>
      <c r="Q896">
        <f t="shared" si="283"/>
        <v>-8.1144503477617036E-2</v>
      </c>
      <c r="R896">
        <f t="shared" si="292"/>
        <v>55.969534346056975</v>
      </c>
      <c r="S896">
        <f t="shared" si="284"/>
        <v>57.807889519617113</v>
      </c>
      <c r="T896">
        <f t="shared" si="285"/>
        <v>8.4343522456577276</v>
      </c>
      <c r="U896">
        <f t="shared" si="286"/>
        <v>0.47215352656765447</v>
      </c>
      <c r="V896" s="6">
        <f t="shared" si="294"/>
        <v>37408.000000147149</v>
      </c>
      <c r="W896">
        <f t="shared" si="299"/>
        <v>8.4357005909618987</v>
      </c>
      <c r="X896">
        <f t="shared" si="300"/>
        <v>57.722892347984953</v>
      </c>
      <c r="Y896">
        <f t="shared" si="295"/>
        <v>-0.12576975573298199</v>
      </c>
      <c r="Z896">
        <f t="shared" si="296"/>
        <v>-7.3999559834156988E-7</v>
      </c>
      <c r="AA896">
        <f t="shared" si="298"/>
        <v>-8.1894488397502281E-8</v>
      </c>
      <c r="AB896">
        <f t="shared" si="297"/>
        <v>1.0018499740976712</v>
      </c>
      <c r="AC896">
        <f t="shared" si="293"/>
        <v>2.209479080312279</v>
      </c>
      <c r="AD896">
        <f t="shared" si="301"/>
        <v>2.5289815328764884E-10</v>
      </c>
      <c r="AE896">
        <f t="shared" si="302"/>
        <v>-2.4451196393684671E-5</v>
      </c>
      <c r="AF896">
        <f t="shared" si="303"/>
        <v>-1.0296190756063662E-6</v>
      </c>
      <c r="AG896">
        <f t="shared" si="304"/>
        <v>2.5289815328764884E-8</v>
      </c>
      <c r="AH896" t="str">
        <f t="shared" si="305"/>
        <v>NaN</v>
      </c>
    </row>
    <row r="897" spans="1:34">
      <c r="A897" s="4">
        <v>43287.818101851852</v>
      </c>
      <c r="B897" s="3">
        <v>-2.9696862834862302E-3</v>
      </c>
      <c r="C897">
        <v>2.7226149777397999</v>
      </c>
      <c r="D897" s="3">
        <v>1.88931851160851E-2</v>
      </c>
      <c r="E897" s="3">
        <v>1.8774703056624299E-2</v>
      </c>
      <c r="F897" s="3">
        <v>1.87422279816928E-2</v>
      </c>
      <c r="G897">
        <v>-4296540</v>
      </c>
      <c r="H897">
        <v>16781224</v>
      </c>
      <c r="K897">
        <f t="shared" si="287"/>
        <v>189.93015647885176</v>
      </c>
      <c r="L897">
        <f t="shared" si="288"/>
        <v>170.1893722446782</v>
      </c>
      <c r="M897">
        <f t="shared" si="282"/>
        <v>56.986676879836224</v>
      </c>
      <c r="N897">
        <f t="shared" si="289"/>
        <v>8.0564922786003149E-2</v>
      </c>
      <c r="O897">
        <f t="shared" si="290"/>
        <v>55.85663578391199</v>
      </c>
      <c r="P897">
        <f t="shared" si="291"/>
        <v>56.073668613323782</v>
      </c>
      <c r="Q897">
        <f t="shared" si="283"/>
        <v>-0.22590702547397257</v>
      </c>
      <c r="R897">
        <f t="shared" si="292"/>
        <v>56.082542809385963</v>
      </c>
      <c r="S897">
        <f t="shared" si="284"/>
        <v>57.137281563485537</v>
      </c>
      <c r="T897">
        <f t="shared" si="285"/>
        <v>8.4303684981675939</v>
      </c>
      <c r="U897">
        <f t="shared" si="286"/>
        <v>0.47221757556485355</v>
      </c>
      <c r="V897" s="6">
        <f t="shared" si="294"/>
        <v>37468.999999947846</v>
      </c>
      <c r="W897">
        <f t="shared" si="299"/>
        <v>8.4357472869031778</v>
      </c>
      <c r="X897">
        <f t="shared" si="300"/>
        <v>57.726942830781212</v>
      </c>
      <c r="Y897">
        <f t="shared" si="295"/>
        <v>-0.15502157091895677</v>
      </c>
      <c r="Z897">
        <f t="shared" si="296"/>
        <v>1.0033838619080422E-7</v>
      </c>
      <c r="AA897">
        <f t="shared" si="298"/>
        <v>-1.2091372766282756E-7</v>
      </c>
      <c r="AB897">
        <f t="shared" si="297"/>
        <v>1.0024106689561287</v>
      </c>
      <c r="AC897">
        <f t="shared" si="293"/>
        <v>2.2095752081392162</v>
      </c>
      <c r="AD897">
        <f t="shared" si="301"/>
        <v>3.0294903435401089E-10</v>
      </c>
      <c r="AE897">
        <f t="shared" si="302"/>
        <v>2.5173964766436673E-5</v>
      </c>
      <c r="AF897">
        <f t="shared" si="303"/>
        <v>1.197978402356697E-6</v>
      </c>
      <c r="AG897">
        <f t="shared" si="304"/>
        <v>3.0294903435401087E-8</v>
      </c>
      <c r="AH897">
        <f t="shared" si="305"/>
        <v>1.197978402356697E-2</v>
      </c>
    </row>
    <row r="898" spans="1:34">
      <c r="A898" s="4">
        <v>43287.818796296298</v>
      </c>
      <c r="B898" s="3">
        <v>-3.00106981805584E-3</v>
      </c>
      <c r="C898">
        <v>2.7227779009772299</v>
      </c>
      <c r="D898" s="3">
        <v>1.89139251252891E-2</v>
      </c>
      <c r="E898">
        <v>1.8746637447838999E-2</v>
      </c>
      <c r="F898" s="3">
        <v>1.87403698803064E-2</v>
      </c>
      <c r="G898">
        <v>-4299583</v>
      </c>
      <c r="H898">
        <v>16781119</v>
      </c>
      <c r="K898">
        <f t="shared" si="287"/>
        <v>191.92941729661456</v>
      </c>
      <c r="L898">
        <f t="shared" si="288"/>
        <v>172.19107551980264</v>
      </c>
      <c r="M898">
        <f t="shared" si="282"/>
        <v>57.656932702772274</v>
      </c>
      <c r="N898">
        <f t="shared" si="289"/>
        <v>8.0614302284651704E-2</v>
      </c>
      <c r="O898">
        <f t="shared" si="290"/>
        <v>55.918929460307879</v>
      </c>
      <c r="P898">
        <f t="shared" si="291"/>
        <v>55.989669910541501</v>
      </c>
      <c r="Q898">
        <f t="shared" si="283"/>
        <v>-0.15801318380528073</v>
      </c>
      <c r="R898">
        <f t="shared" si="292"/>
        <v>56.07694264411316</v>
      </c>
      <c r="S898">
        <f t="shared" si="284"/>
        <v>57.762274825309127</v>
      </c>
      <c r="T898">
        <f t="shared" si="285"/>
        <v>8.4355663401305989</v>
      </c>
      <c r="U898">
        <f t="shared" si="286"/>
        <v>0.472134006873275</v>
      </c>
      <c r="V898" s="6">
        <f t="shared" si="294"/>
        <v>37529.000000143424</v>
      </c>
      <c r="W898">
        <f t="shared" si="299"/>
        <v>8.4358144123187646</v>
      </c>
      <c r="X898">
        <f t="shared" si="300"/>
        <v>57.72945007230782</v>
      </c>
      <c r="Y898">
        <f t="shared" si="295"/>
        <v>-0.17038687584476739</v>
      </c>
      <c r="Z898">
        <f t="shared" si="296"/>
        <v>4.1102156725349097E-7</v>
      </c>
      <c r="AA898">
        <f t="shared" si="298"/>
        <v>-1.2410529464899145E-7</v>
      </c>
      <c r="AB898">
        <f t="shared" si="297"/>
        <v>1.0026589813096152</v>
      </c>
      <c r="AC898">
        <f t="shared" si="293"/>
        <v>2.2094497842126484</v>
      </c>
      <c r="AD898">
        <f t="shared" si="301"/>
        <v>2.8288870849578326E-10</v>
      </c>
      <c r="AE898">
        <f t="shared" si="302"/>
        <v>-2.0141145655676738E-5</v>
      </c>
      <c r="AF898">
        <f t="shared" si="303"/>
        <v>-1.3981780463972928E-6</v>
      </c>
      <c r="AG898">
        <f t="shared" si="304"/>
        <v>2.8288870849578325E-8</v>
      </c>
      <c r="AH898" t="str">
        <f t="shared" si="305"/>
        <v>NaN</v>
      </c>
    </row>
    <row r="899" spans="1:34">
      <c r="A899" s="4">
        <v>43287.819490740738</v>
      </c>
      <c r="B899" s="3">
        <v>-3.00278229588002E-3</v>
      </c>
      <c r="C899">
        <v>2.7227695764322601</v>
      </c>
      <c r="D899" s="3">
        <v>1.8911035318960798E-2</v>
      </c>
      <c r="E899">
        <v>1.8738598315830999E-2</v>
      </c>
      <c r="F899" s="3">
        <v>1.8727279794256899E-2</v>
      </c>
      <c r="G899">
        <v>-4299582</v>
      </c>
      <c r="H899">
        <v>16781114</v>
      </c>
      <c r="K899">
        <f t="shared" si="287"/>
        <v>192.03850920936827</v>
      </c>
      <c r="L899">
        <f t="shared" si="288"/>
        <v>172.31737423153416</v>
      </c>
      <c r="M899">
        <f t="shared" si="282"/>
        <v>57.699222910326689</v>
      </c>
      <c r="N899">
        <f t="shared" si="289"/>
        <v>8.0611779244577311E-2</v>
      </c>
      <c r="O899">
        <f t="shared" si="290"/>
        <v>55.910249779479805</v>
      </c>
      <c r="P899">
        <f t="shared" si="291"/>
        <v>55.965609265168254</v>
      </c>
      <c r="Q899">
        <f t="shared" si="283"/>
        <v>-0.12724041825504884</v>
      </c>
      <c r="R899">
        <f t="shared" si="292"/>
        <v>56.037490197734854</v>
      </c>
      <c r="S899">
        <f t="shared" si="284"/>
        <v>57.784049855830055</v>
      </c>
      <c r="T899">
        <f t="shared" si="285"/>
        <v>8.4353007569648746</v>
      </c>
      <c r="U899">
        <f t="shared" si="286"/>
        <v>0.47213827680641723</v>
      </c>
      <c r="V899" s="6">
        <f t="shared" si="294"/>
        <v>37588.999999710359</v>
      </c>
      <c r="W899">
        <f t="shared" si="299"/>
        <v>8.4356509765242951</v>
      </c>
      <c r="X899">
        <f t="shared" si="300"/>
        <v>57.733878205616321</v>
      </c>
      <c r="Y899">
        <f t="shared" si="295"/>
        <v>-0.12007831420379962</v>
      </c>
      <c r="Z899">
        <f t="shared" si="296"/>
        <v>-1.0433624399325746E-7</v>
      </c>
      <c r="AA899">
        <f t="shared" si="298"/>
        <v>-3.0157508342907147E-8</v>
      </c>
      <c r="AB899">
        <f t="shared" si="297"/>
        <v>1.0017490887008704</v>
      </c>
      <c r="AC899">
        <f t="shared" si="293"/>
        <v>2.2094561927344376</v>
      </c>
      <c r="AD899">
        <f t="shared" si="301"/>
        <v>9.7542431429308555E-11</v>
      </c>
      <c r="AE899">
        <f t="shared" si="302"/>
        <v>-7.9022500724622833E-5</v>
      </c>
      <c r="AF899">
        <f t="shared" si="303"/>
        <v>-1.2287791789671165E-7</v>
      </c>
      <c r="AG899">
        <f t="shared" si="304"/>
        <v>9.7542431429308547E-9</v>
      </c>
      <c r="AH899" t="str">
        <f t="shared" si="305"/>
        <v>NaN</v>
      </c>
    </row>
    <row r="900" spans="1:34">
      <c r="A900" s="4">
        <v>43287.820185185185</v>
      </c>
      <c r="B900" s="3">
        <v>-3.0017952426897002E-3</v>
      </c>
      <c r="C900">
        <v>2.7227386566937599</v>
      </c>
      <c r="D900">
        <v>1.8909263380100998E-2</v>
      </c>
      <c r="E900">
        <v>1.8734257660234999E-2</v>
      </c>
      <c r="F900" s="3">
        <v>1.8708174700514099E-2</v>
      </c>
      <c r="G900">
        <v>-4299558</v>
      </c>
      <c r="H900">
        <v>16781111</v>
      </c>
      <c r="K900">
        <f t="shared" si="287"/>
        <v>191.97562984298978</v>
      </c>
      <c r="L900">
        <f t="shared" si="288"/>
        <v>172.27960833700305</v>
      </c>
      <c r="M900">
        <f t="shared" si="282"/>
        <v>57.686577274466259</v>
      </c>
      <c r="N900">
        <f t="shared" si="289"/>
        <v>8.060240795286E-2</v>
      </c>
      <c r="O900">
        <f t="shared" si="290"/>
        <v>55.90492767065912</v>
      </c>
      <c r="P900">
        <f t="shared" si="291"/>
        <v>55.952617940373635</v>
      </c>
      <c r="Q900">
        <f t="shared" si="283"/>
        <v>-7.4981340551069309E-2</v>
      </c>
      <c r="R900">
        <f t="shared" si="292"/>
        <v>55.979909011210189</v>
      </c>
      <c r="S900">
        <f t="shared" si="284"/>
        <v>57.736564834833636</v>
      </c>
      <c r="T900">
        <f t="shared" si="285"/>
        <v>8.4343143052051577</v>
      </c>
      <c r="U900">
        <f t="shared" si="286"/>
        <v>0.47215413655810867</v>
      </c>
      <c r="V900" s="6">
        <f t="shared" si="294"/>
        <v>37648.999999905936</v>
      </c>
      <c r="W900">
        <f t="shared" si="299"/>
        <v>8.4355926065976874</v>
      </c>
      <c r="X900">
        <f t="shared" si="300"/>
        <v>57.733521090018677</v>
      </c>
      <c r="Y900">
        <f t="shared" si="295"/>
        <v>-0.1041750311280983</v>
      </c>
      <c r="Z900">
        <f t="shared" si="296"/>
        <v>-2.320325181482261E-7</v>
      </c>
      <c r="AA900">
        <f t="shared" si="298"/>
        <v>1.1530328913313202E-7</v>
      </c>
      <c r="AB900">
        <f t="shared" si="297"/>
        <v>1.0014624333448807</v>
      </c>
      <c r="AC900">
        <f t="shared" si="293"/>
        <v>2.2094799958153994</v>
      </c>
      <c r="AD900">
        <f t="shared" si="301"/>
        <v>-4.2987821660447135E-10</v>
      </c>
      <c r="AE900">
        <f t="shared" si="302"/>
        <v>-1.3503270951031656E-2</v>
      </c>
      <c r="AF900">
        <f t="shared" si="303"/>
        <v>3.1691113026424587E-9</v>
      </c>
      <c r="AG900" t="str">
        <f t="shared" si="304"/>
        <v>NaN</v>
      </c>
      <c r="AH900">
        <f t="shared" si="305"/>
        <v>3.169111302642459E-5</v>
      </c>
    </row>
    <row r="901" spans="1:34">
      <c r="A901" s="4">
        <v>43287.820891203701</v>
      </c>
      <c r="B901" s="3">
        <v>-3.0048277555033598E-3</v>
      </c>
      <c r="C901">
        <v>2.72268157409962</v>
      </c>
      <c r="D901" s="3">
        <v>1.8911499115038199E-2</v>
      </c>
      <c r="E901" s="3">
        <v>1.8732925733038398E-2</v>
      </c>
      <c r="F901" s="3">
        <v>1.8722122371818799E-2</v>
      </c>
      <c r="G901">
        <v>-4299482</v>
      </c>
      <c r="H901">
        <v>16781111</v>
      </c>
      <c r="K901">
        <f t="shared" si="287"/>
        <v>192.16881343849161</v>
      </c>
      <c r="L901">
        <f t="shared" si="288"/>
        <v>172.45445784551413</v>
      </c>
      <c r="M901">
        <f t="shared" si="282"/>
        <v>57.745124364174032</v>
      </c>
      <c r="N901">
        <f t="shared" si="289"/>
        <v>8.0585107106616996E-2</v>
      </c>
      <c r="O901">
        <f t="shared" si="290"/>
        <v>55.911642814674494</v>
      </c>
      <c r="P901">
        <f t="shared" si="291"/>
        <v>55.948631561258509</v>
      </c>
      <c r="Q901">
        <f t="shared" si="283"/>
        <v>-0.11030333457817676</v>
      </c>
      <c r="R901">
        <f t="shared" si="292"/>
        <v>56.02194614925267</v>
      </c>
      <c r="S901">
        <f t="shared" si="284"/>
        <v>57.818659920559483</v>
      </c>
      <c r="T901">
        <f t="shared" si="285"/>
        <v>8.4324931634953675</v>
      </c>
      <c r="U901">
        <f t="shared" si="286"/>
        <v>0.47218341609968539</v>
      </c>
      <c r="V901" s="6">
        <f t="shared" si="294"/>
        <v>37709.999999706633</v>
      </c>
      <c r="W901">
        <f t="shared" si="299"/>
        <v>8.4353445344096691</v>
      </c>
      <c r="X901">
        <f t="shared" si="300"/>
        <v>57.733911120360617</v>
      </c>
      <c r="Y901">
        <f t="shared" si="295"/>
        <v>-8.4265907279911303E-2</v>
      </c>
      <c r="Z901">
        <f t="shared" si="296"/>
        <v>2.5084596554160532E-8</v>
      </c>
      <c r="AA901">
        <f t="shared" si="298"/>
        <v>9.1935792926307274E-8</v>
      </c>
      <c r="AB901">
        <f t="shared" si="297"/>
        <v>1.0011019087716442</v>
      </c>
      <c r="AC901">
        <f t="shared" si="293"/>
        <v>2.2095239399648565</v>
      </c>
      <c r="AD901">
        <f t="shared" si="301"/>
        <v>-4.2374905608584504E-10</v>
      </c>
      <c r="AE901">
        <f t="shared" si="302"/>
        <v>6.151680237542306E-4</v>
      </c>
      <c r="AF901">
        <f t="shared" si="303"/>
        <v>-6.8571875333498706E-8</v>
      </c>
      <c r="AG901" t="str">
        <f t="shared" si="304"/>
        <v>NaN</v>
      </c>
      <c r="AH901" t="str">
        <f t="shared" si="305"/>
        <v>NaN</v>
      </c>
    </row>
    <row r="902" spans="1:34">
      <c r="A902" s="4">
        <v>43287.821585648147</v>
      </c>
      <c r="B902" s="3">
        <v>-3.0079316215596901E-3</v>
      </c>
      <c r="C902">
        <v>2.7227481704594498</v>
      </c>
      <c r="D902" s="3">
        <v>1.89115466838666E-2</v>
      </c>
      <c r="E902" s="3">
        <v>1.8732616535653501E-2</v>
      </c>
      <c r="F902" s="3">
        <v>1.8707972215106599E-2</v>
      </c>
      <c r="G902">
        <v>-4299278</v>
      </c>
      <c r="H902">
        <v>16781111</v>
      </c>
      <c r="K902">
        <f t="shared" si="287"/>
        <v>192.36654253035798</v>
      </c>
      <c r="L902">
        <f t="shared" si="288"/>
        <v>172.67078718959658</v>
      </c>
      <c r="M902">
        <f t="shared" si="282"/>
        <v>57.817560675961644</v>
      </c>
      <c r="N902">
        <f t="shared" si="289"/>
        <v>8.0605291427233813E-2</v>
      </c>
      <c r="O902">
        <f t="shared" si="290"/>
        <v>55.911785690078922</v>
      </c>
      <c r="P902">
        <f t="shared" si="291"/>
        <v>55.947706151821158</v>
      </c>
      <c r="Q902">
        <f t="shared" si="283"/>
        <v>-6.7513046710487856E-2</v>
      </c>
      <c r="R902">
        <f t="shared" si="292"/>
        <v>55.97929873678941</v>
      </c>
      <c r="S902">
        <f t="shared" si="284"/>
        <v>57.862569373768636</v>
      </c>
      <c r="T902">
        <f t="shared" si="285"/>
        <v>8.4346178288234537</v>
      </c>
      <c r="U902">
        <f t="shared" si="286"/>
        <v>0.47214925663451252</v>
      </c>
      <c r="V902" s="6">
        <f t="shared" si="294"/>
        <v>37769.999999902211</v>
      </c>
      <c r="W902">
        <f t="shared" si="299"/>
        <v>8.4351694246298692</v>
      </c>
      <c r="X902">
        <f t="shared" si="300"/>
        <v>57.732523356832125</v>
      </c>
      <c r="Y902">
        <f t="shared" si="295"/>
        <v>-8.0550596907630265E-2</v>
      </c>
      <c r="Z902">
        <f t="shared" si="296"/>
        <v>3.2881725208424768E-7</v>
      </c>
      <c r="AA902">
        <f t="shared" si="298"/>
        <v>3.3670098225038927E-8</v>
      </c>
      <c r="AB902">
        <f t="shared" si="297"/>
        <v>1.0010335681957481</v>
      </c>
      <c r="AC902">
        <f t="shared" si="293"/>
        <v>2.2094726717904902</v>
      </c>
      <c r="AD902">
        <f t="shared" si="301"/>
        <v>-1.623459885384397E-10</v>
      </c>
      <c r="AE902">
        <f t="shared" si="302"/>
        <v>1.3566036337085192E-4</v>
      </c>
      <c r="AF902">
        <f t="shared" si="303"/>
        <v>-1.1912958309806601E-7</v>
      </c>
      <c r="AG902" t="str">
        <f t="shared" si="304"/>
        <v>NaN</v>
      </c>
      <c r="AH902" t="str">
        <f t="shared" si="305"/>
        <v>NaN</v>
      </c>
    </row>
    <row r="903" spans="1:34">
      <c r="A903" s="4">
        <v>43287.822280092594</v>
      </c>
      <c r="B903" s="3">
        <v>-3.0024136374595398E-3</v>
      </c>
      <c r="C903">
        <v>2.7228052530535898</v>
      </c>
      <c r="D903" s="3">
        <v>1.8896229521105899E-2</v>
      </c>
      <c r="E903" s="3">
        <v>1.8721414076553599E-2</v>
      </c>
      <c r="F903" s="3">
        <v>1.8691487520754901E-2</v>
      </c>
      <c r="G903">
        <v>-4299071</v>
      </c>
      <c r="H903">
        <v>16781113</v>
      </c>
      <c r="K903">
        <f t="shared" si="287"/>
        <v>192.01502414481732</v>
      </c>
      <c r="L903">
        <f t="shared" si="288"/>
        <v>172.34093778475227</v>
      </c>
      <c r="M903">
        <f t="shared" si="282"/>
        <v>57.707112995210785</v>
      </c>
      <c r="N903">
        <f t="shared" si="289"/>
        <v>8.0622592273476804E-2</v>
      </c>
      <c r="O903">
        <f t="shared" si="290"/>
        <v>55.865779809805048</v>
      </c>
      <c r="P903">
        <f t="shared" si="291"/>
        <v>55.914177856049562</v>
      </c>
      <c r="Q903">
        <f t="shared" si="283"/>
        <v>-6.3835409434226165E-2</v>
      </c>
      <c r="R903">
        <f t="shared" si="292"/>
        <v>55.929615219239274</v>
      </c>
      <c r="S903">
        <f t="shared" si="284"/>
        <v>57.749669934833605</v>
      </c>
      <c r="T903">
        <f t="shared" si="285"/>
        <v>8.4364389705332403</v>
      </c>
      <c r="U903">
        <f t="shared" si="286"/>
        <v>0.47211997709293546</v>
      </c>
      <c r="V903" s="6">
        <f t="shared" si="294"/>
        <v>37830.000000097789</v>
      </c>
      <c r="W903">
        <f t="shared" si="299"/>
        <v>8.4350731142509652</v>
      </c>
      <c r="X903">
        <f t="shared" si="300"/>
        <v>57.731009302555137</v>
      </c>
      <c r="Y903">
        <f t="shared" si="295"/>
        <v>-7.9406665912427357E-2</v>
      </c>
      <c r="Z903">
        <f t="shared" si="296"/>
        <v>2.7822998399070431E-7</v>
      </c>
      <c r="AA903">
        <f t="shared" si="298"/>
        <v>4.1348523145346584E-8</v>
      </c>
      <c r="AB903">
        <f t="shared" si="297"/>
        <v>1.0010149876085377</v>
      </c>
      <c r="AC903">
        <f t="shared" si="293"/>
        <v>2.2094287276410327</v>
      </c>
      <c r="AD903">
        <f t="shared" si="301"/>
        <v>-2.0223687450962632E-10</v>
      </c>
      <c r="AE903">
        <f t="shared" si="302"/>
        <v>1.3524275633814019E-5</v>
      </c>
      <c r="AF903">
        <f t="shared" si="303"/>
        <v>-1.4885977814120808E-6</v>
      </c>
      <c r="AG903" t="str">
        <f t="shared" si="304"/>
        <v>NaN</v>
      </c>
      <c r="AH903" t="str">
        <f t="shared" si="305"/>
        <v>NaN</v>
      </c>
    </row>
    <row r="904" spans="1:34">
      <c r="A904" s="4">
        <v>43287.822974537034</v>
      </c>
      <c r="B904" s="3">
        <v>-3.0025444517377802E-3</v>
      </c>
      <c r="C904">
        <v>2.7228528218820398</v>
      </c>
      <c r="D904" s="3">
        <v>1.89195858158746E-2</v>
      </c>
      <c r="E904" s="3">
        <v>1.8752143539732102E-2</v>
      </c>
      <c r="F904" s="3">
        <v>1.8729042608392799E-2</v>
      </c>
      <c r="G904">
        <v>-4299552</v>
      </c>
      <c r="H904">
        <v>16781352</v>
      </c>
      <c r="K904">
        <f t="shared" si="287"/>
        <v>192.02335755481963</v>
      </c>
      <c r="L904">
        <f t="shared" si="288"/>
        <v>172.29990537384742</v>
      </c>
      <c r="M904">
        <f t="shared" si="282"/>
        <v>57.693373590035279</v>
      </c>
      <c r="N904">
        <f t="shared" si="289"/>
        <v>8.0637009645345994E-2</v>
      </c>
      <c r="O904">
        <f t="shared" si="290"/>
        <v>55.93593163345264</v>
      </c>
      <c r="P904">
        <f t="shared" si="291"/>
        <v>56.006149317062089</v>
      </c>
      <c r="Q904">
        <f t="shared" si="283"/>
        <v>-0.10687154159256806</v>
      </c>
      <c r="R904">
        <f t="shared" si="292"/>
        <v>56.042803175045208</v>
      </c>
      <c r="S904">
        <f t="shared" si="284"/>
        <v>57.764621284430326</v>
      </c>
      <c r="T904">
        <f t="shared" si="285"/>
        <v>8.4379565886247345</v>
      </c>
      <c r="U904">
        <f t="shared" si="286"/>
        <v>0.47209557747495451</v>
      </c>
      <c r="V904" s="6">
        <f t="shared" si="294"/>
        <v>37889.999999664724</v>
      </c>
      <c r="W904">
        <f t="shared" si="299"/>
        <v>8.4356013620866417</v>
      </c>
      <c r="X904">
        <f t="shared" si="300"/>
        <v>57.778845417449183</v>
      </c>
      <c r="Y904">
        <f t="shared" si="295"/>
        <v>-8.2659108025545436E-2</v>
      </c>
      <c r="Z904">
        <f t="shared" si="296"/>
        <v>-6.3234087256968958E-8</v>
      </c>
      <c r="AA904">
        <f t="shared" si="298"/>
        <v>6.3204224440064579E-8</v>
      </c>
      <c r="AB904">
        <f t="shared" si="297"/>
        <v>1.0010739387384493</v>
      </c>
      <c r="AC904">
        <f t="shared" si="293"/>
        <v>2.2093921075164848</v>
      </c>
      <c r="AD904">
        <f t="shared" si="301"/>
        <v>-2.9696515790000396E-10</v>
      </c>
      <c r="AE904">
        <f t="shared" si="302"/>
        <v>1.7908353972685993E-5</v>
      </c>
      <c r="AF904">
        <f t="shared" si="303"/>
        <v>-1.6507483192172565E-6</v>
      </c>
      <c r="AG904" t="str">
        <f t="shared" si="304"/>
        <v>NaN</v>
      </c>
      <c r="AH904" t="str">
        <f t="shared" si="305"/>
        <v>NaN</v>
      </c>
    </row>
    <row r="905" spans="1:34">
      <c r="A905" s="4">
        <v>43287.82366898148</v>
      </c>
      <c r="B905" s="3">
        <v>-3.0055412879300999E-3</v>
      </c>
      <c r="C905">
        <v>2.7227814686393699</v>
      </c>
      <c r="D905">
        <v>1.8920584761272001E-2</v>
      </c>
      <c r="E905">
        <v>1.8743676288268001E-2</v>
      </c>
      <c r="F905" s="3">
        <v>1.8720216626807101E-2</v>
      </c>
      <c r="G905">
        <v>-4299185</v>
      </c>
      <c r="H905">
        <v>16781345</v>
      </c>
      <c r="K905">
        <f t="shared" si="287"/>
        <v>192.21426840213888</v>
      </c>
      <c r="L905">
        <f t="shared" si="288"/>
        <v>172.50241789363488</v>
      </c>
      <c r="M905">
        <f t="shared" si="282"/>
        <v>57.761183438423799</v>
      </c>
      <c r="N905">
        <f t="shared" si="289"/>
        <v>8.0615383587543762E-2</v>
      </c>
      <c r="O905">
        <f t="shared" si="290"/>
        <v>55.938932016948655</v>
      </c>
      <c r="P905">
        <f t="shared" si="291"/>
        <v>55.98080733554454</v>
      </c>
      <c r="Q905">
        <f t="shared" si="283"/>
        <v>-7.7270373049842078E-2</v>
      </c>
      <c r="R905">
        <f t="shared" si="292"/>
        <v>56.016202389998497</v>
      </c>
      <c r="S905">
        <f t="shared" si="284"/>
        <v>57.81269702045703</v>
      </c>
      <c r="T905">
        <f t="shared" si="285"/>
        <v>8.4356801614876584</v>
      </c>
      <c r="U905">
        <f t="shared" si="286"/>
        <v>0.47213217690192338</v>
      </c>
      <c r="V905" s="6">
        <f t="shared" si="294"/>
        <v>37949.999999860302</v>
      </c>
      <c r="W905">
        <f t="shared" si="299"/>
        <v>8.4356918354728698</v>
      </c>
      <c r="X905">
        <f t="shared" si="300"/>
        <v>57.78111883604295</v>
      </c>
      <c r="Y905">
        <f t="shared" si="295"/>
        <v>-9.7071302131671658E-2</v>
      </c>
      <c r="Z905">
        <f t="shared" si="296"/>
        <v>3.1617043446125248E-9</v>
      </c>
      <c r="AA905">
        <f t="shared" si="298"/>
        <v>3.6133763944095874E-8</v>
      </c>
      <c r="AB905">
        <f t="shared" si="297"/>
        <v>1.0013324165985238</v>
      </c>
      <c r="AC905">
        <f t="shared" si="293"/>
        <v>2.2094470377033026</v>
      </c>
      <c r="AD905">
        <f t="shared" si="301"/>
        <v>-1.4457168762082536E-10</v>
      </c>
      <c r="AE905">
        <f t="shared" si="302"/>
        <v>-5.7790356330501537E-5</v>
      </c>
      <c r="AF905">
        <f t="shared" si="303"/>
        <v>2.490341548565638E-7</v>
      </c>
      <c r="AG905" t="str">
        <f t="shared" si="304"/>
        <v>NaN</v>
      </c>
      <c r="AH905">
        <f t="shared" si="305"/>
        <v>2.4903415485656379E-3</v>
      </c>
    </row>
    <row r="906" spans="1:34">
      <c r="A906" s="4">
        <v>43287.824363425927</v>
      </c>
      <c r="B906" s="3">
        <v>-3.0021757933172901E-3</v>
      </c>
      <c r="C906">
        <v>2.7228540111027502</v>
      </c>
      <c r="D906" s="3">
        <v>1.8916220321261799E-2</v>
      </c>
      <c r="E906" s="3">
        <v>1.8737682615883398E-2</v>
      </c>
      <c r="F906" s="3">
        <v>1.8725755198247498E-2</v>
      </c>
      <c r="G906">
        <v>-4299554</v>
      </c>
      <c r="H906">
        <v>16781339</v>
      </c>
      <c r="K906">
        <f t="shared" si="287"/>
        <v>191.99987249026802</v>
      </c>
      <c r="L906">
        <f t="shared" si="288"/>
        <v>172.28074158001274</v>
      </c>
      <c r="M906">
        <f t="shared" si="282"/>
        <v>57.68695673266842</v>
      </c>
      <c r="N906">
        <f t="shared" si="289"/>
        <v>8.0637370079642459E-2</v>
      </c>
      <c r="O906">
        <f t="shared" si="290"/>
        <v>55.925823198578783</v>
      </c>
      <c r="P906">
        <f t="shared" si="291"/>
        <v>55.962868629526795</v>
      </c>
      <c r="Q906">
        <f t="shared" si="283"/>
        <v>-0.10707199175260484</v>
      </c>
      <c r="R906">
        <f t="shared" si="292"/>
        <v>56.032895190331388</v>
      </c>
      <c r="S906">
        <f t="shared" si="284"/>
        <v>57.75833806050349</v>
      </c>
      <c r="T906">
        <f t="shared" si="285"/>
        <v>8.4379945290769935</v>
      </c>
      <c r="U906">
        <f t="shared" si="286"/>
        <v>0.47209496748450569</v>
      </c>
      <c r="V906" s="6">
        <f t="shared" si="294"/>
        <v>38010.000000055879</v>
      </c>
      <c r="W906">
        <f t="shared" si="299"/>
        <v>8.4356509765242471</v>
      </c>
      <c r="X906">
        <f t="shared" si="300"/>
        <v>57.777600232915646</v>
      </c>
      <c r="Y906">
        <f t="shared" si="295"/>
        <v>-8.3515542342543839E-2</v>
      </c>
      <c r="Z906">
        <f t="shared" si="296"/>
        <v>-5.0587269551103886E-8</v>
      </c>
      <c r="AA906">
        <f t="shared" si="298"/>
        <v>-8.581768961620801E-9</v>
      </c>
      <c r="AB906">
        <f t="shared" si="297"/>
        <v>1.001089521677391</v>
      </c>
      <c r="AC906">
        <f t="shared" si="293"/>
        <v>2.209391192013372</v>
      </c>
      <c r="AD906">
        <f t="shared" si="301"/>
        <v>3.9907951727595105E-11</v>
      </c>
      <c r="AE906">
        <f t="shared" si="302"/>
        <v>8.8248703617264699E-5</v>
      </c>
      <c r="AF906">
        <f t="shared" si="303"/>
        <v>4.5017579472533709E-8</v>
      </c>
      <c r="AG906">
        <f t="shared" si="304"/>
        <v>3.9907951727595106E-9</v>
      </c>
      <c r="AH906">
        <f t="shared" si="305"/>
        <v>4.5017579472533711E-4</v>
      </c>
    </row>
    <row r="907" spans="1:34">
      <c r="A907" s="4">
        <v>43287.825057870374</v>
      </c>
      <c r="B907" s="3">
        <v>-3.0034125828569801E-3</v>
      </c>
      <c r="C907">
        <v>2.72276244110799</v>
      </c>
      <c r="D907">
        <v>1.8903329168751998E-2</v>
      </c>
      <c r="E907" s="3">
        <v>1.87275028865952E-2</v>
      </c>
      <c r="F907" s="3">
        <v>1.8699348718928401E-2</v>
      </c>
      <c r="G907">
        <v>-4298940</v>
      </c>
      <c r="H907">
        <v>16781337</v>
      </c>
      <c r="K907">
        <f t="shared" si="287"/>
        <v>192.07866109392376</v>
      </c>
      <c r="L907">
        <f t="shared" si="288"/>
        <v>172.39424126040524</v>
      </c>
      <c r="M907">
        <f t="shared" si="282"/>
        <v>57.72496127741281</v>
      </c>
      <c r="N907">
        <f t="shared" si="289"/>
        <v>8.0609616638796136E-2</v>
      </c>
      <c r="O907">
        <f t="shared" si="290"/>
        <v>55.887103963938294</v>
      </c>
      <c r="P907">
        <f t="shared" si="291"/>
        <v>55.932401303432975</v>
      </c>
      <c r="Q907">
        <f t="shared" si="283"/>
        <v>-6.6204262225184607E-2</v>
      </c>
      <c r="R907">
        <f t="shared" si="292"/>
        <v>55.953308226163479</v>
      </c>
      <c r="S907">
        <f t="shared" si="284"/>
        <v>57.769097452229602</v>
      </c>
      <c r="T907">
        <f t="shared" si="285"/>
        <v>8.4350731142510664</v>
      </c>
      <c r="U907">
        <f t="shared" si="286"/>
        <v>0.47214193674911564</v>
      </c>
      <c r="V907" s="6">
        <f t="shared" si="294"/>
        <v>38070.000000251457</v>
      </c>
      <c r="W907">
        <f t="shared" si="299"/>
        <v>8.4357326944214925</v>
      </c>
      <c r="X907">
        <f t="shared" si="300"/>
        <v>57.781790357462683</v>
      </c>
      <c r="Y907">
        <f t="shared" si="295"/>
        <v>-8.481099108693968E-2</v>
      </c>
      <c r="Z907">
        <f t="shared" si="296"/>
        <v>-7.9042609085200013E-8</v>
      </c>
      <c r="AA907">
        <f t="shared" si="298"/>
        <v>-4.9683925459936934E-9</v>
      </c>
      <c r="AB907">
        <f t="shared" si="297"/>
        <v>1.0011121414894562</v>
      </c>
      <c r="AC907">
        <f t="shared" si="293"/>
        <v>2.2094616857531215</v>
      </c>
      <c r="AD907">
        <f t="shared" si="301"/>
        <v>2.2752417350829947E-11</v>
      </c>
      <c r="AE907">
        <f t="shared" si="302"/>
        <v>-3.6563687787611606E-4</v>
      </c>
      <c r="AF907">
        <f t="shared" si="303"/>
        <v>-6.1945332657193287E-9</v>
      </c>
      <c r="AG907">
        <f t="shared" si="304"/>
        <v>2.2752417350829948E-9</v>
      </c>
      <c r="AH907" t="str">
        <f t="shared" si="305"/>
        <v>NaN</v>
      </c>
    </row>
    <row r="908" spans="1:34">
      <c r="A908" s="4">
        <v>43287.825752314813</v>
      </c>
      <c r="B908" s="3">
        <v>-3.0026039127733399E-3</v>
      </c>
      <c r="C908">
        <v>2.7228242805849701</v>
      </c>
      <c r="D908" s="3">
        <v>1.89045659582916E-2</v>
      </c>
      <c r="E908" s="3">
        <v>1.8731641374670299E-2</v>
      </c>
      <c r="F908" s="3">
        <v>1.8705542390216601E-2</v>
      </c>
      <c r="G908">
        <v>-4298697</v>
      </c>
      <c r="H908">
        <v>16781337</v>
      </c>
      <c r="K908">
        <f t="shared" si="287"/>
        <v>192.02714546845675</v>
      </c>
      <c r="L908">
        <f t="shared" si="288"/>
        <v>172.33458411039916</v>
      </c>
      <c r="M908">
        <f t="shared" si="282"/>
        <v>57.704985513438068</v>
      </c>
      <c r="N908">
        <f t="shared" si="289"/>
        <v>8.0628359222224569E-2</v>
      </c>
      <c r="O908">
        <f t="shared" si="290"/>
        <v>55.890818724457056</v>
      </c>
      <c r="P908">
        <f t="shared" si="291"/>
        <v>55.944787552826227</v>
      </c>
      <c r="Q908">
        <f t="shared" si="283"/>
        <v>-8.1156719283029588E-2</v>
      </c>
      <c r="R908">
        <f t="shared" si="292"/>
        <v>55.971975443740085</v>
      </c>
      <c r="S908">
        <f t="shared" si="284"/>
        <v>57.759089992960085</v>
      </c>
      <c r="T908">
        <f t="shared" si="285"/>
        <v>8.4370460177698483</v>
      </c>
      <c r="U908">
        <f t="shared" si="286"/>
        <v>0.47211021724574292</v>
      </c>
      <c r="V908" s="6">
        <f t="shared" si="294"/>
        <v>38129.999999818392</v>
      </c>
      <c r="W908">
        <f t="shared" si="299"/>
        <v>8.4358173308150661</v>
      </c>
      <c r="X908">
        <f t="shared" si="300"/>
        <v>57.776940352814321</v>
      </c>
      <c r="Y908">
        <f t="shared" si="295"/>
        <v>-7.3784054423690293E-2</v>
      </c>
      <c r="Z908">
        <f t="shared" si="296"/>
        <v>-1.6440862691762046E-7</v>
      </c>
      <c r="AA908">
        <f t="shared" si="298"/>
        <v>-2.5293634884353458E-8</v>
      </c>
      <c r="AB908">
        <f t="shared" si="297"/>
        <v>1.0009135720273457</v>
      </c>
      <c r="AC908">
        <f t="shared" si="293"/>
        <v>2.2094140795912134</v>
      </c>
      <c r="AD908">
        <f t="shared" si="301"/>
        <v>1.3313834492545638E-10</v>
      </c>
      <c r="AE908">
        <f t="shared" si="302"/>
        <v>-1.0837271256049802E-4</v>
      </c>
      <c r="AF908">
        <f t="shared" si="303"/>
        <v>-1.2229656133139311E-7</v>
      </c>
      <c r="AG908">
        <f t="shared" si="304"/>
        <v>1.3313834492545638E-8</v>
      </c>
      <c r="AH908" t="str">
        <f t="shared" si="305"/>
        <v>NaN</v>
      </c>
    </row>
    <row r="909" spans="1:34">
      <c r="A909" s="4">
        <v>43287.82644675926</v>
      </c>
      <c r="B909" s="3">
        <v>-3.0041142230766101E-3</v>
      </c>
      <c r="C909">
        <v>2.7227006016309998</v>
      </c>
      <c r="D909">
        <v>1.8903127001231E-2</v>
      </c>
      <c r="E909" s="3">
        <v>1.87271223359676E-2</v>
      </c>
      <c r="F909" s="3">
        <v>1.87017309001931E-2</v>
      </c>
      <c r="G909">
        <v>-4298075</v>
      </c>
      <c r="H909">
        <v>16781337</v>
      </c>
      <c r="K909">
        <f t="shared" si="287"/>
        <v>192.12335847484374</v>
      </c>
      <c r="L909">
        <f t="shared" si="288"/>
        <v>172.43580728573326</v>
      </c>
      <c r="M909">
        <f t="shared" si="282"/>
        <v>57.738879359507507</v>
      </c>
      <c r="N909">
        <f t="shared" si="289"/>
        <v>8.0590874055364622E-2</v>
      </c>
      <c r="O909">
        <f t="shared" si="290"/>
        <v>55.88649674346857</v>
      </c>
      <c r="P909">
        <f t="shared" si="291"/>
        <v>55.931262337971511</v>
      </c>
      <c r="Q909">
        <f t="shared" si="283"/>
        <v>-7.3991181762856684E-2</v>
      </c>
      <c r="R909">
        <f t="shared" si="292"/>
        <v>55.960487925231426</v>
      </c>
      <c r="S909">
        <f t="shared" si="284"/>
        <v>57.788206814016078</v>
      </c>
      <c r="T909">
        <f t="shared" si="285"/>
        <v>8.4331002107319595</v>
      </c>
      <c r="U909">
        <f t="shared" si="286"/>
        <v>0.47217365625249319</v>
      </c>
      <c r="V909" s="6">
        <f t="shared" si="294"/>
        <v>38190.00000001397</v>
      </c>
      <c r="W909">
        <f t="shared" si="299"/>
        <v>8.4359690926242283</v>
      </c>
      <c r="X909">
        <f t="shared" si="300"/>
        <v>57.778626584985446</v>
      </c>
      <c r="Y909">
        <f t="shared" si="295"/>
        <v>-7.0771135486178124E-2</v>
      </c>
      <c r="Z909">
        <f t="shared" si="296"/>
        <v>1.5808521744230877E-8</v>
      </c>
      <c r="AA909">
        <f t="shared" si="298"/>
        <v>-4.18711190024378E-8</v>
      </c>
      <c r="AB909">
        <f t="shared" si="297"/>
        <v>1.0008586816875493</v>
      </c>
      <c r="AC909">
        <f t="shared" si="293"/>
        <v>2.2095092919150376</v>
      </c>
      <c r="AD909">
        <f t="shared" si="301"/>
        <v>2.2979022135988791E-10</v>
      </c>
      <c r="AE909">
        <f t="shared" si="302"/>
        <v>1.9984640847883901E-5</v>
      </c>
      <c r="AF909">
        <f t="shared" si="303"/>
        <v>1.1446329186830025E-6</v>
      </c>
      <c r="AG909">
        <f t="shared" si="304"/>
        <v>2.2979022135988791E-8</v>
      </c>
      <c r="AH909">
        <f t="shared" si="305"/>
        <v>1.1446329186830025E-2</v>
      </c>
    </row>
    <row r="910" spans="1:34">
      <c r="A910" s="4">
        <v>43287.827141203707</v>
      </c>
      <c r="B910" s="3">
        <v>-3.0030796010578299E-3</v>
      </c>
      <c r="C910">
        <v>2.7228302266885298</v>
      </c>
      <c r="D910" s="3">
        <v>1.88990836508128E-2</v>
      </c>
      <c r="E910" s="3">
        <v>1.87201772870139E-2</v>
      </c>
      <c r="F910">
        <v>1.869211879879E-2</v>
      </c>
      <c r="G910">
        <v>-4297021</v>
      </c>
      <c r="H910">
        <v>16781337</v>
      </c>
      <c r="K910">
        <f t="shared" si="287"/>
        <v>192.05744877755473</v>
      </c>
      <c r="L910">
        <f t="shared" si="288"/>
        <v>172.38253260825786</v>
      </c>
      <c r="M910">
        <f t="shared" si="282"/>
        <v>57.721040720166364</v>
      </c>
      <c r="N910">
        <f t="shared" si="289"/>
        <v>8.0630161393709279E-2</v>
      </c>
      <c r="O910">
        <f t="shared" si="290"/>
        <v>55.874352334079497</v>
      </c>
      <c r="P910">
        <f t="shared" si="291"/>
        <v>55.910476218299813</v>
      </c>
      <c r="Q910">
        <f t="shared" si="283"/>
        <v>-5.7165505412648088E-2</v>
      </c>
      <c r="R910">
        <f t="shared" si="292"/>
        <v>55.931517839492145</v>
      </c>
      <c r="S910">
        <f t="shared" si="284"/>
        <v>57.759151057108127</v>
      </c>
      <c r="T910">
        <f t="shared" si="285"/>
        <v>8.4372357200313974</v>
      </c>
      <c r="U910">
        <f t="shared" si="286"/>
        <v>0.47210716729349361</v>
      </c>
      <c r="V910" s="6">
        <f t="shared" si="294"/>
        <v>38250.000000209548</v>
      </c>
      <c r="W910">
        <f t="shared" si="299"/>
        <v>8.4358406787857305</v>
      </c>
      <c r="X910">
        <f t="shared" si="300"/>
        <v>57.778634822518093</v>
      </c>
      <c r="Y910">
        <f t="shared" si="295"/>
        <v>-6.1382904747861268E-2</v>
      </c>
      <c r="Z910">
        <f t="shared" si="296"/>
        <v>3.0352361890009401E-7</v>
      </c>
      <c r="AA910">
        <f t="shared" si="298"/>
        <v>-4.8530482159734393E-8</v>
      </c>
      <c r="AB910">
        <f t="shared" si="297"/>
        <v>1.0006896055876886</v>
      </c>
      <c r="AC910">
        <f t="shared" si="293"/>
        <v>2.2094095020756424</v>
      </c>
      <c r="AD910">
        <f t="shared" si="301"/>
        <v>3.0705819651623028E-10</v>
      </c>
      <c r="AE910">
        <f t="shared" si="302"/>
        <v>-1.252508589434021E-3</v>
      </c>
      <c r="AF910">
        <f t="shared" si="303"/>
        <v>-2.4404562019666244E-8</v>
      </c>
      <c r="AG910">
        <f t="shared" si="304"/>
        <v>3.0705819651623031E-8</v>
      </c>
      <c r="AH910" t="str">
        <f t="shared" si="305"/>
        <v>NaN</v>
      </c>
    </row>
    <row r="911" spans="1:34">
      <c r="A911" s="4">
        <v>43287.827835648146</v>
      </c>
      <c r="B911" s="3">
        <v>-3.0045542347397701E-3</v>
      </c>
      <c r="C911">
        <v>2.7228147668192801</v>
      </c>
      <c r="D911" s="3">
        <v>1.8891341823982701E-2</v>
      </c>
      <c r="E911" s="3">
        <v>1.8710140264211101E-2</v>
      </c>
      <c r="F911" s="3">
        <v>1.86830188663589E-2</v>
      </c>
      <c r="G911">
        <v>-4295647</v>
      </c>
      <c r="H911">
        <v>16781337</v>
      </c>
      <c r="K911">
        <f t="shared" si="287"/>
        <v>192.15138903575979</v>
      </c>
      <c r="L911">
        <f t="shared" si="288"/>
        <v>172.48843464482417</v>
      </c>
      <c r="M911">
        <f t="shared" si="282"/>
        <v>57.75650124898273</v>
      </c>
      <c r="N911">
        <f t="shared" si="289"/>
        <v>8.0625475747850756E-2</v>
      </c>
      <c r="O911">
        <f t="shared" si="290"/>
        <v>55.851099361984666</v>
      </c>
      <c r="P911">
        <f t="shared" si="291"/>
        <v>55.880436004254186</v>
      </c>
      <c r="Q911">
        <f t="shared" si="283"/>
        <v>-5.299202706807904E-2</v>
      </c>
      <c r="R911">
        <f t="shared" si="292"/>
        <v>55.904091389052745</v>
      </c>
      <c r="S911">
        <f t="shared" si="284"/>
        <v>57.791829267028113</v>
      </c>
      <c r="T911">
        <f t="shared" si="285"/>
        <v>8.4367424941515523</v>
      </c>
      <c r="U911">
        <f t="shared" si="286"/>
        <v>0.47211509716933903</v>
      </c>
      <c r="V911" s="6">
        <f t="shared" si="294"/>
        <v>38309.999999776483</v>
      </c>
      <c r="W911">
        <f t="shared" si="299"/>
        <v>8.4355838511087082</v>
      </c>
      <c r="X911">
        <f t="shared" si="300"/>
        <v>57.779072686180776</v>
      </c>
      <c r="Y911">
        <f t="shared" si="295"/>
        <v>-7.614345445610364E-2</v>
      </c>
      <c r="Z911">
        <f t="shared" si="296"/>
        <v>-2.0551078362548724E-7</v>
      </c>
      <c r="AA911">
        <f t="shared" si="298"/>
        <v>-2.2785175275649818E-8</v>
      </c>
      <c r="AB911">
        <f t="shared" si="297"/>
        <v>1.0009552571411464</v>
      </c>
      <c r="AC911">
        <f t="shared" si="293"/>
        <v>2.2094214036161226</v>
      </c>
      <c r="AD911">
        <f t="shared" si="301"/>
        <v>1.1621860605315402E-10</v>
      </c>
      <c r="AE911">
        <f t="shared" si="302"/>
        <v>1.1282489915729279E-4</v>
      </c>
      <c r="AF911">
        <f t="shared" si="303"/>
        <v>1.0254199063408964E-7</v>
      </c>
      <c r="AG911">
        <f t="shared" si="304"/>
        <v>1.1621860605315401E-8</v>
      </c>
      <c r="AH911">
        <f t="shared" si="305"/>
        <v>1.0254199063408965E-3</v>
      </c>
    </row>
    <row r="912" spans="1:34">
      <c r="A912" s="4">
        <v>43287.828530092593</v>
      </c>
      <c r="B912" s="3">
        <v>-3.0009152193633802E-3</v>
      </c>
      <c r="C912">
        <v>2.7227529273423001</v>
      </c>
      <c r="D912" s="3">
        <v>1.8913877556460599E-2</v>
      </c>
      <c r="E912" s="3">
        <v>1.87636076273884E-2</v>
      </c>
      <c r="F912">
        <v>1.8727136863381001E-2</v>
      </c>
      <c r="G912">
        <v>-4295620</v>
      </c>
      <c r="H912">
        <v>16781769</v>
      </c>
      <c r="K912">
        <f t="shared" si="287"/>
        <v>191.91956872115767</v>
      </c>
      <c r="L912">
        <f t="shared" si="288"/>
        <v>172.1986216246591</v>
      </c>
      <c r="M912">
        <f t="shared" si="282"/>
        <v>57.659459461250101</v>
      </c>
      <c r="N912">
        <f t="shared" si="289"/>
        <v>8.0606733164422337E-2</v>
      </c>
      <c r="O912">
        <f t="shared" si="290"/>
        <v>55.918786584903145</v>
      </c>
      <c r="P912">
        <f t="shared" si="291"/>
        <v>56.040460651588198</v>
      </c>
      <c r="Q912">
        <f t="shared" si="283"/>
        <v>-0.11827283088758378</v>
      </c>
      <c r="R912">
        <f t="shared" si="292"/>
        <v>56.037059415790729</v>
      </c>
      <c r="S912">
        <f t="shared" si="284"/>
        <v>57.738308015175157</v>
      </c>
      <c r="T912">
        <f t="shared" si="285"/>
        <v>8.4347695906327722</v>
      </c>
      <c r="U912">
        <f t="shared" si="286"/>
        <v>0.4721468166727118</v>
      </c>
      <c r="V912" s="6">
        <f t="shared" si="294"/>
        <v>38369.99999997206</v>
      </c>
      <c r="W912">
        <f t="shared" si="299"/>
        <v>8.435364963883984</v>
      </c>
      <c r="X912">
        <f t="shared" si="300"/>
        <v>57.772519451383786</v>
      </c>
      <c r="Y912">
        <f t="shared" si="295"/>
        <v>-8.2149011960211737E-2</v>
      </c>
      <c r="Z912">
        <f t="shared" si="296"/>
        <v>-1.128806844819779E-7</v>
      </c>
      <c r="AA912">
        <f t="shared" si="298"/>
        <v>1.4703605037377478E-8</v>
      </c>
      <c r="AB912">
        <f t="shared" si="297"/>
        <v>1.0010653847191817</v>
      </c>
      <c r="AC912">
        <f t="shared" si="293"/>
        <v>2.2094690097780312</v>
      </c>
      <c r="AD912">
        <f t="shared" si="301"/>
        <v>-6.951630913476038E-11</v>
      </c>
      <c r="AE912">
        <f t="shared" si="302"/>
        <v>1.0344379478902593E-4</v>
      </c>
      <c r="AF912">
        <f t="shared" si="303"/>
        <v>-6.6898025195886566E-8</v>
      </c>
      <c r="AG912" t="str">
        <f t="shared" si="304"/>
        <v>NaN</v>
      </c>
      <c r="AH912" t="str">
        <f t="shared" si="305"/>
        <v>NaN</v>
      </c>
    </row>
    <row r="913" spans="1:34">
      <c r="A913" s="4">
        <v>43287.829236111109</v>
      </c>
      <c r="B913" s="3">
        <v>-3.0040309776268302E-3</v>
      </c>
      <c r="C913">
        <v>2.72277195487368</v>
      </c>
      <c r="D913" s="3">
        <v>1.8894041354997199E-2</v>
      </c>
      <c r="E913" s="3">
        <v>1.8718524270225301E-2</v>
      </c>
      <c r="F913" s="3">
        <v>1.8693071671295899E-2</v>
      </c>
      <c r="G913">
        <v>-4297076</v>
      </c>
      <c r="H913">
        <v>16781542</v>
      </c>
      <c r="K913">
        <f t="shared" si="287"/>
        <v>192.11805539575195</v>
      </c>
      <c r="L913">
        <f t="shared" si="288"/>
        <v>172.44188668421828</v>
      </c>
      <c r="M913">
        <f t="shared" si="282"/>
        <v>57.74091500199517</v>
      </c>
      <c r="N913">
        <f t="shared" si="289"/>
        <v>8.0612500113169949E-2</v>
      </c>
      <c r="O913">
        <f t="shared" si="290"/>
        <v>55.859207541194408</v>
      </c>
      <c r="P913">
        <f t="shared" si="291"/>
        <v>55.905528837076702</v>
      </c>
      <c r="Q913">
        <f t="shared" si="283"/>
        <v>-7.5182177924972393E-2</v>
      </c>
      <c r="R913">
        <f t="shared" si="292"/>
        <v>55.93438971911938</v>
      </c>
      <c r="S913">
        <f t="shared" si="284"/>
        <v>57.791036453945154</v>
      </c>
      <c r="T913">
        <f t="shared" si="285"/>
        <v>8.4353766378693624</v>
      </c>
      <c r="U913">
        <f t="shared" si="286"/>
        <v>0.47213705682551954</v>
      </c>
      <c r="V913" s="6">
        <f t="shared" si="294"/>
        <v>38430.999999772757</v>
      </c>
      <c r="W913">
        <f t="shared" si="299"/>
        <v>8.4351665061335694</v>
      </c>
      <c r="X913">
        <f t="shared" si="300"/>
        <v>57.773221124840575</v>
      </c>
      <c r="Y913">
        <f t="shared" si="295"/>
        <v>-9.3848797493774797E-2</v>
      </c>
      <c r="Z913">
        <f t="shared" si="296"/>
        <v>-9.7202811652179982E-8</v>
      </c>
      <c r="AA913">
        <f t="shared" si="298"/>
        <v>-1.1041701914315573E-8</v>
      </c>
      <c r="AB913">
        <f t="shared" si="297"/>
        <v>1.0012747942970164</v>
      </c>
      <c r="AC913">
        <f t="shared" si="293"/>
        <v>2.2094543617282123</v>
      </c>
      <c r="AD913">
        <f t="shared" si="301"/>
        <v>4.5695101772651041E-11</v>
      </c>
      <c r="AE913">
        <f t="shared" si="302"/>
        <v>3.4219220741054561E-3</v>
      </c>
      <c r="AF913">
        <f t="shared" si="303"/>
        <v>1.3293231548445027E-9</v>
      </c>
      <c r="AG913">
        <f t="shared" si="304"/>
        <v>4.5695101772651037E-9</v>
      </c>
      <c r="AH913">
        <f t="shared" si="305"/>
        <v>1.3293231548445027E-5</v>
      </c>
    </row>
    <row r="914" spans="1:34">
      <c r="A914" s="4">
        <v>43287.829930555556</v>
      </c>
      <c r="B914" s="3">
        <v>-3.0019379491750399E-3</v>
      </c>
      <c r="C914">
        <v>2.7227160615002499</v>
      </c>
      <c r="D914" s="3">
        <v>1.8888344987790299E-2</v>
      </c>
      <c r="E914" s="3">
        <v>1.8714564165256901E-2</v>
      </c>
      <c r="F914" s="3">
        <v>1.8691678095256101E-2</v>
      </c>
      <c r="G914">
        <v>-4295568</v>
      </c>
      <c r="H914">
        <v>16781549</v>
      </c>
      <c r="K914">
        <f t="shared" si="287"/>
        <v>191.98472083571872</v>
      </c>
      <c r="L914">
        <f t="shared" si="288"/>
        <v>172.31038396720629</v>
      </c>
      <c r="M914">
        <f t="shared" ref="M914:M977" si="306">L914/((($B$7/2))^2*PI())</f>
        <v>57.696882271018239</v>
      </c>
      <c r="N914">
        <f t="shared" si="289"/>
        <v>8.0595559701223271E-2</v>
      </c>
      <c r="O914">
        <f t="shared" si="290"/>
        <v>55.842098211496022</v>
      </c>
      <c r="P914">
        <f t="shared" si="291"/>
        <v>55.89367647774354</v>
      </c>
      <c r="Q914">
        <f t="shared" ref="Q914:Q977" si="307">O914-R914</f>
        <v>-8.8091383668768231E-2</v>
      </c>
      <c r="R914">
        <f t="shared" si="292"/>
        <v>55.930189595164791</v>
      </c>
      <c r="S914">
        <f t="shared" ref="S914:S977" si="308">M914-(2/3)*Q914</f>
        <v>57.755609860130754</v>
      </c>
      <c r="T914">
        <f t="shared" ref="T914:T977" si="309">N914/$D$7*100-$N$30/$D$7*100</f>
        <v>8.433593436611817</v>
      </c>
      <c r="U914">
        <f t="shared" ref="U914:U977" si="310">(2.40665404368-T914*2.40665404368/100-$M$7)/$M$7</f>
        <v>0.47216572637664744</v>
      </c>
      <c r="V914" s="6">
        <f t="shared" si="294"/>
        <v>38490.999999968335</v>
      </c>
      <c r="W914">
        <f t="shared" si="299"/>
        <v>8.4350731142510149</v>
      </c>
      <c r="X914">
        <f t="shared" si="300"/>
        <v>57.772395751283064</v>
      </c>
      <c r="Y914">
        <f t="shared" si="295"/>
        <v>-8.017204004560341E-2</v>
      </c>
      <c r="Z914">
        <f t="shared" si="296"/>
        <v>1.01174539103392E-7</v>
      </c>
      <c r="AA914">
        <f t="shared" si="298"/>
        <v>-7.7437493426609714E-8</v>
      </c>
      <c r="AB914">
        <f t="shared" si="297"/>
        <v>1.0010289874560874</v>
      </c>
      <c r="AC914">
        <f t="shared" si="293"/>
        <v>2.2094973903745565</v>
      </c>
      <c r="AD914">
        <f t="shared" si="301"/>
        <v>3.7514499134117892E-10</v>
      </c>
      <c r="AE914">
        <f t="shared" si="302"/>
        <v>4.3271182626741312E-4</v>
      </c>
      <c r="AF914">
        <f t="shared" si="303"/>
        <v>8.630409911677251E-8</v>
      </c>
      <c r="AG914">
        <f t="shared" si="304"/>
        <v>3.7514499134117891E-8</v>
      </c>
      <c r="AH914">
        <f t="shared" si="305"/>
        <v>8.6304099116772507E-4</v>
      </c>
    </row>
    <row r="915" spans="1:34">
      <c r="A915" s="4">
        <v>43287.830625000002</v>
      </c>
      <c r="B915" s="3">
        <v>-3.0089186747500199E-3</v>
      </c>
      <c r="C915">
        <v>2.7228100099364401</v>
      </c>
      <c r="D915" s="3">
        <v>1.8921119910592098E-2</v>
      </c>
      <c r="E915" s="3">
        <v>1.87602540249827E-2</v>
      </c>
      <c r="F915" s="3">
        <v>1.87207407066853E-2</v>
      </c>
      <c r="G915">
        <v>-4296906</v>
      </c>
      <c r="H915">
        <v>16781765</v>
      </c>
      <c r="K915">
        <f t="shared" ref="K915:K978" si="311">(B915-$B$19)*($B$17/$B$18)</f>
        <v>192.4294218967371</v>
      </c>
      <c r="L915">
        <f t="shared" ref="L915:L978" si="312">K915-R915*$B$8+$D$8</f>
        <v>172.71688249000292</v>
      </c>
      <c r="M915">
        <f t="shared" si="306"/>
        <v>57.832995352964609</v>
      </c>
      <c r="N915">
        <f t="shared" ref="N915:N978" si="313">(C915-$C$19)*($C$17/$C$18)</f>
        <v>8.0624034010665327E-2</v>
      </c>
      <c r="O915">
        <f t="shared" ref="O915:O978" si="314">(D915-$D$19)*($D$17/$D$18)</f>
        <v>55.940539365250274</v>
      </c>
      <c r="P915">
        <f t="shared" ref="P915:P978" si="315">(E915-$E$19)*($E$17/$E$18)</f>
        <v>56.030423518459138</v>
      </c>
      <c r="Q915">
        <f t="shared" si="307"/>
        <v>-7.7242558543069606E-2</v>
      </c>
      <c r="R915">
        <f t="shared" ref="R915:R978" si="316">(F915-$F$19)*($F$17/$F$18)</f>
        <v>56.017781923793343</v>
      </c>
      <c r="S915">
        <f t="shared" si="308"/>
        <v>57.884490391993324</v>
      </c>
      <c r="T915">
        <f t="shared" si="309"/>
        <v>8.4365907323425606</v>
      </c>
      <c r="U915">
        <f t="shared" si="310"/>
        <v>0.47211753713113475</v>
      </c>
      <c r="V915" s="6">
        <f t="shared" si="294"/>
        <v>38551.000000163913</v>
      </c>
      <c r="W915">
        <f t="shared" si="299"/>
        <v>8.4349797223684622</v>
      </c>
      <c r="X915">
        <f t="shared" si="300"/>
        <v>57.772595057026123</v>
      </c>
      <c r="Y915">
        <f t="shared" si="295"/>
        <v>-8.4945382756167476E-2</v>
      </c>
      <c r="Z915">
        <f t="shared" si="296"/>
        <v>9.8012835273570561E-8</v>
      </c>
      <c r="AA915">
        <f t="shared" si="298"/>
        <v>-3.8593696959511839E-8</v>
      </c>
      <c r="AB915">
        <f t="shared" si="297"/>
        <v>1.0011123978891008</v>
      </c>
      <c r="AC915">
        <f t="shared" ref="AC915:AC978" si="317">($D$7-$D$7*(T915/100))*2.54</f>
        <v>2.2094250656285741</v>
      </c>
      <c r="AD915">
        <f t="shared" si="301"/>
        <v>1.7645468306154184E-10</v>
      </c>
      <c r="AE915">
        <f t="shared" si="302"/>
        <v>-6.8295132367090537E-5</v>
      </c>
      <c r="AF915">
        <f t="shared" si="303"/>
        <v>-2.5720207844640248E-7</v>
      </c>
      <c r="AG915">
        <f t="shared" si="304"/>
        <v>1.7645468306154183E-8</v>
      </c>
      <c r="AH915" t="str">
        <f t="shared" si="305"/>
        <v>NaN</v>
      </c>
    </row>
    <row r="916" spans="1:34">
      <c r="A916" s="4">
        <v>43287.831319444442</v>
      </c>
      <c r="B916" s="3">
        <v>-3.0019379491750399E-3</v>
      </c>
      <c r="C916">
        <v>2.7227529273423001</v>
      </c>
      <c r="D916" s="3">
        <v>1.89033172765448E-2</v>
      </c>
      <c r="E916" s="3">
        <v>1.8750359708665201E-2</v>
      </c>
      <c r="F916">
        <v>1.8707066986226002E-2</v>
      </c>
      <c r="G916">
        <v>-4299398</v>
      </c>
      <c r="H916">
        <v>16781738</v>
      </c>
      <c r="K916">
        <f t="shared" si="311"/>
        <v>191.98472083571872</v>
      </c>
      <c r="L916">
        <f t="shared" si="312"/>
        <v>172.29015541008229</v>
      </c>
      <c r="M916">
        <f t="shared" si="306"/>
        <v>57.690108885386884</v>
      </c>
      <c r="N916">
        <f t="shared" si="313"/>
        <v>8.0606733164422337E-2</v>
      </c>
      <c r="O916">
        <f t="shared" si="314"/>
        <v>55.887068245086887</v>
      </c>
      <c r="P916">
        <f t="shared" si="315"/>
        <v>56.000810416461405</v>
      </c>
      <c r="Q916">
        <f t="shared" si="307"/>
        <v>-8.9502206056664591E-2</v>
      </c>
      <c r="R916">
        <f t="shared" si="316"/>
        <v>55.976570451143552</v>
      </c>
      <c r="S916">
        <f t="shared" si="308"/>
        <v>57.749777022757996</v>
      </c>
      <c r="T916">
        <f t="shared" si="309"/>
        <v>8.4347695906327722</v>
      </c>
      <c r="U916">
        <f t="shared" si="310"/>
        <v>0.4721468166727118</v>
      </c>
      <c r="V916" s="6">
        <f t="shared" ref="V916:V979" si="318">(A916-$A$274)*86400</f>
        <v>38610.999999730848</v>
      </c>
      <c r="W916">
        <f t="shared" si="299"/>
        <v>8.4352482240308166</v>
      </c>
      <c r="X916">
        <f t="shared" si="300"/>
        <v>57.768676961167785</v>
      </c>
      <c r="Y916">
        <f t="shared" ref="Y916:Y979" si="319">AVERAGE(Q915:Q917)</f>
        <v>-7.6668290653936808E-2</v>
      </c>
      <c r="Z916">
        <f t="shared" ref="Z916:Z979" si="320">(T917-T915)/100/(V917-V915)</f>
        <v>-1.6440862691762046E-7</v>
      </c>
      <c r="AA916">
        <f t="shared" si="298"/>
        <v>-1.0272739489917429E-8</v>
      </c>
      <c r="AB916">
        <f t="shared" ref="AB916:AB979" si="321">((M916-$M$275)-(Y916-$Y$275))/(M916-$M$275)</f>
        <v>1.0009658745331393</v>
      </c>
      <c r="AC916">
        <f t="shared" si="317"/>
        <v>2.2094690097780312</v>
      </c>
      <c r="AD916">
        <f t="shared" si="301"/>
        <v>5.2039811653053965E-11</v>
      </c>
      <c r="AE916">
        <f t="shared" si="302"/>
        <v>-4.3243694198517152E-4</v>
      </c>
      <c r="AF916">
        <f t="shared" si="303"/>
        <v>-1.1979645440391328E-8</v>
      </c>
      <c r="AG916">
        <f t="shared" si="304"/>
        <v>5.2039811653053969E-9</v>
      </c>
      <c r="AH916" t="str">
        <f t="shared" si="305"/>
        <v>NaN</v>
      </c>
    </row>
    <row r="917" spans="1:34">
      <c r="A917" s="4">
        <v>43287.832013888888</v>
      </c>
      <c r="B917" s="3">
        <v>-3.0036385347921202E-3</v>
      </c>
      <c r="C917">
        <v>2.7227481704594498</v>
      </c>
      <c r="D917" s="3">
        <v>1.8908050374975598E-2</v>
      </c>
      <c r="E917" s="3">
        <v>1.8741832996165601E-2</v>
      </c>
      <c r="F917" s="3">
        <v>1.87030768326076E-2</v>
      </c>
      <c r="G917">
        <v>-4299214</v>
      </c>
      <c r="H917">
        <v>16781742</v>
      </c>
      <c r="K917">
        <f t="shared" si="311"/>
        <v>192.09305516574577</v>
      </c>
      <c r="L917">
        <f t="shared" si="312"/>
        <v>172.40373476072591</v>
      </c>
      <c r="M917">
        <f t="shared" si="306"/>
        <v>57.728140107137001</v>
      </c>
      <c r="N917">
        <f t="shared" si="313"/>
        <v>8.0605291427233813E-2</v>
      </c>
      <c r="O917">
        <f t="shared" si="314"/>
        <v>55.901284347842576</v>
      </c>
      <c r="P917">
        <f t="shared" si="315"/>
        <v>55.975290471590696</v>
      </c>
      <c r="Q917">
        <f t="shared" si="307"/>
        <v>-6.3260107362076212E-2</v>
      </c>
      <c r="R917">
        <f t="shared" si="316"/>
        <v>55.964544455204653</v>
      </c>
      <c r="S917">
        <f t="shared" si="308"/>
        <v>57.77031351204505</v>
      </c>
      <c r="T917">
        <f t="shared" si="309"/>
        <v>8.4346178288234537</v>
      </c>
      <c r="U917">
        <f t="shared" si="310"/>
        <v>0.47214925663451252</v>
      </c>
      <c r="V917" s="6">
        <f t="shared" si="318"/>
        <v>38670.999999926426</v>
      </c>
      <c r="W917">
        <f t="shared" si="299"/>
        <v>8.435198609593213</v>
      </c>
      <c r="X917">
        <f t="shared" si="300"/>
        <v>57.771860917436889</v>
      </c>
      <c r="Y917">
        <f t="shared" si="319"/>
        <v>-7.328613692932133E-2</v>
      </c>
      <c r="Z917">
        <f t="shared" si="320"/>
        <v>-1.6124692168596499E-7</v>
      </c>
      <c r="AA917">
        <f t="shared" si="298"/>
        <v>8.5817690042329987E-9</v>
      </c>
      <c r="AB917">
        <f t="shared" si="321"/>
        <v>1.0009042098106602</v>
      </c>
      <c r="AC917">
        <f t="shared" si="317"/>
        <v>2.2094726717904902</v>
      </c>
      <c r="AD917">
        <f t="shared" si="301"/>
        <v>-4.5480049887364158E-11</v>
      </c>
      <c r="AE917">
        <f t="shared" si="302"/>
        <v>5.6381108511499253E-4</v>
      </c>
      <c r="AF917">
        <f t="shared" si="303"/>
        <v>-8.0300520080716812E-9</v>
      </c>
      <c r="AG917" t="str">
        <f t="shared" si="304"/>
        <v>NaN</v>
      </c>
      <c r="AH917" t="str">
        <f t="shared" si="305"/>
        <v>NaN</v>
      </c>
    </row>
    <row r="918" spans="1:34">
      <c r="A918" s="4">
        <v>43287.832708333335</v>
      </c>
      <c r="B918" s="3">
        <v>-3.0016287517901198E-3</v>
      </c>
      <c r="C918">
        <v>2.72269227708603</v>
      </c>
      <c r="D918" s="3">
        <v>1.8912462383814301E-2</v>
      </c>
      <c r="E918" s="3">
        <v>1.8745638502441601E-2</v>
      </c>
      <c r="F918" s="3">
        <v>1.8708746424017601E-2</v>
      </c>
      <c r="G918">
        <v>-4299242</v>
      </c>
      <c r="H918">
        <v>16781741</v>
      </c>
      <c r="K918">
        <f t="shared" si="311"/>
        <v>191.96502368480495</v>
      </c>
      <c r="L918">
        <f t="shared" si="312"/>
        <v>172.2682506534762</v>
      </c>
      <c r="M918">
        <f t="shared" si="306"/>
        <v>57.682774236516757</v>
      </c>
      <c r="N918">
        <f t="shared" si="313"/>
        <v>8.058835101529023E-2</v>
      </c>
      <c r="O918">
        <f t="shared" si="314"/>
        <v>55.91453604161719</v>
      </c>
      <c r="P918">
        <f t="shared" si="315"/>
        <v>55.986680126205322</v>
      </c>
      <c r="Q918">
        <f t="shared" si="307"/>
        <v>-6.7096097369223173E-2</v>
      </c>
      <c r="R918">
        <f t="shared" si="316"/>
        <v>55.981632138986413</v>
      </c>
      <c r="S918">
        <f t="shared" si="308"/>
        <v>57.727504968096241</v>
      </c>
      <c r="T918">
        <f t="shared" si="309"/>
        <v>8.4328346275662334</v>
      </c>
      <c r="U918">
        <f t="shared" si="310"/>
        <v>0.47217792618563542</v>
      </c>
      <c r="V918" s="6">
        <f t="shared" si="318"/>
        <v>38731.000000122003</v>
      </c>
      <c r="W918">
        <f t="shared" si="299"/>
        <v>8.4352365500455093</v>
      </c>
      <c r="X918">
        <f t="shared" si="300"/>
        <v>57.768646930392158</v>
      </c>
      <c r="Y918">
        <f t="shared" si="319"/>
        <v>-6.6145241007454558E-2</v>
      </c>
      <c r="Z918">
        <f t="shared" si="320"/>
        <v>6.6395791644197902E-8</v>
      </c>
      <c r="AA918">
        <f t="shared" si="298"/>
        <v>2.6648650986939285E-8</v>
      </c>
      <c r="AB918">
        <f t="shared" si="321"/>
        <v>1.0007760481087664</v>
      </c>
      <c r="AC918">
        <f t="shared" si="317"/>
        <v>2.2095157004368264</v>
      </c>
      <c r="AD918">
        <f t="shared" si="301"/>
        <v>-1.564771851655113E-10</v>
      </c>
      <c r="AE918">
        <f t="shared" si="302"/>
        <v>-7.719761576174076E-6</v>
      </c>
      <c r="AF918">
        <f t="shared" si="303"/>
        <v>2.0178002599567811E-6</v>
      </c>
      <c r="AG918" t="str">
        <f t="shared" si="304"/>
        <v>NaN</v>
      </c>
      <c r="AH918">
        <f t="shared" si="305"/>
        <v>2.0178002599567813E-2</v>
      </c>
    </row>
    <row r="919" spans="1:34">
      <c r="A919" s="4">
        <v>43287.833402777775</v>
      </c>
      <c r="B919" s="3">
        <v>-3.00344825947832E-3</v>
      </c>
      <c r="C919">
        <v>2.7227731440943899</v>
      </c>
      <c r="D919" s="3">
        <v>1.8911023426753701E-2</v>
      </c>
      <c r="E919" s="3">
        <v>1.87389907586657E-2</v>
      </c>
      <c r="F919" s="3">
        <v>1.87076387097295E-2</v>
      </c>
      <c r="G919">
        <v>-4299333</v>
      </c>
      <c r="H919">
        <v>16781746</v>
      </c>
      <c r="K919">
        <f t="shared" si="311"/>
        <v>192.0809338421063</v>
      </c>
      <c r="L919">
        <f t="shared" si="312"/>
        <v>172.38561689112785</v>
      </c>
      <c r="M919">
        <f t="shared" si="306"/>
        <v>57.722073469914484</v>
      </c>
      <c r="N919">
        <f t="shared" si="313"/>
        <v>8.0612860547466275E-2</v>
      </c>
      <c r="O919">
        <f t="shared" si="314"/>
        <v>55.910214060628704</v>
      </c>
      <c r="P919">
        <f t="shared" si="315"/>
        <v>55.966783823300354</v>
      </c>
      <c r="Q919">
        <f t="shared" si="307"/>
        <v>-6.8079518291064289E-2</v>
      </c>
      <c r="R919">
        <f t="shared" si="316"/>
        <v>55.978293578919768</v>
      </c>
      <c r="S919">
        <f t="shared" si="308"/>
        <v>57.76745981544186</v>
      </c>
      <c r="T919">
        <f t="shared" si="309"/>
        <v>8.4354145783216072</v>
      </c>
      <c r="U919">
        <f t="shared" si="310"/>
        <v>0.47213644683507067</v>
      </c>
      <c r="V919" s="6">
        <f t="shared" si="318"/>
        <v>38790.999999688938</v>
      </c>
      <c r="W919">
        <f t="shared" si="299"/>
        <v>8.4352511425271661</v>
      </c>
      <c r="X919">
        <f t="shared" si="300"/>
        <v>57.761991107570744</v>
      </c>
      <c r="Y919">
        <f t="shared" si="319"/>
        <v>-5.4454946272753567E-2</v>
      </c>
      <c r="Z919">
        <f t="shared" si="320"/>
        <v>8.5366017805182962E-8</v>
      </c>
      <c r="AA919">
        <f t="shared" ref="AA919:AA982" si="322">AVERAGE(Z916:Z922)</f>
        <v>2.1680258417051269E-8</v>
      </c>
      <c r="AB919">
        <f t="shared" si="321"/>
        <v>1.000564623014343</v>
      </c>
      <c r="AC919">
        <f t="shared" si="317"/>
        <v>2.2094534462250994</v>
      </c>
      <c r="AD919">
        <f t="shared" si="301"/>
        <v>-1.5462840752326102E-10</v>
      </c>
      <c r="AE919">
        <f t="shared" si="302"/>
        <v>-2.0034229256992115E-5</v>
      </c>
      <c r="AF919">
        <f t="shared" si="303"/>
        <v>7.683298038578192E-7</v>
      </c>
      <c r="AG919" t="str">
        <f t="shared" si="304"/>
        <v>NaN</v>
      </c>
      <c r="AH919">
        <f t="shared" si="305"/>
        <v>7.6832980385781917E-3</v>
      </c>
    </row>
    <row r="920" spans="1:34">
      <c r="A920" s="4">
        <v>43287.834097222221</v>
      </c>
      <c r="B920" s="3">
        <v>-3.0038882711414801E-3</v>
      </c>
      <c r="C920">
        <v>2.7227243860452299</v>
      </c>
      <c r="D920" s="3">
        <v>1.89058027478313E-2</v>
      </c>
      <c r="E920">
        <v>1.8733936570643001E-2</v>
      </c>
      <c r="F920" s="3">
        <v>1.8689200626740801E-2</v>
      </c>
      <c r="G920">
        <v>-4298827</v>
      </c>
      <c r="H920">
        <v>16781753</v>
      </c>
      <c r="K920">
        <f t="shared" si="311"/>
        <v>192.10896440302236</v>
      </c>
      <c r="L920">
        <f t="shared" si="312"/>
        <v>172.43788414432558</v>
      </c>
      <c r="M920">
        <f t="shared" si="306"/>
        <v>57.739574780543293</v>
      </c>
      <c r="N920">
        <f t="shared" si="313"/>
        <v>8.0598082741300758E-2</v>
      </c>
      <c r="O920">
        <f t="shared" si="314"/>
        <v>55.894533484976108</v>
      </c>
      <c r="P920">
        <f t="shared" si="315"/>
        <v>55.951656938265643</v>
      </c>
      <c r="Q920">
        <f t="shared" si="307"/>
        <v>-2.8189223157973231E-2</v>
      </c>
      <c r="R920">
        <f t="shared" si="316"/>
        <v>55.922722708134081</v>
      </c>
      <c r="S920">
        <f t="shared" si="308"/>
        <v>57.758367595981944</v>
      </c>
      <c r="T920">
        <f t="shared" si="309"/>
        <v>8.4338590197778682</v>
      </c>
      <c r="U920">
        <f t="shared" si="310"/>
        <v>0.47216145644350016</v>
      </c>
      <c r="V920" s="6">
        <f t="shared" si="318"/>
        <v>38850.999999884516</v>
      </c>
      <c r="W920">
        <f t="shared" si="299"/>
        <v>8.435426252306943</v>
      </c>
      <c r="X920">
        <f t="shared" si="300"/>
        <v>57.754913441328185</v>
      </c>
      <c r="Y920">
        <f t="shared" si="319"/>
        <v>-4.2126631800698533E-2</v>
      </c>
      <c r="Z920">
        <f t="shared" si="320"/>
        <v>3.4778747806873016E-8</v>
      </c>
      <c r="AA920">
        <f t="shared" si="322"/>
        <v>5.2845630001869385E-8</v>
      </c>
      <c r="AB920">
        <f t="shared" si="321"/>
        <v>1.0003421311532279</v>
      </c>
      <c r="AC920">
        <f t="shared" si="317"/>
        <v>2.2094909818527602</v>
      </c>
      <c r="AD920">
        <f t="shared" si="301"/>
        <v>-4.8721638322962641E-10</v>
      </c>
      <c r="AE920">
        <f t="shared" si="302"/>
        <v>-5.0922546815707641E-5</v>
      </c>
      <c r="AF920">
        <f t="shared" si="303"/>
        <v>9.5245135371234732E-7</v>
      </c>
      <c r="AG920" t="str">
        <f t="shared" si="304"/>
        <v>NaN</v>
      </c>
      <c r="AH920">
        <f t="shared" si="305"/>
        <v>9.5245135371234725E-3</v>
      </c>
    </row>
    <row r="921" spans="1:34">
      <c r="A921" s="4">
        <v>43287.834791666668</v>
      </c>
      <c r="B921" s="3">
        <v>-3.00387637893436E-3</v>
      </c>
      <c r="C921">
        <v>2.7227862255222099</v>
      </c>
      <c r="D921">
        <v>1.8899951781932E-2</v>
      </c>
      <c r="E921" s="3">
        <v>1.87203675623277E-2</v>
      </c>
      <c r="F921" s="3">
        <v>1.8684007471583799E-2</v>
      </c>
      <c r="G921">
        <v>-4299374</v>
      </c>
      <c r="H921">
        <v>16781754</v>
      </c>
      <c r="K921">
        <f t="shared" si="311"/>
        <v>192.10820682029441</v>
      </c>
      <c r="L921">
        <f t="shared" si="312"/>
        <v>172.44395291678805</v>
      </c>
      <c r="M921">
        <f t="shared" si="306"/>
        <v>57.741606864984377</v>
      </c>
      <c r="N921">
        <f t="shared" si="313"/>
        <v>8.0616825324729191E-2</v>
      </c>
      <c r="O921">
        <f t="shared" si="314"/>
        <v>55.87695981021303</v>
      </c>
      <c r="P921">
        <f t="shared" si="315"/>
        <v>55.911045701030545</v>
      </c>
      <c r="Q921">
        <f t="shared" si="307"/>
        <v>-3.0111153953058079E-2</v>
      </c>
      <c r="R921">
        <f t="shared" si="316"/>
        <v>55.907070964166088</v>
      </c>
      <c r="S921">
        <f t="shared" si="308"/>
        <v>57.761680967619746</v>
      </c>
      <c r="T921">
        <f t="shared" si="309"/>
        <v>8.4358319232966501</v>
      </c>
      <c r="U921">
        <f t="shared" si="310"/>
        <v>0.47212973694012772</v>
      </c>
      <c r="V921" s="6">
        <f t="shared" si="318"/>
        <v>38911.000000080094</v>
      </c>
      <c r="W921">
        <f t="shared" ref="W921:W984" si="323">AVERAGE(T915:T927)</f>
        <v>8.4355750956197539</v>
      </c>
      <c r="X921">
        <f t="shared" ref="X921:X984" si="324">AVERAGE(S915:S927)</f>
        <v>57.752764266688331</v>
      </c>
      <c r="Y921">
        <f t="shared" si="319"/>
        <v>-5.3461595153493136E-2</v>
      </c>
      <c r="Z921">
        <f t="shared" si="320"/>
        <v>2.2764271298233599E-7</v>
      </c>
      <c r="AA921">
        <f t="shared" si="322"/>
        <v>5.6459006398376812E-8</v>
      </c>
      <c r="AB921">
        <f t="shared" si="321"/>
        <v>1.0005465119215646</v>
      </c>
      <c r="AC921">
        <f t="shared" si="317"/>
        <v>2.2094433756908516</v>
      </c>
      <c r="AD921">
        <f t="shared" ref="AD921:AD984" si="325">AA921*AC921*$D$7*2.54*1.024*9.81/2/Y921/10000*0.14503773773</f>
        <v>-4.101582970154536E-10</v>
      </c>
      <c r="AE921">
        <f t="shared" si="302"/>
        <v>-3.2287623642395712E-5</v>
      </c>
      <c r="AF921">
        <f t="shared" si="303"/>
        <v>1.2645804251485577E-6</v>
      </c>
      <c r="AG921" t="str">
        <f t="shared" si="304"/>
        <v>NaN</v>
      </c>
      <c r="AH921">
        <f t="shared" si="305"/>
        <v>1.2645804251485575E-2</v>
      </c>
    </row>
    <row r="922" spans="1:34">
      <c r="A922" s="4">
        <v>43287.835486111115</v>
      </c>
      <c r="B922" s="3">
        <v>-3.00155739854745E-3</v>
      </c>
      <c r="C922">
        <v>2.7228100099364401</v>
      </c>
      <c r="D922" s="3">
        <v>1.8928255234859501E-2</v>
      </c>
      <c r="E922" s="3">
        <v>1.87559014771796E-2</v>
      </c>
      <c r="F922" s="3">
        <v>1.8736093864936298E-2</v>
      </c>
      <c r="G922">
        <v>-4298799</v>
      </c>
      <c r="H922">
        <v>16781966</v>
      </c>
      <c r="K922">
        <f t="shared" si="311"/>
        <v>191.96047818844048</v>
      </c>
      <c r="L922">
        <f t="shared" si="312"/>
        <v>172.22775719491608</v>
      </c>
      <c r="M922">
        <f t="shared" si="306"/>
        <v>57.669215295624753</v>
      </c>
      <c r="N922">
        <f t="shared" si="313"/>
        <v>8.0624034010665327E-2</v>
      </c>
      <c r="O922">
        <f t="shared" si="314"/>
        <v>55.961970675936847</v>
      </c>
      <c r="P922">
        <f t="shared" si="315"/>
        <v>56.017396600993877</v>
      </c>
      <c r="Q922">
        <f t="shared" si="307"/>
        <v>-0.1020844083494481</v>
      </c>
      <c r="R922">
        <f t="shared" si="316"/>
        <v>56.064055084286295</v>
      </c>
      <c r="S922">
        <f t="shared" si="308"/>
        <v>57.737271567857718</v>
      </c>
      <c r="T922">
        <f t="shared" si="309"/>
        <v>8.4365907323425606</v>
      </c>
      <c r="U922">
        <f t="shared" si="310"/>
        <v>0.47211753713113475</v>
      </c>
      <c r="V922" s="6">
        <f t="shared" si="318"/>
        <v>38971.000000275671</v>
      </c>
      <c r="W922">
        <f t="shared" si="323"/>
        <v>8.4357268574288895</v>
      </c>
      <c r="X922">
        <f t="shared" si="324"/>
        <v>57.741410097966636</v>
      </c>
      <c r="Y922">
        <f t="shared" si="319"/>
        <v>-5.850758556742619E-2</v>
      </c>
      <c r="Z922">
        <f t="shared" si="320"/>
        <v>6.323408728435446E-8</v>
      </c>
      <c r="AA922">
        <f t="shared" si="322"/>
        <v>5.1942285876194251E-8</v>
      </c>
      <c r="AB922">
        <f t="shared" si="321"/>
        <v>1.0006383350404562</v>
      </c>
      <c r="AC922">
        <f t="shared" si="317"/>
        <v>2.2094250656285741</v>
      </c>
      <c r="AD922">
        <f t="shared" si="325"/>
        <v>-3.4479857777131484E-10</v>
      </c>
      <c r="AE922">
        <f t="shared" ref="AE922:AE985" si="326">(W923-W921)/(X923-X921)*0.14503773773/100</f>
        <v>-4.4240922212236436E-5</v>
      </c>
      <c r="AF922">
        <f t="shared" ref="AF922:AF985" si="327">AD922/AE922/(1.024*9.81)</f>
        <v>7.758402923025663E-7</v>
      </c>
      <c r="AG922" t="str">
        <f t="shared" ref="AG922:AG985" si="328">IF(AD922&gt;0,AD922*100,"NaN")</f>
        <v>NaN</v>
      </c>
      <c r="AH922">
        <f t="shared" ref="AH922:AH985" si="329">IF(AF922&gt;0,AF922*100*100,"NaN")</f>
        <v>7.7584029230256622E-3</v>
      </c>
    </row>
    <row r="923" spans="1:34">
      <c r="A923" s="4">
        <v>43287.836180555554</v>
      </c>
      <c r="B923" s="3">
        <v>-3.0059694073861498E-3</v>
      </c>
      <c r="C923">
        <v>2.7228100099364401</v>
      </c>
      <c r="D923" s="3">
        <v>1.8928826060800898E-2</v>
      </c>
      <c r="E923" s="3">
        <v>1.8751870018968501E-2</v>
      </c>
      <c r="F923" s="3">
        <v>1.8717167434788299E-2</v>
      </c>
      <c r="G923">
        <v>-4297333</v>
      </c>
      <c r="H923">
        <v>16781957</v>
      </c>
      <c r="K923">
        <f t="shared" si="311"/>
        <v>192.24154138032765</v>
      </c>
      <c r="L923">
        <f t="shared" si="312"/>
        <v>172.53369900698135</v>
      </c>
      <c r="M923">
        <f t="shared" si="306"/>
        <v>57.771657692339922</v>
      </c>
      <c r="N923">
        <f t="shared" si="313"/>
        <v>8.0624034010665327E-2</v>
      </c>
      <c r="O923">
        <f t="shared" si="314"/>
        <v>55.963685180791792</v>
      </c>
      <c r="P923">
        <f t="shared" si="315"/>
        <v>56.005330685636622</v>
      </c>
      <c r="Q923">
        <f t="shared" si="307"/>
        <v>-4.3327194399772395E-2</v>
      </c>
      <c r="R923">
        <f t="shared" si="316"/>
        <v>56.007012375191565</v>
      </c>
      <c r="S923">
        <f t="shared" si="308"/>
        <v>57.800542488606439</v>
      </c>
      <c r="T923">
        <f t="shared" si="309"/>
        <v>8.4365907323425606</v>
      </c>
      <c r="U923">
        <f t="shared" si="310"/>
        <v>0.47211753713113475</v>
      </c>
      <c r="V923" s="6">
        <f t="shared" si="318"/>
        <v>39030.999999842606</v>
      </c>
      <c r="W923">
        <f t="shared" si="323"/>
        <v>8.4359165596903214</v>
      </c>
      <c r="X923">
        <f t="shared" si="324"/>
        <v>57.7415698399371</v>
      </c>
      <c r="Y923">
        <f t="shared" si="319"/>
        <v>-6.5887396542111773E-2</v>
      </c>
      <c r="Z923">
        <f t="shared" si="320"/>
        <v>5.3748974176106361E-8</v>
      </c>
      <c r="AA923">
        <f t="shared" si="322"/>
        <v>4.6466228835003333E-8</v>
      </c>
      <c r="AB923">
        <f t="shared" si="321"/>
        <v>1.000770158004805</v>
      </c>
      <c r="AC923">
        <f t="shared" si="317"/>
        <v>2.2094250656285741</v>
      </c>
      <c r="AD923">
        <f t="shared" si="325"/>
        <v>-2.7389976754944209E-10</v>
      </c>
      <c r="AE923">
        <f t="shared" si="326"/>
        <v>-3.3745329956133227E-4</v>
      </c>
      <c r="AF923">
        <f t="shared" si="327"/>
        <v>8.079956463392797E-8</v>
      </c>
      <c r="AG923" t="str">
        <f t="shared" si="328"/>
        <v>NaN</v>
      </c>
      <c r="AH923">
        <f t="shared" si="329"/>
        <v>8.0799564633927956E-4</v>
      </c>
    </row>
    <row r="924" spans="1:34">
      <c r="A924" s="4">
        <v>43287.836875000001</v>
      </c>
      <c r="B924" s="3">
        <v>-3.0029725711938201E-3</v>
      </c>
      <c r="C924">
        <v>2.7228302266885298</v>
      </c>
      <c r="D924" s="3">
        <v>1.8908799584023701E-2</v>
      </c>
      <c r="E924" s="3">
        <v>1.8739347524879098E-2</v>
      </c>
      <c r="F924" s="3">
        <v>1.8700170571464701E-2</v>
      </c>
      <c r="G924">
        <v>-4298522</v>
      </c>
      <c r="H924">
        <v>16781981</v>
      </c>
      <c r="K924">
        <f t="shared" si="311"/>
        <v>192.05063053300771</v>
      </c>
      <c r="L924">
        <f t="shared" si="312"/>
        <v>172.36513038180999</v>
      </c>
      <c r="M924">
        <f t="shared" si="306"/>
        <v>57.715213710861995</v>
      </c>
      <c r="N924">
        <f t="shared" si="313"/>
        <v>8.0630161393709279E-2</v>
      </c>
      <c r="O924">
        <f t="shared" si="314"/>
        <v>55.903534635464744</v>
      </c>
      <c r="P924">
        <f t="shared" si="315"/>
        <v>55.967851603420549</v>
      </c>
      <c r="Q924">
        <f t="shared" si="307"/>
        <v>-5.2250586877114813E-2</v>
      </c>
      <c r="R924">
        <f t="shared" si="316"/>
        <v>55.955785222341859</v>
      </c>
      <c r="S924">
        <f t="shared" si="308"/>
        <v>57.750047435446739</v>
      </c>
      <c r="T924">
        <f t="shared" si="309"/>
        <v>8.4372357200313974</v>
      </c>
      <c r="U924">
        <f t="shared" si="310"/>
        <v>0.47210716729349361</v>
      </c>
      <c r="V924" s="6">
        <f t="shared" si="318"/>
        <v>39091.000000038184</v>
      </c>
      <c r="W924">
        <f t="shared" si="323"/>
        <v>8.4358581897637386</v>
      </c>
      <c r="X924">
        <f t="shared" si="324"/>
        <v>57.740845630386616</v>
      </c>
      <c r="Y924">
        <f t="shared" si="319"/>
        <v>-6.3378034064754729E-2</v>
      </c>
      <c r="Z924">
        <f t="shared" si="320"/>
        <v>-1.3595328691041304E-7</v>
      </c>
      <c r="AA924">
        <f t="shared" si="322"/>
        <v>5.2248377671686629E-8</v>
      </c>
      <c r="AB924">
        <f t="shared" si="321"/>
        <v>1.0007256716026163</v>
      </c>
      <c r="AC924">
        <f t="shared" si="317"/>
        <v>2.2094095020756424</v>
      </c>
      <c r="AD924">
        <f t="shared" si="325"/>
        <v>-3.2017511282838379E-10</v>
      </c>
      <c r="AE924">
        <f t="shared" si="326"/>
        <v>-1.0071669393538376E-3</v>
      </c>
      <c r="AF924">
        <f t="shared" si="327"/>
        <v>3.1645877730172353E-8</v>
      </c>
      <c r="AG924" t="str">
        <f t="shared" si="328"/>
        <v>NaN</v>
      </c>
      <c r="AH924">
        <f t="shared" si="329"/>
        <v>3.1645877730172351E-4</v>
      </c>
    </row>
    <row r="925" spans="1:34">
      <c r="A925" s="4">
        <v>43287.837569444448</v>
      </c>
      <c r="B925" s="3">
        <v>-2.9974545870936702E-3</v>
      </c>
      <c r="C925">
        <v>2.7227588734458599</v>
      </c>
      <c r="D925" s="3">
        <v>1.8914698118751402E-2</v>
      </c>
      <c r="E925" s="3">
        <v>1.8740584314418801E-2</v>
      </c>
      <c r="F925" s="3">
        <v>1.8720085606837501E-2</v>
      </c>
      <c r="G925">
        <v>-4299014</v>
      </c>
      <c r="H925">
        <v>16781982</v>
      </c>
      <c r="K925">
        <f t="shared" si="311"/>
        <v>191.69911214746708</v>
      </c>
      <c r="L925">
        <f t="shared" si="312"/>
        <v>171.98743386352069</v>
      </c>
      <c r="M925">
        <f t="shared" si="306"/>
        <v>57.588744771218416</v>
      </c>
      <c r="N925">
        <f t="shared" si="313"/>
        <v>8.0608535335907033E-2</v>
      </c>
      <c r="O925">
        <f t="shared" si="314"/>
        <v>55.921251185632258</v>
      </c>
      <c r="P925">
        <f t="shared" si="315"/>
        <v>55.971553241170305</v>
      </c>
      <c r="Q925">
        <f t="shared" si="307"/>
        <v>-9.4556320917376979E-2</v>
      </c>
      <c r="R925">
        <f t="shared" si="316"/>
        <v>56.015807506549635</v>
      </c>
      <c r="S925">
        <f t="shared" si="308"/>
        <v>57.651782318496664</v>
      </c>
      <c r="T925">
        <f t="shared" si="309"/>
        <v>8.4349592928943178</v>
      </c>
      <c r="U925">
        <f t="shared" si="310"/>
        <v>0.47214376672046221</v>
      </c>
      <c r="V925" s="6">
        <f t="shared" si="318"/>
        <v>39151.000000233762</v>
      </c>
      <c r="W925">
        <f t="shared" si="323"/>
        <v>8.4361967353379814</v>
      </c>
      <c r="X925">
        <f t="shared" si="324"/>
        <v>57.741166371152374</v>
      </c>
      <c r="Y925">
        <f t="shared" si="319"/>
        <v>-7.3867459902916252E-2</v>
      </c>
      <c r="Z925">
        <f t="shared" si="320"/>
        <v>3.4778747988920044E-8</v>
      </c>
      <c r="AA925">
        <f t="shared" si="322"/>
        <v>4.005323244114124E-8</v>
      </c>
      <c r="AB925">
        <f t="shared" si="321"/>
        <v>1.0009170003611809</v>
      </c>
      <c r="AC925">
        <f t="shared" si="317"/>
        <v>2.2094644322624601</v>
      </c>
      <c r="AD925">
        <f t="shared" si="325"/>
        <v>-2.1059532592398345E-10</v>
      </c>
      <c r="AE925">
        <f t="shared" si="326"/>
        <v>-5.3587566512788077E-5</v>
      </c>
      <c r="AF925">
        <f t="shared" si="327"/>
        <v>3.9121520736009457E-7</v>
      </c>
      <c r="AG925" t="str">
        <f t="shared" si="328"/>
        <v>NaN</v>
      </c>
      <c r="AH925">
        <f t="shared" si="329"/>
        <v>3.9121520736009451E-3</v>
      </c>
    </row>
    <row r="926" spans="1:34">
      <c r="A926" s="4">
        <v>43287.838263888887</v>
      </c>
      <c r="B926" s="3">
        <v>-3.0001779025224098E-3</v>
      </c>
      <c r="C926">
        <v>2.7228433081163499</v>
      </c>
      <c r="D926" s="3">
        <v>1.89159705849124E-2</v>
      </c>
      <c r="E926" s="3">
        <v>1.8739490231364501E-2</v>
      </c>
      <c r="F926" s="3">
        <v>1.8714797164429899E-2</v>
      </c>
      <c r="G926">
        <v>-4299029</v>
      </c>
      <c r="H926">
        <v>16781982</v>
      </c>
      <c r="K926">
        <f t="shared" si="311"/>
        <v>191.87259859205514</v>
      </c>
      <c r="L926">
        <f t="shared" si="312"/>
        <v>172.16787191752286</v>
      </c>
      <c r="M926">
        <f t="shared" si="306"/>
        <v>57.649163144849084</v>
      </c>
      <c r="N926">
        <f t="shared" si="313"/>
        <v>8.0634126170972181E-2</v>
      </c>
      <c r="O926">
        <f t="shared" si="314"/>
        <v>55.92507310270463</v>
      </c>
      <c r="P926">
        <f t="shared" si="315"/>
        <v>55.968278715468756</v>
      </c>
      <c r="Q926">
        <f t="shared" si="307"/>
        <v>-7.479547191425695E-2</v>
      </c>
      <c r="R926">
        <f t="shared" si="316"/>
        <v>55.999868574618887</v>
      </c>
      <c r="S926">
        <f t="shared" si="308"/>
        <v>57.699026792791919</v>
      </c>
      <c r="T926">
        <f t="shared" si="309"/>
        <v>8.4376530650064385</v>
      </c>
      <c r="U926">
        <f t="shared" si="310"/>
        <v>0.47210045739855067</v>
      </c>
      <c r="V926" s="6">
        <f t="shared" si="318"/>
        <v>39210.999999800697</v>
      </c>
      <c r="W926">
        <f t="shared" si="323"/>
        <v>8.4361150174407591</v>
      </c>
      <c r="X926">
        <f t="shared" si="324"/>
        <v>57.73389444605683</v>
      </c>
      <c r="Y926">
        <f t="shared" si="319"/>
        <v>-7.3236157802772553E-2</v>
      </c>
      <c r="Z926">
        <f t="shared" si="320"/>
        <v>4.7033618516846541E-8</v>
      </c>
      <c r="AA926">
        <f t="shared" si="322"/>
        <v>-2.4987542743971287E-8</v>
      </c>
      <c r="AB926">
        <f t="shared" si="321"/>
        <v>1.0009045969312886</v>
      </c>
      <c r="AC926">
        <f t="shared" si="317"/>
        <v>2.2093994315413945</v>
      </c>
      <c r="AD926">
        <f t="shared" si="325"/>
        <v>1.3251027142222837E-10</v>
      </c>
      <c r="AE926">
        <f t="shared" si="326"/>
        <v>-8.8391267726615957E-5</v>
      </c>
      <c r="AF926">
        <f t="shared" si="327"/>
        <v>-1.492351810634056E-7</v>
      </c>
      <c r="AG926">
        <f t="shared" si="328"/>
        <v>1.3251027142222837E-8</v>
      </c>
      <c r="AH926" t="str">
        <f t="shared" si="329"/>
        <v>NaN</v>
      </c>
    </row>
    <row r="927" spans="1:34">
      <c r="A927" s="4">
        <v>43287.838969907411</v>
      </c>
      <c r="B927" s="3">
        <v>-3.00212822448884E-3</v>
      </c>
      <c r="C927">
        <v>2.72277671175652</v>
      </c>
      <c r="D927" s="3">
        <v>1.8916505734232501E-2</v>
      </c>
      <c r="E927">
        <v>1.8738598315830999E-2</v>
      </c>
      <c r="F927" s="3">
        <v>1.87072218280082E-2</v>
      </c>
      <c r="G927">
        <v>-4298564</v>
      </c>
      <c r="H927">
        <v>16781982</v>
      </c>
      <c r="K927">
        <f t="shared" si="311"/>
        <v>191.99684215935815</v>
      </c>
      <c r="L927">
        <f t="shared" si="312"/>
        <v>172.30207319560824</v>
      </c>
      <c r="M927">
        <f t="shared" si="306"/>
        <v>57.694099469428259</v>
      </c>
      <c r="N927">
        <f t="shared" si="313"/>
        <v>8.0613941850355378E-2</v>
      </c>
      <c r="O927">
        <f t="shared" si="314"/>
        <v>55.926680451006263</v>
      </c>
      <c r="P927">
        <f t="shared" si="315"/>
        <v>55.965609265168254</v>
      </c>
      <c r="Q927">
        <f t="shared" si="307"/>
        <v>-5.0356680576683743E-2</v>
      </c>
      <c r="R927">
        <f t="shared" si="316"/>
        <v>55.977037131582946</v>
      </c>
      <c r="S927">
        <f t="shared" si="308"/>
        <v>57.727670589812718</v>
      </c>
      <c r="T927">
        <f t="shared" si="309"/>
        <v>8.4355283996783541</v>
      </c>
      <c r="U927">
        <f t="shared" si="310"/>
        <v>0.47213461686372382</v>
      </c>
      <c r="V927" s="6">
        <f t="shared" si="318"/>
        <v>39272.000000230037</v>
      </c>
      <c r="W927">
        <f t="shared" si="323"/>
        <v>8.4364185410590569</v>
      </c>
      <c r="X927">
        <f t="shared" si="324"/>
        <v>57.737526848739385</v>
      </c>
      <c r="Y927">
        <f t="shared" si="319"/>
        <v>-6.2708257763129424E-2</v>
      </c>
      <c r="Z927">
        <f t="shared" si="320"/>
        <v>7.5253789663656054E-8</v>
      </c>
      <c r="AA927">
        <f t="shared" si="322"/>
        <v>-3.2665967626272188E-8</v>
      </c>
      <c r="AB927">
        <f t="shared" si="321"/>
        <v>1.000713860292558</v>
      </c>
      <c r="AC927">
        <f t="shared" si="317"/>
        <v>2.2094506997157612</v>
      </c>
      <c r="AD927">
        <f t="shared" si="325"/>
        <v>2.0231701802906638E-10</v>
      </c>
      <c r="AE927">
        <f t="shared" si="326"/>
        <v>-5.367767280404041E-4</v>
      </c>
      <c r="AF927">
        <f t="shared" si="327"/>
        <v>-3.7520599815655734E-8</v>
      </c>
      <c r="AG927">
        <f t="shared" si="328"/>
        <v>2.023170180290664E-8</v>
      </c>
      <c r="AH927" t="str">
        <f t="shared" si="329"/>
        <v>NaN</v>
      </c>
    </row>
    <row r="928" spans="1:34">
      <c r="A928" s="4">
        <v>43287.83966435185</v>
      </c>
      <c r="B928" s="3">
        <v>-3.0021757933172901E-3</v>
      </c>
      <c r="C928">
        <v>2.7228718494134201</v>
      </c>
      <c r="D928" s="3">
        <v>1.8912783473406299E-2</v>
      </c>
      <c r="E928" s="3">
        <v>1.8734709564105299E-2</v>
      </c>
      <c r="F928" s="3">
        <v>1.8707698264261101E-2</v>
      </c>
      <c r="G928">
        <v>-4298631</v>
      </c>
      <c r="H928">
        <v>16781987</v>
      </c>
      <c r="K928">
        <f t="shared" si="311"/>
        <v>191.99987249026802</v>
      </c>
      <c r="L928">
        <f t="shared" si="312"/>
        <v>172.30447725539977</v>
      </c>
      <c r="M928">
        <f t="shared" si="306"/>
        <v>57.694904451412341</v>
      </c>
      <c r="N928">
        <f t="shared" si="313"/>
        <v>8.0642776594093746E-2</v>
      </c>
      <c r="O928">
        <f t="shared" si="314"/>
        <v>55.915500450597975</v>
      </c>
      <c r="P928">
        <f t="shared" si="315"/>
        <v>55.953970461859193</v>
      </c>
      <c r="Q928">
        <f t="shared" si="307"/>
        <v>-6.2972620798447565E-2</v>
      </c>
      <c r="R928">
        <f t="shared" si="316"/>
        <v>55.978473071396422</v>
      </c>
      <c r="S928">
        <f t="shared" si="308"/>
        <v>57.736886198611309</v>
      </c>
      <c r="T928">
        <f t="shared" si="309"/>
        <v>8.4385636358613407</v>
      </c>
      <c r="U928">
        <f t="shared" si="310"/>
        <v>0.47208581762776225</v>
      </c>
      <c r="V928" s="6">
        <f t="shared" si="318"/>
        <v>39331.999999796972</v>
      </c>
      <c r="W928">
        <f t="shared" si="323"/>
        <v>8.43652652542327</v>
      </c>
      <c r="X928">
        <f t="shared" si="324"/>
        <v>57.732782546383774</v>
      </c>
      <c r="Y928">
        <f t="shared" si="319"/>
        <v>-6.1836154748900661E-2</v>
      </c>
      <c r="Z928">
        <f t="shared" si="320"/>
        <v>1.4227669636851826E-7</v>
      </c>
      <c r="AA928">
        <f t="shared" si="322"/>
        <v>-7.3723328196005475E-9</v>
      </c>
      <c r="AB928">
        <f t="shared" si="321"/>
        <v>1.0006981108097817</v>
      </c>
      <c r="AC928">
        <f t="shared" si="317"/>
        <v>2.2093774594666655</v>
      </c>
      <c r="AD928">
        <f t="shared" si="325"/>
        <v>4.6303059039669074E-11</v>
      </c>
      <c r="AE928">
        <f t="shared" si="326"/>
        <v>-2.4223343018658059E-5</v>
      </c>
      <c r="AF928">
        <f t="shared" si="327"/>
        <v>-1.9028591405319978E-7</v>
      </c>
      <c r="AG928">
        <f t="shared" si="328"/>
        <v>4.6303059039669074E-9</v>
      </c>
      <c r="AH928" t="str">
        <f t="shared" si="329"/>
        <v>NaN</v>
      </c>
    </row>
    <row r="929" spans="1:34">
      <c r="A929" s="4">
        <v>43287.840358796297</v>
      </c>
      <c r="B929" s="3">
        <v>-3.0026752660160098E-3</v>
      </c>
      <c r="C929">
        <v>2.7228302266885298</v>
      </c>
      <c r="D929" s="3">
        <v>1.8913877556460599E-2</v>
      </c>
      <c r="E929" s="3">
        <v>1.8733686834293599E-2</v>
      </c>
      <c r="F929" s="3">
        <v>1.8711843259661701E-2</v>
      </c>
      <c r="G929">
        <v>-4295631</v>
      </c>
      <c r="H929">
        <v>16781990</v>
      </c>
      <c r="K929">
        <f t="shared" si="311"/>
        <v>192.03169096482122</v>
      </c>
      <c r="L929">
        <f t="shared" si="312"/>
        <v>172.33084717122296</v>
      </c>
      <c r="M929">
        <f t="shared" si="306"/>
        <v>57.703734226459659</v>
      </c>
      <c r="N929">
        <f t="shared" si="313"/>
        <v>8.0630161393709279E-2</v>
      </c>
      <c r="O929">
        <f t="shared" si="314"/>
        <v>55.918786584903145</v>
      </c>
      <c r="P929">
        <f t="shared" si="315"/>
        <v>55.950909492181438</v>
      </c>
      <c r="Q929">
        <f t="shared" si="307"/>
        <v>-7.2179162871570668E-2</v>
      </c>
      <c r="R929">
        <f t="shared" si="316"/>
        <v>55.990965747774716</v>
      </c>
      <c r="S929">
        <f t="shared" si="308"/>
        <v>57.751853668374039</v>
      </c>
      <c r="T929">
        <f t="shared" si="309"/>
        <v>8.4372357200313974</v>
      </c>
      <c r="U929">
        <f t="shared" si="310"/>
        <v>0.47210716729349361</v>
      </c>
      <c r="V929" s="6">
        <f t="shared" si="318"/>
        <v>39391.999999992549</v>
      </c>
      <c r="W929">
        <f t="shared" si="323"/>
        <v>8.436514851437936</v>
      </c>
      <c r="X929">
        <f t="shared" si="324"/>
        <v>57.731760246061221</v>
      </c>
      <c r="Y929">
        <f t="shared" si="319"/>
        <v>-6.7642598906874227E-2</v>
      </c>
      <c r="Z929">
        <f t="shared" si="320"/>
        <v>-3.920513390114332E-7</v>
      </c>
      <c r="AA929">
        <f t="shared" si="322"/>
        <v>-5.5656446453445788E-9</v>
      </c>
      <c r="AB929">
        <f t="shared" si="321"/>
        <v>1.0008027735728402</v>
      </c>
      <c r="AC929">
        <f t="shared" si="317"/>
        <v>2.2094095020756424</v>
      </c>
      <c r="AD929">
        <f t="shared" si="325"/>
        <v>3.1955727830455202E-11</v>
      </c>
      <c r="AE929">
        <f t="shared" si="326"/>
        <v>1.0558094337152954E-4</v>
      </c>
      <c r="AF929">
        <f t="shared" si="327"/>
        <v>3.01296586510097E-8</v>
      </c>
      <c r="AG929">
        <f t="shared" si="328"/>
        <v>3.1955727830455201E-9</v>
      </c>
      <c r="AH929">
        <f t="shared" si="329"/>
        <v>3.01296586510097E-4</v>
      </c>
    </row>
    <row r="930" spans="1:34">
      <c r="A930" s="4">
        <v>43287.841053240743</v>
      </c>
      <c r="B930" s="3">
        <v>-3.00317473871473E-3</v>
      </c>
      <c r="C930">
        <v>2.7227243860452299</v>
      </c>
      <c r="D930" s="3">
        <v>1.8912319677328902E-2</v>
      </c>
      <c r="E930" s="3">
        <v>1.8734543073205701E-2</v>
      </c>
      <c r="F930" s="3">
        <v>1.8708829800361901E-2</v>
      </c>
      <c r="G930">
        <v>-4298629</v>
      </c>
      <c r="H930">
        <v>16781999</v>
      </c>
      <c r="K930">
        <f t="shared" si="311"/>
        <v>192.06350943937446</v>
      </c>
      <c r="L930">
        <f t="shared" si="312"/>
        <v>172.36662681059994</v>
      </c>
      <c r="M930">
        <f t="shared" si="306"/>
        <v>57.715714779188424</v>
      </c>
      <c r="N930">
        <f t="shared" si="313"/>
        <v>8.0598082741300758E-2</v>
      </c>
      <c r="O930">
        <f t="shared" si="314"/>
        <v>55.914107415403301</v>
      </c>
      <c r="P930">
        <f t="shared" si="315"/>
        <v>55.953472164469737</v>
      </c>
      <c r="Q930">
        <f t="shared" si="307"/>
        <v>-6.7776013050604433E-2</v>
      </c>
      <c r="R930">
        <f t="shared" si="316"/>
        <v>55.981883428453905</v>
      </c>
      <c r="S930">
        <f t="shared" si="308"/>
        <v>57.760898787888827</v>
      </c>
      <c r="T930">
        <f t="shared" si="309"/>
        <v>8.4338590197778682</v>
      </c>
      <c r="U930">
        <f t="shared" si="310"/>
        <v>0.47216145644350016</v>
      </c>
      <c r="V930" s="6">
        <f t="shared" si="318"/>
        <v>39452.000000188127</v>
      </c>
      <c r="W930">
        <f t="shared" si="323"/>
        <v>8.4361908983453269</v>
      </c>
      <c r="X930">
        <f t="shared" si="324"/>
        <v>57.728171999200605</v>
      </c>
      <c r="Y930">
        <f t="shared" si="319"/>
        <v>-0.10598187712941372</v>
      </c>
      <c r="Z930">
        <f t="shared" si="320"/>
        <v>0</v>
      </c>
      <c r="AA930">
        <f t="shared" si="322"/>
        <v>2.2042342940063532E-8</v>
      </c>
      <c r="AB930">
        <f t="shared" si="321"/>
        <v>1.0014942610724662</v>
      </c>
      <c r="AC930">
        <f t="shared" si="317"/>
        <v>2.2094909818527602</v>
      </c>
      <c r="AD930">
        <f t="shared" si="325"/>
        <v>-8.0778482123642415E-11</v>
      </c>
      <c r="AE930">
        <f t="shared" si="326"/>
        <v>4.5919570131562748E-5</v>
      </c>
      <c r="AF930">
        <f t="shared" si="327"/>
        <v>-1.751172426804465E-7</v>
      </c>
      <c r="AG930" t="str">
        <f t="shared" si="328"/>
        <v>NaN</v>
      </c>
      <c r="AH930" t="str">
        <f t="shared" si="329"/>
        <v>NaN</v>
      </c>
    </row>
    <row r="931" spans="1:34">
      <c r="A931" s="4">
        <v>43287.841747685183</v>
      </c>
      <c r="B931" s="3">
        <v>-3.0007844050851402E-3</v>
      </c>
      <c r="C931">
        <v>2.7228302266885298</v>
      </c>
      <c r="D931" s="3">
        <v>1.8993519667492399E-2</v>
      </c>
      <c r="E931" s="3">
        <v>1.8850563445794201E-2</v>
      </c>
      <c r="F931" s="3">
        <v>1.8826318980336501E-2</v>
      </c>
      <c r="G931">
        <v>-4298532</v>
      </c>
      <c r="H931">
        <v>16783184</v>
      </c>
      <c r="K931">
        <f t="shared" si="311"/>
        <v>191.91123531115539</v>
      </c>
      <c r="L931">
        <f t="shared" si="312"/>
        <v>172.05991422458587</v>
      </c>
      <c r="M931">
        <f t="shared" si="306"/>
        <v>57.613014294407073</v>
      </c>
      <c r="N931">
        <f t="shared" si="313"/>
        <v>8.0630161393709279E-2</v>
      </c>
      <c r="O931">
        <f t="shared" si="314"/>
        <v>56.15799573101787</v>
      </c>
      <c r="P931">
        <f t="shared" si="315"/>
        <v>56.300714259530046</v>
      </c>
      <c r="Q931">
        <f t="shared" si="307"/>
        <v>-0.17799045546606607</v>
      </c>
      <c r="R931">
        <f t="shared" si="316"/>
        <v>56.335986186483936</v>
      </c>
      <c r="S931">
        <f t="shared" si="308"/>
        <v>57.731674598051114</v>
      </c>
      <c r="T931">
        <f t="shared" si="309"/>
        <v>8.4372357200313974</v>
      </c>
      <c r="U931">
        <f t="shared" si="310"/>
        <v>0.47210716729349361</v>
      </c>
      <c r="V931" s="6">
        <f t="shared" si="318"/>
        <v>39511.999999755062</v>
      </c>
      <c r="W931">
        <f t="shared" si="323"/>
        <v>8.4357793903628178</v>
      </c>
      <c r="X931">
        <f t="shared" si="324"/>
        <v>57.708530583802187</v>
      </c>
      <c r="Y931">
        <f t="shared" si="319"/>
        <v>-0.1145918373926141</v>
      </c>
      <c r="Z931">
        <f t="shared" si="320"/>
        <v>4.1102156736288488E-8</v>
      </c>
      <c r="AA931">
        <f t="shared" si="322"/>
        <v>-4.9683923121235598E-9</v>
      </c>
      <c r="AB931">
        <f t="shared" si="321"/>
        <v>1.001652651328506</v>
      </c>
      <c r="AC931">
        <f t="shared" si="317"/>
        <v>2.2094095020756424</v>
      </c>
      <c r="AD931">
        <f t="shared" si="325"/>
        <v>1.683897774131396E-11</v>
      </c>
      <c r="AE931">
        <f t="shared" si="326"/>
        <v>9.0494102407945952E-5</v>
      </c>
      <c r="AF931">
        <f t="shared" si="327"/>
        <v>1.8523646401030982E-8</v>
      </c>
      <c r="AG931">
        <f t="shared" si="328"/>
        <v>1.6838977741313961E-9</v>
      </c>
      <c r="AH931">
        <f t="shared" si="329"/>
        <v>1.8523646401030983E-4</v>
      </c>
    </row>
    <row r="932" spans="1:34">
      <c r="A932" s="4">
        <v>43287.842442129629</v>
      </c>
      <c r="B932" s="3">
        <v>-2.9983702870413301E-3</v>
      </c>
      <c r="C932">
        <v>2.72273984591448</v>
      </c>
      <c r="D932" s="3">
        <v>1.8915126238207399E-2</v>
      </c>
      <c r="E932" s="3">
        <v>1.8734590642034199E-2</v>
      </c>
      <c r="F932" s="3">
        <v>1.8721657846472201E-2</v>
      </c>
      <c r="G932">
        <v>-4298209</v>
      </c>
      <c r="H932">
        <v>16782069</v>
      </c>
      <c r="K932">
        <f t="shared" si="311"/>
        <v>191.75744601748173</v>
      </c>
      <c r="L932">
        <f t="shared" si="312"/>
        <v>172.04370103884463</v>
      </c>
      <c r="M932">
        <f t="shared" si="306"/>
        <v>57.607585426758973</v>
      </c>
      <c r="N932">
        <f t="shared" si="313"/>
        <v>8.0602768387159421E-2</v>
      </c>
      <c r="O932">
        <f t="shared" si="314"/>
        <v>55.922537064273307</v>
      </c>
      <c r="P932">
        <f t="shared" si="315"/>
        <v>55.95361453515256</v>
      </c>
      <c r="Q932">
        <f t="shared" si="307"/>
        <v>-9.8009043661171802E-2</v>
      </c>
      <c r="R932">
        <f t="shared" si="316"/>
        <v>56.020546107934479</v>
      </c>
      <c r="S932">
        <f t="shared" si="308"/>
        <v>57.672924789199755</v>
      </c>
      <c r="T932">
        <f t="shared" si="309"/>
        <v>8.4343522456577276</v>
      </c>
      <c r="U932">
        <f t="shared" si="310"/>
        <v>0.47215352656765447</v>
      </c>
      <c r="V932" s="6">
        <f t="shared" si="318"/>
        <v>39571.99999995064</v>
      </c>
      <c r="W932">
        <f t="shared" si="323"/>
        <v>8.4355225626857973</v>
      </c>
      <c r="X932">
        <f t="shared" si="324"/>
        <v>57.717460373854514</v>
      </c>
      <c r="Y932">
        <f t="shared" si="319"/>
        <v>-0.1203816150986204</v>
      </c>
      <c r="Z932">
        <f t="shared" si="320"/>
        <v>4.7425565208711804E-8</v>
      </c>
      <c r="AA932">
        <f t="shared" si="322"/>
        <v>-8.3107656995109568E-8</v>
      </c>
      <c r="AB932">
        <f t="shared" si="321"/>
        <v>1.0017574683311139</v>
      </c>
      <c r="AC932">
        <f t="shared" si="317"/>
        <v>2.209479080312279</v>
      </c>
      <c r="AD932">
        <f t="shared" si="325"/>
        <v>2.6813164601716872E-10</v>
      </c>
      <c r="AE932">
        <f t="shared" si="326"/>
        <v>-5.1821919518226038E-5</v>
      </c>
      <c r="AF932">
        <f t="shared" si="327"/>
        <v>-5.1506924023802522E-7</v>
      </c>
      <c r="AG932">
        <f t="shared" si="328"/>
        <v>2.6813164601716872E-8</v>
      </c>
      <c r="AH932" t="str">
        <f t="shared" si="329"/>
        <v>NaN</v>
      </c>
    </row>
    <row r="933" spans="1:34">
      <c r="A933" s="4">
        <v>43287.843136574076</v>
      </c>
      <c r="B933" s="3">
        <v>-3.00488721653892E-3</v>
      </c>
      <c r="C933">
        <v>2.7228480649992002</v>
      </c>
      <c r="D933" s="3">
        <v>1.8914329460330899E-2</v>
      </c>
      <c r="E933" s="3">
        <v>1.87308327045866E-2</v>
      </c>
      <c r="F933" s="3">
        <v>1.8716595711284801E-2</v>
      </c>
      <c r="G933">
        <v>-4298039</v>
      </c>
      <c r="H933">
        <v>16782076</v>
      </c>
      <c r="K933">
        <f t="shared" si="311"/>
        <v>192.17260135212879</v>
      </c>
      <c r="L933">
        <f t="shared" si="312"/>
        <v>172.46551050412452</v>
      </c>
      <c r="M933">
        <f t="shared" si="306"/>
        <v>57.748825266742656</v>
      </c>
      <c r="N933">
        <f t="shared" si="313"/>
        <v>8.0635567908160705E-2</v>
      </c>
      <c r="O933">
        <f t="shared" si="314"/>
        <v>55.920143901246725</v>
      </c>
      <c r="P933">
        <f t="shared" si="315"/>
        <v>55.942367251220475</v>
      </c>
      <c r="Q933">
        <f t="shared" si="307"/>
        <v>-8.5145346168623348E-2</v>
      </c>
      <c r="R933">
        <f t="shared" si="316"/>
        <v>56.005289247415348</v>
      </c>
      <c r="S933">
        <f t="shared" si="308"/>
        <v>57.805588830855072</v>
      </c>
      <c r="T933">
        <f t="shared" si="309"/>
        <v>8.4378048268157571</v>
      </c>
      <c r="U933">
        <f t="shared" si="310"/>
        <v>0.47209801743674989</v>
      </c>
      <c r="V933" s="6">
        <f t="shared" si="318"/>
        <v>39632.000000146218</v>
      </c>
      <c r="W933">
        <f t="shared" si="323"/>
        <v>8.4351781801188999</v>
      </c>
      <c r="X933">
        <f t="shared" si="324"/>
        <v>57.72535708781605</v>
      </c>
      <c r="Y933">
        <f t="shared" si="319"/>
        <v>-9.2490256402572399E-2</v>
      </c>
      <c r="Z933">
        <f t="shared" si="320"/>
        <v>2.4028953161470333E-7</v>
      </c>
      <c r="AA933">
        <f t="shared" si="322"/>
        <v>-8.0853029752664307E-8</v>
      </c>
      <c r="AB933">
        <f t="shared" si="321"/>
        <v>1.0012501183115654</v>
      </c>
      <c r="AC933">
        <f t="shared" si="317"/>
        <v>2.2093957695289355</v>
      </c>
      <c r="AD933">
        <f t="shared" si="325"/>
        <v>3.3950888212653864E-10</v>
      </c>
      <c r="AE933">
        <f t="shared" si="326"/>
        <v>-1.3183965553784818E-4</v>
      </c>
      <c r="AF933">
        <f t="shared" si="327"/>
        <v>-2.5635164991517658E-7</v>
      </c>
      <c r="AG933">
        <f t="shared" si="328"/>
        <v>3.3950888212653863E-8</v>
      </c>
      <c r="AH933" t="str">
        <f t="shared" si="329"/>
        <v>NaN</v>
      </c>
    </row>
    <row r="934" spans="1:34">
      <c r="A934" s="4">
        <v>43287.843831018516</v>
      </c>
      <c r="B934" s="3">
        <v>-2.9997854596876998E-3</v>
      </c>
      <c r="C934">
        <v>2.7228302266885298</v>
      </c>
      <c r="D934">
        <v>1.8917825769222001E-2</v>
      </c>
      <c r="E934" s="3">
        <v>1.8735637156260102E-2</v>
      </c>
      <c r="F934">
        <v>1.872312288795E-2</v>
      </c>
      <c r="G934">
        <v>-4297192</v>
      </c>
      <c r="H934">
        <v>16782077</v>
      </c>
      <c r="K934">
        <f t="shared" si="311"/>
        <v>191.84759836204896</v>
      </c>
      <c r="L934">
        <f t="shared" si="312"/>
        <v>172.13192759972281</v>
      </c>
      <c r="M934">
        <f t="shared" si="306"/>
        <v>57.637127450744799</v>
      </c>
      <c r="N934">
        <f t="shared" si="313"/>
        <v>8.0630161393709279E-2</v>
      </c>
      <c r="O934">
        <f t="shared" si="314"/>
        <v>55.930645243483369</v>
      </c>
      <c r="P934">
        <f t="shared" si="315"/>
        <v>55.956746690171592</v>
      </c>
      <c r="Q934">
        <f t="shared" si="307"/>
        <v>-9.4316379377922033E-2</v>
      </c>
      <c r="R934">
        <f t="shared" si="316"/>
        <v>56.024961622861291</v>
      </c>
      <c r="S934">
        <f t="shared" si="308"/>
        <v>57.70000503699675</v>
      </c>
      <c r="T934">
        <f t="shared" si="309"/>
        <v>8.4372357200313974</v>
      </c>
      <c r="U934">
        <f t="shared" si="310"/>
        <v>0.47210716729349361</v>
      </c>
      <c r="V934" s="6">
        <f t="shared" si="318"/>
        <v>39691.999999713153</v>
      </c>
      <c r="W934">
        <f t="shared" si="323"/>
        <v>8.4349242709382288</v>
      </c>
      <c r="X934">
        <f t="shared" si="324"/>
        <v>57.724042223694447</v>
      </c>
      <c r="Y934">
        <f t="shared" si="319"/>
        <v>-8.8097426411171867E-2</v>
      </c>
      <c r="Z934">
        <f t="shared" si="320"/>
        <v>-1.1382135710165358E-7</v>
      </c>
      <c r="AA934">
        <f t="shared" si="322"/>
        <v>-8.9811814234426543E-8</v>
      </c>
      <c r="AB934">
        <f t="shared" si="321"/>
        <v>1.0011732794776171</v>
      </c>
      <c r="AC934">
        <f t="shared" si="317"/>
        <v>2.2094095020756424</v>
      </c>
      <c r="AD934">
        <f t="shared" si="325"/>
        <v>3.9593488905088921E-10</v>
      </c>
      <c r="AE934">
        <f t="shared" si="326"/>
        <v>1.5536086235390407E-3</v>
      </c>
      <c r="AF934">
        <f t="shared" si="327"/>
        <v>2.5369574627824045E-8</v>
      </c>
      <c r="AG934">
        <f t="shared" si="328"/>
        <v>3.9593488905088922E-8</v>
      </c>
      <c r="AH934">
        <f t="shared" si="329"/>
        <v>2.5369574627824045E-4</v>
      </c>
    </row>
    <row r="935" spans="1:34">
      <c r="A935" s="4">
        <v>43287.844525462962</v>
      </c>
      <c r="B935" s="3">
        <v>-3.0011292790914001E-3</v>
      </c>
      <c r="C935">
        <v>2.7228052530535898</v>
      </c>
      <c r="D935" s="3">
        <v>1.8917254943280601E-2</v>
      </c>
      <c r="E935" s="3">
        <v>1.8734554965412799E-2</v>
      </c>
      <c r="F935" s="3">
        <v>1.87194066851771E-2</v>
      </c>
      <c r="G935">
        <v>-4297629</v>
      </c>
      <c r="H935">
        <v>16782076</v>
      </c>
      <c r="K935">
        <f t="shared" si="311"/>
        <v>191.93320521025174</v>
      </c>
      <c r="L935">
        <f t="shared" si="312"/>
        <v>172.22241936264902</v>
      </c>
      <c r="M935">
        <f t="shared" si="306"/>
        <v>57.667427961206457</v>
      </c>
      <c r="N935">
        <f t="shared" si="313"/>
        <v>8.0622592273476804E-2</v>
      </c>
      <c r="O935">
        <f t="shared" si="314"/>
        <v>55.928930738628416</v>
      </c>
      <c r="P935">
        <f t="shared" si="315"/>
        <v>55.953507757140365</v>
      </c>
      <c r="Q935">
        <f t="shared" si="307"/>
        <v>-8.4830553686970234E-2</v>
      </c>
      <c r="R935">
        <f t="shared" si="316"/>
        <v>56.013761292315387</v>
      </c>
      <c r="S935">
        <f t="shared" si="308"/>
        <v>57.723981663664439</v>
      </c>
      <c r="T935">
        <f t="shared" si="309"/>
        <v>8.4364389705332403</v>
      </c>
      <c r="U935">
        <f t="shared" si="310"/>
        <v>0.47211997709293546</v>
      </c>
      <c r="V935" s="6">
        <f t="shared" si="318"/>
        <v>39751.99999990873</v>
      </c>
      <c r="W935">
        <f t="shared" si="323"/>
        <v>8.4343872676135465</v>
      </c>
      <c r="X935">
        <f t="shared" si="324"/>
        <v>57.72461872836837</v>
      </c>
      <c r="Y935">
        <f t="shared" si="319"/>
        <v>-8.4109490176596566E-2</v>
      </c>
      <c r="Z935">
        <f t="shared" si="320"/>
        <v>-4.0469815641238381E-7</v>
      </c>
      <c r="AA935">
        <f t="shared" si="322"/>
        <v>-8.0326701142588616E-8</v>
      </c>
      <c r="AB935">
        <f t="shared" si="321"/>
        <v>1.001100630338543</v>
      </c>
      <c r="AC935">
        <f t="shared" si="317"/>
        <v>2.2094287276410327</v>
      </c>
      <c r="AD935">
        <f t="shared" si="325"/>
        <v>3.7091315377294622E-10</v>
      </c>
      <c r="AE935">
        <f t="shared" si="326"/>
        <v>4.414623134680151E-4</v>
      </c>
      <c r="AF935">
        <f t="shared" si="327"/>
        <v>8.3639154937014913E-8</v>
      </c>
      <c r="AG935">
        <f t="shared" si="328"/>
        <v>3.7091315377294622E-8</v>
      </c>
      <c r="AH935">
        <f t="shared" si="329"/>
        <v>8.36391549370149E-4</v>
      </c>
    </row>
    <row r="936" spans="1:34">
      <c r="A936" s="4">
        <v>43287.845219907409</v>
      </c>
      <c r="B936" s="3">
        <v>-3.0028893257440402E-3</v>
      </c>
      <c r="C936">
        <v>2.7226780064374898</v>
      </c>
      <c r="D936" s="3">
        <v>1.8920822605414299E-2</v>
      </c>
      <c r="E936" s="3">
        <v>1.87392048183938E-2</v>
      </c>
      <c r="F936" s="3">
        <v>1.87190970016127E-2</v>
      </c>
      <c r="G936">
        <v>-4296807</v>
      </c>
      <c r="H936">
        <v>16782076</v>
      </c>
      <c r="K936">
        <f t="shared" si="311"/>
        <v>192.04532745391595</v>
      </c>
      <c r="L936">
        <f t="shared" si="312"/>
        <v>172.33494868254016</v>
      </c>
      <c r="M936">
        <f t="shared" si="306"/>
        <v>57.705107587775174</v>
      </c>
      <c r="N936">
        <f t="shared" si="313"/>
        <v>8.0584025803727893E-2</v>
      </c>
      <c r="O936">
        <f t="shared" si="314"/>
        <v>55.939646393971692</v>
      </c>
      <c r="P936">
        <f t="shared" si="315"/>
        <v>55.967424491372647</v>
      </c>
      <c r="Q936">
        <f t="shared" si="307"/>
        <v>-7.3181537464897417E-2</v>
      </c>
      <c r="R936">
        <f t="shared" si="316"/>
        <v>56.01282793143659</v>
      </c>
      <c r="S936">
        <f t="shared" si="308"/>
        <v>57.753895279418437</v>
      </c>
      <c r="T936">
        <f t="shared" si="309"/>
        <v>8.4323793421386188</v>
      </c>
      <c r="U936">
        <f t="shared" si="310"/>
        <v>0.47218524607103224</v>
      </c>
      <c r="V936" s="6">
        <f t="shared" si="318"/>
        <v>39812.000000104308</v>
      </c>
      <c r="W936">
        <f t="shared" si="323"/>
        <v>8.4341421139218582</v>
      </c>
      <c r="X936">
        <f t="shared" si="324"/>
        <v>57.721472530183966</v>
      </c>
      <c r="Y936">
        <f t="shared" si="319"/>
        <v>-9.3344883357017253E-2</v>
      </c>
      <c r="Z936">
        <f t="shared" si="320"/>
        <v>-3.7626894831431647E-7</v>
      </c>
      <c r="AA936">
        <f t="shared" si="322"/>
        <v>-7.9875029055668704E-8</v>
      </c>
      <c r="AB936">
        <f t="shared" si="321"/>
        <v>1.0012665253329234</v>
      </c>
      <c r="AC936">
        <f t="shared" si="317"/>
        <v>2.2095266864741951</v>
      </c>
      <c r="AD936">
        <f t="shared" si="325"/>
        <v>3.3235106169409258E-10</v>
      </c>
      <c r="AE936">
        <f t="shared" si="326"/>
        <v>1.1895511140485251E-4</v>
      </c>
      <c r="AF936">
        <f t="shared" si="327"/>
        <v>2.7812818287872494E-7</v>
      </c>
      <c r="AG936">
        <f t="shared" si="328"/>
        <v>3.3235106169409256E-8</v>
      </c>
      <c r="AH936">
        <f t="shared" si="329"/>
        <v>2.7812818287872494E-3</v>
      </c>
    </row>
    <row r="937" spans="1:34">
      <c r="A937" s="4">
        <v>43287.845925925925</v>
      </c>
      <c r="B937" s="3">
        <v>-2.9890349044580898E-3</v>
      </c>
      <c r="C937">
        <v>2.7226625465682401</v>
      </c>
      <c r="D937" s="3">
        <v>1.88959441081352E-2</v>
      </c>
      <c r="E937" s="3">
        <v>1.8737682615883398E-2</v>
      </c>
      <c r="F937" s="3">
        <v>1.8710509238153501E-2</v>
      </c>
      <c r="G937">
        <v>-4297231</v>
      </c>
      <c r="H937">
        <v>16782072</v>
      </c>
      <c r="K937">
        <f t="shared" si="311"/>
        <v>191.16274357642621</v>
      </c>
      <c r="L937">
        <f t="shared" si="312"/>
        <v>171.4636533419594</v>
      </c>
      <c r="M937">
        <f t="shared" si="306"/>
        <v>57.413360662654618</v>
      </c>
      <c r="N937">
        <f t="shared" si="313"/>
        <v>8.0579340157869384E-2</v>
      </c>
      <c r="O937">
        <f t="shared" si="314"/>
        <v>55.864922557377575</v>
      </c>
      <c r="P937">
        <f t="shared" si="315"/>
        <v>55.962868629526795</v>
      </c>
      <c r="Q937">
        <f t="shared" si="307"/>
        <v>-0.12202255891918412</v>
      </c>
      <c r="R937">
        <f t="shared" si="316"/>
        <v>55.986945116296759</v>
      </c>
      <c r="S937">
        <f t="shared" si="308"/>
        <v>57.494709035267405</v>
      </c>
      <c r="T937">
        <f t="shared" si="309"/>
        <v>8.4318861162587773</v>
      </c>
      <c r="U937">
        <f t="shared" si="310"/>
        <v>0.47219317594687765</v>
      </c>
      <c r="V937" s="6">
        <f t="shared" si="318"/>
        <v>39872.999999905005</v>
      </c>
      <c r="W937">
        <f t="shared" si="323"/>
        <v>8.4344339635548238</v>
      </c>
      <c r="X937">
        <f t="shared" si="324"/>
        <v>57.725188075377005</v>
      </c>
      <c r="Y937">
        <f t="shared" si="319"/>
        <v>-9.1904422094875329E-2</v>
      </c>
      <c r="Z937">
        <f t="shared" si="320"/>
        <v>-6.2711491372335572E-8</v>
      </c>
      <c r="AA937">
        <f t="shared" si="322"/>
        <v>-1.3317233108513455E-7</v>
      </c>
      <c r="AB937">
        <f t="shared" si="321"/>
        <v>1.001247098744154</v>
      </c>
      <c r="AC937">
        <f t="shared" si="317"/>
        <v>2.2095385880146758</v>
      </c>
      <c r="AD937">
        <f t="shared" si="325"/>
        <v>5.6280311343145554E-10</v>
      </c>
      <c r="AE937">
        <f t="shared" si="326"/>
        <v>2.6684619046760234E-5</v>
      </c>
      <c r="AF937">
        <f t="shared" si="327"/>
        <v>2.0995514429463251E-6</v>
      </c>
      <c r="AG937">
        <f t="shared" si="328"/>
        <v>5.6280311343145555E-8</v>
      </c>
      <c r="AH937">
        <f t="shared" si="329"/>
        <v>2.099551442946325E-2</v>
      </c>
    </row>
    <row r="938" spans="1:34">
      <c r="A938" s="4">
        <v>43287.846620370372</v>
      </c>
      <c r="B938" s="3">
        <v>-3.0031271698862799E-3</v>
      </c>
      <c r="C938">
        <v>2.7226542220232699</v>
      </c>
      <c r="D938" s="3">
        <v>1.8909227703479699E-2</v>
      </c>
      <c r="E938">
        <v>1.8729179687798001E-2</v>
      </c>
      <c r="F938" s="3">
        <v>1.8709973247368901E-2</v>
      </c>
      <c r="G938">
        <v>-4299296</v>
      </c>
      <c r="H938">
        <v>16782073</v>
      </c>
      <c r="K938">
        <f t="shared" si="311"/>
        <v>192.06047910846459</v>
      </c>
      <c r="L938">
        <f t="shared" si="312"/>
        <v>172.36209342900602</v>
      </c>
      <c r="M938">
        <f t="shared" si="306"/>
        <v>57.714196809243191</v>
      </c>
      <c r="N938">
        <f t="shared" si="313"/>
        <v>8.0576817117794852E-2</v>
      </c>
      <c r="O938">
        <f t="shared" si="314"/>
        <v>55.904820514105801</v>
      </c>
      <c r="P938">
        <f t="shared" si="315"/>
        <v>55.937419869997356</v>
      </c>
      <c r="Q938">
        <f t="shared" si="307"/>
        <v>-8.0509169900544464E-2</v>
      </c>
      <c r="R938">
        <f t="shared" si="316"/>
        <v>55.985329684006345</v>
      </c>
      <c r="S938">
        <f t="shared" si="308"/>
        <v>57.76786958917689</v>
      </c>
      <c r="T938">
        <f t="shared" si="309"/>
        <v>8.4316205330930369</v>
      </c>
      <c r="U938">
        <f t="shared" si="310"/>
        <v>0.47219744588001994</v>
      </c>
      <c r="V938" s="6">
        <f t="shared" si="318"/>
        <v>39933.000000100583</v>
      </c>
      <c r="W938">
        <f t="shared" si="323"/>
        <v>8.4343259791906124</v>
      </c>
      <c r="X938">
        <f t="shared" si="324"/>
        <v>57.731466078370097</v>
      </c>
      <c r="Y938">
        <f t="shared" si="319"/>
        <v>-9.0097949526568286E-2</v>
      </c>
      <c r="Z938">
        <f t="shared" si="320"/>
        <v>1.0749794837915413E-7</v>
      </c>
      <c r="AA938">
        <f t="shared" si="322"/>
        <v>-9.5411054452592948E-8</v>
      </c>
      <c r="AB938">
        <f t="shared" si="321"/>
        <v>1.001207739628976</v>
      </c>
      <c r="AC938">
        <f t="shared" si="317"/>
        <v>2.2095449965364651</v>
      </c>
      <c r="AD938">
        <f t="shared" si="325"/>
        <v>4.1130495912667996E-10</v>
      </c>
      <c r="AE938">
        <f t="shared" si="326"/>
        <v>-2.6759270492797671E-5</v>
      </c>
      <c r="AF938">
        <f t="shared" si="327"/>
        <v>-1.5301031606421327E-6</v>
      </c>
      <c r="AG938">
        <f t="shared" si="328"/>
        <v>4.1130495912667996E-8</v>
      </c>
      <c r="AH938" t="str">
        <f t="shared" si="329"/>
        <v>NaN</v>
      </c>
    </row>
    <row r="939" spans="1:34">
      <c r="A939" s="4">
        <v>43287.847314814811</v>
      </c>
      <c r="B939" s="3">
        <v>-3.0049704619887099E-3</v>
      </c>
      <c r="C939">
        <v>2.7227029800724298</v>
      </c>
      <c r="D939" s="3">
        <v>1.8906647094536301E-2</v>
      </c>
      <c r="E939" s="3">
        <v>1.8722234638844398E-2</v>
      </c>
      <c r="F939" s="3">
        <v>1.87031721198582E-2</v>
      </c>
      <c r="G939">
        <v>-4299265</v>
      </c>
      <c r="H939">
        <v>16782075</v>
      </c>
      <c r="K939">
        <f t="shared" si="311"/>
        <v>192.17790443122121</v>
      </c>
      <c r="L939">
        <f t="shared" si="312"/>
        <v>172.48845877197766</v>
      </c>
      <c r="M939">
        <f t="shared" si="306"/>
        <v>57.756509327785075</v>
      </c>
      <c r="N939">
        <f t="shared" si="313"/>
        <v>8.0591594923960369E-2</v>
      </c>
      <c r="O939">
        <f t="shared" si="314"/>
        <v>55.897069523407431</v>
      </c>
      <c r="P939">
        <f t="shared" si="315"/>
        <v>55.916633750325957</v>
      </c>
      <c r="Q939">
        <f t="shared" si="307"/>
        <v>-6.7762119759976258E-2</v>
      </c>
      <c r="R939">
        <f t="shared" si="316"/>
        <v>55.964831643167408</v>
      </c>
      <c r="S939">
        <f t="shared" si="308"/>
        <v>57.801684074291728</v>
      </c>
      <c r="T939">
        <f t="shared" si="309"/>
        <v>8.4331760916367742</v>
      </c>
      <c r="U939">
        <f t="shared" si="310"/>
        <v>0.47217243627159045</v>
      </c>
      <c r="V939" s="6">
        <f t="shared" si="318"/>
        <v>39992.999999667518</v>
      </c>
      <c r="W939">
        <f t="shared" si="323"/>
        <v>8.4342646907676784</v>
      </c>
      <c r="X939">
        <f t="shared" si="324"/>
        <v>57.734362818056717</v>
      </c>
      <c r="Y939">
        <f t="shared" si="319"/>
        <v>-8.6981767132471077E-2</v>
      </c>
      <c r="Z939">
        <f t="shared" si="320"/>
        <v>5.0587269817151092E-8</v>
      </c>
      <c r="AA939">
        <f t="shared" si="322"/>
        <v>3.4073243761503827E-8</v>
      </c>
      <c r="AB939">
        <f t="shared" si="321"/>
        <v>1.0011506421429595</v>
      </c>
      <c r="AC939">
        <f t="shared" si="317"/>
        <v>2.2095074609088043</v>
      </c>
      <c r="AD939">
        <f t="shared" si="325"/>
        <v>-1.5214512221032564E-10</v>
      </c>
      <c r="AE939">
        <f t="shared" si="326"/>
        <v>-1.7630987268302034E-4</v>
      </c>
      <c r="AF939">
        <f t="shared" si="327"/>
        <v>8.590381227245268E-8</v>
      </c>
      <c r="AG939" t="str">
        <f t="shared" si="328"/>
        <v>NaN</v>
      </c>
      <c r="AH939">
        <f t="shared" si="329"/>
        <v>8.5903812272452684E-4</v>
      </c>
    </row>
    <row r="940" spans="1:34">
      <c r="A940" s="4">
        <v>43287.848009259258</v>
      </c>
      <c r="B940" s="3">
        <v>-2.9996070765810098E-3</v>
      </c>
      <c r="C940">
        <v>2.7226732495546502</v>
      </c>
      <c r="D940" s="3">
        <v>1.8906837369850101E-2</v>
      </c>
      <c r="E940" s="3">
        <v>1.87228887102356E-2</v>
      </c>
      <c r="F940">
        <v>1.871826323817E-2</v>
      </c>
      <c r="G940">
        <v>-4299113</v>
      </c>
      <c r="H940">
        <v>16782077</v>
      </c>
      <c r="K940">
        <f t="shared" si="311"/>
        <v>191.83623462113681</v>
      </c>
      <c r="L940">
        <f t="shared" si="312"/>
        <v>172.12695182421828</v>
      </c>
      <c r="M940">
        <f t="shared" si="306"/>
        <v>57.635461348407361</v>
      </c>
      <c r="N940">
        <f t="shared" si="313"/>
        <v>8.0582584066542604E-2</v>
      </c>
      <c r="O940">
        <f t="shared" si="314"/>
        <v>55.897641025025749</v>
      </c>
      <c r="P940">
        <f t="shared" si="315"/>
        <v>55.918591347212882</v>
      </c>
      <c r="Q940">
        <f t="shared" si="307"/>
        <v>-0.11267401173689251</v>
      </c>
      <c r="R940">
        <f t="shared" si="316"/>
        <v>56.010315036762641</v>
      </c>
      <c r="S940">
        <f t="shared" si="308"/>
        <v>57.710577356231958</v>
      </c>
      <c r="T940">
        <f t="shared" si="309"/>
        <v>8.4322275803296414</v>
      </c>
      <c r="U940">
        <f t="shared" si="310"/>
        <v>0.47218768603282768</v>
      </c>
      <c r="V940" s="6">
        <f t="shared" si="318"/>
        <v>40052.999999863096</v>
      </c>
      <c r="W940">
        <f t="shared" si="323"/>
        <v>8.4341479509144879</v>
      </c>
      <c r="X940">
        <f t="shared" si="324"/>
        <v>57.732930591844479</v>
      </c>
      <c r="Y940">
        <f t="shared" si="319"/>
        <v>-9.1687074459860199E-2</v>
      </c>
      <c r="Z940">
        <f t="shared" si="320"/>
        <v>-1.3279158259155771E-7</v>
      </c>
      <c r="AA940">
        <f t="shared" si="322"/>
        <v>1.0905453698981048E-7</v>
      </c>
      <c r="AB940">
        <f t="shared" si="321"/>
        <v>1.0012381678531364</v>
      </c>
      <c r="AC940">
        <f t="shared" si="317"/>
        <v>2.2095303484866458</v>
      </c>
      <c r="AD940">
        <f t="shared" si="325"/>
        <v>-4.6196907183646566E-10</v>
      </c>
      <c r="AE940">
        <f t="shared" si="326"/>
        <v>-2.5785411472928685E-4</v>
      </c>
      <c r="AF940">
        <f t="shared" si="327"/>
        <v>1.7834866836112296E-7</v>
      </c>
      <c r="AG940" t="str">
        <f t="shared" si="328"/>
        <v>NaN</v>
      </c>
      <c r="AH940">
        <f t="shared" si="329"/>
        <v>1.7834866836112296E-3</v>
      </c>
    </row>
    <row r="941" spans="1:34">
      <c r="A941" s="4">
        <v>43287.848703703705</v>
      </c>
      <c r="B941" s="3">
        <v>-3.0015455063403399E-3</v>
      </c>
      <c r="C941">
        <v>2.7226530328025502</v>
      </c>
      <c r="D941" s="3">
        <v>1.8902615636325198E-2</v>
      </c>
      <c r="E941" s="3">
        <v>1.8712578166669099E-2</v>
      </c>
      <c r="F941" s="3">
        <v>1.8708067502357199E-2</v>
      </c>
      <c r="G941">
        <v>-4299034</v>
      </c>
      <c r="H941">
        <v>16782078</v>
      </c>
      <c r="K941">
        <f t="shared" si="311"/>
        <v>191.95972060571316</v>
      </c>
      <c r="L941">
        <f t="shared" si="312"/>
        <v>172.26384001072807</v>
      </c>
      <c r="M941">
        <f t="shared" si="306"/>
        <v>57.681297364783788</v>
      </c>
      <c r="N941">
        <f t="shared" si="313"/>
        <v>8.057645668349557E-2</v>
      </c>
      <c r="O941">
        <f t="shared" si="314"/>
        <v>55.884960832869453</v>
      </c>
      <c r="P941">
        <f t="shared" si="315"/>
        <v>55.887732501741489</v>
      </c>
      <c r="Q941">
        <f t="shared" si="307"/>
        <v>-9.4625091882711843E-2</v>
      </c>
      <c r="R941">
        <f t="shared" si="316"/>
        <v>55.979585924752165</v>
      </c>
      <c r="S941">
        <f t="shared" si="308"/>
        <v>57.744380759372262</v>
      </c>
      <c r="T941">
        <f t="shared" si="309"/>
        <v>8.4315825926404813</v>
      </c>
      <c r="U941">
        <f t="shared" si="310"/>
        <v>0.47219805587047381</v>
      </c>
      <c r="V941" s="6">
        <f t="shared" si="318"/>
        <v>40113.000000058673</v>
      </c>
      <c r="W941">
        <f t="shared" si="323"/>
        <v>8.4336547250347547</v>
      </c>
      <c r="X941">
        <f t="shared" si="324"/>
        <v>57.737793752253324</v>
      </c>
      <c r="Y941">
        <f t="shared" si="319"/>
        <v>-9.0096492143921125E-2</v>
      </c>
      <c r="Z941">
        <f t="shared" si="320"/>
        <v>1.5050757932613764E-7</v>
      </c>
      <c r="AA941">
        <f t="shared" si="322"/>
        <v>6.9232739864741086E-8</v>
      </c>
      <c r="AB941">
        <f t="shared" si="321"/>
        <v>1.0012084305878999</v>
      </c>
      <c r="AC941">
        <f t="shared" si="317"/>
        <v>2.2095459120395851</v>
      </c>
      <c r="AD941">
        <f t="shared" si="325"/>
        <v>-2.9845851532409766E-10</v>
      </c>
      <c r="AE941">
        <f t="shared" si="326"/>
        <v>-1.0905596654484189E-4</v>
      </c>
      <c r="AF941">
        <f t="shared" si="327"/>
        <v>2.7243667991760254E-7</v>
      </c>
      <c r="AG941" t="str">
        <f t="shared" si="328"/>
        <v>NaN</v>
      </c>
      <c r="AH941">
        <f t="shared" si="329"/>
        <v>2.7243667991760255E-3</v>
      </c>
    </row>
    <row r="942" spans="1:34">
      <c r="A942" s="4">
        <v>43287.849409722221</v>
      </c>
      <c r="B942" s="3">
        <v>-3.0006416985997901E-3</v>
      </c>
      <c r="C942">
        <v>2.7227303321487901</v>
      </c>
      <c r="D942" s="3">
        <v>1.8897323604160202E-2</v>
      </c>
      <c r="E942" s="3">
        <v>1.8704063346376601E-2</v>
      </c>
      <c r="F942" s="3">
        <v>1.8692297462384901E-2</v>
      </c>
      <c r="G942">
        <v>-4298861</v>
      </c>
      <c r="H942">
        <v>16782077</v>
      </c>
      <c r="K942">
        <f t="shared" si="311"/>
        <v>191.90214431842583</v>
      </c>
      <c r="L942">
        <f t="shared" si="312"/>
        <v>172.2269932974595</v>
      </c>
      <c r="M942">
        <f t="shared" si="306"/>
        <v>57.668959510102113</v>
      </c>
      <c r="N942">
        <f t="shared" si="313"/>
        <v>8.0599884912785608E-2</v>
      </c>
      <c r="O942">
        <f t="shared" si="314"/>
        <v>55.869065944110226</v>
      </c>
      <c r="P942">
        <f t="shared" si="315"/>
        <v>55.862248149541415</v>
      </c>
      <c r="Q942">
        <f t="shared" si="307"/>
        <v>-6.2990372812159023E-2</v>
      </c>
      <c r="R942">
        <f t="shared" si="316"/>
        <v>55.932056316922385</v>
      </c>
      <c r="S942">
        <f t="shared" si="308"/>
        <v>57.710953091976883</v>
      </c>
      <c r="T942">
        <f t="shared" si="309"/>
        <v>8.4340487220394316</v>
      </c>
      <c r="U942">
        <f t="shared" si="310"/>
        <v>0.47215840649125057</v>
      </c>
      <c r="V942" s="6">
        <f t="shared" si="318"/>
        <v>40173.99999985937</v>
      </c>
      <c r="W942">
        <f t="shared" si="323"/>
        <v>8.4333190979568382</v>
      </c>
      <c r="X942">
        <f t="shared" si="324"/>
        <v>57.743953827133389</v>
      </c>
      <c r="Y942">
        <f t="shared" si="319"/>
        <v>-0.10117647199974537</v>
      </c>
      <c r="Z942">
        <f t="shared" si="320"/>
        <v>5.0169193108629366E-7</v>
      </c>
      <c r="AA942">
        <f t="shared" si="322"/>
        <v>5.92959547214758E-8</v>
      </c>
      <c r="AB942">
        <f t="shared" si="321"/>
        <v>1.0014087572760806</v>
      </c>
      <c r="AC942">
        <f t="shared" si="317"/>
        <v>2.2094864043371887</v>
      </c>
      <c r="AD942">
        <f t="shared" si="325"/>
        <v>-2.2762196875947248E-10</v>
      </c>
      <c r="AE942">
        <f t="shared" si="326"/>
        <v>-6.5388613628160753E-5</v>
      </c>
      <c r="AF942">
        <f t="shared" si="327"/>
        <v>3.4653178990147207E-7</v>
      </c>
      <c r="AG942" t="str">
        <f t="shared" si="328"/>
        <v>NaN</v>
      </c>
      <c r="AH942">
        <f t="shared" si="329"/>
        <v>3.4653178990147211E-3</v>
      </c>
    </row>
    <row r="943" spans="1:34">
      <c r="A943" s="4">
        <v>43287.850104166668</v>
      </c>
      <c r="B943" s="3">
        <v>-3.00326987637163E-3</v>
      </c>
      <c r="C943">
        <v>2.7228433081163499</v>
      </c>
      <c r="D943" s="3">
        <v>1.88995712313044E-2</v>
      </c>
      <c r="E943" s="3">
        <v>1.87046222801109E-2</v>
      </c>
      <c r="F943" s="3">
        <v>1.8722050906380901E-2</v>
      </c>
      <c r="G943">
        <v>-4299141</v>
      </c>
      <c r="H943">
        <v>16782078</v>
      </c>
      <c r="K943">
        <f t="shared" si="311"/>
        <v>192.06957010119419</v>
      </c>
      <c r="L943">
        <f t="shared" si="312"/>
        <v>172.35530844888441</v>
      </c>
      <c r="M943">
        <f t="shared" si="306"/>
        <v>57.71192490786224</v>
      </c>
      <c r="N943">
        <f t="shared" si="313"/>
        <v>8.0634126170972181E-2</v>
      </c>
      <c r="O943">
        <f t="shared" si="314"/>
        <v>55.875816806976395</v>
      </c>
      <c r="P943">
        <f t="shared" si="315"/>
        <v>55.863921005062977</v>
      </c>
      <c r="Q943">
        <f t="shared" si="307"/>
        <v>-0.14591395130436524</v>
      </c>
      <c r="R943">
        <f t="shared" si="316"/>
        <v>56.021730758280761</v>
      </c>
      <c r="S943">
        <f t="shared" si="308"/>
        <v>57.809200875398481</v>
      </c>
      <c r="T943">
        <f t="shared" si="309"/>
        <v>8.4376530650064385</v>
      </c>
      <c r="U943">
        <f t="shared" si="310"/>
        <v>0.47210045739855067</v>
      </c>
      <c r="V943" s="6">
        <f t="shared" si="318"/>
        <v>40234.000000054948</v>
      </c>
      <c r="W943">
        <f t="shared" si="323"/>
        <v>8.4333190979568382</v>
      </c>
      <c r="X943">
        <f t="shared" si="324"/>
        <v>57.745238258169714</v>
      </c>
      <c r="Y943">
        <f t="shared" si="319"/>
        <v>-0.11633112589255035</v>
      </c>
      <c r="Z943">
        <f t="shared" si="320"/>
        <v>1.4860010428383015E-7</v>
      </c>
      <c r="AA943">
        <f t="shared" si="322"/>
        <v>1.9548814321570224E-8</v>
      </c>
      <c r="AB943">
        <f t="shared" si="321"/>
        <v>1.001681081972323</v>
      </c>
      <c r="AC943">
        <f t="shared" si="317"/>
        <v>2.2093994315413945</v>
      </c>
      <c r="AD943">
        <f t="shared" si="325"/>
        <v>-6.5264352785475544E-11</v>
      </c>
      <c r="AE943">
        <f t="shared" si="326"/>
        <v>5.3933605024296024E-6</v>
      </c>
      <c r="AF943">
        <f t="shared" si="327"/>
        <v>-1.2046132094387555E-6</v>
      </c>
      <c r="AG943" t="str">
        <f t="shared" si="328"/>
        <v>NaN</v>
      </c>
      <c r="AH943" t="str">
        <f t="shared" si="329"/>
        <v>NaN</v>
      </c>
    </row>
    <row r="944" spans="1:34">
      <c r="A944" s="4">
        <v>43287.850798611114</v>
      </c>
      <c r="B944" s="3">
        <v>-3.0035909659636702E-3</v>
      </c>
      <c r="C944">
        <v>2.7227862255222099</v>
      </c>
      <c r="D944" s="3">
        <v>1.8898952836534599E-2</v>
      </c>
      <c r="E944" s="3">
        <v>1.8702909802286699E-2</v>
      </c>
      <c r="F944" s="3">
        <v>1.87195019724277E-2</v>
      </c>
      <c r="G944">
        <v>-4298938</v>
      </c>
      <c r="H944">
        <v>16782079</v>
      </c>
      <c r="K944">
        <f t="shared" si="311"/>
        <v>192.0900248348359</v>
      </c>
      <c r="L944">
        <f t="shared" si="312"/>
        <v>172.37911373300949</v>
      </c>
      <c r="M944">
        <f t="shared" si="306"/>
        <v>57.719895934587207</v>
      </c>
      <c r="N944">
        <f t="shared" si="313"/>
        <v>8.0616825324729191E-2</v>
      </c>
      <c r="O944">
        <f t="shared" si="314"/>
        <v>55.873959426717015</v>
      </c>
      <c r="P944">
        <f t="shared" si="315"/>
        <v>55.858795660486386</v>
      </c>
      <c r="Q944">
        <f t="shared" si="307"/>
        <v>-0.14008905356112678</v>
      </c>
      <c r="R944">
        <f t="shared" si="316"/>
        <v>56.014048480278142</v>
      </c>
      <c r="S944">
        <f t="shared" si="308"/>
        <v>57.813288636961289</v>
      </c>
      <c r="T944">
        <f t="shared" si="309"/>
        <v>8.4358319232966501</v>
      </c>
      <c r="U944">
        <f t="shared" si="310"/>
        <v>0.47212973694012772</v>
      </c>
      <c r="V944" s="6">
        <f t="shared" si="318"/>
        <v>40294.000000250526</v>
      </c>
      <c r="W944">
        <f t="shared" si="323"/>
        <v>8.4334008158540854</v>
      </c>
      <c r="X944">
        <f t="shared" si="324"/>
        <v>57.765929326348484</v>
      </c>
      <c r="Y944">
        <f t="shared" si="319"/>
        <v>-0.12708781010832837</v>
      </c>
      <c r="Z944">
        <f t="shared" si="320"/>
        <v>-3.4146407124782129E-7</v>
      </c>
      <c r="AA944">
        <f t="shared" si="322"/>
        <v>-1.1616557359095443E-8</v>
      </c>
      <c r="AB944">
        <f t="shared" si="321"/>
        <v>1.0018748819264747</v>
      </c>
      <c r="AC944">
        <f t="shared" si="317"/>
        <v>2.2094433756908516</v>
      </c>
      <c r="AD944">
        <f t="shared" si="325"/>
        <v>3.5500439365016117E-11</v>
      </c>
      <c r="AE944">
        <f t="shared" si="326"/>
        <v>2.0061866320002517E-5</v>
      </c>
      <c r="AF944">
        <f t="shared" si="327"/>
        <v>1.7615437417391109E-7</v>
      </c>
      <c r="AG944">
        <f t="shared" si="328"/>
        <v>3.5500439365016117E-9</v>
      </c>
      <c r="AH944">
        <f t="shared" si="329"/>
        <v>1.7615437417391109E-3</v>
      </c>
    </row>
    <row r="945" spans="1:34">
      <c r="A945" s="4">
        <v>43287.851493055554</v>
      </c>
      <c r="B945" s="3">
        <v>-2.9998330285161499E-3</v>
      </c>
      <c r="C945">
        <v>2.72271487227954</v>
      </c>
      <c r="D945" s="3">
        <v>1.8897145221053499E-2</v>
      </c>
      <c r="E945" s="3">
        <v>1.8705537980058601E-2</v>
      </c>
      <c r="F945" s="3">
        <v>1.8702826703574801E-2</v>
      </c>
      <c r="G945">
        <v>-4298953</v>
      </c>
      <c r="H945">
        <v>16782077</v>
      </c>
      <c r="K945">
        <f t="shared" si="311"/>
        <v>191.85062869295882</v>
      </c>
      <c r="L945">
        <f t="shared" si="312"/>
        <v>172.16163708027614</v>
      </c>
      <c r="M945">
        <f t="shared" si="306"/>
        <v>57.647075454819493</v>
      </c>
      <c r="N945">
        <f t="shared" si="313"/>
        <v>8.0595199266926959E-2</v>
      </c>
      <c r="O945">
        <f t="shared" si="314"/>
        <v>55.86853016134301</v>
      </c>
      <c r="P945">
        <f t="shared" si="315"/>
        <v>55.866661640704734</v>
      </c>
      <c r="Q945">
        <f t="shared" si="307"/>
        <v>-9.5260425459493092E-2</v>
      </c>
      <c r="R945">
        <f t="shared" si="316"/>
        <v>55.963790586802503</v>
      </c>
      <c r="S945">
        <f t="shared" si="308"/>
        <v>57.71058240512582</v>
      </c>
      <c r="T945">
        <f t="shared" si="309"/>
        <v>8.433555496159574</v>
      </c>
      <c r="U945">
        <f t="shared" si="310"/>
        <v>0.47216633636709632</v>
      </c>
      <c r="V945" s="6">
        <f t="shared" si="318"/>
        <v>40353.999999817461</v>
      </c>
      <c r="W945">
        <f t="shared" si="323"/>
        <v>8.4336897469907246</v>
      </c>
      <c r="X945">
        <f t="shared" si="324"/>
        <v>57.772034417863537</v>
      </c>
      <c r="Y945">
        <f t="shared" si="319"/>
        <v>-0.13297250833338836</v>
      </c>
      <c r="Z945">
        <f t="shared" si="320"/>
        <v>3.794045237629702E-8</v>
      </c>
      <c r="AA945">
        <f t="shared" si="322"/>
        <v>-1.459908599123414E-8</v>
      </c>
      <c r="AB945">
        <f t="shared" si="321"/>
        <v>1.0019836427658344</v>
      </c>
      <c r="AC945">
        <f t="shared" si="317"/>
        <v>2.2094983058776694</v>
      </c>
      <c r="AD945">
        <f t="shared" si="325"/>
        <v>4.2641727034050078E-11</v>
      </c>
      <c r="AE945">
        <f t="shared" si="326"/>
        <v>6.4132282975303321E-5</v>
      </c>
      <c r="AF945">
        <f t="shared" si="327"/>
        <v>6.6189503223634469E-8</v>
      </c>
      <c r="AG945">
        <f t="shared" si="328"/>
        <v>4.2641727034050077E-9</v>
      </c>
      <c r="AH945">
        <f t="shared" si="329"/>
        <v>6.6189503223634469E-4</v>
      </c>
    </row>
    <row r="946" spans="1:34">
      <c r="A946" s="4">
        <v>43287.852187500001</v>
      </c>
      <c r="B946" s="3">
        <v>-3.00168821282568E-3</v>
      </c>
      <c r="C946">
        <v>2.7228004961707502</v>
      </c>
      <c r="D946" s="3">
        <v>1.88942910913465E-2</v>
      </c>
      <c r="E946" s="3">
        <v>1.8701649228332801E-2</v>
      </c>
      <c r="F946" s="3">
        <v>1.8722646451697099E-2</v>
      </c>
      <c r="G946">
        <v>-4299268</v>
      </c>
      <c r="H946">
        <v>16782078</v>
      </c>
      <c r="K946">
        <f t="shared" si="311"/>
        <v>191.9688115984421</v>
      </c>
      <c r="L946">
        <f t="shared" si="312"/>
        <v>172.2537671072343</v>
      </c>
      <c r="M946">
        <f t="shared" si="306"/>
        <v>57.677924526109607</v>
      </c>
      <c r="N946">
        <f t="shared" si="313"/>
        <v>8.0621150536291514E-2</v>
      </c>
      <c r="O946">
        <f t="shared" si="314"/>
        <v>55.85995763706827</v>
      </c>
      <c r="P946">
        <f t="shared" si="315"/>
        <v>55.855022837395374</v>
      </c>
      <c r="Q946">
        <f t="shared" si="307"/>
        <v>-0.16356804597954522</v>
      </c>
      <c r="R946">
        <f t="shared" si="316"/>
        <v>56.023525683047815</v>
      </c>
      <c r="S946">
        <f t="shared" si="308"/>
        <v>57.786969890095968</v>
      </c>
      <c r="T946">
        <f t="shared" si="309"/>
        <v>8.4362872087242646</v>
      </c>
      <c r="U946">
        <f t="shared" si="310"/>
        <v>0.47212241705473085</v>
      </c>
      <c r="V946" s="6">
        <f t="shared" si="318"/>
        <v>40414.000000013039</v>
      </c>
      <c r="W946">
        <f t="shared" si="323"/>
        <v>8.4336722360127414</v>
      </c>
      <c r="X946">
        <f t="shared" si="324"/>
        <v>57.772067602417799</v>
      </c>
      <c r="Y946">
        <f t="shared" si="319"/>
        <v>-0.14269614006260176</v>
      </c>
      <c r="Z946">
        <f t="shared" si="320"/>
        <v>-2.2764271298218794E-7</v>
      </c>
      <c r="AA946">
        <f t="shared" si="322"/>
        <v>-7.5880904720074407E-8</v>
      </c>
      <c r="AB946">
        <f t="shared" si="321"/>
        <v>1.0021580772210676</v>
      </c>
      <c r="AC946">
        <f t="shared" si="317"/>
        <v>2.2094323896534838</v>
      </c>
      <c r="AD946">
        <f t="shared" si="325"/>
        <v>2.065276951922169E-10</v>
      </c>
      <c r="AE946">
        <f t="shared" si="326"/>
        <v>-7.0724985761401598E-6</v>
      </c>
      <c r="AF946">
        <f t="shared" si="327"/>
        <v>-2.9069426626657781E-6</v>
      </c>
      <c r="AG946">
        <f t="shared" si="328"/>
        <v>2.065276951922169E-8</v>
      </c>
      <c r="AH946" t="str">
        <f t="shared" si="329"/>
        <v>NaN</v>
      </c>
    </row>
    <row r="947" spans="1:34">
      <c r="A947" s="4">
        <v>43287.852881944447</v>
      </c>
      <c r="B947" s="3">
        <v>-3.00046331549311E-3</v>
      </c>
      <c r="C947">
        <v>2.7226292483883299</v>
      </c>
      <c r="D947">
        <v>1.8895611126336E-2</v>
      </c>
      <c r="E947" s="3">
        <v>1.8705347704744801E-2</v>
      </c>
      <c r="F947" s="3">
        <v>1.8725850485498099E-2</v>
      </c>
      <c r="G947">
        <v>-4299233</v>
      </c>
      <c r="H947">
        <v>16782079</v>
      </c>
      <c r="K947">
        <f t="shared" si="311"/>
        <v>191.89078057751431</v>
      </c>
      <c r="L947">
        <f t="shared" si="312"/>
        <v>172.17152441303534</v>
      </c>
      <c r="M947">
        <f t="shared" si="306"/>
        <v>57.650386156479186</v>
      </c>
      <c r="N947">
        <f t="shared" si="313"/>
        <v>8.056924799756239E-2</v>
      </c>
      <c r="O947">
        <f t="shared" si="314"/>
        <v>55.863922429545376</v>
      </c>
      <c r="P947">
        <f t="shared" si="315"/>
        <v>55.866092157974002</v>
      </c>
      <c r="Q947">
        <f t="shared" si="307"/>
        <v>-0.16925994874876693</v>
      </c>
      <c r="R947">
        <f t="shared" si="316"/>
        <v>56.033182378294143</v>
      </c>
      <c r="S947">
        <f t="shared" si="308"/>
        <v>57.7632261223117</v>
      </c>
      <c r="T947">
        <f t="shared" si="309"/>
        <v>8.4308237835948834</v>
      </c>
      <c r="U947">
        <f t="shared" si="310"/>
        <v>0.47221025567946207</v>
      </c>
      <c r="V947" s="6">
        <f t="shared" si="318"/>
        <v>40474.000000208616</v>
      </c>
      <c r="W947">
        <f t="shared" si="323"/>
        <v>8.4336372140567715</v>
      </c>
      <c r="X947">
        <f t="shared" si="324"/>
        <v>57.782807495885194</v>
      </c>
      <c r="Y947">
        <f t="shared" si="319"/>
        <v>-0.16935931060586049</v>
      </c>
      <c r="Z947">
        <f t="shared" si="320"/>
        <v>-3.5094918435621744E-7</v>
      </c>
      <c r="AA947">
        <f t="shared" si="322"/>
        <v>-6.1722292335168597E-8</v>
      </c>
      <c r="AB947">
        <f t="shared" si="321"/>
        <v>1.0026407360161118</v>
      </c>
      <c r="AC947">
        <f t="shared" si="317"/>
        <v>2.2095642221018554</v>
      </c>
      <c r="AD947">
        <f t="shared" si="325"/>
        <v>1.4155229220284929E-10</v>
      </c>
      <c r="AE947">
        <f t="shared" si="326"/>
        <v>-1.1531544757787411E-5</v>
      </c>
      <c r="AF947">
        <f t="shared" si="327"/>
        <v>-1.2219697454986006E-6</v>
      </c>
      <c r="AG947">
        <f t="shared" si="328"/>
        <v>1.4155229220284929E-8</v>
      </c>
      <c r="AH947" t="str">
        <f t="shared" si="329"/>
        <v>NaN</v>
      </c>
    </row>
    <row r="948" spans="1:34">
      <c r="A948" s="4">
        <v>43287.853576388887</v>
      </c>
      <c r="B948" s="3">
        <v>-3.0021757933172901E-3</v>
      </c>
      <c r="C948">
        <v>2.7226684926717999</v>
      </c>
      <c r="D948" s="3">
        <v>1.8892899703114401E-2</v>
      </c>
      <c r="E948" s="3">
        <v>1.8705288243709199E-2</v>
      </c>
      <c r="F948" s="3">
        <v>1.8725135831118699E-2</v>
      </c>
      <c r="G948">
        <v>-4298605</v>
      </c>
      <c r="H948">
        <v>16782078</v>
      </c>
      <c r="K948">
        <f t="shared" si="311"/>
        <v>191.99987249026802</v>
      </c>
      <c r="L948">
        <f t="shared" si="312"/>
        <v>172.28155573246664</v>
      </c>
      <c r="M948">
        <f t="shared" si="306"/>
        <v>57.687229345712403</v>
      </c>
      <c r="N948">
        <f t="shared" si="313"/>
        <v>8.0581142329354094E-2</v>
      </c>
      <c r="O948">
        <f t="shared" si="314"/>
        <v>55.855778531484518</v>
      </c>
      <c r="P948">
        <f t="shared" si="315"/>
        <v>55.86591419462053</v>
      </c>
      <c r="Q948">
        <f t="shared" si="307"/>
        <v>-0.17524993708926928</v>
      </c>
      <c r="R948">
        <f t="shared" si="316"/>
        <v>56.031028468573787</v>
      </c>
      <c r="S948">
        <f t="shared" si="308"/>
        <v>57.804062637105247</v>
      </c>
      <c r="T948">
        <f t="shared" si="309"/>
        <v>8.4320758185203246</v>
      </c>
      <c r="U948">
        <f t="shared" si="310"/>
        <v>0.4721901259946284</v>
      </c>
      <c r="V948" s="6">
        <f t="shared" si="318"/>
        <v>40533.999999775551</v>
      </c>
      <c r="W948">
        <f t="shared" si="323"/>
        <v>8.4335088002182736</v>
      </c>
      <c r="X948">
        <f t="shared" si="324"/>
        <v>57.792623701701636</v>
      </c>
      <c r="Y948">
        <f t="shared" si="319"/>
        <v>-0.17148304010140691</v>
      </c>
      <c r="Z948">
        <f t="shared" si="320"/>
        <v>1.2962987890116686E-7</v>
      </c>
      <c r="AA948">
        <f t="shared" si="322"/>
        <v>-1.2941710728336976E-8</v>
      </c>
      <c r="AB948">
        <f t="shared" si="321"/>
        <v>1.0026773128043083</v>
      </c>
      <c r="AC948">
        <f t="shared" si="317"/>
        <v>2.2095340104991044</v>
      </c>
      <c r="AD948">
        <f t="shared" si="325"/>
        <v>2.9312206553441966E-11</v>
      </c>
      <c r="AE948">
        <f t="shared" si="326"/>
        <v>-9.9782377607096539E-5</v>
      </c>
      <c r="AF948">
        <f t="shared" si="327"/>
        <v>-2.9243254255346788E-8</v>
      </c>
      <c r="AG948">
        <f t="shared" si="328"/>
        <v>2.9312206553441967E-9</v>
      </c>
      <c r="AH948" t="str">
        <f t="shared" si="329"/>
        <v>NaN</v>
      </c>
    </row>
    <row r="949" spans="1:34">
      <c r="A949" s="4">
        <v>43287.854270833333</v>
      </c>
      <c r="B949" s="3">
        <v>-3.0006416985997901E-3</v>
      </c>
      <c r="C949">
        <v>2.7226780064374898</v>
      </c>
      <c r="D949" s="3">
        <v>1.8888297418961902E-2</v>
      </c>
      <c r="E949" s="3">
        <v>1.8701209216669699E-2</v>
      </c>
      <c r="F949" s="3">
        <v>1.87187873180483E-2</v>
      </c>
      <c r="G949">
        <v>-4298282</v>
      </c>
      <c r="H949">
        <v>16782079</v>
      </c>
      <c r="K949">
        <f t="shared" si="311"/>
        <v>191.90214431842583</v>
      </c>
      <c r="L949">
        <f t="shared" si="312"/>
        <v>172.19217262327697</v>
      </c>
      <c r="M949">
        <f t="shared" si="306"/>
        <v>57.657300059913148</v>
      </c>
      <c r="N949">
        <f t="shared" si="313"/>
        <v>8.0584025803727893E-2</v>
      </c>
      <c r="O949">
        <f t="shared" si="314"/>
        <v>55.841955336091601</v>
      </c>
      <c r="P949">
        <f t="shared" si="315"/>
        <v>55.853705908580743</v>
      </c>
      <c r="Q949">
        <f t="shared" si="307"/>
        <v>-0.16993923446618453</v>
      </c>
      <c r="R949">
        <f t="shared" si="316"/>
        <v>56.011894570557786</v>
      </c>
      <c r="S949">
        <f t="shared" si="308"/>
        <v>57.770592882890604</v>
      </c>
      <c r="T949">
        <f t="shared" si="309"/>
        <v>8.4323793421386188</v>
      </c>
      <c r="U949">
        <f t="shared" si="310"/>
        <v>0.47218524607103224</v>
      </c>
      <c r="V949" s="6">
        <f t="shared" si="318"/>
        <v>40593.999999971129</v>
      </c>
      <c r="W949">
        <f t="shared" si="323"/>
        <v>8.4331118847174213</v>
      </c>
      <c r="X949">
        <f t="shared" si="324"/>
        <v>57.790443371153927</v>
      </c>
      <c r="Y949">
        <f t="shared" si="319"/>
        <v>-0.15133589011250118</v>
      </c>
      <c r="Z949">
        <f t="shared" si="320"/>
        <v>7.271919998441179E-8</v>
      </c>
      <c r="AA949">
        <f t="shared" si="322"/>
        <v>-6.1270620287653452E-8</v>
      </c>
      <c r="AB949">
        <f t="shared" si="321"/>
        <v>1.0023149111617504</v>
      </c>
      <c r="AC949">
        <f t="shared" si="317"/>
        <v>2.2095266864741951</v>
      </c>
      <c r="AD949">
        <f t="shared" si="325"/>
        <v>1.5724864078774332E-10</v>
      </c>
      <c r="AE949">
        <f t="shared" si="326"/>
        <v>1.7951051343387283E-4</v>
      </c>
      <c r="AF949">
        <f t="shared" si="327"/>
        <v>8.7202321547894039E-8</v>
      </c>
      <c r="AG949">
        <f t="shared" si="328"/>
        <v>1.5724864078774332E-8</v>
      </c>
      <c r="AH949">
        <f t="shared" si="329"/>
        <v>8.7202321547894034E-4</v>
      </c>
    </row>
    <row r="950" spans="1:34">
      <c r="A950" s="4">
        <v>43287.85496527778</v>
      </c>
      <c r="B950" s="3">
        <v>-3.0018784881394802E-3</v>
      </c>
      <c r="C950">
        <v>2.7226958447481602</v>
      </c>
      <c r="D950" s="3">
        <v>1.8891627236953399E-2</v>
      </c>
      <c r="E950" s="3">
        <v>1.8708154265623299E-2</v>
      </c>
      <c r="F950" s="3">
        <v>1.8701826187443701E-2</v>
      </c>
      <c r="G950">
        <v>-4297583</v>
      </c>
      <c r="H950">
        <v>16782078</v>
      </c>
      <c r="K950">
        <f t="shared" si="311"/>
        <v>191.98093292208156</v>
      </c>
      <c r="L950">
        <f t="shared" si="312"/>
        <v>172.2932564787474</v>
      </c>
      <c r="M950">
        <f t="shared" si="306"/>
        <v>57.691147255736752</v>
      </c>
      <c r="N950">
        <f t="shared" si="313"/>
        <v>8.0589432318179333E-2</v>
      </c>
      <c r="O950">
        <f t="shared" si="314"/>
        <v>55.851956614412131</v>
      </c>
      <c r="P950">
        <f t="shared" si="315"/>
        <v>55.874492028252135</v>
      </c>
      <c r="Q950">
        <f t="shared" si="307"/>
        <v>-0.10881849878204974</v>
      </c>
      <c r="R950">
        <f t="shared" si="316"/>
        <v>55.960775113194181</v>
      </c>
      <c r="S950">
        <f t="shared" si="308"/>
        <v>57.763692921591449</v>
      </c>
      <c r="T950">
        <f t="shared" si="309"/>
        <v>8.432948448922982</v>
      </c>
      <c r="U950">
        <f t="shared" si="310"/>
        <v>0.47217609621428858</v>
      </c>
      <c r="V950" s="6">
        <f t="shared" si="318"/>
        <v>40654.000000166707</v>
      </c>
      <c r="W950">
        <f t="shared" si="323"/>
        <v>8.432644925304654</v>
      </c>
      <c r="X950">
        <f t="shared" si="324"/>
        <v>57.785643917578895</v>
      </c>
      <c r="Y950">
        <f t="shared" si="319"/>
        <v>-0.1020265075096513</v>
      </c>
      <c r="Z950">
        <f t="shared" si="320"/>
        <v>2.4771039097817082E-7</v>
      </c>
      <c r="AA950">
        <f t="shared" si="322"/>
        <v>-6.4883996873454445E-8</v>
      </c>
      <c r="AB950">
        <f t="shared" si="321"/>
        <v>1.0014235350236624</v>
      </c>
      <c r="AC950">
        <f t="shared" si="317"/>
        <v>2.2095129539274883</v>
      </c>
      <c r="AD950">
        <f t="shared" si="325"/>
        <v>2.4700084196474673E-10</v>
      </c>
      <c r="AE950">
        <f t="shared" si="326"/>
        <v>2.9846581786249212E-4</v>
      </c>
      <c r="AF950">
        <f t="shared" si="327"/>
        <v>8.2382481480638378E-8</v>
      </c>
      <c r="AG950">
        <f t="shared" si="328"/>
        <v>2.4700084196474672E-8</v>
      </c>
      <c r="AH950">
        <f t="shared" si="329"/>
        <v>8.2382481480638373E-4</v>
      </c>
    </row>
    <row r="951" spans="1:34">
      <c r="A951" s="4">
        <v>43287.855671296296</v>
      </c>
      <c r="B951" s="3">
        <v>-3.00787216052413E-3</v>
      </c>
      <c r="C951">
        <v>2.72277195487368</v>
      </c>
      <c r="D951" s="3">
        <v>1.88959084315138E-2</v>
      </c>
      <c r="E951" s="3">
        <v>1.8719225910444899E-2</v>
      </c>
      <c r="F951" s="3">
        <v>1.8679052534553198E-2</v>
      </c>
      <c r="G951">
        <v>-4295872</v>
      </c>
      <c r="H951">
        <v>16782224</v>
      </c>
      <c r="K951">
        <f t="shared" si="311"/>
        <v>192.36275461672079</v>
      </c>
      <c r="L951">
        <f t="shared" si="312"/>
        <v>172.70501393284573</v>
      </c>
      <c r="M951">
        <f t="shared" si="306"/>
        <v>57.829021252685457</v>
      </c>
      <c r="N951">
        <f t="shared" si="313"/>
        <v>8.0612500113169949E-2</v>
      </c>
      <c r="O951">
        <f t="shared" si="314"/>
        <v>55.864815400823957</v>
      </c>
      <c r="P951">
        <f t="shared" si="315"/>
        <v>55.907628804646151</v>
      </c>
      <c r="Q951">
        <f t="shared" si="307"/>
        <v>-2.7321789280719599E-2</v>
      </c>
      <c r="R951">
        <f t="shared" si="316"/>
        <v>55.892137190104677</v>
      </c>
      <c r="S951">
        <f t="shared" si="308"/>
        <v>57.847235778872601</v>
      </c>
      <c r="T951">
        <f t="shared" si="309"/>
        <v>8.4353766378693624</v>
      </c>
      <c r="U951">
        <f t="shared" si="310"/>
        <v>0.47213705682551954</v>
      </c>
      <c r="V951" s="6">
        <f t="shared" si="318"/>
        <v>40714.999999967404</v>
      </c>
      <c r="W951">
        <f t="shared" si="323"/>
        <v>8.4323997716129622</v>
      </c>
      <c r="X951">
        <f t="shared" si="324"/>
        <v>57.786982898714626</v>
      </c>
      <c r="Y951">
        <f t="shared" si="319"/>
        <v>-6.9194045907870816E-2</v>
      </c>
      <c r="Z951">
        <f t="shared" si="320"/>
        <v>0</v>
      </c>
      <c r="AA951">
        <f t="shared" si="322"/>
        <v>-4.9075474873388113E-8</v>
      </c>
      <c r="AB951">
        <f t="shared" si="321"/>
        <v>1.0008288946443562</v>
      </c>
      <c r="AC951">
        <f t="shared" si="317"/>
        <v>2.2094543617282123</v>
      </c>
      <c r="AD951">
        <f t="shared" si="325"/>
        <v>2.7545973664129142E-10</v>
      </c>
      <c r="AE951">
        <f t="shared" si="326"/>
        <v>-5.1592032308320302E-5</v>
      </c>
      <c r="AF951">
        <f t="shared" si="327"/>
        <v>-5.3150398865154926E-7</v>
      </c>
      <c r="AG951">
        <f t="shared" si="328"/>
        <v>2.7545973664129141E-8</v>
      </c>
      <c r="AH951" t="str">
        <f t="shared" si="329"/>
        <v>NaN</v>
      </c>
    </row>
    <row r="952" spans="1:34">
      <c r="A952" s="4">
        <v>43287.856365740743</v>
      </c>
      <c r="B952" s="3">
        <v>-3.0048277555033598E-3</v>
      </c>
      <c r="C952">
        <v>2.7226958447481602</v>
      </c>
      <c r="D952" s="3">
        <v>1.8903091324609701E-2</v>
      </c>
      <c r="E952" s="3">
        <v>1.87381583041679E-2</v>
      </c>
      <c r="F952" s="3">
        <v>1.8700849493125098E-2</v>
      </c>
      <c r="G952">
        <v>-4297792</v>
      </c>
      <c r="H952">
        <v>16782271</v>
      </c>
      <c r="K952">
        <f t="shared" si="311"/>
        <v>192.16881343849161</v>
      </c>
      <c r="L952">
        <f t="shared" si="312"/>
        <v>172.48242085095023</v>
      </c>
      <c r="M952">
        <f t="shared" si="306"/>
        <v>57.754487573723246</v>
      </c>
      <c r="N952">
        <f t="shared" si="313"/>
        <v>8.0589432318179333E-2</v>
      </c>
      <c r="O952">
        <f t="shared" si="314"/>
        <v>55.88638958691525</v>
      </c>
      <c r="P952">
        <f t="shared" si="315"/>
        <v>55.96429233635363</v>
      </c>
      <c r="Q952">
        <f t="shared" si="307"/>
        <v>-7.1441849660843104E-2</v>
      </c>
      <c r="R952">
        <f t="shared" si="316"/>
        <v>55.957831436576093</v>
      </c>
      <c r="S952">
        <f t="shared" si="308"/>
        <v>57.802115473497139</v>
      </c>
      <c r="T952">
        <f t="shared" si="309"/>
        <v>8.432948448922982</v>
      </c>
      <c r="U952">
        <f t="shared" si="310"/>
        <v>0.47217609621428858</v>
      </c>
      <c r="V952" s="6">
        <f t="shared" si="318"/>
        <v>40775.000000162981</v>
      </c>
      <c r="W952">
        <f t="shared" si="323"/>
        <v>8.4322246618331622</v>
      </c>
      <c r="X952">
        <f t="shared" si="324"/>
        <v>57.797458544843714</v>
      </c>
      <c r="Y952">
        <f t="shared" si="319"/>
        <v>-6.0778539968396217E-2</v>
      </c>
      <c r="Z952">
        <f t="shared" si="320"/>
        <v>-3.0036191453891829E-7</v>
      </c>
      <c r="AA952">
        <f t="shared" si="322"/>
        <v>-4.7720458718915733E-8</v>
      </c>
      <c r="AB952">
        <f t="shared" si="321"/>
        <v>1.0006782943296986</v>
      </c>
      <c r="AC952">
        <f t="shared" si="317"/>
        <v>2.2095129539274883</v>
      </c>
      <c r="AD952">
        <f t="shared" si="325"/>
        <v>3.0494969687723584E-10</v>
      </c>
      <c r="AE952">
        <f t="shared" si="326"/>
        <v>-1.121210173385776E-4</v>
      </c>
      <c r="AF952">
        <f t="shared" si="327"/>
        <v>-2.7075233596703704E-7</v>
      </c>
      <c r="AG952">
        <f t="shared" si="328"/>
        <v>3.0494969687723582E-8</v>
      </c>
      <c r="AH952" t="str">
        <f t="shared" si="329"/>
        <v>NaN</v>
      </c>
    </row>
    <row r="953" spans="1:34">
      <c r="A953" s="4">
        <v>43287.857060185182</v>
      </c>
      <c r="B953" s="3">
        <v>-3.00712295147605E-3</v>
      </c>
      <c r="C953">
        <v>2.72265897890611</v>
      </c>
      <c r="D953" s="3">
        <v>1.8919490678217701E-2</v>
      </c>
      <c r="E953">
        <v>1.8745257951814E-2</v>
      </c>
      <c r="F953" s="3">
        <v>1.8721217142938298E-2</v>
      </c>
      <c r="G953">
        <v>-4298512</v>
      </c>
      <c r="H953">
        <v>16782272</v>
      </c>
      <c r="K953">
        <f t="shared" si="311"/>
        <v>192.31502690489097</v>
      </c>
      <c r="L953">
        <f t="shared" si="312"/>
        <v>172.60186122703831</v>
      </c>
      <c r="M953">
        <f t="shared" si="306"/>
        <v>57.794481317332284</v>
      </c>
      <c r="N953">
        <f t="shared" si="313"/>
        <v>8.0578258854980281E-2</v>
      </c>
      <c r="O953">
        <f t="shared" si="314"/>
        <v>55.935645882643485</v>
      </c>
      <c r="P953">
        <f t="shared" si="315"/>
        <v>55.985541160743857</v>
      </c>
      <c r="Q953">
        <f t="shared" si="307"/>
        <v>-8.3571980963625947E-2</v>
      </c>
      <c r="R953">
        <f t="shared" si="316"/>
        <v>56.019217863607111</v>
      </c>
      <c r="S953">
        <f t="shared" si="308"/>
        <v>57.850195971308032</v>
      </c>
      <c r="T953">
        <f t="shared" si="309"/>
        <v>8.4317722949020286</v>
      </c>
      <c r="U953">
        <f t="shared" si="310"/>
        <v>0.4721950059182245</v>
      </c>
      <c r="V953" s="6">
        <f t="shared" si="318"/>
        <v>40834.999999729916</v>
      </c>
      <c r="W953">
        <f t="shared" si="323"/>
        <v>8.4319795081414473</v>
      </c>
      <c r="X953">
        <f t="shared" si="324"/>
        <v>57.792419351630052</v>
      </c>
      <c r="Y953">
        <f t="shared" si="319"/>
        <v>-7.8190848507325938E-2</v>
      </c>
      <c r="Z953">
        <f t="shared" si="320"/>
        <v>-2.5293634908279491E-7</v>
      </c>
      <c r="AA953">
        <f t="shared" si="322"/>
        <v>-1.3393382719726541E-8</v>
      </c>
      <c r="AB953">
        <f t="shared" si="321"/>
        <v>1.0009914872144365</v>
      </c>
      <c r="AC953">
        <f t="shared" si="317"/>
        <v>2.209541334524014</v>
      </c>
      <c r="AD953">
        <f t="shared" si="325"/>
        <v>6.6529428210480225E-11</v>
      </c>
      <c r="AE953">
        <f t="shared" si="326"/>
        <v>7.9874558810830848E-5</v>
      </c>
      <c r="AF953">
        <f t="shared" si="327"/>
        <v>8.2915620388066567E-8</v>
      </c>
      <c r="AG953">
        <f t="shared" si="328"/>
        <v>6.6529428210480227E-9</v>
      </c>
      <c r="AH953">
        <f t="shared" si="329"/>
        <v>8.2915620388066566E-4</v>
      </c>
    </row>
    <row r="954" spans="1:34">
      <c r="A954" s="4">
        <v>43287.857754629629</v>
      </c>
      <c r="B954" s="3">
        <v>-3.0082527111517298E-3</v>
      </c>
      <c r="C954">
        <v>2.7226007070912601</v>
      </c>
      <c r="D954" s="3">
        <v>1.8919978258709301E-2</v>
      </c>
      <c r="E954" s="3">
        <v>1.8745341197263801E-2</v>
      </c>
      <c r="F954" s="3">
        <v>1.8720371468589299E-2</v>
      </c>
      <c r="G954">
        <v>-4297029</v>
      </c>
      <c r="H954">
        <v>16782265</v>
      </c>
      <c r="K954">
        <f t="shared" si="311"/>
        <v>192.38699726399966</v>
      </c>
      <c r="L954">
        <f t="shared" si="312"/>
        <v>172.67494321738218</v>
      </c>
      <c r="M954">
        <f t="shared" si="306"/>
        <v>57.818952291721182</v>
      </c>
      <c r="N954">
        <f t="shared" si="313"/>
        <v>8.0560597574440951E-2</v>
      </c>
      <c r="O954">
        <f t="shared" si="314"/>
        <v>55.937110355540383</v>
      </c>
      <c r="P954">
        <f t="shared" si="315"/>
        <v>55.985790309438592</v>
      </c>
      <c r="Q954">
        <f t="shared" si="307"/>
        <v>-7.9558714897508764E-2</v>
      </c>
      <c r="R954">
        <f t="shared" si="316"/>
        <v>56.016669070437892</v>
      </c>
      <c r="S954">
        <f t="shared" si="308"/>
        <v>57.871991434986185</v>
      </c>
      <c r="T954">
        <f t="shared" si="309"/>
        <v>8.4299132127399954</v>
      </c>
      <c r="U954">
        <f t="shared" si="310"/>
        <v>0.47222489545025043</v>
      </c>
      <c r="V954" s="6">
        <f t="shared" si="318"/>
        <v>40894.999999925494</v>
      </c>
      <c r="W954">
        <f t="shared" si="323"/>
        <v>8.4318919532515491</v>
      </c>
      <c r="X954">
        <f t="shared" si="324"/>
        <v>57.791417159361409</v>
      </c>
      <c r="Y954">
        <f t="shared" si="319"/>
        <v>-0.10172806587409156</v>
      </c>
      <c r="Z954">
        <f t="shared" si="320"/>
        <v>-2.4028953035575308E-7</v>
      </c>
      <c r="AA954">
        <f t="shared" si="322"/>
        <v>-5.2393957827591538E-8</v>
      </c>
      <c r="AB954">
        <f t="shared" si="321"/>
        <v>1.001414884884726</v>
      </c>
      <c r="AC954">
        <f t="shared" si="317"/>
        <v>2.209586194176584</v>
      </c>
      <c r="AD954">
        <f t="shared" si="325"/>
        <v>2.0004544812504125E-10</v>
      </c>
      <c r="AE954">
        <f t="shared" si="326"/>
        <v>8.2868541334059766E-5</v>
      </c>
      <c r="AF954">
        <f t="shared" si="327"/>
        <v>2.4030898848259929E-7</v>
      </c>
      <c r="AG954">
        <f t="shared" si="328"/>
        <v>2.0004544812504125E-8</v>
      </c>
      <c r="AH954">
        <f t="shared" si="329"/>
        <v>2.403089884825993E-3</v>
      </c>
    </row>
    <row r="955" spans="1:34">
      <c r="A955" s="4">
        <v>43287.858449074076</v>
      </c>
      <c r="B955" s="3">
        <v>-2.9975497247505698E-3</v>
      </c>
      <c r="C955">
        <v>2.7225685981320602</v>
      </c>
      <c r="D955" s="3">
        <v>1.8905422197203699E-2</v>
      </c>
      <c r="E955" s="3">
        <v>1.8744021162274301E-2</v>
      </c>
      <c r="F955" s="3">
        <v>1.8726600872596501E-2</v>
      </c>
      <c r="G955">
        <v>-4297047</v>
      </c>
      <c r="H955">
        <v>16782261</v>
      </c>
      <c r="K955">
        <f t="shared" si="311"/>
        <v>191.70517280928678</v>
      </c>
      <c r="L955">
        <f t="shared" si="312"/>
        <v>171.98493026779633</v>
      </c>
      <c r="M955">
        <f t="shared" si="306"/>
        <v>57.587906460349174</v>
      </c>
      <c r="N955">
        <f t="shared" si="313"/>
        <v>8.0550865848430422E-2</v>
      </c>
      <c r="O955">
        <f t="shared" si="314"/>
        <v>55.893390481739473</v>
      </c>
      <c r="P955">
        <f t="shared" si="315"/>
        <v>55.981839522994107</v>
      </c>
      <c r="Q955">
        <f t="shared" si="307"/>
        <v>-0.14205350176113996</v>
      </c>
      <c r="R955">
        <f t="shared" si="316"/>
        <v>56.035443983500613</v>
      </c>
      <c r="S955">
        <f t="shared" si="308"/>
        <v>57.682608794856598</v>
      </c>
      <c r="T955">
        <f t="shared" si="309"/>
        <v>8.4288888205283605</v>
      </c>
      <c r="U955">
        <f t="shared" si="310"/>
        <v>0.47224136519238535</v>
      </c>
      <c r="V955" s="6">
        <f t="shared" si="318"/>
        <v>40955.000000121072</v>
      </c>
      <c r="W955">
        <f t="shared" si="323"/>
        <v>8.4316088591075626</v>
      </c>
      <c r="X955">
        <f t="shared" si="324"/>
        <v>57.785932197819811</v>
      </c>
      <c r="Y955">
        <f t="shared" si="319"/>
        <v>-0.10543447253499021</v>
      </c>
      <c r="Z955">
        <f t="shared" si="320"/>
        <v>1.3911499198247355E-7</v>
      </c>
      <c r="AA955">
        <f t="shared" si="322"/>
        <v>-4.6973893234691346E-8</v>
      </c>
      <c r="AB955">
        <f t="shared" si="321"/>
        <v>1.0014878161043907</v>
      </c>
      <c r="AC955">
        <f t="shared" si="317"/>
        <v>2.2096109127606507</v>
      </c>
      <c r="AD955">
        <f t="shared" si="325"/>
        <v>1.7304818163162908E-10</v>
      </c>
      <c r="AE955">
        <f t="shared" si="326"/>
        <v>7.4308370203755218E-5</v>
      </c>
      <c r="AF955">
        <f t="shared" si="327"/>
        <v>2.3182503821178003E-7</v>
      </c>
      <c r="AG955">
        <f t="shared" si="328"/>
        <v>1.7304818163162908E-8</v>
      </c>
      <c r="AH955">
        <f t="shared" si="329"/>
        <v>2.3182503821178005E-3</v>
      </c>
    </row>
    <row r="956" spans="1:34">
      <c r="A956" s="4">
        <v>43287.859143518515</v>
      </c>
      <c r="B956" s="3">
        <v>-3.0017476738612501E-3</v>
      </c>
      <c r="C956">
        <v>2.7226530328025502</v>
      </c>
      <c r="D956" s="3">
        <v>1.8906991968542598E-2</v>
      </c>
      <c r="E956" s="3">
        <v>1.8733556020015401E-2</v>
      </c>
      <c r="F956" s="3">
        <v>1.8712450715884201E-2</v>
      </c>
      <c r="G956">
        <v>-4299160</v>
      </c>
      <c r="H956">
        <v>16782259</v>
      </c>
      <c r="K956">
        <f t="shared" si="311"/>
        <v>191.97259951207991</v>
      </c>
      <c r="L956">
        <f t="shared" si="312"/>
        <v>172.27095722280566</v>
      </c>
      <c r="M956">
        <f t="shared" si="306"/>
        <v>57.683680511625461</v>
      </c>
      <c r="N956">
        <f t="shared" si="313"/>
        <v>8.057645668349557E-2</v>
      </c>
      <c r="O956">
        <f t="shared" si="314"/>
        <v>55.898105370090732</v>
      </c>
      <c r="P956">
        <f t="shared" si="315"/>
        <v>55.950517972804178</v>
      </c>
      <c r="Q956">
        <f t="shared" si="307"/>
        <v>-9.4691200946321885E-2</v>
      </c>
      <c r="R956">
        <f t="shared" si="316"/>
        <v>55.992796571037054</v>
      </c>
      <c r="S956">
        <f t="shared" si="308"/>
        <v>57.746807978923009</v>
      </c>
      <c r="T956">
        <f t="shared" si="309"/>
        <v>8.4315825926404813</v>
      </c>
      <c r="U956">
        <f t="shared" si="310"/>
        <v>0.47219805587047381</v>
      </c>
      <c r="V956" s="6">
        <f t="shared" si="318"/>
        <v>41014.999999688007</v>
      </c>
      <c r="W956">
        <f t="shared" si="323"/>
        <v>8.4315855111369249</v>
      </c>
      <c r="X956">
        <f t="shared" si="324"/>
        <v>57.785435912440178</v>
      </c>
      <c r="Y956">
        <f t="shared" si="319"/>
        <v>-9.8048353784188677E-2</v>
      </c>
      <c r="Z956">
        <f t="shared" si="320"/>
        <v>3.1300873197873617E-7</v>
      </c>
      <c r="AA956">
        <f t="shared" si="322"/>
        <v>-2.3035274480746793E-8</v>
      </c>
      <c r="AB956">
        <f t="shared" si="321"/>
        <v>1.0013519173777585</v>
      </c>
      <c r="AC956">
        <f t="shared" si="317"/>
        <v>2.2095459120395851</v>
      </c>
      <c r="AD956">
        <f t="shared" si="325"/>
        <v>9.1250115478931671E-11</v>
      </c>
      <c r="AE956">
        <f t="shared" si="326"/>
        <v>1.5422097503818891E-4</v>
      </c>
      <c r="AF956">
        <f t="shared" si="327"/>
        <v>5.8900775679509594E-8</v>
      </c>
      <c r="AG956">
        <f t="shared" si="328"/>
        <v>9.1250115478931679E-9</v>
      </c>
      <c r="AH956">
        <f t="shared" si="329"/>
        <v>5.8900775679509589E-4</v>
      </c>
    </row>
    <row r="957" spans="1:34">
      <c r="A957" s="4">
        <v>43287.859837962962</v>
      </c>
      <c r="B957" s="3">
        <v>-3.00655212553465E-3</v>
      </c>
      <c r="C957">
        <v>2.7226863309824698</v>
      </c>
      <c r="D957" s="3">
        <v>1.89051248920259E-2</v>
      </c>
      <c r="E957" s="3">
        <v>1.87339246784359E-2</v>
      </c>
      <c r="F957" s="3">
        <v>1.86982171828276E-2</v>
      </c>
      <c r="G957">
        <v>-4296493</v>
      </c>
      <c r="H957">
        <v>16782263</v>
      </c>
      <c r="K957">
        <f t="shared" si="311"/>
        <v>192.27866293397264</v>
      </c>
      <c r="L957">
        <f t="shared" si="312"/>
        <v>172.5957304943604</v>
      </c>
      <c r="M957">
        <f t="shared" si="306"/>
        <v>57.792428485962475</v>
      </c>
      <c r="N957">
        <f t="shared" si="313"/>
        <v>8.0586548843805381E-2</v>
      </c>
      <c r="O957">
        <f t="shared" si="314"/>
        <v>55.892497510460892</v>
      </c>
      <c r="P957">
        <f t="shared" si="315"/>
        <v>55.951621345595008</v>
      </c>
      <c r="Q957">
        <f t="shared" si="307"/>
        <v>-5.7400358645104177E-2</v>
      </c>
      <c r="R957">
        <f t="shared" si="316"/>
        <v>55.949897869105996</v>
      </c>
      <c r="S957">
        <f t="shared" si="308"/>
        <v>57.830695391725875</v>
      </c>
      <c r="T957">
        <f t="shared" si="309"/>
        <v>8.4326449253046718</v>
      </c>
      <c r="U957">
        <f t="shared" si="310"/>
        <v>0.47218097613788501</v>
      </c>
      <c r="V957" s="6">
        <f t="shared" si="318"/>
        <v>41074.999999883585</v>
      </c>
      <c r="W957">
        <f t="shared" si="323"/>
        <v>8.4313637054158725</v>
      </c>
      <c r="X957">
        <f t="shared" si="324"/>
        <v>57.783626640042726</v>
      </c>
      <c r="Y957">
        <f t="shared" si="319"/>
        <v>-7.2914627455067674E-2</v>
      </c>
      <c r="Z957">
        <f t="shared" si="320"/>
        <v>-2.5293634776884214E-8</v>
      </c>
      <c r="AA957">
        <f t="shared" si="322"/>
        <v>-4.2908844763788125E-8</v>
      </c>
      <c r="AB957">
        <f t="shared" si="321"/>
        <v>1.00089646959444</v>
      </c>
      <c r="AC957">
        <f t="shared" si="317"/>
        <v>2.2095202779523979</v>
      </c>
      <c r="AD957">
        <f t="shared" si="325"/>
        <v>2.2856380641946347E-10</v>
      </c>
      <c r="AE957">
        <f t="shared" si="326"/>
        <v>1.0093087840588263E-4</v>
      </c>
      <c r="AF957">
        <f t="shared" si="327"/>
        <v>2.2543141811481779E-7</v>
      </c>
      <c r="AG957">
        <f t="shared" si="328"/>
        <v>2.2856380641946347E-8</v>
      </c>
      <c r="AH957">
        <f t="shared" si="329"/>
        <v>2.2543141811481779E-3</v>
      </c>
    </row>
    <row r="958" spans="1:34">
      <c r="A958" s="4">
        <v>43287.860532407409</v>
      </c>
      <c r="B958" s="3">
        <v>-3.0074083644467502E-3</v>
      </c>
      <c r="C958">
        <v>2.7226435190368599</v>
      </c>
      <c r="D958">
        <v>1.8921108018385001E-2</v>
      </c>
      <c r="E958" s="3">
        <v>1.8756591225192101E-2</v>
      </c>
      <c r="F958" s="3">
        <v>1.8717215078413601E-2</v>
      </c>
      <c r="G958">
        <v>-4298972</v>
      </c>
      <c r="H958">
        <v>16782649</v>
      </c>
      <c r="K958">
        <f t="shared" si="311"/>
        <v>192.33320889035014</v>
      </c>
      <c r="L958">
        <f t="shared" si="312"/>
        <v>172.625303889892</v>
      </c>
      <c r="M958">
        <f t="shared" si="306"/>
        <v>57.802330922954695</v>
      </c>
      <c r="N958">
        <f t="shared" si="313"/>
        <v>8.0573573209121618E-2</v>
      </c>
      <c r="O958">
        <f t="shared" si="314"/>
        <v>55.940503646399172</v>
      </c>
      <c r="P958">
        <f t="shared" si="315"/>
        <v>56.019460975892706</v>
      </c>
      <c r="Q958">
        <f t="shared" si="307"/>
        <v>-6.6652322773776973E-2</v>
      </c>
      <c r="R958">
        <f t="shared" si="316"/>
        <v>56.007155969172949</v>
      </c>
      <c r="S958">
        <f t="shared" si="308"/>
        <v>57.84676580480388</v>
      </c>
      <c r="T958">
        <f t="shared" si="309"/>
        <v>8.4312790690221693</v>
      </c>
      <c r="U958">
        <f t="shared" si="310"/>
        <v>0.47220293579407024</v>
      </c>
      <c r="V958" s="6">
        <f t="shared" si="318"/>
        <v>41135.000000079162</v>
      </c>
      <c r="W958">
        <f t="shared" si="323"/>
        <v>8.4309901378856562</v>
      </c>
      <c r="X958">
        <f t="shared" si="324"/>
        <v>57.776880394958035</v>
      </c>
      <c r="Y958">
        <f t="shared" si="319"/>
        <v>-6.7390551210299535E-2</v>
      </c>
      <c r="Z958">
        <f t="shared" si="320"/>
        <v>3.7940452150301298E-8</v>
      </c>
      <c r="AA958">
        <f t="shared" si="322"/>
        <v>1.9873570124486823E-8</v>
      </c>
      <c r="AB958">
        <f t="shared" si="321"/>
        <v>1.0007968078970595</v>
      </c>
      <c r="AC958">
        <f t="shared" si="317"/>
        <v>2.2095532360644952</v>
      </c>
      <c r="AD958">
        <f t="shared" si="325"/>
        <v>-1.1454039066770516E-10</v>
      </c>
      <c r="AE958">
        <f t="shared" si="326"/>
        <v>7.840847464993791E-5</v>
      </c>
      <c r="AF958">
        <f t="shared" si="327"/>
        <v>-1.4542085401632832E-7</v>
      </c>
      <c r="AG958" t="str">
        <f t="shared" si="328"/>
        <v>NaN</v>
      </c>
      <c r="AH958" t="str">
        <f t="shared" si="329"/>
        <v>NaN</v>
      </c>
    </row>
    <row r="959" spans="1:34">
      <c r="A959" s="4">
        <v>43287.861226851855</v>
      </c>
      <c r="B959" s="3">
        <v>-3.0011768479198501E-3</v>
      </c>
      <c r="C959">
        <v>2.7227006016309998</v>
      </c>
      <c r="D959" s="3">
        <v>1.8917350080937499E-2</v>
      </c>
      <c r="E959" s="3">
        <v>1.87435930428182E-2</v>
      </c>
      <c r="F959" s="3">
        <v>1.8717274632945199E-2</v>
      </c>
      <c r="G959">
        <v>-4299126</v>
      </c>
      <c r="H959">
        <v>16782565</v>
      </c>
      <c r="K959">
        <f t="shared" si="311"/>
        <v>191.93623554116161</v>
      </c>
      <c r="L959">
        <f t="shared" si="312"/>
        <v>172.22825225681368</v>
      </c>
      <c r="M959">
        <f t="shared" si="306"/>
        <v>57.669381063510386</v>
      </c>
      <c r="N959">
        <f t="shared" si="313"/>
        <v>8.0590874055364622E-2</v>
      </c>
      <c r="O959">
        <f t="shared" si="314"/>
        <v>55.929216489437572</v>
      </c>
      <c r="P959">
        <f t="shared" si="315"/>
        <v>55.980558186849805</v>
      </c>
      <c r="Q959">
        <f t="shared" si="307"/>
        <v>-7.8118972212017468E-2</v>
      </c>
      <c r="R959">
        <f t="shared" si="316"/>
        <v>56.007335461649589</v>
      </c>
      <c r="S959">
        <f t="shared" si="308"/>
        <v>57.721460378318397</v>
      </c>
      <c r="T959">
        <f t="shared" si="309"/>
        <v>8.4331002107319595</v>
      </c>
      <c r="U959">
        <f t="shared" si="310"/>
        <v>0.47217365625249319</v>
      </c>
      <c r="V959" s="6">
        <f t="shared" si="318"/>
        <v>41195.00000027474</v>
      </c>
      <c r="W959">
        <f t="shared" si="323"/>
        <v>8.4307128807343226</v>
      </c>
      <c r="X959">
        <f t="shared" si="324"/>
        <v>57.771587872563536</v>
      </c>
      <c r="Y959">
        <f t="shared" si="319"/>
        <v>-7.0891488594246724E-2</v>
      </c>
      <c r="Z959">
        <f t="shared" si="320"/>
        <v>-1.3279158326130637E-7</v>
      </c>
      <c r="AA959">
        <f t="shared" si="322"/>
        <v>1.9709325707272934E-8</v>
      </c>
      <c r="AB959">
        <f t="shared" si="321"/>
        <v>1.0008619322421644</v>
      </c>
      <c r="AC959">
        <f t="shared" si="317"/>
        <v>2.2095092919150376</v>
      </c>
      <c r="AD959">
        <f t="shared" si="325"/>
        <v>-1.0798186157710632E-10</v>
      </c>
      <c r="AE959">
        <f t="shared" si="326"/>
        <v>2.1881030895173131E-5</v>
      </c>
      <c r="AF959">
        <f t="shared" si="327"/>
        <v>-4.9126301237888179E-7</v>
      </c>
      <c r="AG959" t="str">
        <f t="shared" si="328"/>
        <v>NaN</v>
      </c>
      <c r="AH959" t="str">
        <f t="shared" si="329"/>
        <v>NaN</v>
      </c>
    </row>
    <row r="960" spans="1:34">
      <c r="A960" s="4">
        <v>43287.861921296295</v>
      </c>
      <c r="B960" s="3">
        <v>-3.0027941880871401E-3</v>
      </c>
      <c r="C960">
        <v>2.72259357176699</v>
      </c>
      <c r="D960">
        <v>1.8918360918542002E-2</v>
      </c>
      <c r="E960" s="3">
        <v>1.8741107571531801E-2</v>
      </c>
      <c r="F960" s="3">
        <v>1.8714892451680499E-2</v>
      </c>
      <c r="G960">
        <v>-4298951</v>
      </c>
      <c r="H960">
        <v>16782565</v>
      </c>
      <c r="K960">
        <f t="shared" si="311"/>
        <v>192.03926679209621</v>
      </c>
      <c r="L960">
        <f t="shared" si="312"/>
        <v>172.33441486334024</v>
      </c>
      <c r="M960">
        <f t="shared" si="306"/>
        <v>57.70492884228797</v>
      </c>
      <c r="N960">
        <f t="shared" si="313"/>
        <v>8.0558434968659789E-2</v>
      </c>
      <c r="O960">
        <f t="shared" si="314"/>
        <v>55.932252591784696</v>
      </c>
      <c r="P960">
        <f t="shared" si="315"/>
        <v>55.97311931867997</v>
      </c>
      <c r="Q960">
        <f t="shared" si="307"/>
        <v>-6.7903170796945744E-2</v>
      </c>
      <c r="R960">
        <f t="shared" si="316"/>
        <v>56.000155762581642</v>
      </c>
      <c r="S960">
        <f t="shared" si="308"/>
        <v>57.750197622819265</v>
      </c>
      <c r="T960">
        <f t="shared" si="309"/>
        <v>8.4296855700261872</v>
      </c>
      <c r="U960">
        <f t="shared" si="310"/>
        <v>0.47222855539294889</v>
      </c>
      <c r="V960" s="6">
        <f t="shared" si="318"/>
        <v>41254.999999841675</v>
      </c>
      <c r="W960">
        <f t="shared" si="323"/>
        <v>8.4306866142673584</v>
      </c>
      <c r="X960">
        <f t="shared" si="324"/>
        <v>57.756761425629563</v>
      </c>
      <c r="Y960">
        <f t="shared" si="319"/>
        <v>-7.1650156816798941E-2</v>
      </c>
      <c r="Z960">
        <f t="shared" si="320"/>
        <v>-3.920513410640842E-7</v>
      </c>
      <c r="AA960">
        <f t="shared" si="322"/>
        <v>-4.3371715623634186E-8</v>
      </c>
      <c r="AB960">
        <f t="shared" si="321"/>
        <v>1.0008750688194135</v>
      </c>
      <c r="AC960">
        <f t="shared" si="317"/>
        <v>2.2095916871952679</v>
      </c>
      <c r="AD960">
        <f t="shared" si="325"/>
        <v>2.3511416285604714E-10</v>
      </c>
      <c r="AE960">
        <f t="shared" si="326"/>
        <v>-3.7470667436140445E-6</v>
      </c>
      <c r="AF960">
        <f t="shared" si="327"/>
        <v>-6.2462361302071741E-6</v>
      </c>
      <c r="AG960">
        <f t="shared" si="328"/>
        <v>2.3511416285604715E-8</v>
      </c>
      <c r="AH960" t="str">
        <f t="shared" si="329"/>
        <v>NaN</v>
      </c>
    </row>
    <row r="961" spans="1:34">
      <c r="A961" s="4">
        <v>43287.862615740742</v>
      </c>
      <c r="B961" s="3">
        <v>-3.0017833504825801E-3</v>
      </c>
      <c r="C961">
        <v>2.7225531382628101</v>
      </c>
      <c r="D961" s="3">
        <v>1.8910179080048699E-2</v>
      </c>
      <c r="E961" s="3">
        <v>1.8733032762902401E-2</v>
      </c>
      <c r="F961" s="3">
        <v>1.8707078897132301E-2</v>
      </c>
      <c r="G961">
        <v>-4298652</v>
      </c>
      <c r="H961">
        <v>16782565</v>
      </c>
      <c r="K961">
        <f t="shared" si="311"/>
        <v>191.97487226026183</v>
      </c>
      <c r="L961">
        <f t="shared" si="312"/>
        <v>172.28029117784746</v>
      </c>
      <c r="M961">
        <f t="shared" si="306"/>
        <v>57.686805918770233</v>
      </c>
      <c r="N961">
        <f t="shared" si="313"/>
        <v>8.0546180202571774E-2</v>
      </c>
      <c r="O961">
        <f t="shared" si="314"/>
        <v>55.907678022197388</v>
      </c>
      <c r="P961">
        <f t="shared" si="315"/>
        <v>55.94895189529452</v>
      </c>
      <c r="Q961">
        <f t="shared" si="307"/>
        <v>-6.8928327441433623E-2</v>
      </c>
      <c r="R961">
        <f t="shared" si="316"/>
        <v>55.976606349638821</v>
      </c>
      <c r="S961">
        <f t="shared" si="308"/>
        <v>57.732758137064522</v>
      </c>
      <c r="T961">
        <f t="shared" si="309"/>
        <v>8.4283955946485012</v>
      </c>
      <c r="U961">
        <f t="shared" si="310"/>
        <v>0.4722492950682311</v>
      </c>
      <c r="V961" s="6">
        <f t="shared" si="318"/>
        <v>41315.000000037253</v>
      </c>
      <c r="W961">
        <f t="shared" si="323"/>
        <v>8.430768332164579</v>
      </c>
      <c r="X961">
        <f t="shared" si="324"/>
        <v>57.75012428371236</v>
      </c>
      <c r="Y961">
        <f t="shared" si="319"/>
        <v>-6.9635978324609951E-2</v>
      </c>
      <c r="Z961">
        <f t="shared" si="320"/>
        <v>1.9918737386217149E-7</v>
      </c>
      <c r="AA961">
        <f t="shared" si="322"/>
        <v>-4.8340108215961985E-8</v>
      </c>
      <c r="AB961">
        <f t="shared" si="321"/>
        <v>1.0008389992560884</v>
      </c>
      <c r="AC961">
        <f t="shared" si="317"/>
        <v>2.2096228143011318</v>
      </c>
      <c r="AD961">
        <f t="shared" si="325"/>
        <v>2.696307312711111E-10</v>
      </c>
      <c r="AE961">
        <f t="shared" si="326"/>
        <v>2.0548367688070419E-3</v>
      </c>
      <c r="AF961">
        <f t="shared" si="327"/>
        <v>1.306240356593713E-8</v>
      </c>
      <c r="AG961">
        <f t="shared" si="328"/>
        <v>2.6963073127111109E-8</v>
      </c>
      <c r="AH961">
        <f t="shared" si="329"/>
        <v>1.3062403565937132E-4</v>
      </c>
    </row>
    <row r="962" spans="1:34">
      <c r="A962" s="4">
        <v>43287.863310185188</v>
      </c>
      <c r="B962" s="3">
        <v>-3.0031628465076198E-3</v>
      </c>
      <c r="C962">
        <v>2.7226684926717999</v>
      </c>
      <c r="D962" s="3">
        <v>1.8909453655414799E-2</v>
      </c>
      <c r="E962" s="3">
        <v>1.87322240928188E-2</v>
      </c>
      <c r="F962">
        <v>1.8707400491603E-2</v>
      </c>
      <c r="G962">
        <v>-4298629</v>
      </c>
      <c r="H962">
        <v>16782565</v>
      </c>
      <c r="K962">
        <f t="shared" si="311"/>
        <v>192.06275185664714</v>
      </c>
      <c r="L962">
        <f t="shared" si="312"/>
        <v>172.36774804122791</v>
      </c>
      <c r="M962">
        <f t="shared" si="306"/>
        <v>57.7160902151317</v>
      </c>
      <c r="N962">
        <f t="shared" si="313"/>
        <v>8.0581142329354094E-2</v>
      </c>
      <c r="O962">
        <f t="shared" si="314"/>
        <v>55.905499172277437</v>
      </c>
      <c r="P962">
        <f t="shared" si="315"/>
        <v>55.946531593689059</v>
      </c>
      <c r="Q962">
        <f t="shared" si="307"/>
        <v>-7.20764367354505E-2</v>
      </c>
      <c r="R962">
        <f t="shared" si="316"/>
        <v>55.977575609012888</v>
      </c>
      <c r="S962">
        <f t="shared" si="308"/>
        <v>57.764141172955334</v>
      </c>
      <c r="T962">
        <f t="shared" si="309"/>
        <v>8.4320758185203246</v>
      </c>
      <c r="U962">
        <f t="shared" si="310"/>
        <v>0.4721901259946284</v>
      </c>
      <c r="V962" s="6">
        <f t="shared" si="318"/>
        <v>41375.000000232831</v>
      </c>
      <c r="W962">
        <f t="shared" si="323"/>
        <v>8.4311652476654313</v>
      </c>
      <c r="X962">
        <f t="shared" si="324"/>
        <v>57.75709926222229</v>
      </c>
      <c r="Y962">
        <f t="shared" si="319"/>
        <v>-6.9059885261661222E-2</v>
      </c>
      <c r="Z962">
        <f t="shared" si="320"/>
        <v>1.3796528106197633E-7</v>
      </c>
      <c r="AA962">
        <f t="shared" si="322"/>
        <v>-4.2920043562403805E-8</v>
      </c>
      <c r="AB962">
        <f t="shared" si="321"/>
        <v>1.000828163056743</v>
      </c>
      <c r="AC962">
        <f t="shared" si="317"/>
        <v>2.2095340104991044</v>
      </c>
      <c r="AD962">
        <f t="shared" si="325"/>
        <v>2.4138612325512116E-10</v>
      </c>
      <c r="AE962">
        <f t="shared" si="326"/>
        <v>3.8186243439724932E-5</v>
      </c>
      <c r="AF962">
        <f t="shared" si="327"/>
        <v>6.292690891947721E-7</v>
      </c>
      <c r="AG962">
        <f t="shared" si="328"/>
        <v>2.4138612325512115E-8</v>
      </c>
      <c r="AH962">
        <f t="shared" si="329"/>
        <v>6.2926908919477215E-3</v>
      </c>
    </row>
    <row r="963" spans="1:34">
      <c r="A963" s="4">
        <v>43287.864016203705</v>
      </c>
      <c r="B963" s="3">
        <v>-3.0021639011101799E-3</v>
      </c>
      <c r="C963">
        <v>2.72260546397411</v>
      </c>
      <c r="D963">
        <v>1.8908514171052999E-2</v>
      </c>
      <c r="E963" s="3">
        <v>1.8731225147421399E-2</v>
      </c>
      <c r="F963" s="3">
        <v>1.87045061413664E-2</v>
      </c>
      <c r="G963">
        <v>-4298631</v>
      </c>
      <c r="H963">
        <v>16782565</v>
      </c>
      <c r="K963">
        <f t="shared" si="311"/>
        <v>191.9991149075407</v>
      </c>
      <c r="L963">
        <f t="shared" si="312"/>
        <v>172.3079156891657</v>
      </c>
      <c r="M963">
        <f t="shared" si="306"/>
        <v>57.696055786019244</v>
      </c>
      <c r="N963">
        <f t="shared" si="313"/>
        <v>8.0562039311629349E-2</v>
      </c>
      <c r="O963">
        <f t="shared" si="314"/>
        <v>55.902677383037265</v>
      </c>
      <c r="P963">
        <f t="shared" si="315"/>
        <v>55.943541809352865</v>
      </c>
      <c r="Q963">
        <f t="shared" si="307"/>
        <v>-6.6174891608099529E-2</v>
      </c>
      <c r="R963">
        <f t="shared" si="316"/>
        <v>55.968852274645364</v>
      </c>
      <c r="S963">
        <f t="shared" si="308"/>
        <v>57.740172380424646</v>
      </c>
      <c r="T963">
        <f t="shared" si="309"/>
        <v>8.4300649745492997</v>
      </c>
      <c r="U963">
        <f t="shared" si="310"/>
        <v>0.47222245548844971</v>
      </c>
      <c r="V963" s="6">
        <f t="shared" si="318"/>
        <v>41436.000000033528</v>
      </c>
      <c r="W963">
        <f t="shared" si="323"/>
        <v>8.4312236175920408</v>
      </c>
      <c r="X963">
        <f t="shared" si="324"/>
        <v>57.767416785533001</v>
      </c>
      <c r="Y963">
        <f t="shared" si="319"/>
        <v>-6.5216141016570361E-2</v>
      </c>
      <c r="Z963">
        <f t="shared" si="320"/>
        <v>-1.2855855733761372E-7</v>
      </c>
      <c r="AA963">
        <f t="shared" si="322"/>
        <v>-4.5279192523484981E-9</v>
      </c>
      <c r="AB963">
        <f t="shared" si="321"/>
        <v>1.0007590946912377</v>
      </c>
      <c r="AC963">
        <f t="shared" si="317"/>
        <v>2.2095825321641254</v>
      </c>
      <c r="AD963">
        <f t="shared" si="325"/>
        <v>2.6966905396809292E-11</v>
      </c>
      <c r="AE963">
        <f t="shared" si="326"/>
        <v>-6.2838111500390894E-5</v>
      </c>
      <c r="AF963">
        <f t="shared" si="327"/>
        <v>-4.2720765201150324E-8</v>
      </c>
      <c r="AG963">
        <f t="shared" si="328"/>
        <v>2.6966905396809292E-9</v>
      </c>
      <c r="AH963" t="str">
        <f t="shared" si="329"/>
        <v>NaN</v>
      </c>
    </row>
    <row r="964" spans="1:34">
      <c r="A964" s="4">
        <v>43287.864710648151</v>
      </c>
      <c r="B964" s="3">
        <v>-3.0031628465076198E-3</v>
      </c>
      <c r="C964">
        <v>2.72261973462264</v>
      </c>
      <c r="D964" s="3">
        <v>1.8902532390875401E-2</v>
      </c>
      <c r="E964" s="3">
        <v>1.8723090877756501E-2</v>
      </c>
      <c r="F964" s="3">
        <v>1.8695632516155501E-2</v>
      </c>
      <c r="G964">
        <v>-4298630</v>
      </c>
      <c r="H964">
        <v>16782565</v>
      </c>
      <c r="K964">
        <f t="shared" si="311"/>
        <v>192.06275185664714</v>
      </c>
      <c r="L964">
        <f t="shared" si="312"/>
        <v>172.38321693785204</v>
      </c>
      <c r="M964">
        <f t="shared" si="306"/>
        <v>57.721269862967404</v>
      </c>
      <c r="N964">
        <f t="shared" si="313"/>
        <v>8.0566364523188577E-2</v>
      </c>
      <c r="O964">
        <f t="shared" si="314"/>
        <v>55.884710800911414</v>
      </c>
      <c r="P964">
        <f t="shared" si="315"/>
        <v>55.919196422614256</v>
      </c>
      <c r="Q964">
        <f t="shared" si="307"/>
        <v>-5.7397094706161056E-2</v>
      </c>
      <c r="R964">
        <f t="shared" si="316"/>
        <v>55.942107895617575</v>
      </c>
      <c r="S964">
        <f t="shared" si="308"/>
        <v>57.759534592771509</v>
      </c>
      <c r="T964">
        <f t="shared" si="309"/>
        <v>8.4305202599765874</v>
      </c>
      <c r="U964">
        <f t="shared" si="310"/>
        <v>0.47221513560305817</v>
      </c>
      <c r="V964" s="6">
        <f t="shared" si="318"/>
        <v>41496.000000229105</v>
      </c>
      <c r="W964">
        <f t="shared" si="323"/>
        <v>8.431410401357148</v>
      </c>
      <c r="X964">
        <f t="shared" si="324"/>
        <v>57.751440827238525</v>
      </c>
      <c r="Y964">
        <f t="shared" si="319"/>
        <v>-6.2321056944509699E-2</v>
      </c>
      <c r="Z964">
        <f t="shared" si="320"/>
        <v>-6.0072382923178754E-8</v>
      </c>
      <c r="AA964">
        <f t="shared" si="322"/>
        <v>8.2644786770195916E-8</v>
      </c>
      <c r="AB964">
        <f t="shared" si="321"/>
        <v>1.000706525806774</v>
      </c>
      <c r="AC964">
        <f t="shared" si="317"/>
        <v>2.2095715461267647</v>
      </c>
      <c r="AD964">
        <f t="shared" si="325"/>
        <v>-5.1506973186330601E-10</v>
      </c>
      <c r="AE964">
        <f t="shared" si="326"/>
        <v>-3.94248380613434E-5</v>
      </c>
      <c r="AF964">
        <f t="shared" si="327"/>
        <v>1.3005502805702335E-6</v>
      </c>
      <c r="AG964" t="str">
        <f t="shared" si="328"/>
        <v>NaN</v>
      </c>
      <c r="AH964">
        <f t="shared" si="329"/>
        <v>1.3005502805702335E-2</v>
      </c>
    </row>
    <row r="965" spans="1:34">
      <c r="A965" s="4">
        <v>43287.865405092591</v>
      </c>
      <c r="B965" s="3">
        <v>-3.00168821282568E-3</v>
      </c>
      <c r="C965">
        <v>2.7225828687805902</v>
      </c>
      <c r="D965" s="3">
        <v>1.8897716046994899E-2</v>
      </c>
      <c r="E965" s="3">
        <v>1.87162885352882E-2</v>
      </c>
      <c r="F965" s="3">
        <v>1.8692821542263101E-2</v>
      </c>
      <c r="G965">
        <v>-4298596</v>
      </c>
      <c r="H965">
        <v>16782565</v>
      </c>
      <c r="K965">
        <f t="shared" si="311"/>
        <v>191.9688115984421</v>
      </c>
      <c r="L965">
        <f t="shared" si="312"/>
        <v>172.2929716792456</v>
      </c>
      <c r="M965">
        <f t="shared" si="306"/>
        <v>57.691051892689273</v>
      </c>
      <c r="N965">
        <f t="shared" si="313"/>
        <v>8.0555191059989664E-2</v>
      </c>
      <c r="O965">
        <f t="shared" si="314"/>
        <v>55.870244666197962</v>
      </c>
      <c r="P965">
        <f t="shared" si="315"/>
        <v>55.898837414990751</v>
      </c>
      <c r="Q965">
        <f t="shared" si="307"/>
        <v>-6.3391184519268506E-2</v>
      </c>
      <c r="R965">
        <f t="shared" si="316"/>
        <v>55.933635850717231</v>
      </c>
      <c r="S965">
        <f t="shared" si="308"/>
        <v>57.733312682368783</v>
      </c>
      <c r="T965">
        <f t="shared" si="309"/>
        <v>8.4293441059556482</v>
      </c>
      <c r="U965">
        <f t="shared" si="310"/>
        <v>0.47223404530699387</v>
      </c>
      <c r="V965" s="6">
        <f t="shared" si="318"/>
        <v>41555.99999979604</v>
      </c>
      <c r="W965">
        <f t="shared" si="323"/>
        <v>8.4316205330928931</v>
      </c>
      <c r="X965">
        <f t="shared" si="324"/>
        <v>57.752814892628834</v>
      </c>
      <c r="Y965">
        <f t="shared" si="319"/>
        <v>-6.1673875353188613E-2</v>
      </c>
      <c r="Z965">
        <f t="shared" si="320"/>
        <v>7.5880904725208538E-8</v>
      </c>
      <c r="AA965">
        <f t="shared" si="322"/>
        <v>7.0449641518524196E-8</v>
      </c>
      <c r="AB965">
        <f t="shared" si="321"/>
        <v>1.0006952304416943</v>
      </c>
      <c r="AC965">
        <f t="shared" si="317"/>
        <v>2.2095999267232904</v>
      </c>
      <c r="AD965">
        <f t="shared" si="325"/>
        <v>-4.4367862165408434E-10</v>
      </c>
      <c r="AE965">
        <f t="shared" si="326"/>
        <v>-6.4862242655314858E-5</v>
      </c>
      <c r="AF965">
        <f t="shared" si="327"/>
        <v>6.8093801189185628E-7</v>
      </c>
      <c r="AG965" t="str">
        <f t="shared" si="328"/>
        <v>NaN</v>
      </c>
      <c r="AH965">
        <f t="shared" si="329"/>
        <v>6.8093801189185637E-3</v>
      </c>
    </row>
    <row r="966" spans="1:34">
      <c r="A966" s="4">
        <v>43287.866099537037</v>
      </c>
      <c r="B966" s="3">
        <v>-2.9980848740706299E-3</v>
      </c>
      <c r="C966">
        <v>2.7226482759197101</v>
      </c>
      <c r="D966" s="3">
        <v>1.88964316886268E-2</v>
      </c>
      <c r="E966" s="3">
        <v>1.8716752331365601E-2</v>
      </c>
      <c r="F966" s="3">
        <v>1.86918210261319E-2</v>
      </c>
      <c r="G966">
        <v>-4298907</v>
      </c>
      <c r="H966">
        <v>16782567</v>
      </c>
      <c r="K966">
        <f t="shared" si="311"/>
        <v>191.73926403202256</v>
      </c>
      <c r="L966">
        <f t="shared" si="312"/>
        <v>172.06473928217471</v>
      </c>
      <c r="M966">
        <f t="shared" si="306"/>
        <v>57.614629929943625</v>
      </c>
      <c r="N966">
        <f t="shared" si="313"/>
        <v>8.0575014946310142E-2</v>
      </c>
      <c r="O966">
        <f t="shared" si="314"/>
        <v>55.866387030274474</v>
      </c>
      <c r="P966">
        <f t="shared" si="315"/>
        <v>55.900225529146951</v>
      </c>
      <c r="Q966">
        <f t="shared" si="307"/>
        <v>-6.4233346834136285E-2</v>
      </c>
      <c r="R966">
        <f t="shared" si="316"/>
        <v>55.93062037710861</v>
      </c>
      <c r="S966">
        <f t="shared" si="308"/>
        <v>57.657452161166383</v>
      </c>
      <c r="T966">
        <f t="shared" si="309"/>
        <v>8.4314308308314878</v>
      </c>
      <c r="U966">
        <f t="shared" si="310"/>
        <v>0.47220049583226947</v>
      </c>
      <c r="V966" s="6">
        <f t="shared" si="318"/>
        <v>41615.999999991618</v>
      </c>
      <c r="W966">
        <f t="shared" si="323"/>
        <v>8.4312498840590315</v>
      </c>
      <c r="X966">
        <f t="shared" si="324"/>
        <v>57.755030136647555</v>
      </c>
      <c r="Y966">
        <f t="shared" si="319"/>
        <v>-7.5363209506924989E-2</v>
      </c>
      <c r="Z966">
        <f t="shared" si="320"/>
        <v>1.3595328690908079E-7</v>
      </c>
      <c r="AA966">
        <f t="shared" si="322"/>
        <v>6.2935460989381415E-8</v>
      </c>
      <c r="AB966">
        <f t="shared" si="321"/>
        <v>1.0009436047747684</v>
      </c>
      <c r="AC966">
        <f t="shared" si="317"/>
        <v>2.2095495740520361</v>
      </c>
      <c r="AD966">
        <f t="shared" si="325"/>
        <v>-3.2435238031837823E-10</v>
      </c>
      <c r="AE966">
        <f t="shared" si="326"/>
        <v>1.7113447535155706E-4</v>
      </c>
      <c r="AF966">
        <f t="shared" si="327"/>
        <v>-1.8867337475494383E-7</v>
      </c>
      <c r="AG966" t="str">
        <f t="shared" si="328"/>
        <v>NaN</v>
      </c>
      <c r="AH966" t="str">
        <f t="shared" si="329"/>
        <v>NaN</v>
      </c>
    </row>
    <row r="967" spans="1:34">
      <c r="A967" s="4">
        <v>43287.866793981484</v>
      </c>
      <c r="B967" s="3">
        <v>-3.00387637893436E-3</v>
      </c>
      <c r="C967">
        <v>2.7226340052711699</v>
      </c>
      <c r="D967" s="3">
        <v>1.8926304912893099E-2</v>
      </c>
      <c r="E967" s="3">
        <v>1.8745198490778402E-2</v>
      </c>
      <c r="F967" s="3">
        <v>1.87329493856669E-2</v>
      </c>
      <c r="G967">
        <v>-4298966</v>
      </c>
      <c r="H967">
        <v>16782667</v>
      </c>
      <c r="K967">
        <f t="shared" si="311"/>
        <v>192.10820682029441</v>
      </c>
      <c r="L967">
        <f t="shared" si="312"/>
        <v>172.37961921615141</v>
      </c>
      <c r="M967">
        <f t="shared" si="306"/>
        <v>57.720065191950916</v>
      </c>
      <c r="N967">
        <f t="shared" si="313"/>
        <v>8.0570689734747819E-2</v>
      </c>
      <c r="O967">
        <f t="shared" si="314"/>
        <v>55.956112784349251</v>
      </c>
      <c r="P967">
        <f t="shared" si="315"/>
        <v>55.985363197390392</v>
      </c>
      <c r="Q967">
        <f t="shared" si="307"/>
        <v>-9.8465097167370175E-2</v>
      </c>
      <c r="R967">
        <f t="shared" si="316"/>
        <v>56.054577881516622</v>
      </c>
      <c r="S967">
        <f t="shared" si="308"/>
        <v>57.785708590062498</v>
      </c>
      <c r="T967">
        <f t="shared" si="309"/>
        <v>8.4309755454038751</v>
      </c>
      <c r="U967">
        <f t="shared" si="310"/>
        <v>0.47220781571766635</v>
      </c>
      <c r="V967" s="6">
        <f t="shared" si="318"/>
        <v>41676.000000187196</v>
      </c>
      <c r="W967">
        <f t="shared" si="323"/>
        <v>8.4311885956361206</v>
      </c>
      <c r="X967">
        <f t="shared" si="324"/>
        <v>57.749154190631621</v>
      </c>
      <c r="Y967">
        <f t="shared" si="319"/>
        <v>-7.7906814029558305E-2</v>
      </c>
      <c r="Z967">
        <f t="shared" si="320"/>
        <v>2.1815760109372681E-7</v>
      </c>
      <c r="AA967">
        <f t="shared" si="322"/>
        <v>1.0101029504275362E-7</v>
      </c>
      <c r="AB967">
        <f t="shared" si="321"/>
        <v>1.0009876944568674</v>
      </c>
      <c r="AC967">
        <f t="shared" si="317"/>
        <v>2.2095605600894044</v>
      </c>
      <c r="AD967">
        <f t="shared" si="325"/>
        <v>-5.0358572629681809E-10</v>
      </c>
      <c r="AE967">
        <f t="shared" si="326"/>
        <v>1.4667371551181247E-4</v>
      </c>
      <c r="AF967">
        <f t="shared" si="327"/>
        <v>-3.4178433537206386E-7</v>
      </c>
      <c r="AG967" t="str">
        <f t="shared" si="328"/>
        <v>NaN</v>
      </c>
      <c r="AH967" t="str">
        <f t="shared" si="329"/>
        <v>NaN</v>
      </c>
    </row>
    <row r="968" spans="1:34">
      <c r="A968" s="4">
        <v>43287.867488425924</v>
      </c>
      <c r="B968" s="3">
        <v>-3.00374556465613E-3</v>
      </c>
      <c r="C968">
        <v>2.7227303321487901</v>
      </c>
      <c r="D968" s="3">
        <v>1.89156970641488E-2</v>
      </c>
      <c r="E968" s="3">
        <v>1.8736695562693102E-2</v>
      </c>
      <c r="F968" s="3">
        <v>1.8713272568420501E-2</v>
      </c>
      <c r="G968">
        <v>-4298662</v>
      </c>
      <c r="H968">
        <v>16782661</v>
      </c>
      <c r="K968">
        <f t="shared" si="311"/>
        <v>192.09987341029279</v>
      </c>
      <c r="L968">
        <f t="shared" si="312"/>
        <v>172.39715080333934</v>
      </c>
      <c r="M968">
        <f t="shared" si="306"/>
        <v>57.725935516760813</v>
      </c>
      <c r="N968">
        <f t="shared" si="313"/>
        <v>8.0599884912785608E-2</v>
      </c>
      <c r="O968">
        <f t="shared" si="314"/>
        <v>55.924251569128259</v>
      </c>
      <c r="P968">
        <f t="shared" si="315"/>
        <v>55.959914437861251</v>
      </c>
      <c r="Q968">
        <f t="shared" si="307"/>
        <v>-7.102199808716847E-2</v>
      </c>
      <c r="R968">
        <f t="shared" si="316"/>
        <v>55.995273567215428</v>
      </c>
      <c r="S968">
        <f t="shared" si="308"/>
        <v>57.773283515485595</v>
      </c>
      <c r="T968">
        <f t="shared" si="309"/>
        <v>8.4340487220394316</v>
      </c>
      <c r="U968">
        <f t="shared" si="310"/>
        <v>0.47215840649125057</v>
      </c>
      <c r="V968" s="6">
        <f t="shared" si="318"/>
        <v>41735.999999754131</v>
      </c>
      <c r="W968">
        <f t="shared" si="323"/>
        <v>8.4309930563820341</v>
      </c>
      <c r="X968">
        <f t="shared" si="324"/>
        <v>57.752490506071744</v>
      </c>
      <c r="Y968">
        <f t="shared" si="319"/>
        <v>-8.4531001424629437E-2</v>
      </c>
      <c r="Z968">
        <f t="shared" si="320"/>
        <v>1.1382135710046934E-7</v>
      </c>
      <c r="AA968">
        <f t="shared" si="322"/>
        <v>2.9410942904020043E-8</v>
      </c>
      <c r="AB968">
        <f t="shared" si="321"/>
        <v>1.001107071714791</v>
      </c>
      <c r="AC968">
        <f t="shared" si="317"/>
        <v>2.2094864043371887</v>
      </c>
      <c r="AD968">
        <f t="shared" si="325"/>
        <v>-1.3513304872417489E-10</v>
      </c>
      <c r="AE968">
        <f t="shared" si="326"/>
        <v>3.156847482702692E-4</v>
      </c>
      <c r="AF968">
        <f t="shared" si="327"/>
        <v>-4.261269588885662E-8</v>
      </c>
      <c r="AG968" t="str">
        <f t="shared" si="328"/>
        <v>NaN</v>
      </c>
      <c r="AH968" t="str">
        <f t="shared" si="329"/>
        <v>NaN</v>
      </c>
    </row>
    <row r="969" spans="1:34">
      <c r="A969" s="4">
        <v>43287.86818287037</v>
      </c>
      <c r="B969" s="3">
        <v>-3.0087402916433299E-3</v>
      </c>
      <c r="C969">
        <v>2.7226768172167799</v>
      </c>
      <c r="D969" s="3">
        <v>1.89286952465227E-2</v>
      </c>
      <c r="E969" s="3">
        <v>1.8729976465674598E-2</v>
      </c>
      <c r="F969" s="3">
        <v>1.87305672044022E-2</v>
      </c>
      <c r="G969">
        <v>-4297807</v>
      </c>
      <c r="H969">
        <v>16782657</v>
      </c>
      <c r="K969">
        <f t="shared" si="311"/>
        <v>192.41805815582495</v>
      </c>
      <c r="L969">
        <f t="shared" si="312"/>
        <v>172.69260190727391</v>
      </c>
      <c r="M969">
        <f t="shared" si="306"/>
        <v>57.824865175949547</v>
      </c>
      <c r="N969">
        <f t="shared" si="313"/>
        <v>8.0583665369431581E-2</v>
      </c>
      <c r="O969">
        <f t="shared" si="314"/>
        <v>55.963292273429317</v>
      </c>
      <c r="P969">
        <f t="shared" si="315"/>
        <v>55.939804578932474</v>
      </c>
      <c r="Q969">
        <f t="shared" si="307"/>
        <v>-8.4105909019349667E-2</v>
      </c>
      <c r="R969">
        <f t="shared" si="316"/>
        <v>56.047398182448667</v>
      </c>
      <c r="S969">
        <f t="shared" si="308"/>
        <v>57.880935781962449</v>
      </c>
      <c r="T969">
        <f t="shared" si="309"/>
        <v>8.4323414016863776</v>
      </c>
      <c r="U969">
        <f t="shared" si="310"/>
        <v>0.47218585606148111</v>
      </c>
      <c r="V969" s="6">
        <f t="shared" si="318"/>
        <v>41795.999999949709</v>
      </c>
      <c r="W969">
        <f t="shared" si="323"/>
        <v>8.4307829246462909</v>
      </c>
      <c r="X969">
        <f t="shared" si="324"/>
        <v>57.74729038178593</v>
      </c>
      <c r="Y969">
        <f t="shared" si="319"/>
        <v>-8.8843780100847411E-2</v>
      </c>
      <c r="Z969">
        <f t="shared" si="320"/>
        <v>8.5366017357976896E-8</v>
      </c>
      <c r="AA969">
        <f t="shared" si="322"/>
        <v>-4.2404913350031518E-8</v>
      </c>
      <c r="AB969">
        <f t="shared" si="321"/>
        <v>1.0011827516769738</v>
      </c>
      <c r="AC969">
        <f t="shared" si="317"/>
        <v>2.2095276019773076</v>
      </c>
      <c r="AD969">
        <f t="shared" si="325"/>
        <v>1.8538128585284867E-10</v>
      </c>
      <c r="AE969">
        <f t="shared" si="326"/>
        <v>9.5338817326240285E-5</v>
      </c>
      <c r="AF969">
        <f t="shared" si="327"/>
        <v>1.9356514889920897E-7</v>
      </c>
      <c r="AG969">
        <f t="shared" si="328"/>
        <v>1.8538128585284865E-8</v>
      </c>
      <c r="AH969">
        <f t="shared" si="329"/>
        <v>1.9356514889920897E-3</v>
      </c>
    </row>
    <row r="970" spans="1:34">
      <c r="A970" s="4">
        <v>43287.868877314817</v>
      </c>
      <c r="B970" s="3">
        <v>-2.9956112949912502E-3</v>
      </c>
      <c r="C970">
        <v>2.72276244110799</v>
      </c>
      <c r="D970" s="3">
        <v>1.8910654768333202E-2</v>
      </c>
      <c r="E970" s="3">
        <v>1.8733175469387801E-2</v>
      </c>
      <c r="F970" s="3">
        <v>1.8721645935565901E-2</v>
      </c>
      <c r="G970">
        <v>-4296350</v>
      </c>
      <c r="H970">
        <v>16782651</v>
      </c>
      <c r="K970">
        <f t="shared" si="311"/>
        <v>191.58168682471111</v>
      </c>
      <c r="L970">
        <f t="shared" si="312"/>
        <v>171.86795750285197</v>
      </c>
      <c r="M970">
        <f t="shared" si="306"/>
        <v>57.548738978433548</v>
      </c>
      <c r="N970">
        <f t="shared" si="313"/>
        <v>8.0609616638796136E-2</v>
      </c>
      <c r="O970">
        <f t="shared" si="314"/>
        <v>55.909106776243185</v>
      </c>
      <c r="P970">
        <f t="shared" si="315"/>
        <v>55.949379007342714</v>
      </c>
      <c r="Q970">
        <f t="shared" si="307"/>
        <v>-0.11140343319602408</v>
      </c>
      <c r="R970">
        <f t="shared" si="316"/>
        <v>56.020510209439209</v>
      </c>
      <c r="S970">
        <f t="shared" si="308"/>
        <v>57.623007933897561</v>
      </c>
      <c r="T970">
        <f t="shared" si="309"/>
        <v>8.4350731142510664</v>
      </c>
      <c r="U970">
        <f t="shared" si="310"/>
        <v>0.47214193674911564</v>
      </c>
      <c r="V970" s="6">
        <f t="shared" si="318"/>
        <v>41856.000000145286</v>
      </c>
      <c r="W970">
        <f t="shared" si="323"/>
        <v>8.4304677270426609</v>
      </c>
      <c r="X970">
        <f t="shared" si="324"/>
        <v>57.744498737232703</v>
      </c>
      <c r="Y970">
        <f t="shared" si="319"/>
        <v>-6.9985782000853661E-2</v>
      </c>
      <c r="Z970">
        <f t="shared" si="320"/>
        <v>1.3796528103599164E-7</v>
      </c>
      <c r="AA970">
        <f t="shared" si="322"/>
        <v>-9.0733822803563587E-8</v>
      </c>
      <c r="AB970">
        <f t="shared" si="321"/>
        <v>1.0008474250624531</v>
      </c>
      <c r="AC970">
        <f t="shared" si="317"/>
        <v>2.2094616857531215</v>
      </c>
      <c r="AD970">
        <f t="shared" si="325"/>
        <v>5.0352747353912618E-10</v>
      </c>
      <c r="AE970">
        <f t="shared" si="326"/>
        <v>5.5836518822253191E-5</v>
      </c>
      <c r="AF970">
        <f t="shared" si="327"/>
        <v>8.977096084171917E-7</v>
      </c>
      <c r="AG970">
        <f t="shared" si="328"/>
        <v>5.0352747353912616E-8</v>
      </c>
      <c r="AH970">
        <f t="shared" si="329"/>
        <v>8.9770960841719163E-3</v>
      </c>
    </row>
    <row r="971" spans="1:34">
      <c r="A971" s="4">
        <v>43287.869583333333</v>
      </c>
      <c r="B971" s="3">
        <v>-3.0092159799278298E-3</v>
      </c>
      <c r="C971">
        <v>2.72272914292807</v>
      </c>
      <c r="D971" s="3">
        <v>1.89063260049443E-2</v>
      </c>
      <c r="E971" s="3">
        <v>1.87212356934469E-2</v>
      </c>
      <c r="F971" s="3">
        <v>1.8685162829497101E-2</v>
      </c>
      <c r="G971">
        <v>-4296986</v>
      </c>
      <c r="H971">
        <v>16782649</v>
      </c>
      <c r="K971">
        <f t="shared" si="311"/>
        <v>192.44836146492355</v>
      </c>
      <c r="L971">
        <f t="shared" si="312"/>
        <v>172.78258885395519</v>
      </c>
      <c r="M971">
        <f t="shared" si="306"/>
        <v>57.854996652353115</v>
      </c>
      <c r="N971">
        <f t="shared" si="313"/>
        <v>8.0599524478486187E-2</v>
      </c>
      <c r="O971">
        <f t="shared" si="314"/>
        <v>55.896105114426625</v>
      </c>
      <c r="P971">
        <f t="shared" si="315"/>
        <v>55.913643965989472</v>
      </c>
      <c r="Q971">
        <f t="shared" si="307"/>
        <v>-1.4448003787187247E-2</v>
      </c>
      <c r="R971">
        <f t="shared" si="316"/>
        <v>55.910553118213812</v>
      </c>
      <c r="S971">
        <f t="shared" si="308"/>
        <v>57.864628654877905</v>
      </c>
      <c r="T971">
        <f t="shared" si="309"/>
        <v>8.4340107815868617</v>
      </c>
      <c r="U971">
        <f t="shared" si="310"/>
        <v>0.47215901648170477</v>
      </c>
      <c r="V971" s="6">
        <f t="shared" si="318"/>
        <v>41916.999999945983</v>
      </c>
      <c r="W971">
        <f t="shared" si="323"/>
        <v>8.4302721877885727</v>
      </c>
      <c r="X971">
        <f t="shared" si="324"/>
        <v>57.734023774199848</v>
      </c>
      <c r="Y971">
        <f t="shared" si="319"/>
        <v>-3.869697431588056E-2</v>
      </c>
      <c r="Z971">
        <f t="shared" si="320"/>
        <v>-5.6126784789431377E-7</v>
      </c>
      <c r="AA971">
        <f t="shared" si="322"/>
        <v>-1.1647912979548151E-7</v>
      </c>
      <c r="AB971">
        <f t="shared" si="321"/>
        <v>1.0002797027596495</v>
      </c>
      <c r="AC971">
        <f t="shared" si="317"/>
        <v>2.2094873198403091</v>
      </c>
      <c r="AD971">
        <f t="shared" si="325"/>
        <v>1.1690684199087572E-9</v>
      </c>
      <c r="AE971">
        <f t="shared" si="326"/>
        <v>3.7404413706508893E-5</v>
      </c>
      <c r="AF971">
        <f t="shared" si="327"/>
        <v>3.1113445910403889E-6</v>
      </c>
      <c r="AG971">
        <f t="shared" si="328"/>
        <v>1.1690684199087572E-7</v>
      </c>
      <c r="AH971">
        <f t="shared" si="329"/>
        <v>3.1113445910403888E-2</v>
      </c>
    </row>
    <row r="972" spans="1:34">
      <c r="A972" s="4">
        <v>43287.87027777778</v>
      </c>
      <c r="B972" s="3">
        <v>-3.0047207256393401E-3</v>
      </c>
      <c r="C972">
        <v>2.7225495706006799</v>
      </c>
      <c r="D972" s="3">
        <v>1.8919728522359899E-2</v>
      </c>
      <c r="E972" s="3">
        <v>1.87113413771294E-2</v>
      </c>
      <c r="F972" s="3">
        <v>1.8690487004623699E-2</v>
      </c>
      <c r="G972">
        <v>-4298637</v>
      </c>
      <c r="H972">
        <v>16782654</v>
      </c>
      <c r="K972">
        <f t="shared" si="311"/>
        <v>192.16199519394397</v>
      </c>
      <c r="L972">
        <f t="shared" si="312"/>
        <v>172.48922400322758</v>
      </c>
      <c r="M972">
        <f t="shared" si="306"/>
        <v>57.75676555991874</v>
      </c>
      <c r="N972">
        <f t="shared" si="313"/>
        <v>8.0545098899682671E-2</v>
      </c>
      <c r="O972">
        <f t="shared" si="314"/>
        <v>55.936360259666223</v>
      </c>
      <c r="P972">
        <f t="shared" si="315"/>
        <v>55.88403086399174</v>
      </c>
      <c r="Q972">
        <f t="shared" si="307"/>
        <v>9.7605140355696562E-3</v>
      </c>
      <c r="R972">
        <f t="shared" si="316"/>
        <v>55.926599745630654</v>
      </c>
      <c r="S972">
        <f t="shared" si="308"/>
        <v>57.750258550561696</v>
      </c>
      <c r="T972">
        <f t="shared" si="309"/>
        <v>8.4282817732917543</v>
      </c>
      <c r="U972">
        <f t="shared" si="310"/>
        <v>0.47225112503957789</v>
      </c>
      <c r="V972" s="6">
        <f t="shared" si="318"/>
        <v>41977.000000141561</v>
      </c>
      <c r="W972">
        <f t="shared" si="323"/>
        <v>8.4300854040234654</v>
      </c>
      <c r="X972">
        <f t="shared" si="324"/>
        <v>57.729673945104878</v>
      </c>
      <c r="Y972">
        <f t="shared" si="319"/>
        <v>3.2475575471385318E-3</v>
      </c>
      <c r="Z972">
        <f t="shared" si="320"/>
        <v>-4.2683008905315229E-7</v>
      </c>
      <c r="AA972">
        <f t="shared" si="322"/>
        <v>-1.3138430751269508E-7</v>
      </c>
      <c r="AB972">
        <f t="shared" si="321"/>
        <v>0.99952405634331953</v>
      </c>
      <c r="AC972">
        <f t="shared" si="317"/>
        <v>2.20962556081047</v>
      </c>
      <c r="AD972">
        <f t="shared" si="325"/>
        <v>-1.5713851090739036E-8</v>
      </c>
      <c r="AE972">
        <f t="shared" si="326"/>
        <v>-1.6834622992536788E-3</v>
      </c>
      <c r="AF972">
        <f t="shared" si="327"/>
        <v>9.2920229631744307E-7</v>
      </c>
      <c r="AG972" t="str">
        <f t="shared" si="328"/>
        <v>NaN</v>
      </c>
      <c r="AH972">
        <f t="shared" si="329"/>
        <v>9.2920229631744313E-3</v>
      </c>
    </row>
    <row r="973" spans="1:34">
      <c r="A973" s="4">
        <v>43287.870972222219</v>
      </c>
      <c r="B973" s="3">
        <v>-3.00129576999097E-3</v>
      </c>
      <c r="C973">
        <v>2.7225685981320602</v>
      </c>
      <c r="D973" s="3">
        <v>1.8921916688468599E-2</v>
      </c>
      <c r="E973" s="3">
        <v>1.87336987265007E-2</v>
      </c>
      <c r="F973" s="3">
        <v>1.8691118282658899E-2</v>
      </c>
      <c r="G973">
        <v>-4298506</v>
      </c>
      <c r="H973">
        <v>16782873</v>
      </c>
      <c r="K973">
        <f t="shared" si="311"/>
        <v>191.94381136843592</v>
      </c>
      <c r="L973">
        <f t="shared" si="312"/>
        <v>172.2702103684876</v>
      </c>
      <c r="M973">
        <f t="shared" si="306"/>
        <v>57.683430432874133</v>
      </c>
      <c r="N973">
        <f t="shared" si="313"/>
        <v>8.0550865848430422E-2</v>
      </c>
      <c r="O973">
        <f t="shared" si="314"/>
        <v>55.942932528276863</v>
      </c>
      <c r="P973">
        <f t="shared" si="315"/>
        <v>55.950945084852073</v>
      </c>
      <c r="Q973">
        <f t="shared" si="307"/>
        <v>1.4430162393033186E-2</v>
      </c>
      <c r="R973">
        <f t="shared" si="316"/>
        <v>55.92850236588383</v>
      </c>
      <c r="S973">
        <f t="shared" si="308"/>
        <v>57.673810324612113</v>
      </c>
      <c r="T973">
        <f t="shared" si="309"/>
        <v>8.4288888205283605</v>
      </c>
      <c r="U973">
        <f t="shared" si="310"/>
        <v>0.47224136519238535</v>
      </c>
      <c r="V973" s="6">
        <f t="shared" si="318"/>
        <v>42036.999999708496</v>
      </c>
      <c r="W973">
        <f t="shared" si="323"/>
        <v>8.4296330370923567</v>
      </c>
      <c r="X973">
        <f t="shared" si="324"/>
        <v>57.734574430850067</v>
      </c>
      <c r="Y973">
        <f t="shared" si="319"/>
        <v>1.9780665111085227E-2</v>
      </c>
      <c r="Z973">
        <f t="shared" si="320"/>
        <v>-2.0234907926564378E-7</v>
      </c>
      <c r="AA973">
        <f t="shared" si="322"/>
        <v>-1.597052649184029E-7</v>
      </c>
      <c r="AB973">
        <f t="shared" si="321"/>
        <v>0.99922498641142043</v>
      </c>
      <c r="AC973">
        <f t="shared" si="317"/>
        <v>2.2096109127606507</v>
      </c>
      <c r="AD973">
        <f t="shared" si="325"/>
        <v>-3.1359668031152003E-9</v>
      </c>
      <c r="AE973">
        <f t="shared" si="326"/>
        <v>-2.2726773381234516E-4</v>
      </c>
      <c r="AF973">
        <f t="shared" si="327"/>
        <v>1.3736140084375705E-6</v>
      </c>
      <c r="AG973" t="str">
        <f t="shared" si="328"/>
        <v>NaN</v>
      </c>
      <c r="AH973">
        <f t="shared" si="329"/>
        <v>1.3736140084375705E-2</v>
      </c>
    </row>
    <row r="974" spans="1:34">
      <c r="A974" s="4">
        <v>43287.871666666666</v>
      </c>
      <c r="B974" s="3">
        <v>-3.0065878021559899E-3</v>
      </c>
      <c r="C974">
        <v>2.7224734604751601</v>
      </c>
      <c r="D974" s="3">
        <v>1.89214053235628E-2</v>
      </c>
      <c r="E974" s="3">
        <v>1.87225557284364E-2</v>
      </c>
      <c r="F974" s="3">
        <v>1.8683733520738301E-2</v>
      </c>
      <c r="G974">
        <v>-4298426</v>
      </c>
      <c r="H974">
        <v>16782876</v>
      </c>
      <c r="K974">
        <f t="shared" si="311"/>
        <v>192.28093568215519</v>
      </c>
      <c r="L974">
        <f t="shared" si="312"/>
        <v>172.61704188454198</v>
      </c>
      <c r="M974">
        <f t="shared" si="306"/>
        <v>57.799564450389155</v>
      </c>
      <c r="N974">
        <f t="shared" si="313"/>
        <v>8.0522031104692041E-2</v>
      </c>
      <c r="O974">
        <f t="shared" si="314"/>
        <v>55.941396617677754</v>
      </c>
      <c r="P974">
        <f t="shared" si="315"/>
        <v>55.917594752433956</v>
      </c>
      <c r="Q974">
        <f t="shared" si="307"/>
        <v>3.515131890465284E-2</v>
      </c>
      <c r="R974">
        <f t="shared" si="316"/>
        <v>55.906245298773101</v>
      </c>
      <c r="S974">
        <f t="shared" si="308"/>
        <v>57.776130237786056</v>
      </c>
      <c r="T974">
        <f t="shared" si="309"/>
        <v>8.4258535843453721</v>
      </c>
      <c r="U974">
        <f t="shared" si="310"/>
        <v>0.47229016442834726</v>
      </c>
      <c r="V974" s="6">
        <f t="shared" si="318"/>
        <v>42096.999999904074</v>
      </c>
      <c r="W974">
        <f t="shared" si="323"/>
        <v>8.4293061655034442</v>
      </c>
      <c r="X974">
        <f t="shared" si="324"/>
        <v>57.734646890018794</v>
      </c>
      <c r="Y974">
        <f t="shared" si="319"/>
        <v>1.436550140346308E-2</v>
      </c>
      <c r="Z974">
        <f t="shared" si="320"/>
        <v>3.7940452150301298E-8</v>
      </c>
      <c r="AA974">
        <f t="shared" si="322"/>
        <v>-1.6821611017648178E-7</v>
      </c>
      <c r="AB974">
        <f t="shared" si="321"/>
        <v>0.9993241525882488</v>
      </c>
      <c r="AC974">
        <f t="shared" si="317"/>
        <v>2.209684153009746</v>
      </c>
      <c r="AD974">
        <f t="shared" si="325"/>
        <v>-4.5483544931046457E-9</v>
      </c>
      <c r="AE974">
        <f t="shared" si="326"/>
        <v>5.2505852935470884E-4</v>
      </c>
      <c r="AF974">
        <f t="shared" si="327"/>
        <v>-8.6233819783283821E-7</v>
      </c>
      <c r="AG974" t="str">
        <f t="shared" si="328"/>
        <v>NaN</v>
      </c>
      <c r="AH974" t="str">
        <f t="shared" si="329"/>
        <v>NaN</v>
      </c>
    </row>
    <row r="975" spans="1:34">
      <c r="A975" s="4">
        <v>43287.872361111113</v>
      </c>
      <c r="B975" s="3">
        <v>-3.0017833504825801E-3</v>
      </c>
      <c r="C975">
        <v>2.7225828687805902</v>
      </c>
      <c r="D975" s="3">
        <v>1.8918634439305599E-2</v>
      </c>
      <c r="E975" s="3">
        <v>1.8729453208561599E-2</v>
      </c>
      <c r="F975" s="3">
        <v>1.8694786841806501E-2</v>
      </c>
      <c r="G975">
        <v>-4298722</v>
      </c>
      <c r="H975">
        <v>16782885</v>
      </c>
      <c r="K975">
        <f t="shared" si="311"/>
        <v>191.97487226026183</v>
      </c>
      <c r="L975">
        <f t="shared" si="312"/>
        <v>172.29644897270194</v>
      </c>
      <c r="M975">
        <f t="shared" si="306"/>
        <v>57.692216239181654</v>
      </c>
      <c r="N975">
        <f t="shared" si="313"/>
        <v>8.0555191059989664E-2</v>
      </c>
      <c r="O975">
        <f t="shared" si="314"/>
        <v>55.93307412536106</v>
      </c>
      <c r="P975">
        <f t="shared" si="315"/>
        <v>55.938238501422816</v>
      </c>
      <c r="Q975">
        <f t="shared" si="307"/>
        <v>-6.4849770872967838E-3</v>
      </c>
      <c r="R975">
        <f t="shared" si="316"/>
        <v>55.939559102448356</v>
      </c>
      <c r="S975">
        <f t="shared" si="308"/>
        <v>57.696539557239852</v>
      </c>
      <c r="T975">
        <f t="shared" si="309"/>
        <v>8.4293441059556482</v>
      </c>
      <c r="U975">
        <f t="shared" si="310"/>
        <v>0.47223404530699387</v>
      </c>
      <c r="V975" s="6">
        <f t="shared" si="318"/>
        <v>42157.000000099652</v>
      </c>
      <c r="W975">
        <f t="shared" si="323"/>
        <v>8.4287195477411583</v>
      </c>
      <c r="X975">
        <f t="shared" si="324"/>
        <v>57.732051084946114</v>
      </c>
      <c r="Y975">
        <f t="shared" si="319"/>
        <v>3.1659197780342652E-3</v>
      </c>
      <c r="Z975">
        <f t="shared" si="320"/>
        <v>9.4851130799744221E-9</v>
      </c>
      <c r="AA975">
        <f t="shared" si="322"/>
        <v>-1.1694200037253411E-7</v>
      </c>
      <c r="AB975">
        <f t="shared" si="321"/>
        <v>0.99952497528337747</v>
      </c>
      <c r="AC975">
        <f t="shared" si="317"/>
        <v>2.2095999267232904</v>
      </c>
      <c r="AD975">
        <f t="shared" si="325"/>
        <v>-1.4347015473024151E-8</v>
      </c>
      <c r="AE975">
        <f t="shared" si="326"/>
        <v>-1.884835264864667E-5</v>
      </c>
      <c r="AF975">
        <f t="shared" si="327"/>
        <v>7.5773823830640826E-5</v>
      </c>
      <c r="AG975" t="str">
        <f t="shared" si="328"/>
        <v>NaN</v>
      </c>
      <c r="AH975">
        <f t="shared" si="329"/>
        <v>0.7577382383064083</v>
      </c>
    </row>
    <row r="976" spans="1:34">
      <c r="A976" s="4">
        <v>43287.873055555552</v>
      </c>
      <c r="B976" s="3">
        <v>-3.00173578165413E-3</v>
      </c>
      <c r="C976">
        <v>2.7224770281372899</v>
      </c>
      <c r="D976" s="3">
        <v>1.8914638657715799E-2</v>
      </c>
      <c r="E976" s="3">
        <v>1.87231265543778E-2</v>
      </c>
      <c r="F976" s="3">
        <v>1.86950131490266E-2</v>
      </c>
      <c r="G976">
        <v>-4298623</v>
      </c>
      <c r="H976">
        <v>16782892</v>
      </c>
      <c r="K976">
        <f t="shared" si="311"/>
        <v>191.97184192935197</v>
      </c>
      <c r="L976">
        <f t="shared" si="312"/>
        <v>172.29312116301088</v>
      </c>
      <c r="M976">
        <f t="shared" si="306"/>
        <v>57.691101946243847</v>
      </c>
      <c r="N976">
        <f t="shared" si="313"/>
        <v>8.0523112407581018E-2</v>
      </c>
      <c r="O976">
        <f t="shared" si="314"/>
        <v>55.921072591376415</v>
      </c>
      <c r="P976">
        <f t="shared" si="315"/>
        <v>55.919303200626153</v>
      </c>
      <c r="Q976">
        <f t="shared" si="307"/>
        <v>-1.916858248325326E-2</v>
      </c>
      <c r="R976">
        <f t="shared" si="316"/>
        <v>55.940241173859668</v>
      </c>
      <c r="S976">
        <f t="shared" si="308"/>
        <v>57.703881001232681</v>
      </c>
      <c r="T976">
        <f t="shared" si="309"/>
        <v>8.4259674057021066</v>
      </c>
      <c r="U976">
        <f t="shared" si="310"/>
        <v>0.47228833445700069</v>
      </c>
      <c r="V976" s="6">
        <f t="shared" si="318"/>
        <v>42216.999999666587</v>
      </c>
      <c r="W976">
        <f t="shared" si="323"/>
        <v>8.4286144818732751</v>
      </c>
      <c r="X976">
        <f t="shared" si="324"/>
        <v>57.787871822093592</v>
      </c>
      <c r="Y976">
        <f t="shared" si="319"/>
        <v>-3.414382481591597E-2</v>
      </c>
      <c r="Z976">
        <f t="shared" si="320"/>
        <v>-1.128806844819779E-7</v>
      </c>
      <c r="AA976">
        <f t="shared" si="322"/>
        <v>-5.8224633610416026E-8</v>
      </c>
      <c r="AB976">
        <f t="shared" si="321"/>
        <v>1.0001983524052462</v>
      </c>
      <c r="AC976">
        <f t="shared" si="317"/>
        <v>2.2096814065004082</v>
      </c>
      <c r="AD976">
        <f t="shared" si="325"/>
        <v>6.6237138685749768E-10</v>
      </c>
      <c r="AE976">
        <f t="shared" si="326"/>
        <v>-2.6293548977244533E-5</v>
      </c>
      <c r="AF976">
        <f t="shared" si="327"/>
        <v>-2.5077450996931109E-6</v>
      </c>
      <c r="AG976">
        <f t="shared" si="328"/>
        <v>6.6237138685749771E-8</v>
      </c>
      <c r="AH976" t="str">
        <f t="shared" si="329"/>
        <v>NaN</v>
      </c>
    </row>
    <row r="977" spans="1:34">
      <c r="A977" s="4">
        <v>43287.873761574076</v>
      </c>
      <c r="B977" s="3">
        <v>-2.9967886234953801E-3</v>
      </c>
      <c r="C977">
        <v>2.72254005683499</v>
      </c>
      <c r="D977" s="3">
        <v>1.89260076077153E-2</v>
      </c>
      <c r="E977" s="3">
        <v>1.8736695562693102E-2</v>
      </c>
      <c r="F977" s="3">
        <v>1.8725457425589401E-2</v>
      </c>
      <c r="G977">
        <v>-4298323</v>
      </c>
      <c r="H977">
        <v>16783047</v>
      </c>
      <c r="K977">
        <f t="shared" si="311"/>
        <v>191.65668751472967</v>
      </c>
      <c r="L977">
        <f t="shared" si="312"/>
        <v>171.93794802392341</v>
      </c>
      <c r="M977">
        <f t="shared" si="306"/>
        <v>57.57217479675959</v>
      </c>
      <c r="N977">
        <f t="shared" si="313"/>
        <v>8.0542215425308858E-2</v>
      </c>
      <c r="O977">
        <f t="shared" si="314"/>
        <v>55.95521981307067</v>
      </c>
      <c r="P977">
        <f t="shared" si="315"/>
        <v>55.959914437861251</v>
      </c>
      <c r="Q977">
        <f t="shared" si="307"/>
        <v>-7.6777914877197873E-2</v>
      </c>
      <c r="R977">
        <f t="shared" si="316"/>
        <v>56.031997727947868</v>
      </c>
      <c r="S977">
        <f t="shared" si="308"/>
        <v>57.623360073344386</v>
      </c>
      <c r="T977">
        <f t="shared" si="309"/>
        <v>8.4279782496734583</v>
      </c>
      <c r="U977">
        <f t="shared" si="310"/>
        <v>0.47225600496317405</v>
      </c>
      <c r="V977" s="6">
        <f t="shared" si="318"/>
        <v>42278.000000095926</v>
      </c>
      <c r="W977">
        <f t="shared" si="323"/>
        <v>8.4275317197349295</v>
      </c>
      <c r="X977">
        <f t="shared" si="324"/>
        <v>57.797572816905863</v>
      </c>
      <c r="Y977">
        <f t="shared" si="319"/>
        <v>-4.4840399028250509E-2</v>
      </c>
      <c r="Z977">
        <f t="shared" si="320"/>
        <v>7.8389364229439466E-8</v>
      </c>
      <c r="AA977">
        <f t="shared" si="322"/>
        <v>-1.8929165146143514E-8</v>
      </c>
      <c r="AB977">
        <f t="shared" si="321"/>
        <v>1.0003922519806889</v>
      </c>
      <c r="AC977">
        <f t="shared" si="317"/>
        <v>2.2096328848353797</v>
      </c>
      <c r="AD977">
        <f t="shared" si="325"/>
        <v>1.6396812239850511E-10</v>
      </c>
      <c r="AE977">
        <f t="shared" si="326"/>
        <v>-1.0107293922661065E-3</v>
      </c>
      <c r="AF977">
        <f t="shared" si="327"/>
        <v>-1.6149369236514416E-8</v>
      </c>
      <c r="AG977">
        <f t="shared" si="328"/>
        <v>1.6396812239850512E-8</v>
      </c>
      <c r="AH977" t="str">
        <f t="shared" si="329"/>
        <v>NaN</v>
      </c>
    </row>
    <row r="978" spans="1:34">
      <c r="A978" s="4">
        <v>43287.874456018515</v>
      </c>
      <c r="B978" s="3">
        <v>-3.0001660103153001E-3</v>
      </c>
      <c r="C978">
        <v>2.72250675865507</v>
      </c>
      <c r="D978" s="3">
        <v>1.8923153478008301E-2</v>
      </c>
      <c r="E978" s="3">
        <v>1.87356966172956E-2</v>
      </c>
      <c r="F978" s="3">
        <v>1.8709937514649898E-2</v>
      </c>
      <c r="G978">
        <v>-4298860</v>
      </c>
      <c r="H978">
        <v>16783047</v>
      </c>
      <c r="K978">
        <f t="shared" si="311"/>
        <v>191.87184100932785</v>
      </c>
      <c r="L978">
        <f t="shared" si="312"/>
        <v>172.17350230020321</v>
      </c>
      <c r="M978">
        <f t="shared" ref="M978:M1041" si="330">L978/((($B$7/2))^2*PI())</f>
        <v>57.651048437651347</v>
      </c>
      <c r="N978">
        <f t="shared" si="313"/>
        <v>8.0532123264998909E-2</v>
      </c>
      <c r="O978">
        <f t="shared" si="314"/>
        <v>55.94664728879593</v>
      </c>
      <c r="P978">
        <f t="shared" si="315"/>
        <v>55.956924653524752</v>
      </c>
      <c r="Q978">
        <f t="shared" ref="Q978:Q1041" si="331">O978-R978</f>
        <v>-3.8574699724300388E-2</v>
      </c>
      <c r="R978">
        <f t="shared" si="316"/>
        <v>55.98522198852023</v>
      </c>
      <c r="S978">
        <f t="shared" ref="S978:S1041" si="332">M978-(2/3)*Q978</f>
        <v>57.676764904134217</v>
      </c>
      <c r="T978">
        <f t="shared" ref="T978:T1041" si="333">N978/$D$7*100-$N$30/$D$7*100</f>
        <v>8.4269159170092536</v>
      </c>
      <c r="U978">
        <f t="shared" ref="U978:U1041" si="334">(2.40665404368-T978*2.40665404368/100-$M$7)/$M$7</f>
        <v>0.47227308469576318</v>
      </c>
      <c r="V978" s="6">
        <f t="shared" si="318"/>
        <v>42337.999999662861</v>
      </c>
      <c r="W978">
        <f t="shared" si="323"/>
        <v>8.4267875031708535</v>
      </c>
      <c r="X978">
        <f t="shared" si="324"/>
        <v>57.7904935016441</v>
      </c>
      <c r="Y978">
        <f t="shared" si="319"/>
        <v>-5.1071976855652679E-2</v>
      </c>
      <c r="Z978">
        <f t="shared" si="320"/>
        <v>-2.0234907926667999E-7</v>
      </c>
      <c r="AA978">
        <f t="shared" si="322"/>
        <v>2.6238040073687647E-8</v>
      </c>
      <c r="AB978">
        <f t="shared" si="321"/>
        <v>1.000504245474227</v>
      </c>
      <c r="AC978">
        <f t="shared" si="317"/>
        <v>2.2096585189225668</v>
      </c>
      <c r="AD978">
        <f t="shared" si="325"/>
        <v>-1.995497521863576E-10</v>
      </c>
      <c r="AE978">
        <f t="shared" si="326"/>
        <v>2.0876951101593026E-4</v>
      </c>
      <c r="AF978">
        <f t="shared" si="327"/>
        <v>-9.5151393897678595E-8</v>
      </c>
      <c r="AG978" t="str">
        <f t="shared" si="328"/>
        <v>NaN</v>
      </c>
      <c r="AH978" t="str">
        <f t="shared" si="329"/>
        <v>NaN</v>
      </c>
    </row>
    <row r="979" spans="1:34">
      <c r="A979" s="4">
        <v>43287.875150462962</v>
      </c>
      <c r="B979" s="3">
        <v>-3.0021757933172901E-3</v>
      </c>
      <c r="C979">
        <v>2.7224639467094698</v>
      </c>
      <c r="D979" s="3">
        <v>1.89188366068265E-2</v>
      </c>
      <c r="E979">
        <v>1.8729286717662001E-2</v>
      </c>
      <c r="F979" s="3">
        <v>1.8705399459340698E-2</v>
      </c>
      <c r="G979">
        <v>-4296895</v>
      </c>
      <c r="H979">
        <v>16783045</v>
      </c>
      <c r="K979">
        <f t="shared" ref="K979:K1042" si="335">(B979-$B$19)*($B$17/$B$18)</f>
        <v>191.99987249026802</v>
      </c>
      <c r="L979">
        <f t="shared" ref="L979:L1042" si="336">K979-R979*$B$8+$D$8</f>
        <v>172.30749901354596</v>
      </c>
      <c r="M979">
        <f t="shared" si="330"/>
        <v>57.695916265210201</v>
      </c>
      <c r="N979">
        <f t="shared" ref="N979:N1042" si="337">(C979-$C$19)*($C$17/$C$18)</f>
        <v>8.0519147630318103E-2</v>
      </c>
      <c r="O979">
        <f t="shared" ref="O979:O1042" si="338">(D979-$D$19)*($D$17/$D$18)</f>
        <v>55.933681345830486</v>
      </c>
      <c r="P979">
        <f t="shared" ref="P979:P1042" si="339">(E979-$E$19)*($E$17/$E$18)</f>
        <v>55.937740204033354</v>
      </c>
      <c r="Q979">
        <f t="shared" si="331"/>
        <v>-3.7863315965459776E-2</v>
      </c>
      <c r="R979">
        <f t="shared" ref="R979:R1042" si="340">(F979-$F$19)*($F$17/$F$18)</f>
        <v>55.971544661795946</v>
      </c>
      <c r="S979">
        <f t="shared" si="332"/>
        <v>57.721158475853841</v>
      </c>
      <c r="T979">
        <f t="shared" si="333"/>
        <v>8.4255500607270637</v>
      </c>
      <c r="U979">
        <f t="shared" si="334"/>
        <v>0.47229504435194336</v>
      </c>
      <c r="V979" s="6">
        <f t="shared" si="318"/>
        <v>42397.999999858439</v>
      </c>
      <c r="W979">
        <f t="shared" si="323"/>
        <v>8.4264577130855898</v>
      </c>
      <c r="X979">
        <f t="shared" si="324"/>
        <v>57.790111406761767</v>
      </c>
      <c r="Y979">
        <f t="shared" si="319"/>
        <v>-4.5323037457338934E-2</v>
      </c>
      <c r="Z979">
        <f t="shared" si="320"/>
        <v>-1.5808521718325671E-8</v>
      </c>
      <c r="AA979">
        <f t="shared" si="322"/>
        <v>-3.9706079507515434E-8</v>
      </c>
      <c r="AB979">
        <f t="shared" si="321"/>
        <v>1.0004000861848772</v>
      </c>
      <c r="AC979">
        <f t="shared" ref="AC979:AC1042" si="341">($D$7-$D$7*(T979/100))*2.54</f>
        <v>2.2096914770346561</v>
      </c>
      <c r="AD979">
        <f t="shared" si="325"/>
        <v>3.4028824589778416E-10</v>
      </c>
      <c r="AE979">
        <f t="shared" si="326"/>
        <v>-1.2893713069066793E-4</v>
      </c>
      <c r="AF979">
        <f t="shared" si="327"/>
        <v>-2.6272414219312754E-7</v>
      </c>
      <c r="AG979">
        <f t="shared" si="328"/>
        <v>3.4028824589778417E-8</v>
      </c>
      <c r="AH979" t="str">
        <f t="shared" si="329"/>
        <v>NaN</v>
      </c>
    </row>
    <row r="980" spans="1:34">
      <c r="A980" s="4">
        <v>43287.875844907408</v>
      </c>
      <c r="B980" s="3">
        <v>-3.0046969412251198E-3</v>
      </c>
      <c r="C980">
        <v>2.72250081255152</v>
      </c>
      <c r="D980" s="3">
        <v>1.89178495536362E-2</v>
      </c>
      <c r="E980" s="3">
        <v>1.8728418586542801E-2</v>
      </c>
      <c r="F980" s="3">
        <v>1.8711605041535202E-2</v>
      </c>
      <c r="G980">
        <v>-4296504</v>
      </c>
      <c r="H980">
        <v>16783051</v>
      </c>
      <c r="K980">
        <f t="shared" si="335"/>
        <v>192.16048002848933</v>
      </c>
      <c r="L980">
        <f t="shared" si="336"/>
        <v>172.45994937045029</v>
      </c>
      <c r="M980">
        <f t="shared" si="330"/>
        <v>57.746963161467818</v>
      </c>
      <c r="N980">
        <f t="shared" si="337"/>
        <v>8.0530321093517154E-2</v>
      </c>
      <c r="O980">
        <f t="shared" si="338"/>
        <v>55.930716681185579</v>
      </c>
      <c r="P980">
        <f t="shared" si="339"/>
        <v>55.935141939074434</v>
      </c>
      <c r="Q980">
        <f t="shared" si="331"/>
        <v>-5.9531096682256646E-2</v>
      </c>
      <c r="R980">
        <f t="shared" si="340"/>
        <v>55.990247777867836</v>
      </c>
      <c r="S980">
        <f t="shared" si="332"/>
        <v>57.786650559255989</v>
      </c>
      <c r="T980">
        <f t="shared" si="333"/>
        <v>8.4267262147480153</v>
      </c>
      <c r="U980">
        <f t="shared" si="334"/>
        <v>0.47227613464800772</v>
      </c>
      <c r="V980" s="6">
        <f t="shared" ref="V980:V1043" si="342">(A980-$A$274)*86400</f>
        <v>42458.000000054017</v>
      </c>
      <c r="W980">
        <f t="shared" si="323"/>
        <v>8.4261308414966525</v>
      </c>
      <c r="X980">
        <f t="shared" si="324"/>
        <v>57.79788010340652</v>
      </c>
      <c r="Y980">
        <f t="shared" ref="Y980:Y1043" si="343">AVERAGE(Q979:Q981)</f>
        <v>-4.2696697877341684E-2</v>
      </c>
      <c r="Z980">
        <f t="shared" ref="Z980:Z1043" si="344">(T981-T979)/100/(V981-V979)</f>
        <v>7.2719199984263757E-8</v>
      </c>
      <c r="AA980">
        <f t="shared" si="322"/>
        <v>-1.02622876109528E-7</v>
      </c>
      <c r="AB980">
        <f t="shared" ref="AB980:AB1043" si="345">((M980-$M$275)-(Y980-$Y$275))/(M980-$M$275)</f>
        <v>1.0003523640775436</v>
      </c>
      <c r="AC980">
        <f t="shared" si="341"/>
        <v>2.2096630964381303</v>
      </c>
      <c r="AD980">
        <f t="shared" si="325"/>
        <v>9.3358370666406866E-10</v>
      </c>
      <c r="AE980">
        <f t="shared" si="326"/>
        <v>-1.478188967824337E-5</v>
      </c>
      <c r="AF980">
        <f t="shared" si="327"/>
        <v>-6.2871575414944637E-6</v>
      </c>
      <c r="AG980">
        <f t="shared" si="328"/>
        <v>9.3358370666406864E-8</v>
      </c>
      <c r="AH980" t="str">
        <f t="shared" si="329"/>
        <v>NaN</v>
      </c>
    </row>
    <row r="981" spans="1:34">
      <c r="A981" s="4">
        <v>43287.876539351855</v>
      </c>
      <c r="B981" s="3">
        <v>-3.0029844634009398E-3</v>
      </c>
      <c r="C981">
        <v>2.7224912987858301</v>
      </c>
      <c r="D981" s="3">
        <v>1.8907753069797799E-2</v>
      </c>
      <c r="E981">
        <v>1.872451794261E-2</v>
      </c>
      <c r="F981" s="3">
        <v>1.8691975867914198E-2</v>
      </c>
      <c r="G981">
        <v>-4296776</v>
      </c>
      <c r="H981">
        <v>16783057</v>
      </c>
      <c r="K981">
        <f t="shared" si="335"/>
        <v>192.05138811573565</v>
      </c>
      <c r="L981">
        <f t="shared" si="336"/>
        <v>172.3766598277742</v>
      </c>
      <c r="M981">
        <f t="shared" si="330"/>
        <v>57.719074262217823</v>
      </c>
      <c r="N981">
        <f t="shared" si="337"/>
        <v>8.0527437619143341E-2</v>
      </c>
      <c r="O981">
        <f t="shared" si="338"/>
        <v>55.900391376564002</v>
      </c>
      <c r="P981">
        <f t="shared" si="339"/>
        <v>55.923467543094738</v>
      </c>
      <c r="Q981">
        <f t="shared" si="331"/>
        <v>-3.0695680984308638E-2</v>
      </c>
      <c r="R981">
        <f t="shared" si="340"/>
        <v>55.931087057548311</v>
      </c>
      <c r="S981">
        <f t="shared" si="332"/>
        <v>57.739538049540698</v>
      </c>
      <c r="T981">
        <f t="shared" si="333"/>
        <v>8.4264226911297193</v>
      </c>
      <c r="U981">
        <f t="shared" si="334"/>
        <v>0.47228101457160382</v>
      </c>
      <c r="V981" s="6">
        <f t="shared" si="342"/>
        <v>42518.000000249594</v>
      </c>
      <c r="W981">
        <f t="shared" si="323"/>
        <v>8.4263526472177048</v>
      </c>
      <c r="X981">
        <f t="shared" si="324"/>
        <v>57.800420315921805</v>
      </c>
      <c r="Y981">
        <f t="shared" si="343"/>
        <v>1.387126379429778E-2</v>
      </c>
      <c r="Z981">
        <f t="shared" si="344"/>
        <v>3.5411088868911946E-7</v>
      </c>
      <c r="AA981">
        <f t="shared" si="322"/>
        <v>-7.8139264610645177E-8</v>
      </c>
      <c r="AB981">
        <f t="shared" si="345"/>
        <v>0.99933208702869714</v>
      </c>
      <c r="AC981">
        <f t="shared" si="341"/>
        <v>2.2096704204630395</v>
      </c>
      <c r="AD981">
        <f t="shared" si="325"/>
        <v>-2.1880543134526164E-9</v>
      </c>
      <c r="AE981">
        <f t="shared" si="326"/>
        <v>1.9576294682632954E-5</v>
      </c>
      <c r="AF981">
        <f t="shared" si="327"/>
        <v>-1.1126501743081127E-5</v>
      </c>
      <c r="AG981" t="str">
        <f t="shared" si="328"/>
        <v>NaN</v>
      </c>
      <c r="AH981" t="str">
        <f t="shared" si="329"/>
        <v>NaN</v>
      </c>
    </row>
    <row r="982" spans="1:34">
      <c r="A982" s="4">
        <v>43287.877233796295</v>
      </c>
      <c r="B982" s="3">
        <v>-3.0489359516832301E-3</v>
      </c>
      <c r="C982">
        <v>2.7226340052711699</v>
      </c>
      <c r="D982" s="3">
        <v>1.8972720197252799E-2</v>
      </c>
      <c r="E982" s="3">
        <v>1.8722222746637301E-2</v>
      </c>
      <c r="F982" s="3">
        <v>1.87027909708559E-2</v>
      </c>
      <c r="G982">
        <v>-4295583</v>
      </c>
      <c r="H982">
        <v>16783056</v>
      </c>
      <c r="K982">
        <f t="shared" si="335"/>
        <v>194.97868777463481</v>
      </c>
      <c r="L982">
        <f t="shared" si="336"/>
        <v>175.28974313228591</v>
      </c>
      <c r="M982">
        <f t="shared" si="330"/>
        <v>58.694499077579316</v>
      </c>
      <c r="N982">
        <f t="shared" si="337"/>
        <v>8.0570689734747819E-2</v>
      </c>
      <c r="O982">
        <f t="shared" si="338"/>
        <v>56.095523460366145</v>
      </c>
      <c r="P982">
        <f t="shared" si="339"/>
        <v>55.916598157655329</v>
      </c>
      <c r="Q982">
        <f t="shared" si="331"/>
        <v>0.13184056904945862</v>
      </c>
      <c r="R982">
        <f t="shared" si="340"/>
        <v>55.963682891316687</v>
      </c>
      <c r="S982">
        <f t="shared" si="332"/>
        <v>58.606605364879677</v>
      </c>
      <c r="T982">
        <f t="shared" si="333"/>
        <v>8.4309755454038751</v>
      </c>
      <c r="U982">
        <f t="shared" si="334"/>
        <v>0.47220781571766635</v>
      </c>
      <c r="V982" s="6">
        <f t="shared" si="342"/>
        <v>42577.999999816529</v>
      </c>
      <c r="W982">
        <f t="shared" si="323"/>
        <v>8.4262446628535166</v>
      </c>
      <c r="X982">
        <f t="shared" si="324"/>
        <v>57.806312951589774</v>
      </c>
      <c r="Y982">
        <f t="shared" si="343"/>
        <v>3.0367446811420487E-3</v>
      </c>
      <c r="Z982">
        <f t="shared" si="344"/>
        <v>-4.5212372398844717E-7</v>
      </c>
      <c r="AA982">
        <f t="shared" si="322"/>
        <v>-4.5618876871396976E-8</v>
      </c>
      <c r="AB982">
        <f t="shared" si="345"/>
        <v>0.9995357054619457</v>
      </c>
      <c r="AC982">
        <f t="shared" si="341"/>
        <v>2.2095605600894044</v>
      </c>
      <c r="AD982">
        <f t="shared" si="325"/>
        <v>-5.834713366959978E-9</v>
      </c>
      <c r="AE982">
        <f t="shared" si="326"/>
        <v>-1.8673063289980379E-5</v>
      </c>
      <c r="AF982">
        <f t="shared" si="327"/>
        <v>3.1105342862326151E-5</v>
      </c>
      <c r="AG982" t="str">
        <f t="shared" si="328"/>
        <v>NaN</v>
      </c>
      <c r="AH982">
        <f t="shared" si="329"/>
        <v>0.31105342862326152</v>
      </c>
    </row>
    <row r="983" spans="1:34">
      <c r="A983" s="4">
        <v>43287.877928240741</v>
      </c>
      <c r="B983" s="3">
        <v>-3.0021163322817299E-3</v>
      </c>
      <c r="C983">
        <v>2.7223212402241201</v>
      </c>
      <c r="D983" s="3">
        <v>1.89164938420254E-2</v>
      </c>
      <c r="E983" s="3">
        <v>1.8735827431573902E-2</v>
      </c>
      <c r="F983" s="3">
        <v>1.8721038479343401E-2</v>
      </c>
      <c r="G983">
        <v>-4298997</v>
      </c>
      <c r="H983">
        <v>16783054</v>
      </c>
      <c r="K983">
        <f t="shared" si="335"/>
        <v>191.99608457663084</v>
      </c>
      <c r="L983">
        <f t="shared" si="336"/>
        <v>172.28315375044764</v>
      </c>
      <c r="M983">
        <f t="shared" si="330"/>
        <v>57.687764430442606</v>
      </c>
      <c r="N983">
        <f t="shared" si="337"/>
        <v>8.0475895514710669E-2</v>
      </c>
      <c r="O983">
        <f t="shared" si="338"/>
        <v>55.926644732155154</v>
      </c>
      <c r="P983">
        <f t="shared" si="339"/>
        <v>55.957316172902324</v>
      </c>
      <c r="Q983">
        <f t="shared" si="331"/>
        <v>-9.2034654021723838E-2</v>
      </c>
      <c r="R983">
        <f t="shared" si="340"/>
        <v>56.018679386176878</v>
      </c>
      <c r="S983">
        <f t="shared" si="332"/>
        <v>57.749120866457091</v>
      </c>
      <c r="T983">
        <f t="shared" si="333"/>
        <v>8.4209972064525953</v>
      </c>
      <c r="U983">
        <f t="shared" si="334"/>
        <v>0.47236824320588588</v>
      </c>
      <c r="V983" s="6">
        <f t="shared" si="342"/>
        <v>42638.000000012107</v>
      </c>
      <c r="W983">
        <f t="shared" si="323"/>
        <v>8.4262213148828788</v>
      </c>
      <c r="X983">
        <f t="shared" si="324"/>
        <v>57.810621183577076</v>
      </c>
      <c r="Y983">
        <f t="shared" si="343"/>
        <v>-1.5131746599337248E-2</v>
      </c>
      <c r="Z983">
        <f t="shared" si="344"/>
        <v>-5.5329826069606584E-7</v>
      </c>
      <c r="AA983">
        <f t="shared" ref="AA983:AA1046" si="346">AVERAGE(Z980:Z986)</f>
        <v>1.3098489567650908E-8</v>
      </c>
      <c r="AB983">
        <f t="shared" si="345"/>
        <v>0.9998552032976552</v>
      </c>
      <c r="AC983">
        <f t="shared" si="341"/>
        <v>2.2098013374082988</v>
      </c>
      <c r="AD983">
        <f t="shared" si="325"/>
        <v>-3.3625031365717274E-10</v>
      </c>
      <c r="AE983">
        <f t="shared" si="326"/>
        <v>-8.2846416775434696E-6</v>
      </c>
      <c r="AF983">
        <f t="shared" si="327"/>
        <v>4.0403594594619488E-6</v>
      </c>
      <c r="AG983" t="str">
        <f t="shared" si="328"/>
        <v>NaN</v>
      </c>
      <c r="AH983">
        <f t="shared" si="329"/>
        <v>4.0403594594619487E-2</v>
      </c>
    </row>
    <row r="984" spans="1:34">
      <c r="A984" s="4">
        <v>43287.878622685188</v>
      </c>
      <c r="B984" s="3">
        <v>-3.0033174452000801E-3</v>
      </c>
      <c r="C984">
        <v>2.7224258916467101</v>
      </c>
      <c r="D984" s="3">
        <v>1.8913271053897899E-2</v>
      </c>
      <c r="E984" s="3">
        <v>1.8726884491825298E-2</v>
      </c>
      <c r="F984" s="3">
        <v>1.8715559462434601E-2</v>
      </c>
      <c r="G984">
        <v>-4298529</v>
      </c>
      <c r="H984">
        <v>16783054</v>
      </c>
      <c r="K984">
        <f t="shared" si="335"/>
        <v>192.07260043210405</v>
      </c>
      <c r="L984">
        <f t="shared" si="336"/>
        <v>172.36687172378237</v>
      </c>
      <c r="M984">
        <f t="shared" si="330"/>
        <v>57.715796786591156</v>
      </c>
      <c r="N984">
        <f t="shared" si="337"/>
        <v>8.0507613732822864E-2</v>
      </c>
      <c r="O984">
        <f t="shared" si="338"/>
        <v>55.916964923494874</v>
      </c>
      <c r="P984">
        <f t="shared" si="339"/>
        <v>55.930550484557941</v>
      </c>
      <c r="Q984">
        <f t="shared" si="331"/>
        <v>-8.5201154825746528E-2</v>
      </c>
      <c r="R984">
        <f t="shared" si="340"/>
        <v>56.00216607832062</v>
      </c>
      <c r="S984">
        <f t="shared" si="332"/>
        <v>57.772597556474985</v>
      </c>
      <c r="T984">
        <f t="shared" si="333"/>
        <v>8.4243359662538797</v>
      </c>
      <c r="U984">
        <f t="shared" si="334"/>
        <v>0.47231456404632788</v>
      </c>
      <c r="V984" s="6">
        <f t="shared" si="342"/>
        <v>42698.000000207685</v>
      </c>
      <c r="W984">
        <f t="shared" si="323"/>
        <v>8.426160026459943</v>
      </c>
      <c r="X984">
        <f t="shared" si="324"/>
        <v>57.821130093394245</v>
      </c>
      <c r="Y984">
        <f t="shared" si="343"/>
        <v>-8.9304281835618823E-2</v>
      </c>
      <c r="Z984">
        <f t="shared" si="344"/>
        <v>2.4977464472161919E-7</v>
      </c>
      <c r="AA984">
        <f t="shared" si="346"/>
        <v>4.1680744931618616E-8</v>
      </c>
      <c r="AB984">
        <f t="shared" si="345"/>
        <v>1.0011933866014415</v>
      </c>
      <c r="AC984">
        <f t="shared" si="341"/>
        <v>2.2097207731342938</v>
      </c>
      <c r="AD984">
        <f t="shared" si="325"/>
        <v>-1.8129168924301255E-10</v>
      </c>
      <c r="AE984">
        <f t="shared" si="326"/>
        <v>-1.7708731506397486E-5</v>
      </c>
      <c r="AF984">
        <f t="shared" si="327"/>
        <v>1.0191109742020869E-6</v>
      </c>
      <c r="AG984" t="str">
        <f t="shared" si="328"/>
        <v>NaN</v>
      </c>
      <c r="AH984">
        <f t="shared" si="329"/>
        <v>1.0191109742020869E-2</v>
      </c>
    </row>
    <row r="985" spans="1:34">
      <c r="A985" s="4">
        <v>43287.879317129627</v>
      </c>
      <c r="B985" s="3">
        <v>-3.0017833504825801E-3</v>
      </c>
      <c r="C985">
        <v>2.7224151886603098</v>
      </c>
      <c r="D985" s="3">
        <v>1.8907420087998599E-2</v>
      </c>
      <c r="E985" s="3">
        <v>1.8719939442871699E-2</v>
      </c>
      <c r="F985" s="3">
        <v>1.87115454870036E-2</v>
      </c>
      <c r="G985">
        <v>-4298536</v>
      </c>
      <c r="H985">
        <v>16783055</v>
      </c>
      <c r="K985">
        <f t="shared" si="335"/>
        <v>191.97487226026183</v>
      </c>
      <c r="L985">
        <f t="shared" si="336"/>
        <v>172.27441988611255</v>
      </c>
      <c r="M985">
        <f t="shared" si="330"/>
        <v>57.684839959318403</v>
      </c>
      <c r="N985">
        <f t="shared" si="337"/>
        <v>8.0504369824152586E-2</v>
      </c>
      <c r="O985">
        <f t="shared" si="338"/>
        <v>55.899391248731796</v>
      </c>
      <c r="P985">
        <f t="shared" si="339"/>
        <v>55.909764364886549</v>
      </c>
      <c r="Q985">
        <f t="shared" si="331"/>
        <v>-9.067703665938609E-2</v>
      </c>
      <c r="R985">
        <f t="shared" si="340"/>
        <v>55.990068285391182</v>
      </c>
      <c r="S985">
        <f t="shared" si="332"/>
        <v>57.745291317091329</v>
      </c>
      <c r="T985">
        <f t="shared" si="333"/>
        <v>8.4239945021833229</v>
      </c>
      <c r="U985">
        <f t="shared" si="334"/>
        <v>0.47232005396037313</v>
      </c>
      <c r="V985" s="6">
        <f t="shared" si="342"/>
        <v>42757.99999977462</v>
      </c>
      <c r="W985">
        <f t="shared" ref="W985:W1048" si="347">AVERAGE(T979:T991)</f>
        <v>8.4260520420957565</v>
      </c>
      <c r="X985">
        <f t="shared" ref="X985:X1048" si="348">AVERAGE(S979:S991)</f>
        <v>57.824484933272871</v>
      </c>
      <c r="Y985">
        <f t="shared" si="343"/>
        <v>-6.2376048297421015E-2</v>
      </c>
      <c r="Z985">
        <f t="shared" si="344"/>
        <v>2.5293634908057443E-8</v>
      </c>
      <c r="AA985">
        <f t="shared" si="346"/>
        <v>-4.5189602039625712E-8</v>
      </c>
      <c r="AB985">
        <f t="shared" si="345"/>
        <v>1.0007079830310213</v>
      </c>
      <c r="AC985">
        <f t="shared" si="341"/>
        <v>2.2097290126623164</v>
      </c>
      <c r="AD985">
        <f t="shared" ref="AD985:AD1048" si="349">AA985*AC985*$D$7*2.54*1.024*9.81/2/Y985/10000*0.14503773773</f>
        <v>2.8140835302611997E-10</v>
      </c>
      <c r="AE985">
        <f t="shared" si="326"/>
        <v>1.7776639922086834E-5</v>
      </c>
      <c r="AF985">
        <f t="shared" si="327"/>
        <v>1.5758625866077585E-6</v>
      </c>
      <c r="AG985">
        <f t="shared" si="328"/>
        <v>2.8140835302611997E-8</v>
      </c>
      <c r="AH985">
        <f t="shared" si="329"/>
        <v>1.5758625866077586E-2</v>
      </c>
    </row>
    <row r="986" spans="1:34">
      <c r="A986" s="4">
        <v>43287.880011574074</v>
      </c>
      <c r="B986" s="3">
        <v>-3.0050299230242701E-3</v>
      </c>
      <c r="C986">
        <v>2.7224354054124</v>
      </c>
      <c r="D986" s="3">
        <v>1.8903745396000898E-2</v>
      </c>
      <c r="E986" s="3">
        <v>1.8716669085915801E-2</v>
      </c>
      <c r="F986" s="3">
        <v>1.8681530003068499E-2</v>
      </c>
      <c r="G986">
        <v>-4298870</v>
      </c>
      <c r="H986">
        <v>16783053</v>
      </c>
      <c r="K986">
        <f t="shared" si="335"/>
        <v>192.18169234485839</v>
      </c>
      <c r="L986">
        <f t="shared" si="336"/>
        <v>172.52069505116768</v>
      </c>
      <c r="M986">
        <f t="shared" si="330"/>
        <v>57.767303412055909</v>
      </c>
      <c r="N986">
        <f t="shared" si="337"/>
        <v>8.0510497207196677E-2</v>
      </c>
      <c r="O986">
        <f t="shared" si="338"/>
        <v>55.888354123728249</v>
      </c>
      <c r="P986">
        <f t="shared" si="339"/>
        <v>55.899976380452216</v>
      </c>
      <c r="Q986">
        <f t="shared" si="331"/>
        <v>-1.124995340713042E-2</v>
      </c>
      <c r="R986">
        <f t="shared" si="340"/>
        <v>55.899604077135379</v>
      </c>
      <c r="S986">
        <f t="shared" si="332"/>
        <v>57.774803380993994</v>
      </c>
      <c r="T986">
        <f t="shared" si="333"/>
        <v>8.4246394898721757</v>
      </c>
      <c r="U986">
        <f t="shared" si="334"/>
        <v>0.47230968412273178</v>
      </c>
      <c r="V986" s="6">
        <f t="shared" si="342"/>
        <v>42817.999999970198</v>
      </c>
      <c r="W986">
        <f t="shared" si="347"/>
        <v>8.4262242333792052</v>
      </c>
      <c r="X986">
        <f t="shared" si="348"/>
        <v>57.826368668488989</v>
      </c>
      <c r="Y986">
        <f t="shared" si="343"/>
        <v>-6.3443722346825382E-2</v>
      </c>
      <c r="Z986">
        <f t="shared" si="344"/>
        <v>3.9521304335500954E-7</v>
      </c>
      <c r="AA986">
        <f t="shared" si="346"/>
        <v>1.0366060346694395E-8</v>
      </c>
      <c r="AB986">
        <f t="shared" si="345"/>
        <v>1.0007261742539681</v>
      </c>
      <c r="AC986">
        <f t="shared" si="341"/>
        <v>2.2097134491093842</v>
      </c>
      <c r="AD986">
        <f t="shared" si="349"/>
        <v>-6.3465593144353083E-11</v>
      </c>
      <c r="AE986">
        <f t="shared" ref="AE986:AE1049" si="350">(W987-W985)/(X987-X985)*0.14503773773/100</f>
        <v>-7.0274171166148243E-5</v>
      </c>
      <c r="AF986">
        <f t="shared" ref="AF986:AF1049" si="351">AD986/AE986/(1.024*9.81)</f>
        <v>8.9902888851672132E-8</v>
      </c>
      <c r="AG986" t="str">
        <f t="shared" ref="AG986:AG1049" si="352">IF(AD986&gt;0,AD986*100,"NaN")</f>
        <v>NaN</v>
      </c>
      <c r="AH986">
        <f t="shared" ref="AH986:AH1049" si="353">IF(AF986&gt;0,AF986*100*100,"NaN")</f>
        <v>8.9902888851672142E-4</v>
      </c>
    </row>
    <row r="987" spans="1:34">
      <c r="A987" s="4">
        <v>43287.880706018521</v>
      </c>
      <c r="B987" s="3">
        <v>-3.0052083061309501E-3</v>
      </c>
      <c r="C987">
        <v>2.7225638412492099</v>
      </c>
      <c r="D987" s="3">
        <v>1.8925686518123298E-2</v>
      </c>
      <c r="E987" s="3">
        <v>1.8752571659188099E-2</v>
      </c>
      <c r="F987" s="3">
        <v>1.8728994964767501E-2</v>
      </c>
      <c r="G987">
        <v>-4298509</v>
      </c>
      <c r="H987">
        <v>16783425</v>
      </c>
      <c r="K987">
        <f t="shared" si="335"/>
        <v>192.19305608576988</v>
      </c>
      <c r="L987">
        <f t="shared" si="336"/>
        <v>172.46966653190952</v>
      </c>
      <c r="M987">
        <f t="shared" si="330"/>
        <v>57.750216882501995</v>
      </c>
      <c r="N987">
        <f t="shared" si="337"/>
        <v>8.0549424111241899E-2</v>
      </c>
      <c r="O987">
        <f t="shared" si="338"/>
        <v>55.954255404089871</v>
      </c>
      <c r="P987">
        <f t="shared" si="339"/>
        <v>56.007430653206079</v>
      </c>
      <c r="Q987">
        <f t="shared" si="331"/>
        <v>-8.8404176973959636E-2</v>
      </c>
      <c r="R987">
        <f t="shared" si="340"/>
        <v>56.04265958106383</v>
      </c>
      <c r="S987">
        <f t="shared" si="332"/>
        <v>57.809153000484635</v>
      </c>
      <c r="T987">
        <f t="shared" si="333"/>
        <v>8.428737058719042</v>
      </c>
      <c r="U987">
        <f t="shared" si="334"/>
        <v>0.47224380515418612</v>
      </c>
      <c r="V987" s="6">
        <f t="shared" si="342"/>
        <v>42878.000000165775</v>
      </c>
      <c r="W987">
        <f t="shared" si="347"/>
        <v>8.4262971957874466</v>
      </c>
      <c r="X987">
        <f t="shared" si="348"/>
        <v>57.819425245446055</v>
      </c>
      <c r="Y987">
        <f t="shared" si="343"/>
        <v>-5.2985424721197681E-2</v>
      </c>
      <c r="Z987">
        <f t="shared" si="344"/>
        <v>2.7279498753203773E-7</v>
      </c>
      <c r="AA987">
        <f t="shared" si="346"/>
        <v>8.7601980811682371E-8</v>
      </c>
      <c r="AB987">
        <f t="shared" si="345"/>
        <v>1.0005378420603674</v>
      </c>
      <c r="AC987">
        <f t="shared" si="341"/>
        <v>2.2096145747731097</v>
      </c>
      <c r="AD987">
        <f t="shared" si="349"/>
        <v>-6.4217196176197764E-10</v>
      </c>
      <c r="AE987">
        <f t="shared" si="350"/>
        <v>-5.6334073532048553E-5</v>
      </c>
      <c r="AF987">
        <f t="shared" si="351"/>
        <v>1.1347788147272497E-6</v>
      </c>
      <c r="AG987" t="str">
        <f t="shared" si="352"/>
        <v>NaN</v>
      </c>
      <c r="AH987">
        <f t="shared" si="353"/>
        <v>1.1347788147272497E-2</v>
      </c>
    </row>
    <row r="988" spans="1:34">
      <c r="A988" s="4">
        <v>43287.881412037037</v>
      </c>
      <c r="B988" s="3">
        <v>-3.0041974685264001E-3</v>
      </c>
      <c r="C988">
        <v>2.7225388676142801</v>
      </c>
      <c r="D988" s="3">
        <v>1.89240810701631E-2</v>
      </c>
      <c r="E988" s="3">
        <v>1.8747767207514698E-2</v>
      </c>
      <c r="F988" s="3">
        <v>1.87177391582918E-2</v>
      </c>
      <c r="G988">
        <v>-4298778</v>
      </c>
      <c r="H988">
        <v>16783425</v>
      </c>
      <c r="K988">
        <f t="shared" si="335"/>
        <v>192.12866155393615</v>
      </c>
      <c r="L988">
        <f t="shared" si="336"/>
        <v>172.42006765524781</v>
      </c>
      <c r="M988">
        <f t="shared" si="330"/>
        <v>57.733609058402024</v>
      </c>
      <c r="N988">
        <f t="shared" si="337"/>
        <v>8.0541854991012532E-2</v>
      </c>
      <c r="O988">
        <f t="shared" si="338"/>
        <v>55.949433359185292</v>
      </c>
      <c r="P988">
        <f t="shared" si="339"/>
        <v>55.99305121425526</v>
      </c>
      <c r="Q988">
        <f t="shared" si="331"/>
        <v>-5.9302143782502981E-2</v>
      </c>
      <c r="R988">
        <f t="shared" si="340"/>
        <v>56.008735502967795</v>
      </c>
      <c r="S988">
        <f t="shared" si="332"/>
        <v>57.773143820923693</v>
      </c>
      <c r="T988">
        <f t="shared" si="333"/>
        <v>8.4279403092212117</v>
      </c>
      <c r="U988">
        <f t="shared" si="334"/>
        <v>0.47225661495362287</v>
      </c>
      <c r="V988" s="6">
        <f t="shared" si="342"/>
        <v>42938.999999966472</v>
      </c>
      <c r="W988">
        <f t="shared" si="347"/>
        <v>8.4264372836112766</v>
      </c>
      <c r="X988">
        <f t="shared" si="348"/>
        <v>57.820883476003324</v>
      </c>
      <c r="Y988">
        <f t="shared" si="343"/>
        <v>-7.6576116982702544E-2</v>
      </c>
      <c r="Z988">
        <f t="shared" si="344"/>
        <v>-2.5398154010959085E-7</v>
      </c>
      <c r="AA988">
        <f t="shared" si="346"/>
        <v>5.9146641501608751E-8</v>
      </c>
      <c r="AB988">
        <f t="shared" si="345"/>
        <v>1.0009634544664656</v>
      </c>
      <c r="AC988">
        <f t="shared" si="341"/>
        <v>2.2096338003384921</v>
      </c>
      <c r="AD988">
        <f t="shared" si="349"/>
        <v>-3.0000905355481679E-10</v>
      </c>
      <c r="AE988">
        <f t="shared" si="350"/>
        <v>3.733749849710934E-6</v>
      </c>
      <c r="AF988">
        <f t="shared" si="351"/>
        <v>-7.9987141877095248E-6</v>
      </c>
      <c r="AG988" t="str">
        <f t="shared" si="352"/>
        <v>NaN</v>
      </c>
      <c r="AH988" t="str">
        <f t="shared" si="353"/>
        <v>NaN</v>
      </c>
    </row>
    <row r="989" spans="1:34">
      <c r="A989" s="4">
        <v>43287.882106481484</v>
      </c>
      <c r="B989" s="3">
        <v>-3.0031628465076198E-3</v>
      </c>
      <c r="C989">
        <v>2.7224675143716</v>
      </c>
      <c r="D989">
        <v>1.8930954765873999E-2</v>
      </c>
      <c r="E989" s="3">
        <v>1.87583274874305E-2</v>
      </c>
      <c r="F989" s="3">
        <v>1.87321275331306E-2</v>
      </c>
      <c r="G989">
        <v>-4298760</v>
      </c>
      <c r="H989">
        <v>16783425</v>
      </c>
      <c r="K989">
        <f t="shared" si="335"/>
        <v>192.06275185664714</v>
      </c>
      <c r="L989">
        <f t="shared" si="336"/>
        <v>172.33524457018333</v>
      </c>
      <c r="M989">
        <f t="shared" si="330"/>
        <v>57.705206663606361</v>
      </c>
      <c r="N989">
        <f t="shared" si="337"/>
        <v>8.0520228933207205E-2</v>
      </c>
      <c r="O989">
        <f t="shared" si="338"/>
        <v>55.970078855146596</v>
      </c>
      <c r="P989">
        <f t="shared" si="339"/>
        <v>56.024657505810559</v>
      </c>
      <c r="Q989">
        <f t="shared" si="331"/>
        <v>-8.2022030191645001E-2</v>
      </c>
      <c r="R989">
        <f t="shared" si="340"/>
        <v>56.052100885338241</v>
      </c>
      <c r="S989">
        <f t="shared" si="332"/>
        <v>57.75988801706746</v>
      </c>
      <c r="T989">
        <f t="shared" si="333"/>
        <v>8.4256638820838106</v>
      </c>
      <c r="U989">
        <f t="shared" si="334"/>
        <v>0.47229321438059679</v>
      </c>
      <c r="V989" s="6">
        <f t="shared" si="342"/>
        <v>42999.00000016205</v>
      </c>
      <c r="W989">
        <f t="shared" si="347"/>
        <v>8.4261250045039979</v>
      </c>
      <c r="X989">
        <f t="shared" si="348"/>
        <v>57.752537437709933</v>
      </c>
      <c r="Y989">
        <f t="shared" si="343"/>
        <v>-7.2911796024257569E-2</v>
      </c>
      <c r="Z989">
        <f t="shared" si="344"/>
        <v>-6.3234087284206427E-8</v>
      </c>
      <c r="AA989">
        <f t="shared" si="346"/>
        <v>8.1278572045995125E-8</v>
      </c>
      <c r="AB989">
        <f t="shared" si="345"/>
        <v>1.0008978293918414</v>
      </c>
      <c r="AC989">
        <f t="shared" si="341"/>
        <v>2.2096887305253174</v>
      </c>
      <c r="AD989">
        <f t="shared" si="349"/>
        <v>-4.3299878419295459E-10</v>
      </c>
      <c r="AE989">
        <f t="shared" si="350"/>
        <v>-2.5214558738353145E-6</v>
      </c>
      <c r="AF989">
        <f t="shared" si="351"/>
        <v>1.7094891180908026E-5</v>
      </c>
      <c r="AG989" t="str">
        <f t="shared" si="352"/>
        <v>NaN</v>
      </c>
      <c r="AH989">
        <f t="shared" si="353"/>
        <v>0.17094891180908026</v>
      </c>
    </row>
    <row r="990" spans="1:34">
      <c r="A990" s="4">
        <v>43287.882800925923</v>
      </c>
      <c r="B990" s="3">
        <v>-3.0032579841645199E-3</v>
      </c>
      <c r="C990">
        <v>2.72251508320005</v>
      </c>
      <c r="D990" s="3">
        <v>1.8929908251648201E-2</v>
      </c>
      <c r="E990" s="3">
        <v>1.87562820278072E-2</v>
      </c>
      <c r="F990" s="3">
        <v>1.8729554777364699E-2</v>
      </c>
      <c r="G990">
        <v>-4298365</v>
      </c>
      <c r="H990">
        <v>16783425</v>
      </c>
      <c r="K990">
        <f t="shared" si="335"/>
        <v>192.06881251846687</v>
      </c>
      <c r="L990">
        <f t="shared" si="336"/>
        <v>172.34468709604241</v>
      </c>
      <c r="M990">
        <f t="shared" si="330"/>
        <v>57.708368424901813</v>
      </c>
      <c r="N990">
        <f t="shared" si="337"/>
        <v>8.0534646305076396E-2</v>
      </c>
      <c r="O990">
        <f t="shared" si="338"/>
        <v>55.966935596246159</v>
      </c>
      <c r="P990">
        <f t="shared" si="339"/>
        <v>56.018535566455341</v>
      </c>
      <c r="Q990">
        <f t="shared" si="331"/>
        <v>-7.7411214098624725E-2</v>
      </c>
      <c r="R990">
        <f t="shared" si="340"/>
        <v>56.044346810344784</v>
      </c>
      <c r="S990">
        <f t="shared" si="332"/>
        <v>57.759975900967561</v>
      </c>
      <c r="T990">
        <f t="shared" si="333"/>
        <v>8.427181500175303</v>
      </c>
      <c r="U990">
        <f t="shared" si="334"/>
        <v>0.4722688147626159</v>
      </c>
      <c r="V990" s="6">
        <f t="shared" si="342"/>
        <v>43058.999999728985</v>
      </c>
      <c r="W990">
        <f t="shared" si="347"/>
        <v>8.4265686159461257</v>
      </c>
      <c r="X990">
        <f t="shared" si="348"/>
        <v>57.745339244057931</v>
      </c>
      <c r="Y990">
        <f t="shared" si="343"/>
        <v>-7.3357049037670194E-2</v>
      </c>
      <c r="Z990">
        <f t="shared" si="344"/>
        <v>-1.2646817441150133E-8</v>
      </c>
      <c r="AA990">
        <f t="shared" si="346"/>
        <v>3.0239630477607613E-8</v>
      </c>
      <c r="AB990">
        <f t="shared" si="345"/>
        <v>1.0009058118393181</v>
      </c>
      <c r="AC990">
        <f t="shared" si="341"/>
        <v>2.2096521104007696</v>
      </c>
      <c r="AD990">
        <f t="shared" si="349"/>
        <v>-1.6011640777444104E-10</v>
      </c>
      <c r="AE990">
        <f t="shared" si="350"/>
        <v>-8.9540844194024391E-5</v>
      </c>
      <c r="AF990">
        <f t="shared" si="351"/>
        <v>1.7801052845852998E-7</v>
      </c>
      <c r="AG990" t="str">
        <f t="shared" si="352"/>
        <v>NaN</v>
      </c>
      <c r="AH990">
        <f t="shared" si="353"/>
        <v>1.7801052845852999E-3</v>
      </c>
    </row>
    <row r="991" spans="1:34">
      <c r="A991" s="4">
        <v>43287.88349537037</v>
      </c>
      <c r="B991" s="3">
        <v>-3.0016525362043501E-3</v>
      </c>
      <c r="C991">
        <v>2.7224627574887599</v>
      </c>
      <c r="D991" s="3">
        <v>1.89222021014393E-2</v>
      </c>
      <c r="E991" s="3">
        <v>1.8745055784293099E-2</v>
      </c>
      <c r="F991">
        <v>1.8716309849533E-2</v>
      </c>
      <c r="G991">
        <v>-4298322</v>
      </c>
      <c r="H991">
        <v>16783425</v>
      </c>
      <c r="K991">
        <f t="shared" si="335"/>
        <v>191.96653885026021</v>
      </c>
      <c r="L991">
        <f t="shared" si="336"/>
        <v>172.25982376492701</v>
      </c>
      <c r="M991">
        <f t="shared" si="330"/>
        <v>57.679952554007905</v>
      </c>
      <c r="N991">
        <f t="shared" si="337"/>
        <v>8.0518787196021777E-2</v>
      </c>
      <c r="O991">
        <f t="shared" si="338"/>
        <v>55.943789780704343</v>
      </c>
      <c r="P991">
        <f t="shared" si="339"/>
        <v>55.98493608534249</v>
      </c>
      <c r="Q991">
        <f t="shared" si="331"/>
        <v>-6.0637902822740841E-2</v>
      </c>
      <c r="R991">
        <f t="shared" si="340"/>
        <v>56.004427683527084</v>
      </c>
      <c r="S991">
        <f t="shared" si="332"/>
        <v>57.720377822556401</v>
      </c>
      <c r="T991">
        <f t="shared" si="333"/>
        <v>8.4255121202748171</v>
      </c>
      <c r="U991">
        <f t="shared" si="334"/>
        <v>0.47229565434239223</v>
      </c>
      <c r="V991" s="6">
        <f t="shared" si="342"/>
        <v>43118.999999924563</v>
      </c>
      <c r="W991">
        <f t="shared" si="347"/>
        <v>8.4269509389653194</v>
      </c>
      <c r="X991">
        <f t="shared" si="348"/>
        <v>57.739158999427204</v>
      </c>
      <c r="Y991">
        <f t="shared" si="343"/>
        <v>-6.5194457059834107E-2</v>
      </c>
      <c r="Z991">
        <f t="shared" si="344"/>
        <v>5.0587269551103886E-8</v>
      </c>
      <c r="AA991">
        <f t="shared" si="346"/>
        <v>-1.7764523020246732E-8</v>
      </c>
      <c r="AB991">
        <f t="shared" si="345"/>
        <v>1.0007589239161967</v>
      </c>
      <c r="AC991">
        <f t="shared" si="341"/>
        <v>2.2096923925377685</v>
      </c>
      <c r="AD991">
        <f t="shared" si="349"/>
        <v>1.0584053004719526E-10</v>
      </c>
      <c r="AE991">
        <f t="shared" si="350"/>
        <v>-7.8321308198440602E-5</v>
      </c>
      <c r="AF991">
        <f t="shared" si="351"/>
        <v>-1.3452503361500739E-7</v>
      </c>
      <c r="AG991">
        <f t="shared" si="352"/>
        <v>1.0584053004719526E-8</v>
      </c>
      <c r="AH991" t="str">
        <f t="shared" si="353"/>
        <v>NaN</v>
      </c>
    </row>
    <row r="992" spans="1:34">
      <c r="A992" s="4">
        <v>43287.884189814817</v>
      </c>
      <c r="B992" s="3">
        <v>-3.0028417569155901E-3</v>
      </c>
      <c r="C992">
        <v>2.7225341107314298</v>
      </c>
      <c r="D992" s="3">
        <v>1.8918741469169598E-2</v>
      </c>
      <c r="E992" s="3">
        <v>1.8739264279429301E-2</v>
      </c>
      <c r="F992" s="3">
        <v>1.8711831348755401E-2</v>
      </c>
      <c r="G992">
        <v>-4298245</v>
      </c>
      <c r="H992">
        <v>16783425</v>
      </c>
      <c r="K992">
        <f t="shared" si="335"/>
        <v>192.04229712300608</v>
      </c>
      <c r="L992">
        <f t="shared" si="336"/>
        <v>172.34146898618573</v>
      </c>
      <c r="M992">
        <f t="shared" si="330"/>
        <v>57.707290864157876</v>
      </c>
      <c r="N992">
        <f t="shared" si="337"/>
        <v>8.0540413253824009E-2</v>
      </c>
      <c r="O992">
        <f t="shared" si="338"/>
        <v>55.933395595021317</v>
      </c>
      <c r="P992">
        <f t="shared" si="339"/>
        <v>55.967602454725821</v>
      </c>
      <c r="Q992">
        <f t="shared" si="331"/>
        <v>-5.7534254258136741E-2</v>
      </c>
      <c r="R992">
        <f t="shared" si="340"/>
        <v>55.990929849279453</v>
      </c>
      <c r="S992">
        <f t="shared" si="332"/>
        <v>57.745647033663303</v>
      </c>
      <c r="T992">
        <f t="shared" si="333"/>
        <v>8.427788547411895</v>
      </c>
      <c r="U992">
        <f t="shared" si="334"/>
        <v>0.47225905491542364</v>
      </c>
      <c r="V992" s="6">
        <f t="shared" si="342"/>
        <v>43179.000000120141</v>
      </c>
      <c r="W992">
        <f t="shared" si="347"/>
        <v>8.4270589233295077</v>
      </c>
      <c r="X992">
        <f t="shared" si="348"/>
        <v>57.736259585493258</v>
      </c>
      <c r="Y992">
        <f t="shared" si="343"/>
        <v>-5.5296990437180206E-2</v>
      </c>
      <c r="Z992">
        <f t="shared" si="344"/>
        <v>1.8021714871876205E-7</v>
      </c>
      <c r="AA992">
        <f t="shared" si="346"/>
        <v>9.0334420464229704E-10</v>
      </c>
      <c r="AB992">
        <f t="shared" si="345"/>
        <v>1.0005799668486703</v>
      </c>
      <c r="AC992">
        <f t="shared" si="341"/>
        <v>2.2096374623509512</v>
      </c>
      <c r="AD992">
        <f t="shared" si="349"/>
        <v>-6.345269890365039E-12</v>
      </c>
      <c r="AE992">
        <f t="shared" si="350"/>
        <v>2.3707234091422118E-4</v>
      </c>
      <c r="AF992">
        <f t="shared" si="351"/>
        <v>-2.6644050435003282E-9</v>
      </c>
      <c r="AG992" t="str">
        <f t="shared" si="352"/>
        <v>NaN</v>
      </c>
      <c r="AH992" t="str">
        <f t="shared" si="353"/>
        <v>NaN</v>
      </c>
    </row>
    <row r="993" spans="1:34">
      <c r="A993" s="4">
        <v>43287.884884259256</v>
      </c>
      <c r="B993" s="3">
        <v>-3.0006535908069102E-3</v>
      </c>
      <c r="C993">
        <v>2.7225305430693001</v>
      </c>
      <c r="D993" s="3">
        <v>1.89129856409272E-2</v>
      </c>
      <c r="E993" s="3">
        <v>1.8730499722787501E-2</v>
      </c>
      <c r="F993" s="3">
        <v>1.8702838614481201E-2</v>
      </c>
      <c r="G993">
        <v>-4298084</v>
      </c>
      <c r="H993">
        <v>16783425</v>
      </c>
      <c r="K993">
        <f t="shared" si="335"/>
        <v>191.90290190115377</v>
      </c>
      <c r="L993">
        <f t="shared" si="336"/>
        <v>172.21389463169302</v>
      </c>
      <c r="M993">
        <f t="shared" si="330"/>
        <v>57.664573516877354</v>
      </c>
      <c r="N993">
        <f t="shared" si="337"/>
        <v>8.0539331950935045E-2</v>
      </c>
      <c r="O993">
        <f t="shared" si="338"/>
        <v>55.916107671067408</v>
      </c>
      <c r="P993">
        <f t="shared" si="339"/>
        <v>55.941370656441848</v>
      </c>
      <c r="Q993">
        <f t="shared" si="331"/>
        <v>-4.7718814230663043E-2</v>
      </c>
      <c r="R993">
        <f t="shared" si="340"/>
        <v>55.963826485298071</v>
      </c>
      <c r="S993">
        <f t="shared" si="332"/>
        <v>57.696386059697794</v>
      </c>
      <c r="T993">
        <f t="shared" si="333"/>
        <v>8.4276747260551623</v>
      </c>
      <c r="U993">
        <f t="shared" si="334"/>
        <v>0.47226088488677015</v>
      </c>
      <c r="V993" s="6">
        <f t="shared" si="342"/>
        <v>43238.999999687076</v>
      </c>
      <c r="W993">
        <f t="shared" si="347"/>
        <v>8.4271523152120604</v>
      </c>
      <c r="X993">
        <f t="shared" si="348"/>
        <v>57.740390992798815</v>
      </c>
      <c r="Y993">
        <f t="shared" si="343"/>
        <v>-5.079318079138536E-2</v>
      </c>
      <c r="Z993">
        <f t="shared" si="344"/>
        <v>3.794045237629702E-8</v>
      </c>
      <c r="AA993">
        <f t="shared" si="346"/>
        <v>3.8392124517458116E-8</v>
      </c>
      <c r="AB993">
        <f t="shared" si="345"/>
        <v>1.0004990880506444</v>
      </c>
      <c r="AC993">
        <f t="shared" si="341"/>
        <v>2.2096402088602889</v>
      </c>
      <c r="AD993">
        <f t="shared" si="349"/>
        <v>-2.9358617906092693E-10</v>
      </c>
      <c r="AE993">
        <f t="shared" si="350"/>
        <v>8.6367154151901715E-5</v>
      </c>
      <c r="AF993">
        <f t="shared" si="351"/>
        <v>-3.3839039952271083E-7</v>
      </c>
      <c r="AG993" t="str">
        <f t="shared" si="352"/>
        <v>NaN</v>
      </c>
      <c r="AH993" t="str">
        <f t="shared" si="353"/>
        <v>NaN</v>
      </c>
    </row>
    <row r="994" spans="1:34">
      <c r="A994" s="4">
        <v>43287.885578703703</v>
      </c>
      <c r="B994" s="3">
        <v>-3.0035552893423298E-3</v>
      </c>
      <c r="C994">
        <v>2.72254838137997</v>
      </c>
      <c r="D994">
        <v>1.8911796420215999E-2</v>
      </c>
      <c r="E994" s="3">
        <v>1.8726361234712399E-2</v>
      </c>
      <c r="F994" s="3">
        <v>1.8701456949347599E-2</v>
      </c>
      <c r="G994">
        <v>-4297221</v>
      </c>
      <c r="H994">
        <v>16783425</v>
      </c>
      <c r="K994">
        <f t="shared" si="335"/>
        <v>192.08775208665332</v>
      </c>
      <c r="L994">
        <f t="shared" si="336"/>
        <v>172.400561003436</v>
      </c>
      <c r="M994">
        <f t="shared" si="330"/>
        <v>57.72707739752834</v>
      </c>
      <c r="N994">
        <f t="shared" si="337"/>
        <v>8.0544738465386345E-2</v>
      </c>
      <c r="O994">
        <f t="shared" si="338"/>
        <v>55.912535785953075</v>
      </c>
      <c r="P994">
        <f t="shared" si="339"/>
        <v>55.928984407048581</v>
      </c>
      <c r="Q994">
        <f t="shared" si="331"/>
        <v>-4.712647388535629E-2</v>
      </c>
      <c r="R994">
        <f t="shared" si="340"/>
        <v>55.959662259838431</v>
      </c>
      <c r="S994">
        <f t="shared" si="332"/>
        <v>57.758495046785242</v>
      </c>
      <c r="T994">
        <f t="shared" si="333"/>
        <v>8.4282438328395095</v>
      </c>
      <c r="U994">
        <f t="shared" si="334"/>
        <v>0.47225173503002676</v>
      </c>
      <c r="V994" s="6">
        <f t="shared" si="342"/>
        <v>43298.999999882653</v>
      </c>
      <c r="W994">
        <f t="shared" si="347"/>
        <v>8.426939264979989</v>
      </c>
      <c r="X994">
        <f t="shared" si="348"/>
        <v>57.734250143769131</v>
      </c>
      <c r="Y994">
        <f t="shared" si="343"/>
        <v>-4.6002362827093655E-2</v>
      </c>
      <c r="Z994">
        <f t="shared" si="344"/>
        <v>-6.3234086952942681E-8</v>
      </c>
      <c r="AA994">
        <f t="shared" si="346"/>
        <v>2.3938618851841081E-8</v>
      </c>
      <c r="AB994">
        <f t="shared" si="345"/>
        <v>1.0004121141970972</v>
      </c>
      <c r="AC994">
        <f t="shared" si="341"/>
        <v>2.2096264763135824</v>
      </c>
      <c r="AD994">
        <f t="shared" si="349"/>
        <v>-2.0212271510566319E-10</v>
      </c>
      <c r="AE994">
        <f t="shared" si="350"/>
        <v>2.4773929744018199E-4</v>
      </c>
      <c r="AF994">
        <f t="shared" si="351"/>
        <v>-8.1217806825930753E-8</v>
      </c>
      <c r="AG994" t="str">
        <f t="shared" si="352"/>
        <v>NaN</v>
      </c>
      <c r="AH994" t="str">
        <f t="shared" si="353"/>
        <v>NaN</v>
      </c>
    </row>
    <row r="995" spans="1:34">
      <c r="A995" s="4">
        <v>43287.886273148149</v>
      </c>
      <c r="B995" s="3">
        <v>-3.00168821282568E-3</v>
      </c>
      <c r="C995">
        <v>2.72250675865507</v>
      </c>
      <c r="D995" s="3">
        <v>1.89083714645676E-2</v>
      </c>
      <c r="E995">
        <v>1.8721984902494999E-2</v>
      </c>
      <c r="F995" s="3">
        <v>1.8696728319537202E-2</v>
      </c>
      <c r="G995">
        <v>-4296049</v>
      </c>
      <c r="H995">
        <v>16783425</v>
      </c>
      <c r="K995">
        <f t="shared" si="335"/>
        <v>191.9688115984421</v>
      </c>
      <c r="L995">
        <f t="shared" si="336"/>
        <v>172.2878362560748</v>
      </c>
      <c r="M995">
        <f t="shared" si="330"/>
        <v>57.68933233348875</v>
      </c>
      <c r="N995">
        <f t="shared" si="337"/>
        <v>8.0532123264998909E-2</v>
      </c>
      <c r="O995">
        <f t="shared" si="338"/>
        <v>55.902248756823383</v>
      </c>
      <c r="P995">
        <f t="shared" si="339"/>
        <v>55.915886304241759</v>
      </c>
      <c r="Q995">
        <f t="shared" si="331"/>
        <v>-4.3161800365261627E-2</v>
      </c>
      <c r="R995">
        <f t="shared" si="340"/>
        <v>55.945410557188644</v>
      </c>
      <c r="S995">
        <f t="shared" si="332"/>
        <v>57.718106867065593</v>
      </c>
      <c r="T995">
        <f t="shared" si="333"/>
        <v>8.4269159170092536</v>
      </c>
      <c r="U995">
        <f t="shared" si="334"/>
        <v>0.47227308469576318</v>
      </c>
      <c r="V995" s="6">
        <f t="shared" si="342"/>
        <v>43359.000000078231</v>
      </c>
      <c r="W995">
        <f t="shared" si="347"/>
        <v>8.4266474153469968</v>
      </c>
      <c r="X995">
        <f t="shared" si="348"/>
        <v>57.737435081687188</v>
      </c>
      <c r="Y995">
        <f t="shared" si="343"/>
        <v>-5.4833162463592565E-2</v>
      </c>
      <c r="Z995">
        <f t="shared" si="344"/>
        <v>-1.2330646953536764E-7</v>
      </c>
      <c r="AA995">
        <f t="shared" si="346"/>
        <v>-2.4390290450256148E-8</v>
      </c>
      <c r="AB995">
        <f t="shared" si="345"/>
        <v>1.0005717831483321</v>
      </c>
      <c r="AC995">
        <f t="shared" si="341"/>
        <v>2.2096585189225668</v>
      </c>
      <c r="AD995">
        <f t="shared" si="349"/>
        <v>1.7277310893741665E-10</v>
      </c>
      <c r="AE995">
        <f t="shared" si="350"/>
        <v>-1.2928433123353397E-4</v>
      </c>
      <c r="AF995">
        <f t="shared" si="351"/>
        <v>-1.3303358385390593E-7</v>
      </c>
      <c r="AG995">
        <f t="shared" si="352"/>
        <v>1.7277310893741665E-8</v>
      </c>
      <c r="AH995" t="str">
        <f t="shared" si="353"/>
        <v>NaN</v>
      </c>
    </row>
    <row r="996" spans="1:34">
      <c r="A996" s="4">
        <v>43287.886967592596</v>
      </c>
      <c r="B996" s="3">
        <v>-2.9978470299283802E-3</v>
      </c>
      <c r="C996">
        <v>2.7225020017722299</v>
      </c>
      <c r="D996" s="3">
        <v>1.8901057757193501E-2</v>
      </c>
      <c r="E996" s="3">
        <v>1.87225557284364E-2</v>
      </c>
      <c r="F996" s="3">
        <v>1.8699741778837101E-2</v>
      </c>
      <c r="G996">
        <v>-4297549</v>
      </c>
      <c r="H996">
        <v>16783427</v>
      </c>
      <c r="K996">
        <f t="shared" si="335"/>
        <v>191.72411237747326</v>
      </c>
      <c r="L996">
        <f t="shared" si="336"/>
        <v>172.03917587028204</v>
      </c>
      <c r="M996">
        <f t="shared" si="330"/>
        <v>57.606070206887708</v>
      </c>
      <c r="N996">
        <f t="shared" si="337"/>
        <v>8.053068152781348E-2</v>
      </c>
      <c r="O996">
        <f t="shared" si="338"/>
        <v>55.880281663369608</v>
      </c>
      <c r="P996">
        <f t="shared" si="339"/>
        <v>55.917594752433956</v>
      </c>
      <c r="Q996">
        <f t="shared" si="331"/>
        <v>-7.4211213140159771E-2</v>
      </c>
      <c r="R996">
        <f t="shared" si="340"/>
        <v>55.954492876509768</v>
      </c>
      <c r="S996">
        <f t="shared" si="332"/>
        <v>57.655544348981145</v>
      </c>
      <c r="T996">
        <f t="shared" si="333"/>
        <v>8.4267641552002619</v>
      </c>
      <c r="U996">
        <f t="shared" si="334"/>
        <v>0.47227552465755884</v>
      </c>
      <c r="V996" s="6">
        <f t="shared" si="342"/>
        <v>43419.000000273809</v>
      </c>
      <c r="W996">
        <f t="shared" si="347"/>
        <v>8.4266649263249818</v>
      </c>
      <c r="X996">
        <f t="shared" si="348"/>
        <v>57.737327814320118</v>
      </c>
      <c r="Y996">
        <f t="shared" si="343"/>
        <v>-6.8154857592972462E-2</v>
      </c>
      <c r="Z996">
        <f t="shared" si="344"/>
        <v>1.9918737490550427E-7</v>
      </c>
      <c r="AA996">
        <f t="shared" si="346"/>
        <v>-4.3360516630633087E-8</v>
      </c>
      <c r="AB996">
        <f t="shared" si="345"/>
        <v>1.0008134505275479</v>
      </c>
      <c r="AC996">
        <f t="shared" si="341"/>
        <v>2.2096621809350174</v>
      </c>
      <c r="AD996">
        <f t="shared" si="349"/>
        <v>2.4711597602707323E-10</v>
      </c>
      <c r="AE996">
        <f t="shared" si="350"/>
        <v>6.5485785060337435E-7</v>
      </c>
      <c r="AF996">
        <f t="shared" si="351"/>
        <v>3.7565123508807237E-5</v>
      </c>
      <c r="AG996">
        <f t="shared" si="352"/>
        <v>2.4711597602707323E-8</v>
      </c>
      <c r="AH996">
        <f t="shared" si="353"/>
        <v>0.37565123508807241</v>
      </c>
    </row>
    <row r="997" spans="1:34">
      <c r="A997" s="4">
        <v>43287.887662037036</v>
      </c>
      <c r="B997" s="3">
        <v>-2.9994881545098899E-3</v>
      </c>
      <c r="C997">
        <v>2.7225816795598798</v>
      </c>
      <c r="D997" s="3">
        <v>1.8912462383814301E-2</v>
      </c>
      <c r="E997" s="3">
        <v>1.87311300097645E-2</v>
      </c>
      <c r="F997" s="3">
        <v>1.87153807988398E-2</v>
      </c>
      <c r="G997">
        <v>-4298022</v>
      </c>
      <c r="H997">
        <v>16783510</v>
      </c>
      <c r="K997">
        <f t="shared" si="335"/>
        <v>191.8286587938625</v>
      </c>
      <c r="L997">
        <f t="shared" si="336"/>
        <v>172.12316493721013</v>
      </c>
      <c r="M997">
        <f t="shared" si="330"/>
        <v>57.634193336759708</v>
      </c>
      <c r="N997">
        <f t="shared" si="337"/>
        <v>8.05548306256932E-2</v>
      </c>
      <c r="O997">
        <f t="shared" si="338"/>
        <v>55.91453604161719</v>
      </c>
      <c r="P997">
        <f t="shared" si="339"/>
        <v>55.943257067987503</v>
      </c>
      <c r="Q997">
        <f t="shared" si="331"/>
        <v>-8.7091559273495989E-2</v>
      </c>
      <c r="R997">
        <f t="shared" si="340"/>
        <v>56.001627600890686</v>
      </c>
      <c r="S997">
        <f t="shared" si="332"/>
        <v>57.692254376275372</v>
      </c>
      <c r="T997">
        <f t="shared" si="333"/>
        <v>8.4293061655033892</v>
      </c>
      <c r="U997">
        <f t="shared" si="334"/>
        <v>0.47223465529744268</v>
      </c>
      <c r="V997" s="6">
        <f t="shared" si="342"/>
        <v>43478.999999840744</v>
      </c>
      <c r="W997">
        <f t="shared" si="347"/>
        <v>8.4266444968506704</v>
      </c>
      <c r="X997">
        <f t="shared" si="348"/>
        <v>57.730971204001939</v>
      </c>
      <c r="Y997">
        <f t="shared" si="343"/>
        <v>-6.8003319614833899E-2</v>
      </c>
      <c r="Z997">
        <f t="shared" si="344"/>
        <v>-1.1382135710046934E-7</v>
      </c>
      <c r="AA997">
        <f t="shared" si="346"/>
        <v>-6.893784634564515E-8</v>
      </c>
      <c r="AB997">
        <f t="shared" si="345"/>
        <v>1.0008102993580763</v>
      </c>
      <c r="AC997">
        <f t="shared" si="341"/>
        <v>2.2096008422264033</v>
      </c>
      <c r="AD997">
        <f t="shared" si="349"/>
        <v>3.9374833678510636E-10</v>
      </c>
      <c r="AE997">
        <f t="shared" si="350"/>
        <v>-2.5326938746608945E-5</v>
      </c>
      <c r="AF997">
        <f t="shared" si="351"/>
        <v>-1.5476297454609395E-6</v>
      </c>
      <c r="AG997">
        <f t="shared" si="352"/>
        <v>3.9374833678510637E-8</v>
      </c>
      <c r="AH997" t="str">
        <f t="shared" si="353"/>
        <v>NaN</v>
      </c>
    </row>
    <row r="998" spans="1:34">
      <c r="A998" s="4">
        <v>43287.888356481482</v>
      </c>
      <c r="B998" s="3">
        <v>-3.0012719855767498E-3</v>
      </c>
      <c r="C998">
        <v>2.7224591898266199</v>
      </c>
      <c r="D998" s="3">
        <v>1.89115466838666E-2</v>
      </c>
      <c r="E998" s="3">
        <v>1.8727942898258298E-2</v>
      </c>
      <c r="F998" s="3">
        <v>1.8699741778837101E-2</v>
      </c>
      <c r="G998">
        <v>-4297834</v>
      </c>
      <c r="H998">
        <v>16783516</v>
      </c>
      <c r="K998">
        <f t="shared" si="335"/>
        <v>191.94229620298128</v>
      </c>
      <c r="L998">
        <f t="shared" si="336"/>
        <v>172.25735969579006</v>
      </c>
      <c r="M998">
        <f t="shared" si="330"/>
        <v>57.679127478329761</v>
      </c>
      <c r="N998">
        <f t="shared" si="337"/>
        <v>8.0517705893129718E-2</v>
      </c>
      <c r="O998">
        <f t="shared" si="338"/>
        <v>55.911785690078922</v>
      </c>
      <c r="P998">
        <f t="shared" si="339"/>
        <v>55.9337182322476</v>
      </c>
      <c r="Q998">
        <f t="shared" si="331"/>
        <v>-4.2707186430845923E-2</v>
      </c>
      <c r="R998">
        <f t="shared" si="340"/>
        <v>55.954492876509768</v>
      </c>
      <c r="S998">
        <f t="shared" si="332"/>
        <v>57.707598935950323</v>
      </c>
      <c r="T998">
        <f t="shared" si="333"/>
        <v>8.4253982989177594</v>
      </c>
      <c r="U998">
        <f t="shared" si="334"/>
        <v>0.47229748431374408</v>
      </c>
      <c r="V998" s="6">
        <f t="shared" si="342"/>
        <v>43539.000000036322</v>
      </c>
      <c r="W998">
        <f t="shared" si="347"/>
        <v>8.4268312806157777</v>
      </c>
      <c r="X998">
        <f t="shared" si="348"/>
        <v>57.727801337298907</v>
      </c>
      <c r="Y998">
        <f t="shared" si="343"/>
        <v>-7.9455578900393675E-2</v>
      </c>
      <c r="Z998">
        <f t="shared" si="344"/>
        <v>-2.8771509556357669E-7</v>
      </c>
      <c r="AA998">
        <f t="shared" si="346"/>
        <v>-6.0800283799734319E-8</v>
      </c>
      <c r="AB998">
        <f t="shared" si="345"/>
        <v>1.001016383386677</v>
      </c>
      <c r="AC998">
        <f t="shared" si="341"/>
        <v>2.2096951390471147</v>
      </c>
      <c r="AD998">
        <f t="shared" si="349"/>
        <v>2.9722879302482094E-10</v>
      </c>
      <c r="AE998">
        <f t="shared" si="350"/>
        <v>1.3783621083773818E-4</v>
      </c>
      <c r="AF998">
        <f t="shared" si="351"/>
        <v>2.1466368887462783E-7</v>
      </c>
      <c r="AG998">
        <f t="shared" si="352"/>
        <v>2.9722879302482095E-8</v>
      </c>
      <c r="AH998">
        <f t="shared" si="353"/>
        <v>2.1466368887462783E-3</v>
      </c>
    </row>
    <row r="999" spans="1:34">
      <c r="A999" s="4">
        <v>43287.889050925929</v>
      </c>
      <c r="B999" s="3">
        <v>-3.0053153359949599E-3</v>
      </c>
      <c r="C999">
        <v>2.7224734604751601</v>
      </c>
      <c r="D999" s="3">
        <v>1.8910690444954501E-2</v>
      </c>
      <c r="E999" s="3">
        <v>1.8735875000402299E-2</v>
      </c>
      <c r="F999" s="3">
        <v>1.87207407066853E-2</v>
      </c>
      <c r="G999">
        <v>-4296866</v>
      </c>
      <c r="H999">
        <v>16783523</v>
      </c>
      <c r="K999">
        <f t="shared" si="335"/>
        <v>192.1998743303169</v>
      </c>
      <c r="L999">
        <f t="shared" si="336"/>
        <v>172.48733492358272</v>
      </c>
      <c r="M999">
        <f t="shared" si="330"/>
        <v>57.756133015301522</v>
      </c>
      <c r="N999">
        <f t="shared" si="337"/>
        <v>8.0522031104692041E-2</v>
      </c>
      <c r="O999">
        <f t="shared" si="338"/>
        <v>55.909213932796504</v>
      </c>
      <c r="P999">
        <f t="shared" si="339"/>
        <v>55.957458543584849</v>
      </c>
      <c r="Q999">
        <f t="shared" si="331"/>
        <v>-0.10856799099683911</v>
      </c>
      <c r="R999">
        <f t="shared" si="340"/>
        <v>56.017781923793343</v>
      </c>
      <c r="S999">
        <f t="shared" si="332"/>
        <v>57.828511675966084</v>
      </c>
      <c r="T999">
        <f t="shared" si="333"/>
        <v>8.4258535843453721</v>
      </c>
      <c r="U999">
        <f t="shared" si="334"/>
        <v>0.47229016442834726</v>
      </c>
      <c r="V999" s="6">
        <f t="shared" si="342"/>
        <v>43599.000000231899</v>
      </c>
      <c r="W999">
        <f t="shared" si="347"/>
        <v>8.4268079326451399</v>
      </c>
      <c r="X999">
        <f t="shared" si="348"/>
        <v>57.732690952227017</v>
      </c>
      <c r="Y999">
        <f t="shared" si="343"/>
        <v>-7.0357650763632762E-2</v>
      </c>
      <c r="Z999">
        <f t="shared" si="344"/>
        <v>4.7425565456123412E-8</v>
      </c>
      <c r="AA999">
        <f t="shared" si="346"/>
        <v>-1.0213014075413666E-8</v>
      </c>
      <c r="AB999">
        <f t="shared" si="345"/>
        <v>1.0008509605551488</v>
      </c>
      <c r="AC999">
        <f t="shared" si="341"/>
        <v>2.209684153009746</v>
      </c>
      <c r="AD999">
        <f t="shared" si="349"/>
        <v>5.638325044375755E-11</v>
      </c>
      <c r="AE999">
        <f t="shared" si="350"/>
        <v>3.5416911869236777E-5</v>
      </c>
      <c r="AF999">
        <f t="shared" si="351"/>
        <v>1.5847853729465281E-7</v>
      </c>
      <c r="AG999">
        <f t="shared" si="352"/>
        <v>5.638325044375755E-9</v>
      </c>
      <c r="AH999">
        <f t="shared" si="353"/>
        <v>1.5847853729465283E-3</v>
      </c>
    </row>
    <row r="1000" spans="1:34">
      <c r="A1000" s="4">
        <v>43287.889745370368</v>
      </c>
      <c r="B1000" s="3">
        <v>-3.0019260569679302E-3</v>
      </c>
      <c r="C1000">
        <v>2.7224770281372899</v>
      </c>
      <c r="D1000" s="3">
        <v>1.89141154006029E-2</v>
      </c>
      <c r="E1000" s="3">
        <v>1.8733080331730899E-2</v>
      </c>
      <c r="F1000" s="3">
        <v>1.8707972215106599E-2</v>
      </c>
      <c r="G1000">
        <v>-4295931</v>
      </c>
      <c r="H1000">
        <v>16783639</v>
      </c>
      <c r="K1000">
        <f t="shared" si="335"/>
        <v>191.98396325299143</v>
      </c>
      <c r="L1000">
        <f t="shared" si="336"/>
        <v>172.28820791223004</v>
      </c>
      <c r="M1000">
        <f t="shared" si="330"/>
        <v>57.689456779856634</v>
      </c>
      <c r="N1000">
        <f t="shared" si="337"/>
        <v>8.0523112407581018E-2</v>
      </c>
      <c r="O1000">
        <f t="shared" si="338"/>
        <v>55.919500961926197</v>
      </c>
      <c r="P1000">
        <f t="shared" si="339"/>
        <v>55.949094265977344</v>
      </c>
      <c r="Q1000">
        <f t="shared" si="331"/>
        <v>-5.9797774863213249E-2</v>
      </c>
      <c r="R1000">
        <f t="shared" si="340"/>
        <v>55.97929873678941</v>
      </c>
      <c r="S1000">
        <f t="shared" si="332"/>
        <v>57.729321963098776</v>
      </c>
      <c r="T1000">
        <f t="shared" si="333"/>
        <v>8.4259674057021066</v>
      </c>
      <c r="U1000">
        <f t="shared" si="334"/>
        <v>0.47228833445700069</v>
      </c>
      <c r="V1000" s="6">
        <f t="shared" si="342"/>
        <v>43658.999999798834</v>
      </c>
      <c r="W1000">
        <f t="shared" si="347"/>
        <v>8.4264110171442894</v>
      </c>
      <c r="X1000">
        <f t="shared" si="348"/>
        <v>57.710590897444561</v>
      </c>
      <c r="Y1000">
        <f t="shared" si="343"/>
        <v>-8.037022724508347E-2</v>
      </c>
      <c r="Z1000">
        <f t="shared" si="344"/>
        <v>-1.4110085562878741E-7</v>
      </c>
      <c r="AA1000">
        <f t="shared" si="346"/>
        <v>-1.4278062670050952E-8</v>
      </c>
      <c r="AB1000">
        <f t="shared" si="345"/>
        <v>1.0010327024615668</v>
      </c>
      <c r="AC1000">
        <f t="shared" si="341"/>
        <v>2.2096814065004082</v>
      </c>
      <c r="AD1000">
        <f t="shared" si="349"/>
        <v>6.9005078812695224E-11</v>
      </c>
      <c r="AE1000">
        <f t="shared" si="350"/>
        <v>1.2986772157537085E-5</v>
      </c>
      <c r="AF1000">
        <f t="shared" si="351"/>
        <v>5.2894543208023285E-7</v>
      </c>
      <c r="AG1000">
        <f t="shared" si="352"/>
        <v>6.9005078812695227E-9</v>
      </c>
      <c r="AH1000">
        <f t="shared" si="353"/>
        <v>5.289454320802329E-3</v>
      </c>
    </row>
    <row r="1001" spans="1:34">
      <c r="A1001" s="4">
        <v>43287.890451388892</v>
      </c>
      <c r="B1001" s="3">
        <v>-3.00558885675855E-3</v>
      </c>
      <c r="C1001">
        <v>2.7224199455431499</v>
      </c>
      <c r="D1001" s="3">
        <v>1.8913306730519299E-2</v>
      </c>
      <c r="E1001" s="3">
        <v>1.87306424292728E-2</v>
      </c>
      <c r="F1001" s="3">
        <v>1.8711462110659299E-2</v>
      </c>
      <c r="G1001">
        <v>-4295259</v>
      </c>
      <c r="H1001">
        <v>16783649</v>
      </c>
      <c r="K1001">
        <f t="shared" si="335"/>
        <v>192.21729873304875</v>
      </c>
      <c r="L1001">
        <f t="shared" si="336"/>
        <v>172.51695595634524</v>
      </c>
      <c r="M1001">
        <f t="shared" si="330"/>
        <v>57.766051403274993</v>
      </c>
      <c r="N1001">
        <f t="shared" si="337"/>
        <v>8.0505811561338014E-2</v>
      </c>
      <c r="O1001">
        <f t="shared" si="338"/>
        <v>55.917072080048499</v>
      </c>
      <c r="P1001">
        <f t="shared" si="339"/>
        <v>55.941797768489742</v>
      </c>
      <c r="Q1001">
        <f t="shared" si="331"/>
        <v>-7.2744915875198046E-2</v>
      </c>
      <c r="R1001">
        <f t="shared" si="340"/>
        <v>55.989816995923697</v>
      </c>
      <c r="S1001">
        <f t="shared" si="332"/>
        <v>57.814548013858456</v>
      </c>
      <c r="T1001">
        <f t="shared" si="333"/>
        <v>8.4241462639923164</v>
      </c>
      <c r="U1001">
        <f t="shared" si="334"/>
        <v>0.47231761399857747</v>
      </c>
      <c r="V1001" s="6">
        <f t="shared" si="342"/>
        <v>43720.000000228174</v>
      </c>
      <c r="W1001">
        <f t="shared" si="347"/>
        <v>8.4263643212030122</v>
      </c>
      <c r="X1001">
        <f t="shared" si="348"/>
        <v>57.683147925509623</v>
      </c>
      <c r="Y1001">
        <f t="shared" si="343"/>
        <v>-6.0792373377334265E-2</v>
      </c>
      <c r="Z1001">
        <f t="shared" si="344"/>
        <v>-6.2711491315668325E-9</v>
      </c>
      <c r="AA1001">
        <f t="shared" si="346"/>
        <v>8.7572119808908772E-9</v>
      </c>
      <c r="AB1001">
        <f t="shared" si="345"/>
        <v>1.0006784022895616</v>
      </c>
      <c r="AC1001">
        <f t="shared" si="341"/>
        <v>2.2097253506498653</v>
      </c>
      <c r="AD1001">
        <f t="shared" si="349"/>
        <v>-5.5954158549418049E-11</v>
      </c>
      <c r="AE1001">
        <f t="shared" si="350"/>
        <v>-9.8819509389221403E-6</v>
      </c>
      <c r="AF1001">
        <f t="shared" si="351"/>
        <v>5.6366453657805498E-7</v>
      </c>
      <c r="AG1001" t="str">
        <f t="shared" si="352"/>
        <v>NaN</v>
      </c>
      <c r="AH1001">
        <f t="shared" si="353"/>
        <v>5.63664536578055E-3</v>
      </c>
    </row>
    <row r="1002" spans="1:34">
      <c r="A1002" s="4">
        <v>43287.891145833331</v>
      </c>
      <c r="B1002" s="3">
        <v>-3.0034125828569801E-3</v>
      </c>
      <c r="C1002">
        <v>2.7224746496958701</v>
      </c>
      <c r="D1002" s="3">
        <v>1.89080741593898E-2</v>
      </c>
      <c r="E1002" s="3">
        <v>1.87258023009781E-2</v>
      </c>
      <c r="F1002" s="3">
        <v>1.86986459754553E-2</v>
      </c>
      <c r="G1002">
        <v>-4295191</v>
      </c>
      <c r="H1002">
        <v>16783649</v>
      </c>
      <c r="K1002">
        <f t="shared" si="335"/>
        <v>192.07866109392376</v>
      </c>
      <c r="L1002">
        <f t="shared" si="336"/>
        <v>172.39516501030488</v>
      </c>
      <c r="M1002">
        <f t="shared" si="330"/>
        <v>57.725270588366563</v>
      </c>
      <c r="N1002">
        <f t="shared" si="337"/>
        <v>8.0522391538988367E-2</v>
      </c>
      <c r="O1002">
        <f t="shared" si="338"/>
        <v>55.901355785544801</v>
      </c>
      <c r="P1002">
        <f t="shared" si="339"/>
        <v>55.927311551527019</v>
      </c>
      <c r="Q1002">
        <f t="shared" si="331"/>
        <v>-4.9834429393591506E-2</v>
      </c>
      <c r="R1002">
        <f t="shared" si="340"/>
        <v>55.951190214938393</v>
      </c>
      <c r="S1002">
        <f t="shared" si="332"/>
        <v>57.758493541295621</v>
      </c>
      <c r="T1002">
        <f t="shared" si="333"/>
        <v>8.4258915247976169</v>
      </c>
      <c r="U1002">
        <f t="shared" si="334"/>
        <v>0.47228955443789838</v>
      </c>
      <c r="V1002" s="6">
        <f t="shared" si="342"/>
        <v>43779.999999795109</v>
      </c>
      <c r="W1002">
        <f t="shared" si="347"/>
        <v>8.4265948824130685</v>
      </c>
      <c r="X1002">
        <f t="shared" si="348"/>
        <v>57.683604927977939</v>
      </c>
      <c r="Y1002">
        <f t="shared" si="343"/>
        <v>-6.3088399467173886E-2</v>
      </c>
      <c r="Z1002">
        <f t="shared" si="344"/>
        <v>2.3080441853487694E-7</v>
      </c>
      <c r="AA1002">
        <f t="shared" si="346"/>
        <v>-1.4729734936926633E-8</v>
      </c>
      <c r="AB1002">
        <f t="shared" si="345"/>
        <v>1.0007203157038271</v>
      </c>
      <c r="AC1002">
        <f t="shared" si="341"/>
        <v>2.2096832375066331</v>
      </c>
      <c r="AD1002">
        <f t="shared" si="349"/>
        <v>9.0688611085764275E-11</v>
      </c>
      <c r="AE1002">
        <f t="shared" si="350"/>
        <v>2.5163131389871983E-4</v>
      </c>
      <c r="AF1002">
        <f t="shared" si="351"/>
        <v>3.587724623798827E-8</v>
      </c>
      <c r="AG1002">
        <f t="shared" si="352"/>
        <v>9.0688611085764274E-9</v>
      </c>
      <c r="AH1002">
        <f t="shared" si="353"/>
        <v>3.5877246237988269E-4</v>
      </c>
    </row>
    <row r="1003" spans="1:34">
      <c r="A1003" s="4">
        <v>43287.891840277778</v>
      </c>
      <c r="B1003" s="3">
        <v>-2.9991194960894102E-3</v>
      </c>
      <c r="C1003">
        <v>2.72250675865507</v>
      </c>
      <c r="D1003" s="3">
        <v>1.8904316221942299E-2</v>
      </c>
      <c r="E1003" s="3">
        <v>1.8723411967348499E-2</v>
      </c>
      <c r="F1003" s="3">
        <v>1.87004921659354E-2</v>
      </c>
      <c r="G1003">
        <v>-4296391</v>
      </c>
      <c r="H1003">
        <v>16783650</v>
      </c>
      <c r="K1003">
        <f t="shared" si="335"/>
        <v>191.80517372931158</v>
      </c>
      <c r="L1003">
        <f t="shared" si="336"/>
        <v>172.11925084510901</v>
      </c>
      <c r="M1003">
        <f t="shared" si="330"/>
        <v>57.63288273140931</v>
      </c>
      <c r="N1003">
        <f t="shared" si="337"/>
        <v>8.0532123264998909E-2</v>
      </c>
      <c r="O1003">
        <f t="shared" si="338"/>
        <v>55.890068628583194</v>
      </c>
      <c r="P1003">
        <f t="shared" si="339"/>
        <v>55.920157424722241</v>
      </c>
      <c r="Q1003">
        <f t="shared" si="331"/>
        <v>-6.668585313273212E-2</v>
      </c>
      <c r="R1003">
        <f t="shared" si="340"/>
        <v>55.956754481715926</v>
      </c>
      <c r="S1003">
        <f t="shared" si="332"/>
        <v>57.677339966831134</v>
      </c>
      <c r="T1003">
        <f t="shared" si="333"/>
        <v>8.4269159170092536</v>
      </c>
      <c r="U1003">
        <f t="shared" si="334"/>
        <v>0.47227308469576318</v>
      </c>
      <c r="V1003" s="6">
        <f t="shared" si="342"/>
        <v>43839.999999990687</v>
      </c>
      <c r="W1003">
        <f t="shared" si="347"/>
        <v>8.4268750580607286</v>
      </c>
      <c r="X1003">
        <f t="shared" si="348"/>
        <v>57.686091760967571</v>
      </c>
      <c r="Y1003">
        <f t="shared" si="343"/>
        <v>-6.0302767671004176E-2</v>
      </c>
      <c r="Z1003">
        <f t="shared" si="344"/>
        <v>1.7073203474304326E-7</v>
      </c>
      <c r="AA1003">
        <f t="shared" si="346"/>
        <v>-1.9698127516131294E-8</v>
      </c>
      <c r="AB1003">
        <f t="shared" si="345"/>
        <v>1.0006711885786346</v>
      </c>
      <c r="AC1003">
        <f t="shared" si="341"/>
        <v>2.2096585189225668</v>
      </c>
      <c r="AD1003">
        <f t="shared" si="349"/>
        <v>1.2687912347468599E-10</v>
      </c>
      <c r="AE1003">
        <f t="shared" si="350"/>
        <v>1.2312075995306418E-4</v>
      </c>
      <c r="AF1003">
        <f t="shared" si="351"/>
        <v>1.025864303690959E-7</v>
      </c>
      <c r="AG1003">
        <f t="shared" si="352"/>
        <v>1.2687912347468599E-8</v>
      </c>
      <c r="AH1003">
        <f t="shared" si="353"/>
        <v>1.0258643036909591E-3</v>
      </c>
    </row>
    <row r="1004" spans="1:34">
      <c r="A1004" s="4">
        <v>43287.892534722225</v>
      </c>
      <c r="B1004" s="3">
        <v>-2.9993097714031999E-3</v>
      </c>
      <c r="C1004">
        <v>2.7225388676142801</v>
      </c>
      <c r="D1004" s="3">
        <v>1.89066708789505E-2</v>
      </c>
      <c r="E1004" s="3">
        <v>1.8723899547840098E-2</v>
      </c>
      <c r="F1004" s="3">
        <v>1.8702076316476499E-2</v>
      </c>
      <c r="G1004">
        <v>-4298375</v>
      </c>
      <c r="H1004">
        <v>16783651</v>
      </c>
      <c r="K1004">
        <f t="shared" si="335"/>
        <v>191.81729505295036</v>
      </c>
      <c r="L1004">
        <f t="shared" si="336"/>
        <v>172.12928981727902</v>
      </c>
      <c r="M1004">
        <f t="shared" si="330"/>
        <v>57.636244208425836</v>
      </c>
      <c r="N1004">
        <f t="shared" si="337"/>
        <v>8.0541854991012532E-2</v>
      </c>
      <c r="O1004">
        <f t="shared" si="338"/>
        <v>55.897140961109642</v>
      </c>
      <c r="P1004">
        <f t="shared" si="339"/>
        <v>55.921616724219703</v>
      </c>
      <c r="Q1004">
        <f t="shared" si="331"/>
        <v>-6.4388020486688902E-2</v>
      </c>
      <c r="R1004">
        <f t="shared" si="340"/>
        <v>55.961528981596331</v>
      </c>
      <c r="S1004">
        <f t="shared" si="332"/>
        <v>57.679169555416962</v>
      </c>
      <c r="T1004">
        <f t="shared" si="333"/>
        <v>8.4279403092212117</v>
      </c>
      <c r="U1004">
        <f t="shared" si="334"/>
        <v>0.47225661495362287</v>
      </c>
      <c r="V1004" s="6">
        <f t="shared" si="342"/>
        <v>43900.000000186265</v>
      </c>
      <c r="W1004">
        <f t="shared" si="347"/>
        <v>8.4269947164102472</v>
      </c>
      <c r="X1004">
        <f t="shared" si="348"/>
        <v>57.688315020608982</v>
      </c>
      <c r="Y1004">
        <f t="shared" si="343"/>
        <v>-5.3732843743586521E-2</v>
      </c>
      <c r="Z1004">
        <f t="shared" si="344"/>
        <v>4.7425565456123412E-8</v>
      </c>
      <c r="AA1004">
        <f t="shared" si="346"/>
        <v>8.8535187699263783E-8</v>
      </c>
      <c r="AB1004">
        <f t="shared" si="345"/>
        <v>1.0005524527169489</v>
      </c>
      <c r="AC1004">
        <f t="shared" si="341"/>
        <v>2.2096338003384921</v>
      </c>
      <c r="AD1004">
        <f t="shared" si="349"/>
        <v>-6.3999075239498122E-10</v>
      </c>
      <c r="AE1004">
        <f t="shared" si="350"/>
        <v>2.1757327307898717E-4</v>
      </c>
      <c r="AF1004">
        <f t="shared" si="351"/>
        <v>-2.9281895708664948E-7</v>
      </c>
      <c r="AG1004" t="str">
        <f t="shared" si="352"/>
        <v>NaN</v>
      </c>
      <c r="AH1004" t="str">
        <f t="shared" si="353"/>
        <v>NaN</v>
      </c>
    </row>
    <row r="1005" spans="1:34">
      <c r="A1005" s="4">
        <v>43287.893229166664</v>
      </c>
      <c r="B1005" s="3">
        <v>-3.0061715749070601E-3</v>
      </c>
      <c r="C1005">
        <v>2.7225245969657399</v>
      </c>
      <c r="D1005" s="3">
        <v>1.8903222138887898E-2</v>
      </c>
      <c r="E1005" s="3">
        <v>1.8716764223572699E-2</v>
      </c>
      <c r="F1005" s="3">
        <v>1.86872710599164E-2</v>
      </c>
      <c r="G1005">
        <v>-4296032</v>
      </c>
      <c r="H1005">
        <v>16783660</v>
      </c>
      <c r="K1005">
        <f t="shared" si="335"/>
        <v>192.2544202866944</v>
      </c>
      <c r="L1005">
        <f t="shared" si="336"/>
        <v>172.58587642602708</v>
      </c>
      <c r="M1005">
        <f t="shared" si="330"/>
        <v>57.78912892265452</v>
      </c>
      <c r="N1005">
        <f t="shared" si="337"/>
        <v>8.0537529779450209E-2</v>
      </c>
      <c r="O1005">
        <f t="shared" si="338"/>
        <v>55.886782494277725</v>
      </c>
      <c r="P1005">
        <f t="shared" si="339"/>
        <v>55.900261121817579</v>
      </c>
      <c r="Q1005">
        <f t="shared" si="331"/>
        <v>-3.0124657611338534E-2</v>
      </c>
      <c r="R1005">
        <f t="shared" si="340"/>
        <v>55.916907151889063</v>
      </c>
      <c r="S1005">
        <f t="shared" si="332"/>
        <v>57.809212027728748</v>
      </c>
      <c r="T1005">
        <f t="shared" si="333"/>
        <v>8.4274850237936008</v>
      </c>
      <c r="U1005">
        <f t="shared" si="334"/>
        <v>0.47226393483901974</v>
      </c>
      <c r="V1005" s="6">
        <f t="shared" si="342"/>
        <v>43959.9999997532</v>
      </c>
      <c r="W1005">
        <f t="shared" si="347"/>
        <v>8.4271435597230813</v>
      </c>
      <c r="X1005">
        <f t="shared" si="348"/>
        <v>57.687881634932019</v>
      </c>
      <c r="Y1005">
        <f t="shared" si="343"/>
        <v>-6.7698704553241854E-2</v>
      </c>
      <c r="Z1005">
        <f t="shared" si="344"/>
        <v>-4.521237239882992E-7</v>
      </c>
      <c r="AA1005">
        <f t="shared" si="346"/>
        <v>1.2240312593715801E-7</v>
      </c>
      <c r="AB1005">
        <f t="shared" si="345"/>
        <v>1.000802549320075</v>
      </c>
      <c r="AC1005">
        <f t="shared" si="341"/>
        <v>2.2096447863758604</v>
      </c>
      <c r="AD1005">
        <f t="shared" si="349"/>
        <v>-7.0228262192451207E-10</v>
      </c>
      <c r="AE1005">
        <f t="shared" si="350"/>
        <v>-4.2473599878937124E-5</v>
      </c>
      <c r="AF1005">
        <f t="shared" si="351"/>
        <v>1.6459774701855292E-6</v>
      </c>
      <c r="AG1005" t="str">
        <f t="shared" si="352"/>
        <v>NaN</v>
      </c>
      <c r="AH1005">
        <f t="shared" si="353"/>
        <v>1.6459774701855293E-2</v>
      </c>
    </row>
    <row r="1006" spans="1:34">
      <c r="A1006" s="4">
        <v>43287.893923611111</v>
      </c>
      <c r="B1006" s="3">
        <v>-2.9850866916967798E-3</v>
      </c>
      <c r="C1006">
        <v>2.7223688090525702</v>
      </c>
      <c r="D1006" s="3">
        <v>1.8883195662110702E-2</v>
      </c>
      <c r="E1006" s="3">
        <v>1.8720474592191699E-2</v>
      </c>
      <c r="F1006" s="3">
        <v>1.8693345622141401E-2</v>
      </c>
      <c r="G1006">
        <v>-4296514</v>
      </c>
      <c r="H1006">
        <v>16783667</v>
      </c>
      <c r="K1006">
        <f t="shared" si="335"/>
        <v>190.91122611091032</v>
      </c>
      <c r="L1006">
        <f t="shared" si="336"/>
        <v>171.23469729348349</v>
      </c>
      <c r="M1006">
        <f t="shared" si="330"/>
        <v>57.336696390484775</v>
      </c>
      <c r="N1006">
        <f t="shared" si="337"/>
        <v>8.0490312886579859E-2</v>
      </c>
      <c r="O1006">
        <f t="shared" si="338"/>
        <v>55.826631948950684</v>
      </c>
      <c r="P1006">
        <f t="shared" si="339"/>
        <v>55.911366035066543</v>
      </c>
      <c r="Q1006">
        <f t="shared" si="331"/>
        <v>-0.10858343556169814</v>
      </c>
      <c r="R1006">
        <f t="shared" si="340"/>
        <v>55.935215384512382</v>
      </c>
      <c r="S1006">
        <f t="shared" si="332"/>
        <v>57.40908534752591</v>
      </c>
      <c r="T1006">
        <f t="shared" si="333"/>
        <v>8.4225148245440895</v>
      </c>
      <c r="U1006">
        <f t="shared" si="334"/>
        <v>0.47234384358790493</v>
      </c>
      <c r="V1006" s="6">
        <f t="shared" si="342"/>
        <v>44019.999999948777</v>
      </c>
      <c r="W1006">
        <f t="shared" si="347"/>
        <v>8.4275492307129145</v>
      </c>
      <c r="X1006">
        <f t="shared" si="348"/>
        <v>57.669379611265995</v>
      </c>
      <c r="Y1006">
        <f t="shared" si="343"/>
        <v>-8.3491507254694383E-2</v>
      </c>
      <c r="Z1006">
        <f t="shared" si="344"/>
        <v>1.2646817401690767E-8</v>
      </c>
      <c r="AA1006">
        <f t="shared" si="346"/>
        <v>1.0062954675064596E-7</v>
      </c>
      <c r="AB1006">
        <f t="shared" si="345"/>
        <v>1.0010960170451613</v>
      </c>
      <c r="AC1006">
        <f t="shared" si="341"/>
        <v>2.2097647172837509</v>
      </c>
      <c r="AD1006">
        <f t="shared" si="349"/>
        <v>-4.6817320883854389E-10</v>
      </c>
      <c r="AE1006">
        <f t="shared" si="350"/>
        <v>-4.1303370789194901E-5</v>
      </c>
      <c r="AF1006">
        <f t="shared" si="351"/>
        <v>1.1283714717605234E-6</v>
      </c>
      <c r="AG1006" t="str">
        <f t="shared" si="352"/>
        <v>NaN</v>
      </c>
      <c r="AH1006">
        <f t="shared" si="353"/>
        <v>1.1283714717605234E-2</v>
      </c>
    </row>
    <row r="1007" spans="1:34">
      <c r="A1007" s="4">
        <v>43287.894618055558</v>
      </c>
      <c r="B1007" s="3">
        <v>-2.9850391228683302E-3</v>
      </c>
      <c r="C1007">
        <v>2.7225293538485902</v>
      </c>
      <c r="D1007" s="3">
        <v>1.8901414523406899E-2</v>
      </c>
      <c r="E1007">
        <v>1.8728121281365001E-2</v>
      </c>
      <c r="F1007" s="3">
        <v>1.8712557914041101E-2</v>
      </c>
      <c r="G1007">
        <v>-4298573</v>
      </c>
      <c r="H1007">
        <v>16783781</v>
      </c>
      <c r="K1007">
        <f t="shared" si="335"/>
        <v>190.90819578000048</v>
      </c>
      <c r="L1007">
        <f t="shared" si="336"/>
        <v>171.20641257972463</v>
      </c>
      <c r="M1007">
        <f t="shared" si="330"/>
        <v>57.327225459237091</v>
      </c>
      <c r="N1007">
        <f t="shared" si="337"/>
        <v>8.0538971516638719E-2</v>
      </c>
      <c r="O1007">
        <f t="shared" si="338"/>
        <v>55.881353228904025</v>
      </c>
      <c r="P1007">
        <f t="shared" si="339"/>
        <v>55.934252122307704</v>
      </c>
      <c r="Q1007">
        <f t="shared" si="331"/>
        <v>-0.11176642859104646</v>
      </c>
      <c r="R1007">
        <f t="shared" si="340"/>
        <v>55.993119657495072</v>
      </c>
      <c r="S1007">
        <f t="shared" si="332"/>
        <v>57.40173641163112</v>
      </c>
      <c r="T1007">
        <f t="shared" si="333"/>
        <v>8.4276367856029157</v>
      </c>
      <c r="U1007">
        <f t="shared" si="334"/>
        <v>0.47226149487721902</v>
      </c>
      <c r="V1007" s="6">
        <f t="shared" si="342"/>
        <v>44080.000000144355</v>
      </c>
      <c r="W1007">
        <f t="shared" si="347"/>
        <v>8.4277593624486578</v>
      </c>
      <c r="X1007">
        <f t="shared" si="348"/>
        <v>57.666257580405954</v>
      </c>
      <c r="Y1007">
        <f t="shared" si="343"/>
        <v>-7.3842886688441453E-2</v>
      </c>
      <c r="Z1007">
        <f t="shared" si="344"/>
        <v>6.1653235087897814E-7</v>
      </c>
      <c r="AA1007">
        <f t="shared" si="346"/>
        <v>3.9956178914555384E-8</v>
      </c>
      <c r="AB1007">
        <f t="shared" si="345"/>
        <v>1.0009209108136936</v>
      </c>
      <c r="AC1007">
        <f t="shared" si="341"/>
        <v>2.2096411243634018</v>
      </c>
      <c r="AD1007">
        <f t="shared" si="349"/>
        <v>-2.1017174722945457E-10</v>
      </c>
      <c r="AE1007">
        <f t="shared" si="350"/>
        <v>-4.876223419366923E-5</v>
      </c>
      <c r="AF1007">
        <f t="shared" si="351"/>
        <v>4.2906370114598024E-7</v>
      </c>
      <c r="AG1007" t="str">
        <f t="shared" si="352"/>
        <v>NaN</v>
      </c>
      <c r="AH1007">
        <f t="shared" si="353"/>
        <v>4.2906370114598026E-3</v>
      </c>
    </row>
    <row r="1008" spans="1:34">
      <c r="A1008" s="4">
        <v>43287.895312499997</v>
      </c>
      <c r="B1008" s="3">
        <v>-3.0031628465076198E-3</v>
      </c>
      <c r="C1008">
        <v>2.7226007070912601</v>
      </c>
      <c r="D1008" s="3">
        <v>1.8916707901753399E-2</v>
      </c>
      <c r="E1008" s="3">
        <v>1.8723411967348499E-2</v>
      </c>
      <c r="F1008" s="3">
        <v>1.8691106371752499E-2</v>
      </c>
      <c r="G1008">
        <v>-4298315</v>
      </c>
      <c r="H1008">
        <v>16783788</v>
      </c>
      <c r="K1008">
        <f t="shared" si="335"/>
        <v>192.06275185664714</v>
      </c>
      <c r="L1008">
        <f t="shared" si="336"/>
        <v>172.38916651347688</v>
      </c>
      <c r="M1008">
        <f t="shared" si="330"/>
        <v>57.72326203521196</v>
      </c>
      <c r="N1008">
        <f t="shared" si="337"/>
        <v>8.0560597574440951E-2</v>
      </c>
      <c r="O1008">
        <f t="shared" si="338"/>
        <v>55.927287671475675</v>
      </c>
      <c r="P1008">
        <f t="shared" si="339"/>
        <v>55.920157424722241</v>
      </c>
      <c r="Q1008">
        <f t="shared" si="331"/>
        <v>-1.1787959125797443E-3</v>
      </c>
      <c r="R1008">
        <f t="shared" si="340"/>
        <v>55.928466467388255</v>
      </c>
      <c r="S1008">
        <f t="shared" si="332"/>
        <v>57.724047899153682</v>
      </c>
      <c r="T1008">
        <f t="shared" si="333"/>
        <v>8.4299132127399954</v>
      </c>
      <c r="U1008">
        <f t="shared" si="334"/>
        <v>0.47222489545025043</v>
      </c>
      <c r="V1008" s="6">
        <f t="shared" si="342"/>
        <v>44139.99999971129</v>
      </c>
      <c r="W1008">
        <f t="shared" si="347"/>
        <v>8.4282876102843609</v>
      </c>
      <c r="X1008">
        <f t="shared" si="348"/>
        <v>57.647417347969508</v>
      </c>
      <c r="Y1008">
        <f t="shared" si="343"/>
        <v>-4.7331488370465045E-2</v>
      </c>
      <c r="Z1008">
        <f t="shared" si="344"/>
        <v>2.3080441853369271E-7</v>
      </c>
      <c r="AA1008">
        <f t="shared" si="346"/>
        <v>3.6342802482407372E-8</v>
      </c>
      <c r="AB1008">
        <f t="shared" si="345"/>
        <v>1.0004361174282062</v>
      </c>
      <c r="AC1008">
        <f t="shared" si="341"/>
        <v>2.209586194176584</v>
      </c>
      <c r="AD1008">
        <f t="shared" si="349"/>
        <v>-2.9823355641501401E-10</v>
      </c>
      <c r="AE1008">
        <f t="shared" si="350"/>
        <v>-6.9490423969250346E-5</v>
      </c>
      <c r="AF1008">
        <f t="shared" si="351"/>
        <v>4.2723082725536956E-7</v>
      </c>
      <c r="AG1008" t="str">
        <f t="shared" si="352"/>
        <v>NaN</v>
      </c>
      <c r="AH1008">
        <f t="shared" si="353"/>
        <v>4.2723082725536956E-3</v>
      </c>
    </row>
    <row r="1009" spans="1:34">
      <c r="A1009" s="4">
        <v>43287.896006944444</v>
      </c>
      <c r="B1009" s="3">
        <v>-3.0018309193110301E-3</v>
      </c>
      <c r="C1009">
        <v>2.7226161669605098</v>
      </c>
      <c r="D1009" s="3">
        <v>1.8967487626123301E-2</v>
      </c>
      <c r="E1009" s="3">
        <v>1.8793730588004098E-2</v>
      </c>
      <c r="F1009">
        <v>1.8750958676027999E-2</v>
      </c>
      <c r="G1009">
        <v>-4298341</v>
      </c>
      <c r="H1009">
        <v>16784555</v>
      </c>
      <c r="K1009">
        <f t="shared" si="335"/>
        <v>191.9779025911717</v>
      </c>
      <c r="L1009">
        <f t="shared" si="336"/>
        <v>172.22564193875351</v>
      </c>
      <c r="M1009">
        <f t="shared" si="330"/>
        <v>57.66850701744108</v>
      </c>
      <c r="N1009">
        <f t="shared" si="337"/>
        <v>8.0565283220299475E-2</v>
      </c>
      <c r="O1009">
        <f t="shared" si="338"/>
        <v>56.079807165862448</v>
      </c>
      <c r="P1009">
        <f t="shared" si="339"/>
        <v>56.130616886396318</v>
      </c>
      <c r="Q1009">
        <f t="shared" si="331"/>
        <v>-2.9049240607768922E-2</v>
      </c>
      <c r="R1009">
        <f t="shared" si="340"/>
        <v>56.108856406470217</v>
      </c>
      <c r="S1009">
        <f t="shared" si="332"/>
        <v>57.687873177846257</v>
      </c>
      <c r="T1009">
        <f t="shared" si="333"/>
        <v>8.4304064386198387</v>
      </c>
      <c r="U1009">
        <f t="shared" si="334"/>
        <v>0.47221696557440473</v>
      </c>
      <c r="V1009" s="6">
        <f t="shared" si="342"/>
        <v>44199.999999906868</v>
      </c>
      <c r="W1009">
        <f t="shared" si="347"/>
        <v>8.4286465853329151</v>
      </c>
      <c r="X1009">
        <f t="shared" si="348"/>
        <v>57.647739805920665</v>
      </c>
      <c r="Y1009">
        <f t="shared" si="343"/>
        <v>-1.0466509236176572E-2</v>
      </c>
      <c r="Z1009">
        <f t="shared" si="344"/>
        <v>7.8389364229292664E-8</v>
      </c>
      <c r="AA1009">
        <f t="shared" si="346"/>
        <v>1.1719209977708099E-7</v>
      </c>
      <c r="AB1009">
        <f t="shared" si="345"/>
        <v>0.99977091784346006</v>
      </c>
      <c r="AC1009">
        <f t="shared" si="341"/>
        <v>2.2095742926361033</v>
      </c>
      <c r="AD1009">
        <f t="shared" si="349"/>
        <v>-4.3489297315207898E-9</v>
      </c>
      <c r="AE1009">
        <f t="shared" si="350"/>
        <v>-2.4938035419067108E-5</v>
      </c>
      <c r="AF1009">
        <f t="shared" si="351"/>
        <v>1.7360058690686764E-5</v>
      </c>
      <c r="AG1009" t="str">
        <f t="shared" si="352"/>
        <v>NaN</v>
      </c>
      <c r="AH1009">
        <f t="shared" si="353"/>
        <v>0.17360058690686764</v>
      </c>
    </row>
    <row r="1010" spans="1:34">
      <c r="A1010" s="4">
        <v>43287.89671296296</v>
      </c>
      <c r="B1010" s="3">
        <v>-3.0031152776791698E-3</v>
      </c>
      <c r="C1010">
        <v>2.7226304376090402</v>
      </c>
      <c r="D1010" s="3">
        <v>1.8920977204106699E-2</v>
      </c>
      <c r="E1010">
        <v>1.8730975411072E-2</v>
      </c>
      <c r="F1010">
        <v>1.8695358565309999E-2</v>
      </c>
      <c r="G1010">
        <v>-4298472</v>
      </c>
      <c r="H1010">
        <v>16783884</v>
      </c>
      <c r="K1010">
        <f t="shared" si="335"/>
        <v>192.05972152573727</v>
      </c>
      <c r="L1010">
        <f t="shared" si="336"/>
        <v>172.38054671283533</v>
      </c>
      <c r="M1010">
        <f t="shared" si="330"/>
        <v>57.720375757488213</v>
      </c>
      <c r="N1010">
        <f t="shared" si="337"/>
        <v>8.0569608431858841E-2</v>
      </c>
      <c r="O1010">
        <f t="shared" si="338"/>
        <v>55.940110739036392</v>
      </c>
      <c r="P1010">
        <f t="shared" si="339"/>
        <v>55.942794363268668</v>
      </c>
      <c r="Q1010">
        <f t="shared" si="331"/>
        <v>-1.1714911881810508E-3</v>
      </c>
      <c r="R1010">
        <f t="shared" si="340"/>
        <v>55.941282230224573</v>
      </c>
      <c r="S1010">
        <f t="shared" si="332"/>
        <v>57.72115675161367</v>
      </c>
      <c r="T1010">
        <f t="shared" si="333"/>
        <v>8.4308617240471406</v>
      </c>
      <c r="U1010">
        <f t="shared" si="334"/>
        <v>0.47220964568901291</v>
      </c>
      <c r="V1010" s="6">
        <f t="shared" si="342"/>
        <v>44260.999999707565</v>
      </c>
      <c r="W1010">
        <f t="shared" si="347"/>
        <v>8.4288537985723355</v>
      </c>
      <c r="X1010">
        <f t="shared" si="348"/>
        <v>57.614488263124969</v>
      </c>
      <c r="Y1010">
        <f t="shared" si="343"/>
        <v>-2.4554967497434649E-2</v>
      </c>
      <c r="Z1010">
        <f t="shared" si="344"/>
        <v>-2.5398154010959085E-7</v>
      </c>
      <c r="AA1010">
        <f t="shared" si="346"/>
        <v>1.1403039542255741E-7</v>
      </c>
      <c r="AB1010">
        <f t="shared" si="345"/>
        <v>1.0000252741106115</v>
      </c>
      <c r="AC1010">
        <f t="shared" si="341"/>
        <v>2.2095633065987421</v>
      </c>
      <c r="AD1010">
        <f t="shared" si="349"/>
        <v>-1.8037029816925544E-9</v>
      </c>
      <c r="AE1010">
        <f t="shared" si="350"/>
        <v>-2.3446336881363201E-5</v>
      </c>
      <c r="AF1010">
        <f t="shared" si="351"/>
        <v>7.6581004474484752E-6</v>
      </c>
      <c r="AG1010" t="str">
        <f t="shared" si="352"/>
        <v>NaN</v>
      </c>
      <c r="AH1010">
        <f t="shared" si="353"/>
        <v>7.6581004474484751E-2</v>
      </c>
    </row>
    <row r="1011" spans="1:34">
      <c r="A1011" s="4">
        <v>43287.897407407407</v>
      </c>
      <c r="B1011" s="3">
        <v>-3.0012600933696401E-3</v>
      </c>
      <c r="C1011">
        <v>2.7225198400828998</v>
      </c>
      <c r="D1011" s="3">
        <v>1.89246875727258E-2</v>
      </c>
      <c r="E1011" s="3">
        <v>1.8728275880057502E-2</v>
      </c>
      <c r="F1011" s="3">
        <v>1.87130819939193E-2</v>
      </c>
      <c r="G1011">
        <v>-4298803</v>
      </c>
      <c r="H1011">
        <v>16783889</v>
      </c>
      <c r="K1011">
        <f t="shared" si="335"/>
        <v>191.94153862025402</v>
      </c>
      <c r="L1011">
        <f t="shared" si="336"/>
        <v>172.23906652174799</v>
      </c>
      <c r="M1011">
        <f t="shared" si="330"/>
        <v>57.673002141685693</v>
      </c>
      <c r="N1011">
        <f t="shared" si="337"/>
        <v>8.0536088042264781E-2</v>
      </c>
      <c r="O1011">
        <f t="shared" si="338"/>
        <v>55.951255020593564</v>
      </c>
      <c r="P1011">
        <f t="shared" si="339"/>
        <v>55.934714827026532</v>
      </c>
      <c r="Q1011">
        <f t="shared" si="331"/>
        <v>-4.3444170696353979E-2</v>
      </c>
      <c r="R1011">
        <f t="shared" si="340"/>
        <v>55.994699191289918</v>
      </c>
      <c r="S1011">
        <f t="shared" si="332"/>
        <v>57.701964922149926</v>
      </c>
      <c r="T1011">
        <f t="shared" si="333"/>
        <v>8.4273332619846073</v>
      </c>
      <c r="U1011">
        <f t="shared" si="334"/>
        <v>0.47226637480081546</v>
      </c>
      <c r="V1011" s="6">
        <f t="shared" si="342"/>
        <v>44320.999999903142</v>
      </c>
      <c r="W1011">
        <f t="shared" si="347"/>
        <v>8.4291135447456824</v>
      </c>
      <c r="X1011">
        <f t="shared" si="348"/>
        <v>57.618853955997842</v>
      </c>
      <c r="Y1011">
        <f t="shared" si="343"/>
        <v>-3.1285278511496983E-2</v>
      </c>
      <c r="Z1011">
        <f t="shared" si="344"/>
        <v>2.2131930431087449E-8</v>
      </c>
      <c r="AA1011">
        <f t="shared" si="346"/>
        <v>4.8086275725242834E-8</v>
      </c>
      <c r="AB1011">
        <f t="shared" si="345"/>
        <v>1.0001468077566438</v>
      </c>
      <c r="AC1011">
        <f t="shared" si="341"/>
        <v>2.2096484483883114</v>
      </c>
      <c r="AD1011">
        <f t="shared" si="349"/>
        <v>-5.9701000284135164E-10</v>
      </c>
      <c r="AE1011">
        <f t="shared" si="350"/>
        <v>-3.7117793438415592E-4</v>
      </c>
      <c r="AF1011">
        <f t="shared" si="351"/>
        <v>1.6011443720063897E-7</v>
      </c>
      <c r="AG1011" t="str">
        <f t="shared" si="352"/>
        <v>NaN</v>
      </c>
      <c r="AH1011">
        <f t="shared" si="353"/>
        <v>1.6011443720063895E-3</v>
      </c>
    </row>
    <row r="1012" spans="1:34">
      <c r="A1012" s="4">
        <v>43287.898101851853</v>
      </c>
      <c r="B1012" s="3">
        <v>-2.99550426512724E-3</v>
      </c>
      <c r="C1012">
        <v>2.7226387621540198</v>
      </c>
      <c r="D1012" s="3">
        <v>1.89115110072453E-2</v>
      </c>
      <c r="E1012">
        <v>1.8727693161909E-2</v>
      </c>
      <c r="F1012">
        <v>1.8701873831068999E-2</v>
      </c>
      <c r="G1012">
        <v>-4298508</v>
      </c>
      <c r="H1012">
        <v>16783893</v>
      </c>
      <c r="K1012">
        <f t="shared" si="335"/>
        <v>191.57486858016406</v>
      </c>
      <c r="L1012">
        <f t="shared" si="336"/>
        <v>171.88712950971805</v>
      </c>
      <c r="M1012">
        <f t="shared" si="330"/>
        <v>57.555158585874395</v>
      </c>
      <c r="N1012">
        <f t="shared" si="337"/>
        <v>8.0572131471936204E-2</v>
      </c>
      <c r="O1012">
        <f t="shared" si="338"/>
        <v>55.911678533525603</v>
      </c>
      <c r="P1012">
        <f t="shared" si="339"/>
        <v>55.9329707861637</v>
      </c>
      <c r="Q1012">
        <f t="shared" si="331"/>
        <v>-4.9240173649955921E-2</v>
      </c>
      <c r="R1012">
        <f t="shared" si="340"/>
        <v>55.960918707175558</v>
      </c>
      <c r="S1012">
        <f t="shared" si="332"/>
        <v>57.587985368307699</v>
      </c>
      <c r="T1012">
        <f t="shared" si="333"/>
        <v>8.4311273072131794</v>
      </c>
      <c r="U1012">
        <f t="shared" si="334"/>
        <v>0.47220537575586591</v>
      </c>
      <c r="V1012" s="6">
        <f t="shared" si="342"/>
        <v>44381.00000009872</v>
      </c>
      <c r="W1012">
        <f t="shared" si="347"/>
        <v>8.4291952626429314</v>
      </c>
      <c r="X1012">
        <f t="shared" si="348"/>
        <v>57.613153992638296</v>
      </c>
      <c r="Y1012">
        <f t="shared" si="343"/>
        <v>-1.5908826337032167E-2</v>
      </c>
      <c r="Z1012">
        <f t="shared" si="344"/>
        <v>1.1382135707441611E-7</v>
      </c>
      <c r="AA1012">
        <f t="shared" si="346"/>
        <v>-1.5976499006382477E-9</v>
      </c>
      <c r="AB1012">
        <f t="shared" si="345"/>
        <v>0.99986891555372193</v>
      </c>
      <c r="AC1012">
        <f t="shared" si="341"/>
        <v>2.2095568980769458</v>
      </c>
      <c r="AD1012">
        <f t="shared" si="349"/>
        <v>3.9005511065105547E-11</v>
      </c>
      <c r="AE1012">
        <f t="shared" si="350"/>
        <v>5.4529172975674656E-5</v>
      </c>
      <c r="AF1012">
        <f t="shared" si="351"/>
        <v>7.1207886795451613E-8</v>
      </c>
      <c r="AG1012">
        <f t="shared" si="352"/>
        <v>3.9005511065105546E-9</v>
      </c>
      <c r="AH1012">
        <f t="shared" si="353"/>
        <v>7.1207886795451609E-4</v>
      </c>
    </row>
    <row r="1013" spans="1:34">
      <c r="A1013" s="4">
        <v>43287.898796296293</v>
      </c>
      <c r="B1013" s="3">
        <v>-3.0027704036729099E-3</v>
      </c>
      <c r="C1013">
        <v>2.7225626520285</v>
      </c>
      <c r="D1013" s="3">
        <v>1.89233675377363E-2</v>
      </c>
      <c r="E1013" s="3">
        <v>1.8729833759189199E-2</v>
      </c>
      <c r="F1013" s="3">
        <v>1.86824352319491E-2</v>
      </c>
      <c r="G1013">
        <v>-4298269</v>
      </c>
      <c r="H1013">
        <v>16783907</v>
      </c>
      <c r="K1013">
        <f t="shared" si="335"/>
        <v>192.03775162664095</v>
      </c>
      <c r="L1013">
        <f t="shared" si="336"/>
        <v>172.37556441782527</v>
      </c>
      <c r="M1013">
        <f t="shared" si="330"/>
        <v>57.718707472141645</v>
      </c>
      <c r="N1013">
        <f t="shared" si="337"/>
        <v>8.0549063676945573E-2</v>
      </c>
      <c r="O1013">
        <f t="shared" si="338"/>
        <v>55.947290228116458</v>
      </c>
      <c r="P1013">
        <f t="shared" si="339"/>
        <v>55.939377466884281</v>
      </c>
      <c r="Q1013">
        <f t="shared" si="331"/>
        <v>4.4957865335213398E-2</v>
      </c>
      <c r="R1013">
        <f t="shared" si="340"/>
        <v>55.902332362781245</v>
      </c>
      <c r="S1013">
        <f t="shared" si="332"/>
        <v>57.688735561918172</v>
      </c>
      <c r="T1013">
        <f t="shared" si="333"/>
        <v>8.4286991182667972</v>
      </c>
      <c r="U1013">
        <f t="shared" si="334"/>
        <v>0.47224441514463494</v>
      </c>
      <c r="V1013" s="6">
        <f t="shared" si="342"/>
        <v>44440.999999665655</v>
      </c>
      <c r="W1013">
        <f t="shared" si="347"/>
        <v>8.4297818804052156</v>
      </c>
      <c r="X1013">
        <f t="shared" si="348"/>
        <v>57.636630475760249</v>
      </c>
      <c r="Y1013">
        <f t="shared" si="343"/>
        <v>-3.5310352133654042E-2</v>
      </c>
      <c r="Z1013">
        <f t="shared" si="344"/>
        <v>-9.4851130799744221E-9</v>
      </c>
      <c r="AA1013">
        <f t="shared" si="346"/>
        <v>-3.7626894642008488E-9</v>
      </c>
      <c r="AB1013">
        <f t="shared" si="345"/>
        <v>1.0002192972656665</v>
      </c>
      <c r="AC1013">
        <f t="shared" si="341"/>
        <v>2.2096154902762222</v>
      </c>
      <c r="AD1013">
        <f t="shared" si="349"/>
        <v>4.1389515433481024E-11</v>
      </c>
      <c r="AE1013">
        <f t="shared" si="350"/>
        <v>1.980353464259619E-5</v>
      </c>
      <c r="AF1013">
        <f t="shared" si="351"/>
        <v>2.0805524347668944E-7</v>
      </c>
      <c r="AG1013">
        <f t="shared" si="352"/>
        <v>4.1389515433481023E-9</v>
      </c>
      <c r="AH1013">
        <f t="shared" si="353"/>
        <v>2.0805524347668942E-3</v>
      </c>
    </row>
    <row r="1014" spans="1:34">
      <c r="A1014" s="4">
        <v>43287.89949074074</v>
      </c>
      <c r="B1014" s="3">
        <v>-2.9939463859955098E-3</v>
      </c>
      <c r="C1014">
        <v>2.7226351944918901</v>
      </c>
      <c r="D1014" s="3">
        <v>1.8939814460172798E-2</v>
      </c>
      <c r="E1014" s="3">
        <v>1.87681385582982E-2</v>
      </c>
      <c r="F1014" s="3">
        <v>1.8747468780475202E-2</v>
      </c>
      <c r="G1014">
        <v>-4298572</v>
      </c>
      <c r="H1014">
        <v>16784175</v>
      </c>
      <c r="K1014">
        <f t="shared" si="335"/>
        <v>191.47562524286658</v>
      </c>
      <c r="L1014">
        <f t="shared" si="336"/>
        <v>171.72795202639062</v>
      </c>
      <c r="M1014">
        <f t="shared" si="330"/>
        <v>57.501859160127154</v>
      </c>
      <c r="N1014">
        <f t="shared" si="337"/>
        <v>8.0571050169047226E-2</v>
      </c>
      <c r="O1014">
        <f t="shared" si="338"/>
        <v>55.996689399249412</v>
      </c>
      <c r="P1014">
        <f t="shared" si="339"/>
        <v>56.054021459113549</v>
      </c>
      <c r="Q1014">
        <f t="shared" si="331"/>
        <v>-0.1016487480862196</v>
      </c>
      <c r="R1014">
        <f t="shared" si="340"/>
        <v>56.098338147335632</v>
      </c>
      <c r="S1014">
        <f t="shared" si="332"/>
        <v>57.569624992184636</v>
      </c>
      <c r="T1014">
        <f t="shared" si="333"/>
        <v>8.4310134858564449</v>
      </c>
      <c r="U1014">
        <f t="shared" si="334"/>
        <v>0.47220720572721214</v>
      </c>
      <c r="V1014" s="6">
        <f t="shared" si="342"/>
        <v>44500.999999861233</v>
      </c>
      <c r="W1014">
        <f t="shared" si="347"/>
        <v>8.4297964728868493</v>
      </c>
      <c r="X1014">
        <f t="shared" si="348"/>
        <v>57.657185613887563</v>
      </c>
      <c r="Y1014">
        <f t="shared" si="343"/>
        <v>-2.593250191245744E-2</v>
      </c>
      <c r="Z1014">
        <f t="shared" si="344"/>
        <v>1.5492351299777617E-7</v>
      </c>
      <c r="AA1014">
        <f t="shared" si="346"/>
        <v>1.9978089418909657E-8</v>
      </c>
      <c r="AB1014">
        <f t="shared" si="345"/>
        <v>1.0000503218357961</v>
      </c>
      <c r="AC1014">
        <f t="shared" si="341"/>
        <v>2.209559644586284</v>
      </c>
      <c r="AD1014">
        <f t="shared" si="349"/>
        <v>-2.9922134499478444E-10</v>
      </c>
      <c r="AE1014">
        <f t="shared" si="350"/>
        <v>-1.7879862674647628E-5</v>
      </c>
      <c r="AF1014">
        <f t="shared" si="351"/>
        <v>1.6659402758246422E-6</v>
      </c>
      <c r="AG1014" t="str">
        <f t="shared" si="352"/>
        <v>NaN</v>
      </c>
      <c r="AH1014">
        <f t="shared" si="353"/>
        <v>1.6659402758246421E-2</v>
      </c>
    </row>
    <row r="1015" spans="1:34">
      <c r="A1015" s="4">
        <v>43287.900185185186</v>
      </c>
      <c r="B1015" s="3">
        <v>-3.00454234253266E-3</v>
      </c>
      <c r="C1015">
        <v>2.7226209238433499</v>
      </c>
      <c r="D1015" s="3">
        <v>1.89193598639395E-2</v>
      </c>
      <c r="E1015" s="3">
        <v>1.8719511323415601E-2</v>
      </c>
      <c r="F1015" s="3">
        <v>1.8700361145965901E-2</v>
      </c>
      <c r="G1015">
        <v>-4295319</v>
      </c>
      <c r="H1015">
        <v>16783957</v>
      </c>
      <c r="K1015">
        <f t="shared" si="335"/>
        <v>192.15063145303247</v>
      </c>
      <c r="L1015">
        <f t="shared" si="336"/>
        <v>172.46488079338738</v>
      </c>
      <c r="M1015">
        <f t="shared" si="330"/>
        <v>57.748614412669738</v>
      </c>
      <c r="N1015">
        <f t="shared" si="337"/>
        <v>8.0566724957484903E-2</v>
      </c>
      <c r="O1015">
        <f t="shared" si="338"/>
        <v>55.935252975281003</v>
      </c>
      <c r="P1015">
        <f t="shared" si="339"/>
        <v>55.908483028742261</v>
      </c>
      <c r="Q1015">
        <f t="shared" si="331"/>
        <v>-2.1106622986366119E-2</v>
      </c>
      <c r="R1015">
        <f t="shared" si="340"/>
        <v>55.956359598267369</v>
      </c>
      <c r="S1015">
        <f t="shared" si="332"/>
        <v>57.762685494660651</v>
      </c>
      <c r="T1015">
        <f t="shared" si="333"/>
        <v>8.4305582004288304</v>
      </c>
      <c r="U1015">
        <f t="shared" si="334"/>
        <v>0.47221452561260935</v>
      </c>
      <c r="V1015" s="6">
        <f t="shared" si="342"/>
        <v>44561.000000056811</v>
      </c>
      <c r="W1015">
        <f t="shared" si="347"/>
        <v>8.4294958677648779</v>
      </c>
      <c r="X1015">
        <f t="shared" si="348"/>
        <v>57.65983122795371</v>
      </c>
      <c r="Y1015">
        <f t="shared" si="343"/>
        <v>-8.5118899625439795E-2</v>
      </c>
      <c r="Z1015">
        <f t="shared" si="344"/>
        <v>-1.1698306084747486E-7</v>
      </c>
      <c r="AA1015">
        <f t="shared" si="346"/>
        <v>2.9302691214887715E-9</v>
      </c>
      <c r="AB1015">
        <f t="shared" si="345"/>
        <v>1.0011172187424309</v>
      </c>
      <c r="AC1015">
        <f t="shared" si="341"/>
        <v>2.2095706306236522</v>
      </c>
      <c r="AD1015">
        <f t="shared" si="349"/>
        <v>-1.3371086674529397E-11</v>
      </c>
      <c r="AE1015">
        <f t="shared" si="350"/>
        <v>-1.0283253948510559E-4</v>
      </c>
      <c r="AF1015">
        <f t="shared" si="351"/>
        <v>1.2943960501036911E-8</v>
      </c>
      <c r="AG1015" t="str">
        <f t="shared" si="352"/>
        <v>NaN</v>
      </c>
      <c r="AH1015">
        <f t="shared" si="353"/>
        <v>1.2943960501036911E-4</v>
      </c>
    </row>
    <row r="1016" spans="1:34">
      <c r="A1016" s="4">
        <v>43287.900879629633</v>
      </c>
      <c r="B1016" s="3">
        <v>-2.9771070207243598E-3</v>
      </c>
      <c r="C1016">
        <v>2.7225911933255702</v>
      </c>
      <c r="D1016" s="3">
        <v>1.8897573340509601E-2</v>
      </c>
      <c r="E1016" s="3">
        <v>1.8726753677547101E-2</v>
      </c>
      <c r="F1016" s="3">
        <v>1.8715642838778902E-2</v>
      </c>
      <c r="G1016">
        <v>-4295903</v>
      </c>
      <c r="H1016">
        <v>16783962</v>
      </c>
      <c r="K1016">
        <f t="shared" si="335"/>
        <v>190.40288810078553</v>
      </c>
      <c r="L1016">
        <f t="shared" si="336"/>
        <v>170.69704979501807</v>
      </c>
      <c r="M1016">
        <f t="shared" si="330"/>
        <v>57.156669025284479</v>
      </c>
      <c r="N1016">
        <f t="shared" si="337"/>
        <v>8.0557714100067151E-2</v>
      </c>
      <c r="O1016">
        <f t="shared" si="338"/>
        <v>55.869816039984379</v>
      </c>
      <c r="P1016">
        <f t="shared" si="339"/>
        <v>55.930158965180681</v>
      </c>
      <c r="Q1016">
        <f t="shared" si="331"/>
        <v>-0.13260132780373368</v>
      </c>
      <c r="R1016">
        <f t="shared" si="340"/>
        <v>56.002417367788112</v>
      </c>
      <c r="S1016">
        <f t="shared" si="332"/>
        <v>57.245069910486968</v>
      </c>
      <c r="T1016">
        <f t="shared" si="333"/>
        <v>8.4296096891216994</v>
      </c>
      <c r="U1016">
        <f t="shared" si="334"/>
        <v>0.47222977537384658</v>
      </c>
      <c r="V1016" s="6">
        <f t="shared" si="342"/>
        <v>44621.000000252388</v>
      </c>
      <c r="W1016">
        <f t="shared" si="347"/>
        <v>8.429259469562167</v>
      </c>
      <c r="X1016">
        <f t="shared" si="348"/>
        <v>57.664759651031389</v>
      </c>
      <c r="Y1016">
        <f t="shared" si="343"/>
        <v>-7.7747830528837866E-2</v>
      </c>
      <c r="Z1016">
        <f t="shared" si="344"/>
        <v>6.323408728435446E-8</v>
      </c>
      <c r="AA1016">
        <f t="shared" si="346"/>
        <v>-2.1911693735289349E-8</v>
      </c>
      <c r="AB1016">
        <f t="shared" si="345"/>
        <v>1.0009949382609757</v>
      </c>
      <c r="AC1016">
        <f t="shared" si="341"/>
        <v>2.2095935182014932</v>
      </c>
      <c r="AD1016">
        <f t="shared" si="349"/>
        <v>1.0946552500796369E-10</v>
      </c>
      <c r="AE1016">
        <f t="shared" si="350"/>
        <v>-1.6414677427694743E-4</v>
      </c>
      <c r="AF1016">
        <f t="shared" si="351"/>
        <v>-6.6385930613274453E-8</v>
      </c>
      <c r="AG1016">
        <f t="shared" si="352"/>
        <v>1.0946552500796368E-8</v>
      </c>
      <c r="AH1016" t="str">
        <f t="shared" si="353"/>
        <v>NaN</v>
      </c>
    </row>
    <row r="1017" spans="1:34">
      <c r="A1017" s="4">
        <v>43287.901574074072</v>
      </c>
      <c r="B1017" s="3">
        <v>-3.0018428115181502E-3</v>
      </c>
      <c r="C1017">
        <v>2.72264470825758</v>
      </c>
      <c r="D1017" s="3">
        <v>1.8918444163991799E-2</v>
      </c>
      <c r="E1017">
        <v>1.8719130772788001E-2</v>
      </c>
      <c r="F1017" s="3">
        <v>1.8718834961673599E-2</v>
      </c>
      <c r="G1017">
        <v>-4298549</v>
      </c>
      <c r="H1017">
        <v>16783965</v>
      </c>
      <c r="K1017">
        <f t="shared" si="335"/>
        <v>191.97866017389964</v>
      </c>
      <c r="L1017">
        <f t="shared" si="336"/>
        <v>172.26862585163894</v>
      </c>
      <c r="M1017">
        <f t="shared" si="330"/>
        <v>57.682899868900165</v>
      </c>
      <c r="N1017">
        <f t="shared" si="337"/>
        <v>8.0573933643421039E-2</v>
      </c>
      <c r="O1017">
        <f t="shared" si="338"/>
        <v>55.932502623742742</v>
      </c>
      <c r="P1017">
        <f t="shared" si="339"/>
        <v>55.907344063280796</v>
      </c>
      <c r="Q1017">
        <f t="shared" si="331"/>
        <v>-7.9535540796413784E-2</v>
      </c>
      <c r="R1017">
        <f t="shared" si="340"/>
        <v>56.012038164539156</v>
      </c>
      <c r="S1017">
        <f t="shared" si="332"/>
        <v>57.735923562764441</v>
      </c>
      <c r="T1017">
        <f t="shared" si="333"/>
        <v>8.4313170094747409</v>
      </c>
      <c r="U1017">
        <f t="shared" si="334"/>
        <v>0.47220232580361604</v>
      </c>
      <c r="V1017" s="6">
        <f t="shared" si="342"/>
        <v>44680.999999819323</v>
      </c>
      <c r="W1017">
        <f t="shared" si="347"/>
        <v>8.4287808361640923</v>
      </c>
      <c r="X1017">
        <f t="shared" si="348"/>
        <v>57.666149144723029</v>
      </c>
      <c r="Y1017">
        <f t="shared" si="343"/>
        <v>-0.10063145980059811</v>
      </c>
      <c r="Z1017">
        <f t="shared" si="344"/>
        <v>-8.779608792781735E-8</v>
      </c>
      <c r="AA1017">
        <f t="shared" si="346"/>
        <v>-6.9788930985244823E-8</v>
      </c>
      <c r="AB1017">
        <f t="shared" si="345"/>
        <v>1.0013985646411023</v>
      </c>
      <c r="AC1017">
        <f t="shared" si="341"/>
        <v>2.2095523205613747</v>
      </c>
      <c r="AD1017">
        <f t="shared" si="349"/>
        <v>2.6936078577530648E-10</v>
      </c>
      <c r="AE1017">
        <f t="shared" si="350"/>
        <v>-1.4798644954111821E-4</v>
      </c>
      <c r="AF1017">
        <f t="shared" si="351"/>
        <v>-1.8119385104665176E-7</v>
      </c>
      <c r="AG1017">
        <f t="shared" si="352"/>
        <v>2.6936078577530647E-8</v>
      </c>
      <c r="AH1017" t="str">
        <f t="shared" si="353"/>
        <v>NaN</v>
      </c>
    </row>
    <row r="1018" spans="1:34">
      <c r="A1018" s="4">
        <v>43287.902280092596</v>
      </c>
      <c r="B1018" s="3">
        <v>-3.00164064399723E-3</v>
      </c>
      <c r="C1018">
        <v>2.7225578951456599</v>
      </c>
      <c r="D1018">
        <v>1.8922594544273998E-2</v>
      </c>
      <c r="E1018" s="3">
        <v>1.87274672099738E-2</v>
      </c>
      <c r="F1018">
        <v>1.8726362654469999E-2</v>
      </c>
      <c r="G1018">
        <v>-4298654</v>
      </c>
      <c r="H1018">
        <v>16783961</v>
      </c>
      <c r="K1018">
        <f t="shared" si="335"/>
        <v>191.96578126753224</v>
      </c>
      <c r="L1018">
        <f t="shared" si="336"/>
        <v>172.24585186160101</v>
      </c>
      <c r="M1018">
        <f t="shared" si="330"/>
        <v>57.675274163520101</v>
      </c>
      <c r="N1018">
        <f t="shared" si="337"/>
        <v>8.0547621939760158E-2</v>
      </c>
      <c r="O1018">
        <f t="shared" si="338"/>
        <v>55.944968502792079</v>
      </c>
      <c r="P1018">
        <f t="shared" si="339"/>
        <v>55.932294525420772</v>
      </c>
      <c r="Q1018">
        <f t="shared" si="331"/>
        <v>-8.9757510801646845E-2</v>
      </c>
      <c r="R1018">
        <f t="shared" si="340"/>
        <v>56.034726013593726</v>
      </c>
      <c r="S1018">
        <f t="shared" si="332"/>
        <v>57.735112504054534</v>
      </c>
      <c r="T1018">
        <f t="shared" si="333"/>
        <v>8.4285473564578055</v>
      </c>
      <c r="U1018">
        <f t="shared" si="334"/>
        <v>0.47224685510643066</v>
      </c>
      <c r="V1018" s="6">
        <f t="shared" si="342"/>
        <v>44742.000000248663</v>
      </c>
      <c r="W1018">
        <f t="shared" si="347"/>
        <v>8.4286290743549319</v>
      </c>
      <c r="X1018">
        <f t="shared" si="348"/>
        <v>57.670937993373997</v>
      </c>
      <c r="Y1018">
        <f t="shared" si="343"/>
        <v>-8.3635704080052164E-2</v>
      </c>
      <c r="Z1018">
        <f t="shared" si="344"/>
        <v>-9.7202811650858717E-8</v>
      </c>
      <c r="AA1018">
        <f t="shared" si="346"/>
        <v>-9.7792598086410455E-8</v>
      </c>
      <c r="AB1018">
        <f t="shared" si="345"/>
        <v>1.0010919208368576</v>
      </c>
      <c r="AC1018">
        <f t="shared" si="341"/>
        <v>2.2096191522886732</v>
      </c>
      <c r="AD1018">
        <f t="shared" si="349"/>
        <v>4.5416012414878705E-10</v>
      </c>
      <c r="AE1018">
        <f t="shared" si="350"/>
        <v>-5.1555620139817207E-5</v>
      </c>
      <c r="AF1018">
        <f t="shared" si="351"/>
        <v>-8.7692816878017413E-7</v>
      </c>
      <c r="AG1018">
        <f t="shared" si="352"/>
        <v>4.5416012414878708E-8</v>
      </c>
      <c r="AH1018" t="str">
        <f t="shared" si="353"/>
        <v>NaN</v>
      </c>
    </row>
    <row r="1019" spans="1:34">
      <c r="A1019" s="4">
        <v>43287.902974537035</v>
      </c>
      <c r="B1019" s="3">
        <v>-3.0007725128780301E-3</v>
      </c>
      <c r="C1019">
        <v>2.7226078424155302</v>
      </c>
      <c r="D1019" s="3">
        <v>1.8918206319849602E-2</v>
      </c>
      <c r="E1019" s="3">
        <v>1.87228887102356E-2</v>
      </c>
      <c r="F1019" s="3">
        <v>1.8719287576113901E-2</v>
      </c>
      <c r="G1019">
        <v>-4298596</v>
      </c>
      <c r="H1019">
        <v>16783961</v>
      </c>
      <c r="K1019">
        <f t="shared" si="335"/>
        <v>191.91047772842811</v>
      </c>
      <c r="L1019">
        <f t="shared" si="336"/>
        <v>172.19984844860494</v>
      </c>
      <c r="M1019">
        <f t="shared" si="330"/>
        <v>57.659870254349983</v>
      </c>
      <c r="N1019">
        <f t="shared" si="337"/>
        <v>8.0562760180222126E-2</v>
      </c>
      <c r="O1019">
        <f t="shared" si="338"/>
        <v>55.931788246720004</v>
      </c>
      <c r="P1019">
        <f t="shared" si="339"/>
        <v>55.918591347212882</v>
      </c>
      <c r="Q1019">
        <f t="shared" si="331"/>
        <v>-8.1614060642095865E-2</v>
      </c>
      <c r="R1019">
        <f t="shared" si="340"/>
        <v>56.013402307362099</v>
      </c>
      <c r="S1019">
        <f t="shared" si="332"/>
        <v>57.714279628111377</v>
      </c>
      <c r="T1019">
        <f t="shared" si="333"/>
        <v>8.4301408554538018</v>
      </c>
      <c r="U1019">
        <f t="shared" si="334"/>
        <v>0.47222123550755202</v>
      </c>
      <c r="V1019" s="6">
        <f t="shared" si="342"/>
        <v>44801.999999815598</v>
      </c>
      <c r="W1019">
        <f t="shared" si="347"/>
        <v>8.4281300114825477</v>
      </c>
      <c r="X1019">
        <f t="shared" si="348"/>
        <v>57.684458329873763</v>
      </c>
      <c r="Y1019">
        <f t="shared" si="343"/>
        <v>-8.4107953489476486E-2</v>
      </c>
      <c r="Z1019">
        <f t="shared" si="344"/>
        <v>-6.0072382923030721E-8</v>
      </c>
      <c r="AA1019">
        <f t="shared" si="346"/>
        <v>-9.734092611883063E-8</v>
      </c>
      <c r="AB1019">
        <f t="shared" si="345"/>
        <v>1.0011007528047771</v>
      </c>
      <c r="AC1019">
        <f t="shared" si="341"/>
        <v>2.2095807011578996</v>
      </c>
      <c r="AD1019">
        <f t="shared" si="349"/>
        <v>4.4951644390582927E-10</v>
      </c>
      <c r="AE1019">
        <f t="shared" si="350"/>
        <v>-7.3394864630106724E-5</v>
      </c>
      <c r="AF1019">
        <f t="shared" si="351"/>
        <v>-6.0969263046119961E-7</v>
      </c>
      <c r="AG1019">
        <f t="shared" si="352"/>
        <v>4.4951644390582929E-8</v>
      </c>
      <c r="AH1019" t="str">
        <f t="shared" si="353"/>
        <v>NaN</v>
      </c>
    </row>
    <row r="1020" spans="1:34">
      <c r="A1020" s="4">
        <v>43287.903668981482</v>
      </c>
      <c r="B1020" s="3">
        <v>-2.9986913766333599E-3</v>
      </c>
      <c r="C1020">
        <v>2.7225352999521402</v>
      </c>
      <c r="D1020" s="3">
        <v>1.89195501392533E-2</v>
      </c>
      <c r="E1020" s="3">
        <v>1.87280737125366E-2</v>
      </c>
      <c r="F1020" s="3">
        <v>1.8720407201308301E-2</v>
      </c>
      <c r="G1020">
        <v>-4298516</v>
      </c>
      <c r="H1020">
        <v>16783958</v>
      </c>
      <c r="K1020">
        <f t="shared" si="335"/>
        <v>191.77790075112279</v>
      </c>
      <c r="L1020">
        <f t="shared" si="336"/>
        <v>172.06579973417141</v>
      </c>
      <c r="M1020">
        <f t="shared" si="330"/>
        <v>57.614985014603057</v>
      </c>
      <c r="N1020">
        <f t="shared" si="337"/>
        <v>8.0540773688120473E-2</v>
      </c>
      <c r="O1020">
        <f t="shared" si="338"/>
        <v>55.93582447689932</v>
      </c>
      <c r="P1020">
        <f t="shared" si="339"/>
        <v>55.934109751625165</v>
      </c>
      <c r="Q1020">
        <f t="shared" si="331"/>
        <v>-8.0952289024686763E-2</v>
      </c>
      <c r="R1020">
        <f t="shared" si="340"/>
        <v>56.016776765924007</v>
      </c>
      <c r="S1020">
        <f t="shared" si="332"/>
        <v>57.668953207286179</v>
      </c>
      <c r="T1020">
        <f t="shared" si="333"/>
        <v>8.4278264878641558</v>
      </c>
      <c r="U1020">
        <f t="shared" si="334"/>
        <v>0.47225844492497449</v>
      </c>
      <c r="V1020" s="6">
        <f t="shared" si="342"/>
        <v>44862.000000011176</v>
      </c>
      <c r="W1020">
        <f t="shared" si="347"/>
        <v>8.4277097480110559</v>
      </c>
      <c r="X1020">
        <f t="shared" si="348"/>
        <v>57.689105070024844</v>
      </c>
      <c r="Y1020">
        <f t="shared" si="343"/>
        <v>-8.2404855637977434E-2</v>
      </c>
      <c r="Z1020">
        <f t="shared" si="344"/>
        <v>-3.4462577382966279E-7</v>
      </c>
      <c r="AA1020">
        <f t="shared" si="346"/>
        <v>-1.2986131373878108E-7</v>
      </c>
      <c r="AB1020">
        <f t="shared" si="345"/>
        <v>1.0010708650380562</v>
      </c>
      <c r="AC1020">
        <f t="shared" si="341"/>
        <v>2.2096365468478378</v>
      </c>
      <c r="AD1020">
        <f t="shared" si="349"/>
        <v>6.1210389207432893E-10</v>
      </c>
      <c r="AE1020">
        <f t="shared" si="350"/>
        <v>-8.7793268812509095E-5</v>
      </c>
      <c r="AF1020">
        <f t="shared" si="351"/>
        <v>-6.9405671043145289E-7</v>
      </c>
      <c r="AG1020">
        <f t="shared" si="352"/>
        <v>6.1210389207432888E-8</v>
      </c>
      <c r="AH1020" t="str">
        <f t="shared" si="353"/>
        <v>NaN</v>
      </c>
    </row>
    <row r="1021" spans="1:34">
      <c r="A1021" s="4">
        <v>43287.904363425929</v>
      </c>
      <c r="B1021" s="3">
        <v>-3.0027941880871401E-3</v>
      </c>
      <c r="C1021">
        <v>2.7224782173580002</v>
      </c>
      <c r="D1021" s="3">
        <v>1.89194431093892E-2</v>
      </c>
      <c r="E1021" s="3">
        <v>1.8725183906208299E-2</v>
      </c>
      <c r="F1021" s="3">
        <v>1.8721526826502698E-2</v>
      </c>
      <c r="G1021">
        <v>-4298382</v>
      </c>
      <c r="H1021">
        <v>16783958</v>
      </c>
      <c r="K1021">
        <f t="shared" si="335"/>
        <v>192.03926679209621</v>
      </c>
      <c r="L1021">
        <f t="shared" si="336"/>
        <v>172.32569403801662</v>
      </c>
      <c r="M1021">
        <f t="shared" si="330"/>
        <v>57.702008737182183</v>
      </c>
      <c r="N1021">
        <f t="shared" si="337"/>
        <v>8.0523472841877469E-2</v>
      </c>
      <c r="O1021">
        <f t="shared" si="338"/>
        <v>55.935503007238758</v>
      </c>
      <c r="P1021">
        <f t="shared" si="339"/>
        <v>55.92546073265229</v>
      </c>
      <c r="Q1021">
        <f t="shared" si="331"/>
        <v>-8.464821724714966E-2</v>
      </c>
      <c r="R1021">
        <f t="shared" si="340"/>
        <v>56.020151224485907</v>
      </c>
      <c r="S1021">
        <f t="shared" si="332"/>
        <v>57.758440882013616</v>
      </c>
      <c r="T1021">
        <f t="shared" si="333"/>
        <v>8.4260053461543656</v>
      </c>
      <c r="U1021">
        <f t="shared" si="334"/>
        <v>0.47228772446655154</v>
      </c>
      <c r="V1021" s="6">
        <f t="shared" si="342"/>
        <v>44922.000000206754</v>
      </c>
      <c r="W1021">
        <f t="shared" si="347"/>
        <v>8.4271990111533412</v>
      </c>
      <c r="X1021">
        <f t="shared" si="348"/>
        <v>57.699838800768674</v>
      </c>
      <c r="Y1021">
        <f t="shared" si="343"/>
        <v>-8.0471705986347786E-2</v>
      </c>
      <c r="Z1021">
        <f t="shared" si="344"/>
        <v>-4.1102156710383289E-8</v>
      </c>
      <c r="AA1021">
        <f t="shared" si="346"/>
        <v>-1.1731901546337859E-7</v>
      </c>
      <c r="AB1021">
        <f t="shared" si="345"/>
        <v>1.0010342997378054</v>
      </c>
      <c r="AC1021">
        <f t="shared" si="341"/>
        <v>2.2096804909972949</v>
      </c>
      <c r="AD1021">
        <f t="shared" si="349"/>
        <v>5.6628099969095523E-10</v>
      </c>
      <c r="AE1021">
        <f t="shared" si="350"/>
        <v>-1.7759364430571583E-4</v>
      </c>
      <c r="AF1021">
        <f t="shared" si="351"/>
        <v>-3.1742096440188695E-7</v>
      </c>
      <c r="AG1021">
        <f t="shared" si="352"/>
        <v>5.6628099969095521E-8</v>
      </c>
      <c r="AH1021" t="str">
        <f t="shared" si="353"/>
        <v>NaN</v>
      </c>
    </row>
    <row r="1022" spans="1:34">
      <c r="A1022" s="4">
        <v>43287.905057870368</v>
      </c>
      <c r="B1022" s="3">
        <v>-3.0026039127733399E-3</v>
      </c>
      <c r="C1022">
        <v>2.7225198400828998</v>
      </c>
      <c r="D1022" s="3">
        <v>1.8914519735644699E-2</v>
      </c>
      <c r="E1022" s="3">
        <v>1.8721699489524301E-2</v>
      </c>
      <c r="F1022" s="3">
        <v>1.8713689450141801E-2</v>
      </c>
      <c r="G1022">
        <v>-4298346</v>
      </c>
      <c r="H1022">
        <v>16783958</v>
      </c>
      <c r="K1022">
        <f t="shared" si="335"/>
        <v>192.02714546845675</v>
      </c>
      <c r="L1022">
        <f t="shared" si="336"/>
        <v>172.32387487427476</v>
      </c>
      <c r="M1022">
        <f t="shared" si="330"/>
        <v>57.701399603397967</v>
      </c>
      <c r="N1022">
        <f t="shared" si="337"/>
        <v>8.0536088042264781E-2</v>
      </c>
      <c r="O1022">
        <f t="shared" si="338"/>
        <v>55.920715402865042</v>
      </c>
      <c r="P1022">
        <f t="shared" si="339"/>
        <v>55.915032080145664</v>
      </c>
      <c r="Q1022">
        <f t="shared" si="331"/>
        <v>-7.5814611687206934E-2</v>
      </c>
      <c r="R1022">
        <f t="shared" si="340"/>
        <v>55.996530014552249</v>
      </c>
      <c r="S1022">
        <f t="shared" si="332"/>
        <v>57.751942677856107</v>
      </c>
      <c r="T1022">
        <f t="shared" si="333"/>
        <v>8.4273332619846073</v>
      </c>
      <c r="U1022">
        <f t="shared" si="334"/>
        <v>0.47226637480081546</v>
      </c>
      <c r="V1022" s="6">
        <f t="shared" si="342"/>
        <v>44981.999999773689</v>
      </c>
      <c r="W1022">
        <f t="shared" si="347"/>
        <v>8.4268254436231267</v>
      </c>
      <c r="X1022">
        <f t="shared" si="348"/>
        <v>57.696327034999513</v>
      </c>
      <c r="Y1022">
        <f t="shared" si="343"/>
        <v>-7.7375513058780612E-2</v>
      </c>
      <c r="Z1022">
        <f t="shared" si="344"/>
        <v>-1.1382135707441611E-7</v>
      </c>
      <c r="AA1022">
        <f t="shared" si="346"/>
        <v>-1.2872653442144023E-7</v>
      </c>
      <c r="AB1022">
        <f t="shared" si="345"/>
        <v>1.0009784397076193</v>
      </c>
      <c r="AC1022">
        <f t="shared" si="341"/>
        <v>2.2096484483883114</v>
      </c>
      <c r="AD1022">
        <f t="shared" si="349"/>
        <v>6.4619713257705125E-10</v>
      </c>
      <c r="AE1022">
        <f t="shared" si="350"/>
        <v>-2.5589655532668321E-5</v>
      </c>
      <c r="AF1022">
        <f t="shared" si="351"/>
        <v>-2.5138052142505354E-6</v>
      </c>
      <c r="AG1022">
        <f t="shared" si="352"/>
        <v>6.4619713257705126E-8</v>
      </c>
      <c r="AH1022" t="str">
        <f t="shared" si="353"/>
        <v>NaN</v>
      </c>
    </row>
    <row r="1023" spans="1:34">
      <c r="A1023" s="4">
        <v>43287.905752314815</v>
      </c>
      <c r="B1023" s="3">
        <v>-3.0021757933172901E-3</v>
      </c>
      <c r="C1023">
        <v>2.7224354054124</v>
      </c>
      <c r="D1023" s="3">
        <v>1.89177782003935E-2</v>
      </c>
      <c r="E1023" s="3">
        <v>1.8724268206260601E-2</v>
      </c>
      <c r="F1023" s="3">
        <v>1.8715559462434601E-2</v>
      </c>
      <c r="G1023">
        <v>-4298504</v>
      </c>
      <c r="H1023">
        <v>16783958</v>
      </c>
      <c r="K1023">
        <f t="shared" si="335"/>
        <v>191.99987249026802</v>
      </c>
      <c r="L1023">
        <f t="shared" si="336"/>
        <v>172.29414378194633</v>
      </c>
      <c r="M1023">
        <f t="shared" si="330"/>
        <v>57.691444362777133</v>
      </c>
      <c r="N1023">
        <f t="shared" si="337"/>
        <v>8.0510497207196677E-2</v>
      </c>
      <c r="O1023">
        <f t="shared" si="338"/>
        <v>55.930502368078635</v>
      </c>
      <c r="P1023">
        <f t="shared" si="339"/>
        <v>55.92272009701054</v>
      </c>
      <c r="Q1023">
        <f t="shared" si="331"/>
        <v>-7.1663710241985257E-2</v>
      </c>
      <c r="R1023">
        <f t="shared" si="340"/>
        <v>56.00216607832062</v>
      </c>
      <c r="S1023">
        <f t="shared" si="332"/>
        <v>57.739220169605126</v>
      </c>
      <c r="T1023">
        <f t="shared" si="333"/>
        <v>8.4246394898721757</v>
      </c>
      <c r="U1023">
        <f t="shared" si="334"/>
        <v>0.47230968412273178</v>
      </c>
      <c r="V1023" s="6">
        <f t="shared" si="342"/>
        <v>45041.999999969266</v>
      </c>
      <c r="W1023">
        <f t="shared" si="347"/>
        <v>8.4265335939901593</v>
      </c>
      <c r="X1023">
        <f t="shared" si="348"/>
        <v>57.737553493673161</v>
      </c>
      <c r="Y1023">
        <f t="shared" si="343"/>
        <v>-7.5755280142007095E-2</v>
      </c>
      <c r="Z1023">
        <f t="shared" si="344"/>
        <v>-1.6440862605529851E-7</v>
      </c>
      <c r="AA1023">
        <f t="shared" si="346"/>
        <v>-1.2328034000222496E-7</v>
      </c>
      <c r="AB1023">
        <f t="shared" si="345"/>
        <v>1.000949372841188</v>
      </c>
      <c r="AC1023">
        <f t="shared" si="341"/>
        <v>2.2097134491093842</v>
      </c>
      <c r="AD1023">
        <f t="shared" si="349"/>
        <v>6.3211221281314658E-10</v>
      </c>
      <c r="AE1023">
        <f t="shared" si="350"/>
        <v>-2.5808716662486189E-5</v>
      </c>
      <c r="AF1023">
        <f t="shared" si="351"/>
        <v>-2.4381409425371236E-6</v>
      </c>
      <c r="AG1023">
        <f t="shared" si="352"/>
        <v>6.3211221281314654E-8</v>
      </c>
      <c r="AH1023" t="str">
        <f t="shared" si="353"/>
        <v>NaN</v>
      </c>
    </row>
    <row r="1024" spans="1:34">
      <c r="A1024" s="4">
        <v>43287.906446759262</v>
      </c>
      <c r="B1024" s="3">
        <v>-3.0031152776791698E-3</v>
      </c>
      <c r="C1024">
        <v>2.72245800060591</v>
      </c>
      <c r="D1024" s="3">
        <v>1.89161132913978E-2</v>
      </c>
      <c r="E1024">
        <v>1.8725267151657999E-2</v>
      </c>
      <c r="F1024" s="3">
        <v>1.8716595711284801E-2</v>
      </c>
      <c r="G1024">
        <v>-4298789</v>
      </c>
      <c r="H1024">
        <v>16783958</v>
      </c>
      <c r="K1024">
        <f t="shared" si="335"/>
        <v>192.05972152573727</v>
      </c>
      <c r="L1024">
        <f t="shared" si="336"/>
        <v>172.352630677733</v>
      </c>
      <c r="M1024">
        <f t="shared" si="330"/>
        <v>57.711028275614581</v>
      </c>
      <c r="N1024">
        <f t="shared" si="337"/>
        <v>8.0517345458833392E-2</v>
      </c>
      <c r="O1024">
        <f t="shared" si="338"/>
        <v>55.925501728918519</v>
      </c>
      <c r="P1024">
        <f t="shared" si="339"/>
        <v>55.925709881346727</v>
      </c>
      <c r="Q1024">
        <f t="shared" si="331"/>
        <v>-7.978751849682908E-2</v>
      </c>
      <c r="R1024">
        <f t="shared" si="340"/>
        <v>56.005289247415348</v>
      </c>
      <c r="S1024">
        <f t="shared" si="332"/>
        <v>57.764219954612464</v>
      </c>
      <c r="T1024">
        <f t="shared" si="333"/>
        <v>8.4253603584655128</v>
      </c>
      <c r="U1024">
        <f t="shared" si="334"/>
        <v>0.47229809430419295</v>
      </c>
      <c r="V1024" s="6">
        <f t="shared" si="342"/>
        <v>45102.000000164844</v>
      </c>
      <c r="W1024">
        <f t="shared" si="347"/>
        <v>8.4260432866067543</v>
      </c>
      <c r="X1024">
        <f t="shared" si="348"/>
        <v>57.740282062166436</v>
      </c>
      <c r="Y1024">
        <f t="shared" si="343"/>
        <v>-7.9425499821131965E-2</v>
      </c>
      <c r="Z1024">
        <f t="shared" si="344"/>
        <v>0</v>
      </c>
      <c r="AA1024">
        <f t="shared" si="346"/>
        <v>-4.4932037026545248E-8</v>
      </c>
      <c r="AB1024">
        <f t="shared" si="345"/>
        <v>1.0010152557125778</v>
      </c>
      <c r="AC1024">
        <f t="shared" si="341"/>
        <v>2.2096960545502271</v>
      </c>
      <c r="AD1024">
        <f t="shared" si="349"/>
        <v>2.1973842088272548E-10</v>
      </c>
      <c r="AE1024">
        <f t="shared" si="350"/>
        <v>-1.6132007063730179E-4</v>
      </c>
      <c r="AF1024">
        <f t="shared" si="351"/>
        <v>-1.3559654744471593E-7</v>
      </c>
      <c r="AG1024">
        <f t="shared" si="352"/>
        <v>2.1973842088272547E-8</v>
      </c>
      <c r="AH1024" t="str">
        <f t="shared" si="353"/>
        <v>NaN</v>
      </c>
    </row>
    <row r="1025" spans="1:34">
      <c r="A1025" s="4">
        <v>43287.907141203701</v>
      </c>
      <c r="B1025" s="3">
        <v>-3.0029725711938201E-3</v>
      </c>
      <c r="C1025">
        <v>2.7224354054124</v>
      </c>
      <c r="D1025" s="3">
        <v>1.8918598762684299E-2</v>
      </c>
      <c r="E1025" s="3">
        <v>1.8727895329429901E-2</v>
      </c>
      <c r="F1025" s="3">
        <v>1.8721407717439398E-2</v>
      </c>
      <c r="G1025">
        <v>-4298384</v>
      </c>
      <c r="H1025">
        <v>16783958</v>
      </c>
      <c r="K1025">
        <f t="shared" si="335"/>
        <v>192.05063053300771</v>
      </c>
      <c r="L1025">
        <f t="shared" si="336"/>
        <v>172.33721434670781</v>
      </c>
      <c r="M1025">
        <f t="shared" si="330"/>
        <v>57.705866228988413</v>
      </c>
      <c r="N1025">
        <f t="shared" si="337"/>
        <v>8.0510497207196677E-2</v>
      </c>
      <c r="O1025">
        <f t="shared" si="338"/>
        <v>55.932966968807733</v>
      </c>
      <c r="P1025">
        <f t="shared" si="339"/>
        <v>55.933575861565075</v>
      </c>
      <c r="Q1025">
        <f t="shared" si="331"/>
        <v>-8.6825270724581571E-2</v>
      </c>
      <c r="R1025">
        <f t="shared" si="340"/>
        <v>56.019792239532315</v>
      </c>
      <c r="S1025">
        <f t="shared" si="332"/>
        <v>57.763749742804798</v>
      </c>
      <c r="T1025">
        <f t="shared" si="333"/>
        <v>8.4246394898721757</v>
      </c>
      <c r="U1025">
        <f t="shared" si="334"/>
        <v>0.47230968412273178</v>
      </c>
      <c r="V1025" s="6">
        <f t="shared" si="342"/>
        <v>45161.999999731779</v>
      </c>
      <c r="W1025">
        <f t="shared" si="347"/>
        <v>8.4258565028416488</v>
      </c>
      <c r="X1025">
        <f t="shared" si="348"/>
        <v>57.74364100454698</v>
      </c>
      <c r="Y1025">
        <f t="shared" si="343"/>
        <v>-8.1680927128928715E-2</v>
      </c>
      <c r="Z1025">
        <f t="shared" si="344"/>
        <v>-1.7705544435729027E-7</v>
      </c>
      <c r="AA1025">
        <f t="shared" si="346"/>
        <v>-2.189676246921862E-8</v>
      </c>
      <c r="AB1025">
        <f t="shared" si="345"/>
        <v>1.0010560466171972</v>
      </c>
      <c r="AC1025">
        <f t="shared" si="341"/>
        <v>2.2097134491093842</v>
      </c>
      <c r="AD1025">
        <f t="shared" si="349"/>
        <v>1.0412919596271202E-10</v>
      </c>
      <c r="AE1025">
        <f t="shared" si="350"/>
        <v>-9.9804931158032647E-5</v>
      </c>
      <c r="AF1025">
        <f t="shared" si="351"/>
        <v>-1.0386077323118446E-7</v>
      </c>
      <c r="AG1025">
        <f t="shared" si="352"/>
        <v>1.0412919596271202E-8</v>
      </c>
      <c r="AH1025" t="str">
        <f t="shared" si="353"/>
        <v>NaN</v>
      </c>
    </row>
    <row r="1026" spans="1:34">
      <c r="A1026" s="4">
        <v>43287.907835648148</v>
      </c>
      <c r="B1026" s="3">
        <v>-3.0024017452524301E-3</v>
      </c>
      <c r="C1026">
        <v>2.7223914042460802</v>
      </c>
      <c r="D1026" s="3">
        <v>1.8914174861638499E-2</v>
      </c>
      <c r="E1026">
        <v>1.8723043308927999E-2</v>
      </c>
      <c r="F1026" s="3">
        <v>1.8714213530020101E-2</v>
      </c>
      <c r="G1026">
        <v>-4298674</v>
      </c>
      <c r="H1026">
        <v>16783958</v>
      </c>
      <c r="K1026">
        <f t="shared" si="335"/>
        <v>192.01426656209003</v>
      </c>
      <c r="L1026">
        <f t="shared" si="336"/>
        <v>172.31030706967772</v>
      </c>
      <c r="M1026">
        <f t="shared" si="330"/>
        <v>57.696856522438544</v>
      </c>
      <c r="N1026">
        <f t="shared" si="337"/>
        <v>8.0497161138216589E-2</v>
      </c>
      <c r="O1026">
        <f t="shared" si="338"/>
        <v>55.919679556182025</v>
      </c>
      <c r="P1026">
        <f t="shared" si="339"/>
        <v>55.919054051931418</v>
      </c>
      <c r="Q1026">
        <f t="shared" si="331"/>
        <v>-7.8429992165375495E-2</v>
      </c>
      <c r="R1026">
        <f t="shared" si="340"/>
        <v>55.998109548347401</v>
      </c>
      <c r="S1026">
        <f t="shared" si="332"/>
        <v>57.749143183882126</v>
      </c>
      <c r="T1026">
        <f t="shared" si="333"/>
        <v>8.4232356931374301</v>
      </c>
      <c r="U1026">
        <f t="shared" si="334"/>
        <v>0.47233225376936583</v>
      </c>
      <c r="V1026" s="6">
        <f t="shared" si="342"/>
        <v>45221.999999927357</v>
      </c>
      <c r="W1026">
        <f t="shared" si="347"/>
        <v>8.4252815590646684</v>
      </c>
      <c r="X1026">
        <f t="shared" si="348"/>
        <v>57.751351579292383</v>
      </c>
      <c r="Y1026">
        <f t="shared" si="343"/>
        <v>-8.4564812573496795E-2</v>
      </c>
      <c r="Z1026">
        <f t="shared" si="344"/>
        <v>-2.1949021988523922E-8</v>
      </c>
      <c r="AA1026">
        <f t="shared" si="346"/>
        <v>-1.4670009638175886E-8</v>
      </c>
      <c r="AB1026">
        <f t="shared" si="345"/>
        <v>1.0011082628616081</v>
      </c>
      <c r="AC1026">
        <f t="shared" si="341"/>
        <v>2.2097473227245938</v>
      </c>
      <c r="AD1026">
        <f t="shared" si="349"/>
        <v>6.7384596520226742E-11</v>
      </c>
      <c r="AE1026">
        <f t="shared" si="350"/>
        <v>-9.6315722834696695E-5</v>
      </c>
      <c r="AF1026">
        <f t="shared" si="351"/>
        <v>-6.964572761177651E-8</v>
      </c>
      <c r="AG1026">
        <f t="shared" si="352"/>
        <v>6.7384596520226739E-9</v>
      </c>
      <c r="AH1026" t="str">
        <f t="shared" si="353"/>
        <v>NaN</v>
      </c>
    </row>
    <row r="1027" spans="1:34">
      <c r="A1027" s="4">
        <v>43287.908541666664</v>
      </c>
      <c r="B1027" s="3">
        <v>-3.0002254713508598E-3</v>
      </c>
      <c r="C1027">
        <v>2.72242708086742</v>
      </c>
      <c r="D1027" s="3">
        <v>1.8911368300759901E-2</v>
      </c>
      <c r="E1027" s="3">
        <v>1.8723186015413399E-2</v>
      </c>
      <c r="F1027" s="3">
        <v>1.8714737609898301E-2</v>
      </c>
      <c r="G1027">
        <v>-4298636</v>
      </c>
      <c r="H1027">
        <v>16783958</v>
      </c>
      <c r="K1027">
        <f t="shared" si="335"/>
        <v>191.87562892296501</v>
      </c>
      <c r="L1027">
        <f t="shared" si="336"/>
        <v>172.17098053232252</v>
      </c>
      <c r="M1027">
        <f t="shared" si="330"/>
        <v>57.65020404196737</v>
      </c>
      <c r="N1027">
        <f t="shared" si="337"/>
        <v>8.0507974167119176E-2</v>
      </c>
      <c r="O1027">
        <f t="shared" si="338"/>
        <v>55.911249907311714</v>
      </c>
      <c r="P1027">
        <f t="shared" si="339"/>
        <v>55.919481163979611</v>
      </c>
      <c r="Q1027">
        <f t="shared" si="331"/>
        <v>-8.8439174830533318E-2</v>
      </c>
      <c r="R1027">
        <f t="shared" si="340"/>
        <v>55.999689082142247</v>
      </c>
      <c r="S1027">
        <f t="shared" si="332"/>
        <v>57.70916349185439</v>
      </c>
      <c r="T1027">
        <f t="shared" si="333"/>
        <v>8.4243739067061227</v>
      </c>
      <c r="U1027">
        <f t="shared" si="334"/>
        <v>0.472313954055879</v>
      </c>
      <c r="V1027" s="6">
        <f t="shared" si="342"/>
        <v>45282.999999728054</v>
      </c>
      <c r="W1027">
        <f t="shared" si="347"/>
        <v>8.4248262736372332</v>
      </c>
      <c r="X1027">
        <f t="shared" si="348"/>
        <v>57.759154786591502</v>
      </c>
      <c r="Y1027">
        <f t="shared" si="343"/>
        <v>-7.9644702167629575E-2</v>
      </c>
      <c r="Z1027">
        <f t="shared" si="344"/>
        <v>2.0381234700009536E-7</v>
      </c>
      <c r="AA1027">
        <f t="shared" si="346"/>
        <v>1.2430313356779575E-8</v>
      </c>
      <c r="AB1027">
        <f t="shared" si="345"/>
        <v>1.0010203302787775</v>
      </c>
      <c r="AC1027">
        <f t="shared" si="341"/>
        <v>2.2097198576311814</v>
      </c>
      <c r="AD1027">
        <f t="shared" si="349"/>
        <v>-6.062331911722E-11</v>
      </c>
      <c r="AE1027">
        <f t="shared" si="350"/>
        <v>-2.4779050416473493E-4</v>
      </c>
      <c r="AF1027">
        <f t="shared" si="351"/>
        <v>2.4354885205462497E-8</v>
      </c>
      <c r="AG1027" t="str">
        <f t="shared" si="352"/>
        <v>NaN</v>
      </c>
      <c r="AH1027">
        <f t="shared" si="353"/>
        <v>2.43548852054625E-4</v>
      </c>
    </row>
    <row r="1028" spans="1:34">
      <c r="A1028" s="4">
        <v>43287.909236111111</v>
      </c>
      <c r="B1028" s="3">
        <v>-3.0009390037776E-3</v>
      </c>
      <c r="C1028">
        <v>2.7224687035923099</v>
      </c>
      <c r="D1028" s="3">
        <v>1.8908692554159601E-2</v>
      </c>
      <c r="E1028" s="3">
        <v>1.8715289589890698E-2</v>
      </c>
      <c r="F1028" s="3">
        <v>1.8706638193598302E-2</v>
      </c>
      <c r="G1028">
        <v>-4298377</v>
      </c>
      <c r="H1028">
        <v>16783958</v>
      </c>
      <c r="K1028">
        <f t="shared" si="335"/>
        <v>191.92108388661228</v>
      </c>
      <c r="L1028">
        <f t="shared" si="336"/>
        <v>172.22708210498246</v>
      </c>
      <c r="M1028">
        <f t="shared" si="330"/>
        <v>57.668989246657034</v>
      </c>
      <c r="N1028">
        <f t="shared" si="337"/>
        <v>8.0520589367503531E-2</v>
      </c>
      <c r="O1028">
        <f t="shared" si="338"/>
        <v>55.903213165804182</v>
      </c>
      <c r="P1028">
        <f t="shared" si="339"/>
        <v>55.895847630654259</v>
      </c>
      <c r="Q1028">
        <f t="shared" si="331"/>
        <v>-7.2064939506979897E-2</v>
      </c>
      <c r="R1028">
        <f t="shared" si="340"/>
        <v>55.975278105311162</v>
      </c>
      <c r="S1028">
        <f t="shared" si="332"/>
        <v>57.717032539661687</v>
      </c>
      <c r="T1028">
        <f t="shared" si="333"/>
        <v>8.4257018225360554</v>
      </c>
      <c r="U1028">
        <f t="shared" si="334"/>
        <v>0.47229260439014797</v>
      </c>
      <c r="V1028" s="6">
        <f t="shared" si="342"/>
        <v>45342.999999923632</v>
      </c>
      <c r="W1028">
        <f t="shared" si="347"/>
        <v>8.4243709882097964</v>
      </c>
      <c r="X1028">
        <f t="shared" si="348"/>
        <v>57.756681369361566</v>
      </c>
      <c r="Y1028">
        <f t="shared" si="343"/>
        <v>-7.9960582628719593E-2</v>
      </c>
      <c r="Z1028">
        <f t="shared" si="344"/>
        <v>1.2014476519090314E-7</v>
      </c>
      <c r="AA1028">
        <f t="shared" si="346"/>
        <v>-1.4670009619204233E-8</v>
      </c>
      <c r="AB1028">
        <f t="shared" si="345"/>
        <v>1.0010256876616976</v>
      </c>
      <c r="AC1028">
        <f t="shared" si="341"/>
        <v>2.209687815022205</v>
      </c>
      <c r="AD1028">
        <f t="shared" si="349"/>
        <v>7.1262766295960042E-11</v>
      </c>
      <c r="AE1028">
        <f t="shared" si="350"/>
        <v>-1.8434003938764157E-3</v>
      </c>
      <c r="AF1028">
        <f t="shared" si="351"/>
        <v>-3.8483453347778659E-9</v>
      </c>
      <c r="AG1028">
        <f t="shared" si="352"/>
        <v>7.1262766295960046E-9</v>
      </c>
      <c r="AH1028" t="str">
        <f t="shared" si="353"/>
        <v>NaN</v>
      </c>
    </row>
    <row r="1029" spans="1:34">
      <c r="A1029" s="4">
        <v>43287.909930555557</v>
      </c>
      <c r="B1029" s="3">
        <v>-3.00374556465613E-3</v>
      </c>
      <c r="C1029">
        <v>2.7224722712544498</v>
      </c>
      <c r="D1029">
        <v>1.890799091394E-2</v>
      </c>
      <c r="E1029" s="3">
        <v>1.8715467972997401E-2</v>
      </c>
      <c r="F1029" s="3">
        <v>1.8708365275015199E-2</v>
      </c>
      <c r="G1029">
        <v>-4298763</v>
      </c>
      <c r="H1029">
        <v>16783958</v>
      </c>
      <c r="K1029">
        <f t="shared" si="335"/>
        <v>192.09987341029279</v>
      </c>
      <c r="L1029">
        <f t="shared" si="336"/>
        <v>172.40360139585883</v>
      </c>
      <c r="M1029">
        <f t="shared" si="330"/>
        <v>57.728095450878577</v>
      </c>
      <c r="N1029">
        <f t="shared" si="337"/>
        <v>8.052167067039559E-2</v>
      </c>
      <c r="O1029">
        <f t="shared" si="338"/>
        <v>55.901105753586748</v>
      </c>
      <c r="P1029">
        <f t="shared" si="339"/>
        <v>55.896381520714364</v>
      </c>
      <c r="Q1029">
        <f t="shared" si="331"/>
        <v>-7.9377633548645576E-2</v>
      </c>
      <c r="R1029">
        <f t="shared" si="340"/>
        <v>55.980483387135394</v>
      </c>
      <c r="S1029">
        <f t="shared" si="332"/>
        <v>57.781013873244341</v>
      </c>
      <c r="T1029">
        <f t="shared" si="333"/>
        <v>8.4258156438931131</v>
      </c>
      <c r="U1029">
        <f t="shared" si="334"/>
        <v>0.47229077441879608</v>
      </c>
      <c r="V1029" s="6">
        <f t="shared" si="342"/>
        <v>45403.000000119209</v>
      </c>
      <c r="W1029">
        <f t="shared" si="347"/>
        <v>8.4239536432346327</v>
      </c>
      <c r="X1029">
        <f t="shared" si="348"/>
        <v>57.759841367433559</v>
      </c>
      <c r="Y1029">
        <f t="shared" si="343"/>
        <v>-6.8303291853046247E-2</v>
      </c>
      <c r="Z1029">
        <f t="shared" si="344"/>
        <v>-6.323408725711699E-8</v>
      </c>
      <c r="AA1029">
        <f t="shared" si="346"/>
        <v>-3.9511972213570134E-8</v>
      </c>
      <c r="AB1029">
        <f t="shared" si="345"/>
        <v>1.0008143374322631</v>
      </c>
      <c r="AC1029">
        <f t="shared" si="341"/>
        <v>2.2096850685128593</v>
      </c>
      <c r="AD1029">
        <f t="shared" si="349"/>
        <v>2.2469569993707245E-10</v>
      </c>
      <c r="AE1029">
        <f t="shared" si="350"/>
        <v>-5.7476782179749908E-5</v>
      </c>
      <c r="AF1029">
        <f t="shared" si="351"/>
        <v>-3.8916462040782117E-7</v>
      </c>
      <c r="AG1029">
        <f t="shared" si="352"/>
        <v>2.2469569993707244E-8</v>
      </c>
      <c r="AH1029" t="str">
        <f t="shared" si="353"/>
        <v>NaN</v>
      </c>
    </row>
    <row r="1030" spans="1:34">
      <c r="A1030" s="4">
        <v>43287.910624999997</v>
      </c>
      <c r="B1030" s="3">
        <v>-3.00384070231303E-3</v>
      </c>
      <c r="C1030">
        <v>2.72244491917809</v>
      </c>
      <c r="D1030" s="3">
        <v>1.8903792964829299E-2</v>
      </c>
      <c r="E1030" s="3">
        <v>1.8712863579639801E-2</v>
      </c>
      <c r="F1030" s="3">
        <v>1.8695584872530199E-2</v>
      </c>
      <c r="G1030">
        <v>-4297952</v>
      </c>
      <c r="H1030">
        <v>16783958</v>
      </c>
      <c r="K1030">
        <f t="shared" si="335"/>
        <v>192.10593407211252</v>
      </c>
      <c r="L1030">
        <f t="shared" si="336"/>
        <v>172.42646178042926</v>
      </c>
      <c r="M1030">
        <f t="shared" si="330"/>
        <v>57.735750084841214</v>
      </c>
      <c r="N1030">
        <f t="shared" si="337"/>
        <v>8.0513380681570476E-2</v>
      </c>
      <c r="O1030">
        <f t="shared" si="338"/>
        <v>55.888496999132677</v>
      </c>
      <c r="P1030">
        <f t="shared" si="339"/>
        <v>55.888586725837591</v>
      </c>
      <c r="Q1030">
        <f t="shared" si="331"/>
        <v>-5.3467302503513281E-2</v>
      </c>
      <c r="R1030">
        <f t="shared" si="340"/>
        <v>55.94196430163619</v>
      </c>
      <c r="S1030">
        <f t="shared" si="332"/>
        <v>57.771394953176888</v>
      </c>
      <c r="T1030">
        <f t="shared" si="333"/>
        <v>8.4249430134904717</v>
      </c>
      <c r="U1030">
        <f t="shared" si="334"/>
        <v>0.47230480419913562</v>
      </c>
      <c r="V1030" s="6">
        <f t="shared" si="342"/>
        <v>45462.999999686144</v>
      </c>
      <c r="W1030">
        <f t="shared" si="347"/>
        <v>8.4237522669878668</v>
      </c>
      <c r="X1030">
        <f t="shared" si="348"/>
        <v>57.772294269546819</v>
      </c>
      <c r="Y1030">
        <f t="shared" si="343"/>
        <v>-7.3657007937361144E-2</v>
      </c>
      <c r="Z1030">
        <f t="shared" si="344"/>
        <v>2.5293634909389713E-8</v>
      </c>
      <c r="AA1030">
        <f t="shared" si="346"/>
        <v>-6.7090097173301851E-8</v>
      </c>
      <c r="AB1030">
        <f t="shared" si="345"/>
        <v>1.0009107740114387</v>
      </c>
      <c r="AC1030">
        <f t="shared" si="341"/>
        <v>2.2097061250844749</v>
      </c>
      <c r="AD1030">
        <f t="shared" si="349"/>
        <v>3.5379865260168397E-10</v>
      </c>
      <c r="AE1030">
        <f t="shared" si="350"/>
        <v>-4.4100492223362528E-5</v>
      </c>
      <c r="AF1030">
        <f t="shared" si="351"/>
        <v>-7.9862660468195535E-7</v>
      </c>
      <c r="AG1030">
        <f t="shared" si="352"/>
        <v>3.5379865260168396E-8</v>
      </c>
      <c r="AH1030" t="str">
        <f t="shared" si="353"/>
        <v>NaN</v>
      </c>
    </row>
    <row r="1031" spans="1:34">
      <c r="A1031" s="4">
        <v>43287.911319444444</v>
      </c>
      <c r="B1031" s="3">
        <v>-3.0034125828569801E-3</v>
      </c>
      <c r="C1031">
        <v>2.7224817850201402</v>
      </c>
      <c r="D1031" s="3">
        <v>1.89072773815133E-2</v>
      </c>
      <c r="E1031" s="3">
        <v>1.87197253831437E-2</v>
      </c>
      <c r="F1031" s="3">
        <v>1.8710556881778799E-2</v>
      </c>
      <c r="G1031">
        <v>-4298296</v>
      </c>
      <c r="H1031">
        <v>16783958</v>
      </c>
      <c r="K1031">
        <f t="shared" si="335"/>
        <v>192.07866109392376</v>
      </c>
      <c r="L1031">
        <f t="shared" si="336"/>
        <v>172.37950823234507</v>
      </c>
      <c r="M1031">
        <f t="shared" si="330"/>
        <v>57.720028029828349</v>
      </c>
      <c r="N1031">
        <f t="shared" si="337"/>
        <v>8.0524554144769542E-2</v>
      </c>
      <c r="O1031">
        <f t="shared" si="338"/>
        <v>55.898962622518212</v>
      </c>
      <c r="P1031">
        <f t="shared" si="339"/>
        <v>55.909123696814554</v>
      </c>
      <c r="Q1031">
        <f t="shared" si="331"/>
        <v>-8.8126087759924587E-2</v>
      </c>
      <c r="R1031">
        <f t="shared" si="340"/>
        <v>55.987088710278137</v>
      </c>
      <c r="S1031">
        <f t="shared" si="332"/>
        <v>57.778778755001632</v>
      </c>
      <c r="T1031">
        <f t="shared" si="333"/>
        <v>8.4261191675114251</v>
      </c>
      <c r="U1031">
        <f t="shared" si="334"/>
        <v>0.47228589449519998</v>
      </c>
      <c r="V1031" s="6">
        <f t="shared" si="342"/>
        <v>45522.999999881722</v>
      </c>
      <c r="W1031">
        <f t="shared" si="347"/>
        <v>8.4233553514870163</v>
      </c>
      <c r="X1031">
        <f t="shared" si="348"/>
        <v>57.779517991707344</v>
      </c>
      <c r="Y1031">
        <f t="shared" si="343"/>
        <v>-6.6668468104310818E-2</v>
      </c>
      <c r="Z1031">
        <f t="shared" si="344"/>
        <v>-1.8970226083188665E-7</v>
      </c>
      <c r="AA1031">
        <f t="shared" si="346"/>
        <v>-9.6206146744744052E-8</v>
      </c>
      <c r="AB1031">
        <f t="shared" si="345"/>
        <v>1.0007849651454426</v>
      </c>
      <c r="AC1031">
        <f t="shared" si="341"/>
        <v>2.2096777444879492</v>
      </c>
      <c r="AD1031">
        <f t="shared" si="349"/>
        <v>5.6051674770262263E-10</v>
      </c>
      <c r="AE1031">
        <f t="shared" si="350"/>
        <v>-1.1453283206552112E-4</v>
      </c>
      <c r="AF1031">
        <f t="shared" si="351"/>
        <v>-4.8718020038448915E-7</v>
      </c>
      <c r="AG1031">
        <f t="shared" si="352"/>
        <v>5.6051674770262262E-8</v>
      </c>
      <c r="AH1031" t="str">
        <f t="shared" si="353"/>
        <v>NaN</v>
      </c>
    </row>
    <row r="1032" spans="1:34">
      <c r="A1032" s="4">
        <v>43287.91201388889</v>
      </c>
      <c r="B1032" s="3">
        <v>-3.0058267009008001E-3</v>
      </c>
      <c r="C1032">
        <v>2.7223735659354098</v>
      </c>
      <c r="D1032" s="3">
        <v>1.8907931452904401E-2</v>
      </c>
      <c r="E1032" s="3">
        <v>1.8711900310863699E-2</v>
      </c>
      <c r="F1032" s="3">
        <v>1.8701349751190699E-2</v>
      </c>
      <c r="G1032">
        <v>-4298503</v>
      </c>
      <c r="H1032">
        <v>16783959</v>
      </c>
      <c r="K1032">
        <f t="shared" si="335"/>
        <v>192.23245038759808</v>
      </c>
      <c r="L1032">
        <f t="shared" si="336"/>
        <v>172.54540021538239</v>
      </c>
      <c r="M1032">
        <f t="shared" si="330"/>
        <v>57.77557575710189</v>
      </c>
      <c r="N1032">
        <f t="shared" si="337"/>
        <v>8.0491754623765149E-2</v>
      </c>
      <c r="O1032">
        <f t="shared" si="338"/>
        <v>55.900927159330912</v>
      </c>
      <c r="P1032">
        <f t="shared" si="339"/>
        <v>55.885703719513295</v>
      </c>
      <c r="Q1032">
        <f t="shared" si="331"/>
        <v>-5.8412014049494587E-2</v>
      </c>
      <c r="R1032">
        <f t="shared" si="340"/>
        <v>55.959339173380407</v>
      </c>
      <c r="S1032">
        <f t="shared" si="332"/>
        <v>57.814517099801556</v>
      </c>
      <c r="T1032">
        <f t="shared" si="333"/>
        <v>8.4226665863530688</v>
      </c>
      <c r="U1032">
        <f t="shared" si="334"/>
        <v>0.47234140362610955</v>
      </c>
      <c r="V1032" s="6">
        <f t="shared" si="342"/>
        <v>45583.0000000773</v>
      </c>
      <c r="W1032">
        <f t="shared" si="347"/>
        <v>8.4230168059127486</v>
      </c>
      <c r="X1032">
        <f t="shared" si="348"/>
        <v>57.781607722169959</v>
      </c>
      <c r="Y1032">
        <f t="shared" si="343"/>
        <v>-8.0135503889977144E-2</v>
      </c>
      <c r="Z1032">
        <f t="shared" si="344"/>
        <v>-3.5094918251785164E-7</v>
      </c>
      <c r="AA1032">
        <f t="shared" si="346"/>
        <v>-9.03344101026135E-8</v>
      </c>
      <c r="AB1032">
        <f t="shared" si="345"/>
        <v>1.0010268697861835</v>
      </c>
      <c r="AC1032">
        <f t="shared" si="341"/>
        <v>2.2097610552713007</v>
      </c>
      <c r="AD1032">
        <f t="shared" si="349"/>
        <v>4.3787571902867919E-10</v>
      </c>
      <c r="AE1032">
        <f t="shared" si="350"/>
        <v>-3.4673118527602713E-4</v>
      </c>
      <c r="AF1032">
        <f t="shared" si="351"/>
        <v>-1.2571554870287086E-7</v>
      </c>
      <c r="AG1032">
        <f t="shared" si="352"/>
        <v>4.3787571902867917E-8</v>
      </c>
      <c r="AH1032" t="str">
        <f t="shared" si="353"/>
        <v>NaN</v>
      </c>
    </row>
    <row r="1033" spans="1:34">
      <c r="A1033" s="4">
        <v>43287.912708333337</v>
      </c>
      <c r="B1033" s="3">
        <v>-3.0028774335369201E-3</v>
      </c>
      <c r="C1033">
        <v>2.7223497815211899</v>
      </c>
      <c r="D1033" s="3">
        <v>1.8907182243856398E-2</v>
      </c>
      <c r="E1033" s="3">
        <v>1.8713279806888802E-2</v>
      </c>
      <c r="F1033" s="3">
        <v>1.87123673395399E-2</v>
      </c>
      <c r="G1033">
        <v>-4298647</v>
      </c>
      <c r="H1033">
        <v>16783960</v>
      </c>
      <c r="K1033">
        <f t="shared" si="335"/>
        <v>192.044569871188</v>
      </c>
      <c r="L1033">
        <f t="shared" si="336"/>
        <v>172.34303717935953</v>
      </c>
      <c r="M1033">
        <f t="shared" si="330"/>
        <v>57.707815962267709</v>
      </c>
      <c r="N1033">
        <f t="shared" si="337"/>
        <v>8.0484545937832108E-2</v>
      </c>
      <c r="O1033">
        <f t="shared" si="338"/>
        <v>55.89867687170905</v>
      </c>
      <c r="P1033">
        <f t="shared" si="339"/>
        <v>55.889832469311258</v>
      </c>
      <c r="Q1033">
        <f t="shared" si="331"/>
        <v>-9.3868409860512259E-2</v>
      </c>
      <c r="R1033">
        <f t="shared" si="340"/>
        <v>55.992545281569562</v>
      </c>
      <c r="S1033">
        <f t="shared" si="332"/>
        <v>57.770394902174715</v>
      </c>
      <c r="T1033">
        <f t="shared" si="333"/>
        <v>8.4219077773074833</v>
      </c>
      <c r="U1033">
        <f t="shared" si="334"/>
        <v>0.47235360343509752</v>
      </c>
      <c r="V1033" s="6">
        <f t="shared" si="342"/>
        <v>45643.000000272878</v>
      </c>
      <c r="W1033">
        <f t="shared" si="347"/>
        <v>8.4229584359861622</v>
      </c>
      <c r="X1033">
        <f t="shared" si="348"/>
        <v>57.781178290196735</v>
      </c>
      <c r="Y1033">
        <f t="shared" si="343"/>
        <v>-8.4308321927058685E-2</v>
      </c>
      <c r="Z1033">
        <f t="shared" si="344"/>
        <v>-2.1499589670664589E-7</v>
      </c>
      <c r="AA1033">
        <f t="shared" si="346"/>
        <v>-1.016262114042211E-7</v>
      </c>
      <c r="AB1033">
        <f t="shared" si="345"/>
        <v>1.0011034158237506</v>
      </c>
      <c r="AC1033">
        <f t="shared" si="341"/>
        <v>2.2097793653335707</v>
      </c>
      <c r="AD1033">
        <f t="shared" si="349"/>
        <v>4.6823245340093613E-10</v>
      </c>
      <c r="AE1033">
        <f t="shared" si="350"/>
        <v>-8.2590426701840549E-5</v>
      </c>
      <c r="AF1033">
        <f t="shared" si="351"/>
        <v>-5.643685933677376E-7</v>
      </c>
      <c r="AG1033">
        <f t="shared" si="352"/>
        <v>4.6823245340093612E-8</v>
      </c>
      <c r="AH1033" t="str">
        <f t="shared" si="353"/>
        <v>NaN</v>
      </c>
    </row>
    <row r="1034" spans="1:34">
      <c r="A1034" s="4">
        <v>43287.913402777776</v>
      </c>
      <c r="B1034" s="3">
        <v>-3.0005346687357799E-3</v>
      </c>
      <c r="C1034">
        <v>2.7222926989270499</v>
      </c>
      <c r="D1034">
        <v>1.8901854535070001E-2</v>
      </c>
      <c r="E1034" s="3">
        <v>1.87139100938657E-2</v>
      </c>
      <c r="F1034" s="3">
        <v>1.8709306236614799E-2</v>
      </c>
      <c r="G1034">
        <v>-4298186</v>
      </c>
      <c r="H1034">
        <v>16783959</v>
      </c>
      <c r="K1034">
        <f t="shared" si="335"/>
        <v>191.89532607387878</v>
      </c>
      <c r="L1034">
        <f t="shared" si="336"/>
        <v>172.19781717398592</v>
      </c>
      <c r="M1034">
        <f t="shared" si="330"/>
        <v>57.659190096777031</v>
      </c>
      <c r="N1034">
        <f t="shared" si="337"/>
        <v>8.0467245091589104E-2</v>
      </c>
      <c r="O1034">
        <f t="shared" si="338"/>
        <v>55.882674826396197</v>
      </c>
      <c r="P1034">
        <f t="shared" si="339"/>
        <v>55.891718880856615</v>
      </c>
      <c r="Q1034">
        <f t="shared" si="331"/>
        <v>-0.10064454187116922</v>
      </c>
      <c r="R1034">
        <f t="shared" si="340"/>
        <v>55.983319368267367</v>
      </c>
      <c r="S1034">
        <f t="shared" si="332"/>
        <v>57.726286458024475</v>
      </c>
      <c r="T1034">
        <f t="shared" si="333"/>
        <v>8.4200866355976949</v>
      </c>
      <c r="U1034">
        <f t="shared" si="334"/>
        <v>0.47238288297667458</v>
      </c>
      <c r="V1034" s="6">
        <f t="shared" si="342"/>
        <v>45702.999999839813</v>
      </c>
      <c r="W1034">
        <f t="shared" si="347"/>
        <v>8.4225440095073267</v>
      </c>
      <c r="X1034">
        <f t="shared" si="348"/>
        <v>57.789910539310839</v>
      </c>
      <c r="Y1034">
        <f t="shared" si="343"/>
        <v>-9.2760276215021989E-2</v>
      </c>
      <c r="Z1034">
        <f t="shared" si="344"/>
        <v>0</v>
      </c>
      <c r="AA1034">
        <f t="shared" si="346"/>
        <v>-1.2646817426121071E-7</v>
      </c>
      <c r="AB1034">
        <f t="shared" si="345"/>
        <v>1.001257018172991</v>
      </c>
      <c r="AC1034">
        <f t="shared" si="341"/>
        <v>2.2098233094830277</v>
      </c>
      <c r="AD1034">
        <f t="shared" si="349"/>
        <v>5.2960743501372008E-10</v>
      </c>
      <c r="AE1034">
        <f t="shared" si="350"/>
        <v>-5.5820867213702905E-5</v>
      </c>
      <c r="AF1034">
        <f t="shared" si="351"/>
        <v>-9.4447078839861872E-7</v>
      </c>
      <c r="AG1034">
        <f t="shared" si="352"/>
        <v>5.2960743501372011E-8</v>
      </c>
      <c r="AH1034" t="str">
        <f t="shared" si="353"/>
        <v>NaN</v>
      </c>
    </row>
    <row r="1035" spans="1:34">
      <c r="A1035" s="4">
        <v>43287.914097222223</v>
      </c>
      <c r="B1035" s="3">
        <v>-3.00397151659126E-3</v>
      </c>
      <c r="C1035">
        <v>2.7223497815211899</v>
      </c>
      <c r="D1035" s="3">
        <v>1.88968122392544E-2</v>
      </c>
      <c r="E1035" s="3">
        <v>1.8709759713583501E-2</v>
      </c>
      <c r="F1035" s="3">
        <v>1.8698681708174299E-2</v>
      </c>
      <c r="G1035">
        <v>-4296331</v>
      </c>
      <c r="H1035">
        <v>16783969</v>
      </c>
      <c r="K1035">
        <f t="shared" si="335"/>
        <v>192.11426748211414</v>
      </c>
      <c r="L1035">
        <f t="shared" si="336"/>
        <v>172.43072442816137</v>
      </c>
      <c r="M1035">
        <f t="shared" si="330"/>
        <v>57.737177401516504</v>
      </c>
      <c r="N1035">
        <f t="shared" si="337"/>
        <v>8.0484545937832108E-2</v>
      </c>
      <c r="O1035">
        <f t="shared" si="338"/>
        <v>55.867530033511109</v>
      </c>
      <c r="P1035">
        <f t="shared" si="339"/>
        <v>55.879297038792721</v>
      </c>
      <c r="Q1035">
        <f t="shared" si="331"/>
        <v>-8.3767876913384498E-2</v>
      </c>
      <c r="R1035">
        <f t="shared" si="340"/>
        <v>55.951297910424493</v>
      </c>
      <c r="S1035">
        <f t="shared" si="332"/>
        <v>57.793022652792096</v>
      </c>
      <c r="T1035">
        <f t="shared" si="333"/>
        <v>8.4219077773074833</v>
      </c>
      <c r="U1035">
        <f t="shared" si="334"/>
        <v>0.47235360343509752</v>
      </c>
      <c r="V1035" s="6">
        <f t="shared" si="342"/>
        <v>45763.00000003539</v>
      </c>
      <c r="W1035">
        <f t="shared" si="347"/>
        <v>8.4221908714514235</v>
      </c>
      <c r="X1035">
        <f t="shared" si="348"/>
        <v>57.801121696531517</v>
      </c>
      <c r="Y1035">
        <f t="shared" si="343"/>
        <v>-6.4772553761855534E-2</v>
      </c>
      <c r="Z1035">
        <f t="shared" si="344"/>
        <v>1.6124692168581697E-7</v>
      </c>
      <c r="AA1035">
        <f t="shared" si="346"/>
        <v>-7.2267528309391123E-8</v>
      </c>
      <c r="AB1035">
        <f t="shared" si="345"/>
        <v>1.0007505323172912</v>
      </c>
      <c r="AC1035">
        <f t="shared" si="341"/>
        <v>2.2097793653335707</v>
      </c>
      <c r="AD1035">
        <f t="shared" si="349"/>
        <v>4.333895171135723E-10</v>
      </c>
      <c r="AE1035">
        <f t="shared" si="350"/>
        <v>-5.0196927115277987E-5</v>
      </c>
      <c r="AF1035">
        <f t="shared" si="351"/>
        <v>-8.5947313523303459E-7</v>
      </c>
      <c r="AG1035">
        <f t="shared" si="352"/>
        <v>4.3338951711357231E-8</v>
      </c>
      <c r="AH1035" t="str">
        <f t="shared" si="353"/>
        <v>NaN</v>
      </c>
    </row>
    <row r="1036" spans="1:34">
      <c r="A1036" s="4">
        <v>43287.91479166667</v>
      </c>
      <c r="B1036" s="3">
        <v>-3.0110592720302498E-3</v>
      </c>
      <c r="C1036">
        <v>2.7223533491833201</v>
      </c>
      <c r="D1036" s="3">
        <v>1.8907408195791502E-2</v>
      </c>
      <c r="E1036">
        <v>1.8724946062066001E-2</v>
      </c>
      <c r="F1036" s="3">
        <v>1.8684734036869498E-2</v>
      </c>
      <c r="G1036">
        <v>-4298163</v>
      </c>
      <c r="H1036">
        <v>16784067</v>
      </c>
      <c r="K1036">
        <f t="shared" si="335"/>
        <v>192.56578678767954</v>
      </c>
      <c r="L1036">
        <f t="shared" si="336"/>
        <v>172.90057782071767</v>
      </c>
      <c r="M1036">
        <f t="shared" si="330"/>
        <v>57.894504402076834</v>
      </c>
      <c r="N1036">
        <f t="shared" si="337"/>
        <v>8.0485627240721211E-2</v>
      </c>
      <c r="O1036">
        <f t="shared" si="338"/>
        <v>55.899355529880694</v>
      </c>
      <c r="P1036">
        <f t="shared" si="339"/>
        <v>55.924748879238734</v>
      </c>
      <c r="Q1036">
        <f t="shared" si="331"/>
        <v>-9.9052425010128786E-3</v>
      </c>
      <c r="R1036">
        <f t="shared" si="340"/>
        <v>55.909260772381707</v>
      </c>
      <c r="S1036">
        <f t="shared" si="332"/>
        <v>57.901107897077509</v>
      </c>
      <c r="T1036">
        <f t="shared" si="333"/>
        <v>8.4220215986642319</v>
      </c>
      <c r="U1036">
        <f t="shared" si="334"/>
        <v>0.47235177346375068</v>
      </c>
      <c r="V1036" s="6">
        <f t="shared" si="342"/>
        <v>45823.000000230968</v>
      </c>
      <c r="W1036">
        <f t="shared" si="347"/>
        <v>8.4217735264762617</v>
      </c>
      <c r="X1036">
        <f t="shared" si="348"/>
        <v>57.812172682076749</v>
      </c>
      <c r="Y1036">
        <f t="shared" si="343"/>
        <v>-4.345701162934764E-2</v>
      </c>
      <c r="Z1036">
        <f t="shared" si="344"/>
        <v>-1.4227669636837024E-7</v>
      </c>
      <c r="AA1036">
        <f t="shared" si="346"/>
        <v>-3.7037108520163374E-8</v>
      </c>
      <c r="AB1036">
        <f t="shared" si="345"/>
        <v>1.0003651015630715</v>
      </c>
      <c r="AC1036">
        <f t="shared" si="341"/>
        <v>2.209776618824232</v>
      </c>
      <c r="AD1036">
        <f t="shared" si="349"/>
        <v>3.310570930225968E-10</v>
      </c>
      <c r="AE1036">
        <f t="shared" si="350"/>
        <v>5.9625125931826023E-4</v>
      </c>
      <c r="AF1036">
        <f t="shared" si="351"/>
        <v>5.5271929269166068E-8</v>
      </c>
      <c r="AG1036">
        <f t="shared" si="352"/>
        <v>3.3105709302259679E-8</v>
      </c>
      <c r="AH1036">
        <f t="shared" si="353"/>
        <v>5.5271929269166064E-4</v>
      </c>
    </row>
    <row r="1037" spans="1:34">
      <c r="A1037" s="4">
        <v>43287.915486111109</v>
      </c>
      <c r="B1037" s="3">
        <v>-3.0084073098441901E-3</v>
      </c>
      <c r="C1037">
        <v>2.7222962665891801</v>
      </c>
      <c r="D1037" s="3">
        <v>1.8908228758082301E-2</v>
      </c>
      <c r="E1037" s="3">
        <v>1.8727895329429901E-2</v>
      </c>
      <c r="F1037" s="3">
        <v>1.8694441425523099E-2</v>
      </c>
      <c r="G1037">
        <v>-4297137</v>
      </c>
      <c r="H1037">
        <v>16784126</v>
      </c>
      <c r="K1037">
        <f t="shared" si="335"/>
        <v>192.39684583945657</v>
      </c>
      <c r="L1037">
        <f t="shared" si="336"/>
        <v>172.71887659845754</v>
      </c>
      <c r="M1037">
        <f t="shared" si="330"/>
        <v>57.833663065716991</v>
      </c>
      <c r="N1037">
        <f t="shared" si="337"/>
        <v>8.0468326394478207E-2</v>
      </c>
      <c r="O1037">
        <f t="shared" si="338"/>
        <v>55.901820130609799</v>
      </c>
      <c r="P1037">
        <f t="shared" si="339"/>
        <v>55.933575861565075</v>
      </c>
      <c r="Q1037">
        <f t="shared" si="331"/>
        <v>-3.6697915473645537E-2</v>
      </c>
      <c r="R1037">
        <f t="shared" si="340"/>
        <v>55.938518046083445</v>
      </c>
      <c r="S1037">
        <f t="shared" si="332"/>
        <v>57.858128342699423</v>
      </c>
      <c r="T1037">
        <f t="shared" si="333"/>
        <v>8.4202004569544417</v>
      </c>
      <c r="U1037">
        <f t="shared" si="334"/>
        <v>0.47238105300532773</v>
      </c>
      <c r="V1037" s="6">
        <f t="shared" si="342"/>
        <v>45882.999999797903</v>
      </c>
      <c r="W1037">
        <f t="shared" si="347"/>
        <v>8.4212832190928548</v>
      </c>
      <c r="X1037">
        <f t="shared" si="348"/>
        <v>57.798913837970638</v>
      </c>
      <c r="Y1037">
        <f t="shared" si="343"/>
        <v>-5.373414251707468E-2</v>
      </c>
      <c r="Z1037">
        <f t="shared" si="344"/>
        <v>-1.4860010508953742E-7</v>
      </c>
      <c r="AA1037">
        <f t="shared" si="346"/>
        <v>-2.2449221063187648E-8</v>
      </c>
      <c r="AB1037">
        <f t="shared" si="345"/>
        <v>1.0005505126923859</v>
      </c>
      <c r="AC1037">
        <f t="shared" si="341"/>
        <v>2.2098205629736891</v>
      </c>
      <c r="AD1037">
        <f t="shared" si="349"/>
        <v>1.6228757528499223E-10</v>
      </c>
      <c r="AE1037">
        <f t="shared" si="350"/>
        <v>6.685905698760946E-5</v>
      </c>
      <c r="AF1037">
        <f t="shared" si="351"/>
        <v>2.4163289697411647E-7</v>
      </c>
      <c r="AG1037">
        <f t="shared" si="352"/>
        <v>1.6228757528499224E-8</v>
      </c>
      <c r="AH1037">
        <f t="shared" si="353"/>
        <v>2.4163289697411647E-3</v>
      </c>
    </row>
    <row r="1038" spans="1:34">
      <c r="A1038" s="4">
        <v>43287.916180555556</v>
      </c>
      <c r="B1038" s="3">
        <v>-3.0036504269992299E-3</v>
      </c>
      <c r="C1038">
        <v>2.72229745580989</v>
      </c>
      <c r="D1038">
        <v>1.8922594544273998E-2</v>
      </c>
      <c r="E1038">
        <v>1.8752666796845001E-2</v>
      </c>
      <c r="F1038" s="3">
        <v>1.8734605001645799E-2</v>
      </c>
      <c r="G1038">
        <v>-4296195</v>
      </c>
      <c r="H1038">
        <v>16784314</v>
      </c>
      <c r="K1038">
        <f t="shared" si="335"/>
        <v>192.09381274847306</v>
      </c>
      <c r="L1038">
        <f t="shared" si="336"/>
        <v>172.36304885219371</v>
      </c>
      <c r="M1038">
        <f t="shared" si="330"/>
        <v>57.714516725767723</v>
      </c>
      <c r="N1038">
        <f t="shared" si="337"/>
        <v>8.0468686828774533E-2</v>
      </c>
      <c r="O1038">
        <f t="shared" si="338"/>
        <v>55.944968502792079</v>
      </c>
      <c r="P1038">
        <f t="shared" si="339"/>
        <v>56.007715394571449</v>
      </c>
      <c r="Q1038">
        <f t="shared" si="331"/>
        <v>-0.11459926957656563</v>
      </c>
      <c r="R1038">
        <f t="shared" si="340"/>
        <v>56.059567772368645</v>
      </c>
      <c r="S1038">
        <f t="shared" si="332"/>
        <v>57.790916238818767</v>
      </c>
      <c r="T1038">
        <f t="shared" si="333"/>
        <v>8.4202383974066866</v>
      </c>
      <c r="U1038">
        <f t="shared" si="334"/>
        <v>0.47238044301487886</v>
      </c>
      <c r="V1038" s="6">
        <f t="shared" si="342"/>
        <v>45942.999999993481</v>
      </c>
      <c r="W1038">
        <f t="shared" si="347"/>
        <v>8.4207958302057762</v>
      </c>
      <c r="X1038">
        <f t="shared" si="348"/>
        <v>57.790963460522136</v>
      </c>
      <c r="Y1038">
        <f t="shared" si="343"/>
        <v>-7.0942186297536125E-2</v>
      </c>
      <c r="Z1038">
        <f t="shared" si="344"/>
        <v>1.8970226083085044E-7</v>
      </c>
      <c r="AA1038">
        <f t="shared" si="346"/>
        <v>-5.875469766980159E-9</v>
      </c>
      <c r="AB1038">
        <f t="shared" si="345"/>
        <v>1.0008621450135728</v>
      </c>
      <c r="AC1038">
        <f t="shared" si="341"/>
        <v>2.2098196474705767</v>
      </c>
      <c r="AD1038">
        <f t="shared" si="349"/>
        <v>3.2171563334348395E-11</v>
      </c>
      <c r="AE1038">
        <f t="shared" si="350"/>
        <v>-2.1525500670650953E-4</v>
      </c>
      <c r="AF1038">
        <f t="shared" si="351"/>
        <v>-1.4878184490168879E-8</v>
      </c>
      <c r="AG1038">
        <f t="shared" si="352"/>
        <v>3.2171563334348394E-9</v>
      </c>
      <c r="AH1038" t="str">
        <f t="shared" si="353"/>
        <v>NaN</v>
      </c>
    </row>
    <row r="1039" spans="1:34">
      <c r="A1039" s="4">
        <v>43287.916875000003</v>
      </c>
      <c r="B1039" s="3">
        <v>-3.0023184998026402E-3</v>
      </c>
      <c r="C1039">
        <v>2.7223676198318598</v>
      </c>
      <c r="D1039" s="3">
        <v>1.8902794019431901E-2</v>
      </c>
      <c r="E1039" s="3">
        <v>1.8738217765203399E-2</v>
      </c>
      <c r="F1039" s="3">
        <v>1.8697264310321801E-2</v>
      </c>
      <c r="G1039">
        <v>-4296068</v>
      </c>
      <c r="H1039">
        <v>16784198</v>
      </c>
      <c r="K1039">
        <f t="shared" si="335"/>
        <v>192.00896348299761</v>
      </c>
      <c r="L1039">
        <f t="shared" si="336"/>
        <v>172.32728358562204</v>
      </c>
      <c r="M1039">
        <f t="shared" si="330"/>
        <v>57.702540985668563</v>
      </c>
      <c r="N1039">
        <f t="shared" si="337"/>
        <v>8.0489952452283409E-2</v>
      </c>
      <c r="O1039">
        <f t="shared" si="338"/>
        <v>55.885496615636669</v>
      </c>
      <c r="P1039">
        <f t="shared" si="339"/>
        <v>55.96447029970679</v>
      </c>
      <c r="Q1039">
        <f t="shared" si="331"/>
        <v>-6.1529373842397206E-2</v>
      </c>
      <c r="R1039">
        <f t="shared" si="340"/>
        <v>55.947025989479066</v>
      </c>
      <c r="S1039">
        <f t="shared" si="332"/>
        <v>57.743560568230158</v>
      </c>
      <c r="T1039">
        <f t="shared" si="333"/>
        <v>8.4224768840918323</v>
      </c>
      <c r="U1039">
        <f t="shared" si="334"/>
        <v>0.47234445357835408</v>
      </c>
      <c r="V1039" s="6">
        <f t="shared" si="342"/>
        <v>46003.000000189058</v>
      </c>
      <c r="W1039">
        <f t="shared" si="347"/>
        <v>8.4207637267461575</v>
      </c>
      <c r="X1039">
        <f t="shared" si="348"/>
        <v>57.802414151198462</v>
      </c>
      <c r="Y1039">
        <f t="shared" si="343"/>
        <v>-7.2950505721285211E-2</v>
      </c>
      <c r="Z1039">
        <f t="shared" si="344"/>
        <v>-1.0433624399325746E-7</v>
      </c>
      <c r="AA1039">
        <f t="shared" si="346"/>
        <v>-5.9172771771618924E-8</v>
      </c>
      <c r="AB1039">
        <f t="shared" si="345"/>
        <v>1.0008985710885152</v>
      </c>
      <c r="AC1039">
        <f t="shared" si="341"/>
        <v>2.2097656327868642</v>
      </c>
      <c r="AD1039">
        <f t="shared" si="349"/>
        <v>3.1507730955035141E-10</v>
      </c>
      <c r="AE1039">
        <f t="shared" si="350"/>
        <v>4.1518401839388966E-6</v>
      </c>
      <c r="AF1039">
        <f t="shared" si="351"/>
        <v>7.5545314999613115E-6</v>
      </c>
      <c r="AG1039">
        <f t="shared" si="352"/>
        <v>3.150773095503514E-8</v>
      </c>
      <c r="AH1039">
        <f t="shared" si="353"/>
        <v>7.5545314999613117E-2</v>
      </c>
    </row>
    <row r="1040" spans="1:34">
      <c r="A1040" s="4">
        <v>43287.917569444442</v>
      </c>
      <c r="B1040" s="3">
        <v>-3.0064926644990898E-3</v>
      </c>
      <c r="C1040">
        <v>2.72225821152642</v>
      </c>
      <c r="D1040" s="3">
        <v>1.89030794324026E-2</v>
      </c>
      <c r="E1040">
        <v>1.8730654321480002E-2</v>
      </c>
      <c r="F1040">
        <v>1.8691308857159999E-2</v>
      </c>
      <c r="G1040">
        <v>-4297912</v>
      </c>
      <c r="H1040">
        <v>16784204</v>
      </c>
      <c r="K1040">
        <f t="shared" si="335"/>
        <v>192.27487502033546</v>
      </c>
      <c r="L1040">
        <f t="shared" si="336"/>
        <v>172.60102351193987</v>
      </c>
      <c r="M1040">
        <f t="shared" si="330"/>
        <v>57.794200814507683</v>
      </c>
      <c r="N1040">
        <f t="shared" si="337"/>
        <v>8.0456792496982829E-2</v>
      </c>
      <c r="O1040">
        <f t="shared" si="338"/>
        <v>55.886353868064141</v>
      </c>
      <c r="P1040">
        <f t="shared" si="339"/>
        <v>55.941833361160676</v>
      </c>
      <c r="Q1040">
        <f t="shared" si="331"/>
        <v>-4.2722873744892809E-2</v>
      </c>
      <c r="R1040">
        <f t="shared" si="340"/>
        <v>55.929076741809034</v>
      </c>
      <c r="S1040">
        <f t="shared" si="332"/>
        <v>57.822682730337611</v>
      </c>
      <c r="T1040">
        <f t="shared" si="333"/>
        <v>8.4189863624812453</v>
      </c>
      <c r="U1040">
        <f t="shared" si="334"/>
        <v>0.47240057269971225</v>
      </c>
      <c r="V1040" s="6">
        <f t="shared" si="342"/>
        <v>46062.999999755993</v>
      </c>
      <c r="W1040">
        <f t="shared" si="347"/>
        <v>8.4215575577478639</v>
      </c>
      <c r="X1040">
        <f t="shared" si="348"/>
        <v>58.057060503222417</v>
      </c>
      <c r="Y1040">
        <f t="shared" si="343"/>
        <v>-5.7106124906501542E-2</v>
      </c>
      <c r="Z1040">
        <f t="shared" si="344"/>
        <v>-1.1288068450781581E-7</v>
      </c>
      <c r="AA1040">
        <f t="shared" si="346"/>
        <v>-4.6074282226316308E-8</v>
      </c>
      <c r="AB1040">
        <f t="shared" si="345"/>
        <v>1.000611650405693</v>
      </c>
      <c r="AC1040">
        <f t="shared" si="341"/>
        <v>2.2098498590733273</v>
      </c>
      <c r="AD1040">
        <f t="shared" si="349"/>
        <v>3.1341224669329318E-10</v>
      </c>
      <c r="AE1040">
        <f t="shared" si="350"/>
        <v>4.2052177863027566E-6</v>
      </c>
      <c r="AF1040">
        <f t="shared" si="351"/>
        <v>7.4192243860452208E-6</v>
      </c>
      <c r="AG1040">
        <f t="shared" si="352"/>
        <v>3.134122466932932E-8</v>
      </c>
      <c r="AH1040">
        <f t="shared" si="353"/>
        <v>7.4192243860452201E-2</v>
      </c>
    </row>
    <row r="1041" spans="1:34">
      <c r="A1041" s="4">
        <v>43287.918275462966</v>
      </c>
      <c r="B1041" s="3">
        <v>-3.0079791903881402E-3</v>
      </c>
      <c r="C1041">
        <v>2.7223248078862499</v>
      </c>
      <c r="D1041">
        <v>1.8912854826648999E-2</v>
      </c>
      <c r="E1041" s="3">
        <v>1.87236498114908E-2</v>
      </c>
      <c r="F1041" s="3">
        <v>1.8709127573019901E-2</v>
      </c>
      <c r="G1041">
        <v>-4297937</v>
      </c>
      <c r="H1041">
        <v>16784207</v>
      </c>
      <c r="K1041">
        <f t="shared" si="335"/>
        <v>192.36957286126784</v>
      </c>
      <c r="L1041">
        <f t="shared" si="336"/>
        <v>172.67229881304445</v>
      </c>
      <c r="M1041">
        <f t="shared" si="330"/>
        <v>57.818066832109068</v>
      </c>
      <c r="N1041">
        <f t="shared" si="337"/>
        <v>8.0476976817599646E-2</v>
      </c>
      <c r="O1041">
        <f t="shared" si="338"/>
        <v>55.915714763704919</v>
      </c>
      <c r="P1041">
        <f t="shared" si="339"/>
        <v>55.920869278135811</v>
      </c>
      <c r="Q1041">
        <f t="shared" si="331"/>
        <v>-6.7066127132214604E-2</v>
      </c>
      <c r="R1041">
        <f t="shared" si="340"/>
        <v>55.982780890837134</v>
      </c>
      <c r="S1041">
        <f t="shared" si="332"/>
        <v>57.862777583530544</v>
      </c>
      <c r="T1041">
        <f t="shared" si="333"/>
        <v>8.4211110278093297</v>
      </c>
      <c r="U1041">
        <f t="shared" si="334"/>
        <v>0.47236641323453932</v>
      </c>
      <c r="V1041" s="6">
        <f t="shared" si="342"/>
        <v>46124.000000185333</v>
      </c>
      <c r="W1041">
        <f t="shared" si="347"/>
        <v>8.4214758398506167</v>
      </c>
      <c r="X1041">
        <f t="shared" si="348"/>
        <v>58.048021582078881</v>
      </c>
      <c r="Y1041">
        <f t="shared" si="343"/>
        <v>-4.4310801856205728E-2</v>
      </c>
      <c r="Z1041">
        <f t="shared" si="344"/>
        <v>1.1601625907345242E-7</v>
      </c>
      <c r="AA1041">
        <f t="shared" si="346"/>
        <v>1.8966493252201252E-8</v>
      </c>
      <c r="AB1041">
        <f t="shared" si="345"/>
        <v>1.0003809785428188</v>
      </c>
      <c r="AC1041">
        <f t="shared" si="341"/>
        <v>2.2097985908989606</v>
      </c>
      <c r="AD1041">
        <f t="shared" si="349"/>
        <v>-1.6626752472103434E-10</v>
      </c>
      <c r="AE1041">
        <f t="shared" si="350"/>
        <v>1.3154601246529363E-5</v>
      </c>
      <c r="AF1041">
        <f t="shared" si="351"/>
        <v>-1.2582321541994617E-6</v>
      </c>
      <c r="AG1041" t="str">
        <f t="shared" si="352"/>
        <v>NaN</v>
      </c>
      <c r="AH1041" t="str">
        <f t="shared" si="353"/>
        <v>NaN</v>
      </c>
    </row>
    <row r="1042" spans="1:34">
      <c r="A1042" s="4">
        <v>43287.918969907405</v>
      </c>
      <c r="B1042" s="3">
        <v>-3.0119274031494602E-3</v>
      </c>
      <c r="C1042">
        <v>2.7223022126927399</v>
      </c>
      <c r="D1042" s="3">
        <v>1.8911606144902199E-2</v>
      </c>
      <c r="E1042" s="3">
        <v>1.8726230420434101E-2</v>
      </c>
      <c r="F1042" s="3">
        <v>1.8693309889422399E-2</v>
      </c>
      <c r="G1042">
        <v>-4296639</v>
      </c>
      <c r="H1042">
        <v>16784214</v>
      </c>
      <c r="K1042">
        <f t="shared" si="335"/>
        <v>192.62109032678435</v>
      </c>
      <c r="L1042">
        <f t="shared" si="336"/>
        <v>172.94460847969145</v>
      </c>
      <c r="M1042">
        <f t="shared" ref="M1042:M1105" si="354">L1042/((($B$7/2))^2*PI())</f>
        <v>57.909247748871358</v>
      </c>
      <c r="N1042">
        <f t="shared" si="337"/>
        <v>8.0470128565962917E-2</v>
      </c>
      <c r="O1042">
        <f t="shared" si="338"/>
        <v>55.911964284334758</v>
      </c>
      <c r="P1042">
        <f t="shared" si="339"/>
        <v>55.928592887671023</v>
      </c>
      <c r="Q1042">
        <f t="shared" ref="Q1042:Q1105" si="355">O1042-R1042</f>
        <v>-2.3143404691509772E-2</v>
      </c>
      <c r="R1042">
        <f t="shared" si="340"/>
        <v>55.935107689026268</v>
      </c>
      <c r="S1042">
        <f t="shared" ref="S1042:S1105" si="356">M1042-(2/3)*Q1042</f>
        <v>57.924676685332365</v>
      </c>
      <c r="T1042">
        <f t="shared" ref="T1042:T1105" si="357">N1042/$D$7*100-$N$30/$D$7*100</f>
        <v>8.4203901592159909</v>
      </c>
      <c r="U1042">
        <f t="shared" ref="U1042:U1105" si="358">(2.40665404368-T1042*2.40665404368/100-$M$7)/$M$7</f>
        <v>0.47237800305307842</v>
      </c>
      <c r="V1042" s="6">
        <f t="shared" si="342"/>
        <v>46183.999999752268</v>
      </c>
      <c r="W1042">
        <f t="shared" si="347"/>
        <v>8.4213941219533694</v>
      </c>
      <c r="X1042">
        <f t="shared" si="348"/>
        <v>58.039040680763847</v>
      </c>
      <c r="Y1042">
        <f t="shared" si="343"/>
        <v>-7.2258833862913249E-2</v>
      </c>
      <c r="Z1042">
        <f t="shared" si="344"/>
        <v>-2.1183419234665443E-7</v>
      </c>
      <c r="AA1042">
        <f t="shared" si="346"/>
        <v>1.400146033105633E-7</v>
      </c>
      <c r="AB1042">
        <f t="shared" si="345"/>
        <v>1.0008827971717167</v>
      </c>
      <c r="AC1042">
        <f t="shared" si="341"/>
        <v>2.2098159854581181</v>
      </c>
      <c r="AD1042">
        <f t="shared" si="349"/>
        <v>-7.5268940701617163E-10</v>
      </c>
      <c r="AE1042">
        <f t="shared" si="350"/>
        <v>-6.2431560793870638E-6</v>
      </c>
      <c r="AF1042">
        <f t="shared" si="351"/>
        <v>1.2001696706033774E-5</v>
      </c>
      <c r="AG1042" t="str">
        <f t="shared" si="352"/>
        <v>NaN</v>
      </c>
      <c r="AH1042">
        <f t="shared" si="353"/>
        <v>0.12001696706033774</v>
      </c>
    </row>
    <row r="1043" spans="1:34">
      <c r="A1043" s="4">
        <v>43287.919664351852</v>
      </c>
      <c r="B1043" s="3">
        <v>-2.9941366613093099E-3</v>
      </c>
      <c r="C1043">
        <v>2.7222451300985999</v>
      </c>
      <c r="D1043" s="3">
        <v>1.8911606144902199E-2</v>
      </c>
      <c r="E1043" s="3">
        <v>1.8755853908351099E-2</v>
      </c>
      <c r="F1043" s="3">
        <v>1.8727625210540302E-2</v>
      </c>
      <c r="G1043">
        <v>-4296637</v>
      </c>
      <c r="H1043">
        <v>16784314</v>
      </c>
      <c r="K1043">
        <f t="shared" ref="K1043:K1106" si="359">(B1043-$B$19)*($B$17/$B$18)</f>
        <v>191.48774656650605</v>
      </c>
      <c r="L1043">
        <f t="shared" ref="L1043:L1106" si="360">K1043-R1043*$B$8+$D$8</f>
        <v>171.76615754211107</v>
      </c>
      <c r="M1043">
        <f t="shared" si="354"/>
        <v>57.514651999954182</v>
      </c>
      <c r="N1043">
        <f t="shared" ref="N1043:N1106" si="361">(C1043-$C$19)*($C$17/$C$18)</f>
        <v>8.0452827719719913E-2</v>
      </c>
      <c r="O1043">
        <f t="shared" ref="O1043:O1106" si="362">(D1043-$D$19)*($D$17/$D$18)</f>
        <v>55.911964284334758</v>
      </c>
      <c r="P1043">
        <f t="shared" ref="P1043:P1106" si="363">(E1043-$E$19)*($E$17/$E$18)</f>
        <v>56.017254230311046</v>
      </c>
      <c r="Q1043">
        <f t="shared" si="355"/>
        <v>-0.12656696976501536</v>
      </c>
      <c r="R1043">
        <f t="shared" ref="R1043:R1106" si="364">(F1043-$F$19)*($F$17/$F$18)</f>
        <v>56.038531254099773</v>
      </c>
      <c r="S1043">
        <f t="shared" si="356"/>
        <v>57.599029979797528</v>
      </c>
      <c r="T1043">
        <f t="shared" si="357"/>
        <v>8.4185690175062007</v>
      </c>
      <c r="U1043">
        <f t="shared" si="358"/>
        <v>0.4724072825946552</v>
      </c>
      <c r="V1043" s="6">
        <f t="shared" si="342"/>
        <v>46243.999999947846</v>
      </c>
      <c r="W1043">
        <f t="shared" si="347"/>
        <v>8.4215575577478372</v>
      </c>
      <c r="X1043">
        <f t="shared" si="348"/>
        <v>58.029037307468073</v>
      </c>
      <c r="Y1043">
        <f t="shared" si="343"/>
        <v>-7.8922500910593385E-2</v>
      </c>
      <c r="Z1043">
        <f t="shared" si="344"/>
        <v>-5.0587269551251919E-8</v>
      </c>
      <c r="AA1043">
        <f t="shared" si="346"/>
        <v>1.1652765680914935E-7</v>
      </c>
      <c r="AB1043">
        <f t="shared" si="345"/>
        <v>1.0010097581826989</v>
      </c>
      <c r="AC1043">
        <f t="shared" ref="AC1043:AC1106" si="365">($D$7-$D$7*(T1043/100))*2.54</f>
        <v>2.2098599296075752</v>
      </c>
      <c r="AD1043">
        <f t="shared" si="349"/>
        <v>-5.735486068894369E-10</v>
      </c>
      <c r="AE1043">
        <f t="shared" si="350"/>
        <v>-3.754950590830436E-5</v>
      </c>
      <c r="AF1043">
        <f t="shared" si="351"/>
        <v>1.520537160834002E-6</v>
      </c>
      <c r="AG1043" t="str">
        <f t="shared" si="352"/>
        <v>NaN</v>
      </c>
      <c r="AH1043">
        <f t="shared" si="353"/>
        <v>1.5205371608340021E-2</v>
      </c>
    </row>
    <row r="1044" spans="1:34">
      <c r="A1044" s="4">
        <v>43287.920358796298</v>
      </c>
      <c r="B1044" s="3">
        <v>-2.99875083766892E-3</v>
      </c>
      <c r="C1044">
        <v>2.72228318516136</v>
      </c>
      <c r="D1044" s="3">
        <v>1.89149359628937E-2</v>
      </c>
      <c r="E1044" s="3">
        <v>1.8753820340934899E-2</v>
      </c>
      <c r="F1044" s="3">
        <v>1.8717834445542401E-2</v>
      </c>
      <c r="G1044">
        <v>-4295395</v>
      </c>
      <c r="H1044">
        <v>16784307</v>
      </c>
      <c r="K1044">
        <f t="shared" si="359"/>
        <v>191.78168866475997</v>
      </c>
      <c r="L1044">
        <f t="shared" si="360"/>
        <v>172.07296951184793</v>
      </c>
      <c r="M1044">
        <f t="shared" si="354"/>
        <v>57.617385762654258</v>
      </c>
      <c r="N1044">
        <f t="shared" si="361"/>
        <v>8.0464361617215291E-2</v>
      </c>
      <c r="O1044">
        <f t="shared" si="362"/>
        <v>55.921965562655295</v>
      </c>
      <c r="P1044">
        <f t="shared" si="363"/>
        <v>56.011167883626463</v>
      </c>
      <c r="Q1044">
        <f t="shared" si="355"/>
        <v>-8.7057128275255025E-2</v>
      </c>
      <c r="R1044">
        <f t="shared" si="364"/>
        <v>56.00902269093055</v>
      </c>
      <c r="S1044">
        <f t="shared" si="356"/>
        <v>57.675423848171093</v>
      </c>
      <c r="T1044">
        <f t="shared" si="357"/>
        <v>8.4197831119793971</v>
      </c>
      <c r="U1044">
        <f t="shared" si="358"/>
        <v>0.47238776290027068</v>
      </c>
      <c r="V1044" s="6">
        <f t="shared" ref="V1044:V1107" si="366">(A1044-$A$274)*86400</f>
        <v>46304.000000143424</v>
      </c>
      <c r="W1044">
        <f t="shared" si="347"/>
        <v>8.4218056299358786</v>
      </c>
      <c r="X1044">
        <f t="shared" si="348"/>
        <v>58.023145881245924</v>
      </c>
      <c r="Y1044">
        <f t="shared" ref="Y1044:Y1107" si="367">AVERAGE(Q1043:Q1045)</f>
        <v>-7.9468832918448598E-2</v>
      </c>
      <c r="Z1044">
        <f t="shared" ref="Z1044:Z1107" si="368">(T1045-T1043)/100/(V1045-V1043)</f>
        <v>3.0668532326008552E-7</v>
      </c>
      <c r="AA1044">
        <f t="shared" si="346"/>
        <v>-2.8481467003144458E-9</v>
      </c>
      <c r="AB1044">
        <f t="shared" ref="AB1044:AB1107" si="369">((M1044-$M$275)-(Y1044-$Y$275))/(M1044-$M$275)</f>
        <v>1.0010177570350911</v>
      </c>
      <c r="AC1044">
        <f t="shared" si="365"/>
        <v>2.209830633507937</v>
      </c>
      <c r="AD1044">
        <f t="shared" si="349"/>
        <v>1.392200600884131E-11</v>
      </c>
      <c r="AE1044">
        <f t="shared" si="350"/>
        <v>-4.514767954427229E-6</v>
      </c>
      <c r="AF1044">
        <f t="shared" si="351"/>
        <v>-3.0697104953806396E-7</v>
      </c>
      <c r="AG1044">
        <f t="shared" si="352"/>
        <v>1.392200600884131E-9</v>
      </c>
      <c r="AH1044" t="str">
        <f t="shared" si="353"/>
        <v>NaN</v>
      </c>
    </row>
    <row r="1045" spans="1:34">
      <c r="A1045" s="4">
        <v>43287.921053240738</v>
      </c>
      <c r="B1045" s="3">
        <v>-3.0137825874589899E-3</v>
      </c>
      <c r="C1045">
        <v>2.7223604845075902</v>
      </c>
      <c r="D1045" s="3">
        <v>1.89155424654564E-2</v>
      </c>
      <c r="E1045" s="3">
        <v>1.8727931006051201E-2</v>
      </c>
      <c r="F1045" s="3">
        <v>1.8697776479293701E-2</v>
      </c>
      <c r="G1045">
        <v>-4298589</v>
      </c>
      <c r="H1045">
        <v>16784284</v>
      </c>
      <c r="K1045">
        <f t="shared" si="359"/>
        <v>192.73927323226761</v>
      </c>
      <c r="L1045">
        <f t="shared" si="360"/>
        <v>173.05692009343977</v>
      </c>
      <c r="M1045">
        <f t="shared" si="354"/>
        <v>57.946854478117217</v>
      </c>
      <c r="N1045">
        <f t="shared" si="361"/>
        <v>8.0487789846502372E-2</v>
      </c>
      <c r="O1045">
        <f t="shared" si="362"/>
        <v>55.923787224063567</v>
      </c>
      <c r="P1045">
        <f t="shared" si="363"/>
        <v>55.933682639576972</v>
      </c>
      <c r="Q1045">
        <f t="shared" si="355"/>
        <v>-2.4782400715075426E-2</v>
      </c>
      <c r="R1045">
        <f t="shared" si="364"/>
        <v>55.948569624778642</v>
      </c>
      <c r="S1045">
        <f t="shared" si="356"/>
        <v>57.963376078593932</v>
      </c>
      <c r="T1045">
        <f t="shared" si="357"/>
        <v>8.4222492413780383</v>
      </c>
      <c r="U1045">
        <f t="shared" si="358"/>
        <v>0.47234811352105222</v>
      </c>
      <c r="V1045" s="6">
        <f t="shared" si="366"/>
        <v>46363.999999710359</v>
      </c>
      <c r="W1045">
        <f t="shared" si="347"/>
        <v>8.4218610813661599</v>
      </c>
      <c r="X1045">
        <f t="shared" si="348"/>
        <v>57.931529795690039</v>
      </c>
      <c r="Y1045">
        <f t="shared" si="367"/>
        <v>8.8247543473587584E-2</v>
      </c>
      <c r="Z1045">
        <f t="shared" si="368"/>
        <v>1.0370390312393849E-6</v>
      </c>
      <c r="AA1045">
        <f t="shared" si="346"/>
        <v>4.1553829014962319E-8</v>
      </c>
      <c r="AB1045">
        <f t="shared" si="369"/>
        <v>0.99799860441915755</v>
      </c>
      <c r="AC1045">
        <f t="shared" si="365"/>
        <v>2.2097711258055477</v>
      </c>
      <c r="AD1045">
        <f t="shared" si="349"/>
        <v>1.8290813664282162E-10</v>
      </c>
      <c r="AE1045">
        <f t="shared" si="350"/>
        <v>-4.0707982543992726E-6</v>
      </c>
      <c r="AF1045">
        <f t="shared" si="351"/>
        <v>-4.4728515215672332E-6</v>
      </c>
      <c r="AG1045">
        <f t="shared" si="352"/>
        <v>1.8290813664282162E-8</v>
      </c>
      <c r="AH1045" t="str">
        <f t="shared" si="353"/>
        <v>NaN</v>
      </c>
    </row>
    <row r="1046" spans="1:34">
      <c r="A1046" s="4">
        <v>43287.921747685185</v>
      </c>
      <c r="B1046" s="3">
        <v>-3.1720440797107599E-3</v>
      </c>
      <c r="C1046">
        <v>2.7226732495546502</v>
      </c>
      <c r="D1046" s="3">
        <v>1.90283281577103E-2</v>
      </c>
      <c r="E1046" s="3">
        <v>1.8691445714630401E-2</v>
      </c>
      <c r="F1046" s="3">
        <v>1.8677003858665601E-2</v>
      </c>
      <c r="G1046">
        <v>-4298441</v>
      </c>
      <c r="H1046">
        <v>16784182</v>
      </c>
      <c r="K1046">
        <f t="shared" si="359"/>
        <v>202.82118416928571</v>
      </c>
      <c r="L1046">
        <f t="shared" si="360"/>
        <v>183.1661364512197</v>
      </c>
      <c r="M1046">
        <f t="shared" si="354"/>
        <v>61.331852251426611</v>
      </c>
      <c r="N1046">
        <f t="shared" si="361"/>
        <v>8.0582584066542604E-2</v>
      </c>
      <c r="O1046">
        <f t="shared" si="362"/>
        <v>56.262544808317472</v>
      </c>
      <c r="P1046">
        <f t="shared" si="363"/>
        <v>55.824484325960277</v>
      </c>
      <c r="Q1046">
        <f t="shared" si="355"/>
        <v>0.37658215941109319</v>
      </c>
      <c r="R1046">
        <f t="shared" si="364"/>
        <v>55.885962648906379</v>
      </c>
      <c r="S1046">
        <f t="shared" si="356"/>
        <v>61.080797478485884</v>
      </c>
      <c r="T1046">
        <f t="shared" si="357"/>
        <v>8.4322275803296414</v>
      </c>
      <c r="U1046">
        <f t="shared" si="358"/>
        <v>0.47218768603282768</v>
      </c>
      <c r="V1046" s="6">
        <f t="shared" si="366"/>
        <v>46423.999999905936</v>
      </c>
      <c r="W1046">
        <f t="shared" si="347"/>
        <v>8.4220361911459367</v>
      </c>
      <c r="X1046">
        <f t="shared" si="348"/>
        <v>57.940999643025968</v>
      </c>
      <c r="Y1046">
        <f t="shared" si="367"/>
        <v>7.430700157483254E-2</v>
      </c>
      <c r="Z1046">
        <f t="shared" si="368"/>
        <v>-2.6874486950315498E-7</v>
      </c>
      <c r="AA1046">
        <f t="shared" si="346"/>
        <v>1.0252955586554702E-7</v>
      </c>
      <c r="AB1046">
        <f t="shared" si="369"/>
        <v>0.99834943182986824</v>
      </c>
      <c r="AC1046">
        <f t="shared" si="365"/>
        <v>2.2095303484866458</v>
      </c>
      <c r="AD1046">
        <f t="shared" si="349"/>
        <v>5.3591586945985949E-10</v>
      </c>
      <c r="AE1046">
        <f t="shared" si="350"/>
        <v>6.2782899472416643E-5</v>
      </c>
      <c r="AF1046">
        <f t="shared" si="351"/>
        <v>8.4974043526860857E-7</v>
      </c>
      <c r="AG1046">
        <f t="shared" si="352"/>
        <v>5.3591586945985951E-8</v>
      </c>
      <c r="AH1046">
        <f t="shared" si="353"/>
        <v>8.4974043526860853E-3</v>
      </c>
    </row>
    <row r="1047" spans="1:34">
      <c r="A1047" s="4">
        <v>43287.922442129631</v>
      </c>
      <c r="B1047" s="3">
        <v>-2.9944101820729E-3</v>
      </c>
      <c r="C1047">
        <v>2.7222594007471299</v>
      </c>
      <c r="D1047" s="3">
        <v>1.8905422197203699E-2</v>
      </c>
      <c r="E1047" s="3">
        <v>1.87432124921907E-2</v>
      </c>
      <c r="F1047" s="3">
        <v>1.8722229569975799E-2</v>
      </c>
      <c r="G1047">
        <v>-4295122</v>
      </c>
      <c r="H1047">
        <v>16784367</v>
      </c>
      <c r="K1047">
        <f t="shared" si="359"/>
        <v>191.50517096923789</v>
      </c>
      <c r="L1047">
        <f t="shared" si="360"/>
        <v>171.79067446525866</v>
      </c>
      <c r="M1047">
        <f t="shared" si="354"/>
        <v>57.522861313844182</v>
      </c>
      <c r="N1047">
        <f t="shared" si="361"/>
        <v>8.0457152931279155E-2</v>
      </c>
      <c r="O1047">
        <f t="shared" si="362"/>
        <v>55.893390481739473</v>
      </c>
      <c r="P1047">
        <f t="shared" si="363"/>
        <v>55.979419221388646</v>
      </c>
      <c r="Q1047">
        <f t="shared" si="355"/>
        <v>-0.12887875397152015</v>
      </c>
      <c r="R1047">
        <f t="shared" si="364"/>
        <v>56.022269235710993</v>
      </c>
      <c r="S1047">
        <f t="shared" si="356"/>
        <v>57.608780483158526</v>
      </c>
      <c r="T1047">
        <f t="shared" si="357"/>
        <v>8.4190243029334884</v>
      </c>
      <c r="U1047">
        <f t="shared" si="358"/>
        <v>0.47239996270926365</v>
      </c>
      <c r="V1047" s="6">
        <f t="shared" si="366"/>
        <v>46484.000000101514</v>
      </c>
      <c r="W1047">
        <f t="shared" si="347"/>
        <v>8.422144175510148</v>
      </c>
      <c r="X1047">
        <f t="shared" si="348"/>
        <v>57.938069687054359</v>
      </c>
      <c r="Y1047">
        <f t="shared" si="367"/>
        <v>5.6152045102415116E-2</v>
      </c>
      <c r="Z1047">
        <f t="shared" si="368"/>
        <v>-9.485113090740626E-7</v>
      </c>
      <c r="AA1047">
        <f t="shared" ref="AA1047:AA1110" si="370">AVERAGE(Z1044:Z1050)</f>
        <v>7.1815856496798819E-8</v>
      </c>
      <c r="AB1047">
        <f t="shared" si="369"/>
        <v>0.99856428361052052</v>
      </c>
      <c r="AC1047">
        <f t="shared" si="365"/>
        <v>2.2098489435702149</v>
      </c>
      <c r="AD1047">
        <f t="shared" si="349"/>
        <v>4.9681495633733052E-10</v>
      </c>
      <c r="AE1047">
        <f t="shared" si="350"/>
        <v>6.0769830311840666E-6</v>
      </c>
      <c r="AF1047">
        <f t="shared" si="351"/>
        <v>8.1383745591991311E-6</v>
      </c>
      <c r="AG1047">
        <f t="shared" si="352"/>
        <v>4.9681495633733053E-8</v>
      </c>
      <c r="AH1047">
        <f t="shared" si="353"/>
        <v>8.1383745591991311E-2</v>
      </c>
    </row>
    <row r="1048" spans="1:34">
      <c r="A1048" s="4">
        <v>43287.923136574071</v>
      </c>
      <c r="B1048" s="3">
        <v>-2.9984654246982198E-3</v>
      </c>
      <c r="C1048">
        <v>2.7223164833412699</v>
      </c>
      <c r="D1048" s="3">
        <v>1.8889855298093599E-2</v>
      </c>
      <c r="E1048" s="3">
        <v>1.8724506050402899E-2</v>
      </c>
      <c r="F1048" s="3">
        <v>1.86902487864972E-2</v>
      </c>
      <c r="G1048">
        <v>-4297256</v>
      </c>
      <c r="H1048">
        <v>16784301</v>
      </c>
      <c r="K1048">
        <f t="shared" si="359"/>
        <v>191.7635066793008</v>
      </c>
      <c r="L1048">
        <f t="shared" si="360"/>
        <v>172.09104862414364</v>
      </c>
      <c r="M1048">
        <f t="shared" si="354"/>
        <v>57.623439422275197</v>
      </c>
      <c r="N1048">
        <f t="shared" si="361"/>
        <v>8.0474453777522159E-2</v>
      </c>
      <c r="O1048">
        <f t="shared" si="362"/>
        <v>55.846634505591446</v>
      </c>
      <c r="P1048">
        <f t="shared" si="363"/>
        <v>55.923431950424096</v>
      </c>
      <c r="Q1048">
        <f t="shared" si="355"/>
        <v>-7.9247270132327685E-2</v>
      </c>
      <c r="R1048">
        <f t="shared" si="364"/>
        <v>55.925881775723774</v>
      </c>
      <c r="S1048">
        <f t="shared" si="356"/>
        <v>57.676270935696749</v>
      </c>
      <c r="T1048">
        <f t="shared" si="357"/>
        <v>8.4208454446432786</v>
      </c>
      <c r="U1048">
        <f t="shared" si="358"/>
        <v>0.4723706831676866</v>
      </c>
      <c r="V1048" s="6">
        <f t="shared" si="366"/>
        <v>46543.999999668449</v>
      </c>
      <c r="W1048">
        <f t="shared" si="347"/>
        <v>8.4219836582120067</v>
      </c>
      <c r="X1048">
        <f t="shared" si="348"/>
        <v>57.928461747405009</v>
      </c>
      <c r="Y1048">
        <f t="shared" si="367"/>
        <v>-9.5557984630846235E-2</v>
      </c>
      <c r="Z1048">
        <f t="shared" si="368"/>
        <v>4.2683008908038975E-7</v>
      </c>
      <c r="AA1048">
        <f t="shared" si="370"/>
        <v>4.3812189275968985E-8</v>
      </c>
      <c r="AB1048">
        <f t="shared" si="369"/>
        <v>1.0013083865642791</v>
      </c>
      <c r="AC1048">
        <f t="shared" si="365"/>
        <v>2.2098049994207578</v>
      </c>
      <c r="AD1048">
        <f t="shared" si="349"/>
        <v>-1.7809807801360487E-10</v>
      </c>
      <c r="AE1048">
        <f t="shared" si="350"/>
        <v>-6.9058911894074376E-6</v>
      </c>
      <c r="AF1048">
        <f t="shared" si="351"/>
        <v>2.567264038889572E-6</v>
      </c>
      <c r="AG1048" t="str">
        <f t="shared" si="352"/>
        <v>NaN</v>
      </c>
      <c r="AH1048">
        <f t="shared" si="353"/>
        <v>2.5672640388895721E-2</v>
      </c>
    </row>
    <row r="1049" spans="1:34">
      <c r="A1049" s="4">
        <v>43287.923831018517</v>
      </c>
      <c r="B1049" s="3">
        <v>-3.0037336724490198E-3</v>
      </c>
      <c r="C1049">
        <v>2.7224199455431499</v>
      </c>
      <c r="D1049" s="3">
        <v>1.89291114737716E-2</v>
      </c>
      <c r="E1049">
        <v>1.8765367674041002E-2</v>
      </c>
      <c r="F1049" s="3">
        <v>1.87291378956434E-2</v>
      </c>
      <c r="G1049">
        <v>-4298038</v>
      </c>
      <c r="H1049">
        <v>16784520</v>
      </c>
      <c r="K1049">
        <f t="shared" si="359"/>
        <v>192.09911582756547</v>
      </c>
      <c r="L1049">
        <f t="shared" si="360"/>
        <v>172.37553839236958</v>
      </c>
      <c r="M1049">
        <f t="shared" si="354"/>
        <v>57.718698757706569</v>
      </c>
      <c r="N1049">
        <f t="shared" si="361"/>
        <v>8.0505811561338014E-2</v>
      </c>
      <c r="O1049">
        <f t="shared" si="362"/>
        <v>55.964542433219272</v>
      </c>
      <c r="P1049">
        <f t="shared" si="363"/>
        <v>56.045728366847321</v>
      </c>
      <c r="Q1049">
        <f t="shared" si="355"/>
        <v>-7.8547929788690851E-2</v>
      </c>
      <c r="R1049">
        <f t="shared" si="364"/>
        <v>56.043090363007963</v>
      </c>
      <c r="S1049">
        <f t="shared" si="356"/>
        <v>57.771064044232361</v>
      </c>
      <c r="T1049">
        <f t="shared" si="357"/>
        <v>8.4241462639923164</v>
      </c>
      <c r="U1049">
        <f t="shared" si="358"/>
        <v>0.47231761399857747</v>
      </c>
      <c r="V1049" s="6">
        <f t="shared" si="366"/>
        <v>46603.999999864027</v>
      </c>
      <c r="W1049">
        <f t="shared" ref="W1049:W1112" si="371">AVERAGE(T1043:T1055)</f>
        <v>8.4222025454367309</v>
      </c>
      <c r="X1049">
        <f t="shared" ref="X1049:X1112" si="372">AVERAGE(S1043:S1055)</f>
        <v>57.925810817241839</v>
      </c>
      <c r="Y1049">
        <f t="shared" si="367"/>
        <v>-7.8154810826002105E-2</v>
      </c>
      <c r="Z1049">
        <f t="shared" si="368"/>
        <v>2.1499589560743858E-7</v>
      </c>
      <c r="AA1049">
        <f t="shared" si="370"/>
        <v>-1.1111132453767504E-7</v>
      </c>
      <c r="AB1049">
        <f t="shared" si="369"/>
        <v>1.0009921925569272</v>
      </c>
      <c r="AC1049">
        <f t="shared" si="365"/>
        <v>2.2097253506498653</v>
      </c>
      <c r="AD1049">
        <f t="shared" ref="AD1049:AD1112" si="373">AA1049*AC1049*$D$7*2.54*1.024*9.81/2/Y1049/10000*0.14503773773</f>
        <v>5.522277339873443E-10</v>
      </c>
      <c r="AE1049">
        <f t="shared" si="350"/>
        <v>3.979901089980536E-5</v>
      </c>
      <c r="AF1049">
        <f t="shared" si="351"/>
        <v>1.3812648845294198E-6</v>
      </c>
      <c r="AG1049">
        <f t="shared" si="352"/>
        <v>5.5222773398734428E-8</v>
      </c>
      <c r="AH1049">
        <f t="shared" si="353"/>
        <v>1.38126488452942E-2</v>
      </c>
    </row>
    <row r="1050" spans="1:34">
      <c r="A1050" s="4">
        <v>43287.924525462964</v>
      </c>
      <c r="B1050" s="3">
        <v>-3.0043520672188599E-3</v>
      </c>
      <c r="C1050">
        <v>2.7223973503496399</v>
      </c>
      <c r="D1050" s="3">
        <v>1.89330715787401E-2</v>
      </c>
      <c r="E1050" s="3">
        <v>1.87626324664052E-2</v>
      </c>
      <c r="F1050" s="3">
        <v>1.8732461038507599E-2</v>
      </c>
      <c r="G1050">
        <v>-4298331</v>
      </c>
      <c r="H1050">
        <v>16784512</v>
      </c>
      <c r="K1050">
        <f t="shared" si="359"/>
        <v>192.13851012939301</v>
      </c>
      <c r="L1050">
        <f t="shared" si="360"/>
        <v>172.41056445314641</v>
      </c>
      <c r="M1050">
        <f t="shared" si="354"/>
        <v>57.730426980106927</v>
      </c>
      <c r="N1050">
        <f t="shared" si="361"/>
        <v>8.0498963309701299E-2</v>
      </c>
      <c r="O1050">
        <f t="shared" si="362"/>
        <v>55.97643681065059</v>
      </c>
      <c r="P1050">
        <f t="shared" si="363"/>
        <v>56.037542052593281</v>
      </c>
      <c r="Q1050">
        <f t="shared" si="355"/>
        <v>-7.6669232556987765E-2</v>
      </c>
      <c r="R1050">
        <f t="shared" si="364"/>
        <v>56.053106043207578</v>
      </c>
      <c r="S1050">
        <f t="shared" si="356"/>
        <v>57.781539801811583</v>
      </c>
      <c r="T1050">
        <f t="shared" si="357"/>
        <v>8.4234253953989775</v>
      </c>
      <c r="U1050">
        <f t="shared" si="358"/>
        <v>0.47232920381711657</v>
      </c>
      <c r="V1050" s="6">
        <f t="shared" si="366"/>
        <v>46664.000000059605</v>
      </c>
      <c r="W1050">
        <f t="shared" si="371"/>
        <v>8.4223513887495418</v>
      </c>
      <c r="X1050">
        <f t="shared" si="372"/>
        <v>57.941862785283213</v>
      </c>
      <c r="Y1050">
        <f t="shared" si="367"/>
        <v>-0.13627284867453682</v>
      </c>
      <c r="Z1050">
        <f t="shared" si="368"/>
        <v>-2.6558316513248926E-7</v>
      </c>
      <c r="AA1050">
        <f t="shared" si="370"/>
        <v>-1.4092167980815283E-7</v>
      </c>
      <c r="AB1050">
        <f t="shared" si="369"/>
        <v>1.002040184841561</v>
      </c>
      <c r="AC1050">
        <f t="shared" si="365"/>
        <v>2.2097427452090228</v>
      </c>
      <c r="AD1050">
        <f t="shared" si="373"/>
        <v>4.0168674495254487E-10</v>
      </c>
      <c r="AE1050">
        <f t="shared" ref="AE1050:AE1113" si="374">(W1051-W1049)/(X1051-X1049)*0.14503773773/100</f>
        <v>1.6873066856263966E-5</v>
      </c>
      <c r="AF1050">
        <f t="shared" ref="AF1050:AF1113" si="375">AD1050/AE1050/(1.024*9.81)</f>
        <v>2.3698699250976286E-6</v>
      </c>
      <c r="AG1050">
        <f t="shared" ref="AG1050:AG1113" si="376">IF(AD1050&gt;0,AD1050*100,"NaN")</f>
        <v>4.0168674495254489E-8</v>
      </c>
      <c r="AH1050">
        <f t="shared" ref="AH1050:AH1113" si="377">IF(AF1050&gt;0,AF1050*100*100,"NaN")</f>
        <v>2.3698699250976285E-2</v>
      </c>
    </row>
    <row r="1051" spans="1:34">
      <c r="A1051" s="4">
        <v>43287.925219907411</v>
      </c>
      <c r="B1051" s="3">
        <v>-2.9439872239163398E-3</v>
      </c>
      <c r="C1051">
        <v>2.7223200510034098</v>
      </c>
      <c r="D1051" s="3">
        <v>1.8901414523406899E-2</v>
      </c>
      <c r="E1051" s="3">
        <v>1.8780125903067501E-2</v>
      </c>
      <c r="F1051" s="3">
        <v>1.8759617904925099E-2</v>
      </c>
      <c r="G1051">
        <v>-4295874</v>
      </c>
      <c r="H1051">
        <v>16784644</v>
      </c>
      <c r="K1051">
        <f t="shared" si="359"/>
        <v>188.29302020481376</v>
      </c>
      <c r="L1051">
        <f t="shared" si="360"/>
        <v>168.52937707481891</v>
      </c>
      <c r="M1051">
        <f t="shared" si="354"/>
        <v>56.43083953747351</v>
      </c>
      <c r="N1051">
        <f t="shared" si="361"/>
        <v>8.0475535080414218E-2</v>
      </c>
      <c r="O1051">
        <f t="shared" si="362"/>
        <v>55.881353228904025</v>
      </c>
      <c r="P1051">
        <f t="shared" si="363"/>
        <v>56.08989887114933</v>
      </c>
      <c r="Q1051">
        <f t="shared" si="355"/>
        <v>-0.25360138367793184</v>
      </c>
      <c r="R1051">
        <f t="shared" si="364"/>
        <v>56.134954612581957</v>
      </c>
      <c r="S1051">
        <f t="shared" si="356"/>
        <v>56.599907126592129</v>
      </c>
      <c r="T1051">
        <f t="shared" si="357"/>
        <v>8.4209592660003381</v>
      </c>
      <c r="U1051">
        <f t="shared" si="358"/>
        <v>0.4723688531963347</v>
      </c>
      <c r="V1051" s="6">
        <f t="shared" si="366"/>
        <v>46724.000000255182</v>
      </c>
      <c r="W1051">
        <f t="shared" si="371"/>
        <v>8.4224068401797982</v>
      </c>
      <c r="X1051">
        <f t="shared" si="372"/>
        <v>57.943371612571482</v>
      </c>
      <c r="Y1051">
        <f t="shared" si="367"/>
        <v>-0.13184558687902856</v>
      </c>
      <c r="Z1051">
        <f t="shared" si="368"/>
        <v>1.1065965271427662E-7</v>
      </c>
      <c r="AA1051">
        <f t="shared" si="370"/>
        <v>2.8455339667555544E-8</v>
      </c>
      <c r="AB1051">
        <f t="shared" si="369"/>
        <v>1.002007387076542</v>
      </c>
      <c r="AC1051">
        <f t="shared" si="365"/>
        <v>2.2098022529114116</v>
      </c>
      <c r="AD1051">
        <f t="shared" si="373"/>
        <v>-8.383568085924736E-11</v>
      </c>
      <c r="AE1051">
        <f t="shared" si="374"/>
        <v>9.8290303193706258E-6</v>
      </c>
      <c r="AF1051">
        <f t="shared" si="375"/>
        <v>-8.4908126251769325E-7</v>
      </c>
      <c r="AG1051" t="str">
        <f t="shared" si="376"/>
        <v>NaN</v>
      </c>
      <c r="AH1051" t="str">
        <f t="shared" si="377"/>
        <v>NaN</v>
      </c>
    </row>
    <row r="1052" spans="1:34">
      <c r="A1052" s="4">
        <v>43287.92591435185</v>
      </c>
      <c r="B1052" s="3">
        <v>-3.00844298646552E-3</v>
      </c>
      <c r="C1052">
        <v>2.7224389730745302</v>
      </c>
      <c r="D1052" s="3">
        <v>1.8924402159755101E-2</v>
      </c>
      <c r="E1052" s="3">
        <v>1.87582085653594E-2</v>
      </c>
      <c r="F1052" s="3">
        <v>1.8720037963212199E-2</v>
      </c>
      <c r="G1052">
        <v>-4298562</v>
      </c>
      <c r="H1052">
        <v>16784519</v>
      </c>
      <c r="K1052">
        <f t="shared" si="359"/>
        <v>192.3991185876385</v>
      </c>
      <c r="L1052">
        <f t="shared" si="360"/>
        <v>172.68750293080396</v>
      </c>
      <c r="M1052">
        <f t="shared" si="354"/>
        <v>57.823157820662445</v>
      </c>
      <c r="N1052">
        <f t="shared" si="361"/>
        <v>8.0511578510085766E-2</v>
      </c>
      <c r="O1052">
        <f t="shared" si="362"/>
        <v>55.950397768166091</v>
      </c>
      <c r="P1052">
        <f t="shared" si="363"/>
        <v>56.02430157910392</v>
      </c>
      <c r="Q1052">
        <f t="shared" si="355"/>
        <v>-6.5266144402166049E-2</v>
      </c>
      <c r="R1052">
        <f t="shared" si="364"/>
        <v>56.015663912568257</v>
      </c>
      <c r="S1052">
        <f t="shared" si="356"/>
        <v>57.866668583597225</v>
      </c>
      <c r="T1052">
        <f t="shared" si="357"/>
        <v>8.4247533112289208</v>
      </c>
      <c r="U1052">
        <f t="shared" si="358"/>
        <v>0.47230785415138521</v>
      </c>
      <c r="V1052" s="6">
        <f t="shared" si="366"/>
        <v>46783.999999822117</v>
      </c>
      <c r="W1052">
        <f t="shared" si="371"/>
        <v>8.4222521598743096</v>
      </c>
      <c r="X1052">
        <f t="shared" si="372"/>
        <v>57.927220515279423</v>
      </c>
      <c r="Y1052">
        <f t="shared" si="367"/>
        <v>-0.12737570975709409</v>
      </c>
      <c r="Z1052">
        <f t="shared" si="368"/>
        <v>-4.7425565456123412E-8</v>
      </c>
      <c r="AA1052">
        <f t="shared" si="370"/>
        <v>-1.4905177318002996E-8</v>
      </c>
      <c r="AB1052">
        <f t="shared" si="369"/>
        <v>1.0018765797820346</v>
      </c>
      <c r="AC1052">
        <f t="shared" si="365"/>
        <v>2.209710702600046</v>
      </c>
      <c r="AD1052">
        <f t="shared" si="373"/>
        <v>4.545307363642535E-11</v>
      </c>
      <c r="AE1052">
        <f t="shared" si="374"/>
        <v>4.0717959225979095E-6</v>
      </c>
      <c r="AF1052">
        <f t="shared" si="375"/>
        <v>1.1112410837083232E-6</v>
      </c>
      <c r="AG1052">
        <f t="shared" si="376"/>
        <v>4.545307363642535E-9</v>
      </c>
      <c r="AH1052">
        <f t="shared" si="377"/>
        <v>1.1112410837083232E-2</v>
      </c>
    </row>
    <row r="1053" spans="1:34">
      <c r="A1053" s="4">
        <v>43287.926608796297</v>
      </c>
      <c r="B1053" s="3">
        <v>-3.0046493723966698E-3</v>
      </c>
      <c r="C1053">
        <v>2.7223022126927399</v>
      </c>
      <c r="D1053" s="3">
        <v>1.89246518961045E-2</v>
      </c>
      <c r="E1053">
        <v>1.8750335924250999E-2</v>
      </c>
      <c r="F1053" s="3">
        <v>1.87196210814909E-2</v>
      </c>
      <c r="G1053">
        <v>-4298496</v>
      </c>
      <c r="H1053">
        <v>16784514</v>
      </c>
      <c r="K1053">
        <f t="shared" si="359"/>
        <v>192.15744969757949</v>
      </c>
      <c r="L1053">
        <f t="shared" si="360"/>
        <v>172.44638202797353</v>
      </c>
      <c r="M1053">
        <f t="shared" si="354"/>
        <v>57.742420235246023</v>
      </c>
      <c r="N1053">
        <f t="shared" si="361"/>
        <v>8.0470128565962917E-2</v>
      </c>
      <c r="O1053">
        <f t="shared" si="362"/>
        <v>55.951147864040244</v>
      </c>
      <c r="P1053">
        <f t="shared" si="363"/>
        <v>56.000739231120136</v>
      </c>
      <c r="Q1053">
        <f t="shared" si="355"/>
        <v>-6.3259601191184345E-2</v>
      </c>
      <c r="R1053">
        <f t="shared" si="364"/>
        <v>56.014407465231429</v>
      </c>
      <c r="S1053">
        <f t="shared" si="356"/>
        <v>57.78459330270681</v>
      </c>
      <c r="T1053">
        <f t="shared" si="357"/>
        <v>8.4203901592159909</v>
      </c>
      <c r="U1053">
        <f t="shared" si="358"/>
        <v>0.47237800305307842</v>
      </c>
      <c r="V1053" s="6">
        <f t="shared" si="366"/>
        <v>46844.000000017695</v>
      </c>
      <c r="W1053">
        <f t="shared" si="371"/>
        <v>8.4216451126377123</v>
      </c>
      <c r="X1053">
        <f t="shared" si="372"/>
        <v>57.672043575580162</v>
      </c>
      <c r="Y1053">
        <f t="shared" si="367"/>
        <v>-7.597352680388525E-2</v>
      </c>
      <c r="Z1053">
        <f t="shared" si="368"/>
        <v>-4.7741735639649955E-7</v>
      </c>
      <c r="AA1053">
        <f t="shared" si="370"/>
        <v>-7.7870500831893328E-8</v>
      </c>
      <c r="AB1053">
        <f t="shared" si="369"/>
        <v>1.0009524355781392</v>
      </c>
      <c r="AC1053">
        <f t="shared" si="365"/>
        <v>2.2098159854581181</v>
      </c>
      <c r="AD1053">
        <f t="shared" si="373"/>
        <v>3.9814759679074382E-10</v>
      </c>
      <c r="AE1053">
        <f t="shared" si="374"/>
        <v>1.6680529977641559E-6</v>
      </c>
      <c r="AF1053">
        <f t="shared" si="375"/>
        <v>2.3761031476899864E-5</v>
      </c>
      <c r="AG1053">
        <f t="shared" si="376"/>
        <v>3.9814759679074383E-8</v>
      </c>
      <c r="AH1053">
        <f t="shared" si="377"/>
        <v>0.23761031476899866</v>
      </c>
    </row>
    <row r="1054" spans="1:34">
      <c r="A1054" s="4">
        <v>43287.927303240744</v>
      </c>
      <c r="B1054" s="3">
        <v>-3.00155739854745E-3</v>
      </c>
      <c r="C1054">
        <v>2.7222594007471299</v>
      </c>
      <c r="D1054" s="3">
        <v>1.8923688627328399E-2</v>
      </c>
      <c r="E1054" s="3">
        <v>1.87465779868035E-2</v>
      </c>
      <c r="F1054" s="3">
        <v>1.87306505807464E-2</v>
      </c>
      <c r="G1054">
        <v>-4298354</v>
      </c>
      <c r="H1054">
        <v>16784509</v>
      </c>
      <c r="K1054">
        <f t="shared" si="359"/>
        <v>191.96047818844048</v>
      </c>
      <c r="L1054">
        <f t="shared" si="360"/>
        <v>172.23491234244381</v>
      </c>
      <c r="M1054">
        <f t="shared" si="354"/>
        <v>57.671611144876749</v>
      </c>
      <c r="N1054">
        <f t="shared" si="361"/>
        <v>8.0457152931279155E-2</v>
      </c>
      <c r="O1054">
        <f t="shared" si="362"/>
        <v>55.948254637097548</v>
      </c>
      <c r="P1054">
        <f t="shared" si="363"/>
        <v>55.989491947188341</v>
      </c>
      <c r="Q1054">
        <f t="shared" si="355"/>
        <v>-9.9394834818305355E-2</v>
      </c>
      <c r="R1054">
        <f t="shared" si="364"/>
        <v>56.047649471915854</v>
      </c>
      <c r="S1054">
        <f t="shared" si="356"/>
        <v>57.737874368088953</v>
      </c>
      <c r="T1054">
        <f t="shared" si="357"/>
        <v>8.4190243029334884</v>
      </c>
      <c r="U1054">
        <f t="shared" si="358"/>
        <v>0.47239996270926365</v>
      </c>
      <c r="V1054" s="6">
        <f t="shared" si="366"/>
        <v>46904.000000213273</v>
      </c>
      <c r="W1054">
        <f t="shared" si="371"/>
        <v>8.4219719842266496</v>
      </c>
      <c r="X1054">
        <f t="shared" si="372"/>
        <v>57.6836069001358</v>
      </c>
      <c r="Y1054">
        <f t="shared" si="367"/>
        <v>-7.4018960646706475E-2</v>
      </c>
      <c r="Z1054">
        <f t="shared" si="368"/>
        <v>2.371278272558961E-7</v>
      </c>
      <c r="AA1054">
        <f t="shared" si="370"/>
        <v>-4.3065623239877308E-8</v>
      </c>
      <c r="AB1054">
        <f t="shared" si="369"/>
        <v>1.0009183637271586</v>
      </c>
      <c r="AC1054">
        <f t="shared" si="365"/>
        <v>2.2098489435702149</v>
      </c>
      <c r="AD1054">
        <f t="shared" si="373"/>
        <v>2.2600999699566557E-10</v>
      </c>
      <c r="AE1054">
        <f t="shared" si="374"/>
        <v>5.8747398035262104E-5</v>
      </c>
      <c r="AF1054">
        <f t="shared" si="375"/>
        <v>3.8297466887798902E-7</v>
      </c>
      <c r="AG1054">
        <f t="shared" si="376"/>
        <v>2.2600999699566557E-8</v>
      </c>
      <c r="AH1054">
        <f t="shared" si="377"/>
        <v>3.8297466887798905E-3</v>
      </c>
    </row>
    <row r="1055" spans="1:34">
      <c r="A1055" s="4">
        <v>43287.927997685183</v>
      </c>
      <c r="B1055" s="3">
        <v>-3.0099176201474598E-3</v>
      </c>
      <c r="C1055">
        <v>2.7223914042460802</v>
      </c>
      <c r="D1055" s="3">
        <v>1.8935473804576799E-2</v>
      </c>
      <c r="E1055" s="3">
        <v>1.87403464702766E-2</v>
      </c>
      <c r="F1055">
        <v>1.8729125984737E-2</v>
      </c>
      <c r="G1055">
        <v>-4298478</v>
      </c>
      <c r="H1055">
        <v>16784504</v>
      </c>
      <c r="K1055">
        <f t="shared" si="359"/>
        <v>192.49305884584351</v>
      </c>
      <c r="L1055">
        <f t="shared" si="360"/>
        <v>172.76949706742568</v>
      </c>
      <c r="M1055">
        <f t="shared" si="354"/>
        <v>57.850612962590958</v>
      </c>
      <c r="N1055">
        <f t="shared" si="361"/>
        <v>8.0497161138216589E-2</v>
      </c>
      <c r="O1055">
        <f t="shared" si="362"/>
        <v>55.983652018581758</v>
      </c>
      <c r="P1055">
        <f t="shared" si="363"/>
        <v>55.970841387757041</v>
      </c>
      <c r="Q1055">
        <f t="shared" si="355"/>
        <v>-5.940244593062971E-2</v>
      </c>
      <c r="R1055">
        <f t="shared" si="364"/>
        <v>56.043054464512387</v>
      </c>
      <c r="S1055">
        <f t="shared" si="356"/>
        <v>57.890214593211375</v>
      </c>
      <c r="T1055">
        <f t="shared" si="357"/>
        <v>8.4232356931374301</v>
      </c>
      <c r="U1055">
        <f t="shared" si="358"/>
        <v>0.47233225376936583</v>
      </c>
      <c r="V1055" s="6">
        <f t="shared" si="366"/>
        <v>46963.999999780208</v>
      </c>
      <c r="W1055">
        <f t="shared" si="371"/>
        <v>8.422132501524791</v>
      </c>
      <c r="X1055">
        <f t="shared" si="372"/>
        <v>57.684076411746659</v>
      </c>
      <c r="Y1055">
        <f t="shared" si="367"/>
        <v>-5.4480238869845245E-2</v>
      </c>
      <c r="Z1055">
        <f t="shared" si="368"/>
        <v>1.2330647018147998E-7</v>
      </c>
      <c r="AA1055">
        <f t="shared" si="370"/>
        <v>-1.3255268048451255E-8</v>
      </c>
      <c r="AB1055">
        <f t="shared" si="369"/>
        <v>1.0005637720610512</v>
      </c>
      <c r="AC1055">
        <f t="shared" si="365"/>
        <v>2.2097473227245938</v>
      </c>
      <c r="AD1055">
        <f t="shared" si="373"/>
        <v>9.4508187696460199E-11</v>
      </c>
      <c r="AE1055">
        <f t="shared" si="374"/>
        <v>4.3668761114998706E-5</v>
      </c>
      <c r="AF1055">
        <f t="shared" si="375"/>
        <v>2.1544161698514055E-7</v>
      </c>
      <c r="AG1055">
        <f t="shared" si="376"/>
        <v>9.45081876964602E-9</v>
      </c>
      <c r="AH1055">
        <f t="shared" si="377"/>
        <v>2.1544161698514052E-3</v>
      </c>
    </row>
    <row r="1056" spans="1:34">
      <c r="A1056" s="4">
        <v>43287.92869212963</v>
      </c>
      <c r="B1056" s="3">
        <v>-3.00712295147605E-3</v>
      </c>
      <c r="C1056">
        <v>2.72230578035487</v>
      </c>
      <c r="D1056" s="3">
        <v>1.8922677789723799E-2</v>
      </c>
      <c r="E1056" s="3">
        <v>1.87364933951721E-2</v>
      </c>
      <c r="F1056" s="3">
        <v>1.86982052719213E-2</v>
      </c>
      <c r="G1056">
        <v>-4298240</v>
      </c>
      <c r="H1056">
        <v>16784499</v>
      </c>
      <c r="K1056">
        <f t="shared" si="359"/>
        <v>192.31502690489097</v>
      </c>
      <c r="L1056">
        <f t="shared" si="360"/>
        <v>172.63211012205664</v>
      </c>
      <c r="M1056">
        <f t="shared" si="354"/>
        <v>57.804609940428115</v>
      </c>
      <c r="N1056">
        <f t="shared" si="361"/>
        <v>8.047120986885202E-2</v>
      </c>
      <c r="O1056">
        <f t="shared" si="362"/>
        <v>55.945218534750133</v>
      </c>
      <c r="P1056">
        <f t="shared" si="363"/>
        <v>55.959309362459578</v>
      </c>
      <c r="Q1056">
        <f t="shared" si="355"/>
        <v>-4.6434358606006754E-3</v>
      </c>
      <c r="R1056">
        <f t="shared" si="364"/>
        <v>55.949861970610733</v>
      </c>
      <c r="S1056">
        <f t="shared" si="356"/>
        <v>57.80770556433518</v>
      </c>
      <c r="T1056">
        <f t="shared" si="357"/>
        <v>8.4205039805727377</v>
      </c>
      <c r="U1056">
        <f t="shared" si="358"/>
        <v>0.47237617308173158</v>
      </c>
      <c r="V1056" s="6">
        <f t="shared" si="366"/>
        <v>47023.999999975786</v>
      </c>
      <c r="W1056">
        <f t="shared" si="371"/>
        <v>8.4218085484321819</v>
      </c>
      <c r="X1056">
        <f t="shared" si="372"/>
        <v>57.678178681590445</v>
      </c>
      <c r="Y1056">
        <f t="shared" si="367"/>
        <v>-3.9425335660321061E-2</v>
      </c>
      <c r="Z1056">
        <f t="shared" si="368"/>
        <v>-2.2576136898979372E-7</v>
      </c>
      <c r="AA1056">
        <f t="shared" si="370"/>
        <v>2.9653576885679926E-8</v>
      </c>
      <c r="AB1056">
        <f t="shared" si="369"/>
        <v>1.0002930755908575</v>
      </c>
      <c r="AC1056">
        <f t="shared" si="365"/>
        <v>2.2098132389487799</v>
      </c>
      <c r="AD1056">
        <f t="shared" si="373"/>
        <v>-2.9216929017881481E-10</v>
      </c>
      <c r="AE1056">
        <f t="shared" si="374"/>
        <v>4.4900981694908192E-5</v>
      </c>
      <c r="AF1056">
        <f t="shared" si="375"/>
        <v>-6.4775349524590122E-7</v>
      </c>
      <c r="AG1056" t="str">
        <f t="shared" si="376"/>
        <v>NaN</v>
      </c>
      <c r="AH1056" t="str">
        <f t="shared" si="377"/>
        <v>NaN</v>
      </c>
    </row>
    <row r="1057" spans="1:34">
      <c r="A1057" s="4">
        <v>43287.929398148146</v>
      </c>
      <c r="B1057" s="3">
        <v>-3.00049899211444E-3</v>
      </c>
      <c r="C1057">
        <v>2.72230578035487</v>
      </c>
      <c r="D1057" s="3">
        <v>1.89162678900902E-2</v>
      </c>
      <c r="E1057" s="3">
        <v>1.87285612930282E-2</v>
      </c>
      <c r="F1057" s="3">
        <v>1.8708269987764699E-2</v>
      </c>
      <c r="G1057">
        <v>-4298323</v>
      </c>
      <c r="H1057">
        <v>16784500</v>
      </c>
      <c r="K1057">
        <f t="shared" si="359"/>
        <v>191.89305332569623</v>
      </c>
      <c r="L1057">
        <f t="shared" si="360"/>
        <v>172.19690656548582</v>
      </c>
      <c r="M1057">
        <f t="shared" si="354"/>
        <v>57.658885186125588</v>
      </c>
      <c r="N1057">
        <f t="shared" si="361"/>
        <v>8.047120986885202E-2</v>
      </c>
      <c r="O1057">
        <f t="shared" si="362"/>
        <v>55.925966073983211</v>
      </c>
      <c r="P1057">
        <f t="shared" si="363"/>
        <v>55.935569051122627</v>
      </c>
      <c r="Q1057">
        <f t="shared" si="355"/>
        <v>-5.4230125189732803E-2</v>
      </c>
      <c r="R1057">
        <f t="shared" si="364"/>
        <v>55.980196199172944</v>
      </c>
      <c r="S1057">
        <f t="shared" si="356"/>
        <v>57.695038602918743</v>
      </c>
      <c r="T1057">
        <f t="shared" si="357"/>
        <v>8.4205039805727377</v>
      </c>
      <c r="U1057">
        <f t="shared" si="358"/>
        <v>0.47237617308173158</v>
      </c>
      <c r="V1057" s="6">
        <f t="shared" si="366"/>
        <v>47084.999999776483</v>
      </c>
      <c r="W1057">
        <f t="shared" si="371"/>
        <v>8.4218669183587647</v>
      </c>
      <c r="X1057">
        <f t="shared" si="372"/>
        <v>57.675497627914858</v>
      </c>
      <c r="Y1057">
        <f t="shared" si="367"/>
        <v>-3.8807375385455124E-2</v>
      </c>
      <c r="Z1057">
        <f t="shared" si="368"/>
        <v>-2.1949021988377117E-8</v>
      </c>
      <c r="AA1057">
        <f t="shared" si="370"/>
        <v>8.1144190447801996E-8</v>
      </c>
      <c r="AB1057">
        <f t="shared" si="369"/>
        <v>1.000282687089286</v>
      </c>
      <c r="AC1057">
        <f t="shared" si="365"/>
        <v>2.2098132389487799</v>
      </c>
      <c r="AD1057">
        <f t="shared" si="373"/>
        <v>-8.1222441248327883E-10</v>
      </c>
      <c r="AE1057">
        <f t="shared" si="374"/>
        <v>-1.7553151114763665E-6</v>
      </c>
      <c r="AF1057">
        <f t="shared" si="375"/>
        <v>4.6062974924711681E-5</v>
      </c>
      <c r="AG1057" t="str">
        <f t="shared" si="376"/>
        <v>NaN</v>
      </c>
      <c r="AH1057">
        <f t="shared" si="377"/>
        <v>0.46062974924711675</v>
      </c>
    </row>
    <row r="1058" spans="1:34">
      <c r="A1058" s="4">
        <v>43287.930092592593</v>
      </c>
      <c r="B1058" s="3">
        <v>-3.0031271698862799E-3</v>
      </c>
      <c r="C1058">
        <v>2.72229745580989</v>
      </c>
      <c r="D1058" s="3">
        <v>1.89149359628937E-2</v>
      </c>
      <c r="E1058" s="3">
        <v>1.8728133173572099E-2</v>
      </c>
      <c r="F1058" s="3">
        <v>1.87080436805445E-2</v>
      </c>
      <c r="G1058">
        <v>-4297973</v>
      </c>
      <c r="H1058">
        <v>16784500</v>
      </c>
      <c r="K1058">
        <f t="shared" si="359"/>
        <v>192.06047910846459</v>
      </c>
      <c r="L1058">
        <f t="shared" si="360"/>
        <v>172.36462982703549</v>
      </c>
      <c r="M1058">
        <f t="shared" si="354"/>
        <v>57.715046103726372</v>
      </c>
      <c r="N1058">
        <f t="shared" si="361"/>
        <v>8.0468686828774533E-2</v>
      </c>
      <c r="O1058">
        <f t="shared" si="362"/>
        <v>55.921965562655295</v>
      </c>
      <c r="P1058">
        <f t="shared" si="363"/>
        <v>55.934287714978325</v>
      </c>
      <c r="Q1058">
        <f t="shared" si="355"/>
        <v>-5.7548565106031901E-2</v>
      </c>
      <c r="R1058">
        <f t="shared" si="364"/>
        <v>55.979514127761327</v>
      </c>
      <c r="S1058">
        <f t="shared" si="356"/>
        <v>57.753411813797058</v>
      </c>
      <c r="T1058">
        <f t="shared" si="357"/>
        <v>8.4202383974066866</v>
      </c>
      <c r="U1058">
        <f t="shared" si="358"/>
        <v>0.47238044301487886</v>
      </c>
      <c r="V1058" s="6">
        <f t="shared" si="366"/>
        <v>47144.99999997206</v>
      </c>
      <c r="W1058">
        <f t="shared" si="371"/>
        <v>8.4217064010606233</v>
      </c>
      <c r="X1058">
        <f t="shared" si="372"/>
        <v>57.762580756118581</v>
      </c>
      <c r="Y1058">
        <f t="shared" si="367"/>
        <v>-5.4149136001205044E-2</v>
      </c>
      <c r="Z1058">
        <f t="shared" si="368"/>
        <v>3.1933213905425888E-7</v>
      </c>
      <c r="AA1058">
        <f t="shared" si="370"/>
        <v>7.5216461922037243E-9</v>
      </c>
      <c r="AB1058">
        <f t="shared" si="369"/>
        <v>1.0005591775498635</v>
      </c>
      <c r="AC1058">
        <f t="shared" si="365"/>
        <v>2.2098196474705767</v>
      </c>
      <c r="AD1058">
        <f t="shared" si="373"/>
        <v>-5.3957958208905198E-11</v>
      </c>
      <c r="AE1058">
        <f t="shared" si="374"/>
        <v>-6.6321461808937627E-6</v>
      </c>
      <c r="AF1058">
        <f t="shared" si="375"/>
        <v>8.0990196630994545E-7</v>
      </c>
      <c r="AG1058" t="str">
        <f t="shared" si="376"/>
        <v>NaN</v>
      </c>
      <c r="AH1058">
        <f t="shared" si="377"/>
        <v>8.0990196630994545E-3</v>
      </c>
    </row>
    <row r="1059" spans="1:34">
      <c r="A1059" s="4">
        <v>43287.930787037039</v>
      </c>
      <c r="B1059" s="3">
        <v>-3.0036385347921202E-3</v>
      </c>
      <c r="C1059">
        <v>2.7224258916467101</v>
      </c>
      <c r="D1059" s="3">
        <v>1.8908644985331201E-2</v>
      </c>
      <c r="E1059" s="3">
        <v>1.87199513350788E-2</v>
      </c>
      <c r="F1059" s="3">
        <v>1.8699491649804299E-2</v>
      </c>
      <c r="G1059">
        <v>-4297374</v>
      </c>
      <c r="H1059">
        <v>16784500</v>
      </c>
      <c r="K1059">
        <f t="shared" si="359"/>
        <v>192.09305516574577</v>
      </c>
      <c r="L1059">
        <f t="shared" si="360"/>
        <v>172.40844745089171</v>
      </c>
      <c r="M1059">
        <f t="shared" si="354"/>
        <v>57.729718117256965</v>
      </c>
      <c r="N1059">
        <f t="shared" si="361"/>
        <v>8.0507613732822864E-2</v>
      </c>
      <c r="O1059">
        <f t="shared" si="362"/>
        <v>55.903070290399754</v>
      </c>
      <c r="P1059">
        <f t="shared" si="363"/>
        <v>55.909799957557183</v>
      </c>
      <c r="Q1059">
        <f t="shared" si="355"/>
        <v>-5.0668717707850419E-2</v>
      </c>
      <c r="R1059">
        <f t="shared" si="364"/>
        <v>55.953739008107604</v>
      </c>
      <c r="S1059">
        <f t="shared" si="356"/>
        <v>57.763497262395532</v>
      </c>
      <c r="T1059">
        <f t="shared" si="357"/>
        <v>8.4243359662538797</v>
      </c>
      <c r="U1059">
        <f t="shared" si="358"/>
        <v>0.47231456404632788</v>
      </c>
      <c r="V1059" s="6">
        <f t="shared" si="366"/>
        <v>47205.000000167638</v>
      </c>
      <c r="W1059">
        <f t="shared" si="371"/>
        <v>8.4214845953395709</v>
      </c>
      <c r="X1059">
        <f t="shared" si="372"/>
        <v>57.759107464419529</v>
      </c>
      <c r="Y1059">
        <f t="shared" si="367"/>
        <v>-5.1676660465337441E-2</v>
      </c>
      <c r="Z1059">
        <f t="shared" si="368"/>
        <v>2.5293634908279491E-7</v>
      </c>
      <c r="AA1059">
        <f t="shared" si="370"/>
        <v>4.8116138796428052E-9</v>
      </c>
      <c r="AB1059">
        <f t="shared" si="369"/>
        <v>1.0005144360674865</v>
      </c>
      <c r="AC1059">
        <f t="shared" si="365"/>
        <v>2.2097207731342938</v>
      </c>
      <c r="AD1059">
        <f t="shared" si="373"/>
        <v>-3.6166879115098839E-11</v>
      </c>
      <c r="AE1059">
        <f t="shared" si="374"/>
        <v>1.641608131672452E-5</v>
      </c>
      <c r="AF1059">
        <f t="shared" si="375"/>
        <v>-2.193171410106604E-7</v>
      </c>
      <c r="AG1059" t="str">
        <f t="shared" si="376"/>
        <v>NaN</v>
      </c>
      <c r="AH1059" t="str">
        <f t="shared" si="377"/>
        <v>NaN</v>
      </c>
    </row>
    <row r="1060" spans="1:34">
      <c r="A1060" s="4">
        <v>43287.931481481479</v>
      </c>
      <c r="B1060" s="3">
        <v>-3.0035552893423298E-3</v>
      </c>
      <c r="C1060">
        <v>2.7223925934667901</v>
      </c>
      <c r="D1060" s="3">
        <v>1.89100363735633E-2</v>
      </c>
      <c r="E1060" s="3">
        <v>1.8721176232411402E-2</v>
      </c>
      <c r="F1060" s="3">
        <v>1.8699598847961199E-2</v>
      </c>
      <c r="G1060">
        <v>-4296609</v>
      </c>
      <c r="H1060">
        <v>16784500</v>
      </c>
      <c r="K1060">
        <f t="shared" si="359"/>
        <v>192.08775208665332</v>
      </c>
      <c r="L1060">
        <f t="shared" si="360"/>
        <v>172.40300346079766</v>
      </c>
      <c r="M1060">
        <f t="shared" si="354"/>
        <v>57.727895236660281</v>
      </c>
      <c r="N1060">
        <f t="shared" si="361"/>
        <v>8.0497521572512901E-2</v>
      </c>
      <c r="O1060">
        <f t="shared" si="362"/>
        <v>55.907249395983499</v>
      </c>
      <c r="P1060">
        <f t="shared" si="363"/>
        <v>55.913466002636305</v>
      </c>
      <c r="Q1060">
        <f t="shared" si="355"/>
        <v>-4.6812698582129997E-2</v>
      </c>
      <c r="R1060">
        <f t="shared" si="364"/>
        <v>55.954062094565629</v>
      </c>
      <c r="S1060">
        <f t="shared" si="356"/>
        <v>57.759103702381701</v>
      </c>
      <c r="T1060">
        <f t="shared" si="357"/>
        <v>8.4232736335896732</v>
      </c>
      <c r="U1060">
        <f t="shared" si="358"/>
        <v>0.47233164377891729</v>
      </c>
      <c r="V1060" s="6">
        <f t="shared" si="366"/>
        <v>47264.999999734573</v>
      </c>
      <c r="W1060">
        <f t="shared" si="371"/>
        <v>8.4215166987991896</v>
      </c>
      <c r="X1060">
        <f t="shared" si="372"/>
        <v>57.745820369574581</v>
      </c>
      <c r="Y1060">
        <f t="shared" si="367"/>
        <v>-5.484736446975802E-2</v>
      </c>
      <c r="Z1060">
        <f t="shared" si="368"/>
        <v>-1.1698306146164506E-7</v>
      </c>
      <c r="AA1060">
        <f t="shared" si="370"/>
        <v>2.4416420568704955E-8</v>
      </c>
      <c r="AB1060">
        <f t="shared" si="369"/>
        <v>1.0005716416043329</v>
      </c>
      <c r="AC1060">
        <f t="shared" si="365"/>
        <v>2.2097464072214814</v>
      </c>
      <c r="AD1060">
        <f t="shared" si="373"/>
        <v>-1.7292029874071094E-10</v>
      </c>
      <c r="AE1060">
        <f t="shared" si="374"/>
        <v>-1.277069251776265E-7</v>
      </c>
      <c r="AF1060">
        <f t="shared" si="375"/>
        <v>1.3479151812663699E-4</v>
      </c>
      <c r="AG1060" t="str">
        <f t="shared" si="376"/>
        <v>NaN</v>
      </c>
      <c r="AH1060">
        <f t="shared" si="377"/>
        <v>1.3479151812663699</v>
      </c>
    </row>
    <row r="1061" spans="1:34">
      <c r="A1061" s="4">
        <v>43287.932175925926</v>
      </c>
      <c r="B1061" s="3">
        <v>-2.9994168012672201E-3</v>
      </c>
      <c r="C1061">
        <v>2.7223818904803898</v>
      </c>
      <c r="D1061" s="3">
        <v>1.8907741177590601E-2</v>
      </c>
      <c r="E1061">
        <v>1.8725897438635002E-2</v>
      </c>
      <c r="F1061" s="3">
        <v>1.8704029705113499E-2</v>
      </c>
      <c r="G1061">
        <v>-4294832</v>
      </c>
      <c r="H1061">
        <v>16784500</v>
      </c>
      <c r="K1061">
        <f t="shared" si="359"/>
        <v>191.82411329749803</v>
      </c>
      <c r="L1061">
        <f t="shared" si="360"/>
        <v>172.13354035024136</v>
      </c>
      <c r="M1061">
        <f t="shared" si="354"/>
        <v>57.637667468558341</v>
      </c>
      <c r="N1061">
        <f t="shared" si="361"/>
        <v>8.0494277663842637E-2</v>
      </c>
      <c r="O1061">
        <f t="shared" si="362"/>
        <v>55.900355657712595</v>
      </c>
      <c r="P1061">
        <f t="shared" si="363"/>
        <v>55.927596292892396</v>
      </c>
      <c r="Q1061">
        <f t="shared" si="355"/>
        <v>-6.7060677119293643E-2</v>
      </c>
      <c r="R1061">
        <f t="shared" si="364"/>
        <v>55.967416334831888</v>
      </c>
      <c r="S1061">
        <f t="shared" si="356"/>
        <v>57.68237458663787</v>
      </c>
      <c r="T1061">
        <f t="shared" si="357"/>
        <v>8.4229321695191182</v>
      </c>
      <c r="U1061">
        <f t="shared" si="358"/>
        <v>0.47233713369296226</v>
      </c>
      <c r="V1061" s="6">
        <f t="shared" si="366"/>
        <v>47324.999999930151</v>
      </c>
      <c r="W1061">
        <f t="shared" si="371"/>
        <v>8.4214904323322255</v>
      </c>
      <c r="X1061">
        <f t="shared" si="372"/>
        <v>57.692816289639055</v>
      </c>
      <c r="Y1061">
        <f t="shared" si="367"/>
        <v>-5.7850921680000056E-2</v>
      </c>
      <c r="Z1061">
        <f t="shared" si="368"/>
        <v>-2.782299825332918E-7</v>
      </c>
      <c r="AA1061">
        <f t="shared" si="370"/>
        <v>1.1729804519666449E-16</v>
      </c>
      <c r="AB1061">
        <f t="shared" si="369"/>
        <v>1.0006268355843837</v>
      </c>
      <c r="AC1061">
        <f t="shared" si="365"/>
        <v>2.2097546467495035</v>
      </c>
      <c r="AD1061">
        <f t="shared" si="373"/>
        <v>-7.8759301390834855E-19</v>
      </c>
      <c r="AE1061">
        <f t="shared" si="374"/>
        <v>8.2821132605309229E-6</v>
      </c>
      <c r="AF1061">
        <f t="shared" si="375"/>
        <v>-9.4665498430046126E-15</v>
      </c>
      <c r="AG1061" t="str">
        <f t="shared" si="376"/>
        <v>NaN</v>
      </c>
      <c r="AH1061" t="str">
        <f t="shared" si="377"/>
        <v>NaN</v>
      </c>
    </row>
    <row r="1062" spans="1:34">
      <c r="A1062" s="4">
        <v>43287.932870370372</v>
      </c>
      <c r="B1062" s="3">
        <v>-3.0001303336939602E-3</v>
      </c>
      <c r="C1062">
        <v>2.7222879420442001</v>
      </c>
      <c r="D1062" s="3">
        <v>1.8906278436115798E-2</v>
      </c>
      <c r="E1062" s="3">
        <v>1.87223297765013E-2</v>
      </c>
      <c r="F1062" s="3">
        <v>1.8700122927839399E-2</v>
      </c>
      <c r="G1062">
        <v>-4297758</v>
      </c>
      <c r="H1062">
        <v>16784500</v>
      </c>
      <c r="K1062">
        <f t="shared" si="359"/>
        <v>191.8695682611453</v>
      </c>
      <c r="L1062">
        <f t="shared" si="360"/>
        <v>172.18413073705943</v>
      </c>
      <c r="M1062">
        <f t="shared" si="354"/>
        <v>57.654607292642559</v>
      </c>
      <c r="N1062">
        <f t="shared" si="361"/>
        <v>8.046580335440072E-2</v>
      </c>
      <c r="O1062">
        <f t="shared" si="362"/>
        <v>55.895962239021898</v>
      </c>
      <c r="P1062">
        <f t="shared" si="363"/>
        <v>55.916918491691327</v>
      </c>
      <c r="Q1062">
        <f t="shared" si="355"/>
        <v>-5.9679389338576527E-2</v>
      </c>
      <c r="R1062">
        <f t="shared" si="364"/>
        <v>55.955641628360475</v>
      </c>
      <c r="S1062">
        <f t="shared" si="356"/>
        <v>57.69439355220161</v>
      </c>
      <c r="T1062">
        <f t="shared" si="357"/>
        <v>8.4199348737883906</v>
      </c>
      <c r="U1062">
        <f t="shared" si="358"/>
        <v>0.47238532293847502</v>
      </c>
      <c r="V1062" s="6">
        <f t="shared" si="366"/>
        <v>47385.000000125729</v>
      </c>
      <c r="W1062">
        <f t="shared" si="371"/>
        <v>8.4211168648020127</v>
      </c>
      <c r="X1062">
        <f t="shared" si="372"/>
        <v>57.675800778446259</v>
      </c>
      <c r="Y1062">
        <f t="shared" si="367"/>
        <v>-6.2752238635361834E-2</v>
      </c>
      <c r="Z1062">
        <f t="shared" si="368"/>
        <v>1.0433624399355351E-7</v>
      </c>
      <c r="AA1062">
        <f t="shared" si="370"/>
        <v>-2.2583602243233291E-8</v>
      </c>
      <c r="AB1062">
        <f t="shared" si="369"/>
        <v>1.0007151637647316</v>
      </c>
      <c r="AC1062">
        <f t="shared" si="365"/>
        <v>2.2098269714954859</v>
      </c>
      <c r="AD1062">
        <f t="shared" si="373"/>
        <v>1.3979755308857016E-10</v>
      </c>
      <c r="AE1062">
        <f t="shared" si="374"/>
        <v>3.5475319964277074E-5</v>
      </c>
      <c r="AF1062">
        <f t="shared" si="375"/>
        <v>3.9228733277483078E-7</v>
      </c>
      <c r="AG1062">
        <f t="shared" si="376"/>
        <v>1.3979755308857016E-8</v>
      </c>
      <c r="AH1062">
        <f t="shared" si="377"/>
        <v>3.922873327748308E-3</v>
      </c>
    </row>
    <row r="1063" spans="1:34">
      <c r="A1063" s="4">
        <v>43287.933564814812</v>
      </c>
      <c r="B1063" s="3">
        <v>-3.0024968829093302E-3</v>
      </c>
      <c r="C1063">
        <v>2.7224211347638598</v>
      </c>
      <c r="D1063" s="3">
        <v>1.89043281141494E-2</v>
      </c>
      <c r="E1063">
        <v>1.8720082149357001E-2</v>
      </c>
      <c r="F1063" s="3">
        <v>1.8698788906331199E-2</v>
      </c>
      <c r="G1063">
        <v>-4298112</v>
      </c>
      <c r="H1063">
        <v>16784500</v>
      </c>
      <c r="K1063">
        <f t="shared" si="359"/>
        <v>192.02032722390976</v>
      </c>
      <c r="L1063">
        <f t="shared" si="360"/>
        <v>172.33664325895535</v>
      </c>
      <c r="M1063">
        <f t="shared" si="354"/>
        <v>57.70567500439671</v>
      </c>
      <c r="N1063">
        <f t="shared" si="361"/>
        <v>8.050617199563434E-2</v>
      </c>
      <c r="O1063">
        <f t="shared" si="362"/>
        <v>55.890104347434303</v>
      </c>
      <c r="P1063">
        <f t="shared" si="363"/>
        <v>55.91019147693445</v>
      </c>
      <c r="Q1063">
        <f t="shared" si="355"/>
        <v>-6.1516649448215333E-2</v>
      </c>
      <c r="R1063">
        <f t="shared" si="364"/>
        <v>55.951620996882518</v>
      </c>
      <c r="S1063">
        <f t="shared" si="356"/>
        <v>57.746686104028853</v>
      </c>
      <c r="T1063">
        <f t="shared" si="357"/>
        <v>8.424184204444563</v>
      </c>
      <c r="U1063">
        <f t="shared" si="358"/>
        <v>0.47231700400812893</v>
      </c>
      <c r="V1063" s="6">
        <f t="shared" si="366"/>
        <v>47444.999999692664</v>
      </c>
      <c r="W1063">
        <f t="shared" si="371"/>
        <v>8.4209300810369037</v>
      </c>
      <c r="X1063">
        <f t="shared" si="372"/>
        <v>57.669906817845877</v>
      </c>
      <c r="Y1063">
        <f t="shared" si="367"/>
        <v>-5.7951440706744961E-2</v>
      </c>
      <c r="Z1063">
        <f t="shared" si="368"/>
        <v>-8.8527722166358668E-8</v>
      </c>
      <c r="AA1063">
        <f t="shared" si="370"/>
        <v>-9.6657818762203742E-8</v>
      </c>
      <c r="AB1063">
        <f t="shared" si="369"/>
        <v>1.0006278801306987</v>
      </c>
      <c r="AC1063">
        <f t="shared" si="365"/>
        <v>2.2097244351467524</v>
      </c>
      <c r="AD1063">
        <f t="shared" si="373"/>
        <v>6.4787046016951861E-10</v>
      </c>
      <c r="AE1063">
        <f t="shared" si="374"/>
        <v>1.3365666512145166E-4</v>
      </c>
      <c r="AF1063">
        <f t="shared" si="375"/>
        <v>4.8253474893248331E-7</v>
      </c>
      <c r="AG1063">
        <f t="shared" si="376"/>
        <v>6.478704601695186E-8</v>
      </c>
      <c r="AH1063">
        <f t="shared" si="377"/>
        <v>4.8253474893248331E-3</v>
      </c>
    </row>
    <row r="1064" spans="1:34">
      <c r="A1064" s="4">
        <v>43287.934259259258</v>
      </c>
      <c r="B1064" s="3">
        <v>-3.0019379491750399E-3</v>
      </c>
      <c r="C1064">
        <v>2.7222546438642898</v>
      </c>
      <c r="D1064" s="3">
        <v>1.89001420572458E-2</v>
      </c>
      <c r="E1064" s="3">
        <v>1.8711947879692201E-2</v>
      </c>
      <c r="F1064" s="3">
        <v>1.8691678095256101E-2</v>
      </c>
      <c r="G1064">
        <v>-4297396</v>
      </c>
      <c r="H1064">
        <v>16784500</v>
      </c>
      <c r="K1064">
        <f t="shared" si="359"/>
        <v>191.98472083571872</v>
      </c>
      <c r="L1064">
        <f t="shared" si="360"/>
        <v>172.31038396720629</v>
      </c>
      <c r="M1064">
        <f t="shared" si="354"/>
        <v>57.696882271018239</v>
      </c>
      <c r="N1064">
        <f t="shared" si="361"/>
        <v>8.0455711194093726E-2</v>
      </c>
      <c r="O1064">
        <f t="shared" si="362"/>
        <v>55.877531311831348</v>
      </c>
      <c r="P1064">
        <f t="shared" si="363"/>
        <v>55.885846090196132</v>
      </c>
      <c r="Q1064">
        <f t="shared" si="355"/>
        <v>-5.2658283333443023E-2</v>
      </c>
      <c r="R1064">
        <f t="shared" si="364"/>
        <v>55.930189595164791</v>
      </c>
      <c r="S1064">
        <f t="shared" si="356"/>
        <v>57.731987793240535</v>
      </c>
      <c r="T1064">
        <f t="shared" si="357"/>
        <v>8.4188725411244967</v>
      </c>
      <c r="U1064">
        <f t="shared" si="358"/>
        <v>0.4724024026710591</v>
      </c>
      <c r="V1064" s="6">
        <f t="shared" si="366"/>
        <v>47504.999999888241</v>
      </c>
      <c r="W1064">
        <f t="shared" si="371"/>
        <v>8.4208717111103208</v>
      </c>
      <c r="X1064">
        <f t="shared" si="372"/>
        <v>57.673140489353543</v>
      </c>
      <c r="Y1064">
        <f t="shared" si="367"/>
        <v>-6.2808786904549649E-2</v>
      </c>
      <c r="Z1064">
        <f t="shared" si="368"/>
        <v>-1.928639651482255E-7</v>
      </c>
      <c r="AA1064">
        <f t="shared" si="370"/>
        <v>-1.0885296401131898E-7</v>
      </c>
      <c r="AB1064">
        <f t="shared" si="369"/>
        <v>1.0007156386579437</v>
      </c>
      <c r="AC1064">
        <f t="shared" si="365"/>
        <v>2.2098526055826659</v>
      </c>
      <c r="AD1064">
        <f t="shared" si="373"/>
        <v>6.7322536243268139E-10</v>
      </c>
      <c r="AE1064">
        <f t="shared" si="374"/>
        <v>-2.4045065312774619E-4</v>
      </c>
      <c r="AF1064">
        <f t="shared" si="375"/>
        <v>-2.7871833804702108E-7</v>
      </c>
      <c r="AG1064">
        <f t="shared" si="376"/>
        <v>6.7322536243268138E-8</v>
      </c>
      <c r="AH1064" t="str">
        <f t="shared" si="377"/>
        <v>NaN</v>
      </c>
    </row>
    <row r="1065" spans="1:34">
      <c r="A1065" s="4">
        <v>43287.934953703705</v>
      </c>
      <c r="B1065" s="3">
        <v>-3.0062191437355101E-3</v>
      </c>
      <c r="C1065">
        <v>2.72234859230048</v>
      </c>
      <c r="D1065" s="3">
        <v>1.89298606828197E-2</v>
      </c>
      <c r="E1065">
        <v>1.8765890931154001E-2</v>
      </c>
      <c r="F1065" s="3">
        <v>1.8728458973982901E-2</v>
      </c>
      <c r="G1065">
        <v>-4297245</v>
      </c>
      <c r="H1065">
        <v>16784883</v>
      </c>
      <c r="K1065">
        <f t="shared" si="359"/>
        <v>192.25745061760426</v>
      </c>
      <c r="L1065">
        <f t="shared" si="360"/>
        <v>172.53476561875215</v>
      </c>
      <c r="M1065">
        <f t="shared" si="354"/>
        <v>57.772014839555034</v>
      </c>
      <c r="N1065">
        <f t="shared" si="361"/>
        <v>8.0484185503535782E-2</v>
      </c>
      <c r="O1065">
        <f t="shared" si="362"/>
        <v>55.966792720841426</v>
      </c>
      <c r="P1065">
        <f t="shared" si="363"/>
        <v>56.047294444356979</v>
      </c>
      <c r="Q1065">
        <f t="shared" si="355"/>
        <v>-7.4251427931990577E-2</v>
      </c>
      <c r="R1065">
        <f t="shared" si="364"/>
        <v>56.041044148773416</v>
      </c>
      <c r="S1065">
        <f t="shared" si="356"/>
        <v>57.821515791509697</v>
      </c>
      <c r="T1065">
        <f t="shared" si="357"/>
        <v>8.4218698368552403</v>
      </c>
      <c r="U1065">
        <f t="shared" si="358"/>
        <v>0.47235421342554634</v>
      </c>
      <c r="V1065" s="6">
        <f t="shared" si="366"/>
        <v>47565.000000083819</v>
      </c>
      <c r="W1065">
        <f t="shared" si="371"/>
        <v>8.4204368551571989</v>
      </c>
      <c r="X1065">
        <f t="shared" si="372"/>
        <v>57.672881913353073</v>
      </c>
      <c r="Y1065">
        <f t="shared" si="367"/>
        <v>-6.4760768852963224E-2</v>
      </c>
      <c r="Z1065">
        <f t="shared" si="368"/>
        <v>1.6124692253053953E-7</v>
      </c>
      <c r="AA1065">
        <f t="shared" si="370"/>
        <v>-7.6332576442583036E-8</v>
      </c>
      <c r="AB1065">
        <f t="shared" si="369"/>
        <v>1.0007498487065747</v>
      </c>
      <c r="AC1065">
        <f t="shared" si="365"/>
        <v>2.2097802808366827</v>
      </c>
      <c r="AD1065">
        <f t="shared" si="373"/>
        <v>4.5785116788610822E-10</v>
      </c>
      <c r="AE1065">
        <f t="shared" si="374"/>
        <v>3.1172402224727703E-4</v>
      </c>
      <c r="AF1065">
        <f t="shared" si="375"/>
        <v>1.4621269795373104E-7</v>
      </c>
      <c r="AG1065">
        <f t="shared" si="376"/>
        <v>4.5785116788610822E-8</v>
      </c>
      <c r="AH1065">
        <f t="shared" si="377"/>
        <v>1.4621269795373104E-3</v>
      </c>
    </row>
    <row r="1066" spans="1:34">
      <c r="A1066" s="4">
        <v>43287.935648148145</v>
      </c>
      <c r="B1066" s="3">
        <v>-2.9960394144473001E-3</v>
      </c>
      <c r="C1066">
        <v>2.7223152941205599</v>
      </c>
      <c r="D1066" s="3">
        <v>1.8904625419327199E-2</v>
      </c>
      <c r="E1066" s="3">
        <v>1.8739823213163601E-2</v>
      </c>
      <c r="F1066">
        <v>1.870102815672E-2</v>
      </c>
      <c r="G1066">
        <v>-4295350</v>
      </c>
      <c r="H1066">
        <v>16784762</v>
      </c>
      <c r="K1066">
        <f t="shared" si="359"/>
        <v>191.60895980289985</v>
      </c>
      <c r="L1066">
        <f t="shared" si="360"/>
        <v>171.92233236368901</v>
      </c>
      <c r="M1066">
        <f t="shared" si="354"/>
        <v>57.56694600619349</v>
      </c>
      <c r="N1066">
        <f t="shared" si="361"/>
        <v>8.0474093343225833E-2</v>
      </c>
      <c r="O1066">
        <f t="shared" si="362"/>
        <v>55.890997318712884</v>
      </c>
      <c r="P1066">
        <f t="shared" si="363"/>
        <v>55.969275310247383</v>
      </c>
      <c r="Q1066">
        <f t="shared" si="355"/>
        <v>-6.7372595293456072E-2</v>
      </c>
      <c r="R1066">
        <f t="shared" si="364"/>
        <v>55.95836991400634</v>
      </c>
      <c r="S1066">
        <f t="shared" si="356"/>
        <v>57.611861069722458</v>
      </c>
      <c r="T1066">
        <f t="shared" si="357"/>
        <v>8.4208075041910337</v>
      </c>
      <c r="U1066">
        <f t="shared" si="358"/>
        <v>0.47237129315813547</v>
      </c>
      <c r="V1066" s="6">
        <f t="shared" si="366"/>
        <v>47624.999999650754</v>
      </c>
      <c r="W1066">
        <f t="shared" si="371"/>
        <v>8.4198268894242734</v>
      </c>
      <c r="X1066">
        <f t="shared" si="372"/>
        <v>57.668279183747927</v>
      </c>
      <c r="Y1066">
        <f t="shared" si="367"/>
        <v>-0.11894368263639639</v>
      </c>
      <c r="Z1066">
        <f t="shared" si="368"/>
        <v>-2.6558316654999826E-7</v>
      </c>
      <c r="AA1066">
        <f t="shared" si="370"/>
        <v>-7.4977560284452196E-8</v>
      </c>
      <c r="AB1066">
        <f t="shared" si="369"/>
        <v>1.0017327494208876</v>
      </c>
      <c r="AC1066">
        <f t="shared" si="365"/>
        <v>2.2098059149238702</v>
      </c>
      <c r="AD1066">
        <f t="shared" si="373"/>
        <v>2.4486198347231293E-10</v>
      </c>
      <c r="AE1066">
        <f t="shared" si="374"/>
        <v>5.4871209776958954E-4</v>
      </c>
      <c r="AF1066">
        <f t="shared" si="375"/>
        <v>4.4422997895386328E-8</v>
      </c>
      <c r="AG1066">
        <f t="shared" si="376"/>
        <v>2.4486198347231292E-8</v>
      </c>
      <c r="AH1066">
        <f t="shared" si="377"/>
        <v>4.4422997895386332E-4</v>
      </c>
    </row>
    <row r="1067" spans="1:34">
      <c r="A1067" s="4">
        <v>43287.936342592591</v>
      </c>
      <c r="B1067" s="3">
        <v>-2.9653575200973099E-3</v>
      </c>
      <c r="C1067">
        <v>2.7222486977607301</v>
      </c>
      <c r="D1067" s="3">
        <v>1.8871648329004499E-2</v>
      </c>
      <c r="E1067" s="3">
        <v>1.87418211039585E-2</v>
      </c>
      <c r="F1067" s="3">
        <v>1.8717215078413601E-2</v>
      </c>
      <c r="G1067">
        <v>-4296151</v>
      </c>
      <c r="H1067">
        <v>16784689</v>
      </c>
      <c r="K1067">
        <f t="shared" si="359"/>
        <v>189.65439636605635</v>
      </c>
      <c r="L1067">
        <f t="shared" si="360"/>
        <v>169.94649136559821</v>
      </c>
      <c r="M1067">
        <f t="shared" si="354"/>
        <v>56.90534997913808</v>
      </c>
      <c r="N1067">
        <f t="shared" si="361"/>
        <v>8.0453909022609016E-2</v>
      </c>
      <c r="O1067">
        <f t="shared" si="362"/>
        <v>55.791948944489206</v>
      </c>
      <c r="P1067">
        <f t="shared" si="363"/>
        <v>55.975254878920062</v>
      </c>
      <c r="Q1067">
        <f t="shared" si="355"/>
        <v>-0.21520702468374253</v>
      </c>
      <c r="R1067">
        <f t="shared" si="364"/>
        <v>56.007155969172949</v>
      </c>
      <c r="S1067">
        <f t="shared" si="356"/>
        <v>57.048821328927239</v>
      </c>
      <c r="T1067">
        <f t="shared" si="357"/>
        <v>8.4186828388629475</v>
      </c>
      <c r="U1067">
        <f t="shared" si="358"/>
        <v>0.47240545262330863</v>
      </c>
      <c r="V1067" s="6">
        <f t="shared" si="366"/>
        <v>47684.999999846332</v>
      </c>
      <c r="W1067">
        <f t="shared" si="371"/>
        <v>8.4193453375298724</v>
      </c>
      <c r="X1067">
        <f t="shared" si="372"/>
        <v>57.669996771071659</v>
      </c>
      <c r="Y1067">
        <f t="shared" si="367"/>
        <v>-0.1194473580534634</v>
      </c>
      <c r="Z1067">
        <f t="shared" si="368"/>
        <v>-2.0234907820545176E-7</v>
      </c>
      <c r="AA1067">
        <f t="shared" si="370"/>
        <v>-1.0388457160792527E-7</v>
      </c>
      <c r="AB1067">
        <f t="shared" si="369"/>
        <v>1.0017629589477519</v>
      </c>
      <c r="AC1067">
        <f t="shared" si="365"/>
        <v>2.209857183098237</v>
      </c>
      <c r="AD1067">
        <f t="shared" si="373"/>
        <v>3.3784385149002187E-10</v>
      </c>
      <c r="AE1067">
        <f t="shared" si="374"/>
        <v>-1.2067533460084335E-4</v>
      </c>
      <c r="AF1067">
        <f t="shared" si="375"/>
        <v>-2.7869459352646539E-7</v>
      </c>
      <c r="AG1067">
        <f t="shared" si="376"/>
        <v>3.3784385149002188E-8</v>
      </c>
      <c r="AH1067" t="str">
        <f t="shared" si="377"/>
        <v>NaN</v>
      </c>
    </row>
    <row r="1068" spans="1:34">
      <c r="A1068" s="4">
        <v>43287.937037037038</v>
      </c>
      <c r="B1068" s="3">
        <v>-2.9985486701480102E-3</v>
      </c>
      <c r="C1068">
        <v>2.7222391839950402</v>
      </c>
      <c r="D1068" s="3">
        <v>1.8906314112737199E-2</v>
      </c>
      <c r="E1068" s="3">
        <v>1.87364577185508E-2</v>
      </c>
      <c r="F1068" s="3">
        <v>1.8705494746591299E-2</v>
      </c>
      <c r="G1068">
        <v>-4298113</v>
      </c>
      <c r="H1068">
        <v>16784799</v>
      </c>
      <c r="K1068">
        <f t="shared" si="359"/>
        <v>191.76880975839325</v>
      </c>
      <c r="L1068">
        <f t="shared" si="360"/>
        <v>172.0763110274475</v>
      </c>
      <c r="M1068">
        <f t="shared" si="354"/>
        <v>57.618504644916122</v>
      </c>
      <c r="N1068">
        <f t="shared" si="361"/>
        <v>8.0451025548235217E-2</v>
      </c>
      <c r="O1068">
        <f t="shared" si="362"/>
        <v>55.896069395575516</v>
      </c>
      <c r="P1068">
        <f t="shared" si="363"/>
        <v>55.959202584447681</v>
      </c>
      <c r="Q1068">
        <f t="shared" si="355"/>
        <v>-7.5762454183191608E-2</v>
      </c>
      <c r="R1068">
        <f t="shared" si="364"/>
        <v>55.971831849758708</v>
      </c>
      <c r="S1068">
        <f t="shared" si="356"/>
        <v>57.669012947704914</v>
      </c>
      <c r="T1068">
        <f t="shared" si="357"/>
        <v>8.4183793152446533</v>
      </c>
      <c r="U1068">
        <f t="shared" si="358"/>
        <v>0.47241033254690451</v>
      </c>
      <c r="V1068" s="6">
        <f t="shared" si="366"/>
        <v>47745.00000004191</v>
      </c>
      <c r="W1068">
        <f t="shared" si="371"/>
        <v>8.4192752936179591</v>
      </c>
      <c r="X1068">
        <f t="shared" si="372"/>
        <v>57.674908724751795</v>
      </c>
      <c r="Y1068">
        <f t="shared" si="367"/>
        <v>-0.11465887626974099</v>
      </c>
      <c r="Z1068">
        <f t="shared" si="368"/>
        <v>-5.0587269552140099E-8</v>
      </c>
      <c r="AA1068">
        <f t="shared" si="370"/>
        <v>-1.1607971694867018E-7</v>
      </c>
      <c r="AB1068">
        <f t="shared" si="369"/>
        <v>1.00165369888949</v>
      </c>
      <c r="AC1068">
        <f t="shared" si="365"/>
        <v>2.2098645071231462</v>
      </c>
      <c r="AD1068">
        <f t="shared" si="373"/>
        <v>3.9327072011546503E-10</v>
      </c>
      <c r="AE1068">
        <f t="shared" si="374"/>
        <v>1.4403866340055857E-5</v>
      </c>
      <c r="AF1068">
        <f t="shared" si="375"/>
        <v>2.7179631650135836E-6</v>
      </c>
      <c r="AG1068">
        <f t="shared" si="376"/>
        <v>3.9327072011546503E-8</v>
      </c>
      <c r="AH1068">
        <f t="shared" si="377"/>
        <v>2.7179631650135837E-2</v>
      </c>
    </row>
    <row r="1069" spans="1:34">
      <c r="A1069" s="4">
        <v>43287.937731481485</v>
      </c>
      <c r="B1069" s="3">
        <v>-3.0020687634532799E-3</v>
      </c>
      <c r="C1069">
        <v>2.7222296702293498</v>
      </c>
      <c r="D1069" s="3">
        <v>1.89089779671303E-2</v>
      </c>
      <c r="E1069" s="3">
        <v>1.8730618644858602E-2</v>
      </c>
      <c r="F1069" s="3">
        <v>1.87005993640923E-2</v>
      </c>
      <c r="G1069">
        <v>-4298100</v>
      </c>
      <c r="H1069">
        <v>16784800</v>
      </c>
      <c r="K1069">
        <f t="shared" si="359"/>
        <v>191.993054245721</v>
      </c>
      <c r="L1069">
        <f t="shared" si="360"/>
        <v>172.30699045051679</v>
      </c>
      <c r="M1069">
        <f t="shared" si="354"/>
        <v>57.695745976568588</v>
      </c>
      <c r="N1069">
        <f t="shared" si="361"/>
        <v>8.0448142073861265E-2</v>
      </c>
      <c r="O1069">
        <f t="shared" si="362"/>
        <v>55.904070418231655</v>
      </c>
      <c r="P1069">
        <f t="shared" si="363"/>
        <v>55.94172658314848</v>
      </c>
      <c r="Q1069">
        <f t="shared" si="355"/>
        <v>-5.3007149942288834E-2</v>
      </c>
      <c r="R1069">
        <f t="shared" si="364"/>
        <v>55.957077568173943</v>
      </c>
      <c r="S1069">
        <f t="shared" si="356"/>
        <v>57.731084076530117</v>
      </c>
      <c r="T1069">
        <f t="shared" si="357"/>
        <v>8.4180757916263431</v>
      </c>
      <c r="U1069">
        <f t="shared" si="358"/>
        <v>0.47241521247050089</v>
      </c>
      <c r="V1069" s="6">
        <f t="shared" si="366"/>
        <v>47805.000000237487</v>
      </c>
      <c r="W1069">
        <f t="shared" si="371"/>
        <v>8.4198122969426414</v>
      </c>
      <c r="X1069">
        <f t="shared" si="372"/>
        <v>57.717016602581353</v>
      </c>
      <c r="Y1069">
        <f t="shared" si="367"/>
        <v>-7.0373917468771197E-2</v>
      </c>
      <c r="Z1069">
        <f t="shared" si="368"/>
        <v>1.1382135710046934E-7</v>
      </c>
      <c r="AA1069">
        <f t="shared" si="370"/>
        <v>-1.1044688124813128E-7</v>
      </c>
      <c r="AB1069">
        <f t="shared" si="369"/>
        <v>1.0008521815036651</v>
      </c>
      <c r="AC1069">
        <f t="shared" si="365"/>
        <v>2.2098718311480563</v>
      </c>
      <c r="AD1069">
        <f t="shared" si="373"/>
        <v>6.096577838243071E-10</v>
      </c>
      <c r="AE1069">
        <f t="shared" si="374"/>
        <v>1.393391576802325E-5</v>
      </c>
      <c r="AF1069">
        <f t="shared" si="375"/>
        <v>4.3555597736592855E-6</v>
      </c>
      <c r="AG1069">
        <f t="shared" si="376"/>
        <v>6.0965778382430711E-8</v>
      </c>
      <c r="AH1069">
        <f t="shared" si="377"/>
        <v>4.3555597736592858E-2</v>
      </c>
    </row>
    <row r="1070" spans="1:34">
      <c r="A1070" s="4">
        <v>43287.938425925924</v>
      </c>
      <c r="B1070" s="3">
        <v>-3.00155739854745E-3</v>
      </c>
      <c r="C1070">
        <v>2.7222819959406501</v>
      </c>
      <c r="D1070" s="3">
        <v>1.89052794907184E-2</v>
      </c>
      <c r="E1070" s="3">
        <v>1.87304164773377E-2</v>
      </c>
      <c r="F1070" s="3">
        <v>1.8706650104504698E-2</v>
      </c>
      <c r="G1070">
        <v>-4297995</v>
      </c>
      <c r="H1070">
        <v>16784806</v>
      </c>
      <c r="K1070">
        <f t="shared" si="359"/>
        <v>191.96047818844048</v>
      </c>
      <c r="L1070">
        <f t="shared" si="360"/>
        <v>172.26646075003262</v>
      </c>
      <c r="M1070">
        <f t="shared" si="354"/>
        <v>57.682174900331191</v>
      </c>
      <c r="N1070">
        <f t="shared" si="361"/>
        <v>8.0464001182918979E-2</v>
      </c>
      <c r="O1070">
        <f t="shared" si="362"/>
        <v>55.89296185552589</v>
      </c>
      <c r="P1070">
        <f t="shared" si="363"/>
        <v>55.941121507747113</v>
      </c>
      <c r="Q1070">
        <f t="shared" si="355"/>
        <v>-8.2352148280833148E-2</v>
      </c>
      <c r="R1070">
        <f t="shared" si="364"/>
        <v>55.975314003806723</v>
      </c>
      <c r="S1070">
        <f t="shared" si="356"/>
        <v>57.737076332518413</v>
      </c>
      <c r="T1070">
        <f t="shared" si="357"/>
        <v>8.4197451715271558</v>
      </c>
      <c r="U1070">
        <f t="shared" si="358"/>
        <v>0.47238837289071922</v>
      </c>
      <c r="V1070" s="6">
        <f t="shared" si="366"/>
        <v>47864.999999804422</v>
      </c>
      <c r="W1070">
        <f t="shared" si="371"/>
        <v>8.4196255131775342</v>
      </c>
      <c r="X1070">
        <f t="shared" si="372"/>
        <v>57.711362980307243</v>
      </c>
      <c r="Y1070">
        <f t="shared" si="367"/>
        <v>-7.2134370779380674E-2</v>
      </c>
      <c r="Z1070">
        <f t="shared" si="368"/>
        <v>-2.9087680143067015E-7</v>
      </c>
      <c r="AA1070">
        <f t="shared" si="370"/>
        <v>-6.2114237063561695E-9</v>
      </c>
      <c r="AB1070">
        <f t="shared" si="369"/>
        <v>1.0008841690134562</v>
      </c>
      <c r="AC1070">
        <f t="shared" si="365"/>
        <v>2.2098315490110498</v>
      </c>
      <c r="AD1070">
        <f t="shared" si="373"/>
        <v>3.3449172970511695E-11</v>
      </c>
      <c r="AE1070">
        <f t="shared" si="374"/>
        <v>-4.089990226577261E-5</v>
      </c>
      <c r="AF1070">
        <f t="shared" si="375"/>
        <v>-8.1413073421047084E-8</v>
      </c>
      <c r="AG1070">
        <f t="shared" si="376"/>
        <v>3.3449172970511694E-9</v>
      </c>
      <c r="AH1070" t="str">
        <f t="shared" si="377"/>
        <v>NaN</v>
      </c>
    </row>
    <row r="1071" spans="1:34">
      <c r="A1071" s="4">
        <v>43287.939120370371</v>
      </c>
      <c r="B1071" s="3">
        <v>-3.0021757933172901E-3</v>
      </c>
      <c r="C1071">
        <v>2.7221202619239202</v>
      </c>
      <c r="D1071" s="3">
        <v>1.89042210842854E-2</v>
      </c>
      <c r="E1071" s="3">
        <v>1.8728656430685098E-2</v>
      </c>
      <c r="F1071" s="3">
        <v>1.8705161241214199E-2</v>
      </c>
      <c r="G1071">
        <v>-4297891</v>
      </c>
      <c r="H1071">
        <v>16784812</v>
      </c>
      <c r="K1071">
        <f t="shared" si="359"/>
        <v>191.99987249026802</v>
      </c>
      <c r="L1071">
        <f t="shared" si="360"/>
        <v>172.30781214910522</v>
      </c>
      <c r="M1071">
        <f t="shared" si="354"/>
        <v>57.696021116380983</v>
      </c>
      <c r="N1071">
        <f t="shared" si="361"/>
        <v>8.0414982118563794E-2</v>
      </c>
      <c r="O1071">
        <f t="shared" si="362"/>
        <v>55.889782877774046</v>
      </c>
      <c r="P1071">
        <f t="shared" si="363"/>
        <v>55.93585379248799</v>
      </c>
      <c r="Q1071">
        <f t="shared" si="355"/>
        <v>-8.1043814115020041E-2</v>
      </c>
      <c r="R1071">
        <f t="shared" si="364"/>
        <v>55.970826691889066</v>
      </c>
      <c r="S1071">
        <f t="shared" si="356"/>
        <v>57.750050325790994</v>
      </c>
      <c r="T1071">
        <f t="shared" si="357"/>
        <v>8.414585270016083</v>
      </c>
      <c r="U1071">
        <f t="shared" si="358"/>
        <v>0.472471331591854</v>
      </c>
      <c r="V1071" s="6">
        <f t="shared" si="366"/>
        <v>47925</v>
      </c>
      <c r="W1071">
        <f t="shared" si="371"/>
        <v>8.4201479240205579</v>
      </c>
      <c r="X1071">
        <f t="shared" si="372"/>
        <v>57.705114717881088</v>
      </c>
      <c r="Y1071">
        <f t="shared" si="367"/>
        <v>-9.1496873327355857E-2</v>
      </c>
      <c r="Z1071">
        <f t="shared" si="368"/>
        <v>-2.7822998253343987E-7</v>
      </c>
      <c r="AA1071">
        <f t="shared" si="370"/>
        <v>1.4058199301808567E-7</v>
      </c>
      <c r="AB1071">
        <f t="shared" si="369"/>
        <v>1.0012333820869319</v>
      </c>
      <c r="AC1071">
        <f t="shared" si="365"/>
        <v>2.2099560574345118</v>
      </c>
      <c r="AD1071">
        <f t="shared" si="373"/>
        <v>-5.9687637339748934E-10</v>
      </c>
      <c r="AE1071">
        <f t="shared" si="374"/>
        <v>-6.3158610097938296E-5</v>
      </c>
      <c r="AF1071">
        <f t="shared" si="375"/>
        <v>9.4076870081911995E-7</v>
      </c>
      <c r="AG1071" t="str">
        <f t="shared" si="376"/>
        <v>NaN</v>
      </c>
      <c r="AH1071">
        <f t="shared" si="377"/>
        <v>9.4076870081911991E-3</v>
      </c>
    </row>
    <row r="1072" spans="1:34">
      <c r="A1072" s="4">
        <v>43287.939814814818</v>
      </c>
      <c r="B1072" s="3">
        <v>-2.99932166361032E-3</v>
      </c>
      <c r="C1072">
        <v>2.7221773445180601</v>
      </c>
      <c r="D1072" s="3">
        <v>1.8906849262057199E-2</v>
      </c>
      <c r="E1072" s="3">
        <v>1.8729215364419401E-2</v>
      </c>
      <c r="F1072" s="3">
        <v>1.87177510691981E-2</v>
      </c>
      <c r="G1072">
        <v>-4298092</v>
      </c>
      <c r="H1072">
        <v>16784813</v>
      </c>
      <c r="K1072">
        <f t="shared" si="359"/>
        <v>191.8180526356783</v>
      </c>
      <c r="L1072">
        <f t="shared" si="360"/>
        <v>172.10944308021203</v>
      </c>
      <c r="M1072">
        <f t="shared" si="354"/>
        <v>57.629598672471161</v>
      </c>
      <c r="N1072">
        <f t="shared" si="361"/>
        <v>8.0432282964806784E-2</v>
      </c>
      <c r="O1072">
        <f t="shared" si="362"/>
        <v>55.897676743876843</v>
      </c>
      <c r="P1072">
        <f t="shared" si="363"/>
        <v>55.937526648009559</v>
      </c>
      <c r="Q1072">
        <f t="shared" si="355"/>
        <v>-0.1110946575862144</v>
      </c>
      <c r="R1072">
        <f t="shared" si="364"/>
        <v>56.008771401463058</v>
      </c>
      <c r="S1072">
        <f t="shared" si="356"/>
        <v>57.703661777528637</v>
      </c>
      <c r="T1072">
        <f t="shared" si="357"/>
        <v>8.4164064117258715</v>
      </c>
      <c r="U1072">
        <f t="shared" si="358"/>
        <v>0.47244205205027723</v>
      </c>
      <c r="V1072" s="6">
        <f t="shared" si="366"/>
        <v>47985.000000195578</v>
      </c>
      <c r="W1072">
        <f t="shared" si="371"/>
        <v>8.4203259522966611</v>
      </c>
      <c r="X1072">
        <f t="shared" si="372"/>
        <v>57.695278062495049</v>
      </c>
      <c r="Y1072">
        <f t="shared" si="367"/>
        <v>-8.1281071912187031E-2</v>
      </c>
      <c r="Z1072">
        <f t="shared" si="368"/>
        <v>2.0067677243431189E-7</v>
      </c>
      <c r="AA1072">
        <f t="shared" si="370"/>
        <v>1.4464704144723909E-7</v>
      </c>
      <c r="AB1072">
        <f t="shared" si="369"/>
        <v>1.0010502770748937</v>
      </c>
      <c r="AC1072">
        <f t="shared" si="365"/>
        <v>2.2099121132850548</v>
      </c>
      <c r="AD1072">
        <f t="shared" si="373"/>
        <v>-6.9130936889593934E-10</v>
      </c>
      <c r="AE1072">
        <f t="shared" si="374"/>
        <v>-1.7087865649825578E-4</v>
      </c>
      <c r="AF1072">
        <f t="shared" si="375"/>
        <v>4.0273155393993894E-7</v>
      </c>
      <c r="AG1072" t="str">
        <f t="shared" si="376"/>
        <v>NaN</v>
      </c>
      <c r="AH1072">
        <f t="shared" si="377"/>
        <v>4.0273155393993898E-3</v>
      </c>
    </row>
    <row r="1073" spans="1:34">
      <c r="A1073" s="4">
        <v>43287.940520833334</v>
      </c>
      <c r="B1073" s="3">
        <v>-3.00444720487576E-3</v>
      </c>
      <c r="C1073">
        <v>2.72219637204944</v>
      </c>
      <c r="D1073">
        <v>1.8908312003532001E-2</v>
      </c>
      <c r="E1073" s="3">
        <v>1.8726420695747901E-2</v>
      </c>
      <c r="F1073" s="3">
        <v>1.8699503560710599E-2</v>
      </c>
      <c r="G1073">
        <v>-4297085</v>
      </c>
      <c r="H1073">
        <v>16784816</v>
      </c>
      <c r="K1073">
        <f t="shared" si="359"/>
        <v>192.14457079121274</v>
      </c>
      <c r="L1073">
        <f t="shared" si="360"/>
        <v>172.45994741958077</v>
      </c>
      <c r="M1073">
        <f t="shared" si="354"/>
        <v>57.74696250823331</v>
      </c>
      <c r="N1073">
        <f t="shared" si="361"/>
        <v>8.043804991355441E-2</v>
      </c>
      <c r="O1073">
        <f t="shared" si="362"/>
        <v>55.902070162567547</v>
      </c>
      <c r="P1073">
        <f t="shared" si="363"/>
        <v>55.929162370401755</v>
      </c>
      <c r="Q1073">
        <f t="shared" si="355"/>
        <v>-5.1704744035326655E-2</v>
      </c>
      <c r="R1073">
        <f t="shared" si="364"/>
        <v>55.953774906602874</v>
      </c>
      <c r="S1073">
        <f t="shared" si="356"/>
        <v>57.781432337590196</v>
      </c>
      <c r="T1073">
        <f t="shared" si="357"/>
        <v>8.4170134589624634</v>
      </c>
      <c r="U1073">
        <f t="shared" si="358"/>
        <v>0.47243229220308497</v>
      </c>
      <c r="V1073" s="6">
        <f t="shared" si="366"/>
        <v>48045.999999996275</v>
      </c>
      <c r="W1073">
        <f t="shared" si="371"/>
        <v>8.4205711059883743</v>
      </c>
      <c r="X1073">
        <f t="shared" si="372"/>
        <v>57.701522850030649</v>
      </c>
      <c r="Y1073">
        <f t="shared" si="367"/>
        <v>-9.0601097737746272E-2</v>
      </c>
      <c r="Z1073">
        <f t="shared" si="368"/>
        <v>4.6406503624242749E-7</v>
      </c>
      <c r="AA1073">
        <f t="shared" si="370"/>
        <v>1.1348166994048346E-7</v>
      </c>
      <c r="AB1073">
        <f t="shared" si="369"/>
        <v>1.0012160980711513</v>
      </c>
      <c r="AC1073">
        <f t="shared" si="365"/>
        <v>2.2098974652352359</v>
      </c>
      <c r="AD1073">
        <f t="shared" si="373"/>
        <v>-4.8656592294238735E-10</v>
      </c>
      <c r="AE1073">
        <f t="shared" si="374"/>
        <v>2.0407418063857292E-5</v>
      </c>
      <c r="AF1073">
        <f t="shared" si="375"/>
        <v>-2.3734750129083994E-6</v>
      </c>
      <c r="AG1073" t="str">
        <f t="shared" si="376"/>
        <v>NaN</v>
      </c>
      <c r="AH1073" t="str">
        <f t="shared" si="377"/>
        <v>NaN</v>
      </c>
    </row>
    <row r="1074" spans="1:34">
      <c r="A1074" s="4">
        <v>43287.94121527778</v>
      </c>
      <c r="B1074" s="3">
        <v>-3.0013076621980901E-3</v>
      </c>
      <c r="C1074">
        <v>2.7223533491833201</v>
      </c>
      <c r="D1074" s="3">
        <v>1.8903899994693302E-2</v>
      </c>
      <c r="E1074" s="3">
        <v>1.8719665922108102E-2</v>
      </c>
      <c r="F1074" s="3">
        <v>1.8714118242769501E-2</v>
      </c>
      <c r="G1074">
        <v>-4295630</v>
      </c>
      <c r="H1074">
        <v>16784819</v>
      </c>
      <c r="K1074">
        <f t="shared" si="359"/>
        <v>191.94456895116386</v>
      </c>
      <c r="L1074">
        <f t="shared" si="360"/>
        <v>172.24073471297524</v>
      </c>
      <c r="M1074">
        <f t="shared" si="354"/>
        <v>57.673560723418426</v>
      </c>
      <c r="N1074">
        <f t="shared" si="361"/>
        <v>8.0485627240721211E-2</v>
      </c>
      <c r="O1074">
        <f t="shared" si="362"/>
        <v>55.888818468792948</v>
      </c>
      <c r="P1074">
        <f t="shared" si="363"/>
        <v>55.908945733461088</v>
      </c>
      <c r="Q1074">
        <f t="shared" si="355"/>
        <v>-0.10900389159169777</v>
      </c>
      <c r="R1074">
        <f t="shared" si="364"/>
        <v>55.997822360384646</v>
      </c>
      <c r="S1074">
        <f t="shared" si="356"/>
        <v>57.746229984479555</v>
      </c>
      <c r="T1074">
        <f t="shared" si="357"/>
        <v>8.4220215986642319</v>
      </c>
      <c r="U1074">
        <f t="shared" si="358"/>
        <v>0.47235177346375068</v>
      </c>
      <c r="V1074" s="6">
        <f t="shared" si="366"/>
        <v>48106.000000191852</v>
      </c>
      <c r="W1074">
        <f t="shared" si="371"/>
        <v>8.421146049765353</v>
      </c>
      <c r="X1074">
        <f t="shared" si="372"/>
        <v>57.753563280745084</v>
      </c>
      <c r="Y1074">
        <f t="shared" si="367"/>
        <v>-6.7318715373483926E-2</v>
      </c>
      <c r="Z1074">
        <f t="shared" si="368"/>
        <v>8.2520483886564113E-7</v>
      </c>
      <c r="AA1074">
        <f t="shared" si="370"/>
        <v>1.8394251003995684E-7</v>
      </c>
      <c r="AB1074">
        <f t="shared" si="369"/>
        <v>1.0007973634136369</v>
      </c>
      <c r="AC1074">
        <f t="shared" si="365"/>
        <v>2.209776618824232</v>
      </c>
      <c r="AD1074">
        <f t="shared" si="373"/>
        <v>-1.0613826157092593E-9</v>
      </c>
      <c r="AE1074">
        <f t="shared" si="374"/>
        <v>2.6157312936841103E-5</v>
      </c>
      <c r="AF1074">
        <f t="shared" si="375"/>
        <v>-4.0393350489863357E-6</v>
      </c>
      <c r="AG1074" t="str">
        <f t="shared" si="376"/>
        <v>NaN</v>
      </c>
      <c r="AH1074" t="str">
        <f t="shared" si="377"/>
        <v>NaN</v>
      </c>
    </row>
    <row r="1075" spans="1:34">
      <c r="A1075" s="4">
        <v>43287.94190972222</v>
      </c>
      <c r="B1075" s="3">
        <v>-3.0271494282533202E-3</v>
      </c>
      <c r="C1075">
        <v>2.72250675865507</v>
      </c>
      <c r="D1075" s="3">
        <v>1.8950374740088601E-2</v>
      </c>
      <c r="E1075" s="3">
        <v>1.8768126666091099E-2</v>
      </c>
      <c r="F1075" s="3">
        <v>1.8737951966322702E-2</v>
      </c>
      <c r="G1075">
        <v>-4297978</v>
      </c>
      <c r="H1075">
        <v>16785168</v>
      </c>
      <c r="K1075">
        <f t="shared" si="359"/>
        <v>193.5907962179308</v>
      </c>
      <c r="L1075">
        <f t="shared" si="360"/>
        <v>173.85563276704477</v>
      </c>
      <c r="M1075">
        <f t="shared" si="354"/>
        <v>58.214297623657004</v>
      </c>
      <c r="N1075">
        <f t="shared" si="361"/>
        <v>8.0532123264998909E-2</v>
      </c>
      <c r="O1075">
        <f t="shared" si="362"/>
        <v>56.028407739065678</v>
      </c>
      <c r="P1075">
        <f t="shared" si="363"/>
        <v>56.053985866442915</v>
      </c>
      <c r="Q1075">
        <f t="shared" si="355"/>
        <v>-4.1247510493427342E-2</v>
      </c>
      <c r="R1075">
        <f t="shared" si="364"/>
        <v>56.069655249559105</v>
      </c>
      <c r="S1075">
        <f t="shared" si="356"/>
        <v>58.241795963985957</v>
      </c>
      <c r="T1075">
        <f t="shared" si="357"/>
        <v>8.4269159170092536</v>
      </c>
      <c r="U1075">
        <f t="shared" si="358"/>
        <v>0.47227308469576318</v>
      </c>
      <c r="V1075" s="6">
        <f t="shared" si="366"/>
        <v>48165.999999758787</v>
      </c>
      <c r="W1075">
        <f t="shared" si="371"/>
        <v>8.4215458837625317</v>
      </c>
      <c r="X1075">
        <f t="shared" si="372"/>
        <v>57.755572577345774</v>
      </c>
      <c r="Y1075">
        <f t="shared" si="367"/>
        <v>-8.7250084758129745E-2</v>
      </c>
      <c r="Z1075">
        <f t="shared" si="368"/>
        <v>-2.2131930548065968E-8</v>
      </c>
      <c r="AA1075">
        <f t="shared" si="370"/>
        <v>2.0381608011864518E-7</v>
      </c>
      <c r="AB1075">
        <f t="shared" si="369"/>
        <v>1.0011460214379568</v>
      </c>
      <c r="AC1075">
        <f t="shared" si="365"/>
        <v>2.2096585189225668</v>
      </c>
      <c r="AD1075">
        <f t="shared" si="373"/>
        <v>-9.0735044706395376E-10</v>
      </c>
      <c r="AE1075">
        <f t="shared" si="374"/>
        <v>-6.2788782278024313E-3</v>
      </c>
      <c r="AF1075">
        <f t="shared" si="375"/>
        <v>1.4385469251507121E-8</v>
      </c>
      <c r="AG1075" t="str">
        <f t="shared" si="376"/>
        <v>NaN</v>
      </c>
      <c r="AH1075">
        <f t="shared" si="377"/>
        <v>1.438546925150712E-4</v>
      </c>
    </row>
    <row r="1076" spans="1:34">
      <c r="A1076" s="4">
        <v>43287.942604166667</v>
      </c>
      <c r="B1076" s="3">
        <v>-2.9978470299283802E-3</v>
      </c>
      <c r="C1076">
        <v>2.72234502463834</v>
      </c>
      <c r="D1076" s="3">
        <v>1.89050892154046E-2</v>
      </c>
      <c r="E1076">
        <v>1.8744413605108999E-2</v>
      </c>
      <c r="F1076" s="3">
        <v>1.8716131185938099E-2</v>
      </c>
      <c r="G1076">
        <v>-4294983</v>
      </c>
      <c r="H1076">
        <v>16785165</v>
      </c>
      <c r="K1076">
        <f t="shared" si="359"/>
        <v>191.72411237747326</v>
      </c>
      <c r="L1076">
        <f t="shared" si="360"/>
        <v>172.01763214380952</v>
      </c>
      <c r="M1076">
        <f t="shared" si="354"/>
        <v>57.598856446339184</v>
      </c>
      <c r="N1076">
        <f t="shared" si="361"/>
        <v>8.0483104200643724E-2</v>
      </c>
      <c r="O1076">
        <f t="shared" si="362"/>
        <v>55.892390353907572</v>
      </c>
      <c r="P1076">
        <f t="shared" si="363"/>
        <v>55.983014081126193</v>
      </c>
      <c r="Q1076">
        <f t="shared" si="355"/>
        <v>-0.11149885218926414</v>
      </c>
      <c r="R1076">
        <f t="shared" si="364"/>
        <v>56.003889206096837</v>
      </c>
      <c r="S1076">
        <f t="shared" si="356"/>
        <v>57.673189014465358</v>
      </c>
      <c r="T1076">
        <f t="shared" si="357"/>
        <v>8.4217560154981808</v>
      </c>
      <c r="U1076">
        <f t="shared" si="358"/>
        <v>0.47235604339689791</v>
      </c>
      <c r="V1076" s="6">
        <f t="shared" si="366"/>
        <v>48225.999999954365</v>
      </c>
      <c r="W1076">
        <f t="shared" si="371"/>
        <v>8.4219194512927462</v>
      </c>
      <c r="X1076">
        <f t="shared" si="372"/>
        <v>57.753384630349551</v>
      </c>
      <c r="Y1076">
        <f t="shared" si="367"/>
        <v>-9.1898705436238501E-2</v>
      </c>
      <c r="Z1076">
        <f t="shared" si="368"/>
        <v>-1.0433624344682031E-7</v>
      </c>
      <c r="AA1076">
        <f t="shared" si="370"/>
        <v>1.9863491635034158E-7</v>
      </c>
      <c r="AB1076">
        <f t="shared" si="369"/>
        <v>1.0012428132333466</v>
      </c>
      <c r="AC1076">
        <f t="shared" si="365"/>
        <v>2.2097830273460288</v>
      </c>
      <c r="AD1076">
        <f t="shared" si="373"/>
        <v>-8.3960137117888104E-10</v>
      </c>
      <c r="AE1076">
        <f t="shared" si="374"/>
        <v>7.621469541706868E-4</v>
      </c>
      <c r="AF1076">
        <f t="shared" si="375"/>
        <v>-1.0966434695976343E-7</v>
      </c>
      <c r="AG1076" t="str">
        <f t="shared" si="376"/>
        <v>NaN</v>
      </c>
      <c r="AH1076" t="str">
        <f t="shared" si="377"/>
        <v>NaN</v>
      </c>
    </row>
    <row r="1077" spans="1:34">
      <c r="A1077" s="4">
        <v>43287.943298611113</v>
      </c>
      <c r="B1077" s="3">
        <v>-2.99651510273179E-3</v>
      </c>
      <c r="C1077">
        <v>2.7224675143716</v>
      </c>
      <c r="D1077" s="3">
        <v>1.8905041646576099E-2</v>
      </c>
      <c r="E1077" s="3">
        <v>1.8739728075506699E-2</v>
      </c>
      <c r="F1077">
        <v>1.8719883121430001E-2</v>
      </c>
      <c r="G1077">
        <v>-4295618</v>
      </c>
      <c r="H1077">
        <v>16785162</v>
      </c>
      <c r="K1077">
        <f t="shared" si="359"/>
        <v>191.63926311199779</v>
      </c>
      <c r="L1077">
        <f t="shared" si="360"/>
        <v>171.92785099327671</v>
      </c>
      <c r="M1077">
        <f t="shared" si="354"/>
        <v>57.568793879283248</v>
      </c>
      <c r="N1077">
        <f t="shared" si="361"/>
        <v>8.0520228933207205E-2</v>
      </c>
      <c r="O1077">
        <f t="shared" si="362"/>
        <v>55.892247478502838</v>
      </c>
      <c r="P1077">
        <f t="shared" si="363"/>
        <v>55.968990568882006</v>
      </c>
      <c r="Q1077">
        <f t="shared" si="355"/>
        <v>-0.12294975362602401</v>
      </c>
      <c r="R1077">
        <f t="shared" si="364"/>
        <v>56.015197232128862</v>
      </c>
      <c r="S1077">
        <f t="shared" si="356"/>
        <v>57.6507603817006</v>
      </c>
      <c r="T1077">
        <f t="shared" si="357"/>
        <v>8.4256638820838106</v>
      </c>
      <c r="U1077">
        <f t="shared" si="358"/>
        <v>0.47229321438059679</v>
      </c>
      <c r="V1077" s="6">
        <f t="shared" si="366"/>
        <v>48286.000000149943</v>
      </c>
      <c r="W1077">
        <f t="shared" si="371"/>
        <v>8.4222959373192872</v>
      </c>
      <c r="X1077">
        <f t="shared" si="372"/>
        <v>57.756999940801769</v>
      </c>
      <c r="Y1077">
        <f t="shared" si="367"/>
        <v>-0.14095715544224183</v>
      </c>
      <c r="Z1077">
        <f t="shared" si="368"/>
        <v>2.0234907926564378E-7</v>
      </c>
      <c r="AA1077">
        <f t="shared" si="370"/>
        <v>1.2737151859928437E-7</v>
      </c>
      <c r="AB1077">
        <f t="shared" si="369"/>
        <v>1.0021308816978611</v>
      </c>
      <c r="AC1077">
        <f t="shared" si="365"/>
        <v>2.2096887305253174</v>
      </c>
      <c r="AD1077">
        <f t="shared" si="373"/>
        <v>-3.5098908247479771E-10</v>
      </c>
      <c r="AE1077">
        <f t="shared" si="374"/>
        <v>3.0844958968486591E-4</v>
      </c>
      <c r="AF1077">
        <f t="shared" si="375"/>
        <v>-1.1327666308741171E-7</v>
      </c>
      <c r="AG1077" t="str">
        <f t="shared" si="376"/>
        <v>NaN</v>
      </c>
      <c r="AH1077" t="str">
        <f t="shared" si="377"/>
        <v>NaN</v>
      </c>
    </row>
    <row r="1078" spans="1:34">
      <c r="A1078" s="4">
        <v>43287.943993055553</v>
      </c>
      <c r="B1078" s="3">
        <v>-2.9969194377736101E-3</v>
      </c>
      <c r="C1078">
        <v>2.7224211347638598</v>
      </c>
      <c r="D1078" s="3">
        <v>1.8904661095948499E-2</v>
      </c>
      <c r="E1078" s="3">
        <v>1.8731688943498699E-2</v>
      </c>
      <c r="F1078" s="3">
        <v>1.8741227465561699E-2</v>
      </c>
      <c r="G1078">
        <v>-4296456</v>
      </c>
      <c r="H1078">
        <v>16785160</v>
      </c>
      <c r="K1078">
        <f t="shared" si="359"/>
        <v>191.66502092473129</v>
      </c>
      <c r="L1078">
        <f t="shared" si="360"/>
        <v>171.92555185990628</v>
      </c>
      <c r="M1078">
        <f t="shared" si="354"/>
        <v>57.568024031150216</v>
      </c>
      <c r="N1078">
        <f t="shared" si="361"/>
        <v>8.050617199563434E-2</v>
      </c>
      <c r="O1078">
        <f t="shared" si="362"/>
        <v>55.891104475266204</v>
      </c>
      <c r="P1078">
        <f t="shared" si="363"/>
        <v>55.944929923508759</v>
      </c>
      <c r="Q1078">
        <f t="shared" si="355"/>
        <v>-0.18842286051143731</v>
      </c>
      <c r="R1078">
        <f t="shared" si="364"/>
        <v>56.079527335777641</v>
      </c>
      <c r="S1078">
        <f t="shared" si="356"/>
        <v>57.693639271491172</v>
      </c>
      <c r="T1078">
        <f t="shared" si="357"/>
        <v>8.424184204444563</v>
      </c>
      <c r="U1078">
        <f t="shared" si="358"/>
        <v>0.47231700400812893</v>
      </c>
      <c r="V1078" s="6">
        <f t="shared" si="366"/>
        <v>48345.999999716878</v>
      </c>
      <c r="W1078">
        <f t="shared" si="371"/>
        <v>8.4231306272695878</v>
      </c>
      <c r="X1078">
        <f t="shared" si="372"/>
        <v>57.759079765942161</v>
      </c>
      <c r="Y1078">
        <f t="shared" si="367"/>
        <v>-0.15985818723261502</v>
      </c>
      <c r="Z1078">
        <f t="shared" si="368"/>
        <v>-1.3911499198262157E-7</v>
      </c>
      <c r="AA1078">
        <f t="shared" si="370"/>
        <v>-2.8907011368810936E-8</v>
      </c>
      <c r="AB1078">
        <f t="shared" si="369"/>
        <v>1.0024728070096931</v>
      </c>
      <c r="AC1078">
        <f t="shared" si="365"/>
        <v>2.2097244351467524</v>
      </c>
      <c r="AD1078">
        <f t="shared" si="373"/>
        <v>7.0239875794343681E-11</v>
      </c>
      <c r="AE1078">
        <f t="shared" si="374"/>
        <v>5.7910288161595045E-4</v>
      </c>
      <c r="AF1078">
        <f t="shared" si="375"/>
        <v>1.2074218893832753E-8</v>
      </c>
      <c r="AG1078">
        <f t="shared" si="376"/>
        <v>7.0239875794343683E-9</v>
      </c>
      <c r="AH1078">
        <f t="shared" si="377"/>
        <v>1.2074218893832754E-4</v>
      </c>
    </row>
    <row r="1079" spans="1:34">
      <c r="A1079" s="4">
        <v>43287.944687499999</v>
      </c>
      <c r="B1079" s="3">
        <v>-2.9973713416438798E-3</v>
      </c>
      <c r="C1079">
        <v>2.7224151886603098</v>
      </c>
      <c r="D1079" s="3">
        <v>1.89039951323502E-2</v>
      </c>
      <c r="E1079" s="3">
        <v>1.87265990788546E-2</v>
      </c>
      <c r="F1079" s="3">
        <v>1.8733854614547501E-2</v>
      </c>
      <c r="G1079">
        <v>-4297105</v>
      </c>
      <c r="H1079">
        <v>16785160</v>
      </c>
      <c r="K1079">
        <f t="shared" si="359"/>
        <v>191.69380906837463</v>
      </c>
      <c r="L1079">
        <f t="shared" si="360"/>
        <v>171.96403154910666</v>
      </c>
      <c r="M1079">
        <f t="shared" si="354"/>
        <v>57.580908675978371</v>
      </c>
      <c r="N1079">
        <f t="shared" si="361"/>
        <v>8.0504369824152586E-2</v>
      </c>
      <c r="O1079">
        <f t="shared" si="362"/>
        <v>55.889104219602103</v>
      </c>
      <c r="P1079">
        <f t="shared" si="363"/>
        <v>55.929696260461846</v>
      </c>
      <c r="Q1079">
        <f t="shared" si="355"/>
        <v>-0.16820194756038376</v>
      </c>
      <c r="R1079">
        <f t="shared" si="364"/>
        <v>56.057306167162487</v>
      </c>
      <c r="S1079">
        <f t="shared" si="356"/>
        <v>57.693043307685294</v>
      </c>
      <c r="T1079">
        <f t="shared" si="357"/>
        <v>8.4239945021833229</v>
      </c>
      <c r="U1079">
        <f t="shared" si="358"/>
        <v>0.47232005396037313</v>
      </c>
      <c r="V1079" s="6">
        <f t="shared" si="366"/>
        <v>48405.999999912456</v>
      </c>
      <c r="W1079">
        <f t="shared" si="371"/>
        <v>8.4239711542125679</v>
      </c>
      <c r="X1079">
        <f t="shared" si="372"/>
        <v>57.761195562618234</v>
      </c>
      <c r="Y1079">
        <f t="shared" si="367"/>
        <v>-0.17127532567497875</v>
      </c>
      <c r="Z1079">
        <f t="shared" si="368"/>
        <v>1.6440862605618668E-7</v>
      </c>
      <c r="AA1079">
        <f t="shared" si="370"/>
        <v>-1.3098489614995421E-8</v>
      </c>
      <c r="AB1079">
        <f t="shared" si="369"/>
        <v>1.0026787042134977</v>
      </c>
      <c r="AC1079">
        <f t="shared" si="365"/>
        <v>2.2097290126623164</v>
      </c>
      <c r="AD1079">
        <f t="shared" si="373"/>
        <v>2.9705901951997293E-11</v>
      </c>
      <c r="AE1079">
        <f t="shared" si="374"/>
        <v>1.7367530521098747E-3</v>
      </c>
      <c r="AF1079">
        <f t="shared" si="375"/>
        <v>1.7026904826013944E-9</v>
      </c>
      <c r="AG1079">
        <f t="shared" si="376"/>
        <v>2.9705901951997293E-9</v>
      </c>
      <c r="AH1079">
        <f t="shared" si="377"/>
        <v>1.7026904826013945E-5</v>
      </c>
    </row>
    <row r="1080" spans="1:34">
      <c r="A1080" s="4">
        <v>43287.945381944446</v>
      </c>
      <c r="B1080" s="3">
        <v>-2.9990838194680698E-3</v>
      </c>
      <c r="C1080">
        <v>2.7224829742408501</v>
      </c>
      <c r="D1080" s="3">
        <v>1.8900570176701902E-2</v>
      </c>
      <c r="E1080" s="3">
        <v>1.8718369671532901E-2</v>
      </c>
      <c r="F1080" s="3">
        <v>1.8726791447097602E-2</v>
      </c>
      <c r="G1080">
        <v>-4297591</v>
      </c>
      <c r="H1080">
        <v>16785160</v>
      </c>
      <c r="K1080">
        <f t="shared" si="359"/>
        <v>191.802900981129</v>
      </c>
      <c r="L1080">
        <f t="shared" si="360"/>
        <v>172.08240793119128</v>
      </c>
      <c r="M1080">
        <f t="shared" si="354"/>
        <v>57.620546148912709</v>
      </c>
      <c r="N1080">
        <f t="shared" si="361"/>
        <v>8.0524914579065854E-2</v>
      </c>
      <c r="O1080">
        <f t="shared" si="362"/>
        <v>55.878817190472709</v>
      </c>
      <c r="P1080">
        <f t="shared" si="363"/>
        <v>55.905066132358165</v>
      </c>
      <c r="Q1080">
        <f t="shared" si="355"/>
        <v>-0.1572011689531152</v>
      </c>
      <c r="R1080">
        <f t="shared" si="364"/>
        <v>56.036018359425825</v>
      </c>
      <c r="S1080">
        <f t="shared" si="356"/>
        <v>57.725346928214783</v>
      </c>
      <c r="T1080">
        <f t="shared" si="357"/>
        <v>8.4261571079636681</v>
      </c>
      <c r="U1080">
        <f t="shared" si="358"/>
        <v>0.4722852845047511</v>
      </c>
      <c r="V1080" s="6">
        <f t="shared" si="366"/>
        <v>48466.000000108033</v>
      </c>
      <c r="W1080">
        <f t="shared" si="371"/>
        <v>8.4242746778308639</v>
      </c>
      <c r="X1080">
        <f t="shared" si="372"/>
        <v>57.760035172383247</v>
      </c>
      <c r="Y1080">
        <f t="shared" si="367"/>
        <v>-0.15799811150404489</v>
      </c>
      <c r="Z1080">
        <f t="shared" si="368"/>
        <v>-3.4778748014973282E-8</v>
      </c>
      <c r="AA1080">
        <f t="shared" si="370"/>
        <v>3.1617043290784712E-8</v>
      </c>
      <c r="AB1080">
        <f t="shared" si="369"/>
        <v>1.0024368454589314</v>
      </c>
      <c r="AC1080">
        <f t="shared" si="365"/>
        <v>2.2096768289848367</v>
      </c>
      <c r="AD1080">
        <f t="shared" si="373"/>
        <v>-7.7727630189092946E-11</v>
      </c>
      <c r="AE1080">
        <f t="shared" si="374"/>
        <v>9.8793794606386411E-4</v>
      </c>
      <c r="AF1080">
        <f t="shared" si="375"/>
        <v>-7.8320742513416224E-9</v>
      </c>
      <c r="AG1080" t="str">
        <f t="shared" si="376"/>
        <v>NaN</v>
      </c>
      <c r="AH1080" t="str">
        <f t="shared" si="377"/>
        <v>NaN</v>
      </c>
    </row>
    <row r="1081" spans="1:34">
      <c r="A1081" s="4">
        <v>43287.946076388886</v>
      </c>
      <c r="B1081" s="3">
        <v>-2.99778756889282E-3</v>
      </c>
      <c r="C1081">
        <v>2.72240210723248</v>
      </c>
      <c r="D1081" s="3">
        <v>1.8896193844484498E-2</v>
      </c>
      <c r="E1081" s="3">
        <v>1.87095337616483E-2</v>
      </c>
      <c r="F1081" s="3">
        <v>1.8719573437865601E-2</v>
      </c>
      <c r="G1081">
        <v>-4298027</v>
      </c>
      <c r="H1081">
        <v>16785160</v>
      </c>
      <c r="K1081">
        <f t="shared" si="359"/>
        <v>191.72032446383611</v>
      </c>
      <c r="L1081">
        <f t="shared" si="360"/>
        <v>172.00931942134198</v>
      </c>
      <c r="M1081">
        <f t="shared" si="354"/>
        <v>57.59607299151471</v>
      </c>
      <c r="N1081">
        <f t="shared" si="361"/>
        <v>8.0500405046886714E-2</v>
      </c>
      <c r="O1081">
        <f t="shared" si="362"/>
        <v>55.865672653251423</v>
      </c>
      <c r="P1081">
        <f t="shared" si="363"/>
        <v>55.878620778049793</v>
      </c>
      <c r="Q1081">
        <f t="shared" si="355"/>
        <v>-0.14859121799863573</v>
      </c>
      <c r="R1081">
        <f t="shared" si="364"/>
        <v>56.014263871250058</v>
      </c>
      <c r="S1081">
        <f t="shared" si="356"/>
        <v>57.695133803513798</v>
      </c>
      <c r="T1081">
        <f t="shared" si="357"/>
        <v>8.4235771572079692</v>
      </c>
      <c r="U1081">
        <f t="shared" si="358"/>
        <v>0.47232676385532119</v>
      </c>
      <c r="V1081" s="6">
        <f t="shared" si="366"/>
        <v>48525.999999674968</v>
      </c>
      <c r="W1081">
        <f t="shared" si="371"/>
        <v>8.4242892703125207</v>
      </c>
      <c r="X1081">
        <f t="shared" si="372"/>
        <v>57.761662584253109</v>
      </c>
      <c r="Y1081">
        <f t="shared" si="367"/>
        <v>-0.14623886374187359</v>
      </c>
      <c r="Z1081">
        <f t="shared" si="368"/>
        <v>-2.6874487091102591E-7</v>
      </c>
      <c r="AA1081">
        <f t="shared" si="370"/>
        <v>3.4513716884648313E-8</v>
      </c>
      <c r="AB1081">
        <f t="shared" si="369"/>
        <v>1.0022253216990875</v>
      </c>
      <c r="AC1081">
        <f t="shared" si="365"/>
        <v>2.2097390831965718</v>
      </c>
      <c r="AD1081">
        <f t="shared" si="373"/>
        <v>-9.1674221936482041E-11</v>
      </c>
      <c r="AE1081">
        <f t="shared" si="374"/>
        <v>1.1061036858978456E-5</v>
      </c>
      <c r="AF1081">
        <f t="shared" si="375"/>
        <v>-8.2505410439020278E-7</v>
      </c>
      <c r="AG1081" t="str">
        <f t="shared" si="376"/>
        <v>NaN</v>
      </c>
      <c r="AH1081" t="str">
        <f t="shared" si="377"/>
        <v>NaN</v>
      </c>
    </row>
    <row r="1082" spans="1:34">
      <c r="A1082" s="4">
        <v>43287.946770833332</v>
      </c>
      <c r="B1082" s="3">
        <v>-2.9985011013195602E-3</v>
      </c>
      <c r="C1082">
        <v>2.7223818904803898</v>
      </c>
      <c r="D1082">
        <v>1.8895183006879999E-2</v>
      </c>
      <c r="E1082" s="3">
        <v>1.8706822338426701E-2</v>
      </c>
      <c r="F1082" s="3">
        <v>1.8713367855671102E-2</v>
      </c>
      <c r="G1082">
        <v>-4298421</v>
      </c>
      <c r="H1082">
        <v>16785160</v>
      </c>
      <c r="K1082">
        <f t="shared" si="359"/>
        <v>191.76577942748338</v>
      </c>
      <c r="L1082">
        <f t="shared" si="360"/>
        <v>172.06293156630625</v>
      </c>
      <c r="M1082">
        <f t="shared" si="354"/>
        <v>57.614024629396781</v>
      </c>
      <c r="N1082">
        <f t="shared" si="361"/>
        <v>8.0494277663842637E-2</v>
      </c>
      <c r="O1082">
        <f t="shared" si="362"/>
        <v>55.862636550904313</v>
      </c>
      <c r="P1082">
        <f t="shared" si="363"/>
        <v>55.870505649137023</v>
      </c>
      <c r="Q1082">
        <f t="shared" si="355"/>
        <v>-0.13292420427386986</v>
      </c>
      <c r="R1082">
        <f t="shared" si="364"/>
        <v>55.995560755178182</v>
      </c>
      <c r="S1082">
        <f t="shared" si="356"/>
        <v>57.702640765579361</v>
      </c>
      <c r="T1082">
        <f t="shared" si="357"/>
        <v>8.4229321695191182</v>
      </c>
      <c r="U1082">
        <f t="shared" si="358"/>
        <v>0.47233713369296226</v>
      </c>
      <c r="V1082" s="6">
        <f t="shared" si="366"/>
        <v>48585.999999870546</v>
      </c>
      <c r="W1082">
        <f t="shared" si="371"/>
        <v>8.4239945021832288</v>
      </c>
      <c r="X1082">
        <f t="shared" si="372"/>
        <v>57.72329716796456</v>
      </c>
      <c r="Y1082">
        <f t="shared" si="367"/>
        <v>-0.13364510836923435</v>
      </c>
      <c r="Z1082">
        <f t="shared" si="368"/>
        <v>8.8527721728642653E-8</v>
      </c>
      <c r="AA1082">
        <f t="shared" si="370"/>
        <v>1.5304587168296599E-9</v>
      </c>
      <c r="AB1082">
        <f t="shared" si="369"/>
        <v>1.0019969840599896</v>
      </c>
      <c r="AC1082">
        <f t="shared" si="365"/>
        <v>2.2097546467495035</v>
      </c>
      <c r="AD1082">
        <f t="shared" si="373"/>
        <v>-4.4482574518062284E-12</v>
      </c>
      <c r="AE1082">
        <f t="shared" si="374"/>
        <v>1.3283890088794524E-5</v>
      </c>
      <c r="AF1082">
        <f t="shared" si="375"/>
        <v>-3.3334632944225348E-8</v>
      </c>
      <c r="AG1082" t="str">
        <f t="shared" si="376"/>
        <v>NaN</v>
      </c>
      <c r="AH1082" t="str">
        <f t="shared" si="377"/>
        <v>NaN</v>
      </c>
    </row>
    <row r="1083" spans="1:34">
      <c r="A1083" s="4">
        <v>43287.947465277779</v>
      </c>
      <c r="B1083" s="3">
        <v>-3.0026395893946799E-3</v>
      </c>
      <c r="C1083">
        <v>2.7224354054124</v>
      </c>
      <c r="D1083" s="3">
        <v>1.8894754887423901E-2</v>
      </c>
      <c r="E1083">
        <v>1.8701351923154998E-2</v>
      </c>
      <c r="F1083" s="3">
        <v>1.87084605622658E-2</v>
      </c>
      <c r="G1083">
        <v>-4298451</v>
      </c>
      <c r="H1083">
        <v>16785160</v>
      </c>
      <c r="K1083">
        <f t="shared" si="359"/>
        <v>192.0294182166393</v>
      </c>
      <c r="L1083">
        <f t="shared" si="360"/>
        <v>172.33302094798165</v>
      </c>
      <c r="M1083">
        <f t="shared" si="354"/>
        <v>57.704462099840484</v>
      </c>
      <c r="N1083">
        <f t="shared" si="361"/>
        <v>8.0510497207196677E-2</v>
      </c>
      <c r="O1083">
        <f t="shared" si="362"/>
        <v>55.861350672262951</v>
      </c>
      <c r="P1083">
        <f t="shared" si="363"/>
        <v>55.854133020628637</v>
      </c>
      <c r="Q1083">
        <f t="shared" si="355"/>
        <v>-0.11941990283519743</v>
      </c>
      <c r="R1083">
        <f t="shared" si="364"/>
        <v>55.980770575098148</v>
      </c>
      <c r="S1083">
        <f t="shared" si="356"/>
        <v>57.784075368397282</v>
      </c>
      <c r="T1083">
        <f t="shared" si="357"/>
        <v>8.4246394898721757</v>
      </c>
      <c r="U1083">
        <f t="shared" si="358"/>
        <v>0.47230968412273178</v>
      </c>
      <c r="V1083" s="6">
        <f t="shared" si="366"/>
        <v>48646.000000066124</v>
      </c>
      <c r="W1083">
        <f t="shared" si="371"/>
        <v>8.4240149316575401</v>
      </c>
      <c r="X1083">
        <f t="shared" si="372"/>
        <v>57.731709417203163</v>
      </c>
      <c r="Y1083">
        <f t="shared" si="367"/>
        <v>-0.12493228278404682</v>
      </c>
      <c r="Z1083">
        <f t="shared" si="368"/>
        <v>2.0867248689364061E-7</v>
      </c>
      <c r="AA1083">
        <f t="shared" si="370"/>
        <v>-8.2932214874109824E-8</v>
      </c>
      <c r="AB1083">
        <f t="shared" si="369"/>
        <v>1.0018365093072064</v>
      </c>
      <c r="AC1083">
        <f t="shared" si="365"/>
        <v>2.2097134491093842</v>
      </c>
      <c r="AD1083">
        <f t="shared" si="373"/>
        <v>2.5784686474824648E-10</v>
      </c>
      <c r="AE1083">
        <f t="shared" si="374"/>
        <v>-8.9565378268251527E-6</v>
      </c>
      <c r="AF1083">
        <f t="shared" si="375"/>
        <v>-2.8658451901891755E-6</v>
      </c>
      <c r="AG1083">
        <f t="shared" si="376"/>
        <v>2.5784686474824649E-8</v>
      </c>
      <c r="AH1083" t="str">
        <f t="shared" si="377"/>
        <v>NaN</v>
      </c>
    </row>
    <row r="1084" spans="1:34">
      <c r="A1084" s="4">
        <v>43287.948159722226</v>
      </c>
      <c r="B1084" s="3">
        <v>-3.0021639011101799E-3</v>
      </c>
      <c r="C1084">
        <v>2.7224603790473298</v>
      </c>
      <c r="D1084" s="3">
        <v>1.88911515486689E-2</v>
      </c>
      <c r="E1084" s="3">
        <v>1.8698022105163501E-2</v>
      </c>
      <c r="F1084" s="3">
        <v>1.87058758955936E-2</v>
      </c>
      <c r="G1084">
        <v>-4298233</v>
      </c>
      <c r="H1084">
        <v>16785160</v>
      </c>
      <c r="K1084">
        <f t="shared" si="359"/>
        <v>191.9991149075407</v>
      </c>
      <c r="L1084">
        <f t="shared" si="360"/>
        <v>172.30611515970031</v>
      </c>
      <c r="M1084">
        <f t="shared" si="354"/>
        <v>57.69545289178734</v>
      </c>
      <c r="N1084">
        <f t="shared" si="361"/>
        <v>8.0518066327426044E-2</v>
      </c>
      <c r="O1084">
        <f t="shared" si="362"/>
        <v>55.850527860366348</v>
      </c>
      <c r="P1084">
        <f t="shared" si="363"/>
        <v>55.844167072840847</v>
      </c>
      <c r="Q1084">
        <f t="shared" si="355"/>
        <v>-0.12245274124307315</v>
      </c>
      <c r="R1084">
        <f t="shared" si="364"/>
        <v>55.972980601609422</v>
      </c>
      <c r="S1084">
        <f t="shared" si="356"/>
        <v>57.777088052616058</v>
      </c>
      <c r="T1084">
        <f t="shared" si="357"/>
        <v>8.4254362393700042</v>
      </c>
      <c r="U1084">
        <f t="shared" si="358"/>
        <v>0.47229687432329526</v>
      </c>
      <c r="V1084" s="6">
        <f t="shared" si="366"/>
        <v>48706.000000261702</v>
      </c>
      <c r="W1084">
        <f t="shared" si="371"/>
        <v>8.4238690068410573</v>
      </c>
      <c r="X1084">
        <f t="shared" si="372"/>
        <v>57.743619262144392</v>
      </c>
      <c r="Y1084">
        <f t="shared" si="367"/>
        <v>-0.11621994555877298</v>
      </c>
      <c r="Z1084">
        <f t="shared" si="368"/>
        <v>2.2262579442268902E-7</v>
      </c>
      <c r="AA1084">
        <f t="shared" si="370"/>
        <v>-5.267018739216757E-8</v>
      </c>
      <c r="AB1084">
        <f t="shared" si="369"/>
        <v>1.0016795752260461</v>
      </c>
      <c r="AC1084">
        <f t="shared" si="365"/>
        <v>2.2096942235440018</v>
      </c>
      <c r="AD1084">
        <f t="shared" si="373"/>
        <v>1.7603283510735421E-10</v>
      </c>
      <c r="AE1084">
        <f t="shared" si="374"/>
        <v>-1.3810911565826808E-5</v>
      </c>
      <c r="AF1084">
        <f t="shared" si="375"/>
        <v>-1.268826893450715E-6</v>
      </c>
      <c r="AG1084">
        <f t="shared" si="376"/>
        <v>1.7603283510735423E-8</v>
      </c>
      <c r="AH1084" t="str">
        <f t="shared" si="377"/>
        <v>NaN</v>
      </c>
    </row>
    <row r="1085" spans="1:34">
      <c r="A1085" s="4">
        <v>43287.948865740742</v>
      </c>
      <c r="B1085" s="3">
        <v>-3.0001303336939602E-3</v>
      </c>
      <c r="C1085">
        <v>2.7225198400828998</v>
      </c>
      <c r="D1085" s="3">
        <v>1.8878355533815901E-2</v>
      </c>
      <c r="E1085" s="3">
        <v>1.86814681528631E-2</v>
      </c>
      <c r="F1085" s="3">
        <v>1.8687926159764199E-2</v>
      </c>
      <c r="G1085">
        <v>-4298079</v>
      </c>
      <c r="H1085">
        <v>16785160</v>
      </c>
      <c r="K1085">
        <f t="shared" si="359"/>
        <v>191.8695682611453</v>
      </c>
      <c r="L1085">
        <f t="shared" si="360"/>
        <v>172.20016327769019</v>
      </c>
      <c r="M1085">
        <f t="shared" si="354"/>
        <v>57.659975672585659</v>
      </c>
      <c r="N1085">
        <f t="shared" si="361"/>
        <v>8.0536088042264781E-2</v>
      </c>
      <c r="O1085">
        <f t="shared" si="362"/>
        <v>55.812094376534716</v>
      </c>
      <c r="P1085">
        <f t="shared" si="363"/>
        <v>55.79462207526781</v>
      </c>
      <c r="Q1085">
        <f t="shared" si="355"/>
        <v>-0.10678719259804836</v>
      </c>
      <c r="R1085">
        <f t="shared" si="364"/>
        <v>55.918881569132765</v>
      </c>
      <c r="S1085">
        <f t="shared" si="356"/>
        <v>57.731167134317694</v>
      </c>
      <c r="T1085">
        <f t="shared" si="357"/>
        <v>8.4273332619846073</v>
      </c>
      <c r="U1085">
        <f t="shared" si="358"/>
        <v>0.47226637480081546</v>
      </c>
      <c r="V1085" s="6">
        <f t="shared" si="366"/>
        <v>48767.000000062399</v>
      </c>
      <c r="W1085">
        <f t="shared" si="371"/>
        <v>8.4238106369144745</v>
      </c>
      <c r="X1085">
        <f t="shared" si="372"/>
        <v>57.753163792045214</v>
      </c>
      <c r="Y1085">
        <f t="shared" si="367"/>
        <v>-0.10109539339226596</v>
      </c>
      <c r="Z1085">
        <f t="shared" si="368"/>
        <v>-3.6999779915735216E-7</v>
      </c>
      <c r="AA1085">
        <f t="shared" si="370"/>
        <v>-1.6536423225461426E-8</v>
      </c>
      <c r="AB1085">
        <f t="shared" si="369"/>
        <v>1.0014075216541263</v>
      </c>
      <c r="AC1085">
        <f t="shared" si="365"/>
        <v>2.2096484483883114</v>
      </c>
      <c r="AD1085">
        <f t="shared" si="373"/>
        <v>6.3534658993000857E-11</v>
      </c>
      <c r="AE1085">
        <f t="shared" si="374"/>
        <v>2.2841675276829878E-6</v>
      </c>
      <c r="AF1085">
        <f t="shared" si="375"/>
        <v>2.7689415360939311E-6</v>
      </c>
      <c r="AG1085">
        <f t="shared" si="376"/>
        <v>6.3534658993000856E-9</v>
      </c>
      <c r="AH1085">
        <f t="shared" si="377"/>
        <v>2.7689415360939312E-2</v>
      </c>
    </row>
    <row r="1086" spans="1:34">
      <c r="A1086" s="4">
        <v>43287.949560185189</v>
      </c>
      <c r="B1086" s="3">
        <v>-3.0036028581707798E-3</v>
      </c>
      <c r="C1086">
        <v>2.7223200510034098</v>
      </c>
      <c r="D1086" s="3">
        <v>1.89281600972026E-2</v>
      </c>
      <c r="E1086" s="3">
        <v>1.8763429244281701E-2</v>
      </c>
      <c r="F1086" s="3">
        <v>1.8726696159847098E-2</v>
      </c>
      <c r="G1086">
        <v>-4298073</v>
      </c>
      <c r="H1086">
        <v>16785569</v>
      </c>
      <c r="K1086">
        <f t="shared" si="359"/>
        <v>192.09078241756319</v>
      </c>
      <c r="L1086">
        <f t="shared" si="360"/>
        <v>172.37041462184905</v>
      </c>
      <c r="M1086">
        <f t="shared" si="354"/>
        <v>57.716983100311467</v>
      </c>
      <c r="N1086">
        <f t="shared" si="361"/>
        <v>8.0475535080414218E-2</v>
      </c>
      <c r="O1086">
        <f t="shared" si="362"/>
        <v>55.961684925127685</v>
      </c>
      <c r="P1086">
        <f t="shared" si="363"/>
        <v>56.039926761528108</v>
      </c>
      <c r="Q1086">
        <f t="shared" si="355"/>
        <v>-7.4046246335676358E-2</v>
      </c>
      <c r="R1086">
        <f t="shared" si="364"/>
        <v>56.035731171463361</v>
      </c>
      <c r="S1086">
        <f t="shared" si="356"/>
        <v>57.766347264535248</v>
      </c>
      <c r="T1086">
        <f t="shared" si="357"/>
        <v>8.4209592660003381</v>
      </c>
      <c r="U1086">
        <f t="shared" si="358"/>
        <v>0.4723688531963347</v>
      </c>
      <c r="V1086" s="6">
        <f t="shared" si="366"/>
        <v>48827.000000257976</v>
      </c>
      <c r="W1086">
        <f t="shared" si="371"/>
        <v>8.4238865178190441</v>
      </c>
      <c r="X1086">
        <f t="shared" si="372"/>
        <v>57.754738204174068</v>
      </c>
      <c r="Y1086">
        <f t="shared" si="367"/>
        <v>-8.5825690328010282E-2</v>
      </c>
      <c r="Z1086">
        <f t="shared" si="368"/>
        <v>-4.2683008908038975E-7</v>
      </c>
      <c r="AA1086">
        <f t="shared" si="370"/>
        <v>-2.1053143681370067E-8</v>
      </c>
      <c r="AB1086">
        <f t="shared" si="369"/>
        <v>1.0011306068530741</v>
      </c>
      <c r="AC1086">
        <f t="shared" si="365"/>
        <v>2.2098022529114116</v>
      </c>
      <c r="AD1086">
        <f t="shared" si="373"/>
        <v>9.528627915601224E-11</v>
      </c>
      <c r="AE1086">
        <f t="shared" si="374"/>
        <v>-8.785443813290626E-5</v>
      </c>
      <c r="AF1086">
        <f t="shared" si="375"/>
        <v>-1.0796865688823063E-7</v>
      </c>
      <c r="AG1086">
        <f t="shared" si="376"/>
        <v>9.5286279156012246E-9</v>
      </c>
      <c r="AH1086" t="str">
        <f t="shared" si="377"/>
        <v>NaN</v>
      </c>
    </row>
    <row r="1087" spans="1:34">
      <c r="A1087" s="4">
        <v>43287.950254629628</v>
      </c>
      <c r="B1087" s="3">
        <v>-3.0035077205138802E-3</v>
      </c>
      <c r="C1087">
        <v>2.7223592952868798</v>
      </c>
      <c r="D1087" s="3">
        <v>1.8924247561062701E-2</v>
      </c>
      <c r="E1087" s="3">
        <v>1.8753392221478898E-2</v>
      </c>
      <c r="F1087" s="3">
        <v>1.87236588787346E-2</v>
      </c>
      <c r="G1087">
        <v>-4298012</v>
      </c>
      <c r="H1087">
        <v>16785566</v>
      </c>
      <c r="K1087">
        <f t="shared" si="359"/>
        <v>192.08472175574349</v>
      </c>
      <c r="L1087">
        <f t="shared" si="360"/>
        <v>172.36834643840911</v>
      </c>
      <c r="M1087">
        <f t="shared" si="354"/>
        <v>57.716290584087531</v>
      </c>
      <c r="N1087">
        <f t="shared" si="361"/>
        <v>8.0487429412205921E-2</v>
      </c>
      <c r="O1087">
        <f t="shared" si="362"/>
        <v>55.949933423101399</v>
      </c>
      <c r="P1087">
        <f t="shared" si="363"/>
        <v>56.009886547482466</v>
      </c>
      <c r="Q1087">
        <f t="shared" si="355"/>
        <v>-7.664363205030611E-2</v>
      </c>
      <c r="R1087">
        <f t="shared" si="364"/>
        <v>56.026577055151705</v>
      </c>
      <c r="S1087">
        <f t="shared" si="356"/>
        <v>57.767386338787738</v>
      </c>
      <c r="T1087">
        <f t="shared" si="357"/>
        <v>8.4222113009257793</v>
      </c>
      <c r="U1087">
        <f t="shared" si="358"/>
        <v>0.47234872351150137</v>
      </c>
      <c r="V1087" s="6">
        <f t="shared" si="366"/>
        <v>48886.999999824911</v>
      </c>
      <c r="W1087">
        <f t="shared" si="371"/>
        <v>8.4236909785649328</v>
      </c>
      <c r="X1087">
        <f t="shared" si="372"/>
        <v>57.755139216017739</v>
      </c>
      <c r="Y1087">
        <f t="shared" si="367"/>
        <v>-7.3559126110145215E-2</v>
      </c>
      <c r="Z1087">
        <f t="shared" si="368"/>
        <v>1.7705544435862254E-7</v>
      </c>
      <c r="AA1087">
        <f t="shared" si="370"/>
        <v>-3.4151633028988332E-8</v>
      </c>
      <c r="AB1087">
        <f t="shared" si="369"/>
        <v>1.0009093279222507</v>
      </c>
      <c r="AC1087">
        <f t="shared" si="365"/>
        <v>2.209772041308661</v>
      </c>
      <c r="AD1087">
        <f t="shared" si="373"/>
        <v>1.8034316858766314E-10</v>
      </c>
      <c r="AE1087">
        <f t="shared" si="374"/>
        <v>-1.5317216840859158E-5</v>
      </c>
      <c r="AF1087">
        <f t="shared" si="375"/>
        <v>-1.1720627707044712E-6</v>
      </c>
      <c r="AG1087">
        <f t="shared" si="376"/>
        <v>1.8034316858766315E-8</v>
      </c>
      <c r="AH1087" t="str">
        <f t="shared" si="377"/>
        <v>NaN</v>
      </c>
    </row>
    <row r="1088" spans="1:34">
      <c r="A1088" s="4">
        <v>43287.950949074075</v>
      </c>
      <c r="B1088" s="3">
        <v>-3.0025087751164399E-3</v>
      </c>
      <c r="C1088">
        <v>2.7223866473632401</v>
      </c>
      <c r="D1088" s="3">
        <v>1.8923260507872301E-2</v>
      </c>
      <c r="E1088" s="3">
        <v>1.87479336984143E-2</v>
      </c>
      <c r="F1088" s="3">
        <v>1.8720466755839899E-2</v>
      </c>
      <c r="G1088">
        <v>-4297971</v>
      </c>
      <c r="H1088">
        <v>16785504</v>
      </c>
      <c r="K1088">
        <f t="shared" si="359"/>
        <v>192.02108480663705</v>
      </c>
      <c r="L1088">
        <f t="shared" si="360"/>
        <v>172.30890550579588</v>
      </c>
      <c r="M1088">
        <f t="shared" si="354"/>
        <v>57.696387218938526</v>
      </c>
      <c r="N1088">
        <f t="shared" si="361"/>
        <v>8.049571940103116E-2</v>
      </c>
      <c r="O1088">
        <f t="shared" si="362"/>
        <v>55.946968758456194</v>
      </c>
      <c r="P1088">
        <f t="shared" si="363"/>
        <v>55.99354951164473</v>
      </c>
      <c r="Q1088">
        <f t="shared" si="355"/>
        <v>-6.9987499944453191E-2</v>
      </c>
      <c r="R1088">
        <f t="shared" si="364"/>
        <v>56.016956258400647</v>
      </c>
      <c r="S1088">
        <f t="shared" si="356"/>
        <v>57.743045552234825</v>
      </c>
      <c r="T1088">
        <f t="shared" si="357"/>
        <v>8.4230839313284367</v>
      </c>
      <c r="U1088">
        <f t="shared" si="358"/>
        <v>0.47233469373116155</v>
      </c>
      <c r="V1088" s="6">
        <f t="shared" si="366"/>
        <v>48947.000000020489</v>
      </c>
      <c r="W1088">
        <f t="shared" si="371"/>
        <v>8.4238631698484046</v>
      </c>
      <c r="X1088">
        <f t="shared" si="372"/>
        <v>57.756949008445709</v>
      </c>
      <c r="Y1088">
        <f t="shared" si="367"/>
        <v>-6.1247538777202237E-2</v>
      </c>
      <c r="Z1088">
        <f t="shared" si="368"/>
        <v>-1.5808521744082845E-8</v>
      </c>
      <c r="AA1088">
        <f t="shared" si="370"/>
        <v>-5.1621262772730291E-8</v>
      </c>
      <c r="AB1088">
        <f t="shared" si="369"/>
        <v>1.0006874694791994</v>
      </c>
      <c r="AC1088">
        <f t="shared" si="365"/>
        <v>2.2097509847370449</v>
      </c>
      <c r="AD1088">
        <f t="shared" si="373"/>
        <v>3.2738639392010569E-10</v>
      </c>
      <c r="AE1088">
        <f t="shared" si="374"/>
        <v>2.2592802930536403E-5</v>
      </c>
      <c r="AF1088">
        <f t="shared" si="375"/>
        <v>1.4425190199889737E-6</v>
      </c>
      <c r="AG1088">
        <f t="shared" si="376"/>
        <v>3.2738639392010567E-8</v>
      </c>
      <c r="AH1088">
        <f t="shared" si="377"/>
        <v>1.4425190199889736E-2</v>
      </c>
    </row>
    <row r="1089" spans="1:34">
      <c r="A1089" s="4">
        <v>43287.951643518521</v>
      </c>
      <c r="B1089" s="3">
        <v>-3.0051726295096202E-3</v>
      </c>
      <c r="C1089">
        <v>2.7223533491833201</v>
      </c>
      <c r="D1089" s="3">
        <v>1.8923724303949702E-2</v>
      </c>
      <c r="E1089">
        <v>1.8744306575245E-2</v>
      </c>
      <c r="F1089" s="3">
        <v>1.8710020890994199E-2</v>
      </c>
      <c r="G1089">
        <v>-4297441</v>
      </c>
      <c r="H1089">
        <v>16785503</v>
      </c>
      <c r="K1089">
        <f t="shared" si="359"/>
        <v>192.19078333758796</v>
      </c>
      <c r="L1089">
        <f t="shared" si="360"/>
        <v>172.49233503101755</v>
      </c>
      <c r="M1089">
        <f t="shared" si="354"/>
        <v>57.757807265009326</v>
      </c>
      <c r="N1089">
        <f t="shared" si="361"/>
        <v>8.0485627240721211E-2</v>
      </c>
      <c r="O1089">
        <f t="shared" si="362"/>
        <v>55.948361793650875</v>
      </c>
      <c r="P1089">
        <f t="shared" si="363"/>
        <v>55.982693747090195</v>
      </c>
      <c r="Q1089">
        <f t="shared" si="355"/>
        <v>-3.7111484336847411E-2</v>
      </c>
      <c r="R1089">
        <f t="shared" si="364"/>
        <v>55.985473277987722</v>
      </c>
      <c r="S1089">
        <f t="shared" si="356"/>
        <v>57.782548254567224</v>
      </c>
      <c r="T1089">
        <f t="shared" si="357"/>
        <v>8.4220215986642319</v>
      </c>
      <c r="U1089">
        <f t="shared" si="358"/>
        <v>0.47235177346375068</v>
      </c>
      <c r="V1089" s="6">
        <f t="shared" si="366"/>
        <v>49007.000000216067</v>
      </c>
      <c r="W1089">
        <f t="shared" si="371"/>
        <v>8.4237230820245745</v>
      </c>
      <c r="X1089">
        <f t="shared" si="372"/>
        <v>57.757200143638833</v>
      </c>
      <c r="Y1089">
        <f t="shared" si="367"/>
        <v>-4.8804713260222364E-2</v>
      </c>
      <c r="Z1089">
        <f t="shared" si="368"/>
        <v>5.6910678537282067E-8</v>
      </c>
      <c r="AA1089">
        <f t="shared" si="370"/>
        <v>3.4752617968835565E-9</v>
      </c>
      <c r="AB1089">
        <f t="shared" si="369"/>
        <v>1.0004624034347309</v>
      </c>
      <c r="AC1089">
        <f t="shared" si="365"/>
        <v>2.209776618824232</v>
      </c>
      <c r="AD1089">
        <f t="shared" si="373"/>
        <v>-2.7659953276591403E-11</v>
      </c>
      <c r="AE1089">
        <f t="shared" si="374"/>
        <v>5.3016369364676928E-5</v>
      </c>
      <c r="AF1089">
        <f t="shared" si="375"/>
        <v>-5.1936477952710769E-8</v>
      </c>
      <c r="AG1089" t="str">
        <f t="shared" si="376"/>
        <v>NaN</v>
      </c>
      <c r="AH1089" t="str">
        <f t="shared" si="377"/>
        <v>NaN</v>
      </c>
    </row>
    <row r="1090" spans="1:34">
      <c r="A1090" s="4">
        <v>43287.952337962961</v>
      </c>
      <c r="B1090" s="3">
        <v>-3.0062667125639602E-3</v>
      </c>
      <c r="C1090">
        <v>2.7224080533360402</v>
      </c>
      <c r="D1090" s="3">
        <v>1.8927018445319799E-2</v>
      </c>
      <c r="E1090" s="3">
        <v>1.87476363932365E-2</v>
      </c>
      <c r="F1090" s="3">
        <v>1.87140348664252E-2</v>
      </c>
      <c r="G1090">
        <v>-4296661</v>
      </c>
      <c r="H1090">
        <v>16785503</v>
      </c>
      <c r="K1090">
        <f t="shared" si="359"/>
        <v>192.26048094851413</v>
      </c>
      <c r="L1090">
        <f t="shared" si="360"/>
        <v>172.55675630777128</v>
      </c>
      <c r="M1090">
        <f t="shared" si="354"/>
        <v>57.779378262270392</v>
      </c>
      <c r="N1090">
        <f t="shared" si="361"/>
        <v>8.0502207218371563E-2</v>
      </c>
      <c r="O1090">
        <f t="shared" si="362"/>
        <v>55.958255915417787</v>
      </c>
      <c r="P1090">
        <f t="shared" si="363"/>
        <v>55.992659694878</v>
      </c>
      <c r="Q1090">
        <f t="shared" si="355"/>
        <v>-3.9315155499366483E-2</v>
      </c>
      <c r="R1090">
        <f t="shared" si="364"/>
        <v>55.997571070917154</v>
      </c>
      <c r="S1090">
        <f t="shared" si="356"/>
        <v>57.805588365936636</v>
      </c>
      <c r="T1090">
        <f t="shared" si="357"/>
        <v>8.4237668594695325</v>
      </c>
      <c r="U1090">
        <f t="shared" si="358"/>
        <v>0.47232371390307126</v>
      </c>
      <c r="V1090" s="6">
        <f t="shared" si="366"/>
        <v>49066.999999783002</v>
      </c>
      <c r="W1090">
        <f t="shared" si="371"/>
        <v>8.4235946681860501</v>
      </c>
      <c r="X1090">
        <f t="shared" si="372"/>
        <v>57.749603565113524</v>
      </c>
      <c r="Y1090">
        <f t="shared" si="367"/>
        <v>-3.4546084597354344E-2</v>
      </c>
      <c r="Z1090">
        <f t="shared" si="368"/>
        <v>1.1698306146031279E-7</v>
      </c>
      <c r="AA1090">
        <f t="shared" si="370"/>
        <v>7.4387773899767711E-8</v>
      </c>
      <c r="AB1090">
        <f t="shared" si="369"/>
        <v>1.000205285536703</v>
      </c>
      <c r="AC1090">
        <f t="shared" si="365"/>
        <v>2.2097345056810003</v>
      </c>
      <c r="AD1090">
        <f t="shared" si="373"/>
        <v>-8.364117687015586E-10</v>
      </c>
      <c r="AE1090">
        <f t="shared" si="374"/>
        <v>2.7732275052443005E-5</v>
      </c>
      <c r="AF1090">
        <f t="shared" si="375"/>
        <v>-3.0023800936129752E-6</v>
      </c>
      <c r="AG1090" t="str">
        <f t="shared" si="376"/>
        <v>NaN</v>
      </c>
      <c r="AH1090" t="str">
        <f t="shared" si="377"/>
        <v>NaN</v>
      </c>
    </row>
    <row r="1091" spans="1:34">
      <c r="A1091" s="4">
        <v>43287.953032407408</v>
      </c>
      <c r="B1091" s="3">
        <v>-3.00712295147605E-3</v>
      </c>
      <c r="C1091">
        <v>2.7223973503496399</v>
      </c>
      <c r="D1091" s="3">
        <v>1.8926637894692198E-2</v>
      </c>
      <c r="E1091" s="3">
        <v>1.8742772480527501E-2</v>
      </c>
      <c r="F1091" s="3">
        <v>1.8709639741991899E-2</v>
      </c>
      <c r="G1091">
        <v>-4295548</v>
      </c>
      <c r="H1091">
        <v>16785503</v>
      </c>
      <c r="K1091">
        <f t="shared" si="359"/>
        <v>192.31502690489097</v>
      </c>
      <c r="L1091">
        <f t="shared" si="360"/>
        <v>172.6170796152152</v>
      </c>
      <c r="M1091">
        <f t="shared" si="354"/>
        <v>57.799577084231416</v>
      </c>
      <c r="N1091">
        <f t="shared" si="361"/>
        <v>8.0498963309701299E-2</v>
      </c>
      <c r="O1091">
        <f t="shared" si="362"/>
        <v>55.957112912181152</v>
      </c>
      <c r="P1091">
        <f t="shared" si="363"/>
        <v>55.978102292573716</v>
      </c>
      <c r="Q1091">
        <f t="shared" si="355"/>
        <v>-2.7211613955849145E-2</v>
      </c>
      <c r="R1091">
        <f t="shared" si="364"/>
        <v>55.984324526137001</v>
      </c>
      <c r="S1091">
        <f t="shared" si="356"/>
        <v>57.817718160201984</v>
      </c>
      <c r="T1091">
        <f t="shared" si="357"/>
        <v>8.4234253953989775</v>
      </c>
      <c r="U1091">
        <f t="shared" si="358"/>
        <v>0.47232920381711657</v>
      </c>
      <c r="V1091" s="6">
        <f t="shared" si="366"/>
        <v>49126.99999997858</v>
      </c>
      <c r="W1091">
        <f t="shared" si="371"/>
        <v>8.42357715720809</v>
      </c>
      <c r="X1091">
        <f t="shared" si="372"/>
        <v>57.749568384173891</v>
      </c>
      <c r="Y1091">
        <f t="shared" si="367"/>
        <v>-4.034966456270439E-2</v>
      </c>
      <c r="Z1091">
        <f t="shared" si="368"/>
        <v>1.0033838621649534E-7</v>
      </c>
      <c r="AA1091">
        <f t="shared" si="370"/>
        <v>1.9283783564726917E-8</v>
      </c>
      <c r="AB1091">
        <f t="shared" si="369"/>
        <v>1.0003097523560636</v>
      </c>
      <c r="AC1091">
        <f t="shared" si="365"/>
        <v>2.2097427452090228</v>
      </c>
      <c r="AD1091">
        <f t="shared" si="373"/>
        <v>-1.8563990773156864E-10</v>
      </c>
      <c r="AE1091">
        <f t="shared" si="374"/>
        <v>-1.2990211717317575E-4</v>
      </c>
      <c r="AF1091">
        <f t="shared" si="375"/>
        <v>1.4226109608873886E-7</v>
      </c>
      <c r="AG1091" t="str">
        <f t="shared" si="376"/>
        <v>NaN</v>
      </c>
      <c r="AH1091">
        <f t="shared" si="377"/>
        <v>1.4226109608873887E-3</v>
      </c>
    </row>
    <row r="1092" spans="1:34">
      <c r="A1092" s="4">
        <v>43287.953738425924</v>
      </c>
      <c r="B1092" s="3">
        <v>-3.0014622608905499E-3</v>
      </c>
      <c r="C1092">
        <v>2.7224461083987999</v>
      </c>
      <c r="D1092" s="3">
        <v>1.8921345862527202E-2</v>
      </c>
      <c r="E1092" s="3">
        <v>1.87476363932365E-2</v>
      </c>
      <c r="F1092" s="3">
        <v>1.8713427410202699E-2</v>
      </c>
      <c r="G1092">
        <v>-4294625</v>
      </c>
      <c r="H1092">
        <v>16785503</v>
      </c>
      <c r="K1092">
        <f t="shared" si="359"/>
        <v>191.95441752662074</v>
      </c>
      <c r="L1092">
        <f t="shared" si="360"/>
        <v>172.25149138155385</v>
      </c>
      <c r="M1092">
        <f t="shared" si="354"/>
        <v>57.677162515871785</v>
      </c>
      <c r="N1092">
        <f t="shared" si="361"/>
        <v>8.0513741115866802E-2</v>
      </c>
      <c r="O1092">
        <f t="shared" si="362"/>
        <v>55.941218023421925</v>
      </c>
      <c r="P1092">
        <f t="shared" si="363"/>
        <v>55.992659694878</v>
      </c>
      <c r="Q1092">
        <f t="shared" si="355"/>
        <v>-5.4522224232897543E-2</v>
      </c>
      <c r="R1092">
        <f t="shared" si="364"/>
        <v>55.995740247654822</v>
      </c>
      <c r="S1092">
        <f t="shared" si="356"/>
        <v>57.713510665360381</v>
      </c>
      <c r="T1092">
        <f t="shared" si="357"/>
        <v>8.4249809539427147</v>
      </c>
      <c r="U1092">
        <f t="shared" si="358"/>
        <v>0.4723041942086868</v>
      </c>
      <c r="V1092" s="6">
        <f t="shared" si="366"/>
        <v>49187.999999779277</v>
      </c>
      <c r="W1092">
        <f t="shared" si="371"/>
        <v>8.4233349220127014</v>
      </c>
      <c r="X1092">
        <f t="shared" si="372"/>
        <v>57.752503671608039</v>
      </c>
      <c r="Y1092">
        <f t="shared" si="367"/>
        <v>-4.4751196779948543E-2</v>
      </c>
      <c r="Z1092">
        <f t="shared" si="368"/>
        <v>1.5677872829944725E-8</v>
      </c>
      <c r="AA1092">
        <f t="shared" si="370"/>
        <v>-1.2333260083349399E-8</v>
      </c>
      <c r="AB1092">
        <f t="shared" si="369"/>
        <v>1.0003898981487593</v>
      </c>
      <c r="AC1092">
        <f t="shared" si="365"/>
        <v>2.2097052095813621</v>
      </c>
      <c r="AD1092">
        <f t="shared" si="373"/>
        <v>1.0704955906598349E-10</v>
      </c>
      <c r="AE1092">
        <f t="shared" si="374"/>
        <v>3.017360588831735E-6</v>
      </c>
      <c r="AF1092">
        <f t="shared" si="375"/>
        <v>3.531739846343105E-6</v>
      </c>
      <c r="AG1092">
        <f t="shared" si="376"/>
        <v>1.070495590659835E-8</v>
      </c>
      <c r="AH1092">
        <f t="shared" si="377"/>
        <v>3.531739846343105E-2</v>
      </c>
    </row>
    <row r="1093" spans="1:34">
      <c r="A1093" s="4">
        <v>43287.954432870371</v>
      </c>
      <c r="B1093" s="3">
        <v>-3.0022233621457401E-3</v>
      </c>
      <c r="C1093">
        <v>2.7224032964531899</v>
      </c>
      <c r="D1093" s="3">
        <v>1.8917112236795201E-2</v>
      </c>
      <c r="E1093" s="3">
        <v>1.8741167032567299E-2</v>
      </c>
      <c r="F1093" s="3">
        <v>1.87085439386101E-2</v>
      </c>
      <c r="G1093">
        <v>-4294597</v>
      </c>
      <c r="H1093">
        <v>16785503</v>
      </c>
      <c r="K1093">
        <f t="shared" si="359"/>
        <v>192.00290282117788</v>
      </c>
      <c r="L1093">
        <f t="shared" si="360"/>
        <v>172.30639595507446</v>
      </c>
      <c r="M1093">
        <f t="shared" si="354"/>
        <v>57.695546914081717</v>
      </c>
      <c r="N1093">
        <f t="shared" si="361"/>
        <v>8.050076548118304E-2</v>
      </c>
      <c r="O1093">
        <f t="shared" si="362"/>
        <v>55.928502112414535</v>
      </c>
      <c r="P1093">
        <f t="shared" si="363"/>
        <v>55.97329728203313</v>
      </c>
      <c r="Q1093">
        <f t="shared" si="355"/>
        <v>-5.2519752151098942E-2</v>
      </c>
      <c r="R1093">
        <f t="shared" si="364"/>
        <v>55.981021864565633</v>
      </c>
      <c r="S1093">
        <f t="shared" si="356"/>
        <v>57.73056008218245</v>
      </c>
      <c r="T1093">
        <f t="shared" si="357"/>
        <v>8.423615097660214</v>
      </c>
      <c r="U1093">
        <f t="shared" si="358"/>
        <v>0.47232615386487231</v>
      </c>
      <c r="V1093" s="6">
        <f t="shared" si="366"/>
        <v>49247.999999974854</v>
      </c>
      <c r="W1093">
        <f t="shared" si="371"/>
        <v>8.4235684017190842</v>
      </c>
      <c r="X1093">
        <f t="shared" si="372"/>
        <v>57.745359817511947</v>
      </c>
      <c r="Y1093">
        <f t="shared" si="367"/>
        <v>-4.9731166743067469E-2</v>
      </c>
      <c r="Z1093">
        <f t="shared" si="368"/>
        <v>6.9557495639799257E-8</v>
      </c>
      <c r="AA1093">
        <f t="shared" si="370"/>
        <v>2.8317224337929508E-8</v>
      </c>
      <c r="AB1093">
        <f t="shared" si="369"/>
        <v>1.0004796427976768</v>
      </c>
      <c r="AC1093">
        <f t="shared" si="365"/>
        <v>2.2097381676934589</v>
      </c>
      <c r="AD1093">
        <f t="shared" si="373"/>
        <v>-2.2117709904572157E-10</v>
      </c>
      <c r="AE1093">
        <f t="shared" si="374"/>
        <v>-7.1020026745625809E-5</v>
      </c>
      <c r="AF1093">
        <f t="shared" si="375"/>
        <v>3.100204640712908E-7</v>
      </c>
      <c r="AG1093" t="str">
        <f t="shared" si="376"/>
        <v>NaN</v>
      </c>
      <c r="AH1093">
        <f t="shared" si="377"/>
        <v>3.1002046407129081E-3</v>
      </c>
    </row>
    <row r="1094" spans="1:34">
      <c r="A1094" s="4">
        <v>43287.955127314817</v>
      </c>
      <c r="B1094" s="3">
        <v>-3.0018784881394802E-3</v>
      </c>
      <c r="C1094">
        <v>2.7224722712544498</v>
      </c>
      <c r="D1094" s="3">
        <v>1.8915161914828799E-2</v>
      </c>
      <c r="E1094" s="3">
        <v>1.87361128445445E-2</v>
      </c>
      <c r="F1094" s="3">
        <v>1.8703160208951901E-2</v>
      </c>
      <c r="G1094">
        <v>-4294574</v>
      </c>
      <c r="H1094">
        <v>16785503</v>
      </c>
      <c r="K1094">
        <f t="shared" si="359"/>
        <v>191.98093292208156</v>
      </c>
      <c r="L1094">
        <f t="shared" si="360"/>
        <v>172.29150291961594</v>
      </c>
      <c r="M1094">
        <f t="shared" si="354"/>
        <v>57.69056008918048</v>
      </c>
      <c r="N1094">
        <f t="shared" si="361"/>
        <v>8.052167067039559E-2</v>
      </c>
      <c r="O1094">
        <f t="shared" si="362"/>
        <v>55.922644220826932</v>
      </c>
      <c r="P1094">
        <f t="shared" si="363"/>
        <v>55.958170396998113</v>
      </c>
      <c r="Q1094">
        <f t="shared" si="355"/>
        <v>-4.2151523845205929E-2</v>
      </c>
      <c r="R1094">
        <f t="shared" si="364"/>
        <v>55.964795744672138</v>
      </c>
      <c r="S1094">
        <f t="shared" si="356"/>
        <v>57.718661105077281</v>
      </c>
      <c r="T1094">
        <f t="shared" si="357"/>
        <v>8.4258156438931131</v>
      </c>
      <c r="U1094">
        <f t="shared" si="358"/>
        <v>0.47229077441879608</v>
      </c>
      <c r="V1094" s="6">
        <f t="shared" si="366"/>
        <v>49308.000000170432</v>
      </c>
      <c r="W1094">
        <f t="shared" si="371"/>
        <v>8.4237201635282215</v>
      </c>
      <c r="X1094">
        <f t="shared" si="372"/>
        <v>57.744636234710157</v>
      </c>
      <c r="Y1094">
        <f t="shared" si="367"/>
        <v>-4.5947941556552983E-2</v>
      </c>
      <c r="Z1094">
        <f t="shared" si="368"/>
        <v>-2.0867248798666294E-7</v>
      </c>
      <c r="AA1094">
        <f t="shared" si="370"/>
        <v>2.6058864076795943E-8</v>
      </c>
      <c r="AB1094">
        <f t="shared" si="369"/>
        <v>1.0004114035833125</v>
      </c>
      <c r="AC1094">
        <f t="shared" si="365"/>
        <v>2.2096850685128593</v>
      </c>
      <c r="AD1094">
        <f t="shared" si="373"/>
        <v>-2.202911798774296E-10</v>
      </c>
      <c r="AE1094">
        <f t="shared" si="374"/>
        <v>3.1000128713640711E-4</v>
      </c>
      <c r="AF1094">
        <f t="shared" si="375"/>
        <v>-7.0739933619243598E-8</v>
      </c>
      <c r="AG1094" t="str">
        <f t="shared" si="376"/>
        <v>NaN</v>
      </c>
      <c r="AH1094" t="str">
        <f t="shared" si="377"/>
        <v>NaN</v>
      </c>
    </row>
    <row r="1095" spans="1:34">
      <c r="A1095" s="4">
        <v>43287.955821759257</v>
      </c>
      <c r="B1095" s="3">
        <v>-3.0010817102629501E-3</v>
      </c>
      <c r="C1095">
        <v>2.7223248078862499</v>
      </c>
      <c r="D1095" s="3">
        <v>1.89067065555719E-2</v>
      </c>
      <c r="E1095" s="3">
        <v>1.8726266097055501E-2</v>
      </c>
      <c r="F1095" s="3">
        <v>1.8695072703558299E-2</v>
      </c>
      <c r="G1095">
        <v>-4295092</v>
      </c>
      <c r="H1095">
        <v>16785503</v>
      </c>
      <c r="K1095">
        <f t="shared" si="359"/>
        <v>191.93017487934188</v>
      </c>
      <c r="L1095">
        <f t="shared" si="360"/>
        <v>172.25137582911088</v>
      </c>
      <c r="M1095">
        <f t="shared" si="354"/>
        <v>57.677123823974384</v>
      </c>
      <c r="N1095">
        <f t="shared" si="361"/>
        <v>8.0476976817599646E-2</v>
      </c>
      <c r="O1095">
        <f t="shared" si="362"/>
        <v>55.89724811766326</v>
      </c>
      <c r="P1095">
        <f t="shared" si="363"/>
        <v>55.928699665683219</v>
      </c>
      <c r="Q1095">
        <f t="shared" si="355"/>
        <v>-4.3172548673354072E-2</v>
      </c>
      <c r="R1095">
        <f t="shared" si="364"/>
        <v>55.940420666336614</v>
      </c>
      <c r="S1095">
        <f t="shared" si="356"/>
        <v>57.705905523089953</v>
      </c>
      <c r="T1095">
        <f t="shared" si="357"/>
        <v>8.4211110278093297</v>
      </c>
      <c r="U1095">
        <f t="shared" si="358"/>
        <v>0.47236641323453932</v>
      </c>
      <c r="V1095" s="6">
        <f t="shared" si="366"/>
        <v>49367.999999737367</v>
      </c>
      <c r="W1095">
        <f t="shared" si="371"/>
        <v>8.4239098657896552</v>
      </c>
      <c r="X1095">
        <f t="shared" si="372"/>
        <v>57.746957397211347</v>
      </c>
      <c r="Y1095">
        <f t="shared" si="367"/>
        <v>-3.7386174898415447E-2</v>
      </c>
      <c r="Z1095">
        <f t="shared" si="368"/>
        <v>-2.3712782728061705E-7</v>
      </c>
      <c r="AA1095">
        <f t="shared" si="370"/>
        <v>-2.7286967589053939E-9</v>
      </c>
      <c r="AB1095">
        <f t="shared" si="369"/>
        <v>1.0002569369340701</v>
      </c>
      <c r="AC1095">
        <f t="shared" si="365"/>
        <v>2.2097985908989606</v>
      </c>
      <c r="AD1095">
        <f t="shared" si="373"/>
        <v>2.8351382506689653E-11</v>
      </c>
      <c r="AE1095">
        <f t="shared" si="374"/>
        <v>-1.4278636558224976E-3</v>
      </c>
      <c r="AF1095">
        <f t="shared" si="375"/>
        <v>-1.9765988481469877E-9</v>
      </c>
      <c r="AG1095">
        <f t="shared" si="376"/>
        <v>2.8351382506689654E-9</v>
      </c>
      <c r="AH1095" t="str">
        <f t="shared" si="377"/>
        <v>NaN</v>
      </c>
    </row>
    <row r="1096" spans="1:34">
      <c r="A1096" s="4">
        <v>43287.956516203703</v>
      </c>
      <c r="B1096" s="3">
        <v>-3.0005584531500101E-3</v>
      </c>
      <c r="C1096">
        <v>2.7223830797011002</v>
      </c>
      <c r="D1096" s="3">
        <v>1.8908799584023701E-2</v>
      </c>
      <c r="E1096" s="3">
        <v>1.87249341698589E-2</v>
      </c>
      <c r="F1096" s="3">
        <v>1.8691737649787699E-2</v>
      </c>
      <c r="G1096">
        <v>-4296244</v>
      </c>
      <c r="H1096">
        <v>16785503</v>
      </c>
      <c r="K1096">
        <f t="shared" si="359"/>
        <v>191.89684123933404</v>
      </c>
      <c r="L1096">
        <f t="shared" si="360"/>
        <v>172.22242608693182</v>
      </c>
      <c r="M1096">
        <f t="shared" si="354"/>
        <v>57.667430212783778</v>
      </c>
      <c r="N1096">
        <f t="shared" si="361"/>
        <v>8.0494638098139101E-2</v>
      </c>
      <c r="O1096">
        <f t="shared" si="362"/>
        <v>55.903534635464744</v>
      </c>
      <c r="P1096">
        <f t="shared" si="363"/>
        <v>55.9247132865681</v>
      </c>
      <c r="Q1096">
        <f t="shared" si="355"/>
        <v>-2.6834452176686341E-2</v>
      </c>
      <c r="R1096">
        <f t="shared" si="364"/>
        <v>55.930369087641431</v>
      </c>
      <c r="S1096">
        <f t="shared" si="356"/>
        <v>57.685319847568238</v>
      </c>
      <c r="T1096">
        <f t="shared" si="357"/>
        <v>8.4229701099713772</v>
      </c>
      <c r="U1096">
        <f t="shared" si="358"/>
        <v>0.47233652370251344</v>
      </c>
      <c r="V1096" s="6">
        <f t="shared" si="366"/>
        <v>49427.999999932945</v>
      </c>
      <c r="W1096">
        <f t="shared" si="371"/>
        <v>8.4242484113639229</v>
      </c>
      <c r="X1096">
        <f t="shared" si="372"/>
        <v>57.744099657770626</v>
      </c>
      <c r="Y1096">
        <f t="shared" si="367"/>
        <v>-3.3045600332738921E-2</v>
      </c>
      <c r="Z1096">
        <f t="shared" si="368"/>
        <v>3.4146406948623448E-7</v>
      </c>
      <c r="AA1096">
        <f t="shared" si="370"/>
        <v>-4.9683928774689217E-9</v>
      </c>
      <c r="AB1096">
        <f t="shared" si="369"/>
        <v>1.0001786073574284</v>
      </c>
      <c r="AC1096">
        <f t="shared" si="365"/>
        <v>2.2097537312463906</v>
      </c>
      <c r="AD1096">
        <f t="shared" si="373"/>
        <v>5.8401428186283591E-11</v>
      </c>
      <c r="AE1096">
        <f t="shared" si="374"/>
        <v>-3.0751742734521128E-5</v>
      </c>
      <c r="AF1096">
        <f t="shared" si="375"/>
        <v>-1.8905352133299023E-7</v>
      </c>
      <c r="AG1096">
        <f t="shared" si="376"/>
        <v>5.8401428186283594E-9</v>
      </c>
      <c r="AH1096" t="str">
        <f t="shared" si="377"/>
        <v>NaN</v>
      </c>
    </row>
    <row r="1097" spans="1:34">
      <c r="A1097" s="4">
        <v>43287.95721064815</v>
      </c>
      <c r="B1097" s="3">
        <v>-3.0047801866749102E-3</v>
      </c>
      <c r="C1097">
        <v>2.72245324372307</v>
      </c>
      <c r="D1097" s="3">
        <v>1.8908656877538298E-2</v>
      </c>
      <c r="E1097" s="3">
        <v>1.8724648756888201E-2</v>
      </c>
      <c r="F1097" s="3">
        <v>1.8692357016916499E-2</v>
      </c>
      <c r="G1097">
        <v>-4295850</v>
      </c>
      <c r="H1097">
        <v>16785503</v>
      </c>
      <c r="K1097">
        <f t="shared" si="359"/>
        <v>192.16578310758177</v>
      </c>
      <c r="L1097">
        <f t="shared" si="360"/>
        <v>172.49055380272569</v>
      </c>
      <c r="M1097">
        <f t="shared" si="354"/>
        <v>57.757210833635391</v>
      </c>
      <c r="N1097">
        <f t="shared" si="361"/>
        <v>8.0515903721647963E-2</v>
      </c>
      <c r="O1097">
        <f t="shared" si="362"/>
        <v>55.903106009250848</v>
      </c>
      <c r="P1097">
        <f t="shared" si="363"/>
        <v>55.923859062472005</v>
      </c>
      <c r="Q1097">
        <f t="shared" si="355"/>
        <v>-2.9129800148176344E-2</v>
      </c>
      <c r="R1097">
        <f t="shared" si="364"/>
        <v>55.932235809399025</v>
      </c>
      <c r="S1097">
        <f t="shared" si="356"/>
        <v>57.776630700400844</v>
      </c>
      <c r="T1097">
        <f t="shared" si="357"/>
        <v>8.4252085966565211</v>
      </c>
      <c r="U1097">
        <f t="shared" si="358"/>
        <v>0.47230053426598834</v>
      </c>
      <c r="V1097" s="6">
        <f t="shared" si="366"/>
        <v>49488.000000128523</v>
      </c>
      <c r="W1097">
        <f t="shared" si="371"/>
        <v>8.4243126182831833</v>
      </c>
      <c r="X1097">
        <f t="shared" si="372"/>
        <v>57.727961950016457</v>
      </c>
      <c r="Y1097">
        <f t="shared" si="367"/>
        <v>-2.3978311242738453E-2</v>
      </c>
      <c r="Z1097">
        <f t="shared" si="368"/>
        <v>1.011745396323778E-7</v>
      </c>
      <c r="AA1097">
        <f t="shared" si="370"/>
        <v>3.4603302222608049E-9</v>
      </c>
      <c r="AB1097">
        <f t="shared" si="369"/>
        <v>1.0000148619239293</v>
      </c>
      <c r="AC1097">
        <f t="shared" si="365"/>
        <v>2.2096997165626782</v>
      </c>
      <c r="AD1097">
        <f t="shared" si="373"/>
        <v>-5.6054375708341934E-11</v>
      </c>
      <c r="AE1097">
        <f t="shared" si="374"/>
        <v>-6.1546052016966499E-6</v>
      </c>
      <c r="AF1097">
        <f t="shared" si="375"/>
        <v>9.0665144177622456E-7</v>
      </c>
      <c r="AG1097" t="str">
        <f t="shared" si="376"/>
        <v>NaN</v>
      </c>
      <c r="AH1097">
        <f t="shared" si="377"/>
        <v>9.0665144177622444E-3</v>
      </c>
    </row>
    <row r="1098" spans="1:34">
      <c r="A1098" s="4">
        <v>43287.957905092589</v>
      </c>
      <c r="B1098" s="3">
        <v>-3.0047801866749102E-3</v>
      </c>
      <c r="C1098">
        <v>2.7224211347638598</v>
      </c>
      <c r="D1098" s="3">
        <v>1.89096914995571E-2</v>
      </c>
      <c r="E1098" s="3">
        <v>1.8722222746637301E-2</v>
      </c>
      <c r="F1098" s="3">
        <v>1.86890219631459E-2</v>
      </c>
      <c r="G1098">
        <v>-4294571</v>
      </c>
      <c r="H1098">
        <v>16785503</v>
      </c>
      <c r="K1098">
        <f t="shared" si="359"/>
        <v>192.16578310758177</v>
      </c>
      <c r="L1098">
        <f t="shared" si="360"/>
        <v>172.49493770055446</v>
      </c>
      <c r="M1098">
        <f t="shared" si="354"/>
        <v>57.7586787500261</v>
      </c>
      <c r="N1098">
        <f t="shared" si="361"/>
        <v>8.050617199563434E-2</v>
      </c>
      <c r="O1098">
        <f t="shared" si="362"/>
        <v>55.906213549300489</v>
      </c>
      <c r="P1098">
        <f t="shared" si="363"/>
        <v>55.916598157655329</v>
      </c>
      <c r="Q1098">
        <f t="shared" si="355"/>
        <v>-1.5970681403352671E-2</v>
      </c>
      <c r="R1098">
        <f t="shared" si="364"/>
        <v>55.922184230703841</v>
      </c>
      <c r="S1098">
        <f t="shared" si="356"/>
        <v>57.769325870961666</v>
      </c>
      <c r="T1098">
        <f t="shared" si="357"/>
        <v>8.424184204444563</v>
      </c>
      <c r="U1098">
        <f t="shared" si="358"/>
        <v>0.47231700400812893</v>
      </c>
      <c r="V1098" s="6">
        <f t="shared" si="366"/>
        <v>49547.999999695458</v>
      </c>
      <c r="W1098">
        <f t="shared" si="371"/>
        <v>8.4243914176840793</v>
      </c>
      <c r="X1098">
        <f t="shared" si="372"/>
        <v>57.710399180685826</v>
      </c>
      <c r="Y1098">
        <f t="shared" si="367"/>
        <v>-2.4329062100941694E-2</v>
      </c>
      <c r="Z1098">
        <f t="shared" si="368"/>
        <v>-1.01174539633414E-7</v>
      </c>
      <c r="AA1098">
        <f t="shared" si="370"/>
        <v>5.969909987826906E-8</v>
      </c>
      <c r="AB1098">
        <f t="shared" si="369"/>
        <v>1.0000211843622522</v>
      </c>
      <c r="AC1098">
        <f t="shared" si="365"/>
        <v>2.2097244351467524</v>
      </c>
      <c r="AD1098">
        <f t="shared" si="373"/>
        <v>-9.5314251471341626E-10</v>
      </c>
      <c r="AE1098">
        <f t="shared" si="374"/>
        <v>-4.1053903116587848E-6</v>
      </c>
      <c r="AF1098">
        <f t="shared" si="375"/>
        <v>2.3111834795203514E-5</v>
      </c>
      <c r="AG1098" t="str">
        <f t="shared" si="376"/>
        <v>NaN</v>
      </c>
      <c r="AH1098">
        <f t="shared" si="377"/>
        <v>0.23111834795203515</v>
      </c>
    </row>
    <row r="1099" spans="1:34">
      <c r="A1099" s="4">
        <v>43287.958599537036</v>
      </c>
      <c r="B1099" s="3">
        <v>-2.99979735189481E-3</v>
      </c>
      <c r="C1099">
        <v>2.7224151886603098</v>
      </c>
      <c r="D1099" s="3">
        <v>1.8900035027381801E-2</v>
      </c>
      <c r="E1099" s="3">
        <v>1.87167047625371E-2</v>
      </c>
      <c r="F1099">
        <v>1.8683352371736E-2</v>
      </c>
      <c r="G1099">
        <v>-4296212</v>
      </c>
      <c r="H1099">
        <v>16785503</v>
      </c>
      <c r="K1099">
        <f t="shared" si="359"/>
        <v>191.84835594477627</v>
      </c>
      <c r="L1099">
        <f t="shared" si="360"/>
        <v>172.18496316405771</v>
      </c>
      <c r="M1099">
        <f t="shared" si="354"/>
        <v>57.654886024785171</v>
      </c>
      <c r="N1099">
        <f t="shared" si="361"/>
        <v>8.0504369824152586E-2</v>
      </c>
      <c r="O1099">
        <f t="shared" si="362"/>
        <v>55.877209842171084</v>
      </c>
      <c r="P1099">
        <f t="shared" si="363"/>
        <v>55.900083158464113</v>
      </c>
      <c r="Q1099">
        <f t="shared" si="355"/>
        <v>-2.7886704751296065E-2</v>
      </c>
      <c r="R1099">
        <f t="shared" si="364"/>
        <v>55.90509654692238</v>
      </c>
      <c r="S1099">
        <f t="shared" si="356"/>
        <v>57.673477161286037</v>
      </c>
      <c r="T1099">
        <f t="shared" si="357"/>
        <v>8.4239945021833229</v>
      </c>
      <c r="U1099">
        <f t="shared" si="358"/>
        <v>0.47232005396037313</v>
      </c>
      <c r="V1099" s="6">
        <f t="shared" si="366"/>
        <v>49607.999999891035</v>
      </c>
      <c r="W1099">
        <f t="shared" si="371"/>
        <v>8.4242805148235433</v>
      </c>
      <c r="X1099">
        <f t="shared" si="372"/>
        <v>57.739303656421981</v>
      </c>
      <c r="Y1099">
        <f t="shared" si="367"/>
        <v>-3.1000194900253557E-2</v>
      </c>
      <c r="Z1099">
        <f t="shared" si="368"/>
        <v>0</v>
      </c>
      <c r="AA1099">
        <f t="shared" si="370"/>
        <v>8.228270247776237E-8</v>
      </c>
      <c r="AB1099">
        <f t="shared" si="369"/>
        <v>1.0001417070793555</v>
      </c>
      <c r="AC1099">
        <f t="shared" si="365"/>
        <v>2.2097290126623164</v>
      </c>
      <c r="AD1099">
        <f t="shared" si="373"/>
        <v>-1.0310042321671422E-9</v>
      </c>
      <c r="AE1099">
        <f t="shared" si="374"/>
        <v>-2.0769706852829707E-5</v>
      </c>
      <c r="AF1099">
        <f t="shared" si="375"/>
        <v>4.9415263682941364E-6</v>
      </c>
      <c r="AG1099" t="str">
        <f t="shared" si="376"/>
        <v>NaN</v>
      </c>
      <c r="AH1099">
        <f t="shared" si="377"/>
        <v>4.9415263682941364E-2</v>
      </c>
    </row>
    <row r="1100" spans="1:34">
      <c r="A1100" s="4">
        <v>43287.959293981483</v>
      </c>
      <c r="B1100" s="3">
        <v>-3.0036861036205698E-3</v>
      </c>
      <c r="C1100">
        <v>2.7224211347638598</v>
      </c>
      <c r="D1100" s="3">
        <v>1.8921726413154798E-2</v>
      </c>
      <c r="E1100" s="3">
        <v>1.8743414659711601E-2</v>
      </c>
      <c r="F1100" s="3">
        <v>1.8712021923256501E-2</v>
      </c>
      <c r="G1100">
        <v>-4297951</v>
      </c>
      <c r="H1100">
        <v>16785727</v>
      </c>
      <c r="K1100">
        <f t="shared" si="359"/>
        <v>192.0960854966556</v>
      </c>
      <c r="L1100">
        <f t="shared" si="360"/>
        <v>172.39500685138799</v>
      </c>
      <c r="M1100">
        <f t="shared" si="354"/>
        <v>57.725217630000401</v>
      </c>
      <c r="N1100">
        <f t="shared" si="361"/>
        <v>8.050617199563434E-2</v>
      </c>
      <c r="O1100">
        <f t="shared" si="362"/>
        <v>55.942361026658546</v>
      </c>
      <c r="P1100">
        <f t="shared" si="363"/>
        <v>55.980024296790013</v>
      </c>
      <c r="Q1100">
        <f t="shared" si="355"/>
        <v>-4.9143198546111933E-2</v>
      </c>
      <c r="R1100">
        <f t="shared" si="364"/>
        <v>55.991504225204658</v>
      </c>
      <c r="S1100">
        <f t="shared" si="356"/>
        <v>57.757979762364478</v>
      </c>
      <c r="T1100">
        <f t="shared" si="357"/>
        <v>8.424184204444563</v>
      </c>
      <c r="U1100">
        <f t="shared" si="358"/>
        <v>0.47231700400812893</v>
      </c>
      <c r="V1100" s="6">
        <f t="shared" si="366"/>
        <v>49668.000000086613</v>
      </c>
      <c r="W1100">
        <f t="shared" si="371"/>
        <v>8.4240791385768041</v>
      </c>
      <c r="X1100">
        <f t="shared" si="372"/>
        <v>57.732206062978612</v>
      </c>
      <c r="Y1100">
        <f t="shared" si="367"/>
        <v>-3.2077000459996917E-2</v>
      </c>
      <c r="Z1100">
        <f t="shared" si="368"/>
        <v>1.2855855733790734E-7</v>
      </c>
      <c r="AA1100">
        <f t="shared" si="370"/>
        <v>1.0015174420068816E-8</v>
      </c>
      <c r="AB1100">
        <f t="shared" si="369"/>
        <v>1.0001609501257249</v>
      </c>
      <c r="AC1100">
        <f t="shared" si="365"/>
        <v>2.2097244351467524</v>
      </c>
      <c r="AD1100">
        <f t="shared" si="373"/>
        <v>-1.212774878350488E-10</v>
      </c>
      <c r="AE1100">
        <f t="shared" si="374"/>
        <v>-8.2569056966546038E-5</v>
      </c>
      <c r="AF1100">
        <f t="shared" si="375"/>
        <v>1.4621566500602483E-7</v>
      </c>
      <c r="AG1100" t="str">
        <f t="shared" si="376"/>
        <v>NaN</v>
      </c>
      <c r="AH1100">
        <f t="shared" si="377"/>
        <v>1.4621566500602483E-3</v>
      </c>
    </row>
    <row r="1101" spans="1:34">
      <c r="A1101" s="4">
        <v>43287.96</v>
      </c>
      <c r="B1101" s="3">
        <v>-3.0050299230242701E-3</v>
      </c>
      <c r="C1101">
        <v>2.7224639467094698</v>
      </c>
      <c r="D1101" s="3">
        <v>1.89167911472032E-2</v>
      </c>
      <c r="E1101" s="3">
        <v>1.87315462370134E-2</v>
      </c>
      <c r="F1101" s="3">
        <v>1.8697169023071201E-2</v>
      </c>
      <c r="G1101">
        <v>-4297080</v>
      </c>
      <c r="H1101">
        <v>16785731</v>
      </c>
      <c r="K1101">
        <f t="shared" si="359"/>
        <v>192.18169234485839</v>
      </c>
      <c r="L1101">
        <f t="shared" si="360"/>
        <v>172.50013770170654</v>
      </c>
      <c r="M1101">
        <f t="shared" si="354"/>
        <v>57.760419932695264</v>
      </c>
      <c r="N1101">
        <f t="shared" si="361"/>
        <v>8.0519147630318103E-2</v>
      </c>
      <c r="O1101">
        <f t="shared" si="362"/>
        <v>55.927537703433728</v>
      </c>
      <c r="P1101">
        <f t="shared" si="363"/>
        <v>55.944502811460865</v>
      </c>
      <c r="Q1101">
        <f t="shared" si="355"/>
        <v>-1.9201098082582746E-2</v>
      </c>
      <c r="R1101">
        <f t="shared" si="364"/>
        <v>55.946738801516311</v>
      </c>
      <c r="S1101">
        <f t="shared" si="356"/>
        <v>57.773220664750319</v>
      </c>
      <c r="T1101">
        <f t="shared" si="357"/>
        <v>8.4255500607270637</v>
      </c>
      <c r="U1101">
        <f t="shared" si="358"/>
        <v>0.47229504435194336</v>
      </c>
      <c r="V1101" s="6">
        <f t="shared" si="366"/>
        <v>49728.99999988731</v>
      </c>
      <c r="W1101">
        <f t="shared" si="371"/>
        <v>8.4241958784299964</v>
      </c>
      <c r="X1101">
        <f t="shared" si="372"/>
        <v>57.740790347865563</v>
      </c>
      <c r="Y1101">
        <f t="shared" si="367"/>
        <v>-3.8281053879247885E-2</v>
      </c>
      <c r="Z1101">
        <f t="shared" si="368"/>
        <v>1.8499889960539483E-7</v>
      </c>
      <c r="AA1101">
        <f t="shared" si="370"/>
        <v>-1.7085148631484392E-8</v>
      </c>
      <c r="AB1101">
        <f t="shared" si="369"/>
        <v>1.0002726822283297</v>
      </c>
      <c r="AC1101">
        <f t="shared" si="365"/>
        <v>2.2096914770346561</v>
      </c>
      <c r="AD1101">
        <f t="shared" si="373"/>
        <v>1.7335797438728843E-10</v>
      </c>
      <c r="AE1101">
        <f t="shared" si="374"/>
        <v>4.9122073846603455E-5</v>
      </c>
      <c r="AF1101">
        <f t="shared" si="375"/>
        <v>3.5131619154219225E-7</v>
      </c>
      <c r="AG1101">
        <f t="shared" si="376"/>
        <v>1.7335797438728843E-8</v>
      </c>
      <c r="AH1101">
        <f t="shared" si="377"/>
        <v>3.5131619154219226E-3</v>
      </c>
    </row>
    <row r="1102" spans="1:34">
      <c r="A1102" s="4">
        <v>43287.960694444446</v>
      </c>
      <c r="B1102" s="3">
        <v>-3.0030796010578299E-3</v>
      </c>
      <c r="C1102">
        <v>2.7224912987858301</v>
      </c>
      <c r="D1102" s="3">
        <v>1.89177782003935E-2</v>
      </c>
      <c r="E1102" s="3">
        <v>1.8733841432986099E-2</v>
      </c>
      <c r="F1102" s="3">
        <v>1.87072099171019E-2</v>
      </c>
      <c r="G1102">
        <v>-4295363</v>
      </c>
      <c r="H1102">
        <v>16785738</v>
      </c>
      <c r="K1102">
        <f t="shared" si="359"/>
        <v>192.05744877755473</v>
      </c>
      <c r="L1102">
        <f t="shared" si="360"/>
        <v>172.36269547058276</v>
      </c>
      <c r="M1102">
        <f t="shared" si="354"/>
        <v>57.714398398498439</v>
      </c>
      <c r="N1102">
        <f t="shared" si="361"/>
        <v>8.0527437619143341E-2</v>
      </c>
      <c r="O1102">
        <f t="shared" si="362"/>
        <v>55.930502368078635</v>
      </c>
      <c r="P1102">
        <f t="shared" si="363"/>
        <v>55.951372196900273</v>
      </c>
      <c r="Q1102">
        <f t="shared" si="355"/>
        <v>-4.6498865009048984E-2</v>
      </c>
      <c r="R1102">
        <f t="shared" si="364"/>
        <v>55.977001233087684</v>
      </c>
      <c r="S1102">
        <f t="shared" si="356"/>
        <v>57.745397641837805</v>
      </c>
      <c r="T1102">
        <f t="shared" si="357"/>
        <v>8.4264226911297193</v>
      </c>
      <c r="U1102">
        <f t="shared" si="358"/>
        <v>0.47228101457160382</v>
      </c>
      <c r="V1102" s="6">
        <f t="shared" si="366"/>
        <v>49789.000000082888</v>
      </c>
      <c r="W1102">
        <f t="shared" si="371"/>
        <v>8.4244994020482942</v>
      </c>
      <c r="X1102">
        <f t="shared" si="372"/>
        <v>57.744614753895412</v>
      </c>
      <c r="Y1102">
        <f t="shared" si="367"/>
        <v>-5.5666733813142834E-2</v>
      </c>
      <c r="Z1102">
        <f t="shared" si="368"/>
        <v>-7.90426090841638E-8</v>
      </c>
      <c r="AA1102">
        <f t="shared" si="370"/>
        <v>-4.3733799478650489E-8</v>
      </c>
      <c r="AB1102">
        <f t="shared" si="369"/>
        <v>1.0005865630073318</v>
      </c>
      <c r="AC1102">
        <f t="shared" si="365"/>
        <v>2.2096704204630395</v>
      </c>
      <c r="AD1102">
        <f t="shared" si="373"/>
        <v>3.0515906708064336E-10</v>
      </c>
      <c r="AE1102">
        <f t="shared" si="374"/>
        <v>1.2618867897615005E-4</v>
      </c>
      <c r="AF1102">
        <f t="shared" si="375"/>
        <v>2.4073371648524113E-7</v>
      </c>
      <c r="AG1102">
        <f t="shared" si="376"/>
        <v>3.0515906708064338E-8</v>
      </c>
      <c r="AH1102">
        <f t="shared" si="377"/>
        <v>2.4073371648524115E-3</v>
      </c>
    </row>
    <row r="1103" spans="1:34">
      <c r="A1103" s="4">
        <v>43287.961388888885</v>
      </c>
      <c r="B1103" s="3">
        <v>-2.9947074872507099E-3</v>
      </c>
      <c r="C1103">
        <v>2.7224342161916901</v>
      </c>
      <c r="D1103" s="3">
        <v>1.8916743578374699E-2</v>
      </c>
      <c r="E1103" s="3">
        <v>1.8747957482828499E-2</v>
      </c>
      <c r="F1103" s="3">
        <v>1.87243616222077E-2</v>
      </c>
      <c r="G1103">
        <v>-4297579</v>
      </c>
      <c r="H1103">
        <v>16785741</v>
      </c>
      <c r="K1103">
        <f t="shared" si="359"/>
        <v>191.52411053742438</v>
      </c>
      <c r="L1103">
        <f t="shared" si="360"/>
        <v>171.80681147019033</v>
      </c>
      <c r="M1103">
        <f t="shared" si="354"/>
        <v>57.528264672900747</v>
      </c>
      <c r="N1103">
        <f t="shared" si="361"/>
        <v>8.0510136772900351E-2</v>
      </c>
      <c r="O1103">
        <f t="shared" si="362"/>
        <v>55.927394828029001</v>
      </c>
      <c r="P1103">
        <f t="shared" si="363"/>
        <v>55.993620696985992</v>
      </c>
      <c r="Q1103">
        <f t="shared" si="355"/>
        <v>-0.10130023834779678</v>
      </c>
      <c r="R1103">
        <f t="shared" si="364"/>
        <v>56.028695066376798</v>
      </c>
      <c r="S1103">
        <f t="shared" si="356"/>
        <v>57.595798165132614</v>
      </c>
      <c r="T1103">
        <f t="shared" si="357"/>
        <v>8.4246015494199309</v>
      </c>
      <c r="U1103">
        <f t="shared" si="358"/>
        <v>0.4723102941131806</v>
      </c>
      <c r="V1103" s="6">
        <f t="shared" si="366"/>
        <v>49848.999999649823</v>
      </c>
      <c r="W1103">
        <f t="shared" si="371"/>
        <v>8.4248496216078657</v>
      </c>
      <c r="X1103">
        <f t="shared" si="372"/>
        <v>57.748304289079933</v>
      </c>
      <c r="Y1103">
        <f t="shared" si="367"/>
        <v>-5.9862715836840628E-2</v>
      </c>
      <c r="Z1103">
        <f t="shared" si="368"/>
        <v>-1.6440862691762046E-7</v>
      </c>
      <c r="AA1103">
        <f t="shared" si="370"/>
        <v>1.4334057164662338E-9</v>
      </c>
      <c r="AB1103">
        <f t="shared" si="369"/>
        <v>1.0006644939480218</v>
      </c>
      <c r="AC1103">
        <f t="shared" si="365"/>
        <v>2.209714364612497</v>
      </c>
      <c r="AD1103">
        <f t="shared" si="373"/>
        <v>-9.300925430411375E-12</v>
      </c>
      <c r="AE1103">
        <f t="shared" si="374"/>
        <v>-1.5568774024004968E-4</v>
      </c>
      <c r="AF1103">
        <f t="shared" si="375"/>
        <v>5.9470663439446209E-9</v>
      </c>
      <c r="AG1103" t="str">
        <f t="shared" si="376"/>
        <v>NaN</v>
      </c>
      <c r="AH1103">
        <f t="shared" si="377"/>
        <v>5.9470663439446214E-5</v>
      </c>
    </row>
    <row r="1104" spans="1:34">
      <c r="A1104" s="4">
        <v>43287.962083333332</v>
      </c>
      <c r="B1104" s="3">
        <v>-2.9960394144473001E-3</v>
      </c>
      <c r="C1104">
        <v>2.7224294593088398</v>
      </c>
      <c r="D1104" s="3">
        <v>1.89135921434899E-2</v>
      </c>
      <c r="E1104" s="3">
        <v>1.8742356253278601E-2</v>
      </c>
      <c r="F1104">
        <v>1.8698157628295999E-2</v>
      </c>
      <c r="G1104">
        <v>-4294601</v>
      </c>
      <c r="H1104">
        <v>16785744</v>
      </c>
      <c r="K1104">
        <f t="shared" si="359"/>
        <v>191.60895980289985</v>
      </c>
      <c r="L1104">
        <f t="shared" si="360"/>
        <v>171.92610564717739</v>
      </c>
      <c r="M1104">
        <f t="shared" si="354"/>
        <v>57.568209462801228</v>
      </c>
      <c r="N1104">
        <f t="shared" si="361"/>
        <v>8.0508695035711828E-2</v>
      </c>
      <c r="O1104">
        <f t="shared" si="362"/>
        <v>55.917929332475673</v>
      </c>
      <c r="P1104">
        <f t="shared" si="363"/>
        <v>55.976856549100354</v>
      </c>
      <c r="Q1104">
        <f t="shared" si="355"/>
        <v>-3.1789044153676116E-2</v>
      </c>
      <c r="R1104">
        <f t="shared" si="364"/>
        <v>55.949718376629349</v>
      </c>
      <c r="S1104">
        <f t="shared" si="356"/>
        <v>57.589402158903681</v>
      </c>
      <c r="T1104">
        <f t="shared" si="357"/>
        <v>8.4244497876106124</v>
      </c>
      <c r="U1104">
        <f t="shared" si="358"/>
        <v>0.47231273407498131</v>
      </c>
      <c r="V1104" s="6">
        <f t="shared" si="366"/>
        <v>49908.9999998454</v>
      </c>
      <c r="W1104">
        <f t="shared" si="371"/>
        <v>8.4246657563390865</v>
      </c>
      <c r="X1104">
        <f t="shared" si="372"/>
        <v>57.743065007591625</v>
      </c>
      <c r="Y1104">
        <f t="shared" si="367"/>
        <v>-3.4551452888102574E-2</v>
      </c>
      <c r="Z1104">
        <f t="shared" si="368"/>
        <v>-8.8527721728494621E-8</v>
      </c>
      <c r="AA1104">
        <f t="shared" si="370"/>
        <v>3.1396807080762019E-8</v>
      </c>
      <c r="AB1104">
        <f t="shared" si="369"/>
        <v>1.0002061667838931</v>
      </c>
      <c r="AC1104">
        <f t="shared" si="365"/>
        <v>2.2097180266249556</v>
      </c>
      <c r="AD1104">
        <f t="shared" si="373"/>
        <v>-3.529663762606564E-10</v>
      </c>
      <c r="AE1104">
        <f t="shared" si="374"/>
        <v>-1.720147339489971E-5</v>
      </c>
      <c r="AF1104">
        <f t="shared" si="375"/>
        <v>2.0426724155575183E-6</v>
      </c>
      <c r="AG1104" t="str">
        <f t="shared" si="376"/>
        <v>NaN</v>
      </c>
      <c r="AH1104">
        <f t="shared" si="377"/>
        <v>2.0426724155575181E-2</v>
      </c>
    </row>
    <row r="1105" spans="1:34">
      <c r="A1105" s="4">
        <v>43287.962777777779</v>
      </c>
      <c r="B1105" s="3">
        <v>-3.0212865701469099E-3</v>
      </c>
      <c r="C1105">
        <v>2.7224009180117701</v>
      </c>
      <c r="D1105" s="3">
        <v>1.8929099581564499E-2</v>
      </c>
      <c r="E1105" s="3">
        <v>1.8725076876344199E-2</v>
      </c>
      <c r="F1105" s="3">
        <v>1.8693297978516099E-2</v>
      </c>
      <c r="G1105">
        <v>-4298381</v>
      </c>
      <c r="H1105">
        <v>16785800</v>
      </c>
      <c r="K1105">
        <f t="shared" si="359"/>
        <v>193.21730793329382</v>
      </c>
      <c r="L1105">
        <f t="shared" si="360"/>
        <v>173.54084174297884</v>
      </c>
      <c r="M1105">
        <f t="shared" si="354"/>
        <v>58.10889213248845</v>
      </c>
      <c r="N1105">
        <f t="shared" si="361"/>
        <v>8.0500044612590402E-2</v>
      </c>
      <c r="O1105">
        <f t="shared" si="362"/>
        <v>55.964506714368163</v>
      </c>
      <c r="P1105">
        <f t="shared" si="363"/>
        <v>55.925140398615994</v>
      </c>
      <c r="Q1105">
        <f t="shared" si="355"/>
        <v>2.9434923837165172E-2</v>
      </c>
      <c r="R1105">
        <f t="shared" si="364"/>
        <v>55.935071790530998</v>
      </c>
      <c r="S1105">
        <f t="shared" si="356"/>
        <v>58.089268849930342</v>
      </c>
      <c r="T1105">
        <f t="shared" si="357"/>
        <v>8.4235392167557261</v>
      </c>
      <c r="U1105">
        <f t="shared" si="358"/>
        <v>0.47232737384576973</v>
      </c>
      <c r="V1105" s="6">
        <f t="shared" si="366"/>
        <v>49969.000000040978</v>
      </c>
      <c r="W1105">
        <f t="shared" si="371"/>
        <v>8.4249546874757542</v>
      </c>
      <c r="X1105">
        <f t="shared" si="372"/>
        <v>57.73944544574637</v>
      </c>
      <c r="Y1105">
        <f t="shared" si="367"/>
        <v>-1.2291401016111555E-2</v>
      </c>
      <c r="Z1105">
        <f t="shared" si="368"/>
        <v>-2.8771509556357669E-7</v>
      </c>
      <c r="AA1105">
        <f t="shared" si="370"/>
        <v>7.2267530968738527E-9</v>
      </c>
      <c r="AB1105">
        <f t="shared" si="369"/>
        <v>0.99980541517731647</v>
      </c>
      <c r="AC1105">
        <f t="shared" si="365"/>
        <v>2.2097399986996842</v>
      </c>
      <c r="AD1105">
        <f t="shared" si="373"/>
        <v>-2.2838118048982529E-10</v>
      </c>
      <c r="AE1105">
        <f t="shared" si="374"/>
        <v>2.189673015442269E-5</v>
      </c>
      <c r="AF1105">
        <f t="shared" si="375"/>
        <v>-1.0382742494956434E-6</v>
      </c>
      <c r="AG1105" t="str">
        <f t="shared" si="376"/>
        <v>NaN</v>
      </c>
      <c r="AH1105" t="str">
        <f t="shared" si="377"/>
        <v>NaN</v>
      </c>
    </row>
    <row r="1106" spans="1:34">
      <c r="A1106" s="4">
        <v>43287.963472222225</v>
      </c>
      <c r="B1106" s="3">
        <v>-2.9980729818635198E-3</v>
      </c>
      <c r="C1106">
        <v>2.7223212402241201</v>
      </c>
      <c r="D1106" s="3">
        <v>1.8904268653113801E-2</v>
      </c>
      <c r="E1106" s="3">
        <v>1.8727514778802301E-2</v>
      </c>
      <c r="F1106" s="3">
        <v>1.8689772350244299E-2</v>
      </c>
      <c r="G1106">
        <v>-4294822</v>
      </c>
      <c r="H1106">
        <v>16785806</v>
      </c>
      <c r="K1106">
        <f t="shared" si="359"/>
        <v>191.73850644929524</v>
      </c>
      <c r="L1106">
        <f t="shared" si="360"/>
        <v>172.06667466525641</v>
      </c>
      <c r="M1106">
        <f t="shared" ref="M1106:M1169" si="378">L1106/((($B$7/2))^2*PI())</f>
        <v>57.615277978930827</v>
      </c>
      <c r="N1106">
        <f t="shared" si="361"/>
        <v>8.0475895514710669E-2</v>
      </c>
      <c r="O1106">
        <f t="shared" si="362"/>
        <v>55.889925753178474</v>
      </c>
      <c r="P1106">
        <f t="shared" si="363"/>
        <v>55.93243689610361</v>
      </c>
      <c r="Q1106">
        <f t="shared" ref="Q1106:Q1169" si="379">O1106-R1106</f>
        <v>-3.452008273182372E-2</v>
      </c>
      <c r="R1106">
        <f t="shared" si="364"/>
        <v>55.924445835910298</v>
      </c>
      <c r="S1106">
        <f t="shared" ref="S1106:S1169" si="380">M1106-(2/3)*Q1106</f>
        <v>57.638291367418709</v>
      </c>
      <c r="T1106">
        <f t="shared" ref="T1106:T1169" si="381">N1106/$D$7*100-$N$30/$D$7*100</f>
        <v>8.4209972064525953</v>
      </c>
      <c r="U1106">
        <f t="shared" ref="U1106:U1169" si="382">(2.40665404368-T1106*2.40665404368/100-$M$7)/$M$7</f>
        <v>0.47236824320588588</v>
      </c>
      <c r="V1106" s="6">
        <f t="shared" si="366"/>
        <v>50029.000000236556</v>
      </c>
      <c r="W1106">
        <f t="shared" si="371"/>
        <v>8.4250480793583069</v>
      </c>
      <c r="X1106">
        <f t="shared" si="372"/>
        <v>57.76838900135634</v>
      </c>
      <c r="Y1106">
        <f t="shared" si="367"/>
        <v>-3.0280609001768728E-2</v>
      </c>
      <c r="Z1106">
        <f t="shared" si="368"/>
        <v>3.1617043636581706E-7</v>
      </c>
      <c r="AA1106">
        <f t="shared" si="370"/>
        <v>-8.1300966680240183E-9</v>
      </c>
      <c r="AB1106">
        <f t="shared" si="369"/>
        <v>1.0001288032422639</v>
      </c>
      <c r="AC1106">
        <f t="shared" si="365"/>
        <v>2.2098013374082988</v>
      </c>
      <c r="AD1106">
        <f t="shared" si="373"/>
        <v>1.0429455693574094E-10</v>
      </c>
      <c r="AE1106">
        <f t="shared" si="374"/>
        <v>-7.2482158206951596E-5</v>
      </c>
      <c r="AF1106">
        <f t="shared" si="375"/>
        <v>-1.4323909326600627E-7</v>
      </c>
      <c r="AG1106">
        <f t="shared" si="376"/>
        <v>1.0429455693574094E-8</v>
      </c>
      <c r="AH1106" t="str">
        <f t="shared" si="377"/>
        <v>NaN</v>
      </c>
    </row>
    <row r="1107" spans="1:34">
      <c r="A1107" s="4">
        <v>43287.964166666665</v>
      </c>
      <c r="B1107" s="3">
        <v>-3.0059812995932599E-3</v>
      </c>
      <c r="C1107">
        <v>2.7225198400828998</v>
      </c>
      <c r="D1107" s="3">
        <v>1.8912022372151099E-2</v>
      </c>
      <c r="E1107" s="3">
        <v>1.87183221027044E-2</v>
      </c>
      <c r="F1107" s="3">
        <v>1.8714499391771802E-2</v>
      </c>
      <c r="G1107">
        <v>-4298441</v>
      </c>
      <c r="H1107">
        <v>16785809</v>
      </c>
      <c r="K1107">
        <f t="shared" ref="K1107:K1170" si="383">(B1107-$B$19)*($B$17/$B$18)</f>
        <v>192.24229896305496</v>
      </c>
      <c r="L1107">
        <f t="shared" ref="L1107:L1170" si="384">K1107-R1107*$B$8+$D$8</f>
        <v>172.5379637079717</v>
      </c>
      <c r="M1107">
        <f t="shared" si="378"/>
        <v>57.77308569653384</v>
      </c>
      <c r="N1107">
        <f t="shared" ref="N1107:N1170" si="385">(C1107-$C$19)*($C$17/$C$18)</f>
        <v>8.0536088042264781E-2</v>
      </c>
      <c r="O1107">
        <f t="shared" ref="O1107:O1170" si="386">(D1107-$D$19)*($D$17/$D$18)</f>
        <v>55.913214444124712</v>
      </c>
      <c r="P1107">
        <f t="shared" ref="P1107:P1170" si="387">(E1107-$E$19)*($E$17/$E$18)</f>
        <v>55.904923761675335</v>
      </c>
      <c r="Q1107">
        <f t="shared" si="379"/>
        <v>-8.5756668110647638E-2</v>
      </c>
      <c r="R1107">
        <f t="shared" ref="R1107:R1170" si="388">(F1107-$F$19)*($F$17/$F$18)</f>
        <v>55.99897111223536</v>
      </c>
      <c r="S1107">
        <f t="shared" si="380"/>
        <v>57.830256808607608</v>
      </c>
      <c r="T1107">
        <f t="shared" si="381"/>
        <v>8.4273332619846073</v>
      </c>
      <c r="U1107">
        <f t="shared" si="382"/>
        <v>0.47226637480081546</v>
      </c>
      <c r="V1107" s="6">
        <f t="shared" si="366"/>
        <v>50088.999999803491</v>
      </c>
      <c r="W1107">
        <f t="shared" si="371"/>
        <v>8.4250247313876692</v>
      </c>
      <c r="X1107">
        <f t="shared" si="372"/>
        <v>57.738043857993297</v>
      </c>
      <c r="Y1107">
        <f t="shared" si="367"/>
        <v>-7.1036658109119813E-2</v>
      </c>
      <c r="Z1107">
        <f t="shared" si="368"/>
        <v>3.3830236688797779E-7</v>
      </c>
      <c r="AA1107">
        <f t="shared" si="370"/>
        <v>2.032524260822997E-8</v>
      </c>
      <c r="AB1107">
        <f t="shared" si="369"/>
        <v>1.0008629375593723</v>
      </c>
      <c r="AC1107">
        <f t="shared" ref="AC1107:AC1170" si="389">($D$7-$D$7*(T1107/100))*2.54</f>
        <v>2.2096484483883114</v>
      </c>
      <c r="AD1107">
        <f t="shared" si="373"/>
        <v>-1.1113573014529678E-10</v>
      </c>
      <c r="AE1107">
        <f t="shared" si="374"/>
        <v>2.920328284267606E-6</v>
      </c>
      <c r="AF1107">
        <f t="shared" si="375"/>
        <v>-3.7883759276964085E-6</v>
      </c>
      <c r="AG1107" t="str">
        <f t="shared" si="376"/>
        <v>NaN</v>
      </c>
      <c r="AH1107" t="str">
        <f t="shared" si="377"/>
        <v>NaN</v>
      </c>
    </row>
    <row r="1108" spans="1:34">
      <c r="A1108" s="4">
        <v>43287.964861111112</v>
      </c>
      <c r="B1108" s="3">
        <v>-3.0024136374595398E-3</v>
      </c>
      <c r="C1108">
        <v>2.7224484868402201</v>
      </c>
      <c r="D1108" s="3">
        <v>1.8917076560173898E-2</v>
      </c>
      <c r="E1108">
        <v>1.8718702653332E-2</v>
      </c>
      <c r="F1108" s="3">
        <v>1.87218841536924E-2</v>
      </c>
      <c r="G1108">
        <v>-4298335</v>
      </c>
      <c r="H1108">
        <v>16785841</v>
      </c>
      <c r="K1108">
        <f t="shared" si="383"/>
        <v>192.01502414481732</v>
      </c>
      <c r="L1108">
        <f t="shared" si="384"/>
        <v>172.30098168739895</v>
      </c>
      <c r="M1108">
        <f t="shared" si="378"/>
        <v>57.693733985821297</v>
      </c>
      <c r="N1108">
        <f t="shared" si="385"/>
        <v>8.0514461984459579E-2</v>
      </c>
      <c r="O1108">
        <f t="shared" si="386"/>
        <v>55.928394955861201</v>
      </c>
      <c r="P1108">
        <f t="shared" si="387"/>
        <v>55.906062727136792</v>
      </c>
      <c r="Q1108">
        <f t="shared" si="379"/>
        <v>-9.2833223484888094E-2</v>
      </c>
      <c r="R1108">
        <f t="shared" si="388"/>
        <v>56.021228179346089</v>
      </c>
      <c r="S1108">
        <f t="shared" si="380"/>
        <v>57.755622801477891</v>
      </c>
      <c r="T1108">
        <f t="shared" si="381"/>
        <v>8.4250568348472168</v>
      </c>
      <c r="U1108">
        <f t="shared" si="382"/>
        <v>0.47230297422778905</v>
      </c>
      <c r="V1108" s="6">
        <f t="shared" ref="V1108:V1171" si="390">(A1108-$A$274)*86400</f>
        <v>50148.999999999069</v>
      </c>
      <c r="W1108">
        <f t="shared" si="371"/>
        <v>8.4249984649207033</v>
      </c>
      <c r="X1108">
        <f t="shared" si="372"/>
        <v>57.743748053187787</v>
      </c>
      <c r="Y1108">
        <f t="shared" ref="Y1108:Y1171" si="391">AVERAGE(Q1107:Q1109)</f>
        <v>-8.047404136085845E-2</v>
      </c>
      <c r="Z1108">
        <f t="shared" ref="Z1108:Z1171" si="392">(T1109-T1107)/100/(V1109-V1107)</f>
        <v>1.5808521718177642E-8</v>
      </c>
      <c r="AA1108">
        <f t="shared" si="370"/>
        <v>6.1427399121161118E-8</v>
      </c>
      <c r="AB1108">
        <f t="shared" ref="AB1108:AB1171" si="393">((M1108-$M$275)-(Y1108-$Y$275))/(M1108-$M$275)</f>
        <v>1.001034496348391</v>
      </c>
      <c r="AC1108">
        <f t="shared" si="389"/>
        <v>2.2097033785751368</v>
      </c>
      <c r="AD1108">
        <f t="shared" si="373"/>
        <v>-2.9649515606453615E-10</v>
      </c>
      <c r="AE1108">
        <f t="shared" si="374"/>
        <v>-3.326779306314811E-5</v>
      </c>
      <c r="AF1108">
        <f t="shared" si="375"/>
        <v>8.8720636152671626E-7</v>
      </c>
      <c r="AG1108" t="str">
        <f t="shared" si="376"/>
        <v>NaN</v>
      </c>
      <c r="AH1108">
        <f t="shared" si="377"/>
        <v>8.8720636152671631E-3</v>
      </c>
    </row>
    <row r="1109" spans="1:34">
      <c r="A1109" s="4">
        <v>43287.965555555558</v>
      </c>
      <c r="B1109" s="3">
        <v>-3.00225903876708E-3</v>
      </c>
      <c r="C1109">
        <v>2.7225257861864498</v>
      </c>
      <c r="D1109" s="3">
        <v>1.89248778480396E-2</v>
      </c>
      <c r="E1109" s="3">
        <v>1.87326046434464E-2</v>
      </c>
      <c r="F1109" s="3">
        <v>1.8719704457835201E-2</v>
      </c>
      <c r="G1109">
        <v>-4298058</v>
      </c>
      <c r="H1109">
        <v>16785944</v>
      </c>
      <c r="K1109">
        <f t="shared" si="383"/>
        <v>192.00517556936043</v>
      </c>
      <c r="L1109">
        <f t="shared" si="384"/>
        <v>172.29399830230869</v>
      </c>
      <c r="M1109">
        <f t="shared" si="378"/>
        <v>57.691395649975661</v>
      </c>
      <c r="N1109">
        <f t="shared" si="385"/>
        <v>8.0537890213746521E-2</v>
      </c>
      <c r="O1109">
        <f t="shared" si="386"/>
        <v>55.951826522211881</v>
      </c>
      <c r="P1109">
        <f t="shared" si="387"/>
        <v>55.947670559150517</v>
      </c>
      <c r="Q1109">
        <f t="shared" si="379"/>
        <v>-6.2832232487039619E-2</v>
      </c>
      <c r="R1109">
        <f t="shared" si="388"/>
        <v>56.014658754698921</v>
      </c>
      <c r="S1109">
        <f t="shared" si="380"/>
        <v>57.733283804967023</v>
      </c>
      <c r="T1109">
        <f t="shared" si="381"/>
        <v>8.4275229642458438</v>
      </c>
      <c r="U1109">
        <f t="shared" si="382"/>
        <v>0.47226332484857092</v>
      </c>
      <c r="V1109" s="6">
        <f t="shared" si="390"/>
        <v>50209.000000194646</v>
      </c>
      <c r="W1109">
        <f t="shared" si="371"/>
        <v>8.4247445557400091</v>
      </c>
      <c r="X1109">
        <f t="shared" si="372"/>
        <v>57.750258687521217</v>
      </c>
      <c r="Y1109">
        <f t="shared" si="391"/>
        <v>-8.0082541614210356E-2</v>
      </c>
      <c r="Z1109">
        <f t="shared" si="392"/>
        <v>-1.8654055743844893E-7</v>
      </c>
      <c r="AA1109">
        <f t="shared" si="370"/>
        <v>5.4200646070948191E-8</v>
      </c>
      <c r="AB1109">
        <f t="shared" si="393"/>
        <v>1.0010274740435088</v>
      </c>
      <c r="AC1109">
        <f t="shared" si="389"/>
        <v>2.2096438708727475</v>
      </c>
      <c r="AD1109">
        <f t="shared" si="373"/>
        <v>-2.6288524226418804E-10</v>
      </c>
      <c r="AE1109">
        <f t="shared" si="374"/>
        <v>-3.790642912335564E-6</v>
      </c>
      <c r="AF1109">
        <f t="shared" si="375"/>
        <v>6.9037390558722817E-6</v>
      </c>
      <c r="AG1109" t="str">
        <f t="shared" si="376"/>
        <v>NaN</v>
      </c>
      <c r="AH1109">
        <f t="shared" si="377"/>
        <v>6.9037390558722808E-2</v>
      </c>
    </row>
    <row r="1110" spans="1:34">
      <c r="A1110" s="4">
        <v>43287.966249999998</v>
      </c>
      <c r="B1110" s="3">
        <v>-3.00046331549311E-3</v>
      </c>
      <c r="C1110">
        <v>2.7223783228182601</v>
      </c>
      <c r="D1110" s="3">
        <v>1.89198236600168E-2</v>
      </c>
      <c r="E1110" s="3">
        <v>1.8732497613582401E-2</v>
      </c>
      <c r="F1110" s="3">
        <v>1.87218841536924E-2</v>
      </c>
      <c r="G1110">
        <v>-4298022</v>
      </c>
      <c r="H1110">
        <v>16785943</v>
      </c>
      <c r="K1110">
        <f t="shared" si="383"/>
        <v>191.89078057751431</v>
      </c>
      <c r="L1110">
        <f t="shared" si="384"/>
        <v>172.17673812009593</v>
      </c>
      <c r="M1110">
        <f t="shared" si="378"/>
        <v>57.6521319284724</v>
      </c>
      <c r="N1110">
        <f t="shared" si="385"/>
        <v>8.0493196360953673E-2</v>
      </c>
      <c r="O1110">
        <f t="shared" si="386"/>
        <v>55.936646010475386</v>
      </c>
      <c r="P1110">
        <f t="shared" si="387"/>
        <v>55.947350225114526</v>
      </c>
      <c r="Q1110">
        <f t="shared" si="379"/>
        <v>-8.4582168870703356E-2</v>
      </c>
      <c r="R1110">
        <f t="shared" si="388"/>
        <v>56.021228179346089</v>
      </c>
      <c r="S1110">
        <f t="shared" si="380"/>
        <v>57.708520041052871</v>
      </c>
      <c r="T1110">
        <f t="shared" si="381"/>
        <v>8.4228183481623855</v>
      </c>
      <c r="U1110">
        <f t="shared" si="382"/>
        <v>0.47233896366430883</v>
      </c>
      <c r="V1110" s="6">
        <f t="shared" si="390"/>
        <v>50268.999999761581</v>
      </c>
      <c r="W1110">
        <f t="shared" si="371"/>
        <v>8.4249109100308051</v>
      </c>
      <c r="X1110">
        <f t="shared" si="372"/>
        <v>57.777248341797694</v>
      </c>
      <c r="Y1110">
        <f t="shared" si="391"/>
        <v>-7.4229120902217005E-2</v>
      </c>
      <c r="Z1110">
        <f t="shared" si="392"/>
        <v>3.4778748016157513E-8</v>
      </c>
      <c r="AA1110">
        <f t="shared" si="370"/>
        <v>9.0334408758314539E-9</v>
      </c>
      <c r="AB1110">
        <f t="shared" si="393"/>
        <v>1.0009224825819527</v>
      </c>
      <c r="AC1110">
        <f t="shared" si="389"/>
        <v>2.2097573932588417</v>
      </c>
      <c r="AD1110">
        <f t="shared" si="373"/>
        <v>-4.7271653344127601E-11</v>
      </c>
      <c r="AE1110">
        <f t="shared" si="374"/>
        <v>3.8888219025456459E-6</v>
      </c>
      <c r="AF1110">
        <f t="shared" si="375"/>
        <v>-1.2100791390687461E-6</v>
      </c>
      <c r="AG1110" t="str">
        <f t="shared" si="376"/>
        <v>NaN</v>
      </c>
      <c r="AH1110" t="str">
        <f t="shared" si="377"/>
        <v>NaN</v>
      </c>
    </row>
    <row r="1111" spans="1:34">
      <c r="A1111" s="4">
        <v>43287.966944444444</v>
      </c>
      <c r="B1111" s="3">
        <v>-3.0013195544051998E-3</v>
      </c>
      <c r="C1111">
        <v>2.7225388676142801</v>
      </c>
      <c r="D1111" s="3">
        <v>1.89190625587617E-2</v>
      </c>
      <c r="E1111" s="3">
        <v>1.87329019486242E-2</v>
      </c>
      <c r="F1111" s="3">
        <v>1.8718036930949901E-2</v>
      </c>
      <c r="G1111">
        <v>-4297399</v>
      </c>
      <c r="H1111">
        <v>16785941</v>
      </c>
      <c r="K1111">
        <f t="shared" si="383"/>
        <v>191.94532653389115</v>
      </c>
      <c r="L1111">
        <f t="shared" si="384"/>
        <v>172.23634121575378</v>
      </c>
      <c r="M1111">
        <f t="shared" si="378"/>
        <v>57.672089592740704</v>
      </c>
      <c r="N1111">
        <f t="shared" si="385"/>
        <v>8.0541854991012532E-2</v>
      </c>
      <c r="O1111">
        <f t="shared" si="386"/>
        <v>55.934360004002421</v>
      </c>
      <c r="P1111">
        <f t="shared" si="387"/>
        <v>55.948560375917246</v>
      </c>
      <c r="Q1111">
        <f t="shared" si="379"/>
        <v>-7.5272961348908041E-2</v>
      </c>
      <c r="R1111">
        <f t="shared" si="388"/>
        <v>56.009632965351329</v>
      </c>
      <c r="S1111">
        <f t="shared" si="380"/>
        <v>57.722271566973312</v>
      </c>
      <c r="T1111">
        <f t="shared" si="381"/>
        <v>8.4279403092212117</v>
      </c>
      <c r="U1111">
        <f t="shared" si="382"/>
        <v>0.47225661495362287</v>
      </c>
      <c r="V1111" s="6">
        <f t="shared" si="390"/>
        <v>50328.999999957159</v>
      </c>
      <c r="W1111">
        <f t="shared" si="371"/>
        <v>8.4248554586005469</v>
      </c>
      <c r="X1111">
        <f t="shared" si="372"/>
        <v>57.791621085705735</v>
      </c>
      <c r="Y1111">
        <f t="shared" si="391"/>
        <v>-4.520371567158795E-2</v>
      </c>
      <c r="Z1111">
        <f t="shared" si="392"/>
        <v>1.9918737386202347E-7</v>
      </c>
      <c r="AA1111">
        <f t="shared" ref="AA1111:AA1174" si="394">AVERAGE(Z1108:Z1114)</f>
        <v>-4.8328909669001554E-8</v>
      </c>
      <c r="AB1111">
        <f t="shared" si="393"/>
        <v>1.0003981039716321</v>
      </c>
      <c r="AC1111">
        <f t="shared" si="389"/>
        <v>2.2096338003384921</v>
      </c>
      <c r="AD1111">
        <f t="shared" si="373"/>
        <v>4.1526992045309031E-10</v>
      </c>
      <c r="AE1111">
        <f t="shared" si="374"/>
        <v>-2.4644001837959026E-6</v>
      </c>
      <c r="AF1111">
        <f t="shared" si="375"/>
        <v>-1.6774526813190472E-5</v>
      </c>
      <c r="AG1111">
        <f t="shared" si="376"/>
        <v>4.1526992045309032E-8</v>
      </c>
      <c r="AH1111" t="str">
        <f t="shared" si="377"/>
        <v>NaN</v>
      </c>
    </row>
    <row r="1112" spans="1:34">
      <c r="A1112" s="4">
        <v>43287.967638888891</v>
      </c>
      <c r="B1112" s="3">
        <v>-3.0193362481804801E-3</v>
      </c>
      <c r="C1112">
        <v>2.72245324372307</v>
      </c>
      <c r="D1112">
        <v>1.8930526646417999E-2</v>
      </c>
      <c r="E1112" s="3">
        <v>1.8728513724199699E-2</v>
      </c>
      <c r="F1112" s="3">
        <v>1.8696442457785501E-2</v>
      </c>
      <c r="G1112">
        <v>-4295766</v>
      </c>
      <c r="H1112">
        <v>16785941</v>
      </c>
      <c r="K1112">
        <f t="shared" si="383"/>
        <v>193.09306436599081</v>
      </c>
      <c r="L1112">
        <f t="shared" si="384"/>
        <v>173.41246478629444</v>
      </c>
      <c r="M1112">
        <f t="shared" si="378"/>
        <v>58.065906039685466</v>
      </c>
      <c r="N1112">
        <f t="shared" si="385"/>
        <v>8.0515903721647963E-2</v>
      </c>
      <c r="O1112">
        <f t="shared" si="386"/>
        <v>55.968792976505533</v>
      </c>
      <c r="P1112">
        <f t="shared" si="387"/>
        <v>55.935426680439789</v>
      </c>
      <c r="Q1112">
        <f t="shared" si="379"/>
        <v>2.4243983204847552E-2</v>
      </c>
      <c r="R1112">
        <f t="shared" si="388"/>
        <v>55.944548993300685</v>
      </c>
      <c r="S1112">
        <f t="shared" si="380"/>
        <v>58.049743384215567</v>
      </c>
      <c r="T1112">
        <f t="shared" si="381"/>
        <v>8.4252085966565211</v>
      </c>
      <c r="U1112">
        <f t="shared" si="382"/>
        <v>0.47230053426598834</v>
      </c>
      <c r="V1112" s="6">
        <f t="shared" si="390"/>
        <v>50389.000000152737</v>
      </c>
      <c r="W1112">
        <f t="shared" si="371"/>
        <v>8.4249167470234809</v>
      </c>
      <c r="X1112">
        <f t="shared" si="372"/>
        <v>57.773813087172975</v>
      </c>
      <c r="Y1112">
        <f t="shared" si="391"/>
        <v>-5.3180316025901675E-2</v>
      </c>
      <c r="Z1112">
        <f t="shared" si="392"/>
        <v>-3.3830236691506728E-7</v>
      </c>
      <c r="AA1112">
        <f t="shared" si="394"/>
        <v>-3.2068715785653935E-8</v>
      </c>
      <c r="AB1112">
        <f t="shared" si="393"/>
        <v>1.0005382920420998</v>
      </c>
      <c r="AC1112">
        <f t="shared" si="389"/>
        <v>2.2096997165626782</v>
      </c>
      <c r="AD1112">
        <f t="shared" si="373"/>
        <v>2.3422930089881994E-10</v>
      </c>
      <c r="AE1112">
        <f t="shared" si="374"/>
        <v>-2.8008650480512675E-5</v>
      </c>
      <c r="AF1112">
        <f t="shared" si="375"/>
        <v>-8.324920102537879E-7</v>
      </c>
      <c r="AG1112">
        <f t="shared" si="376"/>
        <v>2.3422930089881996E-8</v>
      </c>
      <c r="AH1112" t="str">
        <f t="shared" si="377"/>
        <v>NaN</v>
      </c>
    </row>
    <row r="1113" spans="1:34">
      <c r="A1113" s="4">
        <v>43287.968333333331</v>
      </c>
      <c r="B1113" s="3">
        <v>-2.9831958307659102E-3</v>
      </c>
      <c r="C1113">
        <v>2.7224116209981699</v>
      </c>
      <c r="D1113" s="3">
        <v>1.8895099761430199E-2</v>
      </c>
      <c r="E1113" s="3">
        <v>1.8735684725088499E-2</v>
      </c>
      <c r="F1113" s="3">
        <v>1.8705185063026899E-2</v>
      </c>
      <c r="G1113">
        <v>-4294800</v>
      </c>
      <c r="H1113">
        <v>16785942</v>
      </c>
      <c r="K1113">
        <f t="shared" si="383"/>
        <v>190.79077045724452</v>
      </c>
      <c r="L1113">
        <f t="shared" si="384"/>
        <v>171.09867880252574</v>
      </c>
      <c r="M1113">
        <f t="shared" si="378"/>
        <v>57.291151585355884</v>
      </c>
      <c r="N1113">
        <f t="shared" si="385"/>
        <v>8.0503288521260527E-2</v>
      </c>
      <c r="O1113">
        <f t="shared" si="386"/>
        <v>55.862386518946259</v>
      </c>
      <c r="P1113">
        <f t="shared" si="387"/>
        <v>55.956889060854117</v>
      </c>
      <c r="Q1113">
        <f t="shared" si="379"/>
        <v>-0.10851196993364454</v>
      </c>
      <c r="R1113">
        <f t="shared" si="388"/>
        <v>55.970898488879904</v>
      </c>
      <c r="S1113">
        <f t="shared" si="380"/>
        <v>57.363492898644978</v>
      </c>
      <c r="T1113">
        <f t="shared" si="381"/>
        <v>8.4238806808262652</v>
      </c>
      <c r="U1113">
        <f t="shared" si="382"/>
        <v>0.47232188393172503</v>
      </c>
      <c r="V1113" s="6">
        <f t="shared" si="390"/>
        <v>50448.999999719672</v>
      </c>
      <c r="W1113">
        <f t="shared" ref="W1113:W1176" si="395">AVERAGE(T1107:T1119)</f>
        <v>8.4250772643216241</v>
      </c>
      <c r="X1113">
        <f t="shared" ref="X1113:X1176" si="396">AVERAGE(S1107:S1119)</f>
        <v>57.780135277054228</v>
      </c>
      <c r="Y1113">
        <f t="shared" si="391"/>
        <v>-4.4435923635385656E-2</v>
      </c>
      <c r="Z1113">
        <f t="shared" si="392"/>
        <v>0</v>
      </c>
      <c r="AA1113">
        <f t="shared" si="394"/>
        <v>1.806688107855187E-9</v>
      </c>
      <c r="AB1113">
        <f t="shared" si="393"/>
        <v>1.0003869026995023</v>
      </c>
      <c r="AC1113">
        <f t="shared" si="389"/>
        <v>2.2097317591716621</v>
      </c>
      <c r="AD1113">
        <f t="shared" ref="AD1113:AD1176" si="397">AA1113*AC1113*$D$7*2.54*1.024*9.81/2/Y1113/10000*0.14503773773</f>
        <v>-1.5793043773924731E-11</v>
      </c>
      <c r="AE1113">
        <f t="shared" si="374"/>
        <v>-1.8766178747101197E-4</v>
      </c>
      <c r="AF1113">
        <f t="shared" si="375"/>
        <v>8.3776271203503744E-9</v>
      </c>
      <c r="AG1113" t="str">
        <f t="shared" si="376"/>
        <v>NaN</v>
      </c>
      <c r="AH1113">
        <f t="shared" si="377"/>
        <v>8.3776271203503738E-5</v>
      </c>
    </row>
    <row r="1114" spans="1:34">
      <c r="A1114" s="4">
        <v>43287.969027777777</v>
      </c>
      <c r="B1114" s="3">
        <v>-3.0078364839027901E-3</v>
      </c>
      <c r="C1114">
        <v>2.72245324372307</v>
      </c>
      <c r="D1114">
        <v>1.8919633384703E-2</v>
      </c>
      <c r="E1114" s="3">
        <v>1.8733116008352198E-2</v>
      </c>
      <c r="F1114">
        <v>1.8709901781931E-2</v>
      </c>
      <c r="G1114">
        <v>-4298086</v>
      </c>
      <c r="H1114">
        <v>16785941</v>
      </c>
      <c r="K1114">
        <f t="shared" si="383"/>
        <v>192.36048186853824</v>
      </c>
      <c r="L1114">
        <f t="shared" si="384"/>
        <v>172.66219012974739</v>
      </c>
      <c r="M1114">
        <f t="shared" si="378"/>
        <v>57.814682012827269</v>
      </c>
      <c r="N1114">
        <f t="shared" si="385"/>
        <v>8.0515903721647963E-2</v>
      </c>
      <c r="O1114">
        <f t="shared" si="386"/>
        <v>55.936074508857068</v>
      </c>
      <c r="P1114">
        <f t="shared" si="387"/>
        <v>55.949201043989241</v>
      </c>
      <c r="Q1114">
        <f t="shared" si="379"/>
        <v>-4.9039784177359991E-2</v>
      </c>
      <c r="R1114">
        <f t="shared" si="388"/>
        <v>55.985114293034428</v>
      </c>
      <c r="S1114">
        <f t="shared" si="380"/>
        <v>57.84737520227884</v>
      </c>
      <c r="T1114">
        <f t="shared" si="381"/>
        <v>8.4252085966565211</v>
      </c>
      <c r="U1114">
        <f t="shared" si="382"/>
        <v>0.47230053426598834</v>
      </c>
      <c r="V1114" s="6">
        <f t="shared" si="390"/>
        <v>50508.99999991525</v>
      </c>
      <c r="W1114">
        <f t="shared" si="395"/>
        <v>8.4248321106299091</v>
      </c>
      <c r="X1114">
        <f t="shared" si="396"/>
        <v>57.774467214537886</v>
      </c>
      <c r="Y1114">
        <f t="shared" si="391"/>
        <v>-5.5476401997320103E-2</v>
      </c>
      <c r="Z1114">
        <f t="shared" si="392"/>
        <v>-6.3234086925853244E-8</v>
      </c>
      <c r="AA1114">
        <f t="shared" si="394"/>
        <v>-3.2068715638110139E-8</v>
      </c>
      <c r="AB1114">
        <f t="shared" si="393"/>
        <v>1.0005820761388113</v>
      </c>
      <c r="AC1114">
        <f t="shared" si="389"/>
        <v>2.2096997165626782</v>
      </c>
      <c r="AD1114">
        <f t="shared" si="397"/>
        <v>2.245348966145433E-10</v>
      </c>
      <c r="AE1114">
        <f t="shared" ref="AE1114:AE1177" si="398">(W1115-W1113)/(X1115-X1113)*0.14503773773/100</f>
        <v>4.6177800810212889E-5</v>
      </c>
      <c r="AF1114">
        <f t="shared" ref="AF1114:AF1177" si="399">AD1114/AE1114/(1.024*9.81)</f>
        <v>4.8404042923921603E-7</v>
      </c>
      <c r="AG1114">
        <f t="shared" ref="AG1114:AG1177" si="400">IF(AD1114&gt;0,AD1114*100,"NaN")</f>
        <v>2.2453489661454331E-8</v>
      </c>
      <c r="AH1114">
        <f t="shared" ref="AH1114:AH1177" si="401">IF(AF1114&gt;0,AF1114*100*100,"NaN")</f>
        <v>4.8404042923921604E-3</v>
      </c>
    </row>
    <row r="1115" spans="1:34">
      <c r="A1115" s="4">
        <v>43287.969722222224</v>
      </c>
      <c r="B1115" s="3">
        <v>-3.0080148670094801E-3</v>
      </c>
      <c r="C1115">
        <v>2.72238783658395</v>
      </c>
      <c r="D1115" s="3">
        <v>1.8920168534023101E-2</v>
      </c>
      <c r="E1115">
        <v>1.8736267443237E-2</v>
      </c>
      <c r="F1115" s="3">
        <v>1.8697109468539599E-2</v>
      </c>
      <c r="G1115">
        <v>-4298130</v>
      </c>
      <c r="H1115">
        <v>16785941</v>
      </c>
      <c r="K1115">
        <f t="shared" si="383"/>
        <v>192.37184560945039</v>
      </c>
      <c r="L1115">
        <f t="shared" si="384"/>
        <v>172.6903692501883</v>
      </c>
      <c r="M1115">
        <f t="shared" si="378"/>
        <v>57.824117586918319</v>
      </c>
      <c r="N1115">
        <f t="shared" si="385"/>
        <v>8.0496079835327486E-2</v>
      </c>
      <c r="O1115">
        <f t="shared" si="386"/>
        <v>55.937681857158701</v>
      </c>
      <c r="P1115">
        <f t="shared" si="387"/>
        <v>55.958633101716948</v>
      </c>
      <c r="Q1115">
        <f t="shared" si="379"/>
        <v>-8.877451880955789E-3</v>
      </c>
      <c r="R1115">
        <f t="shared" si="388"/>
        <v>55.946559309039657</v>
      </c>
      <c r="S1115">
        <f t="shared" si="380"/>
        <v>57.83003588817229</v>
      </c>
      <c r="T1115">
        <f t="shared" si="381"/>
        <v>8.4231218717806815</v>
      </c>
      <c r="U1115">
        <f t="shared" si="382"/>
        <v>0.47233408374071267</v>
      </c>
      <c r="V1115" s="6">
        <f t="shared" si="390"/>
        <v>50569.000000110827</v>
      </c>
      <c r="W1115">
        <f t="shared" si="395"/>
        <v>8.4247620667179923</v>
      </c>
      <c r="X1115">
        <f t="shared" si="396"/>
        <v>57.770235380011371</v>
      </c>
      <c r="Y1115">
        <f t="shared" si="391"/>
        <v>-2.6502895321871261E-2</v>
      </c>
      <c r="Z1115">
        <f t="shared" si="392"/>
        <v>1.2962987890161097E-7</v>
      </c>
      <c r="AA1115">
        <f t="shared" si="394"/>
        <v>-6.8139021571842698E-8</v>
      </c>
      <c r="AB1115">
        <f t="shared" si="393"/>
        <v>1.000060299966403</v>
      </c>
      <c r="AC1115">
        <f t="shared" si="389"/>
        <v>2.209750069233932</v>
      </c>
      <c r="AD1115">
        <f t="shared" si="397"/>
        <v>9.9867237202592686E-10</v>
      </c>
      <c r="AE1115">
        <f t="shared" si="398"/>
        <v>7.0656895410167394E-5</v>
      </c>
      <c r="AF1115">
        <f t="shared" si="399"/>
        <v>1.4070175688356018E-6</v>
      </c>
      <c r="AG1115">
        <f t="shared" si="400"/>
        <v>9.9867237202592682E-8</v>
      </c>
      <c r="AH1115">
        <f t="shared" si="401"/>
        <v>1.4070175688356019E-2</v>
      </c>
    </row>
    <row r="1116" spans="1:34">
      <c r="A1116" s="4">
        <v>43287.970416666663</v>
      </c>
      <c r="B1116" s="3">
        <v>-3.0134733900740699E-3</v>
      </c>
      <c r="C1116">
        <v>2.7225020017722299</v>
      </c>
      <c r="D1116" s="3">
        <v>1.8934819733185601E-2</v>
      </c>
      <c r="E1116" s="3">
        <v>1.8720997849304699E-2</v>
      </c>
      <c r="F1116" s="3">
        <v>1.8715928700530599E-2</v>
      </c>
      <c r="G1116">
        <v>-4295018</v>
      </c>
      <c r="H1116">
        <v>16785943</v>
      </c>
      <c r="K1116">
        <f t="shared" si="383"/>
        <v>192.71957608135384</v>
      </c>
      <c r="L1116">
        <f t="shared" si="384"/>
        <v>173.01336201291542</v>
      </c>
      <c r="M1116">
        <f t="shared" si="378"/>
        <v>57.932269370788788</v>
      </c>
      <c r="N1116">
        <f t="shared" si="385"/>
        <v>8.053068152781348E-2</v>
      </c>
      <c r="O1116">
        <f t="shared" si="386"/>
        <v>55.981687481768766</v>
      </c>
      <c r="P1116">
        <f t="shared" si="387"/>
        <v>55.9129321125762</v>
      </c>
      <c r="Q1116">
        <f t="shared" si="379"/>
        <v>-2.1591449907297999E-2</v>
      </c>
      <c r="R1116">
        <f t="shared" si="388"/>
        <v>56.003278931676064</v>
      </c>
      <c r="S1116">
        <f t="shared" si="380"/>
        <v>57.946663670726984</v>
      </c>
      <c r="T1116">
        <f t="shared" si="381"/>
        <v>8.4267641552002619</v>
      </c>
      <c r="U1116">
        <f t="shared" si="382"/>
        <v>0.47227552465755884</v>
      </c>
      <c r="V1116" s="6">
        <f t="shared" si="390"/>
        <v>50628.999999677762</v>
      </c>
      <c r="W1116">
        <f t="shared" si="395"/>
        <v>8.4245198315226286</v>
      </c>
      <c r="X1116">
        <f t="shared" si="396"/>
        <v>57.76805704678322</v>
      </c>
      <c r="Y1116">
        <f t="shared" si="391"/>
        <v>-3.1162473489890392E-2</v>
      </c>
      <c r="Z1116">
        <f t="shared" si="392"/>
        <v>5.0587269816114886E-8</v>
      </c>
      <c r="AA1116">
        <f t="shared" si="394"/>
        <v>-2.204980813496982E-8</v>
      </c>
      <c r="AB1116">
        <f t="shared" si="393"/>
        <v>1.0001439169157385</v>
      </c>
      <c r="AC1116">
        <f t="shared" si="389"/>
        <v>2.2096621809350174</v>
      </c>
      <c r="AD1116">
        <f t="shared" si="397"/>
        <v>2.7483755909512313E-10</v>
      </c>
      <c r="AE1116">
        <f t="shared" si="398"/>
        <v>5.926919998353689E-5</v>
      </c>
      <c r="AF1116">
        <f t="shared" si="399"/>
        <v>4.6161302406839444E-7</v>
      </c>
      <c r="AG1116">
        <f t="shared" si="400"/>
        <v>2.7483755909512312E-8</v>
      </c>
      <c r="AH1116">
        <f t="shared" si="401"/>
        <v>4.6161302406839445E-3</v>
      </c>
    </row>
    <row r="1117" spans="1:34">
      <c r="A1117" s="4">
        <v>43287.97111111111</v>
      </c>
      <c r="B1117" s="3">
        <v>-3.0039358399699301E-3</v>
      </c>
      <c r="C1117">
        <v>2.7224068641153298</v>
      </c>
      <c r="D1117" s="3">
        <v>1.8908692554159601E-2</v>
      </c>
      <c r="E1117" s="3">
        <v>1.8710425677181799E-2</v>
      </c>
      <c r="F1117" s="3">
        <v>1.8703636645204798E-2</v>
      </c>
      <c r="G1117">
        <v>-4298014</v>
      </c>
      <c r="H1117">
        <v>16785943</v>
      </c>
      <c r="K1117">
        <f t="shared" si="383"/>
        <v>192.11199473393222</v>
      </c>
      <c r="L1117">
        <f t="shared" si="384"/>
        <v>172.42193846034826</v>
      </c>
      <c r="M1117">
        <f t="shared" si="378"/>
        <v>57.7342354839206</v>
      </c>
      <c r="N1117">
        <f t="shared" si="385"/>
        <v>8.0501846784075098E-2</v>
      </c>
      <c r="O1117">
        <f t="shared" si="386"/>
        <v>55.903213165804182</v>
      </c>
      <c r="P1117">
        <f t="shared" si="387"/>
        <v>55.881290228350281</v>
      </c>
      <c r="Q1117">
        <f t="shared" si="379"/>
        <v>-6.301851868141739E-2</v>
      </c>
      <c r="R1117">
        <f t="shared" si="388"/>
        <v>55.966231684485599</v>
      </c>
      <c r="S1117">
        <f t="shared" si="380"/>
        <v>57.776247829708211</v>
      </c>
      <c r="T1117">
        <f t="shared" si="381"/>
        <v>8.4237289190172735</v>
      </c>
      <c r="U1117">
        <f t="shared" si="382"/>
        <v>0.47232432389352041</v>
      </c>
      <c r="V1117" s="6">
        <f t="shared" si="390"/>
        <v>50688.99999987334</v>
      </c>
      <c r="W1117">
        <f t="shared" si="395"/>
        <v>8.4246599193464604</v>
      </c>
      <c r="X1117">
        <f t="shared" si="396"/>
        <v>57.767735730330564</v>
      </c>
      <c r="Y1117">
        <f t="shared" si="391"/>
        <v>-2.4903660546790718E-2</v>
      </c>
      <c r="Z1117">
        <f t="shared" si="392"/>
        <v>-2.0234907820559978E-7</v>
      </c>
      <c r="AA1117">
        <f t="shared" si="394"/>
        <v>-9.402990749054795E-9</v>
      </c>
      <c r="AB1117">
        <f t="shared" si="393"/>
        <v>1.0000315563005311</v>
      </c>
      <c r="AC1117">
        <f t="shared" si="389"/>
        <v>2.2097354211841131</v>
      </c>
      <c r="AD1117">
        <f t="shared" si="397"/>
        <v>1.4666294638695723E-10</v>
      </c>
      <c r="AE1117">
        <f t="shared" si="398"/>
        <v>1.2537255152983795E-4</v>
      </c>
      <c r="AF1117">
        <f t="shared" si="399"/>
        <v>1.1645254305338655E-7</v>
      </c>
      <c r="AG1117">
        <f t="shared" si="400"/>
        <v>1.4666294638695723E-8</v>
      </c>
      <c r="AH1117">
        <f t="shared" si="401"/>
        <v>1.1645254305338655E-3</v>
      </c>
    </row>
    <row r="1118" spans="1:34">
      <c r="A1118" s="4">
        <v>43287.971805555557</v>
      </c>
      <c r="B1118" s="3">
        <v>-3.0099176201474598E-3</v>
      </c>
      <c r="C1118">
        <v>2.7224258916467101</v>
      </c>
      <c r="D1118" s="3">
        <v>1.8927196828426501E-2</v>
      </c>
      <c r="E1118" s="3">
        <v>1.8740738913111302E-2</v>
      </c>
      <c r="F1118" s="3">
        <v>1.8697883677450601E-2</v>
      </c>
      <c r="G1118">
        <v>-4297353</v>
      </c>
      <c r="H1118">
        <v>16786058</v>
      </c>
      <c r="K1118">
        <f t="shared" si="383"/>
        <v>192.49305884584351</v>
      </c>
      <c r="L1118">
        <f t="shared" si="384"/>
        <v>172.81056479601406</v>
      </c>
      <c r="M1118">
        <f t="shared" si="378"/>
        <v>57.864364193636639</v>
      </c>
      <c r="N1118">
        <f t="shared" si="385"/>
        <v>8.0507613732822864E-2</v>
      </c>
      <c r="O1118">
        <f t="shared" si="386"/>
        <v>55.958791698185003</v>
      </c>
      <c r="P1118">
        <f t="shared" si="387"/>
        <v>55.97201594588914</v>
      </c>
      <c r="Q1118">
        <f t="shared" si="379"/>
        <v>9.8989869483432358E-3</v>
      </c>
      <c r="R1118">
        <f t="shared" si="388"/>
        <v>55.94889271123666</v>
      </c>
      <c r="S1118">
        <f t="shared" si="380"/>
        <v>57.857764869004413</v>
      </c>
      <c r="T1118">
        <f t="shared" si="381"/>
        <v>8.4243359662538797</v>
      </c>
      <c r="U1118">
        <f t="shared" si="382"/>
        <v>0.47231456404632788</v>
      </c>
      <c r="V1118" s="6">
        <f t="shared" si="390"/>
        <v>50749.000000068918</v>
      </c>
      <c r="W1118">
        <f t="shared" si="395"/>
        <v>8.4242921888088986</v>
      </c>
      <c r="X1118">
        <f t="shared" si="396"/>
        <v>57.76542355294368</v>
      </c>
      <c r="Y1118">
        <f t="shared" si="391"/>
        <v>-3.4319225128366306E-2</v>
      </c>
      <c r="Z1118">
        <f t="shared" si="392"/>
        <v>-5.3304767674104483E-8</v>
      </c>
      <c r="AA1118">
        <f t="shared" si="394"/>
        <v>2.3404825529348833E-9</v>
      </c>
      <c r="AB1118">
        <f t="shared" si="393"/>
        <v>1.0002008899167658</v>
      </c>
      <c r="AC1118">
        <f t="shared" si="389"/>
        <v>2.2097207731342938</v>
      </c>
      <c r="AD1118">
        <f t="shared" si="397"/>
        <v>-2.6490041592154966E-11</v>
      </c>
      <c r="AE1118">
        <f t="shared" si="398"/>
        <v>1.7565220513487308E-5</v>
      </c>
      <c r="AF1118">
        <f t="shared" si="399"/>
        <v>-1.5012743684846186E-7</v>
      </c>
      <c r="AG1118" t="str">
        <f t="shared" si="400"/>
        <v>NaN</v>
      </c>
      <c r="AH1118" t="str">
        <f t="shared" si="401"/>
        <v>NaN</v>
      </c>
    </row>
    <row r="1119" spans="1:34">
      <c r="A1119" s="4">
        <v>43287.972511574073</v>
      </c>
      <c r="B1119" s="3">
        <v>-3.0018309193110301E-3</v>
      </c>
      <c r="C1119">
        <v>2.7223866473632401</v>
      </c>
      <c r="D1119">
        <v>1.8917825769222001E-2</v>
      </c>
      <c r="E1119" s="3">
        <v>1.8744342251866299E-2</v>
      </c>
      <c r="F1119" s="3">
        <v>1.8708365275015199E-2</v>
      </c>
      <c r="G1119">
        <v>-4294968</v>
      </c>
      <c r="H1119">
        <v>16786059</v>
      </c>
      <c r="K1119">
        <f t="shared" si="383"/>
        <v>191.9779025911717</v>
      </c>
      <c r="L1119">
        <f t="shared" si="384"/>
        <v>172.28163057673774</v>
      </c>
      <c r="M1119">
        <f t="shared" si="378"/>
        <v>57.687254406773725</v>
      </c>
      <c r="N1119">
        <f t="shared" si="385"/>
        <v>8.049571940103116E-2</v>
      </c>
      <c r="O1119">
        <f t="shared" si="386"/>
        <v>55.930645243483369</v>
      </c>
      <c r="P1119">
        <f t="shared" si="387"/>
        <v>55.9828005251021</v>
      </c>
      <c r="Q1119">
        <f t="shared" si="379"/>
        <v>-4.9838143652024769E-2</v>
      </c>
      <c r="R1119">
        <f t="shared" si="388"/>
        <v>55.980483387135394</v>
      </c>
      <c r="S1119">
        <f t="shared" si="380"/>
        <v>57.720479835875075</v>
      </c>
      <c r="T1119">
        <f t="shared" si="381"/>
        <v>8.4230839313284367</v>
      </c>
      <c r="U1119">
        <f t="shared" si="382"/>
        <v>0.47233469373116155</v>
      </c>
      <c r="V1119" s="6">
        <f t="shared" si="390"/>
        <v>50809.999999869615</v>
      </c>
      <c r="W1119">
        <f t="shared" si="395"/>
        <v>8.4242484113639495</v>
      </c>
      <c r="X1119">
        <f t="shared" si="396"/>
        <v>57.733757115148713</v>
      </c>
      <c r="Y1119">
        <f t="shared" si="391"/>
        <v>-2.9909788566494438E-2</v>
      </c>
      <c r="Z1119">
        <f t="shared" si="392"/>
        <v>-1.5677872856957092E-8</v>
      </c>
      <c r="AA1119">
        <f t="shared" si="394"/>
        <v>-1.0306334899254043E-8</v>
      </c>
      <c r="AB1119">
        <f t="shared" si="393"/>
        <v>1.0001219426714105</v>
      </c>
      <c r="AC1119">
        <f t="shared" si="389"/>
        <v>2.2097509847370449</v>
      </c>
      <c r="AD1119">
        <f t="shared" si="397"/>
        <v>1.3384789669592668E-10</v>
      </c>
      <c r="AE1119">
        <f t="shared" si="398"/>
        <v>9.1852074129190919E-5</v>
      </c>
      <c r="AF1119">
        <f t="shared" si="399"/>
        <v>1.4506198613149414E-7</v>
      </c>
      <c r="AG1119">
        <f t="shared" si="400"/>
        <v>1.3384789669592668E-8</v>
      </c>
      <c r="AH1119">
        <f t="shared" si="401"/>
        <v>1.4506198613149415E-3</v>
      </c>
    </row>
    <row r="1120" spans="1:34">
      <c r="A1120" s="4">
        <v>43287.97320601852</v>
      </c>
      <c r="B1120" s="3">
        <v>-3.0035077205138802E-3</v>
      </c>
      <c r="C1120">
        <v>2.7224199455431499</v>
      </c>
      <c r="D1120" s="3">
        <v>1.8917028991345401E-2</v>
      </c>
      <c r="E1120" s="3">
        <v>1.8741785427337201E-2</v>
      </c>
      <c r="F1120" s="3">
        <v>1.8707555333385199E-2</v>
      </c>
      <c r="G1120">
        <v>-4295039</v>
      </c>
      <c r="H1120">
        <v>16786059</v>
      </c>
      <c r="K1120">
        <f t="shared" si="383"/>
        <v>192.08472175574349</v>
      </c>
      <c r="L1120">
        <f t="shared" si="384"/>
        <v>172.38951440221081</v>
      </c>
      <c r="M1120">
        <f t="shared" si="378"/>
        <v>57.723378523231212</v>
      </c>
      <c r="N1120">
        <f t="shared" si="385"/>
        <v>8.0505811561338014E-2</v>
      </c>
      <c r="O1120">
        <f t="shared" si="386"/>
        <v>55.928252080456481</v>
      </c>
      <c r="P1120">
        <f t="shared" si="387"/>
        <v>55.975148100908157</v>
      </c>
      <c r="Q1120">
        <f t="shared" si="379"/>
        <v>-4.9790208995801777E-2</v>
      </c>
      <c r="R1120">
        <f t="shared" si="388"/>
        <v>55.978042289452283</v>
      </c>
      <c r="S1120">
        <f t="shared" si="380"/>
        <v>57.756571995895079</v>
      </c>
      <c r="T1120">
        <f t="shared" si="381"/>
        <v>8.4241462639923164</v>
      </c>
      <c r="U1120">
        <f t="shared" si="382"/>
        <v>0.47231761399857747</v>
      </c>
      <c r="V1120" s="6">
        <f t="shared" si="390"/>
        <v>50870.000000065193</v>
      </c>
      <c r="W1120">
        <f t="shared" si="395"/>
        <v>8.4241987969263459</v>
      </c>
      <c r="X1120">
        <f t="shared" si="396"/>
        <v>57.763948861436035</v>
      </c>
      <c r="Y1120">
        <f t="shared" si="391"/>
        <v>-4.8634989953858586E-2</v>
      </c>
      <c r="Z1120">
        <f t="shared" si="392"/>
        <v>8.8527721701405184E-8</v>
      </c>
      <c r="AA1120">
        <f t="shared" si="394"/>
        <v>-3.1986593316284167E-8</v>
      </c>
      <c r="AB1120">
        <f t="shared" si="393"/>
        <v>1.0004596291241343</v>
      </c>
      <c r="AC1120">
        <f t="shared" si="389"/>
        <v>2.2097253506498653</v>
      </c>
      <c r="AD1120">
        <f t="shared" si="397"/>
        <v>2.5546697387312282E-10</v>
      </c>
      <c r="AE1120">
        <f t="shared" si="398"/>
        <v>-1.5494474999759579E-5</v>
      </c>
      <c r="AF1120">
        <f t="shared" si="399"/>
        <v>-1.6413036450279765E-6</v>
      </c>
      <c r="AG1120">
        <f t="shared" si="400"/>
        <v>2.5546697387312283E-8</v>
      </c>
      <c r="AH1120" t="str">
        <f t="shared" si="401"/>
        <v>NaN</v>
      </c>
    </row>
    <row r="1121" spans="1:34">
      <c r="A1121" s="4">
        <v>43287.973900462966</v>
      </c>
      <c r="B1121" s="3">
        <v>-3.0009271115704898E-3</v>
      </c>
      <c r="C1121">
        <v>2.7224199455431499</v>
      </c>
      <c r="D1121" s="3">
        <v>1.8914947855100801E-2</v>
      </c>
      <c r="E1121" s="3">
        <v>1.87377420769189E-2</v>
      </c>
      <c r="F1121" s="3">
        <v>1.87043155668653E-2</v>
      </c>
      <c r="G1121">
        <v>-4294847</v>
      </c>
      <c r="H1121">
        <v>16786059</v>
      </c>
      <c r="K1121">
        <f t="shared" si="383"/>
        <v>191.92032630388496</v>
      </c>
      <c r="L1121">
        <f t="shared" si="384"/>
        <v>172.22937759395722</v>
      </c>
      <c r="M1121">
        <f t="shared" si="378"/>
        <v>57.669757874490614</v>
      </c>
      <c r="N1121">
        <f t="shared" si="385"/>
        <v>8.0505811561338014E-2</v>
      </c>
      <c r="O1121">
        <f t="shared" si="386"/>
        <v>55.922001281506404</v>
      </c>
      <c r="P1121">
        <f t="shared" si="387"/>
        <v>55.963046592879969</v>
      </c>
      <c r="Q1121">
        <f t="shared" si="379"/>
        <v>-4.6276617213749205E-2</v>
      </c>
      <c r="R1121">
        <f t="shared" si="388"/>
        <v>55.968277898720153</v>
      </c>
      <c r="S1121">
        <f t="shared" si="380"/>
        <v>57.700608952633111</v>
      </c>
      <c r="T1121">
        <f t="shared" si="381"/>
        <v>8.4241462639923164</v>
      </c>
      <c r="U1121">
        <f t="shared" si="382"/>
        <v>0.47231761399857747</v>
      </c>
      <c r="V1121" s="6">
        <f t="shared" si="390"/>
        <v>50930.00000026077</v>
      </c>
      <c r="W1121">
        <f t="shared" si="395"/>
        <v>8.4240236871465459</v>
      </c>
      <c r="X1121">
        <f t="shared" si="396"/>
        <v>57.754792672730282</v>
      </c>
      <c r="Y1121">
        <f t="shared" si="391"/>
        <v>-4.1754484666093106E-2</v>
      </c>
      <c r="Z1121">
        <f t="shared" si="392"/>
        <v>1.8970226188074494E-8</v>
      </c>
      <c r="AA1121">
        <f t="shared" si="394"/>
        <v>-3.0795821440556217E-9</v>
      </c>
      <c r="AB1121">
        <f t="shared" si="393"/>
        <v>1.0003358431331952</v>
      </c>
      <c r="AC1121">
        <f t="shared" si="389"/>
        <v>2.2097253506498653</v>
      </c>
      <c r="AD1121">
        <f t="shared" si="397"/>
        <v>2.864865716467363E-11</v>
      </c>
      <c r="AE1121">
        <f t="shared" si="398"/>
        <v>4.3613126996781546E-6</v>
      </c>
      <c r="AF1121">
        <f t="shared" si="399"/>
        <v>6.5391015252087622E-7</v>
      </c>
      <c r="AG1121">
        <f t="shared" si="400"/>
        <v>2.8648657164673629E-9</v>
      </c>
      <c r="AH1121">
        <f t="shared" si="401"/>
        <v>6.5391015252087622E-3</v>
      </c>
    </row>
    <row r="1122" spans="1:34">
      <c r="A1122" s="4">
        <v>43287.974594907406</v>
      </c>
      <c r="B1122">
        <v>-3.001509829719E-3</v>
      </c>
      <c r="C1122">
        <v>2.72242708086742</v>
      </c>
      <c r="D1122" s="3">
        <v>1.8913080778584099E-2</v>
      </c>
      <c r="E1122" s="3">
        <v>1.8733841432986099E-2</v>
      </c>
      <c r="F1122" s="3">
        <v>1.8696787874068799E-2</v>
      </c>
      <c r="G1122">
        <v>-4295261</v>
      </c>
      <c r="H1122">
        <v>16786059</v>
      </c>
      <c r="K1122">
        <f t="shared" si="383"/>
        <v>191.95744785753061</v>
      </c>
      <c r="L1122">
        <f t="shared" si="384"/>
        <v>172.27639423127351</v>
      </c>
      <c r="M1122">
        <f t="shared" si="378"/>
        <v>57.685501054475246</v>
      </c>
      <c r="N1122">
        <f t="shared" si="385"/>
        <v>8.0507974167119176E-2</v>
      </c>
      <c r="O1122">
        <f t="shared" si="386"/>
        <v>55.916393421876556</v>
      </c>
      <c r="P1122">
        <f t="shared" si="387"/>
        <v>55.951372196900273</v>
      </c>
      <c r="Q1122">
        <f t="shared" si="379"/>
        <v>-2.9196627788728335E-2</v>
      </c>
      <c r="R1122">
        <f t="shared" si="388"/>
        <v>55.945590049665284</v>
      </c>
      <c r="S1122">
        <f t="shared" si="380"/>
        <v>57.704965473001067</v>
      </c>
      <c r="T1122">
        <f t="shared" si="381"/>
        <v>8.4243739067061227</v>
      </c>
      <c r="U1122">
        <f t="shared" si="382"/>
        <v>0.472313954055879</v>
      </c>
      <c r="V1122" s="6">
        <f t="shared" si="390"/>
        <v>50989.999999827705</v>
      </c>
      <c r="W1122">
        <f t="shared" si="395"/>
        <v>8.4241491824887191</v>
      </c>
      <c r="X1122">
        <f t="shared" si="396"/>
        <v>57.74744932038579</v>
      </c>
      <c r="Y1122">
        <f t="shared" si="391"/>
        <v>-3.4395023252225577E-2</v>
      </c>
      <c r="Z1122">
        <f t="shared" si="392"/>
        <v>4.1102156736288488E-8</v>
      </c>
      <c r="AA1122">
        <f t="shared" si="394"/>
        <v>5.4387287695334701E-9</v>
      </c>
      <c r="AB1122">
        <f t="shared" si="393"/>
        <v>1.0002029066834284</v>
      </c>
      <c r="AC1122">
        <f t="shared" si="389"/>
        <v>2.2097198576311814</v>
      </c>
      <c r="AD1122">
        <f t="shared" si="397"/>
        <v>-6.1420920309094861E-11</v>
      </c>
      <c r="AE1122">
        <f t="shared" si="398"/>
        <v>9.7493890955438376E-6</v>
      </c>
      <c r="AF1122">
        <f t="shared" si="399"/>
        <v>-6.2714787076952573E-7</v>
      </c>
      <c r="AG1122" t="str">
        <f t="shared" si="400"/>
        <v>NaN</v>
      </c>
      <c r="AH1122" t="str">
        <f t="shared" si="401"/>
        <v>NaN</v>
      </c>
    </row>
    <row r="1123" spans="1:34">
      <c r="A1123" s="4">
        <v>43287.975289351853</v>
      </c>
      <c r="B1123" s="3">
        <v>-3.0014503686834398E-3</v>
      </c>
      <c r="C1123">
        <v>2.7224354054124</v>
      </c>
      <c r="D1123" s="3">
        <v>1.89098460982495E-2</v>
      </c>
      <c r="E1123" s="3">
        <v>1.8729405639733201E-2</v>
      </c>
      <c r="F1123" s="3">
        <v>1.8693071671295899E-2</v>
      </c>
      <c r="G1123">
        <v>-4294510</v>
      </c>
      <c r="H1123">
        <v>16786059</v>
      </c>
      <c r="K1123">
        <f t="shared" si="383"/>
        <v>191.95365994389343</v>
      </c>
      <c r="L1123">
        <f t="shared" si="384"/>
        <v>172.27749123235975</v>
      </c>
      <c r="M1123">
        <f t="shared" si="378"/>
        <v>57.685868377332213</v>
      </c>
      <c r="N1123">
        <f t="shared" si="385"/>
        <v>8.0510497207196677E-2</v>
      </c>
      <c r="O1123">
        <f t="shared" si="386"/>
        <v>55.906677894365181</v>
      </c>
      <c r="P1123">
        <f t="shared" si="387"/>
        <v>55.938096130740291</v>
      </c>
      <c r="Q1123">
        <f t="shared" si="379"/>
        <v>-2.7711824754199199E-2</v>
      </c>
      <c r="R1123">
        <f t="shared" si="388"/>
        <v>55.93438971911938</v>
      </c>
      <c r="S1123">
        <f t="shared" si="380"/>
        <v>57.704342927168348</v>
      </c>
      <c r="T1123">
        <f t="shared" si="381"/>
        <v>8.4246394898721757</v>
      </c>
      <c r="U1123">
        <f t="shared" si="382"/>
        <v>0.47230968412273178</v>
      </c>
      <c r="V1123" s="6">
        <f t="shared" si="390"/>
        <v>51050.000000023283</v>
      </c>
      <c r="W1123">
        <f t="shared" si="395"/>
        <v>8.4239011103006778</v>
      </c>
      <c r="X1123">
        <f t="shared" si="396"/>
        <v>57.736557408706489</v>
      </c>
      <c r="Y1123">
        <f t="shared" si="391"/>
        <v>-2.9587338962762999E-2</v>
      </c>
      <c r="Z1123">
        <f t="shared" si="392"/>
        <v>-1.0117453910309595E-7</v>
      </c>
      <c r="AA1123">
        <f t="shared" si="394"/>
        <v>-1.2646817340095385E-8</v>
      </c>
      <c r="AB1123">
        <f t="shared" si="393"/>
        <v>1.0001161254256219</v>
      </c>
      <c r="AC1123">
        <f t="shared" si="389"/>
        <v>2.2097134491093842</v>
      </c>
      <c r="AD1123">
        <f t="shared" si="397"/>
        <v>1.660307788463097E-10</v>
      </c>
      <c r="AE1123">
        <f t="shared" si="398"/>
        <v>1.8816312842693002E-5</v>
      </c>
      <c r="AF1123">
        <f t="shared" si="399"/>
        <v>8.783854151163717E-7</v>
      </c>
      <c r="AG1123">
        <f t="shared" si="400"/>
        <v>1.6603077884630971E-8</v>
      </c>
      <c r="AH1123">
        <f t="shared" si="401"/>
        <v>8.7838541511637176E-3</v>
      </c>
    </row>
    <row r="1124" spans="1:34">
      <c r="A1124" s="4">
        <v>43287.975983796299</v>
      </c>
      <c r="B1124" s="3">
        <v>-3.0007011596353602E-3</v>
      </c>
      <c r="C1124">
        <v>2.7223890258046599</v>
      </c>
      <c r="D1124">
        <v>1.8905981130937999E-2</v>
      </c>
      <c r="E1124" s="3">
        <v>1.8725362289314901E-2</v>
      </c>
      <c r="F1124" s="3">
        <v>1.8690594202780599E-2</v>
      </c>
      <c r="G1124">
        <v>-4295280</v>
      </c>
      <c r="H1124">
        <v>16786059</v>
      </c>
      <c r="K1124">
        <f t="shared" si="383"/>
        <v>191.90593223206363</v>
      </c>
      <c r="L1124">
        <f t="shared" si="384"/>
        <v>172.23302013034561</v>
      </c>
      <c r="M1124">
        <f t="shared" si="378"/>
        <v>57.670977551380247</v>
      </c>
      <c r="N1124">
        <f t="shared" si="385"/>
        <v>8.0496440269623812E-2</v>
      </c>
      <c r="O1124">
        <f t="shared" si="386"/>
        <v>55.895069267743317</v>
      </c>
      <c r="P1124">
        <f t="shared" si="387"/>
        <v>55.925994622712096</v>
      </c>
      <c r="Q1124">
        <f t="shared" si="379"/>
        <v>-3.1853564345361463E-2</v>
      </c>
      <c r="R1124">
        <f t="shared" si="388"/>
        <v>55.926922832088678</v>
      </c>
      <c r="S1124">
        <f t="shared" si="380"/>
        <v>57.692213260943824</v>
      </c>
      <c r="T1124">
        <f t="shared" si="381"/>
        <v>8.4231598122329281</v>
      </c>
      <c r="U1124">
        <f t="shared" si="382"/>
        <v>0.47233347375026385</v>
      </c>
      <c r="V1124" s="6">
        <f t="shared" si="390"/>
        <v>51110.000000218861</v>
      </c>
      <c r="W1124">
        <f t="shared" si="395"/>
        <v>8.4239098657896605</v>
      </c>
      <c r="X1124">
        <f t="shared" si="396"/>
        <v>57.729002585936456</v>
      </c>
      <c r="Y1124">
        <f t="shared" si="391"/>
        <v>-2.9221796593323763E-2</v>
      </c>
      <c r="Z1124">
        <f t="shared" si="392"/>
        <v>0</v>
      </c>
      <c r="AA1124">
        <f t="shared" si="394"/>
        <v>-7.2267526486996428E-9</v>
      </c>
      <c r="AB1124">
        <f t="shared" si="393"/>
        <v>1.0001095567407803</v>
      </c>
      <c r="AC1124">
        <f t="shared" si="389"/>
        <v>2.2097491537308191</v>
      </c>
      <c r="AD1124">
        <f t="shared" si="397"/>
        <v>9.6063091839617787E-11</v>
      </c>
      <c r="AE1124">
        <f t="shared" si="398"/>
        <v>-1.3700542698748634E-5</v>
      </c>
      <c r="AF1124">
        <f t="shared" si="399"/>
        <v>-6.9799100506675902E-7</v>
      </c>
      <c r="AG1124">
        <f t="shared" si="400"/>
        <v>9.606309183961778E-9</v>
      </c>
      <c r="AH1124" t="str">
        <f t="shared" si="401"/>
        <v>NaN</v>
      </c>
    </row>
    <row r="1125" spans="1:34">
      <c r="A1125" s="4">
        <v>43287.976678240739</v>
      </c>
      <c r="B1125" s="3">
        <v>-2.99822758055598E-3</v>
      </c>
      <c r="C1125">
        <v>2.7224354054124</v>
      </c>
      <c r="D1125" s="3">
        <v>1.8904649203741401E-2</v>
      </c>
      <c r="E1125" s="3">
        <v>1.87240303621184E-2</v>
      </c>
      <c r="F1125" s="3">
        <v>1.8688021447014799E-2</v>
      </c>
      <c r="G1125">
        <v>-4298071</v>
      </c>
      <c r="H1125">
        <v>16786059</v>
      </c>
      <c r="K1125">
        <f t="shared" si="383"/>
        <v>191.74835502475216</v>
      </c>
      <c r="L1125">
        <f t="shared" si="384"/>
        <v>172.07882478707336</v>
      </c>
      <c r="M1125">
        <f t="shared" si="378"/>
        <v>57.619346359094052</v>
      </c>
      <c r="N1125">
        <f t="shared" si="385"/>
        <v>8.0510497207196677E-2</v>
      </c>
      <c r="O1125">
        <f t="shared" si="386"/>
        <v>55.891068756415109</v>
      </c>
      <c r="P1125">
        <f t="shared" si="387"/>
        <v>55.922008243597276</v>
      </c>
      <c r="Q1125">
        <f t="shared" si="379"/>
        <v>-2.8100000680410631E-2</v>
      </c>
      <c r="R1125">
        <f t="shared" si="388"/>
        <v>55.91916875709552</v>
      </c>
      <c r="S1125">
        <f t="shared" si="380"/>
        <v>57.638079692880993</v>
      </c>
      <c r="T1125">
        <f t="shared" si="381"/>
        <v>8.4246394898721757</v>
      </c>
      <c r="U1125">
        <f t="shared" si="382"/>
        <v>0.47230968412273178</v>
      </c>
      <c r="V1125" s="6">
        <f t="shared" si="390"/>
        <v>51169.999999785796</v>
      </c>
      <c r="W1125">
        <f t="shared" si="395"/>
        <v>8.4240937310584378</v>
      </c>
      <c r="X1125">
        <f t="shared" si="396"/>
        <v>57.716166042057992</v>
      </c>
      <c r="Y1125">
        <f t="shared" si="391"/>
        <v>-2.9491100247019137E-2</v>
      </c>
      <c r="Z1125">
        <f t="shared" si="392"/>
        <v>6.3234087210191567E-9</v>
      </c>
      <c r="AA1125">
        <f t="shared" si="394"/>
        <v>-2.7100321302178345E-9</v>
      </c>
      <c r="AB1125">
        <f t="shared" si="393"/>
        <v>1.0001145258081858</v>
      </c>
      <c r="AC1125">
        <f t="shared" si="389"/>
        <v>2.2097134491093842</v>
      </c>
      <c r="AD1125">
        <f t="shared" si="397"/>
        <v>3.569412422977616E-11</v>
      </c>
      <c r="AE1125">
        <f t="shared" si="398"/>
        <v>-5.5982178573734793E-5</v>
      </c>
      <c r="AF1125">
        <f t="shared" si="399"/>
        <v>-6.3471384484695827E-8</v>
      </c>
      <c r="AG1125">
        <f t="shared" si="400"/>
        <v>3.5694124229776161E-9</v>
      </c>
      <c r="AH1125" t="str">
        <f t="shared" si="401"/>
        <v>NaN</v>
      </c>
    </row>
    <row r="1126" spans="1:34">
      <c r="A1126" s="4">
        <v>43287.977372685185</v>
      </c>
      <c r="B1126" s="3">
        <v>-3.00387637893436E-3</v>
      </c>
      <c r="C1126">
        <v>2.7223914042460802</v>
      </c>
      <c r="D1126" s="3">
        <v>1.8911047211167899E-2</v>
      </c>
      <c r="E1126" s="3">
        <v>1.87296553760825E-2</v>
      </c>
      <c r="F1126" s="3">
        <v>1.8694536712773699E-2</v>
      </c>
      <c r="G1126">
        <v>-4297616</v>
      </c>
      <c r="H1126">
        <v>16786059</v>
      </c>
      <c r="K1126">
        <f t="shared" si="383"/>
        <v>192.10820682029441</v>
      </c>
      <c r="L1126">
        <f t="shared" si="384"/>
        <v>172.43011232507166</v>
      </c>
      <c r="M1126">
        <f t="shared" si="378"/>
        <v>57.736972443236617</v>
      </c>
      <c r="N1126">
        <f t="shared" si="385"/>
        <v>8.0497161138216589E-2</v>
      </c>
      <c r="O1126">
        <f t="shared" si="386"/>
        <v>55.910285498330914</v>
      </c>
      <c r="P1126">
        <f t="shared" si="387"/>
        <v>55.938843576824183</v>
      </c>
      <c r="Q1126">
        <f t="shared" si="379"/>
        <v>-2.8519735715285321E-2</v>
      </c>
      <c r="R1126">
        <f t="shared" si="388"/>
        <v>55.9388052340462</v>
      </c>
      <c r="S1126">
        <f t="shared" si="380"/>
        <v>57.755985600380143</v>
      </c>
      <c r="T1126">
        <f t="shared" si="381"/>
        <v>8.4232356931374301</v>
      </c>
      <c r="U1126">
        <f t="shared" si="382"/>
        <v>0.47233225376936583</v>
      </c>
      <c r="V1126" s="6">
        <f t="shared" si="390"/>
        <v>51229.999999981374</v>
      </c>
      <c r="W1126">
        <f t="shared" si="395"/>
        <v>8.4242805148235469</v>
      </c>
      <c r="X1126">
        <f t="shared" si="396"/>
        <v>57.719399869726352</v>
      </c>
      <c r="Y1126">
        <f t="shared" si="391"/>
        <v>-2.3510173420689284E-2</v>
      </c>
      <c r="Z1126">
        <f t="shared" si="392"/>
        <v>-1.4227669562435908E-7</v>
      </c>
      <c r="AA1126">
        <f t="shared" si="394"/>
        <v>-1.9421897996500765E-8</v>
      </c>
      <c r="AB1126">
        <f t="shared" si="393"/>
        <v>1.0000064251299445</v>
      </c>
      <c r="AC1126">
        <f t="shared" si="389"/>
        <v>2.2097473227245938</v>
      </c>
      <c r="AD1126">
        <f t="shared" si="397"/>
        <v>3.2088968725154242E-10</v>
      </c>
      <c r="AE1126">
        <f t="shared" si="398"/>
        <v>-2.299242780649651E-4</v>
      </c>
      <c r="AF1126">
        <f t="shared" si="399"/>
        <v>-1.389318965964538E-7</v>
      </c>
      <c r="AG1126">
        <f t="shared" si="400"/>
        <v>3.2088968725154243E-8</v>
      </c>
      <c r="AH1126" t="str">
        <f t="shared" si="401"/>
        <v>NaN</v>
      </c>
    </row>
    <row r="1127" spans="1:34">
      <c r="A1127" s="4">
        <v>43287.978067129632</v>
      </c>
      <c r="B1127" s="3">
        <v>-3.0028417569155901E-3</v>
      </c>
      <c r="C1127">
        <v>2.7223818904803898</v>
      </c>
      <c r="D1127" s="3">
        <v>1.89064092503941E-2</v>
      </c>
      <c r="E1127" s="3">
        <v>1.8721247585654101E-2</v>
      </c>
      <c r="F1127" s="3">
        <v>1.8685067542246501E-2</v>
      </c>
      <c r="G1127">
        <v>-4296494</v>
      </c>
      <c r="H1127">
        <v>16786059</v>
      </c>
      <c r="K1127">
        <f t="shared" si="383"/>
        <v>192.04229712300608</v>
      </c>
      <c r="L1127">
        <f t="shared" si="384"/>
        <v>172.37664976626141</v>
      </c>
      <c r="M1127">
        <f t="shared" si="378"/>
        <v>57.719070893193241</v>
      </c>
      <c r="N1127">
        <f t="shared" si="385"/>
        <v>8.0494277663842637E-2</v>
      </c>
      <c r="O1127">
        <f t="shared" si="386"/>
        <v>55.896355146384678</v>
      </c>
      <c r="P1127">
        <f t="shared" si="387"/>
        <v>55.913679558660405</v>
      </c>
      <c r="Q1127">
        <f t="shared" si="379"/>
        <v>-1.3910783866371901E-2</v>
      </c>
      <c r="R1127">
        <f t="shared" si="388"/>
        <v>55.91026593025105</v>
      </c>
      <c r="S1127">
        <f t="shared" si="380"/>
        <v>57.728344749104153</v>
      </c>
      <c r="T1127">
        <f t="shared" si="381"/>
        <v>8.4229321695191182</v>
      </c>
      <c r="U1127">
        <f t="shared" si="382"/>
        <v>0.47233713369296226</v>
      </c>
      <c r="V1127" s="6">
        <f t="shared" si="390"/>
        <v>51290.000000176951</v>
      </c>
      <c r="W1127">
        <f t="shared" si="395"/>
        <v>8.4243038627941829</v>
      </c>
      <c r="X1127">
        <f t="shared" si="396"/>
        <v>57.714840517331581</v>
      </c>
      <c r="Y1127">
        <f t="shared" si="391"/>
        <v>-3.2770649210412728E-2</v>
      </c>
      <c r="Z1127">
        <f t="shared" si="392"/>
        <v>1.264681745411754E-7</v>
      </c>
      <c r="AA1127">
        <f t="shared" si="394"/>
        <v>3.2972059953898973E-8</v>
      </c>
      <c r="AB1127">
        <f t="shared" si="393"/>
        <v>1.0001734810079099</v>
      </c>
      <c r="AC1127">
        <f t="shared" si="389"/>
        <v>2.2097546467495035</v>
      </c>
      <c r="AD1127">
        <f t="shared" si="397"/>
        <v>-3.9082505609281134E-10</v>
      </c>
      <c r="AE1127">
        <f t="shared" si="398"/>
        <v>5.7513618337947639E-4</v>
      </c>
      <c r="AF1127">
        <f t="shared" si="399"/>
        <v>-6.7646096960827641E-8</v>
      </c>
      <c r="AG1127" t="str">
        <f t="shared" si="400"/>
        <v>NaN</v>
      </c>
      <c r="AH1127" t="str">
        <f t="shared" si="401"/>
        <v>NaN</v>
      </c>
    </row>
    <row r="1128" spans="1:34">
      <c r="A1128" s="4">
        <v>43287.978761574072</v>
      </c>
      <c r="B1128" s="3">
        <v>-3.0025563439448899E-3</v>
      </c>
      <c r="C1128">
        <v>2.7224389730745302</v>
      </c>
      <c r="D1128" s="3">
        <v>1.8928148204995499E-2</v>
      </c>
      <c r="E1128" s="3">
        <v>1.8756139321321801E-2</v>
      </c>
      <c r="F1128" s="3">
        <v>1.87206573303411E-2</v>
      </c>
      <c r="G1128">
        <v>-4297290</v>
      </c>
      <c r="H1128">
        <v>16786306</v>
      </c>
      <c r="K1128">
        <f t="shared" si="383"/>
        <v>192.02411513754689</v>
      </c>
      <c r="L1128">
        <f t="shared" si="384"/>
        <v>172.31168532825833</v>
      </c>
      <c r="M1128">
        <f t="shared" si="378"/>
        <v>57.697318022327494</v>
      </c>
      <c r="N1128">
        <f t="shared" si="385"/>
        <v>8.0511578510085766E-2</v>
      </c>
      <c r="O1128">
        <f t="shared" si="386"/>
        <v>55.961649206276576</v>
      </c>
      <c r="P1128">
        <f t="shared" si="387"/>
        <v>56.018108454407148</v>
      </c>
      <c r="Q1128">
        <f t="shared" si="379"/>
        <v>-5.5881428049580961E-2</v>
      </c>
      <c r="R1128">
        <f t="shared" si="388"/>
        <v>56.017530634326157</v>
      </c>
      <c r="S1128">
        <f t="shared" si="380"/>
        <v>57.734572307693881</v>
      </c>
      <c r="T1128">
        <f t="shared" si="381"/>
        <v>8.4247533112289208</v>
      </c>
      <c r="U1128">
        <f t="shared" si="382"/>
        <v>0.47230785415138521</v>
      </c>
      <c r="V1128" s="6">
        <f t="shared" si="390"/>
        <v>51349.999999743886</v>
      </c>
      <c r="W1128">
        <f t="shared" si="395"/>
        <v>8.4241754489556833</v>
      </c>
      <c r="X1128">
        <f t="shared" si="396"/>
        <v>57.719134914812578</v>
      </c>
      <c r="Y1128">
        <f t="shared" si="391"/>
        <v>-3.3177589855339328E-2</v>
      </c>
      <c r="Z1128">
        <f t="shared" si="392"/>
        <v>5.0587269817447156E-8</v>
      </c>
      <c r="AA1128">
        <f t="shared" si="394"/>
        <v>5.2845630240810226E-8</v>
      </c>
      <c r="AB1128">
        <f t="shared" si="393"/>
        <v>1.0001808929736513</v>
      </c>
      <c r="AC1128">
        <f t="shared" si="389"/>
        <v>2.209710702600046</v>
      </c>
      <c r="AD1128">
        <f t="shared" si="397"/>
        <v>-6.1869552411143324E-10</v>
      </c>
      <c r="AE1128">
        <f t="shared" si="398"/>
        <v>-3.7643082823840578E-5</v>
      </c>
      <c r="AF1128">
        <f t="shared" si="399"/>
        <v>1.6361489082380441E-6</v>
      </c>
      <c r="AG1128" t="str">
        <f t="shared" si="400"/>
        <v>NaN</v>
      </c>
      <c r="AH1128">
        <f t="shared" si="401"/>
        <v>1.6361489082380439E-2</v>
      </c>
    </row>
    <row r="1129" spans="1:34">
      <c r="A1129" s="4">
        <v>43287.979456018518</v>
      </c>
      <c r="B1129" s="3">
        <v>-3.0065878021559899E-3</v>
      </c>
      <c r="C1129">
        <v>2.7224009180117701</v>
      </c>
      <c r="D1129" s="3">
        <v>1.8932453183970199E-2</v>
      </c>
      <c r="E1129" s="3">
        <v>1.8755057130474598E-2</v>
      </c>
      <c r="F1129">
        <v>1.8716274116814001E-2</v>
      </c>
      <c r="G1129">
        <v>-4295663</v>
      </c>
      <c r="H1129">
        <v>16786302</v>
      </c>
      <c r="K1129">
        <f t="shared" si="383"/>
        <v>192.28093568215519</v>
      </c>
      <c r="L1129">
        <f t="shared" si="384"/>
        <v>172.57426756715591</v>
      </c>
      <c r="M1129">
        <f t="shared" si="378"/>
        <v>57.785241780462798</v>
      </c>
      <c r="N1129">
        <f t="shared" si="385"/>
        <v>8.0500044612590402E-2</v>
      </c>
      <c r="O1129">
        <f t="shared" si="386"/>
        <v>55.974579430390911</v>
      </c>
      <c r="P1129">
        <f t="shared" si="387"/>
        <v>56.01486952137622</v>
      </c>
      <c r="Q1129">
        <f t="shared" si="379"/>
        <v>-2.9740557650065114E-2</v>
      </c>
      <c r="R1129">
        <f t="shared" si="388"/>
        <v>56.004319988040976</v>
      </c>
      <c r="S1129">
        <f t="shared" si="380"/>
        <v>57.805068818896174</v>
      </c>
      <c r="T1129">
        <f t="shared" si="381"/>
        <v>8.4235392167557261</v>
      </c>
      <c r="U1129">
        <f t="shared" si="382"/>
        <v>0.47232737384576973</v>
      </c>
      <c r="V1129" s="6">
        <f t="shared" si="390"/>
        <v>51409.999999939464</v>
      </c>
      <c r="W1129">
        <f t="shared" si="395"/>
        <v>8.4241958784299964</v>
      </c>
      <c r="X1129">
        <f t="shared" si="396"/>
        <v>57.719001124464931</v>
      </c>
      <c r="Y1129">
        <f t="shared" si="391"/>
        <v>-6.259292699580972E-2</v>
      </c>
      <c r="Z1129">
        <f t="shared" si="392"/>
        <v>-7.5880904327692032E-8</v>
      </c>
      <c r="AA1129">
        <f t="shared" si="394"/>
        <v>2.4841963161823682E-8</v>
      </c>
      <c r="AB1129">
        <f t="shared" si="393"/>
        <v>1.0007106099719887</v>
      </c>
      <c r="AC1129">
        <f t="shared" si="389"/>
        <v>2.2097399986996842</v>
      </c>
      <c r="AD1129">
        <f t="shared" si="397"/>
        <v>-1.5416263934836075E-10</v>
      </c>
      <c r="AE1129">
        <f t="shared" si="398"/>
        <v>7.3191771861344501E-4</v>
      </c>
      <c r="AF1129">
        <f t="shared" si="399"/>
        <v>-2.096756085471435E-8</v>
      </c>
      <c r="AG1129" t="str">
        <f t="shared" si="400"/>
        <v>NaN</v>
      </c>
      <c r="AH1129" t="str">
        <f t="shared" si="401"/>
        <v>NaN</v>
      </c>
    </row>
    <row r="1130" spans="1:34">
      <c r="A1130" s="4">
        <v>43287.980150462965</v>
      </c>
      <c r="B1130" s="3">
        <v>-2.9977043234430301E-3</v>
      </c>
      <c r="C1130">
        <v>2.72241043177746</v>
      </c>
      <c r="D1130" s="3">
        <v>1.8876012769014801E-2</v>
      </c>
      <c r="E1130" s="3">
        <v>1.8723031416720898E-2</v>
      </c>
      <c r="F1130">
        <v>1.8684055115209E-2</v>
      </c>
      <c r="G1130">
        <v>-4298252</v>
      </c>
      <c r="H1130">
        <v>16786224</v>
      </c>
      <c r="K1130">
        <f t="shared" si="383"/>
        <v>191.71502138474369</v>
      </c>
      <c r="L1130">
        <f t="shared" si="384"/>
        <v>172.0507048541256</v>
      </c>
      <c r="M1130">
        <f t="shared" si="378"/>
        <v>57.609930603505788</v>
      </c>
      <c r="N1130">
        <f t="shared" si="385"/>
        <v>8.0502928086964201E-2</v>
      </c>
      <c r="O1130">
        <f t="shared" si="386"/>
        <v>55.805057762859384</v>
      </c>
      <c r="P1130">
        <f t="shared" si="387"/>
        <v>55.919018459260776</v>
      </c>
      <c r="Q1130">
        <f t="shared" si="379"/>
        <v>-0.1021567952877831</v>
      </c>
      <c r="R1130">
        <f t="shared" si="388"/>
        <v>55.907214558147167</v>
      </c>
      <c r="S1130">
        <f t="shared" si="380"/>
        <v>57.678035133697641</v>
      </c>
      <c r="T1130">
        <f t="shared" si="381"/>
        <v>8.4238427403740204</v>
      </c>
      <c r="U1130">
        <f t="shared" si="382"/>
        <v>0.47232249392217357</v>
      </c>
      <c r="V1130" s="6">
        <f t="shared" si="390"/>
        <v>51470.000000135042</v>
      </c>
      <c r="W1130">
        <f t="shared" si="395"/>
        <v>8.4243126182831887</v>
      </c>
      <c r="X1130">
        <f t="shared" si="396"/>
        <v>57.719406731281033</v>
      </c>
      <c r="Y1130">
        <f t="shared" si="391"/>
        <v>-4.9502370840246591E-2</v>
      </c>
      <c r="Z1130">
        <f t="shared" si="392"/>
        <v>2.6558316654970222E-7</v>
      </c>
      <c r="AA1130">
        <f t="shared" si="394"/>
        <v>9.0334412392111525E-9</v>
      </c>
      <c r="AB1130">
        <f t="shared" si="393"/>
        <v>1.0004762495609492</v>
      </c>
      <c r="AC1130">
        <f t="shared" si="389"/>
        <v>2.209732674674775</v>
      </c>
      <c r="AD1130">
        <f t="shared" si="397"/>
        <v>-7.0883355718385227E-11</v>
      </c>
      <c r="AE1130">
        <f t="shared" si="398"/>
        <v>-3.6191406023275669E-5</v>
      </c>
      <c r="AF1130">
        <f t="shared" si="399"/>
        <v>1.9497092397880395E-7</v>
      </c>
      <c r="AG1130" t="str">
        <f t="shared" si="400"/>
        <v>NaN</v>
      </c>
      <c r="AH1130">
        <f t="shared" si="401"/>
        <v>1.9497092397880397E-3</v>
      </c>
    </row>
    <row r="1131" spans="1:34">
      <c r="A1131" s="4">
        <v>43287.980844907404</v>
      </c>
      <c r="B1131" s="3">
        <v>-3.0012244167483002E-3</v>
      </c>
      <c r="C1131">
        <v>2.72250081255152</v>
      </c>
      <c r="D1131">
        <v>1.8916351135540001E-2</v>
      </c>
      <c r="E1131" s="3">
        <v>1.87401205183414E-2</v>
      </c>
      <c r="F1131" s="3">
        <v>1.8695870734281899E-2</v>
      </c>
      <c r="G1131">
        <v>-4297930</v>
      </c>
      <c r="H1131">
        <v>16786303</v>
      </c>
      <c r="K1131">
        <f t="shared" si="383"/>
        <v>191.93926587207147</v>
      </c>
      <c r="L1131">
        <f t="shared" si="384"/>
        <v>172.25941781771729</v>
      </c>
      <c r="M1131">
        <f t="shared" si="378"/>
        <v>57.679816625529142</v>
      </c>
      <c r="N1131">
        <f t="shared" si="385"/>
        <v>8.0530321093517154E-2</v>
      </c>
      <c r="O1131">
        <f t="shared" si="386"/>
        <v>55.926216105941265</v>
      </c>
      <c r="P1131">
        <f t="shared" si="387"/>
        <v>55.970165127014106</v>
      </c>
      <c r="Q1131">
        <f t="shared" si="379"/>
        <v>-1.660975958289157E-2</v>
      </c>
      <c r="R1131">
        <f t="shared" si="388"/>
        <v>55.942825865524156</v>
      </c>
      <c r="S1131">
        <f t="shared" si="380"/>
        <v>57.690889798584401</v>
      </c>
      <c r="T1131">
        <f t="shared" si="381"/>
        <v>8.4267262147480153</v>
      </c>
      <c r="U1131">
        <f t="shared" si="382"/>
        <v>0.47227613464800772</v>
      </c>
      <c r="V1131" s="6">
        <f t="shared" si="390"/>
        <v>51529.999999701977</v>
      </c>
      <c r="W1131">
        <f t="shared" si="395"/>
        <v>8.4244381136253619</v>
      </c>
      <c r="X1131">
        <f t="shared" si="396"/>
        <v>57.709293503624835</v>
      </c>
      <c r="Y1131">
        <f t="shared" si="391"/>
        <v>-4.8884101849831531E-2</v>
      </c>
      <c r="Z1131">
        <f t="shared" si="392"/>
        <v>1.3911499200837875E-7</v>
      </c>
      <c r="AA1131">
        <f t="shared" si="394"/>
        <v>-6.7750805769237615E-9</v>
      </c>
      <c r="AB1131">
        <f t="shared" si="393"/>
        <v>1.0004644875951896</v>
      </c>
      <c r="AC1131">
        <f t="shared" si="389"/>
        <v>2.2096630964381303</v>
      </c>
      <c r="AD1131">
        <f t="shared" si="397"/>
        <v>5.3833199762589828E-11</v>
      </c>
      <c r="AE1131">
        <f t="shared" si="398"/>
        <v>8.2978999113658627E-7</v>
      </c>
      <c r="AF1131">
        <f t="shared" si="399"/>
        <v>6.4582230192868384E-6</v>
      </c>
      <c r="AG1131">
        <f t="shared" si="400"/>
        <v>5.3833199762589829E-9</v>
      </c>
      <c r="AH1131">
        <f t="shared" si="401"/>
        <v>6.4582230192868392E-2</v>
      </c>
    </row>
    <row r="1132" spans="1:34">
      <c r="A1132" s="4">
        <v>43287.981539351851</v>
      </c>
      <c r="B1132" s="3">
        <v>-3.0044590970828701E-3</v>
      </c>
      <c r="C1132">
        <v>2.7224627574887599</v>
      </c>
      <c r="D1132" s="3">
        <v>1.8923736196156799E-2</v>
      </c>
      <c r="E1132" s="3">
        <v>1.8742736803906201E-2</v>
      </c>
      <c r="F1132" s="3">
        <v>1.8706971698975401E-2</v>
      </c>
      <c r="G1132">
        <v>-4298140</v>
      </c>
      <c r="H1132">
        <v>16786305</v>
      </c>
      <c r="K1132">
        <f t="shared" si="383"/>
        <v>192.14532837394006</v>
      </c>
      <c r="L1132">
        <f t="shared" si="384"/>
        <v>172.45088820252732</v>
      </c>
      <c r="M1132">
        <f t="shared" si="378"/>
        <v>57.743929095111206</v>
      </c>
      <c r="N1132">
        <f t="shared" si="385"/>
        <v>8.0518787196021777E-2</v>
      </c>
      <c r="O1132">
        <f t="shared" si="386"/>
        <v>55.948397512501977</v>
      </c>
      <c r="P1132">
        <f t="shared" si="387"/>
        <v>55.977995514561819</v>
      </c>
      <c r="Q1132">
        <f t="shared" si="379"/>
        <v>-2.7885750678819932E-2</v>
      </c>
      <c r="R1132">
        <f t="shared" si="388"/>
        <v>55.976283263180797</v>
      </c>
      <c r="S1132">
        <f t="shared" si="380"/>
        <v>57.762519595563752</v>
      </c>
      <c r="T1132">
        <f t="shared" si="381"/>
        <v>8.4255121202748171</v>
      </c>
      <c r="U1132">
        <f t="shared" si="382"/>
        <v>0.47229565434239223</v>
      </c>
      <c r="V1132" s="6">
        <f t="shared" si="390"/>
        <v>51589.999999897555</v>
      </c>
      <c r="W1132">
        <f t="shared" si="395"/>
        <v>8.4243184552758414</v>
      </c>
      <c r="X1132">
        <f t="shared" si="396"/>
        <v>57.729609122470947</v>
      </c>
      <c r="Y1132">
        <f t="shared" si="391"/>
        <v>-2.5740343310995211E-2</v>
      </c>
      <c r="Z1132">
        <f t="shared" si="392"/>
        <v>-1.8970226083188665E-7</v>
      </c>
      <c r="AA1132">
        <f t="shared" si="394"/>
        <v>2.9448271337575155E-8</v>
      </c>
      <c r="AB1132">
        <f t="shared" si="393"/>
        <v>1.0000466373086565</v>
      </c>
      <c r="AC1132">
        <f t="shared" si="389"/>
        <v>2.2096923925377685</v>
      </c>
      <c r="AD1132">
        <f t="shared" si="397"/>
        <v>-4.4438009650930112E-10</v>
      </c>
      <c r="AE1132">
        <f t="shared" si="398"/>
        <v>-2.7269431488437455E-6</v>
      </c>
      <c r="AF1132">
        <f t="shared" si="399"/>
        <v>1.6222192514908401E-5</v>
      </c>
      <c r="AG1132" t="str">
        <f t="shared" si="400"/>
        <v>NaN</v>
      </c>
      <c r="AH1132">
        <f t="shared" si="401"/>
        <v>0.16222192514908401</v>
      </c>
    </row>
    <row r="1133" spans="1:34">
      <c r="A1133" s="4">
        <v>43287.982233796298</v>
      </c>
      <c r="B1133" s="3">
        <v>-3.0011768479198501E-3</v>
      </c>
      <c r="C1133">
        <v>2.7224294593088398</v>
      </c>
      <c r="D1133" s="3">
        <v>1.8918551193855802E-2</v>
      </c>
      <c r="E1133" s="3">
        <v>1.8738919405423101E-2</v>
      </c>
      <c r="F1133" s="3">
        <v>1.8703410337984699E-2</v>
      </c>
      <c r="G1133">
        <v>-4297941</v>
      </c>
      <c r="H1133">
        <v>16786305</v>
      </c>
      <c r="K1133">
        <f t="shared" si="383"/>
        <v>191.93623554116161</v>
      </c>
      <c r="L1133">
        <f t="shared" si="384"/>
        <v>172.24647674635884</v>
      </c>
      <c r="M1133">
        <f t="shared" si="378"/>
        <v>57.675483401648847</v>
      </c>
      <c r="N1133">
        <f t="shared" si="385"/>
        <v>8.0508695035711828E-2</v>
      </c>
      <c r="O1133">
        <f t="shared" si="386"/>
        <v>55.932824093403013</v>
      </c>
      <c r="P1133">
        <f t="shared" si="387"/>
        <v>55.966570267276559</v>
      </c>
      <c r="Q1133">
        <f t="shared" si="379"/>
        <v>-3.2725519671274128E-2</v>
      </c>
      <c r="R1133">
        <f t="shared" si="388"/>
        <v>55.965549613074288</v>
      </c>
      <c r="S1133">
        <f t="shared" si="380"/>
        <v>57.697300414763028</v>
      </c>
      <c r="T1133">
        <f t="shared" si="381"/>
        <v>8.4244497876106124</v>
      </c>
      <c r="U1133">
        <f t="shared" si="382"/>
        <v>0.47231273407498131</v>
      </c>
      <c r="V1133" s="6">
        <f t="shared" si="390"/>
        <v>51650.000000093132</v>
      </c>
      <c r="W1133">
        <f t="shared" si="395"/>
        <v>8.424403091669415</v>
      </c>
      <c r="X1133">
        <f t="shared" si="396"/>
        <v>57.72792060725024</v>
      </c>
      <c r="Y1133">
        <f t="shared" si="391"/>
        <v>-3.0048232747771426E-2</v>
      </c>
      <c r="Z1133">
        <f t="shared" si="392"/>
        <v>-2.5293634908264684E-7</v>
      </c>
      <c r="AA1133">
        <f t="shared" si="394"/>
        <v>4.208015742212563E-8</v>
      </c>
      <c r="AB1133">
        <f t="shared" si="393"/>
        <v>1.0001244680062458</v>
      </c>
      <c r="AC1133">
        <f t="shared" si="389"/>
        <v>2.2097180266249556</v>
      </c>
      <c r="AD1133">
        <f t="shared" si="397"/>
        <v>-5.439670418886596E-10</v>
      </c>
      <c r="AE1133">
        <f t="shared" si="398"/>
        <v>-1.2669047979892663E-4</v>
      </c>
      <c r="AF1133">
        <f t="shared" si="399"/>
        <v>4.274247263882828E-7</v>
      </c>
      <c r="AG1133" t="str">
        <f t="shared" si="400"/>
        <v>NaN</v>
      </c>
      <c r="AH1133">
        <f t="shared" si="401"/>
        <v>4.274247263882828E-3</v>
      </c>
    </row>
    <row r="1134" spans="1:34">
      <c r="A1134" s="4">
        <v>43287.982928240737</v>
      </c>
      <c r="B1134" s="3">
        <v>-3.0040309776268302E-3</v>
      </c>
      <c r="C1134">
        <v>2.7223676198318598</v>
      </c>
      <c r="D1134" s="3">
        <v>1.8918741469169598E-2</v>
      </c>
      <c r="E1134" s="3">
        <v>1.8734091169335401E-2</v>
      </c>
      <c r="F1134" s="3">
        <v>1.8702540841823101E-2</v>
      </c>
      <c r="G1134">
        <v>-4298253</v>
      </c>
      <c r="H1134">
        <v>16786305</v>
      </c>
      <c r="K1134">
        <f t="shared" si="383"/>
        <v>192.11805539575195</v>
      </c>
      <c r="L1134">
        <f t="shared" si="384"/>
        <v>172.42943954574022</v>
      </c>
      <c r="M1134">
        <f t="shared" si="378"/>
        <v>57.736747167957283</v>
      </c>
      <c r="N1134">
        <f t="shared" si="385"/>
        <v>8.0489952452283409E-2</v>
      </c>
      <c r="O1134">
        <f t="shared" si="386"/>
        <v>55.933395595021317</v>
      </c>
      <c r="P1134">
        <f t="shared" si="387"/>
        <v>55.952119642984172</v>
      </c>
      <c r="Q1134">
        <f t="shared" si="379"/>
        <v>-2.9533427893220221E-2</v>
      </c>
      <c r="R1134">
        <f t="shared" si="388"/>
        <v>55.962929022914537</v>
      </c>
      <c r="S1134">
        <f t="shared" si="380"/>
        <v>57.756436119886096</v>
      </c>
      <c r="T1134">
        <f t="shared" si="381"/>
        <v>8.4224768840918323</v>
      </c>
      <c r="U1134">
        <f t="shared" si="382"/>
        <v>0.47234445357835408</v>
      </c>
      <c r="V1134" s="6">
        <f t="shared" si="390"/>
        <v>51709.999999660067</v>
      </c>
      <c r="W1134">
        <f t="shared" si="395"/>
        <v>8.4246278158868186</v>
      </c>
      <c r="X1134">
        <f t="shared" si="396"/>
        <v>57.726067501724849</v>
      </c>
      <c r="Y1134">
        <f t="shared" si="391"/>
        <v>-2.9518567191781624E-2</v>
      </c>
      <c r="Z1134">
        <f t="shared" si="392"/>
        <v>1.5808521828231052E-8</v>
      </c>
      <c r="AA1134">
        <f t="shared" si="394"/>
        <v>-3.2445730956570148E-8</v>
      </c>
      <c r="AB1134">
        <f t="shared" si="393"/>
        <v>1.0001147786679745</v>
      </c>
      <c r="AC1134">
        <f t="shared" si="389"/>
        <v>2.2097656327868642</v>
      </c>
      <c r="AD1134">
        <f t="shared" si="397"/>
        <v>4.2695864510573287E-10</v>
      </c>
      <c r="AE1134">
        <f t="shared" si="398"/>
        <v>1.8482306752069355E-3</v>
      </c>
      <c r="AF1134">
        <f t="shared" si="399"/>
        <v>2.2996443391012648E-8</v>
      </c>
      <c r="AG1134">
        <f t="shared" si="400"/>
        <v>4.2695864510573286E-8</v>
      </c>
      <c r="AH1134">
        <f t="shared" si="401"/>
        <v>2.2996443391012648E-4</v>
      </c>
    </row>
    <row r="1135" spans="1:34">
      <c r="A1135" s="4">
        <v>43287.983622685184</v>
      </c>
      <c r="B1135">
        <v>-3.001509829719E-3</v>
      </c>
      <c r="C1135">
        <v>2.7224354054124</v>
      </c>
      <c r="D1135" s="3">
        <v>1.8913604035697099E-2</v>
      </c>
      <c r="E1135">
        <v>1.8730452153959E-2</v>
      </c>
      <c r="F1135" s="3">
        <v>1.8696347170534901E-2</v>
      </c>
      <c r="G1135">
        <v>-4297968</v>
      </c>
      <c r="H1135">
        <v>16786305</v>
      </c>
      <c r="K1135">
        <f t="shared" si="383"/>
        <v>191.95744785753061</v>
      </c>
      <c r="L1135">
        <f t="shared" si="384"/>
        <v>172.27697353205795</v>
      </c>
      <c r="M1135">
        <f t="shared" si="378"/>
        <v>57.685695029141137</v>
      </c>
      <c r="N1135">
        <f t="shared" si="385"/>
        <v>8.0510497207196677E-2</v>
      </c>
      <c r="O1135">
        <f t="shared" si="386"/>
        <v>55.91796505132708</v>
      </c>
      <c r="P1135">
        <f t="shared" si="387"/>
        <v>55.94122828575901</v>
      </c>
      <c r="Q1135">
        <f t="shared" si="379"/>
        <v>-2.629675401085052E-2</v>
      </c>
      <c r="R1135">
        <f t="shared" si="388"/>
        <v>55.944261805337931</v>
      </c>
      <c r="S1135">
        <f t="shared" si="380"/>
        <v>57.703226198481701</v>
      </c>
      <c r="T1135">
        <f t="shared" si="381"/>
        <v>8.4246394898721757</v>
      </c>
      <c r="U1135">
        <f t="shared" si="382"/>
        <v>0.47230968412273178</v>
      </c>
      <c r="V1135" s="6">
        <f t="shared" si="390"/>
        <v>51769.999999855645</v>
      </c>
      <c r="W1135">
        <f t="shared" si="395"/>
        <v>8.4247562297253413</v>
      </c>
      <c r="X1135">
        <f t="shared" si="396"/>
        <v>57.728197728203945</v>
      </c>
      <c r="Y1135">
        <f t="shared" si="391"/>
        <v>-2.5471318029133272E-2</v>
      </c>
      <c r="Z1135">
        <f t="shared" si="392"/>
        <v>3.0415073321893953E-7</v>
      </c>
      <c r="AA1135">
        <f t="shared" si="394"/>
        <v>-5.7739365836381586E-8</v>
      </c>
      <c r="AB1135">
        <f t="shared" si="393"/>
        <v>1.0000418303418306</v>
      </c>
      <c r="AC1135">
        <f t="shared" si="389"/>
        <v>2.2097134491093842</v>
      </c>
      <c r="AD1135">
        <f t="shared" si="397"/>
        <v>8.8050911791878535E-10</v>
      </c>
      <c r="AE1135">
        <f t="shared" si="398"/>
        <v>-5.3045100680135444E-5</v>
      </c>
      <c r="AF1135">
        <f t="shared" si="399"/>
        <v>-1.652416852272533E-6</v>
      </c>
      <c r="AG1135">
        <f t="shared" si="400"/>
        <v>8.8050911791878536E-8</v>
      </c>
      <c r="AH1135" t="str">
        <f t="shared" si="401"/>
        <v>NaN</v>
      </c>
    </row>
    <row r="1136" spans="1:34">
      <c r="A1136" s="4">
        <v>43287.9843287037</v>
      </c>
      <c r="B1136" s="3">
        <v>-3.0017952426897002E-3</v>
      </c>
      <c r="C1136">
        <v>2.7224829742408501</v>
      </c>
      <c r="D1136" s="3">
        <v>1.8906135729630499E-2</v>
      </c>
      <c r="E1136" s="3">
        <v>1.8720236748049499E-2</v>
      </c>
      <c r="F1136" s="3">
        <v>1.8687009019977299E-2</v>
      </c>
      <c r="G1136">
        <v>-4297949</v>
      </c>
      <c r="H1136">
        <v>16786305</v>
      </c>
      <c r="K1136">
        <f t="shared" si="383"/>
        <v>191.97562984298978</v>
      </c>
      <c r="L1136">
        <f t="shared" si="384"/>
        <v>172.30743043143758</v>
      </c>
      <c r="M1136">
        <f t="shared" si="378"/>
        <v>57.695893300988651</v>
      </c>
      <c r="N1136">
        <f t="shared" si="385"/>
        <v>8.0524914579065854E-2</v>
      </c>
      <c r="O1136">
        <f t="shared" si="386"/>
        <v>55.895533612808308</v>
      </c>
      <c r="P1136">
        <f t="shared" si="387"/>
        <v>55.910654181653278</v>
      </c>
      <c r="Q1136">
        <f t="shared" si="379"/>
        <v>-2.0583772183329074E-2</v>
      </c>
      <c r="R1136">
        <f t="shared" si="388"/>
        <v>55.916117384991637</v>
      </c>
      <c r="S1136">
        <f t="shared" si="380"/>
        <v>57.709615815777539</v>
      </c>
      <c r="T1136">
        <f t="shared" si="381"/>
        <v>8.4261571079636681</v>
      </c>
      <c r="U1136">
        <f t="shared" si="382"/>
        <v>0.4722852845047511</v>
      </c>
      <c r="V1136" s="6">
        <f t="shared" si="390"/>
        <v>51830.999999656342</v>
      </c>
      <c r="W1136">
        <f t="shared" si="395"/>
        <v>8.4248408661189149</v>
      </c>
      <c r="X1136">
        <f t="shared" si="396"/>
        <v>57.720242209041849</v>
      </c>
      <c r="Y1136">
        <f t="shared" si="391"/>
        <v>-3.7052539199748935E-2</v>
      </c>
      <c r="Z1136">
        <f t="shared" si="392"/>
        <v>1.2542298264161308E-8</v>
      </c>
      <c r="AA1136">
        <f t="shared" si="394"/>
        <v>2.3330169302777872E-9</v>
      </c>
      <c r="AB1136">
        <f t="shared" si="393"/>
        <v>1.0002508287823138</v>
      </c>
      <c r="AC1136">
        <f t="shared" si="389"/>
        <v>2.2096768289848367</v>
      </c>
      <c r="AD1136">
        <f t="shared" si="397"/>
        <v>-2.445715770478944E-11</v>
      </c>
      <c r="AE1136">
        <f t="shared" si="398"/>
        <v>2.4278802322830068E-6</v>
      </c>
      <c r="AF1136">
        <f t="shared" si="399"/>
        <v>-1.0027894606159469E-6</v>
      </c>
      <c r="AG1136" t="str">
        <f t="shared" si="400"/>
        <v>NaN</v>
      </c>
      <c r="AH1136" t="str">
        <f t="shared" si="401"/>
        <v>NaN</v>
      </c>
    </row>
    <row r="1137" spans="1:34">
      <c r="A1137" s="4">
        <v>43287.985023148147</v>
      </c>
      <c r="B1137" s="3">
        <v>-2.9937561106817201E-3</v>
      </c>
      <c r="C1137">
        <v>2.7224401622952401</v>
      </c>
      <c r="D1137" s="3">
        <v>1.8906456819222501E-2</v>
      </c>
      <c r="E1137" s="3">
        <v>1.87298813280177E-2</v>
      </c>
      <c r="F1137" s="3">
        <v>1.8701826187443701E-2</v>
      </c>
      <c r="G1137">
        <v>-4297983</v>
      </c>
      <c r="H1137">
        <v>16786467</v>
      </c>
      <c r="K1137">
        <f t="shared" si="383"/>
        <v>191.4635039192278</v>
      </c>
      <c r="L1137">
        <f t="shared" si="384"/>
        <v>171.77582747589364</v>
      </c>
      <c r="M1137">
        <f t="shared" si="378"/>
        <v>57.517889907143378</v>
      </c>
      <c r="N1137">
        <f t="shared" si="385"/>
        <v>8.0511938944382092E-2</v>
      </c>
      <c r="O1137">
        <f t="shared" si="386"/>
        <v>55.896498021789114</v>
      </c>
      <c r="P1137">
        <f t="shared" si="387"/>
        <v>55.939519837567111</v>
      </c>
      <c r="Q1137">
        <f t="shared" si="379"/>
        <v>-6.427709140506721E-2</v>
      </c>
      <c r="R1137">
        <f t="shared" si="388"/>
        <v>55.960775113194181</v>
      </c>
      <c r="S1137">
        <f t="shared" si="380"/>
        <v>57.560741301413422</v>
      </c>
      <c r="T1137">
        <f t="shared" si="381"/>
        <v>8.4247912516811674</v>
      </c>
      <c r="U1137">
        <f t="shared" si="382"/>
        <v>0.47230724416093633</v>
      </c>
      <c r="V1137" s="6">
        <f t="shared" si="390"/>
        <v>51890.99999985192</v>
      </c>
      <c r="W1137">
        <f t="shared" si="395"/>
        <v>8.4247474742363604</v>
      </c>
      <c r="X1137">
        <f t="shared" si="396"/>
        <v>57.722967337109566</v>
      </c>
      <c r="Y1137">
        <f t="shared" si="391"/>
        <v>-2.6089866197426186E-2</v>
      </c>
      <c r="Z1137">
        <f t="shared" si="392"/>
        <v>-2.5609805210116818E-7</v>
      </c>
      <c r="AA1137">
        <f t="shared" si="394"/>
        <v>6.3308743941719738E-8</v>
      </c>
      <c r="AB1137">
        <f t="shared" si="393"/>
        <v>1.0000531563340538</v>
      </c>
      <c r="AC1137">
        <f t="shared" si="389"/>
        <v>2.2097097870969331</v>
      </c>
      <c r="AD1137">
        <f t="shared" si="397"/>
        <v>-9.4254998727816051E-10</v>
      </c>
      <c r="AE1137">
        <f t="shared" si="398"/>
        <v>-2.569054542098237E-4</v>
      </c>
      <c r="AF1137">
        <f t="shared" si="399"/>
        <v>3.6522635017606871E-7</v>
      </c>
      <c r="AG1137" t="str">
        <f t="shared" si="400"/>
        <v>NaN</v>
      </c>
      <c r="AH1137">
        <f t="shared" si="401"/>
        <v>3.652263501760687E-3</v>
      </c>
    </row>
    <row r="1138" spans="1:34">
      <c r="A1138" s="4">
        <v>43287.985717592594</v>
      </c>
      <c r="B1138" s="3">
        <v>-3.0119749719779102E-3</v>
      </c>
      <c r="C1138">
        <v>2.7223866473632401</v>
      </c>
      <c r="D1138" s="3">
        <v>1.8929908251648201E-2</v>
      </c>
      <c r="E1138" s="3">
        <v>1.8729893220224801E-2</v>
      </c>
      <c r="F1138" s="3">
        <v>1.8701683256567798E-2</v>
      </c>
      <c r="G1138">
        <v>-4296747</v>
      </c>
      <c r="H1138">
        <v>16786488</v>
      </c>
      <c r="K1138">
        <f t="shared" si="383"/>
        <v>192.62412065769422</v>
      </c>
      <c r="L1138">
        <f t="shared" si="384"/>
        <v>172.93663209569559</v>
      </c>
      <c r="M1138">
        <f t="shared" si="378"/>
        <v>57.906576914544587</v>
      </c>
      <c r="N1138">
        <f t="shared" si="385"/>
        <v>8.049571940103116E-2</v>
      </c>
      <c r="O1138">
        <f t="shared" si="386"/>
        <v>55.966935596246159</v>
      </c>
      <c r="P1138">
        <f t="shared" si="387"/>
        <v>55.939555430237753</v>
      </c>
      <c r="Q1138">
        <f t="shared" si="379"/>
        <v>6.5912649961177294E-3</v>
      </c>
      <c r="R1138">
        <f t="shared" si="388"/>
        <v>55.960344331250042</v>
      </c>
      <c r="S1138">
        <f t="shared" si="380"/>
        <v>57.902182737880509</v>
      </c>
      <c r="T1138">
        <f t="shared" si="381"/>
        <v>8.4230839313284367</v>
      </c>
      <c r="U1138">
        <f t="shared" si="382"/>
        <v>0.47233469373116155</v>
      </c>
      <c r="V1138" s="6">
        <f t="shared" si="390"/>
        <v>51951.000000047497</v>
      </c>
      <c r="W1138">
        <f t="shared" si="395"/>
        <v>8.4245023205446454</v>
      </c>
      <c r="X1138">
        <f t="shared" si="396"/>
        <v>57.722153491321222</v>
      </c>
      <c r="Y1138">
        <f t="shared" si="391"/>
        <v>-3.2877546815093694E-2</v>
      </c>
      <c r="Z1138">
        <f t="shared" si="392"/>
        <v>-3.7940452150301298E-8</v>
      </c>
      <c r="AA1138">
        <f t="shared" si="394"/>
        <v>4.6596878094366158E-8</v>
      </c>
      <c r="AB1138">
        <f t="shared" si="393"/>
        <v>1.0001748180581664</v>
      </c>
      <c r="AC1138">
        <f t="shared" si="389"/>
        <v>2.2097509847370449</v>
      </c>
      <c r="AD1138">
        <f t="shared" si="397"/>
        <v>-5.5052628508916599E-10</v>
      </c>
      <c r="AE1138">
        <f t="shared" si="398"/>
        <v>6.2588708212135669E-5</v>
      </c>
      <c r="AF1138">
        <f t="shared" si="399"/>
        <v>-8.7561482752556343E-7</v>
      </c>
      <c r="AG1138" t="str">
        <f t="shared" si="400"/>
        <v>NaN</v>
      </c>
      <c r="AH1138" t="str">
        <f t="shared" si="401"/>
        <v>NaN</v>
      </c>
    </row>
    <row r="1139" spans="1:34">
      <c r="A1139" s="4">
        <v>43287.98641203704</v>
      </c>
      <c r="B1139" s="3">
        <v>-3.00269905043024E-3</v>
      </c>
      <c r="C1139">
        <v>2.7224258916467101</v>
      </c>
      <c r="D1139" s="3">
        <v>1.8918586870477198E-2</v>
      </c>
      <c r="E1139" s="3">
        <v>1.87358868926094E-2</v>
      </c>
      <c r="F1139" s="3">
        <v>1.87061736682517E-2</v>
      </c>
      <c r="G1139">
        <v>-4294780</v>
      </c>
      <c r="H1139">
        <v>16786489</v>
      </c>
      <c r="K1139">
        <f t="shared" si="383"/>
        <v>192.03320613027648</v>
      </c>
      <c r="L1139">
        <f t="shared" si="384"/>
        <v>172.33981496298708</v>
      </c>
      <c r="M1139">
        <f t="shared" si="378"/>
        <v>57.706737026486756</v>
      </c>
      <c r="N1139">
        <f t="shared" si="385"/>
        <v>8.0507613732822864E-2</v>
      </c>
      <c r="O1139">
        <f t="shared" si="386"/>
        <v>55.932931249956624</v>
      </c>
      <c r="P1139">
        <f t="shared" si="387"/>
        <v>55.957494136255484</v>
      </c>
      <c r="Q1139">
        <f t="shared" si="379"/>
        <v>-4.0946814036331602E-2</v>
      </c>
      <c r="R1139">
        <f t="shared" si="388"/>
        <v>55.973878063992956</v>
      </c>
      <c r="S1139">
        <f t="shared" si="380"/>
        <v>57.734034902510977</v>
      </c>
      <c r="T1139">
        <f t="shared" si="381"/>
        <v>8.4243359662538797</v>
      </c>
      <c r="U1139">
        <f t="shared" si="382"/>
        <v>0.47231456404632788</v>
      </c>
      <c r="V1139" s="6">
        <f t="shared" si="390"/>
        <v>52011.000000243075</v>
      </c>
      <c r="W1139">
        <f t="shared" si="395"/>
        <v>8.4244935650556414</v>
      </c>
      <c r="X1139">
        <f t="shared" si="396"/>
        <v>57.717083462172326</v>
      </c>
      <c r="Y1139">
        <f t="shared" si="391"/>
        <v>-2.8222529747883602E-2</v>
      </c>
      <c r="Z1139">
        <f t="shared" si="392"/>
        <v>2.3080441853472892E-7</v>
      </c>
      <c r="AA1139">
        <f t="shared" si="394"/>
        <v>-4.2020431846503681E-8</v>
      </c>
      <c r="AB1139">
        <f t="shared" si="393"/>
        <v>1.0000914558255176</v>
      </c>
      <c r="AC1139">
        <f t="shared" si="389"/>
        <v>2.2097207731342938</v>
      </c>
      <c r="AD1139">
        <f t="shared" si="397"/>
        <v>5.7833473591696611E-10</v>
      </c>
      <c r="AE1139">
        <f t="shared" si="398"/>
        <v>1.9336938470604421E-4</v>
      </c>
      <c r="AF1139">
        <f t="shared" si="399"/>
        <v>2.9773000061742546E-7</v>
      </c>
      <c r="AG1139">
        <f t="shared" si="400"/>
        <v>5.7833473591696613E-8</v>
      </c>
      <c r="AH1139">
        <f t="shared" si="401"/>
        <v>2.9773000061742547E-3</v>
      </c>
    </row>
    <row r="1140" spans="1:34">
      <c r="A1140" s="4">
        <v>43287.98710648148</v>
      </c>
      <c r="B1140" s="3">
        <v>-3.00111738688429E-3</v>
      </c>
      <c r="C1140">
        <v>2.7224734604751601</v>
      </c>
      <c r="D1140" s="3">
        <v>1.8920679898928899E-2</v>
      </c>
      <c r="E1140" s="3">
        <v>1.8739502123571599E-2</v>
      </c>
      <c r="F1140" s="3">
        <v>1.87113668234088E-2</v>
      </c>
      <c r="G1140">
        <v>-4295376</v>
      </c>
      <c r="H1140">
        <v>16786489</v>
      </c>
      <c r="K1140">
        <f t="shared" si="383"/>
        <v>191.93244762752443</v>
      </c>
      <c r="L1140">
        <f t="shared" si="384"/>
        <v>172.23223010504449</v>
      </c>
      <c r="M1140">
        <f t="shared" si="378"/>
        <v>57.670713017138375</v>
      </c>
      <c r="N1140">
        <f t="shared" si="385"/>
        <v>8.0522031104692041E-2</v>
      </c>
      <c r="O1140">
        <f t="shared" si="386"/>
        <v>55.93921776775781</v>
      </c>
      <c r="P1140">
        <f t="shared" si="387"/>
        <v>55.968314308139377</v>
      </c>
      <c r="Q1140">
        <f t="shared" si="379"/>
        <v>-5.0312040203436936E-2</v>
      </c>
      <c r="R1140">
        <f t="shared" si="388"/>
        <v>55.989529807961247</v>
      </c>
      <c r="S1140">
        <f t="shared" si="380"/>
        <v>57.704254377273998</v>
      </c>
      <c r="T1140">
        <f t="shared" si="381"/>
        <v>8.4258535843453721</v>
      </c>
      <c r="U1140">
        <f t="shared" si="382"/>
        <v>0.47229016442834726</v>
      </c>
      <c r="V1140" s="6">
        <f t="shared" si="390"/>
        <v>52070.99999981001</v>
      </c>
      <c r="W1140">
        <f t="shared" si="395"/>
        <v>8.4244030916694168</v>
      </c>
      <c r="X1140">
        <f t="shared" si="396"/>
        <v>57.7214092198533</v>
      </c>
      <c r="Y1140">
        <f t="shared" si="391"/>
        <v>-4.4848492325760013E-2</v>
      </c>
      <c r="Z1140">
        <f t="shared" si="392"/>
        <v>1.7389373999744682E-7</v>
      </c>
      <c r="AA1140">
        <f t="shared" si="394"/>
        <v>-5.6910678248848919E-8</v>
      </c>
      <c r="AB1140">
        <f t="shared" si="393"/>
        <v>1.0003917002408698</v>
      </c>
      <c r="AC1140">
        <f t="shared" si="389"/>
        <v>2.209684153009746</v>
      </c>
      <c r="AD1140">
        <f t="shared" si="397"/>
        <v>4.9289387571285581E-10</v>
      </c>
      <c r="AE1140">
        <f t="shared" si="398"/>
        <v>-3.2383938793099358E-6</v>
      </c>
      <c r="AF1140">
        <f t="shared" si="399"/>
        <v>-1.5151470618860494E-5</v>
      </c>
      <c r="AG1140">
        <f t="shared" si="400"/>
        <v>4.928938757128558E-8</v>
      </c>
      <c r="AH1140" t="str">
        <f t="shared" si="401"/>
        <v>NaN</v>
      </c>
    </row>
    <row r="1141" spans="1:34">
      <c r="A1141" s="4">
        <v>43287.987800925926</v>
      </c>
      <c r="B1141" s="3">
        <v>-3.00387637893436E-3</v>
      </c>
      <c r="C1141">
        <v>2.7224912987858301</v>
      </c>
      <c r="D1141" s="3">
        <v>1.8914258107088199E-2</v>
      </c>
      <c r="E1141" s="3">
        <v>1.8730083495538601E-2</v>
      </c>
      <c r="F1141" s="3">
        <v>1.8702636129073701E-2</v>
      </c>
      <c r="G1141">
        <v>-4295140</v>
      </c>
      <c r="H1141">
        <v>16786489</v>
      </c>
      <c r="K1141">
        <f t="shared" si="383"/>
        <v>192.10820682029441</v>
      </c>
      <c r="L1141">
        <f t="shared" si="384"/>
        <v>172.41946571605897</v>
      </c>
      <c r="M1141">
        <f t="shared" si="378"/>
        <v>57.73340750343062</v>
      </c>
      <c r="N1141">
        <f t="shared" si="385"/>
        <v>8.0527437619143341E-2</v>
      </c>
      <c r="O1141">
        <f t="shared" si="386"/>
        <v>55.91992958813978</v>
      </c>
      <c r="P1141">
        <f t="shared" si="387"/>
        <v>55.940124912968486</v>
      </c>
      <c r="Q1141">
        <f t="shared" si="379"/>
        <v>-4.3286622737511493E-2</v>
      </c>
      <c r="R1141">
        <f t="shared" si="388"/>
        <v>55.963216210877292</v>
      </c>
      <c r="S1141">
        <f t="shared" si="380"/>
        <v>57.762265251922294</v>
      </c>
      <c r="T1141">
        <f t="shared" si="381"/>
        <v>8.4264226911297193</v>
      </c>
      <c r="U1141">
        <f t="shared" si="382"/>
        <v>0.47228101457160382</v>
      </c>
      <c r="V1141" s="6">
        <f t="shared" si="390"/>
        <v>52131.000000005588</v>
      </c>
      <c r="W1141">
        <f t="shared" si="395"/>
        <v>8.42447313558133</v>
      </c>
      <c r="X1141">
        <f t="shared" si="396"/>
        <v>57.726233197650963</v>
      </c>
      <c r="Y1141">
        <f t="shared" si="391"/>
        <v>-4.7393422741758208E-2</v>
      </c>
      <c r="Z1141">
        <f t="shared" si="392"/>
        <v>-1.0117453910324399E-7</v>
      </c>
      <c r="AA1141">
        <f t="shared" si="394"/>
        <v>1.2646817383570006E-8</v>
      </c>
      <c r="AB1141">
        <f t="shared" si="393"/>
        <v>1.0004371546037916</v>
      </c>
      <c r="AC1141">
        <f t="shared" si="389"/>
        <v>2.2096704204630395</v>
      </c>
      <c r="AD1141">
        <f t="shared" si="397"/>
        <v>-1.0364968402355982E-10</v>
      </c>
      <c r="AE1141">
        <f t="shared" si="398"/>
        <v>3.1665623380002218E-6</v>
      </c>
      <c r="AF1141">
        <f t="shared" si="399"/>
        <v>-3.2584493629675269E-6</v>
      </c>
      <c r="AG1141" t="str">
        <f t="shared" si="400"/>
        <v>NaN</v>
      </c>
      <c r="AH1141" t="str">
        <f t="shared" si="401"/>
        <v>NaN</v>
      </c>
    </row>
    <row r="1142" spans="1:34">
      <c r="A1142" s="4">
        <v>43287.988495370373</v>
      </c>
      <c r="B1142" s="3">
        <v>-3.0008319739135902E-3</v>
      </c>
      <c r="C1142">
        <v>2.7224354054124</v>
      </c>
      <c r="D1142" s="3">
        <v>1.8910690444954501E-2</v>
      </c>
      <c r="E1142" s="3">
        <v>1.87289775202771E-2</v>
      </c>
      <c r="F1142" s="3">
        <v>1.8700837582218799E-2</v>
      </c>
      <c r="G1142">
        <v>-4294489</v>
      </c>
      <c r="H1142">
        <v>16786489</v>
      </c>
      <c r="K1142">
        <f t="shared" si="383"/>
        <v>191.91426564206526</v>
      </c>
      <c r="L1142">
        <f t="shared" si="384"/>
        <v>172.22788871130183</v>
      </c>
      <c r="M1142">
        <f t="shared" si="378"/>
        <v>57.669259332932604</v>
      </c>
      <c r="N1142">
        <f t="shared" si="385"/>
        <v>8.0510497207196677E-2</v>
      </c>
      <c r="O1142">
        <f t="shared" si="386"/>
        <v>55.909213932796504</v>
      </c>
      <c r="P1142">
        <f t="shared" si="387"/>
        <v>55.936814794595989</v>
      </c>
      <c r="Q1142">
        <f t="shared" si="379"/>
        <v>-4.8581605284326201E-2</v>
      </c>
      <c r="R1142">
        <f t="shared" si="388"/>
        <v>55.957795538080831</v>
      </c>
      <c r="S1142">
        <f t="shared" si="380"/>
        <v>57.70164706978882</v>
      </c>
      <c r="T1142">
        <f t="shared" si="381"/>
        <v>8.4246394898721757</v>
      </c>
      <c r="U1142">
        <f t="shared" si="382"/>
        <v>0.47230968412273178</v>
      </c>
      <c r="V1142" s="6">
        <f t="shared" si="390"/>
        <v>52191.000000201166</v>
      </c>
      <c r="W1142">
        <f t="shared" si="395"/>
        <v>8.424902154541801</v>
      </c>
      <c r="X1142">
        <f t="shared" si="396"/>
        <v>57.949994487627798</v>
      </c>
      <c r="Y1142">
        <f t="shared" si="391"/>
        <v>-4.5385691211346092E-2</v>
      </c>
      <c r="Z1142">
        <f t="shared" si="392"/>
        <v>-3.1617043636714934E-7</v>
      </c>
      <c r="AA1142">
        <f t="shared" si="394"/>
        <v>1.493130740668106E-8</v>
      </c>
      <c r="AB1142">
        <f t="shared" si="393"/>
        <v>1.0004014100050034</v>
      </c>
      <c r="AC1142">
        <f t="shared" si="389"/>
        <v>2.2097134491093842</v>
      </c>
      <c r="AD1142">
        <f t="shared" si="397"/>
        <v>-1.2778861086882238E-10</v>
      </c>
      <c r="AE1142">
        <f t="shared" si="398"/>
        <v>8.6679920644468318E-7</v>
      </c>
      <c r="AF1142">
        <f t="shared" si="399"/>
        <v>-1.4675897844719488E-5</v>
      </c>
      <c r="AG1142" t="str">
        <f t="shared" si="400"/>
        <v>NaN</v>
      </c>
      <c r="AH1142" t="str">
        <f t="shared" si="401"/>
        <v>NaN</v>
      </c>
    </row>
    <row r="1143" spans="1:34">
      <c r="A1143" s="4">
        <v>43287.989189814813</v>
      </c>
      <c r="B1143" s="3">
        <v>-3.0014622608905499E-3</v>
      </c>
      <c r="C1143">
        <v>2.7223723767146999</v>
      </c>
      <c r="D1143" s="3">
        <v>1.89093109489295E-2</v>
      </c>
      <c r="E1143" s="3">
        <v>1.8726170959398599E-2</v>
      </c>
      <c r="F1143" s="3">
        <v>1.8698038519232799E-2</v>
      </c>
      <c r="G1143">
        <v>-4295461</v>
      </c>
      <c r="H1143">
        <v>16786489</v>
      </c>
      <c r="K1143">
        <f t="shared" si="383"/>
        <v>191.95441752662074</v>
      </c>
      <c r="L1143">
        <f t="shared" si="384"/>
        <v>172.27171993867785</v>
      </c>
      <c r="M1143">
        <f t="shared" si="378"/>
        <v>57.683935901503133</v>
      </c>
      <c r="N1143">
        <f t="shared" si="385"/>
        <v>8.0491394189468823E-2</v>
      </c>
      <c r="O1143">
        <f t="shared" si="386"/>
        <v>55.905070546063854</v>
      </c>
      <c r="P1143">
        <f t="shared" si="387"/>
        <v>55.928414924317849</v>
      </c>
      <c r="Q1143">
        <f t="shared" si="379"/>
        <v>-4.4288845612200589E-2</v>
      </c>
      <c r="R1143">
        <f t="shared" si="388"/>
        <v>55.949359391676055</v>
      </c>
      <c r="S1143">
        <f t="shared" si="380"/>
        <v>57.713461798577931</v>
      </c>
      <c r="T1143">
        <f t="shared" si="381"/>
        <v>8.4226286459008222</v>
      </c>
      <c r="U1143">
        <f t="shared" si="382"/>
        <v>0.47234201361655842</v>
      </c>
      <c r="V1143" s="6">
        <f t="shared" si="390"/>
        <v>52250.999999768101</v>
      </c>
      <c r="W1143">
        <f t="shared" si="395"/>
        <v>8.4246103049088088</v>
      </c>
      <c r="X1143">
        <f t="shared" si="396"/>
        <v>57.955752661853822</v>
      </c>
      <c r="Y1143">
        <f t="shared" si="391"/>
        <v>-4.554529294912394E-2</v>
      </c>
      <c r="Z1143">
        <f t="shared" si="392"/>
        <v>-9.1689426552255362E-8</v>
      </c>
      <c r="AA1143">
        <f t="shared" si="394"/>
        <v>-4.1781531263434846E-8</v>
      </c>
      <c r="AB1143">
        <f t="shared" si="393"/>
        <v>1.0004041846135205</v>
      </c>
      <c r="AC1143">
        <f t="shared" si="389"/>
        <v>2.2097619707744132</v>
      </c>
      <c r="AD1143">
        <f t="shared" si="397"/>
        <v>3.5633924485324454E-10</v>
      </c>
      <c r="AE1143">
        <f t="shared" si="398"/>
        <v>-3.9110201586584207E-5</v>
      </c>
      <c r="AF1143">
        <f t="shared" si="399"/>
        <v>-9.0699446518377247E-7</v>
      </c>
      <c r="AG1143">
        <f t="shared" si="400"/>
        <v>3.5633924485324457E-8</v>
      </c>
      <c r="AH1143" t="str">
        <f t="shared" si="401"/>
        <v>NaN</v>
      </c>
    </row>
    <row r="1144" spans="1:34">
      <c r="A1144" s="4">
        <v>43287.989884259259</v>
      </c>
      <c r="B1144" s="3">
        <v>-2.99989248955171E-3</v>
      </c>
      <c r="C1144">
        <v>2.7224009180117701</v>
      </c>
      <c r="D1144" s="3">
        <v>1.8907931452904401E-2</v>
      </c>
      <c r="E1144" s="3">
        <v>1.87247914633735E-2</v>
      </c>
      <c r="F1144" s="3">
        <v>1.8696490101410699E-2</v>
      </c>
      <c r="G1144">
        <v>-4296201</v>
      </c>
      <c r="H1144">
        <v>16786489</v>
      </c>
      <c r="K1144">
        <f t="shared" si="383"/>
        <v>191.854416606596</v>
      </c>
      <c r="L1144">
        <f t="shared" si="384"/>
        <v>172.17375439978792</v>
      </c>
      <c r="M1144">
        <f t="shared" si="378"/>
        <v>57.651132851368764</v>
      </c>
      <c r="N1144">
        <f t="shared" si="385"/>
        <v>8.0500044612590402E-2</v>
      </c>
      <c r="O1144">
        <f t="shared" si="386"/>
        <v>55.900927159330912</v>
      </c>
      <c r="P1144">
        <f t="shared" si="387"/>
        <v>55.924286174519899</v>
      </c>
      <c r="Q1144">
        <f t="shared" si="379"/>
        <v>-4.3765427950845037E-2</v>
      </c>
      <c r="R1144">
        <f t="shared" si="388"/>
        <v>55.944692587281757</v>
      </c>
      <c r="S1144">
        <f t="shared" si="380"/>
        <v>57.680309803335994</v>
      </c>
      <c r="T1144">
        <f t="shared" si="381"/>
        <v>8.4235392167557261</v>
      </c>
      <c r="U1144">
        <f t="shared" si="382"/>
        <v>0.47232737384576973</v>
      </c>
      <c r="V1144" s="6">
        <f t="shared" si="390"/>
        <v>52310.999999963678</v>
      </c>
      <c r="W1144">
        <f t="shared" si="395"/>
        <v>8.4244672985886524</v>
      </c>
      <c r="X1144">
        <f t="shared" si="396"/>
        <v>57.966120848813503</v>
      </c>
      <c r="Y1144">
        <f t="shared" si="391"/>
        <v>-3.9450941445693388E-2</v>
      </c>
      <c r="Z1144">
        <f t="shared" si="392"/>
        <v>2.3080441732576428E-7</v>
      </c>
      <c r="AA1144">
        <f t="shared" si="394"/>
        <v>1.6032491384061128E-8</v>
      </c>
      <c r="AB1144">
        <f t="shared" si="393"/>
        <v>1.0002943504884192</v>
      </c>
      <c r="AC1144">
        <f t="shared" si="389"/>
        <v>2.2097399986996842</v>
      </c>
      <c r="AD1144">
        <f t="shared" si="397"/>
        <v>-1.5785637590485793E-10</v>
      </c>
      <c r="AE1144">
        <f t="shared" si="398"/>
        <v>7.8957480280680525E-5</v>
      </c>
      <c r="AF1144">
        <f t="shared" si="399"/>
        <v>-1.9902144880855208E-7</v>
      </c>
      <c r="AG1144" t="str">
        <f t="shared" si="400"/>
        <v>NaN</v>
      </c>
      <c r="AH1144" t="str">
        <f t="shared" si="401"/>
        <v>NaN</v>
      </c>
    </row>
    <row r="1145" spans="1:34">
      <c r="A1145" s="4">
        <v>43287.990578703706</v>
      </c>
      <c r="B1145" s="3">
        <v>-3.0008319739135902E-3</v>
      </c>
      <c r="C1145">
        <v>2.7224591898266199</v>
      </c>
      <c r="D1145">
        <v>1.8900475039045E-2</v>
      </c>
      <c r="E1145" s="3">
        <v>1.8714231183457702E-2</v>
      </c>
      <c r="F1145" s="3">
        <v>1.86845911059936E-2</v>
      </c>
      <c r="G1145">
        <v>-4296552</v>
      </c>
      <c r="H1145">
        <v>16786489</v>
      </c>
      <c r="K1145">
        <f t="shared" si="383"/>
        <v>191.91426564206526</v>
      </c>
      <c r="L1145">
        <f t="shared" si="384"/>
        <v>172.24924455643892</v>
      </c>
      <c r="M1145">
        <f t="shared" si="378"/>
        <v>57.676410182778703</v>
      </c>
      <c r="N1145">
        <f t="shared" si="385"/>
        <v>8.0517705893129718E-2</v>
      </c>
      <c r="O1145">
        <f t="shared" si="386"/>
        <v>55.878531439663547</v>
      </c>
      <c r="P1145">
        <f t="shared" si="387"/>
        <v>55.892679882964615</v>
      </c>
      <c r="Q1145">
        <f t="shared" si="379"/>
        <v>-3.0298550774034538E-2</v>
      </c>
      <c r="R1145">
        <f t="shared" si="388"/>
        <v>55.908829990437582</v>
      </c>
      <c r="S1145">
        <f t="shared" si="380"/>
        <v>57.696609216628062</v>
      </c>
      <c r="T1145">
        <f t="shared" si="381"/>
        <v>8.4253982989177594</v>
      </c>
      <c r="U1145">
        <f t="shared" si="382"/>
        <v>0.47229748431374408</v>
      </c>
      <c r="V1145" s="6">
        <f t="shared" si="390"/>
        <v>52371.000000159256</v>
      </c>
      <c r="W1145">
        <f t="shared" si="395"/>
        <v>8.4245519349822011</v>
      </c>
      <c r="X1145">
        <f t="shared" si="396"/>
        <v>57.954680459185177</v>
      </c>
      <c r="Y1145">
        <f t="shared" si="391"/>
        <v>-4.381570729038723E-2</v>
      </c>
      <c r="Z1145">
        <f t="shared" si="392"/>
        <v>-2.1949021988523922E-8</v>
      </c>
      <c r="AA1145">
        <f t="shared" si="394"/>
        <v>1.8290851565628499E-8</v>
      </c>
      <c r="AB1145">
        <f t="shared" si="393"/>
        <v>1.0003730147401799</v>
      </c>
      <c r="AC1145">
        <f t="shared" si="389"/>
        <v>2.2096951390471147</v>
      </c>
      <c r="AD1145">
        <f t="shared" si="397"/>
        <v>-1.621488102365066E-10</v>
      </c>
      <c r="AE1145">
        <f t="shared" si="398"/>
        <v>-7.1234935084681376E-6</v>
      </c>
      <c r="AF1145">
        <f t="shared" si="399"/>
        <v>2.2659575494031865E-6</v>
      </c>
      <c r="AG1145" t="str">
        <f t="shared" si="400"/>
        <v>NaN</v>
      </c>
      <c r="AH1145">
        <f t="shared" si="401"/>
        <v>2.2659575494031865E-2</v>
      </c>
    </row>
    <row r="1146" spans="1:34">
      <c r="A1146" s="4">
        <v>43287.991284722222</v>
      </c>
      <c r="B1146" s="3">
        <v>-3.00296067898671E-3</v>
      </c>
      <c r="C1146">
        <v>2.7223925934667901</v>
      </c>
      <c r="D1146" s="3">
        <v>1.8906361681565599E-2</v>
      </c>
      <c r="E1146" s="3">
        <v>1.8720462699984598E-2</v>
      </c>
      <c r="F1146">
        <v>1.8699444006179001E-2</v>
      </c>
      <c r="G1146">
        <v>-4298203</v>
      </c>
      <c r="H1146">
        <v>16786666</v>
      </c>
      <c r="K1146">
        <f t="shared" si="383"/>
        <v>192.04987295028039</v>
      </c>
      <c r="L1146">
        <f t="shared" si="384"/>
        <v>172.36532786253818</v>
      </c>
      <c r="M1146">
        <f t="shared" si="378"/>
        <v>57.715279835851469</v>
      </c>
      <c r="N1146">
        <f t="shared" si="385"/>
        <v>8.0497521572512901E-2</v>
      </c>
      <c r="O1146">
        <f t="shared" si="386"/>
        <v>55.896212270979952</v>
      </c>
      <c r="P1146">
        <f t="shared" si="387"/>
        <v>55.911330442395908</v>
      </c>
      <c r="Q1146">
        <f t="shared" si="379"/>
        <v>-5.7383143146282123E-2</v>
      </c>
      <c r="R1146">
        <f t="shared" si="388"/>
        <v>55.953595414126234</v>
      </c>
      <c r="S1146">
        <f t="shared" si="380"/>
        <v>57.753535264615657</v>
      </c>
      <c r="T1146">
        <f t="shared" si="381"/>
        <v>8.4232736335896732</v>
      </c>
      <c r="U1146">
        <f t="shared" si="382"/>
        <v>0.47233164377891729</v>
      </c>
      <c r="V1146" s="6">
        <f t="shared" si="390"/>
        <v>52431.999999959953</v>
      </c>
      <c r="W1146">
        <f t="shared" si="395"/>
        <v>8.4245373425005408</v>
      </c>
      <c r="X1146">
        <f t="shared" si="396"/>
        <v>57.951859573064503</v>
      </c>
      <c r="Y1146">
        <f t="shared" si="391"/>
        <v>-4.6493125703174577E-2</v>
      </c>
      <c r="Z1146">
        <f t="shared" si="392"/>
        <v>-1.6618545215608239E-7</v>
      </c>
      <c r="AA1146">
        <f t="shared" si="394"/>
        <v>-2.3262976756067287E-8</v>
      </c>
      <c r="AB1146">
        <f t="shared" si="393"/>
        <v>1.0004210556030719</v>
      </c>
      <c r="AC1146">
        <f t="shared" si="389"/>
        <v>2.2097464072214814</v>
      </c>
      <c r="AD1146">
        <f t="shared" si="397"/>
        <v>1.9435525430104042E-10</v>
      </c>
      <c r="AE1146">
        <f t="shared" si="398"/>
        <v>-1.0739334551962002E-3</v>
      </c>
      <c r="AF1146">
        <f t="shared" si="399"/>
        <v>-1.8015650594687686E-8</v>
      </c>
      <c r="AG1146">
        <f t="shared" si="400"/>
        <v>1.9435525430104041E-8</v>
      </c>
      <c r="AH1146" t="str">
        <f t="shared" si="401"/>
        <v>NaN</v>
      </c>
    </row>
    <row r="1147" spans="1:34">
      <c r="A1147" s="4">
        <v>43287.991979166669</v>
      </c>
      <c r="B1147" s="3">
        <v>-3.00673050864134E-3</v>
      </c>
      <c r="C1147">
        <v>2.72239616112893</v>
      </c>
      <c r="D1147" s="3">
        <v>1.8933475913781899E-2</v>
      </c>
      <c r="E1147">
        <v>1.8758910205578998E-2</v>
      </c>
      <c r="F1147" s="3">
        <v>1.8724611751240398E-2</v>
      </c>
      <c r="G1147">
        <v>-4297431</v>
      </c>
      <c r="H1147">
        <v>16786888</v>
      </c>
      <c r="K1147">
        <f t="shared" si="383"/>
        <v>192.29002667488479</v>
      </c>
      <c r="L1147">
        <f t="shared" si="384"/>
        <v>172.5723988153137</v>
      </c>
      <c r="M1147">
        <f t="shared" si="378"/>
        <v>57.784616042462851</v>
      </c>
      <c r="N1147">
        <f t="shared" si="385"/>
        <v>8.0498602875404973E-2</v>
      </c>
      <c r="O1147">
        <f t="shared" si="386"/>
        <v>55.977651251589435</v>
      </c>
      <c r="P1147">
        <f t="shared" si="387"/>
        <v>56.026401546673377</v>
      </c>
      <c r="Q1147">
        <f t="shared" si="379"/>
        <v>-5.1797683189207078E-2</v>
      </c>
      <c r="R1147">
        <f t="shared" si="388"/>
        <v>56.029448934778642</v>
      </c>
      <c r="S1147">
        <f t="shared" si="380"/>
        <v>57.819147831255655</v>
      </c>
      <c r="T1147">
        <f t="shared" si="381"/>
        <v>8.4233874549467327</v>
      </c>
      <c r="U1147">
        <f t="shared" si="382"/>
        <v>0.47232981380756539</v>
      </c>
      <c r="V1147" s="6">
        <f t="shared" si="390"/>
        <v>52492.000000155531</v>
      </c>
      <c r="W1147">
        <f t="shared" si="395"/>
        <v>8.4244293581363294</v>
      </c>
      <c r="X1147">
        <f t="shared" si="396"/>
        <v>57.954846002667757</v>
      </c>
      <c r="Y1147">
        <f t="shared" si="391"/>
        <v>4.8162107395469889E-2</v>
      </c>
      <c r="Z1147">
        <f t="shared" si="392"/>
        <v>5.7859189852991863E-7</v>
      </c>
      <c r="AA1147">
        <f t="shared" si="394"/>
        <v>1.1515771244187615E-8</v>
      </c>
      <c r="AB1147">
        <f t="shared" si="393"/>
        <v>0.9987150187104179</v>
      </c>
      <c r="AC1147">
        <f t="shared" si="389"/>
        <v>2.2097436607121352</v>
      </c>
      <c r="AD1147">
        <f t="shared" si="397"/>
        <v>9.2876694734438387E-11</v>
      </c>
      <c r="AE1147">
        <f t="shared" si="398"/>
        <v>5.6558403297601639E-4</v>
      </c>
      <c r="AF1147">
        <f t="shared" si="399"/>
        <v>1.6347097280037363E-8</v>
      </c>
      <c r="AG1147">
        <f t="shared" si="400"/>
        <v>9.2876694734438386E-9</v>
      </c>
      <c r="AH1147">
        <f t="shared" si="401"/>
        <v>1.6347097280037363E-4</v>
      </c>
    </row>
    <row r="1148" spans="1:34">
      <c r="A1148" s="4">
        <v>43287.992673611108</v>
      </c>
      <c r="B1148" s="3">
        <v>-3.1470704447747301E-3</v>
      </c>
      <c r="C1148">
        <v>2.72261022085695</v>
      </c>
      <c r="D1148" s="3">
        <v>1.9028233020053398E-2</v>
      </c>
      <c r="E1148" s="3">
        <v>1.8733116008352198E-2</v>
      </c>
      <c r="F1148" s="3">
        <v>1.8717691514666498E-2</v>
      </c>
      <c r="G1148">
        <v>-4298922</v>
      </c>
      <c r="H1148">
        <v>16786881</v>
      </c>
      <c r="K1148">
        <f t="shared" si="383"/>
        <v>201.23026044162296</v>
      </c>
      <c r="L1148">
        <f t="shared" si="384"/>
        <v>181.52172917004646</v>
      </c>
      <c r="M1148">
        <f t="shared" si="378"/>
        <v>60.781234400528461</v>
      </c>
      <c r="N1148">
        <f t="shared" si="385"/>
        <v>8.0563481048814764E-2</v>
      </c>
      <c r="O1148">
        <f t="shared" si="386"/>
        <v>56.262259057508309</v>
      </c>
      <c r="P1148">
        <f t="shared" si="387"/>
        <v>55.949201043989241</v>
      </c>
      <c r="Q1148">
        <f t="shared" si="379"/>
        <v>0.25366714852189887</v>
      </c>
      <c r="R1148">
        <f t="shared" si="388"/>
        <v>56.008591908986411</v>
      </c>
      <c r="S1148">
        <f t="shared" si="380"/>
        <v>60.612122968180529</v>
      </c>
      <c r="T1148">
        <f t="shared" si="381"/>
        <v>8.4302167363582914</v>
      </c>
      <c r="U1148">
        <f t="shared" si="382"/>
        <v>0.47222001552665432</v>
      </c>
      <c r="V1148" s="6">
        <f t="shared" si="390"/>
        <v>52551.999999722466</v>
      </c>
      <c r="W1148">
        <f t="shared" si="395"/>
        <v>8.4241054050437185</v>
      </c>
      <c r="X1148">
        <f t="shared" si="396"/>
        <v>57.950751917474427</v>
      </c>
      <c r="Y1148">
        <f t="shared" si="391"/>
        <v>5.0387403439304514E-2</v>
      </c>
      <c r="Z1148">
        <f t="shared" si="392"/>
        <v>-8.5366017832272399E-8</v>
      </c>
      <c r="AA1148">
        <f t="shared" si="394"/>
        <v>-7.0027827118624327E-9</v>
      </c>
      <c r="AB1148">
        <f t="shared" si="393"/>
        <v>0.99874280343750232</v>
      </c>
      <c r="AC1148">
        <f t="shared" si="389"/>
        <v>2.2095788701516743</v>
      </c>
      <c r="AD1148">
        <f t="shared" si="397"/>
        <v>-5.3980324074551091E-11</v>
      </c>
      <c r="AE1148">
        <f t="shared" si="398"/>
        <v>1.8639242468222346E-4</v>
      </c>
      <c r="AF1148">
        <f t="shared" si="399"/>
        <v>-2.8829576692343891E-8</v>
      </c>
      <c r="AG1148" t="str">
        <f t="shared" si="400"/>
        <v>NaN</v>
      </c>
      <c r="AH1148" t="str">
        <f t="shared" si="401"/>
        <v>NaN</v>
      </c>
    </row>
    <row r="1149" spans="1:34">
      <c r="A1149" s="4">
        <v>43287.993368055555</v>
      </c>
      <c r="B1149" s="3">
        <v>-3.00511316847405E-3</v>
      </c>
      <c r="C1149">
        <v>2.7223640521697199</v>
      </c>
      <c r="D1149" s="3">
        <v>1.89325839982484E-2</v>
      </c>
      <c r="E1149" s="3">
        <v>1.8769268317973899E-2</v>
      </c>
      <c r="F1149" s="3">
        <v>1.8723361106076499E-2</v>
      </c>
      <c r="G1149">
        <v>-4298355</v>
      </c>
      <c r="H1149">
        <v>16787100</v>
      </c>
      <c r="K1149">
        <f t="shared" si="383"/>
        <v>192.18699542395015</v>
      </c>
      <c r="L1149">
        <f t="shared" si="384"/>
        <v>172.47101152606479</v>
      </c>
      <c r="M1149">
        <f t="shared" si="378"/>
        <v>57.750667244039384</v>
      </c>
      <c r="N1149">
        <f t="shared" si="385"/>
        <v>8.0488871149391336E-2</v>
      </c>
      <c r="O1149">
        <f t="shared" si="386"/>
        <v>55.974972337753393</v>
      </c>
      <c r="P1149">
        <f t="shared" si="387"/>
        <v>56.057402762827309</v>
      </c>
      <c r="Q1149">
        <f t="shared" si="379"/>
        <v>-5.0707255014778241E-2</v>
      </c>
      <c r="R1149">
        <f t="shared" si="388"/>
        <v>56.025679592768171</v>
      </c>
      <c r="S1149">
        <f t="shared" si="380"/>
        <v>57.784472080715901</v>
      </c>
      <c r="T1149">
        <f t="shared" si="381"/>
        <v>8.4223630627347728</v>
      </c>
      <c r="U1149">
        <f t="shared" si="382"/>
        <v>0.4723462835497057</v>
      </c>
      <c r="V1149" s="6">
        <f t="shared" si="390"/>
        <v>52611.999999918044</v>
      </c>
      <c r="W1149">
        <f t="shared" si="395"/>
        <v>8.4240090946648376</v>
      </c>
      <c r="X1149">
        <f t="shared" si="396"/>
        <v>57.951575802000555</v>
      </c>
      <c r="Y1149">
        <f t="shared" si="391"/>
        <v>5.6116781043350272E-2</v>
      </c>
      <c r="Z1149">
        <f t="shared" si="392"/>
        <v>-6.0704723461901983E-7</v>
      </c>
      <c r="AA1149">
        <f t="shared" si="394"/>
        <v>-7.0550379464820292E-10</v>
      </c>
      <c r="AB1149">
        <f t="shared" si="393"/>
        <v>0.99857081609540088</v>
      </c>
      <c r="AC1149">
        <f t="shared" si="389"/>
        <v>2.20976837929621</v>
      </c>
      <c r="AD1149">
        <f t="shared" si="397"/>
        <v>-4.8834940727164356E-12</v>
      </c>
      <c r="AE1149">
        <f t="shared" si="398"/>
        <v>2.9471662372404046E-5</v>
      </c>
      <c r="AF1149">
        <f t="shared" si="399"/>
        <v>-1.6495180326704791E-8</v>
      </c>
      <c r="AG1149" t="str">
        <f t="shared" si="400"/>
        <v>NaN</v>
      </c>
      <c r="AH1149" t="str">
        <f t="shared" si="401"/>
        <v>NaN</v>
      </c>
    </row>
    <row r="1150" spans="1:34">
      <c r="A1150" s="4">
        <v>43287.994062500002</v>
      </c>
      <c r="B1150" s="3">
        <v>-3.0014622608905499E-3</v>
      </c>
      <c r="C1150">
        <v>2.7223818904803898</v>
      </c>
      <c r="D1150" s="3">
        <v>1.8938708484911301E-2</v>
      </c>
      <c r="E1150" s="3">
        <v>1.87645590039574E-2</v>
      </c>
      <c r="F1150" s="3">
        <v>1.8724123404081201E-2</v>
      </c>
      <c r="G1150">
        <v>-4298224</v>
      </c>
      <c r="H1150">
        <v>16787100</v>
      </c>
      <c r="K1150">
        <f t="shared" si="383"/>
        <v>191.95441752662074</v>
      </c>
      <c r="L1150">
        <f t="shared" si="384"/>
        <v>172.23743159494595</v>
      </c>
      <c r="M1150">
        <f t="shared" si="378"/>
        <v>57.67245469830447</v>
      </c>
      <c r="N1150">
        <f t="shared" si="385"/>
        <v>8.0494277663842637E-2</v>
      </c>
      <c r="O1150">
        <f t="shared" si="386"/>
        <v>55.993367546092841</v>
      </c>
      <c r="P1150">
        <f t="shared" si="387"/>
        <v>56.04330806524186</v>
      </c>
      <c r="Q1150">
        <f t="shared" si="379"/>
        <v>-3.4609550377069809E-2</v>
      </c>
      <c r="R1150">
        <f t="shared" si="388"/>
        <v>56.027977096469911</v>
      </c>
      <c r="S1150">
        <f t="shared" si="380"/>
        <v>57.695527731889186</v>
      </c>
      <c r="T1150">
        <f t="shared" si="381"/>
        <v>8.4229321695191182</v>
      </c>
      <c r="U1150">
        <f t="shared" si="382"/>
        <v>0.47233713369296226</v>
      </c>
      <c r="V1150" s="6">
        <f t="shared" si="390"/>
        <v>52672.000000113621</v>
      </c>
      <c r="W1150">
        <f t="shared" si="395"/>
        <v>8.424198796926273</v>
      </c>
      <c r="X1150">
        <f t="shared" si="396"/>
        <v>57.955347975612206</v>
      </c>
      <c r="Y1150">
        <f t="shared" si="391"/>
        <v>-3.5744678806734008E-2</v>
      </c>
      <c r="Z1150">
        <f t="shared" si="392"/>
        <v>1.5176180944952891E-7</v>
      </c>
      <c r="AA1150">
        <f t="shared" si="394"/>
        <v>5.5824685770639927E-16</v>
      </c>
      <c r="AB1150">
        <f t="shared" si="393"/>
        <v>1.000227322000107</v>
      </c>
      <c r="AC1150">
        <f t="shared" si="389"/>
        <v>2.2097546467495035</v>
      </c>
      <c r="AD1150">
        <f t="shared" si="397"/>
        <v>-6.0664727537988713E-18</v>
      </c>
      <c r="AE1150">
        <f t="shared" si="398"/>
        <v>9.257915872392495E-5</v>
      </c>
      <c r="AF1150">
        <f t="shared" si="399"/>
        <v>-6.5231003158583562E-15</v>
      </c>
      <c r="AG1150" t="str">
        <f t="shared" si="400"/>
        <v>NaN</v>
      </c>
      <c r="AH1150" t="str">
        <f t="shared" si="401"/>
        <v>NaN</v>
      </c>
    </row>
    <row r="1151" spans="1:34">
      <c r="A1151" s="4">
        <v>43287.994756944441</v>
      </c>
      <c r="B1151" s="3">
        <v>-3.00441152825442E-3</v>
      </c>
      <c r="C1151">
        <v>2.7224211347638598</v>
      </c>
      <c r="D1151" s="3">
        <v>1.89349981162923E-2</v>
      </c>
      <c r="E1151" s="3">
        <v>1.8758612900401199E-2</v>
      </c>
      <c r="F1151" s="3">
        <v>1.87162145622824E-2</v>
      </c>
      <c r="G1151">
        <v>-4298212</v>
      </c>
      <c r="H1151">
        <v>16787100</v>
      </c>
      <c r="K1151">
        <f t="shared" si="383"/>
        <v>192.14229804303019</v>
      </c>
      <c r="L1151">
        <f t="shared" si="384"/>
        <v>172.43570821192071</v>
      </c>
      <c r="M1151">
        <f t="shared" si="378"/>
        <v>57.738846185359975</v>
      </c>
      <c r="N1151">
        <f t="shared" si="385"/>
        <v>8.050617199563434E-2</v>
      </c>
      <c r="O1151">
        <f t="shared" si="386"/>
        <v>55.982223264535975</v>
      </c>
      <c r="P1151">
        <f t="shared" si="387"/>
        <v>56.025511729906647</v>
      </c>
      <c r="Q1151">
        <f t="shared" si="379"/>
        <v>-2.1917231028353967E-2</v>
      </c>
      <c r="R1151">
        <f t="shared" si="388"/>
        <v>56.004140495564329</v>
      </c>
      <c r="S1151">
        <f t="shared" si="380"/>
        <v>57.753457672712209</v>
      </c>
      <c r="T1151">
        <f t="shared" si="381"/>
        <v>8.424184204444563</v>
      </c>
      <c r="U1151">
        <f t="shared" si="382"/>
        <v>0.47231700400812893</v>
      </c>
      <c r="V1151" s="6">
        <f t="shared" si="390"/>
        <v>52731.999999680556</v>
      </c>
      <c r="W1151">
        <f t="shared" si="395"/>
        <v>8.4244235211436749</v>
      </c>
      <c r="X1151">
        <f t="shared" si="396"/>
        <v>57.958068351703368</v>
      </c>
      <c r="Y1151">
        <f t="shared" si="391"/>
        <v>-2.2561847028235604E-2</v>
      </c>
      <c r="Z1151">
        <f t="shared" si="392"/>
        <v>1.01174539633414E-7</v>
      </c>
      <c r="AA1151">
        <f t="shared" si="394"/>
        <v>-9.5302802398195019E-8</v>
      </c>
      <c r="AB1151">
        <f t="shared" si="393"/>
        <v>0.99998932373579652</v>
      </c>
      <c r="AC1151">
        <f t="shared" si="389"/>
        <v>2.2097244351467524</v>
      </c>
      <c r="AD1151">
        <f t="shared" si="397"/>
        <v>1.6407652388138509E-9</v>
      </c>
      <c r="AE1151">
        <f t="shared" si="398"/>
        <v>2.8534561962285091E-5</v>
      </c>
      <c r="AF1151">
        <f t="shared" si="399"/>
        <v>5.7240876131057892E-6</v>
      </c>
      <c r="AG1151">
        <f t="shared" si="400"/>
        <v>1.6407652388138509E-7</v>
      </c>
      <c r="AH1151">
        <f t="shared" si="401"/>
        <v>5.724087613105789E-2</v>
      </c>
    </row>
    <row r="1152" spans="1:34">
      <c r="A1152" s="4">
        <v>43287.995451388888</v>
      </c>
      <c r="B1152" s="3">
        <v>-3.0019617335892701E-3</v>
      </c>
      <c r="C1152">
        <v>2.7224199455431499</v>
      </c>
      <c r="D1152" s="3">
        <v>1.8930978550288299E-2</v>
      </c>
      <c r="E1152">
        <v>1.8751287300819999E-2</v>
      </c>
      <c r="F1152" s="3">
        <v>1.8708639225860701E-2</v>
      </c>
      <c r="G1152">
        <v>-4297922</v>
      </c>
      <c r="H1152">
        <v>16787100</v>
      </c>
      <c r="K1152">
        <f t="shared" si="383"/>
        <v>191.98623600117398</v>
      </c>
      <c r="L1152">
        <f t="shared" si="384"/>
        <v>172.28960388084687</v>
      </c>
      <c r="M1152">
        <f t="shared" si="378"/>
        <v>57.689924209822756</v>
      </c>
      <c r="N1152">
        <f t="shared" si="385"/>
        <v>8.0505811561338014E-2</v>
      </c>
      <c r="O1152">
        <f t="shared" si="386"/>
        <v>55.970150292849105</v>
      </c>
      <c r="P1152">
        <f t="shared" si="387"/>
        <v>56.00358664477379</v>
      </c>
      <c r="Q1152">
        <f t="shared" si="379"/>
        <v>-1.1158759679283037E-2</v>
      </c>
      <c r="R1152">
        <f t="shared" si="388"/>
        <v>55.981309052528388</v>
      </c>
      <c r="S1152">
        <f t="shared" si="380"/>
        <v>57.697363382942278</v>
      </c>
      <c r="T1152">
        <f t="shared" si="381"/>
        <v>8.4241462639923164</v>
      </c>
      <c r="U1152">
        <f t="shared" si="382"/>
        <v>0.47231761399857747</v>
      </c>
      <c r="V1152" s="6">
        <f t="shared" si="390"/>
        <v>52791.999999876134</v>
      </c>
      <c r="W1152">
        <f t="shared" si="395"/>
        <v>8.4243155367794884</v>
      </c>
      <c r="X1152">
        <f t="shared" si="396"/>
        <v>57.961281721585131</v>
      </c>
      <c r="Y1152">
        <f t="shared" si="391"/>
        <v>-1.1679043278843912E-2</v>
      </c>
      <c r="Z1152">
        <f t="shared" si="392"/>
        <v>2.2131930431975626E-8</v>
      </c>
      <c r="AA1152">
        <f t="shared" si="394"/>
        <v>-4.9064275957305394E-8</v>
      </c>
      <c r="AB1152">
        <f t="shared" si="393"/>
        <v>0.99979289133960403</v>
      </c>
      <c r="AC1152">
        <f t="shared" si="389"/>
        <v>2.2097253506498653</v>
      </c>
      <c r="AD1152">
        <f t="shared" si="397"/>
        <v>1.6318255621731094E-9</v>
      </c>
      <c r="AE1152">
        <f t="shared" si="398"/>
        <v>1.076807239628554E-6</v>
      </c>
      <c r="AF1152">
        <f t="shared" si="399"/>
        <v>1.508574634766124E-4</v>
      </c>
      <c r="AG1152">
        <f t="shared" si="400"/>
        <v>1.6318255621731093E-7</v>
      </c>
      <c r="AH1152">
        <f t="shared" si="401"/>
        <v>1.508574634766124</v>
      </c>
    </row>
    <row r="1153" spans="1:34">
      <c r="A1153" s="4">
        <v>43287.996145833335</v>
      </c>
      <c r="B1153" s="3">
        <v>-3.0042212529406199E-3</v>
      </c>
      <c r="C1153">
        <v>2.7224294593088398</v>
      </c>
      <c r="D1153" s="3">
        <v>1.8925722194744601E-2</v>
      </c>
      <c r="E1153" s="3">
        <v>1.87404535001406E-2</v>
      </c>
      <c r="F1153" s="3">
        <v>1.8700349235059598E-2</v>
      </c>
      <c r="G1153">
        <v>-4297916</v>
      </c>
      <c r="H1153">
        <v>16787100</v>
      </c>
      <c r="K1153">
        <f t="shared" si="383"/>
        <v>192.13017671939073</v>
      </c>
      <c r="L1153">
        <f t="shared" si="384"/>
        <v>172.44444171652356</v>
      </c>
      <c r="M1153">
        <f t="shared" si="378"/>
        <v>57.741770536030451</v>
      </c>
      <c r="N1153">
        <f t="shared" si="385"/>
        <v>8.0508695035711828E-2</v>
      </c>
      <c r="O1153">
        <f t="shared" si="386"/>
        <v>55.954362560643197</v>
      </c>
      <c r="P1153">
        <f t="shared" si="387"/>
        <v>55.971161721793038</v>
      </c>
      <c r="Q1153">
        <f t="shared" si="379"/>
        <v>-1.9611391288947289E-3</v>
      </c>
      <c r="R1153">
        <f t="shared" si="388"/>
        <v>55.956323699772092</v>
      </c>
      <c r="S1153">
        <f t="shared" si="380"/>
        <v>57.743077962116381</v>
      </c>
      <c r="T1153">
        <f t="shared" si="381"/>
        <v>8.4244497876106124</v>
      </c>
      <c r="U1153">
        <f t="shared" si="382"/>
        <v>0.47231273407498131</v>
      </c>
      <c r="V1153" s="6">
        <f t="shared" si="390"/>
        <v>52852.000000071712</v>
      </c>
      <c r="W1153">
        <f t="shared" si="395"/>
        <v>8.4244439506180111</v>
      </c>
      <c r="X1153">
        <f t="shared" si="396"/>
        <v>57.985585298392557</v>
      </c>
      <c r="Y1153">
        <f t="shared" si="391"/>
        <v>-5.4355490532647837E-3</v>
      </c>
      <c r="Z1153">
        <f t="shared" si="392"/>
        <v>-1.6124692168581697E-7</v>
      </c>
      <c r="AA1153">
        <f t="shared" si="394"/>
        <v>7.3939834718210438E-8</v>
      </c>
      <c r="AB1153">
        <f t="shared" si="393"/>
        <v>0.99968050192283076</v>
      </c>
      <c r="AC1153">
        <f t="shared" si="389"/>
        <v>2.2097180266249556</v>
      </c>
      <c r="AD1153">
        <f t="shared" si="397"/>
        <v>-5.2838346924294195E-9</v>
      </c>
      <c r="AE1153">
        <f t="shared" si="398"/>
        <v>4.3638949441707821E-5</v>
      </c>
      <c r="AF1153">
        <f t="shared" si="399"/>
        <v>-1.2053300140473239E-5</v>
      </c>
      <c r="AG1153" t="str">
        <f t="shared" si="400"/>
        <v>NaN</v>
      </c>
      <c r="AH1153" t="str">
        <f t="shared" si="401"/>
        <v>NaN</v>
      </c>
    </row>
    <row r="1154" spans="1:34">
      <c r="A1154" s="4">
        <v>43287.996840277781</v>
      </c>
      <c r="B1154" s="3">
        <v>-3.00265148160179E-3</v>
      </c>
      <c r="C1154">
        <v>2.7223592952868798</v>
      </c>
      <c r="D1154" s="3">
        <v>1.89284336179662E-2</v>
      </c>
      <c r="E1154">
        <v>1.8744306575245E-2</v>
      </c>
      <c r="F1154">
        <v>1.8703457981610001E-2</v>
      </c>
      <c r="G1154">
        <v>-4297900</v>
      </c>
      <c r="H1154">
        <v>16787100</v>
      </c>
      <c r="K1154">
        <f t="shared" si="383"/>
        <v>192.03017579936662</v>
      </c>
      <c r="L1154">
        <f t="shared" si="384"/>
        <v>172.34035437745197</v>
      </c>
      <c r="M1154">
        <f t="shared" si="378"/>
        <v>57.706917645507843</v>
      </c>
      <c r="N1154">
        <f t="shared" si="385"/>
        <v>8.0487429412205921E-2</v>
      </c>
      <c r="O1154">
        <f t="shared" si="386"/>
        <v>55.962506458704055</v>
      </c>
      <c r="P1154">
        <f t="shared" si="387"/>
        <v>55.982693747090195</v>
      </c>
      <c r="Q1154">
        <f t="shared" si="379"/>
        <v>-3.1867483516165862E-3</v>
      </c>
      <c r="R1154">
        <f t="shared" si="388"/>
        <v>55.965693207055672</v>
      </c>
      <c r="S1154">
        <f t="shared" si="380"/>
        <v>57.709042144408919</v>
      </c>
      <c r="T1154">
        <f t="shared" si="381"/>
        <v>8.4222113009257793</v>
      </c>
      <c r="U1154">
        <f t="shared" si="382"/>
        <v>0.47234872351150137</v>
      </c>
      <c r="V1154" s="6">
        <f t="shared" si="390"/>
        <v>52912.00000026729</v>
      </c>
      <c r="W1154">
        <f t="shared" si="395"/>
        <v>8.4246920228060276</v>
      </c>
      <c r="X1154">
        <f t="shared" si="396"/>
        <v>57.973794552960491</v>
      </c>
      <c r="Y1154">
        <f t="shared" si="391"/>
        <v>4.4895920841459729E-3</v>
      </c>
      <c r="Z1154">
        <f t="shared" si="392"/>
        <v>-8.8527722165174437E-8</v>
      </c>
      <c r="AA1154">
        <f t="shared" si="394"/>
        <v>3.9161086721635129E-8</v>
      </c>
      <c r="AB1154">
        <f t="shared" si="393"/>
        <v>0.99950121774586764</v>
      </c>
      <c r="AC1154">
        <f t="shared" si="389"/>
        <v>2.209772041308661</v>
      </c>
      <c r="AD1154">
        <f t="shared" si="397"/>
        <v>3.3882280474216505E-9</v>
      </c>
      <c r="AE1154">
        <f t="shared" si="398"/>
        <v>4.1839735157198988E-7</v>
      </c>
      <c r="AF1154">
        <f t="shared" si="399"/>
        <v>8.061479285080594E-4</v>
      </c>
      <c r="AG1154">
        <f t="shared" si="400"/>
        <v>3.3882280474216505E-7</v>
      </c>
      <c r="AH1154">
        <f t="shared" si="401"/>
        <v>8.0614792850805941</v>
      </c>
    </row>
    <row r="1155" spans="1:34">
      <c r="A1155" s="4">
        <v>43287.997534722221</v>
      </c>
      <c r="B1155" s="3">
        <v>-3.00317473871473E-3</v>
      </c>
      <c r="C1155">
        <v>2.72239616112893</v>
      </c>
      <c r="D1155" s="3">
        <v>1.8920442054786699E-2</v>
      </c>
      <c r="E1155" s="3">
        <v>1.87315462370134E-2</v>
      </c>
      <c r="F1155" s="3">
        <v>1.8688259665141201E-2</v>
      </c>
      <c r="G1155">
        <v>-4298121</v>
      </c>
      <c r="H1155">
        <v>16787100</v>
      </c>
      <c r="K1155">
        <f t="shared" si="383"/>
        <v>192.06350943937446</v>
      </c>
      <c r="L1155">
        <f t="shared" si="384"/>
        <v>172.39366606613655</v>
      </c>
      <c r="M1155">
        <f t="shared" si="378"/>
        <v>57.724768677783928</v>
      </c>
      <c r="N1155">
        <f t="shared" si="385"/>
        <v>8.0498602875404973E-2</v>
      </c>
      <c r="O1155">
        <f t="shared" si="386"/>
        <v>55.938503390735065</v>
      </c>
      <c r="P1155">
        <f t="shared" si="387"/>
        <v>55.944502811460865</v>
      </c>
      <c r="Q1155">
        <f t="shared" si="379"/>
        <v>1.8616663732949235E-2</v>
      </c>
      <c r="R1155">
        <f t="shared" si="388"/>
        <v>55.919886727002115</v>
      </c>
      <c r="S1155">
        <f t="shared" si="380"/>
        <v>57.712357568628626</v>
      </c>
      <c r="T1155">
        <f t="shared" si="381"/>
        <v>8.4233874549467327</v>
      </c>
      <c r="U1155">
        <f t="shared" si="382"/>
        <v>0.47232981380756539</v>
      </c>
      <c r="V1155" s="6">
        <f t="shared" si="390"/>
        <v>52971.999999834225</v>
      </c>
      <c r="W1155">
        <f t="shared" si="395"/>
        <v>8.4243768252024225</v>
      </c>
      <c r="X1155">
        <f t="shared" si="396"/>
        <v>57.752894570676887</v>
      </c>
      <c r="Y1155">
        <f t="shared" si="391"/>
        <v>-5.5247488912376263E-4</v>
      </c>
      <c r="Z1155">
        <f t="shared" si="392"/>
        <v>2.3830366725395501E-7</v>
      </c>
      <c r="AA1155">
        <f t="shared" si="394"/>
        <v>6.6406990770337048E-9</v>
      </c>
      <c r="AB1155">
        <f t="shared" si="393"/>
        <v>0.99959232506833173</v>
      </c>
      <c r="AC1155">
        <f t="shared" si="389"/>
        <v>2.2097436607121352</v>
      </c>
      <c r="AD1155">
        <f t="shared" si="397"/>
        <v>-4.6689633114110775E-9</v>
      </c>
      <c r="AE1155">
        <f t="shared" si="398"/>
        <v>-2.0445754841338222E-6</v>
      </c>
      <c r="AF1155">
        <f t="shared" si="399"/>
        <v>2.2732560116108463E-4</v>
      </c>
      <c r="AG1155" t="str">
        <f t="shared" si="400"/>
        <v>NaN</v>
      </c>
      <c r="AH1155">
        <f t="shared" si="401"/>
        <v>2.273256011610846</v>
      </c>
    </row>
    <row r="1156" spans="1:34">
      <c r="A1156" s="4">
        <v>43287.998240740744</v>
      </c>
      <c r="B1156" s="3">
        <v>-3.0047801866749102E-3</v>
      </c>
      <c r="C1156">
        <v>2.72244967606093</v>
      </c>
      <c r="D1156" s="3">
        <v>1.89265784336567E-2</v>
      </c>
      <c r="E1156" s="3">
        <v>1.8730273770852401E-2</v>
      </c>
      <c r="F1156">
        <v>1.8706221311876998E-2</v>
      </c>
      <c r="G1156">
        <v>-4298169</v>
      </c>
      <c r="H1156">
        <v>16787102</v>
      </c>
      <c r="K1156">
        <f t="shared" si="383"/>
        <v>192.16578310758177</v>
      </c>
      <c r="L1156">
        <f t="shared" si="384"/>
        <v>172.47232931318052</v>
      </c>
      <c r="M1156">
        <f t="shared" si="378"/>
        <v>57.751108495496922</v>
      </c>
      <c r="N1156">
        <f t="shared" si="385"/>
        <v>8.0514822418755905E-2</v>
      </c>
      <c r="O1156">
        <f t="shared" si="386"/>
        <v>55.956934317925622</v>
      </c>
      <c r="P1156">
        <f t="shared" si="387"/>
        <v>55.940694395699211</v>
      </c>
      <c r="Q1156">
        <f t="shared" si="379"/>
        <v>-1.7087340048703936E-2</v>
      </c>
      <c r="R1156">
        <f t="shared" si="388"/>
        <v>55.974021657974326</v>
      </c>
      <c r="S1156">
        <f t="shared" si="380"/>
        <v>57.762500055529394</v>
      </c>
      <c r="T1156">
        <f t="shared" si="381"/>
        <v>8.4250947752994634</v>
      </c>
      <c r="U1156">
        <f t="shared" si="382"/>
        <v>0.47230236423734023</v>
      </c>
      <c r="V1156" s="6">
        <f t="shared" si="390"/>
        <v>53033.000000263564</v>
      </c>
      <c r="W1156">
        <f t="shared" si="395"/>
        <v>8.4248437846151916</v>
      </c>
      <c r="X1156">
        <f t="shared" si="396"/>
        <v>57.866138026479732</v>
      </c>
      <c r="Y1156">
        <f t="shared" si="391"/>
        <v>-7.6667935844885919E-3</v>
      </c>
      <c r="Z1156">
        <f t="shared" si="392"/>
        <v>2.5398154010959085E-7</v>
      </c>
      <c r="AA1156">
        <f t="shared" si="394"/>
        <v>3.4644366310747133E-8</v>
      </c>
      <c r="AB1156">
        <f t="shared" si="393"/>
        <v>0.9997207828660144</v>
      </c>
      <c r="AC1156">
        <f t="shared" si="389"/>
        <v>2.2097024630720239</v>
      </c>
      <c r="AD1156">
        <f t="shared" si="397"/>
        <v>-1.7552135313453993E-9</v>
      </c>
      <c r="AE1156">
        <f t="shared" si="398"/>
        <v>6.2041736107302775E-6</v>
      </c>
      <c r="AF1156">
        <f t="shared" si="399"/>
        <v>-2.8162879188890807E-5</v>
      </c>
      <c r="AG1156" t="str">
        <f t="shared" si="400"/>
        <v>NaN</v>
      </c>
      <c r="AH1156" t="str">
        <f t="shared" si="401"/>
        <v>NaN</v>
      </c>
    </row>
    <row r="1157" spans="1:34">
      <c r="A1157" s="4">
        <v>43287.998935185184</v>
      </c>
      <c r="B1157" s="3">
        <v>-3.0022233621457401E-3</v>
      </c>
      <c r="C1157">
        <v>2.72249248800654</v>
      </c>
      <c r="D1157">
        <v>1.8917825769222001E-2</v>
      </c>
      <c r="E1157">
        <v>1.8723994685497E-2</v>
      </c>
      <c r="F1157" s="3">
        <v>1.86999680860572E-2</v>
      </c>
      <c r="G1157">
        <v>-4297929</v>
      </c>
      <c r="H1157">
        <v>16787103</v>
      </c>
      <c r="K1157">
        <f t="shared" si="383"/>
        <v>192.00290282117788</v>
      </c>
      <c r="L1157">
        <f t="shared" si="384"/>
        <v>172.3176688352055</v>
      </c>
      <c r="M1157">
        <f t="shared" si="378"/>
        <v>57.699321556229222</v>
      </c>
      <c r="N1157">
        <f t="shared" si="385"/>
        <v>8.0527798053439667E-2</v>
      </c>
      <c r="O1157">
        <f t="shared" si="386"/>
        <v>55.930645243483369</v>
      </c>
      <c r="P1157">
        <f t="shared" si="387"/>
        <v>55.921901465585073</v>
      </c>
      <c r="Q1157">
        <f t="shared" si="379"/>
        <v>-2.4529704437711075E-2</v>
      </c>
      <c r="R1157">
        <f t="shared" si="388"/>
        <v>55.95517494792108</v>
      </c>
      <c r="S1157">
        <f t="shared" si="380"/>
        <v>57.715674692521027</v>
      </c>
      <c r="T1157">
        <f t="shared" si="381"/>
        <v>8.4264606315819641</v>
      </c>
      <c r="U1157">
        <f t="shared" si="382"/>
        <v>0.472280404581155</v>
      </c>
      <c r="V1157" s="6">
        <f t="shared" si="390"/>
        <v>53092.999999830499</v>
      </c>
      <c r="W1157">
        <f t="shared" si="395"/>
        <v>8.4248700510821557</v>
      </c>
      <c r="X1157">
        <f t="shared" si="396"/>
        <v>57.868198187685074</v>
      </c>
      <c r="Y1157">
        <f t="shared" si="391"/>
        <v>-3.0818269127197578E-2</v>
      </c>
      <c r="Z1157">
        <f t="shared" si="392"/>
        <v>-9.1689426526498175E-8</v>
      </c>
      <c r="AA1157">
        <f t="shared" si="394"/>
        <v>7.1681474447781351E-8</v>
      </c>
      <c r="AB1157">
        <f t="shared" si="393"/>
        <v>1.0001383104387855</v>
      </c>
      <c r="AC1157">
        <f t="shared" si="389"/>
        <v>2.2096695049599271</v>
      </c>
      <c r="AD1157">
        <f t="shared" si="397"/>
        <v>-9.034483229048485E-10</v>
      </c>
      <c r="AE1157">
        <f t="shared" si="398"/>
        <v>-9.6289708306607891E-5</v>
      </c>
      <c r="AF1157">
        <f t="shared" si="399"/>
        <v>9.3401635491827192E-7</v>
      </c>
      <c r="AG1157" t="str">
        <f t="shared" si="400"/>
        <v>NaN</v>
      </c>
      <c r="AH1157">
        <f t="shared" si="401"/>
        <v>9.3401635491827187E-3</v>
      </c>
    </row>
    <row r="1158" spans="1:34">
      <c r="A1158" s="4">
        <v>43287.99962962963</v>
      </c>
      <c r="B1158" s="3">
        <v>-3.0026871582231299E-3</v>
      </c>
      <c r="C1158">
        <v>2.7224151886603098</v>
      </c>
      <c r="D1158">
        <v>1.8919835552223999E-2</v>
      </c>
      <c r="E1158" s="3">
        <v>1.8723507105005401E-2</v>
      </c>
      <c r="F1158" s="3">
        <v>1.8710699812654601E-2</v>
      </c>
      <c r="G1158">
        <v>-4298154</v>
      </c>
      <c r="H1158">
        <v>16787103</v>
      </c>
      <c r="K1158">
        <f t="shared" si="383"/>
        <v>192.03244854754917</v>
      </c>
      <c r="L1158">
        <f t="shared" si="384"/>
        <v>172.33310780463509</v>
      </c>
      <c r="M1158">
        <f t="shared" si="378"/>
        <v>57.704491183160904</v>
      </c>
      <c r="N1158">
        <f t="shared" si="385"/>
        <v>8.0504369824152586E-2</v>
      </c>
      <c r="O1158">
        <f t="shared" si="386"/>
        <v>55.936681729326793</v>
      </c>
      <c r="P1158">
        <f t="shared" si="387"/>
        <v>55.920442166087618</v>
      </c>
      <c r="Q1158">
        <f t="shared" si="379"/>
        <v>-5.0837762895177718E-2</v>
      </c>
      <c r="R1158">
        <f t="shared" si="388"/>
        <v>55.987519492221971</v>
      </c>
      <c r="S1158">
        <f t="shared" si="380"/>
        <v>57.738383025091025</v>
      </c>
      <c r="T1158">
        <f t="shared" si="381"/>
        <v>8.4239945021833229</v>
      </c>
      <c r="U1158">
        <f t="shared" si="382"/>
        <v>0.47232005396037313</v>
      </c>
      <c r="V1158" s="6">
        <f t="shared" si="390"/>
        <v>53153.000000026077</v>
      </c>
      <c r="W1158">
        <f t="shared" si="395"/>
        <v>8.4246920228060542</v>
      </c>
      <c r="X1158">
        <f t="shared" si="396"/>
        <v>57.868423960237159</v>
      </c>
      <c r="Y1158">
        <f t="shared" si="391"/>
        <v>-0.40802795291513877</v>
      </c>
      <c r="Z1158">
        <f t="shared" si="392"/>
        <v>-1.2646817387879593E-7</v>
      </c>
      <c r="AA1158">
        <f t="shared" si="394"/>
        <v>1.0600855027914169E-7</v>
      </c>
      <c r="AB1158">
        <f t="shared" si="393"/>
        <v>1.0069447393879425</v>
      </c>
      <c r="AC1158">
        <f t="shared" si="389"/>
        <v>2.2097290126623164</v>
      </c>
      <c r="AD1158">
        <f t="shared" si="397"/>
        <v>-1.0091769070921761E-10</v>
      </c>
      <c r="AE1158">
        <f t="shared" si="398"/>
        <v>-2.2734531280000505E-5</v>
      </c>
      <c r="AF1158">
        <f t="shared" si="399"/>
        <v>4.4188812956674391E-7</v>
      </c>
      <c r="AG1158" t="str">
        <f t="shared" si="400"/>
        <v>NaN</v>
      </c>
      <c r="AH1158">
        <f t="shared" si="401"/>
        <v>4.4188812956674388E-3</v>
      </c>
    </row>
    <row r="1159" spans="1:34">
      <c r="A1159" s="4">
        <v>43288.000324074077</v>
      </c>
      <c r="B1159" s="3">
        <v>-2.9957064326481498E-3</v>
      </c>
      <c r="C1159">
        <v>2.72244491917809</v>
      </c>
      <c r="D1159" s="3">
        <v>1.91286270324963E-2</v>
      </c>
      <c r="E1159" s="3">
        <v>1.9315834156859599E-2</v>
      </c>
      <c r="F1159" s="3">
        <v>1.9283042683309801E-2</v>
      </c>
      <c r="G1159">
        <v>-4298298</v>
      </c>
      <c r="H1159">
        <v>16787154</v>
      </c>
      <c r="K1159">
        <f t="shared" si="383"/>
        <v>191.58774748653079</v>
      </c>
      <c r="L1159">
        <f t="shared" si="384"/>
        <v>171.13606724909417</v>
      </c>
      <c r="M1159">
        <f t="shared" si="378"/>
        <v>57.303670835503716</v>
      </c>
      <c r="N1159">
        <f t="shared" si="385"/>
        <v>8.0513380681570476E-2</v>
      </c>
      <c r="O1159">
        <f t="shared" si="386"/>
        <v>56.563797598870032</v>
      </c>
      <c r="P1159">
        <f t="shared" si="387"/>
        <v>57.693241906838786</v>
      </c>
      <c r="Q1159">
        <f t="shared" si="379"/>
        <v>-1.1487163914125276</v>
      </c>
      <c r="R1159">
        <f t="shared" si="388"/>
        <v>57.712513990282559</v>
      </c>
      <c r="S1159">
        <f t="shared" si="380"/>
        <v>58.069481763112066</v>
      </c>
      <c r="T1159">
        <f t="shared" si="381"/>
        <v>8.4249430134904717</v>
      </c>
      <c r="U1159">
        <f t="shared" si="382"/>
        <v>0.47230480419913562</v>
      </c>
      <c r="V1159" s="6">
        <f t="shared" si="390"/>
        <v>53213.000000221655</v>
      </c>
      <c r="W1159">
        <f t="shared" si="395"/>
        <v>8.4248116811555729</v>
      </c>
      <c r="X1159">
        <f t="shared" si="396"/>
        <v>57.871921968922862</v>
      </c>
      <c r="Y1159">
        <f t="shared" si="391"/>
        <v>-0.41786747376745365</v>
      </c>
      <c r="Z1159">
        <f t="shared" si="392"/>
        <v>2.1815760106796963E-7</v>
      </c>
      <c r="AA1159">
        <f t="shared" si="394"/>
        <v>3.808976534544106E-8</v>
      </c>
      <c r="AB1159">
        <f t="shared" si="393"/>
        <v>1.0071741725750685</v>
      </c>
      <c r="AC1159">
        <f t="shared" si="389"/>
        <v>2.2097061250844749</v>
      </c>
      <c r="AD1159">
        <f t="shared" si="397"/>
        <v>-3.5406382473613507E-11</v>
      </c>
      <c r="AE1159">
        <f t="shared" si="398"/>
        <v>2.4685084391618614E-5</v>
      </c>
      <c r="AF1159">
        <f t="shared" si="399"/>
        <v>-1.4278348444857033E-7</v>
      </c>
      <c r="AG1159" t="str">
        <f t="shared" si="400"/>
        <v>NaN</v>
      </c>
      <c r="AH1159" t="str">
        <f t="shared" si="401"/>
        <v>NaN</v>
      </c>
    </row>
    <row r="1160" spans="1:34">
      <c r="A1160" s="4">
        <v>43288.001018518517</v>
      </c>
      <c r="B1160" s="3">
        <v>-2.9990838194680698E-3</v>
      </c>
      <c r="C1160">
        <v>2.7224972448893801</v>
      </c>
      <c r="D1160" s="3">
        <v>1.89137348499753E-2</v>
      </c>
      <c r="E1160" s="3">
        <v>1.8722853033614199E-2</v>
      </c>
      <c r="F1160" s="3">
        <v>1.8705685321092499E-2</v>
      </c>
      <c r="G1160">
        <v>-4296245</v>
      </c>
      <c r="H1160">
        <v>16787107</v>
      </c>
      <c r="K1160">
        <f t="shared" si="383"/>
        <v>191.802900981129</v>
      </c>
      <c r="L1160">
        <f t="shared" si="384"/>
        <v>172.11015174173588</v>
      </c>
      <c r="M1160">
        <f t="shared" si="378"/>
        <v>57.62983596264236</v>
      </c>
      <c r="N1160">
        <f t="shared" si="385"/>
        <v>8.0529239790625096E-2</v>
      </c>
      <c r="O1160">
        <f t="shared" si="386"/>
        <v>55.918357958689562</v>
      </c>
      <c r="P1160">
        <f t="shared" si="387"/>
        <v>55.918484569200686</v>
      </c>
      <c r="Q1160">
        <f t="shared" si="379"/>
        <v>-5.4048266994655592E-2</v>
      </c>
      <c r="R1160">
        <f t="shared" si="388"/>
        <v>55.972406225684217</v>
      </c>
      <c r="S1160">
        <f t="shared" si="380"/>
        <v>57.6658681406388</v>
      </c>
      <c r="T1160">
        <f t="shared" si="381"/>
        <v>8.4266123933909576</v>
      </c>
      <c r="U1160">
        <f t="shared" si="382"/>
        <v>0.47227796461935928</v>
      </c>
      <c r="V1160" s="6">
        <f t="shared" si="390"/>
        <v>53272.99999978859</v>
      </c>
      <c r="W1160">
        <f t="shared" si="395"/>
        <v>8.4247766591996278</v>
      </c>
      <c r="X1160">
        <f t="shared" si="396"/>
        <v>57.873396789520946</v>
      </c>
      <c r="Y1160">
        <f t="shared" si="391"/>
        <v>-0.41536092571599664</v>
      </c>
      <c r="Z1160">
        <f t="shared" si="392"/>
        <v>9.8012835273422529E-8</v>
      </c>
      <c r="AA1160">
        <f t="shared" si="394"/>
        <v>-7.6332576795163452E-8</v>
      </c>
      <c r="AB1160">
        <f t="shared" si="393"/>
        <v>1.0070866032277086</v>
      </c>
      <c r="AC1160">
        <f t="shared" si="389"/>
        <v>2.209665842947476</v>
      </c>
      <c r="AD1160">
        <f t="shared" si="397"/>
        <v>7.1381914927965148E-11</v>
      </c>
      <c r="AE1160">
        <f t="shared" si="398"/>
        <v>5.6384933677930761E-5</v>
      </c>
      <c r="AF1160">
        <f t="shared" si="399"/>
        <v>1.2602484049120859E-7</v>
      </c>
      <c r="AG1160">
        <f t="shared" si="400"/>
        <v>7.1381914927965148E-9</v>
      </c>
      <c r="AH1160">
        <f t="shared" si="401"/>
        <v>1.2602484049120859E-3</v>
      </c>
    </row>
    <row r="1161" spans="1:34">
      <c r="A1161" s="4">
        <v>43288.001712962963</v>
      </c>
      <c r="B1161" s="3">
        <v>-3.00269905043024E-3</v>
      </c>
      <c r="C1161">
        <v>2.7224817850201402</v>
      </c>
      <c r="D1161" s="3">
        <v>1.8906837369850101E-2</v>
      </c>
      <c r="E1161" s="3">
        <v>1.8711900310863699E-2</v>
      </c>
      <c r="F1161" s="3">
        <v>1.8695251367153099E-2</v>
      </c>
      <c r="G1161">
        <v>-4296400</v>
      </c>
      <c r="H1161">
        <v>16787113</v>
      </c>
      <c r="K1161">
        <f t="shared" si="383"/>
        <v>192.03320613027648</v>
      </c>
      <c r="L1161">
        <f t="shared" si="384"/>
        <v>172.35417222837617</v>
      </c>
      <c r="M1161">
        <f t="shared" si="378"/>
        <v>57.711544452666281</v>
      </c>
      <c r="N1161">
        <f t="shared" si="385"/>
        <v>8.0524554144769542E-2</v>
      </c>
      <c r="O1161">
        <f t="shared" si="386"/>
        <v>55.897641025025749</v>
      </c>
      <c r="P1161">
        <f t="shared" si="387"/>
        <v>55.885703719513295</v>
      </c>
      <c r="Q1161">
        <f t="shared" si="379"/>
        <v>-4.331811874080671E-2</v>
      </c>
      <c r="R1161">
        <f t="shared" si="388"/>
        <v>55.940959143766555</v>
      </c>
      <c r="S1161">
        <f t="shared" si="380"/>
        <v>57.740423198493488</v>
      </c>
      <c r="T1161">
        <f t="shared" si="381"/>
        <v>8.4261191675114251</v>
      </c>
      <c r="U1161">
        <f t="shared" si="382"/>
        <v>0.47228589449519998</v>
      </c>
      <c r="V1161" s="6">
        <f t="shared" si="390"/>
        <v>53332.999999984168</v>
      </c>
      <c r="W1161">
        <f t="shared" si="395"/>
        <v>8.4250101389060106</v>
      </c>
      <c r="X1161">
        <f t="shared" si="396"/>
        <v>57.877026854444743</v>
      </c>
      <c r="Y1161">
        <f t="shared" si="391"/>
        <v>6.2324495722047386E-3</v>
      </c>
      <c r="Z1161">
        <f t="shared" si="392"/>
        <v>1.5176180865434788E-7</v>
      </c>
      <c r="AA1161">
        <f t="shared" si="394"/>
        <v>-3.4327076119149462E-8</v>
      </c>
      <c r="AB1161">
        <f t="shared" si="393"/>
        <v>0.99946981493893283</v>
      </c>
      <c r="AC1161">
        <f t="shared" si="389"/>
        <v>2.2096777444879492</v>
      </c>
      <c r="AD1161">
        <f t="shared" si="397"/>
        <v>-2.1393620555434077E-9</v>
      </c>
      <c r="AE1161">
        <f t="shared" si="398"/>
        <v>6.8144704477121946E-5</v>
      </c>
      <c r="AF1161">
        <f t="shared" si="399"/>
        <v>-3.1252388344758341E-6</v>
      </c>
      <c r="AG1161" t="str">
        <f t="shared" si="400"/>
        <v>NaN</v>
      </c>
      <c r="AH1161" t="str">
        <f t="shared" si="401"/>
        <v>NaN</v>
      </c>
    </row>
    <row r="1162" spans="1:34">
      <c r="A1162" s="4">
        <v>43288.00240740741</v>
      </c>
      <c r="B1162" s="3">
        <v>-3.0789994512633698E-3</v>
      </c>
      <c r="C1162">
        <v>2.72255432748352</v>
      </c>
      <c r="D1162" s="3">
        <v>1.8971495299920201E-2</v>
      </c>
      <c r="E1162" s="3">
        <v>1.8711947879692201E-2</v>
      </c>
      <c r="F1162" s="3">
        <v>1.87068049462869E-2</v>
      </c>
      <c r="G1162">
        <v>-4298493</v>
      </c>
      <c r="H1162">
        <v>16787107</v>
      </c>
      <c r="K1162">
        <f t="shared" si="383"/>
        <v>196.89385690965008</v>
      </c>
      <c r="L1162">
        <f t="shared" si="384"/>
        <v>177.19963593312875</v>
      </c>
      <c r="M1162">
        <f t="shared" si="378"/>
        <v>59.334012829121221</v>
      </c>
      <c r="N1162">
        <f t="shared" si="385"/>
        <v>8.0546540636868086E-2</v>
      </c>
      <c r="O1162">
        <f t="shared" si="386"/>
        <v>56.091844418698201</v>
      </c>
      <c r="P1162">
        <f t="shared" si="387"/>
        <v>55.885846090196132</v>
      </c>
      <c r="Q1162">
        <f t="shared" si="379"/>
        <v>0.11606373445207652</v>
      </c>
      <c r="R1162">
        <f t="shared" si="388"/>
        <v>55.975780684246125</v>
      </c>
      <c r="S1162">
        <f t="shared" si="380"/>
        <v>59.25663700615317</v>
      </c>
      <c r="T1162">
        <f t="shared" si="381"/>
        <v>8.428433535100746</v>
      </c>
      <c r="U1162">
        <f t="shared" si="382"/>
        <v>0.47224868507778223</v>
      </c>
      <c r="V1162" s="6">
        <f t="shared" si="390"/>
        <v>53393.000000179745</v>
      </c>
      <c r="W1162">
        <f t="shared" si="395"/>
        <v>8.4252348631233893</v>
      </c>
      <c r="X1162">
        <f t="shared" si="396"/>
        <v>57.883149104250506</v>
      </c>
      <c r="Y1162">
        <f t="shared" si="391"/>
        <v>-3.6286184688686753E-3</v>
      </c>
      <c r="Z1162">
        <f t="shared" si="392"/>
        <v>-2.3712782728194933E-7</v>
      </c>
      <c r="AA1162">
        <f t="shared" si="394"/>
        <v>9.0334407717199956E-9</v>
      </c>
      <c r="AB1162">
        <f t="shared" si="393"/>
        <v>0.9996577458451682</v>
      </c>
      <c r="AC1162">
        <f t="shared" si="389"/>
        <v>2.209621898798019</v>
      </c>
      <c r="AD1162">
        <f t="shared" si="397"/>
        <v>-9.6695701289351155E-10</v>
      </c>
      <c r="AE1162">
        <f t="shared" si="398"/>
        <v>7.2537393918132556E-5</v>
      </c>
      <c r="AF1162">
        <f t="shared" si="399"/>
        <v>-1.3270162926810287E-6</v>
      </c>
      <c r="AG1162" t="str">
        <f t="shared" si="400"/>
        <v>NaN</v>
      </c>
      <c r="AH1162" t="str">
        <f t="shared" si="401"/>
        <v>NaN</v>
      </c>
    </row>
    <row r="1163" spans="1:34">
      <c r="A1163" s="4">
        <v>43288.003101851849</v>
      </c>
      <c r="B1163" s="3">
        <v>-3.0009627881918302E-3</v>
      </c>
      <c r="C1163">
        <v>2.7223925934667901</v>
      </c>
      <c r="D1163" s="3">
        <v>1.89115466838666E-2</v>
      </c>
      <c r="E1163" s="3">
        <v>1.8719523215622799E-2</v>
      </c>
      <c r="F1163" s="3">
        <v>1.87133202120458E-2</v>
      </c>
      <c r="G1163">
        <v>-4297837</v>
      </c>
      <c r="H1163">
        <v>16787107</v>
      </c>
      <c r="K1163">
        <f t="shared" si="383"/>
        <v>191.92259905206754</v>
      </c>
      <c r="L1163">
        <f t="shared" si="384"/>
        <v>172.21981381800225</v>
      </c>
      <c r="M1163">
        <f t="shared" si="378"/>
        <v>57.666555513479999</v>
      </c>
      <c r="N1163">
        <f t="shared" si="385"/>
        <v>8.0497521572512901E-2</v>
      </c>
      <c r="O1163">
        <f t="shared" si="386"/>
        <v>55.911785690078922</v>
      </c>
      <c r="P1163">
        <f t="shared" si="387"/>
        <v>55.908518621413187</v>
      </c>
      <c r="Q1163">
        <f t="shared" si="379"/>
        <v>-8.3631471117875833E-2</v>
      </c>
      <c r="R1163">
        <f t="shared" si="388"/>
        <v>55.995417161196798</v>
      </c>
      <c r="S1163">
        <f t="shared" si="380"/>
        <v>57.722309827558583</v>
      </c>
      <c r="T1163">
        <f t="shared" si="381"/>
        <v>8.4232736335896732</v>
      </c>
      <c r="U1163">
        <f t="shared" si="382"/>
        <v>0.47233164377891729</v>
      </c>
      <c r="V1163" s="6">
        <f t="shared" si="390"/>
        <v>53452.99999974668</v>
      </c>
      <c r="W1163">
        <f t="shared" si="395"/>
        <v>8.4253136625243084</v>
      </c>
      <c r="X1163">
        <f t="shared" si="396"/>
        <v>57.883095776495516</v>
      </c>
      <c r="Y1163">
        <f t="shared" si="391"/>
        <v>-1.6879604587259678E-2</v>
      </c>
      <c r="Z1163">
        <f t="shared" si="392"/>
        <v>-5.4697485487464078E-7</v>
      </c>
      <c r="AA1163">
        <f t="shared" si="394"/>
        <v>-2.7507201497750227E-8</v>
      </c>
      <c r="AB1163">
        <f t="shared" si="393"/>
        <v>0.99988670812528546</v>
      </c>
      <c r="AC1163">
        <f t="shared" si="389"/>
        <v>2.2097464072214814</v>
      </c>
      <c r="AD1163">
        <f t="shared" si="397"/>
        <v>6.3300025323440737E-10</v>
      </c>
      <c r="AE1163">
        <f t="shared" si="398"/>
        <v>-3.4894066720857321E-6</v>
      </c>
      <c r="AF1163">
        <f t="shared" si="399"/>
        <v>-1.8058568986849236E-5</v>
      </c>
      <c r="AG1163">
        <f t="shared" si="400"/>
        <v>6.3300025323440738E-8</v>
      </c>
      <c r="AH1163" t="str">
        <f t="shared" si="401"/>
        <v>NaN</v>
      </c>
    </row>
    <row r="1164" spans="1:34">
      <c r="A1164" s="4">
        <v>43288.003796296296</v>
      </c>
      <c r="B1164" s="3">
        <v>-3.0025444517377802E-3</v>
      </c>
      <c r="C1164">
        <v>2.72234859230048</v>
      </c>
      <c r="D1164" s="3">
        <v>1.8910095834598899E-2</v>
      </c>
      <c r="E1164" s="3">
        <v>1.8719047527338301E-2</v>
      </c>
      <c r="F1164" s="3">
        <v>1.8711688417879499E-2</v>
      </c>
      <c r="G1164">
        <v>-4297819</v>
      </c>
      <c r="H1164">
        <v>16787107</v>
      </c>
      <c r="K1164">
        <f t="shared" si="383"/>
        <v>192.02335755481963</v>
      </c>
      <c r="L1164">
        <f t="shared" si="384"/>
        <v>172.32271729933481</v>
      </c>
      <c r="M1164">
        <f t="shared" si="378"/>
        <v>57.701011997825439</v>
      </c>
      <c r="N1164">
        <f t="shared" si="385"/>
        <v>8.0484185503535782E-2</v>
      </c>
      <c r="O1164">
        <f t="shared" si="386"/>
        <v>55.907427990239334</v>
      </c>
      <c r="P1164">
        <f t="shared" si="387"/>
        <v>55.907094914586359</v>
      </c>
      <c r="Q1164">
        <f t="shared" si="379"/>
        <v>-8.3071077095979717E-2</v>
      </c>
      <c r="R1164">
        <f t="shared" si="388"/>
        <v>55.990499067335314</v>
      </c>
      <c r="S1164">
        <f t="shared" si="380"/>
        <v>57.756392715889426</v>
      </c>
      <c r="T1164">
        <f t="shared" si="381"/>
        <v>8.4218698368552403</v>
      </c>
      <c r="U1164">
        <f t="shared" si="382"/>
        <v>0.47235421342554634</v>
      </c>
      <c r="V1164" s="6">
        <f t="shared" si="390"/>
        <v>53512.999999942258</v>
      </c>
      <c r="W1164">
        <f t="shared" si="395"/>
        <v>8.425217352145431</v>
      </c>
      <c r="X1164">
        <f t="shared" si="396"/>
        <v>57.890427569809802</v>
      </c>
      <c r="Y1164">
        <f t="shared" si="391"/>
        <v>-8.3604274848459184E-2</v>
      </c>
      <c r="Z1164">
        <f t="shared" si="392"/>
        <v>2.0234907820559978E-7</v>
      </c>
      <c r="AA1164">
        <f t="shared" si="394"/>
        <v>-1.4184742435158552E-8</v>
      </c>
      <c r="AB1164">
        <f t="shared" si="393"/>
        <v>1.001090846546504</v>
      </c>
      <c r="AC1164">
        <f t="shared" si="389"/>
        <v>2.2097802808366827</v>
      </c>
      <c r="AD1164">
        <f t="shared" si="397"/>
        <v>6.5905152784312496E-11</v>
      </c>
      <c r="AE1164">
        <f t="shared" si="398"/>
        <v>3.9040408707708979E-6</v>
      </c>
      <c r="AF1164">
        <f t="shared" si="399"/>
        <v>1.6804904608222906E-6</v>
      </c>
      <c r="AG1164">
        <f t="shared" si="400"/>
        <v>6.5905152784312492E-9</v>
      </c>
      <c r="AH1164">
        <f t="shared" si="401"/>
        <v>1.6804904608222909E-2</v>
      </c>
    </row>
    <row r="1165" spans="1:34">
      <c r="A1165" s="4">
        <v>43288.004490740743</v>
      </c>
      <c r="B1165" s="3">
        <v>-3.0017833504825801E-3</v>
      </c>
      <c r="C1165">
        <v>2.7224687035923099</v>
      </c>
      <c r="D1165" s="3">
        <v>1.8905220029682802E-2</v>
      </c>
      <c r="E1165" s="3">
        <v>1.87126614121189E-2</v>
      </c>
      <c r="F1165" s="3">
        <v>1.8707174184382901E-2</v>
      </c>
      <c r="G1165">
        <v>-4297819</v>
      </c>
      <c r="H1165">
        <v>16787107</v>
      </c>
      <c r="K1165">
        <f t="shared" si="383"/>
        <v>191.97487226026183</v>
      </c>
      <c r="L1165">
        <f t="shared" si="384"/>
        <v>172.28016592362377</v>
      </c>
      <c r="M1165">
        <f t="shared" si="378"/>
        <v>57.686763978301919</v>
      </c>
      <c r="N1165">
        <f t="shared" si="385"/>
        <v>8.0520589367503531E-2</v>
      </c>
      <c r="O1165">
        <f t="shared" si="386"/>
        <v>55.892783261270054</v>
      </c>
      <c r="P1165">
        <f t="shared" si="387"/>
        <v>55.887981650436224</v>
      </c>
      <c r="Q1165">
        <f t="shared" si="379"/>
        <v>-8.4110276331522016E-2</v>
      </c>
      <c r="R1165">
        <f t="shared" si="388"/>
        <v>55.976893537601576</v>
      </c>
      <c r="S1165">
        <f t="shared" si="380"/>
        <v>57.742837495856264</v>
      </c>
      <c r="T1165">
        <f t="shared" si="381"/>
        <v>8.4257018225360554</v>
      </c>
      <c r="U1165">
        <f t="shared" si="382"/>
        <v>0.47229260439014797</v>
      </c>
      <c r="V1165" s="6">
        <f t="shared" si="390"/>
        <v>53573.000000137836</v>
      </c>
      <c r="W1165">
        <f t="shared" si="395"/>
        <v>8.425345765983927</v>
      </c>
      <c r="X1165">
        <f t="shared" si="396"/>
        <v>57.895022427139111</v>
      </c>
      <c r="Y1165">
        <f t="shared" si="391"/>
        <v>-8.5396344731416704E-2</v>
      </c>
      <c r="Z1165">
        <f t="shared" si="392"/>
        <v>1.7705544435729027E-7</v>
      </c>
      <c r="AA1165">
        <f t="shared" si="394"/>
        <v>-2.5476543619298951E-8</v>
      </c>
      <c r="AB1165">
        <f t="shared" si="393"/>
        <v>1.0011234738761534</v>
      </c>
      <c r="AC1165">
        <f t="shared" si="389"/>
        <v>2.209687815022205</v>
      </c>
      <c r="AD1165">
        <f t="shared" si="397"/>
        <v>1.158802580834171E-10</v>
      </c>
      <c r="AE1165">
        <f t="shared" si="398"/>
        <v>6.4404813775122831E-6</v>
      </c>
      <c r="AF1165">
        <f t="shared" si="399"/>
        <v>1.7911095971556394E-6</v>
      </c>
      <c r="AG1165">
        <f t="shared" si="400"/>
        <v>1.158802580834171E-8</v>
      </c>
      <c r="AH1165">
        <f t="shared" si="401"/>
        <v>1.7911095971556396E-2</v>
      </c>
    </row>
    <row r="1166" spans="1:34">
      <c r="A1166" s="4">
        <v>43288.005185185182</v>
      </c>
      <c r="B1166" s="3">
        <v>-3.0024968829093302E-3</v>
      </c>
      <c r="C1166">
        <v>2.7224151886603098</v>
      </c>
      <c r="D1166" s="3">
        <v>1.8901473984442401E-2</v>
      </c>
      <c r="E1166">
        <v>1.8706536925455999E-2</v>
      </c>
      <c r="F1166" s="3">
        <v>1.8705065953963599E-2</v>
      </c>
      <c r="G1166">
        <v>-4297717</v>
      </c>
      <c r="H1166">
        <v>16787107</v>
      </c>
      <c r="K1166">
        <f t="shared" si="383"/>
        <v>192.02032722390976</v>
      </c>
      <c r="L1166">
        <f t="shared" si="384"/>
        <v>172.32839213697065</v>
      </c>
      <c r="M1166">
        <f t="shared" si="378"/>
        <v>57.702912176047107</v>
      </c>
      <c r="N1166">
        <f t="shared" si="385"/>
        <v>8.0504369824152586E-2</v>
      </c>
      <c r="O1166">
        <f t="shared" si="386"/>
        <v>55.881531823159563</v>
      </c>
      <c r="P1166">
        <f t="shared" si="387"/>
        <v>55.869651425040921</v>
      </c>
      <c r="Q1166">
        <f t="shared" si="379"/>
        <v>-8.9007680766748365E-2</v>
      </c>
      <c r="R1166">
        <f t="shared" si="388"/>
        <v>55.970539503926311</v>
      </c>
      <c r="S1166">
        <f t="shared" si="380"/>
        <v>57.762250629891604</v>
      </c>
      <c r="T1166">
        <f t="shared" si="381"/>
        <v>8.4239945021833229</v>
      </c>
      <c r="U1166">
        <f t="shared" si="382"/>
        <v>0.47232005396037313</v>
      </c>
      <c r="V1166" s="6">
        <f t="shared" si="390"/>
        <v>53632.999999704771</v>
      </c>
      <c r="W1166">
        <f t="shared" si="395"/>
        <v>8.4250976937958875</v>
      </c>
      <c r="X1166">
        <f t="shared" si="396"/>
        <v>57.863480863032734</v>
      </c>
      <c r="Y1166">
        <f t="shared" si="391"/>
        <v>-8.6170751647159705E-2</v>
      </c>
      <c r="Z1166">
        <f t="shared" si="392"/>
        <v>-3.7626894818321842E-8</v>
      </c>
      <c r="AA1166">
        <f t="shared" si="394"/>
        <v>-4.699629157044151E-9</v>
      </c>
      <c r="AB1166">
        <f t="shared" si="393"/>
        <v>1.0011371204486743</v>
      </c>
      <c r="AC1166">
        <f t="shared" si="389"/>
        <v>2.2097290126623164</v>
      </c>
      <c r="AD1166">
        <f t="shared" si="397"/>
        <v>2.1184588550399421E-11</v>
      </c>
      <c r="AE1166">
        <f t="shared" si="398"/>
        <v>3.927240608734039E-5</v>
      </c>
      <c r="AF1166">
        <f t="shared" si="399"/>
        <v>5.3698673752042975E-8</v>
      </c>
      <c r="AG1166">
        <f t="shared" si="400"/>
        <v>2.1184588550399422E-9</v>
      </c>
      <c r="AH1166">
        <f t="shared" si="401"/>
        <v>5.3698673752042975E-4</v>
      </c>
    </row>
    <row r="1167" spans="1:34">
      <c r="A1167" s="4">
        <v>43288.005891203706</v>
      </c>
      <c r="B1167" s="3">
        <v>-3.0022709309741901E-3</v>
      </c>
      <c r="C1167">
        <v>2.7224544329437799</v>
      </c>
      <c r="D1167" s="3">
        <v>1.88999161053107E-2</v>
      </c>
      <c r="E1167" s="3">
        <v>1.8704872016460299E-2</v>
      </c>
      <c r="F1167" s="3">
        <v>1.8702314534602901E-2</v>
      </c>
      <c r="G1167">
        <v>-4297456</v>
      </c>
      <c r="H1167">
        <v>16787107</v>
      </c>
      <c r="K1167">
        <f t="shared" si="383"/>
        <v>192.00593315208775</v>
      </c>
      <c r="L1167">
        <f t="shared" si="384"/>
        <v>172.31761478085733</v>
      </c>
      <c r="M1167">
        <f t="shared" si="378"/>
        <v>57.699303456522806</v>
      </c>
      <c r="N1167">
        <f t="shared" si="385"/>
        <v>8.0516264155944289E-2</v>
      </c>
      <c r="O1167">
        <f t="shared" si="386"/>
        <v>55.876852653659711</v>
      </c>
      <c r="P1167">
        <f t="shared" si="387"/>
        <v>55.864668451147168</v>
      </c>
      <c r="Q1167">
        <f t="shared" si="379"/>
        <v>-8.5394297843208733E-2</v>
      </c>
      <c r="R1167">
        <f t="shared" si="388"/>
        <v>55.96224695150292</v>
      </c>
      <c r="S1167">
        <f t="shared" si="380"/>
        <v>57.756232988418276</v>
      </c>
      <c r="T1167">
        <f t="shared" si="381"/>
        <v>8.4252465371087677</v>
      </c>
      <c r="U1167">
        <f t="shared" si="382"/>
        <v>0.47229992427553952</v>
      </c>
      <c r="V1167" s="6">
        <f t="shared" si="390"/>
        <v>53694.00000013411</v>
      </c>
      <c r="W1167">
        <f t="shared" si="395"/>
        <v>8.4246861858134032</v>
      </c>
      <c r="X1167">
        <f t="shared" si="396"/>
        <v>57.870663335014328</v>
      </c>
      <c r="Y1167">
        <f t="shared" si="391"/>
        <v>-8.4427233851620542E-2</v>
      </c>
      <c r="Z1167">
        <f t="shared" si="392"/>
        <v>1.9127004871156417E-7</v>
      </c>
      <c r="AA1167">
        <f t="shared" si="394"/>
        <v>6.8019571199862098E-8</v>
      </c>
      <c r="AB1167">
        <f t="shared" si="393"/>
        <v>1.0011057311954614</v>
      </c>
      <c r="AC1167">
        <f t="shared" si="389"/>
        <v>2.2096988010595653</v>
      </c>
      <c r="AD1167">
        <f t="shared" si="397"/>
        <v>-3.1294046011978019E-10</v>
      </c>
      <c r="AE1167">
        <f t="shared" si="398"/>
        <v>-9.9680626522859466E-5</v>
      </c>
      <c r="AF1167">
        <f t="shared" si="399"/>
        <v>3.1252300660807632E-7</v>
      </c>
      <c r="AG1167" t="str">
        <f t="shared" si="400"/>
        <v>NaN</v>
      </c>
      <c r="AH1167">
        <f t="shared" si="401"/>
        <v>3.1252300660807629E-3</v>
      </c>
    </row>
    <row r="1168" spans="1:34">
      <c r="A1168" s="4">
        <v>43288.006585648145</v>
      </c>
      <c r="B1168" s="3">
        <v>-3.0039834087983801E-3</v>
      </c>
      <c r="C1168">
        <v>2.7224877311236901</v>
      </c>
      <c r="D1168" s="3">
        <v>1.8894041354997199E-2</v>
      </c>
      <c r="E1168" s="3">
        <v>1.86974037103937E-2</v>
      </c>
      <c r="F1168" s="3">
        <v>1.86942984946472E-2</v>
      </c>
      <c r="G1168">
        <v>-4297117</v>
      </c>
      <c r="H1168">
        <v>16787107</v>
      </c>
      <c r="K1168">
        <f t="shared" si="383"/>
        <v>192.11502506484209</v>
      </c>
      <c r="L1168">
        <f t="shared" si="384"/>
        <v>172.43724370517859</v>
      </c>
      <c r="M1168">
        <f t="shared" si="378"/>
        <v>57.739360334140152</v>
      </c>
      <c r="N1168">
        <f t="shared" si="385"/>
        <v>8.0526356316251282E-2</v>
      </c>
      <c r="O1168">
        <f t="shared" si="386"/>
        <v>55.859207541194408</v>
      </c>
      <c r="P1168">
        <f t="shared" si="387"/>
        <v>55.842316253966118</v>
      </c>
      <c r="Q1168">
        <f t="shared" si="379"/>
        <v>-7.8879722944904529E-2</v>
      </c>
      <c r="R1168">
        <f t="shared" si="388"/>
        <v>55.938087264139313</v>
      </c>
      <c r="S1168">
        <f t="shared" si="380"/>
        <v>57.791946816103419</v>
      </c>
      <c r="T1168">
        <f t="shared" si="381"/>
        <v>8.4263088697726616</v>
      </c>
      <c r="U1168">
        <f t="shared" si="382"/>
        <v>0.47228284454295544</v>
      </c>
      <c r="V1168" s="6">
        <f t="shared" si="390"/>
        <v>53753.999999701045</v>
      </c>
      <c r="W1168">
        <f t="shared" si="395"/>
        <v>8.4245577719748788</v>
      </c>
      <c r="X1168">
        <f t="shared" si="396"/>
        <v>57.871336856940658</v>
      </c>
      <c r="Y1168">
        <f t="shared" si="391"/>
        <v>-7.984080891123331E-2</v>
      </c>
      <c r="Z1168">
        <f t="shared" si="392"/>
        <v>7.2719200365365096E-8</v>
      </c>
      <c r="AA1168">
        <f t="shared" si="394"/>
        <v>-2.4412687520463855E-9</v>
      </c>
      <c r="AB1168">
        <f t="shared" si="393"/>
        <v>1.0010222262133734</v>
      </c>
      <c r="AC1168">
        <f t="shared" si="389"/>
        <v>2.2096731669723857</v>
      </c>
      <c r="AD1168">
        <f t="shared" si="397"/>
        <v>1.1876706196415636E-11</v>
      </c>
      <c r="AE1168">
        <f t="shared" si="398"/>
        <v>6.8659825851220962E-6</v>
      </c>
      <c r="AF1168">
        <f t="shared" si="399"/>
        <v>1.721965125467352E-7</v>
      </c>
      <c r="AG1168">
        <f t="shared" si="400"/>
        <v>1.1876706196415636E-9</v>
      </c>
      <c r="AH1168">
        <f t="shared" si="401"/>
        <v>1.721965125467352E-3</v>
      </c>
    </row>
    <row r="1169" spans="1:34">
      <c r="A1169" s="4">
        <v>43288.007280092592</v>
      </c>
      <c r="B1169" s="3">
        <v>-3.00265148160179E-3</v>
      </c>
      <c r="C1169">
        <v>2.7224817850201402</v>
      </c>
      <c r="D1169" s="3">
        <v>1.8893672696576699E-2</v>
      </c>
      <c r="E1169" s="3">
        <v>1.86983431947556E-2</v>
      </c>
      <c r="F1169" s="3">
        <v>1.86927262550125E-2</v>
      </c>
      <c r="G1169">
        <v>-4296543</v>
      </c>
      <c r="H1169">
        <v>16787107</v>
      </c>
      <c r="K1169">
        <f t="shared" si="383"/>
        <v>192.03017579936662</v>
      </c>
      <c r="L1169">
        <f t="shared" si="384"/>
        <v>172.3544611343938</v>
      </c>
      <c r="M1169">
        <f t="shared" si="378"/>
        <v>57.71164119075079</v>
      </c>
      <c r="N1169">
        <f t="shared" si="385"/>
        <v>8.0524554144769542E-2</v>
      </c>
      <c r="O1169">
        <f t="shared" si="386"/>
        <v>55.858100256808889</v>
      </c>
      <c r="P1169">
        <f t="shared" si="387"/>
        <v>55.845128074949137</v>
      </c>
      <c r="Q1169">
        <f t="shared" si="379"/>
        <v>-7.5248405945586683E-2</v>
      </c>
      <c r="R1169">
        <f t="shared" si="388"/>
        <v>55.933348662754476</v>
      </c>
      <c r="S1169">
        <f t="shared" si="380"/>
        <v>57.761806794714516</v>
      </c>
      <c r="T1169">
        <f t="shared" si="381"/>
        <v>8.4261191675114251</v>
      </c>
      <c r="U1169">
        <f t="shared" si="382"/>
        <v>0.47228589449519998</v>
      </c>
      <c r="V1169" s="6">
        <f t="shared" si="390"/>
        <v>53813.999999896623</v>
      </c>
      <c r="W1169">
        <f t="shared" si="395"/>
        <v>8.4241345900070606</v>
      </c>
      <c r="X1169">
        <f t="shared" si="396"/>
        <v>57.754143657165663</v>
      </c>
      <c r="Y1169">
        <f t="shared" si="391"/>
        <v>-7.2900322691320227E-2</v>
      </c>
      <c r="Z1169">
        <f t="shared" si="392"/>
        <v>-9.1689426046165736E-8</v>
      </c>
      <c r="AA1169">
        <f t="shared" si="394"/>
        <v>-8.012886140806572E-8</v>
      </c>
      <c r="AB1169">
        <f t="shared" si="393"/>
        <v>1.0008975181618305</v>
      </c>
      <c r="AC1169">
        <f t="shared" si="389"/>
        <v>2.2096777444879492</v>
      </c>
      <c r="AD1169">
        <f t="shared" si="397"/>
        <v>4.2693894235231633E-10</v>
      </c>
      <c r="AE1169">
        <f t="shared" si="398"/>
        <v>5.5380061687699924E-6</v>
      </c>
      <c r="AF1169">
        <f t="shared" si="399"/>
        <v>7.6743812552416018E-6</v>
      </c>
      <c r="AG1169">
        <f t="shared" si="400"/>
        <v>4.2693894235231635E-8</v>
      </c>
      <c r="AH1169">
        <f t="shared" si="401"/>
        <v>7.674381255241601E-2</v>
      </c>
    </row>
    <row r="1170" spans="1:34">
      <c r="A1170" s="4">
        <v>43288.007974537039</v>
      </c>
      <c r="B1170" s="3">
        <v>-3.0051012762669399E-3</v>
      </c>
      <c r="C1170">
        <v>2.72245324372307</v>
      </c>
      <c r="D1170" s="3">
        <v>1.88880120059912E-2</v>
      </c>
      <c r="E1170" s="3">
        <v>1.8691838157465099E-2</v>
      </c>
      <c r="F1170" s="3">
        <v>1.86835429462371E-2</v>
      </c>
      <c r="G1170">
        <v>-4295804</v>
      </c>
      <c r="H1170">
        <v>16787107</v>
      </c>
      <c r="K1170">
        <f t="shared" si="383"/>
        <v>192.18623784122283</v>
      </c>
      <c r="L1170">
        <f t="shared" si="384"/>
        <v>172.522594552057</v>
      </c>
      <c r="M1170">
        <f t="shared" ref="M1170:M1233" si="402">L1170/((($B$7/2))^2*PI())</f>
        <v>57.767939446151253</v>
      </c>
      <c r="N1170">
        <f t="shared" si="385"/>
        <v>8.0515903721647963E-2</v>
      </c>
      <c r="O1170">
        <f t="shared" si="386"/>
        <v>55.841098083664122</v>
      </c>
      <c r="P1170">
        <f t="shared" si="387"/>
        <v>55.82565888409237</v>
      </c>
      <c r="Q1170">
        <f t="shared" ref="Q1170:Q1233" si="403">O1170-R1170</f>
        <v>-6.4572839183469455E-2</v>
      </c>
      <c r="R1170">
        <f t="shared" si="388"/>
        <v>55.905670922847591</v>
      </c>
      <c r="S1170">
        <f t="shared" ref="S1170:S1233" si="404">M1170-(2/3)*Q1170</f>
        <v>57.810988005606902</v>
      </c>
      <c r="T1170">
        <f t="shared" ref="T1170:T1233" si="405">N1170/$D$7*100-$N$30/$D$7*100</f>
        <v>8.4252085966565211</v>
      </c>
      <c r="U1170">
        <f t="shared" ref="U1170:U1233" si="406">(2.40665404368-T1170*2.40665404368/100-$M$7)/$M$7</f>
        <v>0.47230053426598834</v>
      </c>
      <c r="V1170" s="6">
        <f t="shared" si="390"/>
        <v>53874.000000092201</v>
      </c>
      <c r="W1170">
        <f t="shared" si="395"/>
        <v>8.4241345900070606</v>
      </c>
      <c r="X1170">
        <f t="shared" si="396"/>
        <v>57.760507519829041</v>
      </c>
      <c r="Y1170">
        <f t="shared" si="391"/>
        <v>-6.9367601623525843E-2</v>
      </c>
      <c r="Z1170">
        <f t="shared" si="392"/>
        <v>-3.794045237629702E-8</v>
      </c>
      <c r="AA1170">
        <f t="shared" si="394"/>
        <v>-4.2233203151019205E-8</v>
      </c>
      <c r="AB1170">
        <f t="shared" si="393"/>
        <v>1.0008329352740939</v>
      </c>
      <c r="AC1170">
        <f t="shared" si="389"/>
        <v>2.2096997165626782</v>
      </c>
      <c r="AD1170">
        <f t="shared" si="397"/>
        <v>2.3648734726712637E-10</v>
      </c>
      <c r="AE1170">
        <f t="shared" si="398"/>
        <v>4.8493591305955797E-6</v>
      </c>
      <c r="AF1170">
        <f t="shared" si="399"/>
        <v>4.8546128118988935E-6</v>
      </c>
      <c r="AG1170">
        <f t="shared" si="400"/>
        <v>2.3648734726712639E-8</v>
      </c>
      <c r="AH1170">
        <f t="shared" si="401"/>
        <v>4.8546128118988938E-2</v>
      </c>
    </row>
    <row r="1171" spans="1:34">
      <c r="A1171" s="4">
        <v>43288.008668981478</v>
      </c>
      <c r="B1171" s="3">
        <v>-3.0053510126162998E-3</v>
      </c>
      <c r="C1171">
        <v>2.7224675143716</v>
      </c>
      <c r="D1171" s="3">
        <v>1.89339040332379E-2</v>
      </c>
      <c r="E1171" s="3">
        <v>1.87660336376393E-2</v>
      </c>
      <c r="F1171" s="3">
        <v>1.8730507649870599E-2</v>
      </c>
      <c r="G1171">
        <v>-4294581</v>
      </c>
      <c r="H1171">
        <v>16787615</v>
      </c>
      <c r="K1171">
        <f t="shared" ref="K1171:K1234" si="407">(B1171-$B$19)*($B$17/$B$18)</f>
        <v>192.20214707849945</v>
      </c>
      <c r="L1171">
        <f t="shared" ref="L1171:L1234" si="408">K1171-R1171*$B$8+$D$8</f>
        <v>172.4767691138382</v>
      </c>
      <c r="M1171">
        <f t="shared" si="402"/>
        <v>57.752595130544421</v>
      </c>
      <c r="N1171">
        <f t="shared" ref="N1171:N1234" si="409">(C1171-$C$19)*($C$17/$C$18)</f>
        <v>8.0520228933207205E-2</v>
      </c>
      <c r="O1171">
        <f t="shared" ref="O1171:O1234" si="410">(D1171-$D$19)*($D$17/$D$18)</f>
        <v>55.978937130230499</v>
      </c>
      <c r="P1171">
        <f t="shared" ref="P1171:P1234" si="411">(E1171-$E$19)*($E$17/$E$18)</f>
        <v>56.047721556404881</v>
      </c>
      <c r="Q1171">
        <f t="shared" si="403"/>
        <v>-6.8281559741521392E-2</v>
      </c>
      <c r="R1171">
        <f t="shared" ref="R1171:R1234" si="412">(F1171-$F$19)*($F$17/$F$18)</f>
        <v>56.04721868997202</v>
      </c>
      <c r="S1171">
        <f t="shared" si="404"/>
        <v>57.798116170372104</v>
      </c>
      <c r="T1171">
        <f t="shared" si="405"/>
        <v>8.4256638820838106</v>
      </c>
      <c r="U1171">
        <f t="shared" si="406"/>
        <v>0.47229321438059679</v>
      </c>
      <c r="V1171" s="6">
        <f t="shared" si="390"/>
        <v>53933.999999659136</v>
      </c>
      <c r="W1171">
        <f t="shared" si="395"/>
        <v>8.4241696119630056</v>
      </c>
      <c r="X1171">
        <f t="shared" si="396"/>
        <v>57.764618247981396</v>
      </c>
      <c r="Y1171">
        <f t="shared" si="391"/>
        <v>-8.3209911715158569E-2</v>
      </c>
      <c r="Z1171">
        <f t="shared" si="392"/>
        <v>-2.9087680145775964E-7</v>
      </c>
      <c r="AA1171">
        <f t="shared" si="394"/>
        <v>-4.9683925541058477E-8</v>
      </c>
      <c r="AB1171">
        <f t="shared" si="393"/>
        <v>1.001082722303011</v>
      </c>
      <c r="AC1171">
        <f t="shared" ref="AC1171:AC1234" si="413">($D$7-$D$7*(T1171/100))*2.54</f>
        <v>2.2096887305253174</v>
      </c>
      <c r="AD1171">
        <f t="shared" si="397"/>
        <v>2.3192589924703228E-10</v>
      </c>
      <c r="AE1171">
        <f t="shared" si="398"/>
        <v>-8.7228254086095533E-6</v>
      </c>
      <c r="AF1171">
        <f t="shared" si="399"/>
        <v>-2.64681206231944E-6</v>
      </c>
      <c r="AG1171">
        <f t="shared" si="400"/>
        <v>2.3192589924703227E-8</v>
      </c>
      <c r="AH1171" t="str">
        <f t="shared" si="401"/>
        <v>NaN</v>
      </c>
    </row>
    <row r="1172" spans="1:34">
      <c r="A1172" s="4">
        <v>43288.009363425925</v>
      </c>
      <c r="B1172" s="3">
        <v>-2.99756161695768E-3</v>
      </c>
      <c r="C1172">
        <v>2.7223438354176301</v>
      </c>
      <c r="D1172" s="3">
        <v>1.8928814168593801E-2</v>
      </c>
      <c r="E1172" s="3">
        <v>1.8764987123413401E-2</v>
      </c>
      <c r="F1172" s="3">
        <v>1.87415252382198E-2</v>
      </c>
      <c r="G1172">
        <v>-4297765</v>
      </c>
      <c r="H1172">
        <v>16787584</v>
      </c>
      <c r="K1172">
        <f t="shared" si="407"/>
        <v>191.7059303920141</v>
      </c>
      <c r="L1172">
        <f t="shared" si="408"/>
        <v>171.96606990774006</v>
      </c>
      <c r="M1172">
        <f t="shared" si="402"/>
        <v>57.581591205582157</v>
      </c>
      <c r="N1172">
        <f t="shared" si="409"/>
        <v>8.0482743766347398E-2</v>
      </c>
      <c r="O1172">
        <f t="shared" si="410"/>
        <v>55.96364946194069</v>
      </c>
      <c r="P1172">
        <f t="shared" si="411"/>
        <v>56.044589401385856</v>
      </c>
      <c r="Q1172">
        <f t="shared" si="403"/>
        <v>-0.11677533622048486</v>
      </c>
      <c r="R1172">
        <f t="shared" si="412"/>
        <v>56.080424798161175</v>
      </c>
      <c r="S1172">
        <f t="shared" si="404"/>
        <v>57.659441429729149</v>
      </c>
      <c r="T1172">
        <f t="shared" si="405"/>
        <v>8.4217180750459359</v>
      </c>
      <c r="U1172">
        <f t="shared" si="406"/>
        <v>0.47235665338734678</v>
      </c>
      <c r="V1172" s="6">
        <f t="shared" ref="V1172:V1235" si="414">(A1172-$A$274)*86400</f>
        <v>53993.999999854714</v>
      </c>
      <c r="W1172">
        <f t="shared" si="395"/>
        <v>8.4240032576722115</v>
      </c>
      <c r="X1172">
        <f t="shared" si="396"/>
        <v>57.78234464695818</v>
      </c>
      <c r="Y1172">
        <f t="shared" ref="Y1172:Y1235" si="415">AVERAGE(Q1171:Q1173)</f>
        <v>-9.1971672129384771E-2</v>
      </c>
      <c r="Z1172">
        <f t="shared" ref="Z1172:Z1235" si="416">(T1173-T1171)/100/(V1173-V1171)</f>
        <v>-3.6675770423484504E-7</v>
      </c>
      <c r="AA1172">
        <f t="shared" si="394"/>
        <v>-7.4074216346430382E-8</v>
      </c>
      <c r="AB1172">
        <f t="shared" ref="AB1172:AB1235" si="417">((M1172-$M$275)-(Y1172-$Y$275))/(M1172-$M$275)</f>
        <v>1.0012445208273546</v>
      </c>
      <c r="AC1172">
        <f t="shared" si="413"/>
        <v>2.2097839428491413</v>
      </c>
      <c r="AD1172">
        <f t="shared" si="397"/>
        <v>3.1285284167761229E-10</v>
      </c>
      <c r="AE1172">
        <f t="shared" si="398"/>
        <v>-1.6704904613943914E-5</v>
      </c>
      <c r="AF1172">
        <f t="shared" si="399"/>
        <v>-1.8643486814652125E-6</v>
      </c>
      <c r="AG1172">
        <f t="shared" si="400"/>
        <v>3.1285284167761231E-8</v>
      </c>
      <c r="AH1172" t="str">
        <f t="shared" si="401"/>
        <v>NaN</v>
      </c>
    </row>
    <row r="1173" spans="1:34">
      <c r="A1173" s="4">
        <v>43288.010057870371</v>
      </c>
      <c r="B1173" s="3">
        <v>-3.0029725711938201E-3</v>
      </c>
      <c r="C1173">
        <v>2.7223295647691002</v>
      </c>
      <c r="D1173" s="3">
        <v>1.8933666189095699E-2</v>
      </c>
      <c r="E1173" s="3">
        <v>1.8766866092137201E-2</v>
      </c>
      <c r="F1173" s="3">
        <v>1.8737761391821602E-2</v>
      </c>
      <c r="G1173">
        <v>-4297117</v>
      </c>
      <c r="H1173">
        <v>16787659</v>
      </c>
      <c r="K1173">
        <f t="shared" si="407"/>
        <v>192.05063053300771</v>
      </c>
      <c r="L1173">
        <f t="shared" si="408"/>
        <v>172.31571759056894</v>
      </c>
      <c r="M1173">
        <f t="shared" si="402"/>
        <v>57.69866819611542</v>
      </c>
      <c r="N1173">
        <f t="shared" si="409"/>
        <v>8.0478418554788156E-2</v>
      </c>
      <c r="O1173">
        <f t="shared" si="410"/>
        <v>55.978222753207753</v>
      </c>
      <c r="P1173">
        <f t="shared" si="411"/>
        <v>56.050213043351903</v>
      </c>
      <c r="Q1173">
        <f t="shared" si="403"/>
        <v>-9.0858120426148048E-2</v>
      </c>
      <c r="R1173">
        <f t="shared" si="412"/>
        <v>56.069080873633901</v>
      </c>
      <c r="S1173">
        <f t="shared" si="404"/>
        <v>57.759240276399517</v>
      </c>
      <c r="T1173">
        <f t="shared" si="405"/>
        <v>8.4212627896186465</v>
      </c>
      <c r="U1173">
        <f t="shared" si="406"/>
        <v>0.4723639732727386</v>
      </c>
      <c r="V1173" s="6">
        <f t="shared" si="414"/>
        <v>54054.000000050291</v>
      </c>
      <c r="W1173">
        <f t="shared" si="395"/>
        <v>8.4239915836868811</v>
      </c>
      <c r="X1173">
        <f t="shared" si="396"/>
        <v>57.780075276331935</v>
      </c>
      <c r="Y1173">
        <f t="shared" si="415"/>
        <v>-9.7220307280084725E-2</v>
      </c>
      <c r="Z1173">
        <f t="shared" si="416"/>
        <v>2.2764271298100371E-7</v>
      </c>
      <c r="AA1173">
        <f t="shared" si="394"/>
        <v>-6.8202479704257545E-8</v>
      </c>
      <c r="AB1173">
        <f t="shared" si="417"/>
        <v>1.001336608730474</v>
      </c>
      <c r="AC1173">
        <f t="shared" si="413"/>
        <v>2.209794928886502</v>
      </c>
      <c r="AD1173">
        <f t="shared" si="397"/>
        <v>2.7250373273592501E-10</v>
      </c>
      <c r="AE1173">
        <f t="shared" si="398"/>
        <v>5.899275840283588E-5</v>
      </c>
      <c r="AF1173">
        <f t="shared" si="399"/>
        <v>4.5983792639397627E-7</v>
      </c>
      <c r="AG1173">
        <f t="shared" si="400"/>
        <v>2.7250373273592501E-8</v>
      </c>
      <c r="AH1173">
        <f t="shared" si="401"/>
        <v>4.5983792639397629E-3</v>
      </c>
    </row>
    <row r="1174" spans="1:34">
      <c r="A1174" s="4">
        <v>43288.010752314818</v>
      </c>
      <c r="B1174" s="3">
        <v>-3.0025563439448899E-3</v>
      </c>
      <c r="C1174">
        <v>2.7224294593088398</v>
      </c>
      <c r="D1174" s="3">
        <v>1.8928255234859501E-2</v>
      </c>
      <c r="E1174" s="3">
        <v>1.8754724148675499E-2</v>
      </c>
      <c r="F1174" s="3">
        <v>1.8730102679055598E-2</v>
      </c>
      <c r="G1174">
        <v>-4296807</v>
      </c>
      <c r="H1174">
        <v>16787653</v>
      </c>
      <c r="K1174">
        <f t="shared" si="407"/>
        <v>192.02411513754689</v>
      </c>
      <c r="L1174">
        <f t="shared" si="408"/>
        <v>172.29926950333626</v>
      </c>
      <c r="M1174">
        <f t="shared" si="402"/>
        <v>57.693160673406702</v>
      </c>
      <c r="N1174">
        <f t="shared" si="409"/>
        <v>8.0508695035711828E-2</v>
      </c>
      <c r="O1174">
        <f t="shared" si="410"/>
        <v>55.961970675936847</v>
      </c>
      <c r="P1174">
        <f t="shared" si="411"/>
        <v>56.013872926597593</v>
      </c>
      <c r="Q1174">
        <f t="shared" si="403"/>
        <v>-8.4027465193621254E-2</v>
      </c>
      <c r="R1174">
        <f t="shared" si="412"/>
        <v>56.045998141130468</v>
      </c>
      <c r="S1174">
        <f t="shared" si="404"/>
        <v>57.749178983535785</v>
      </c>
      <c r="T1174">
        <f t="shared" si="405"/>
        <v>8.4244497876106124</v>
      </c>
      <c r="U1174">
        <f t="shared" si="406"/>
        <v>0.47231273407498131</v>
      </c>
      <c r="V1174" s="6">
        <f t="shared" si="414"/>
        <v>54114.000000245869</v>
      </c>
      <c r="W1174">
        <f t="shared" si="395"/>
        <v>8.4238193924034057</v>
      </c>
      <c r="X1174">
        <f t="shared" si="396"/>
        <v>57.777824193370876</v>
      </c>
      <c r="Y1174">
        <f t="shared" si="415"/>
        <v>-8.2556315923672699E-2</v>
      </c>
      <c r="Z1174">
        <f t="shared" si="416"/>
        <v>1.3911499198128932E-7</v>
      </c>
      <c r="AA1174">
        <f t="shared" si="394"/>
        <v>-5.9620710715041691E-8</v>
      </c>
      <c r="AB1174">
        <f t="shared" si="417"/>
        <v>1.0010720876861272</v>
      </c>
      <c r="AC1174">
        <f t="shared" si="413"/>
        <v>2.2097180266249556</v>
      </c>
      <c r="AD1174">
        <f t="shared" si="397"/>
        <v>2.8051817864984503E-10</v>
      </c>
      <c r="AE1174">
        <f t="shared" si="398"/>
        <v>1.0201478160841845E-4</v>
      </c>
      <c r="AF1174">
        <f t="shared" si="399"/>
        <v>2.7373412515747643E-7</v>
      </c>
      <c r="AG1174">
        <f t="shared" si="400"/>
        <v>2.8051817864984504E-8</v>
      </c>
      <c r="AH1174">
        <f t="shared" si="401"/>
        <v>2.7373412515747644E-3</v>
      </c>
    </row>
    <row r="1175" spans="1:34">
      <c r="A1175" s="4">
        <v>43288.011446759258</v>
      </c>
      <c r="B1175" s="3">
        <v>-3.0021163322817299E-3</v>
      </c>
      <c r="C1175">
        <v>2.7223818904803898</v>
      </c>
      <c r="D1175" s="3">
        <v>1.8930110419169099E-2</v>
      </c>
      <c r="E1175" s="3">
        <v>1.87514894683409E-2</v>
      </c>
      <c r="F1175" s="3">
        <v>1.8728220755856499E-2</v>
      </c>
      <c r="G1175">
        <v>-4297345</v>
      </c>
      <c r="H1175">
        <v>16787644</v>
      </c>
      <c r="K1175">
        <f t="shared" si="407"/>
        <v>191.99608457663084</v>
      </c>
      <c r="L1175">
        <f t="shared" si="408"/>
        <v>172.27371271333783</v>
      </c>
      <c r="M1175">
        <f t="shared" si="402"/>
        <v>57.684603167644049</v>
      </c>
      <c r="N1175">
        <f t="shared" si="409"/>
        <v>8.0494277663842637E-2</v>
      </c>
      <c r="O1175">
        <f t="shared" si="410"/>
        <v>55.967542816715579</v>
      </c>
      <c r="P1175">
        <f t="shared" si="411"/>
        <v>56.004191720175157</v>
      </c>
      <c r="Q1175">
        <f t="shared" si="403"/>
        <v>-7.2783362151248809E-2</v>
      </c>
      <c r="R1175">
        <f t="shared" si="412"/>
        <v>56.040326178866827</v>
      </c>
      <c r="S1175">
        <f t="shared" si="404"/>
        <v>57.733125409078212</v>
      </c>
      <c r="T1175">
        <f t="shared" si="405"/>
        <v>8.4229321695191182</v>
      </c>
      <c r="U1175">
        <f t="shared" si="406"/>
        <v>0.47233713369296226</v>
      </c>
      <c r="V1175" s="6">
        <f t="shared" si="414"/>
        <v>54173.999999812804</v>
      </c>
      <c r="W1175">
        <f t="shared" si="395"/>
        <v>8.4235246242741137</v>
      </c>
      <c r="X1175">
        <f t="shared" si="396"/>
        <v>57.773436362267553</v>
      </c>
      <c r="Y1175">
        <f t="shared" si="415"/>
        <v>-6.1587731892120225E-2</v>
      </c>
      <c r="Z1175">
        <f t="shared" si="416"/>
        <v>-9.8012835272238298E-8</v>
      </c>
      <c r="AA1175">
        <f t="shared" ref="AA1175:AA1238" si="418">AVERAGE(Z1172:Z1178)</f>
        <v>1.4197017887487425E-16</v>
      </c>
      <c r="AB1175">
        <f t="shared" si="417"/>
        <v>1.0006937564224558</v>
      </c>
      <c r="AC1175">
        <f t="shared" si="413"/>
        <v>2.2097546467495035</v>
      </c>
      <c r="AD1175">
        <f t="shared" si="397"/>
        <v>-8.954148284410705E-19</v>
      </c>
      <c r="AE1175">
        <f t="shared" si="398"/>
        <v>1.0188191653204795E-4</v>
      </c>
      <c r="AF1175">
        <f t="shared" si="399"/>
        <v>-8.7489958830597855E-16</v>
      </c>
      <c r="AG1175" t="str">
        <f t="shared" si="400"/>
        <v>NaN</v>
      </c>
      <c r="AH1175" t="str">
        <f t="shared" si="401"/>
        <v>NaN</v>
      </c>
    </row>
    <row r="1176" spans="1:34">
      <c r="A1176" s="4">
        <v>43288.012141203704</v>
      </c>
      <c r="B1176" s="3">
        <v>-3.0064926644990898E-3</v>
      </c>
      <c r="C1176">
        <v>2.7223925934667901</v>
      </c>
      <c r="D1176">
        <v>1.8925769763572999E-2</v>
      </c>
      <c r="E1176" s="3">
        <v>1.8745246059606899E-2</v>
      </c>
      <c r="F1176">
        <v>1.8709020374863002E-2</v>
      </c>
      <c r="G1176">
        <v>-4297816</v>
      </c>
      <c r="H1176">
        <v>16787639</v>
      </c>
      <c r="K1176">
        <f t="shared" si="407"/>
        <v>192.27487502033546</v>
      </c>
      <c r="L1176">
        <f t="shared" si="408"/>
        <v>172.57774188311367</v>
      </c>
      <c r="M1176">
        <f t="shared" si="402"/>
        <v>57.786405129961366</v>
      </c>
      <c r="N1176">
        <f t="shared" si="409"/>
        <v>8.0497521572512901E-2</v>
      </c>
      <c r="O1176">
        <f t="shared" si="410"/>
        <v>55.954505436047619</v>
      </c>
      <c r="P1176">
        <f t="shared" si="411"/>
        <v>55.985505568073222</v>
      </c>
      <c r="Q1176">
        <f t="shared" si="403"/>
        <v>-2.7952368331490618E-2</v>
      </c>
      <c r="R1176">
        <f t="shared" si="412"/>
        <v>55.982457804379109</v>
      </c>
      <c r="S1176">
        <f t="shared" si="404"/>
        <v>57.805040042182362</v>
      </c>
      <c r="T1176">
        <f t="shared" si="405"/>
        <v>8.4232736335896732</v>
      </c>
      <c r="U1176">
        <f t="shared" si="406"/>
        <v>0.47233164377891729</v>
      </c>
      <c r="V1176" s="6">
        <f t="shared" si="414"/>
        <v>54234.000000008382</v>
      </c>
      <c r="W1176">
        <f t="shared" si="395"/>
        <v>8.4233174110346933</v>
      </c>
      <c r="X1176">
        <f t="shared" si="396"/>
        <v>57.770678053547549</v>
      </c>
      <c r="Y1176">
        <f t="shared" si="415"/>
        <v>-5.3248931605821781E-2</v>
      </c>
      <c r="Z1176">
        <f t="shared" si="416"/>
        <v>-5.0587269550955861E-8</v>
      </c>
      <c r="AA1176">
        <f t="shared" si="418"/>
        <v>4.6070549194891569E-8</v>
      </c>
      <c r="AB1176">
        <f t="shared" si="417"/>
        <v>1.0005422391244105</v>
      </c>
      <c r="AC1176">
        <f t="shared" si="413"/>
        <v>2.2097464072214814</v>
      </c>
      <c r="AD1176">
        <f t="shared" si="397"/>
        <v>-3.360719259020035E-10</v>
      </c>
      <c r="AE1176">
        <f t="shared" si="398"/>
        <v>6.7220415098191304E-5</v>
      </c>
      <c r="AF1176">
        <f t="shared" si="399"/>
        <v>-4.9769362831897936E-7</v>
      </c>
      <c r="AG1176" t="str">
        <f t="shared" si="400"/>
        <v>NaN</v>
      </c>
      <c r="AH1176" t="str">
        <f t="shared" si="401"/>
        <v>NaN</v>
      </c>
    </row>
    <row r="1177" spans="1:34">
      <c r="A1177" s="4">
        <v>43288.012835648151</v>
      </c>
      <c r="B1177" s="3">
        <v>-3.0060169762145999E-3</v>
      </c>
      <c r="C1177">
        <v>2.72236286294901</v>
      </c>
      <c r="D1177" s="3">
        <v>1.89285763244516E-2</v>
      </c>
      <c r="E1177" s="3">
        <v>1.8740013488477401E-2</v>
      </c>
      <c r="F1177" s="3">
        <v>1.8722122371818799E-2</v>
      </c>
      <c r="G1177">
        <v>-4297631</v>
      </c>
      <c r="H1177">
        <v>16787636</v>
      </c>
      <c r="K1177">
        <f t="shared" si="407"/>
        <v>192.24457171123751</v>
      </c>
      <c r="L1177">
        <f t="shared" si="408"/>
        <v>172.53021611826003</v>
      </c>
      <c r="M1177">
        <f t="shared" si="402"/>
        <v>57.770491472313651</v>
      </c>
      <c r="N1177">
        <f t="shared" si="409"/>
        <v>8.0488510715095024E-2</v>
      </c>
      <c r="O1177">
        <f t="shared" si="410"/>
        <v>55.962935084917945</v>
      </c>
      <c r="P1177">
        <f t="shared" si="411"/>
        <v>55.969844792978115</v>
      </c>
      <c r="Q1177">
        <f t="shared" si="403"/>
        <v>-5.9011064334725916E-2</v>
      </c>
      <c r="R1177">
        <f t="shared" si="412"/>
        <v>56.02194614925267</v>
      </c>
      <c r="S1177">
        <f t="shared" si="404"/>
        <v>57.809832181870135</v>
      </c>
      <c r="T1177">
        <f t="shared" si="405"/>
        <v>8.4223251222825279</v>
      </c>
      <c r="U1177">
        <f t="shared" si="406"/>
        <v>0.47234689354015452</v>
      </c>
      <c r="V1177" s="6">
        <f t="shared" si="414"/>
        <v>54294.00000020396</v>
      </c>
      <c r="W1177">
        <f t="shared" ref="W1177:W1240" si="419">AVERAGE(T1171:T1183)</f>
        <v>8.423051827868667</v>
      </c>
      <c r="X1177">
        <f t="shared" ref="X1177:X1240" si="420">AVERAGE(S1171:S1183)</f>
        <v>57.763235098119942</v>
      </c>
      <c r="Y1177">
        <f t="shared" si="415"/>
        <v>-4.5029771935610086E-2</v>
      </c>
      <c r="Z1177">
        <f t="shared" si="416"/>
        <v>2.2131930548213997E-8</v>
      </c>
      <c r="AA1177">
        <f t="shared" si="418"/>
        <v>-2.7100322415758362E-9</v>
      </c>
      <c r="AB1177">
        <f t="shared" si="417"/>
        <v>1.0003942630065328</v>
      </c>
      <c r="AC1177">
        <f t="shared" si="413"/>
        <v>2.2097692947993228</v>
      </c>
      <c r="AD1177">
        <f t="shared" ref="AD1177:AD1240" si="421">AA1177*AC1177*$D$7*2.54*1.024*9.81/2/Y1177/10000*0.14503773773</f>
        <v>2.3377547732470623E-11</v>
      </c>
      <c r="AE1177">
        <f t="shared" si="398"/>
        <v>4.2093481190349426E-5</v>
      </c>
      <c r="AF1177">
        <f t="shared" si="399"/>
        <v>5.5285996815014045E-8</v>
      </c>
      <c r="AG1177">
        <f t="shared" si="400"/>
        <v>2.3377547732470624E-9</v>
      </c>
      <c r="AH1177">
        <f t="shared" si="401"/>
        <v>5.5285996815014041E-4</v>
      </c>
    </row>
    <row r="1178" spans="1:34">
      <c r="A1178" s="4">
        <v>43288.01353009259</v>
      </c>
      <c r="B1178" s="3">
        <v>-3.0135923121451902E-3</v>
      </c>
      <c r="C1178">
        <v>2.7224009180117701</v>
      </c>
      <c r="D1178" s="3">
        <v>1.8911415869588399E-2</v>
      </c>
      <c r="E1178" s="3">
        <v>1.87336987265007E-2</v>
      </c>
      <c r="F1178" s="3">
        <v>1.87014093057223E-2</v>
      </c>
      <c r="G1178">
        <v>-4298337</v>
      </c>
      <c r="H1178">
        <v>16787637</v>
      </c>
      <c r="K1178">
        <f t="shared" si="407"/>
        <v>192.7271519086282</v>
      </c>
      <c r="L1178">
        <f t="shared" si="408"/>
        <v>173.04002345252275</v>
      </c>
      <c r="M1178">
        <f t="shared" si="402"/>
        <v>57.941196760460741</v>
      </c>
      <c r="N1178">
        <f t="shared" si="409"/>
        <v>8.0500044612590402E-2</v>
      </c>
      <c r="O1178">
        <f t="shared" si="410"/>
        <v>55.91139278271644</v>
      </c>
      <c r="P1178">
        <f t="shared" si="411"/>
        <v>55.950945084852073</v>
      </c>
      <c r="Q1178">
        <f t="shared" si="403"/>
        <v>-4.8125883140613723E-2</v>
      </c>
      <c r="R1178">
        <f t="shared" si="412"/>
        <v>55.959518665857054</v>
      </c>
      <c r="S1178">
        <f t="shared" si="404"/>
        <v>57.973280682554481</v>
      </c>
      <c r="T1178">
        <f t="shared" si="405"/>
        <v>8.4235392167557261</v>
      </c>
      <c r="U1178">
        <f t="shared" si="406"/>
        <v>0.47232737384576973</v>
      </c>
      <c r="V1178" s="6">
        <f t="shared" si="414"/>
        <v>54353.999999770895</v>
      </c>
      <c r="W1178">
        <f t="shared" si="419"/>
        <v>8.422888392074201</v>
      </c>
      <c r="X1178">
        <f t="shared" si="420"/>
        <v>57.755895731507778</v>
      </c>
      <c r="Y1178">
        <f t="shared" si="415"/>
        <v>-4.8122241295925981E-2</v>
      </c>
      <c r="Z1178">
        <f t="shared" si="416"/>
        <v>1.2646817454132342E-7</v>
      </c>
      <c r="AA1178">
        <f t="shared" si="418"/>
        <v>-1.7656271056277686E-8</v>
      </c>
      <c r="AB1178">
        <f t="shared" si="417"/>
        <v>1.000448617519438</v>
      </c>
      <c r="AC1178">
        <f t="shared" si="413"/>
        <v>2.2097399986996842</v>
      </c>
      <c r="AD1178">
        <f t="shared" si="421"/>
        <v>1.4251862553562803E-10</v>
      </c>
      <c r="AE1178">
        <f t="shared" ref="AE1178:AE1241" si="422">(W1179-W1177)/(X1179-X1177)*0.14503773773/100</f>
        <v>2.2342687643023266E-5</v>
      </c>
      <c r="AF1178">
        <f t="shared" ref="AF1178:AF1241" si="423">AD1178/AE1178/(1.024*9.81)</f>
        <v>6.34990528320534E-7</v>
      </c>
      <c r="AG1178">
        <f t="shared" ref="AG1178:AG1241" si="424">IF(AD1178&gt;0,AD1178*100,"NaN")</f>
        <v>1.4251862553562803E-8</v>
      </c>
      <c r="AH1178">
        <f t="shared" ref="AH1178:AH1241" si="425">IF(AF1178&gt;0,AF1178*100*100,"NaN")</f>
        <v>6.3499052832053397E-3</v>
      </c>
    </row>
    <row r="1179" spans="1:34">
      <c r="A1179" s="4">
        <v>43288.014224537037</v>
      </c>
      <c r="B1179" s="3">
        <v>-3.0025563439448899E-3</v>
      </c>
      <c r="C1179">
        <v>2.72241043177746</v>
      </c>
      <c r="D1179" s="3">
        <v>1.8910167187841598E-2</v>
      </c>
      <c r="E1179" s="3">
        <v>1.8731177578592901E-2</v>
      </c>
      <c r="F1179" s="3">
        <v>1.8696549655942401E-2</v>
      </c>
      <c r="G1179">
        <v>-4297818</v>
      </c>
      <c r="H1179">
        <v>16787637</v>
      </c>
      <c r="K1179">
        <f t="shared" si="407"/>
        <v>192.02411513754689</v>
      </c>
      <c r="L1179">
        <f t="shared" si="408"/>
        <v>172.3433746468489</v>
      </c>
      <c r="M1179">
        <f t="shared" si="402"/>
        <v>57.707928960808815</v>
      </c>
      <c r="N1179">
        <f t="shared" si="409"/>
        <v>8.0502928086964201E-2</v>
      </c>
      <c r="O1179">
        <f t="shared" si="410"/>
        <v>55.907642303346272</v>
      </c>
      <c r="P1179">
        <f t="shared" si="411"/>
        <v>55.943399438670035</v>
      </c>
      <c r="Q1179">
        <f t="shared" si="403"/>
        <v>-3.7229776412438298E-2</v>
      </c>
      <c r="R1179">
        <f t="shared" si="412"/>
        <v>55.94487207975871</v>
      </c>
      <c r="S1179">
        <f t="shared" si="404"/>
        <v>57.73274881175044</v>
      </c>
      <c r="T1179">
        <f t="shared" si="405"/>
        <v>8.4238427403740204</v>
      </c>
      <c r="U1179">
        <f t="shared" si="406"/>
        <v>0.47232249392217357</v>
      </c>
      <c r="V1179" s="6">
        <f t="shared" si="414"/>
        <v>54413.999999966472</v>
      </c>
      <c r="W1179">
        <f t="shared" si="419"/>
        <v>8.422958435986116</v>
      </c>
      <c r="X1179">
        <f t="shared" si="420"/>
        <v>57.757172556502766</v>
      </c>
      <c r="Y1179">
        <f t="shared" si="415"/>
        <v>-4.2625628771972401E-2</v>
      </c>
      <c r="Z1179">
        <f t="shared" si="416"/>
        <v>-4.4263860864395343E-8</v>
      </c>
      <c r="AA1179">
        <f t="shared" si="418"/>
        <v>-1.2165282707748916E-8</v>
      </c>
      <c r="AB1179">
        <f t="shared" si="417"/>
        <v>1.0003513299417603</v>
      </c>
      <c r="AC1179">
        <f t="shared" si="413"/>
        <v>2.209732674674775</v>
      </c>
      <c r="AD1179">
        <f t="shared" si="421"/>
        <v>1.1085836075233266E-10</v>
      </c>
      <c r="AE1179">
        <f t="shared" si="422"/>
        <v>-1.1926024522580766E-4</v>
      </c>
      <c r="AF1179">
        <f t="shared" si="423"/>
        <v>-9.2534522962209074E-8</v>
      </c>
      <c r="AG1179">
        <f t="shared" si="424"/>
        <v>1.1085836075233266E-8</v>
      </c>
      <c r="AH1179" t="str">
        <f t="shared" si="425"/>
        <v>NaN</v>
      </c>
    </row>
    <row r="1180" spans="1:34">
      <c r="A1180" s="4">
        <v>43288.014918981484</v>
      </c>
      <c r="B1180" s="3">
        <v>-3.0021757933172901E-3</v>
      </c>
      <c r="C1180">
        <v>2.7223842689218101</v>
      </c>
      <c r="D1180" s="3">
        <v>1.8911118564410599E-2</v>
      </c>
      <c r="E1180" s="3">
        <v>1.87346025342413E-2</v>
      </c>
      <c r="F1180" s="3">
        <v>1.86992534316778E-2</v>
      </c>
      <c r="G1180">
        <v>-4297808</v>
      </c>
      <c r="H1180">
        <v>16787637</v>
      </c>
      <c r="K1180">
        <f t="shared" si="407"/>
        <v>191.99987249026802</v>
      </c>
      <c r="L1180">
        <f t="shared" si="408"/>
        <v>172.31557791097322</v>
      </c>
      <c r="M1180">
        <f t="shared" si="402"/>
        <v>57.698621425415915</v>
      </c>
      <c r="N1180">
        <f t="shared" si="409"/>
        <v>8.0494998532435413E-2</v>
      </c>
      <c r="O1180">
        <f t="shared" si="410"/>
        <v>55.910499811437859</v>
      </c>
      <c r="P1180">
        <f t="shared" si="411"/>
        <v>55.953650127823195</v>
      </c>
      <c r="Q1180">
        <f t="shared" si="403"/>
        <v>-4.2521226762865183E-2</v>
      </c>
      <c r="R1180">
        <f t="shared" si="412"/>
        <v>55.953021038200724</v>
      </c>
      <c r="S1180">
        <f t="shared" si="404"/>
        <v>57.726968909924494</v>
      </c>
      <c r="T1180">
        <f t="shared" si="405"/>
        <v>8.423008050423622</v>
      </c>
      <c r="U1180">
        <f t="shared" si="406"/>
        <v>0.47233591371206457</v>
      </c>
      <c r="V1180" s="6">
        <f t="shared" si="414"/>
        <v>54474.00000016205</v>
      </c>
      <c r="W1180">
        <f t="shared" si="419"/>
        <v>8.4232035896778044</v>
      </c>
      <c r="X1180">
        <f t="shared" si="420"/>
        <v>57.752062471960308</v>
      </c>
      <c r="Y1180">
        <f t="shared" si="415"/>
        <v>-3.893118747020452E-2</v>
      </c>
      <c r="Z1180">
        <f t="shared" si="416"/>
        <v>-1.1382135707426808E-7</v>
      </c>
      <c r="AA1180">
        <f t="shared" si="418"/>
        <v>-3.5835137603039839E-9</v>
      </c>
      <c r="AB1180">
        <f t="shared" si="417"/>
        <v>1.0002847187038664</v>
      </c>
      <c r="AC1180">
        <f t="shared" si="413"/>
        <v>2.2097528157432778</v>
      </c>
      <c r="AD1180">
        <f t="shared" si="421"/>
        <v>3.5754641602048374E-11</v>
      </c>
      <c r="AE1180">
        <f t="shared" si="422"/>
        <v>-5.3694273582035896E-5</v>
      </c>
      <c r="AF1180">
        <f t="shared" si="423"/>
        <v>-6.6288088200510466E-8</v>
      </c>
      <c r="AG1180">
        <f t="shared" si="424"/>
        <v>3.5754641602048375E-9</v>
      </c>
      <c r="AH1180" t="str">
        <f t="shared" si="425"/>
        <v>NaN</v>
      </c>
    </row>
    <row r="1181" spans="1:34">
      <c r="A1181" s="4">
        <v>43288.015613425923</v>
      </c>
      <c r="B1181" s="3">
        <v>-3.00265148160179E-3</v>
      </c>
      <c r="C1181">
        <v>2.7223676198318598</v>
      </c>
      <c r="D1181" s="3">
        <v>1.89096558229357E-2</v>
      </c>
      <c r="E1181">
        <v>1.8730131064366998E-2</v>
      </c>
      <c r="F1181" s="3">
        <v>1.8695977932438799E-2</v>
      </c>
      <c r="G1181">
        <v>-4297794</v>
      </c>
      <c r="H1181">
        <v>16787637</v>
      </c>
      <c r="K1181">
        <f t="shared" si="407"/>
        <v>192.03017579936662</v>
      </c>
      <c r="L1181">
        <f t="shared" si="408"/>
        <v>172.3501868340108</v>
      </c>
      <c r="M1181">
        <f t="shared" si="402"/>
        <v>57.710209972269865</v>
      </c>
      <c r="N1181">
        <f t="shared" si="409"/>
        <v>8.0489952452283409E-2</v>
      </c>
      <c r="O1181">
        <f t="shared" si="410"/>
        <v>55.906106392746864</v>
      </c>
      <c r="P1181">
        <f t="shared" si="411"/>
        <v>55.940267283651004</v>
      </c>
      <c r="Q1181">
        <f t="shared" si="403"/>
        <v>-3.704255923531008E-2</v>
      </c>
      <c r="R1181">
        <f t="shared" si="412"/>
        <v>55.943148951982174</v>
      </c>
      <c r="S1181">
        <f t="shared" si="404"/>
        <v>57.73490501176007</v>
      </c>
      <c r="T1181">
        <f t="shared" si="405"/>
        <v>8.4224768840918323</v>
      </c>
      <c r="U1181">
        <f t="shared" si="406"/>
        <v>0.47234445357835408</v>
      </c>
      <c r="V1181" s="6">
        <f t="shared" si="414"/>
        <v>54533.999999728985</v>
      </c>
      <c r="W1181">
        <f t="shared" si="419"/>
        <v>8.4232386116337743</v>
      </c>
      <c r="X1181">
        <f t="shared" si="420"/>
        <v>57.749604516301737</v>
      </c>
      <c r="Y1181">
        <f t="shared" si="415"/>
        <v>-3.7428290944591915E-2</v>
      </c>
      <c r="Z1181">
        <f t="shared" si="416"/>
        <v>3.4491320278376343E-8</v>
      </c>
      <c r="AA1181">
        <f t="shared" si="418"/>
        <v>3.6432390161053745E-9</v>
      </c>
      <c r="AB1181">
        <f t="shared" si="417"/>
        <v>1.0002575434266796</v>
      </c>
      <c r="AC1181">
        <f t="shared" si="413"/>
        <v>2.2097656327868642</v>
      </c>
      <c r="AD1181">
        <f t="shared" si="421"/>
        <v>-3.7810392858311112E-11</v>
      </c>
      <c r="AE1181">
        <f t="shared" si="422"/>
        <v>-5.1808328913079908E-5</v>
      </c>
      <c r="AF1181">
        <f t="shared" si="423"/>
        <v>7.2651174816697298E-8</v>
      </c>
      <c r="AG1181" t="str">
        <f t="shared" si="424"/>
        <v>NaN</v>
      </c>
      <c r="AH1181">
        <f t="shared" si="425"/>
        <v>7.2651174816697303E-4</v>
      </c>
    </row>
    <row r="1182" spans="1:34">
      <c r="A1182" s="4">
        <v>43288.016319444447</v>
      </c>
      <c r="B1182" s="3">
        <v>-3.0023184998026402E-3</v>
      </c>
      <c r="C1182">
        <v>2.7223973503496399</v>
      </c>
      <c r="D1182" s="3">
        <v>1.89087520151952E-2</v>
      </c>
      <c r="E1182">
        <v>1.872727693466E-2</v>
      </c>
      <c r="F1182" s="3">
        <v>1.8693643394799401E-2</v>
      </c>
      <c r="G1182">
        <v>-4297769</v>
      </c>
      <c r="H1182">
        <v>16787637</v>
      </c>
      <c r="K1182">
        <f t="shared" si="407"/>
        <v>192.00896348299761</v>
      </c>
      <c r="L1182">
        <f t="shared" si="408"/>
        <v>172.33204324612191</v>
      </c>
      <c r="M1182">
        <f t="shared" si="402"/>
        <v>57.704134723464215</v>
      </c>
      <c r="N1182">
        <f t="shared" si="409"/>
        <v>8.0498963309701299E-2</v>
      </c>
      <c r="O1182">
        <f t="shared" si="410"/>
        <v>55.903391760060011</v>
      </c>
      <c r="P1182">
        <f t="shared" si="411"/>
        <v>55.93172504269004</v>
      </c>
      <c r="Q1182">
        <f t="shared" si="403"/>
        <v>-3.2721086835600488E-2</v>
      </c>
      <c r="R1182">
        <f t="shared" si="412"/>
        <v>55.936112846895611</v>
      </c>
      <c r="S1182">
        <f t="shared" si="404"/>
        <v>57.725948781354617</v>
      </c>
      <c r="T1182">
        <f t="shared" si="405"/>
        <v>8.4234253953989775</v>
      </c>
      <c r="U1182">
        <f t="shared" si="406"/>
        <v>0.47232920381711657</v>
      </c>
      <c r="V1182" s="6">
        <f t="shared" si="414"/>
        <v>54595.000000158325</v>
      </c>
      <c r="W1182">
        <f t="shared" si="419"/>
        <v>8.4233699439686269</v>
      </c>
      <c r="X1182">
        <f t="shared" si="420"/>
        <v>57.747405373283556</v>
      </c>
      <c r="Y1182">
        <f t="shared" si="415"/>
        <v>-3.1815490696563607E-2</v>
      </c>
      <c r="Z1182">
        <f t="shared" si="416"/>
        <v>-5.9575916832536882E-8</v>
      </c>
      <c r="AA1182">
        <f t="shared" si="418"/>
        <v>-3.5835138149373567E-9</v>
      </c>
      <c r="AB1182">
        <f t="shared" si="417"/>
        <v>1.0001562925941214</v>
      </c>
      <c r="AC1182">
        <f t="shared" si="413"/>
        <v>2.2097427452090228</v>
      </c>
      <c r="AD1182">
        <f t="shared" si="421"/>
        <v>4.3751150846334945E-11</v>
      </c>
      <c r="AE1182">
        <f t="shared" si="422"/>
        <v>-5.2900470833541716E-5</v>
      </c>
      <c r="AF1182">
        <f t="shared" si="423"/>
        <v>-8.2330543027771015E-8</v>
      </c>
      <c r="AG1182">
        <f t="shared" si="424"/>
        <v>4.3751150846334945E-9</v>
      </c>
      <c r="AH1182" t="str">
        <f t="shared" si="425"/>
        <v>NaN</v>
      </c>
    </row>
    <row r="1183" spans="1:34">
      <c r="A1183" s="4">
        <v>43288.017013888886</v>
      </c>
      <c r="B1183" s="3">
        <v>-3.0019379491750399E-3</v>
      </c>
      <c r="C1183">
        <v>2.72234502463834</v>
      </c>
      <c r="D1183" s="3">
        <v>1.8908609308709901E-2</v>
      </c>
      <c r="E1183" s="3">
        <v>1.87283710177144E-2</v>
      </c>
      <c r="F1183" s="3">
        <v>1.8691165926284201E-2</v>
      </c>
      <c r="G1183">
        <v>-4297758</v>
      </c>
      <c r="H1183">
        <v>16787637</v>
      </c>
      <c r="K1183">
        <f t="shared" si="407"/>
        <v>191.98472083571872</v>
      </c>
      <c r="L1183">
        <f t="shared" si="408"/>
        <v>172.31105720865855</v>
      </c>
      <c r="M1183">
        <f t="shared" si="402"/>
        <v>57.697107701035378</v>
      </c>
      <c r="N1183">
        <f t="shared" si="409"/>
        <v>8.0483104200643724E-2</v>
      </c>
      <c r="O1183">
        <f t="shared" si="410"/>
        <v>55.902963133846427</v>
      </c>
      <c r="P1183">
        <f t="shared" si="411"/>
        <v>55.934999568391895</v>
      </c>
      <c r="Q1183">
        <f t="shared" si="403"/>
        <v>-2.5682826018780247E-2</v>
      </c>
      <c r="R1183">
        <f t="shared" si="412"/>
        <v>55.928645959865207</v>
      </c>
      <c r="S1183">
        <f t="shared" si="404"/>
        <v>57.714229585047896</v>
      </c>
      <c r="T1183">
        <f t="shared" si="405"/>
        <v>8.4217560154981808</v>
      </c>
      <c r="U1183">
        <f t="shared" si="406"/>
        <v>0.47235604339689791</v>
      </c>
      <c r="V1183" s="6">
        <f t="shared" si="414"/>
        <v>54654.99999972526</v>
      </c>
      <c r="W1183">
        <f t="shared" si="419"/>
        <v>8.4235684017190628</v>
      </c>
      <c r="X1183">
        <f t="shared" si="420"/>
        <v>57.740562629312386</v>
      </c>
      <c r="Y1183">
        <f t="shared" si="415"/>
        <v>-2.5920961807604687E-2</v>
      </c>
      <c r="Z1183">
        <f t="shared" si="416"/>
        <v>9.4851130811586602E-9</v>
      </c>
      <c r="AA1183">
        <f t="shared" si="418"/>
        <v>2.9840217997951396E-8</v>
      </c>
      <c r="AB1183">
        <f t="shared" si="417"/>
        <v>1.0000499362637101</v>
      </c>
      <c r="AC1183">
        <f t="shared" si="413"/>
        <v>2.2097830273460288</v>
      </c>
      <c r="AD1183">
        <f t="shared" si="421"/>
        <v>-4.4717531369695904E-10</v>
      </c>
      <c r="AE1183">
        <f t="shared" si="422"/>
        <v>-5.2115297226327967E-5</v>
      </c>
      <c r="AF1183">
        <f t="shared" si="423"/>
        <v>8.5416866878733318E-7</v>
      </c>
      <c r="AG1183" t="str">
        <f t="shared" si="424"/>
        <v>NaN</v>
      </c>
      <c r="AH1183">
        <f t="shared" si="425"/>
        <v>8.5416866878733309E-3</v>
      </c>
    </row>
    <row r="1184" spans="1:34">
      <c r="A1184" s="4">
        <v>43288.017708333333</v>
      </c>
      <c r="B1184" s="3">
        <v>-3.0015930751687799E-3</v>
      </c>
      <c r="C1184">
        <v>2.7224009180117701</v>
      </c>
      <c r="D1184" s="3">
        <v>1.89106071995047E-2</v>
      </c>
      <c r="E1184" s="3">
        <v>1.8725433642557601E-2</v>
      </c>
      <c r="F1184" s="3">
        <v>1.8691058728127201E-2</v>
      </c>
      <c r="G1184">
        <v>-4297573</v>
      </c>
      <c r="H1184">
        <v>16787637</v>
      </c>
      <c r="K1184">
        <f t="shared" si="407"/>
        <v>191.9627509366224</v>
      </c>
      <c r="L1184">
        <f t="shared" si="408"/>
        <v>172.28922822056398</v>
      </c>
      <c r="M1184">
        <f t="shared" si="402"/>
        <v>57.689798422701763</v>
      </c>
      <c r="N1184">
        <f t="shared" si="409"/>
        <v>8.0500044612590402E-2</v>
      </c>
      <c r="O1184">
        <f t="shared" si="410"/>
        <v>55.908963900838451</v>
      </c>
      <c r="P1184">
        <f t="shared" si="411"/>
        <v>55.926208178736196</v>
      </c>
      <c r="Q1184">
        <f t="shared" si="403"/>
        <v>-1.935897256843333E-2</v>
      </c>
      <c r="R1184">
        <f t="shared" si="412"/>
        <v>55.928322873406884</v>
      </c>
      <c r="S1184">
        <f t="shared" si="404"/>
        <v>57.70270440441405</v>
      </c>
      <c r="T1184">
        <f t="shared" si="405"/>
        <v>8.4235392167557261</v>
      </c>
      <c r="U1184">
        <f t="shared" si="406"/>
        <v>0.47232737384576973</v>
      </c>
      <c r="V1184" s="6">
        <f t="shared" si="414"/>
        <v>54714.999999920838</v>
      </c>
      <c r="W1184">
        <f t="shared" si="419"/>
        <v>8.4239215397749678</v>
      </c>
      <c r="X1184">
        <f t="shared" si="420"/>
        <v>57.732054370382123</v>
      </c>
      <c r="Y1184">
        <f t="shared" si="415"/>
        <v>-7.2144616946516749E-2</v>
      </c>
      <c r="Z1184">
        <f t="shared" si="416"/>
        <v>7.2719199983079513E-8</v>
      </c>
      <c r="AA1184">
        <f t="shared" si="418"/>
        <v>4.8358772115048994E-8</v>
      </c>
      <c r="AB1184">
        <f t="shared" si="417"/>
        <v>1.0008842322874629</v>
      </c>
      <c r="AC1184">
        <f t="shared" si="413"/>
        <v>2.2097399986996842</v>
      </c>
      <c r="AD1184">
        <f t="shared" si="421"/>
        <v>-2.6036932521616819E-10</v>
      </c>
      <c r="AE1184">
        <f t="shared" si="422"/>
        <v>-1.5302116663348077E-5</v>
      </c>
      <c r="AF1184">
        <f t="shared" si="423"/>
        <v>1.6938281446639586E-6</v>
      </c>
      <c r="AG1184" t="str">
        <f t="shared" si="424"/>
        <v>NaN</v>
      </c>
      <c r="AH1184">
        <f t="shared" si="425"/>
        <v>1.6938281446639586E-2</v>
      </c>
    </row>
    <row r="1185" spans="1:34">
      <c r="A1185" s="4">
        <v>43288.01840277778</v>
      </c>
      <c r="B1185" s="3">
        <v>-2.9987865142902599E-3</v>
      </c>
      <c r="C1185">
        <v>2.7223723767146999</v>
      </c>
      <c r="D1185" s="3">
        <v>1.90153656519578E-2</v>
      </c>
      <c r="E1185" s="3">
        <v>1.8883243230939099E-2</v>
      </c>
      <c r="F1185" s="3">
        <v>1.8845900510332299E-2</v>
      </c>
      <c r="G1185">
        <v>-4297347</v>
      </c>
      <c r="H1185">
        <v>16788795</v>
      </c>
      <c r="K1185">
        <f t="shared" si="407"/>
        <v>191.78396141294252</v>
      </c>
      <c r="L1185">
        <f t="shared" si="408"/>
        <v>171.90690058340712</v>
      </c>
      <c r="M1185">
        <f t="shared" si="402"/>
        <v>57.561778786495779</v>
      </c>
      <c r="N1185">
        <f t="shared" si="409"/>
        <v>8.0491394189468823E-2</v>
      </c>
      <c r="O1185">
        <f t="shared" si="410"/>
        <v>56.223611260570038</v>
      </c>
      <c r="P1185">
        <f t="shared" si="411"/>
        <v>56.3985229185324</v>
      </c>
      <c r="Q1185">
        <f t="shared" si="403"/>
        <v>-0.17139205225233667</v>
      </c>
      <c r="R1185">
        <f t="shared" si="412"/>
        <v>56.395003312822375</v>
      </c>
      <c r="S1185">
        <f t="shared" si="404"/>
        <v>57.676040154664001</v>
      </c>
      <c r="T1185">
        <f t="shared" si="405"/>
        <v>8.4226286459008222</v>
      </c>
      <c r="U1185">
        <f t="shared" si="406"/>
        <v>0.47234201361655842</v>
      </c>
      <c r="V1185" s="6">
        <f t="shared" si="414"/>
        <v>54775.000000116415</v>
      </c>
      <c r="W1185">
        <f t="shared" si="419"/>
        <v>8.4239332137602965</v>
      </c>
      <c r="X1185">
        <f t="shared" si="420"/>
        <v>57.705984724620336</v>
      </c>
      <c r="Y1185">
        <f t="shared" si="415"/>
        <v>-8.7368095601270568E-2</v>
      </c>
      <c r="Z1185">
        <f t="shared" si="416"/>
        <v>7.5880904724024294E-8</v>
      </c>
      <c r="AA1185">
        <f t="shared" si="418"/>
        <v>5.4723241885440995E-8</v>
      </c>
      <c r="AB1185">
        <f t="shared" si="417"/>
        <v>1.0011616846353584</v>
      </c>
      <c r="AC1185">
        <f t="shared" si="413"/>
        <v>2.2097619707744132</v>
      </c>
      <c r="AD1185">
        <f t="shared" si="421"/>
        <v>-2.4329979948854318E-10</v>
      </c>
      <c r="AE1185">
        <f t="shared" si="422"/>
        <v>-1.3642620904912061E-5</v>
      </c>
      <c r="AF1185">
        <f t="shared" si="423"/>
        <v>1.7753131733433696E-6</v>
      </c>
      <c r="AG1185" t="str">
        <f t="shared" si="424"/>
        <v>NaN</v>
      </c>
      <c r="AH1185">
        <f t="shared" si="425"/>
        <v>1.7753131733433694E-2</v>
      </c>
    </row>
    <row r="1186" spans="1:34">
      <c r="A1186" s="4">
        <v>43288.019097222219</v>
      </c>
      <c r="B1186" s="3">
        <v>-3.00041574666466E-3</v>
      </c>
      <c r="C1186">
        <v>2.7224294593088398</v>
      </c>
      <c r="D1186" s="3">
        <v>1.8937626294064099E-2</v>
      </c>
      <c r="E1186" s="3">
        <v>1.8769220749145499E-2</v>
      </c>
      <c r="F1186">
        <v>1.8735236279680999E-2</v>
      </c>
      <c r="G1186">
        <v>-4297656</v>
      </c>
      <c r="H1186">
        <v>16788012</v>
      </c>
      <c r="K1186">
        <f t="shared" si="407"/>
        <v>191.88775024660447</v>
      </c>
      <c r="L1186">
        <f t="shared" si="408"/>
        <v>172.1561565410932</v>
      </c>
      <c r="M1186">
        <f t="shared" si="402"/>
        <v>57.645240336025495</v>
      </c>
      <c r="N1186">
        <f t="shared" si="409"/>
        <v>8.0508695035711828E-2</v>
      </c>
      <c r="O1186">
        <f t="shared" si="410"/>
        <v>55.990117130638772</v>
      </c>
      <c r="P1186">
        <f t="shared" si="411"/>
        <v>56.057260392144769</v>
      </c>
      <c r="Q1186">
        <f t="shared" si="403"/>
        <v>-7.1353261983041705E-2</v>
      </c>
      <c r="R1186">
        <f t="shared" si="412"/>
        <v>56.061470392621814</v>
      </c>
      <c r="S1186">
        <f t="shared" si="404"/>
        <v>57.69280917734752</v>
      </c>
      <c r="T1186">
        <f t="shared" si="405"/>
        <v>8.4244497876106124</v>
      </c>
      <c r="U1186">
        <f t="shared" si="406"/>
        <v>0.47231273407498131</v>
      </c>
      <c r="V1186" s="6">
        <f t="shared" si="414"/>
        <v>54834.99999968335</v>
      </c>
      <c r="W1186">
        <f t="shared" si="419"/>
        <v>8.4241696119630074</v>
      </c>
      <c r="X1186">
        <f t="shared" si="420"/>
        <v>57.705681264218896</v>
      </c>
      <c r="Y1186">
        <f t="shared" si="415"/>
        <v>-0.10784041939450854</v>
      </c>
      <c r="Z1186">
        <f t="shared" si="416"/>
        <v>1.8970226182582592E-7</v>
      </c>
      <c r="AA1186">
        <f t="shared" si="418"/>
        <v>9.0334410261316029E-8</v>
      </c>
      <c r="AB1186">
        <f t="shared" si="417"/>
        <v>1.0015297350650361</v>
      </c>
      <c r="AC1186">
        <f t="shared" si="413"/>
        <v>2.2097180266249556</v>
      </c>
      <c r="AD1186">
        <f t="shared" si="421"/>
        <v>-3.2537622146440213E-10</v>
      </c>
      <c r="AE1186">
        <f t="shared" si="422"/>
        <v>3.0037080772010239E-4</v>
      </c>
      <c r="AF1186">
        <f t="shared" si="423"/>
        <v>-1.0783484664502206E-7</v>
      </c>
      <c r="AG1186" t="str">
        <f t="shared" si="424"/>
        <v>NaN</v>
      </c>
      <c r="AH1186" t="str">
        <f t="shared" si="425"/>
        <v>NaN</v>
      </c>
    </row>
    <row r="1187" spans="1:34">
      <c r="A1187" s="4">
        <v>43288.019791666666</v>
      </c>
      <c r="B1187" s="3">
        <v>-3.0014027998549902E-3</v>
      </c>
      <c r="C1187">
        <v>2.72244372995738</v>
      </c>
      <c r="D1187" s="3">
        <v>1.8941146387369399E-2</v>
      </c>
      <c r="E1187" s="3">
        <v>1.87624778677127E-2</v>
      </c>
      <c r="F1187" s="3">
        <v>1.8741870654503098E-2</v>
      </c>
      <c r="G1187">
        <v>-4298282</v>
      </c>
      <c r="H1187">
        <v>16788005</v>
      </c>
      <c r="K1187">
        <f t="shared" si="407"/>
        <v>191.95062961298359</v>
      </c>
      <c r="L1187">
        <f t="shared" si="408"/>
        <v>172.21031508214884</v>
      </c>
      <c r="M1187">
        <f t="shared" si="402"/>
        <v>57.663374930675644</v>
      </c>
      <c r="N1187">
        <f t="shared" si="409"/>
        <v>8.0513020247274164E-2</v>
      </c>
      <c r="O1187">
        <f t="shared" si="410"/>
        <v>56.000689910577634</v>
      </c>
      <c r="P1187">
        <f t="shared" si="411"/>
        <v>56.037079347874446</v>
      </c>
      <c r="Q1187">
        <f t="shared" si="403"/>
        <v>-8.0775943948147244E-2</v>
      </c>
      <c r="R1187">
        <f t="shared" si="412"/>
        <v>56.081465854525781</v>
      </c>
      <c r="S1187">
        <f t="shared" si="404"/>
        <v>57.717225559974409</v>
      </c>
      <c r="T1187">
        <f t="shared" si="405"/>
        <v>8.4249050730382269</v>
      </c>
      <c r="U1187">
        <f t="shared" si="406"/>
        <v>0.47230541418958449</v>
      </c>
      <c r="V1187" s="6">
        <f t="shared" si="414"/>
        <v>54894.999999878928</v>
      </c>
      <c r="W1187">
        <f t="shared" si="419"/>
        <v>8.4242921888088773</v>
      </c>
      <c r="X1187">
        <f t="shared" si="420"/>
        <v>57.707718079780342</v>
      </c>
      <c r="Y1187">
        <f t="shared" si="415"/>
        <v>-5.6287141528594965E-2</v>
      </c>
      <c r="Z1187">
        <f t="shared" si="416"/>
        <v>1.5808521745415115E-8</v>
      </c>
      <c r="AA1187">
        <f t="shared" si="418"/>
        <v>6.3234087147062794E-8</v>
      </c>
      <c r="AB1187">
        <f t="shared" si="417"/>
        <v>1.0005983065074628</v>
      </c>
      <c r="AC1187">
        <f t="shared" si="413"/>
        <v>2.2097070405875878</v>
      </c>
      <c r="AD1187">
        <f t="shared" si="421"/>
        <v>-4.3636917655561924E-10</v>
      </c>
      <c r="AE1187">
        <f t="shared" si="422"/>
        <v>3.7195470526614905E-4</v>
      </c>
      <c r="AF1187">
        <f t="shared" si="423"/>
        <v>-1.1678714591674628E-7</v>
      </c>
      <c r="AG1187" t="str">
        <f t="shared" si="424"/>
        <v>NaN</v>
      </c>
      <c r="AH1187" t="str">
        <f t="shared" si="425"/>
        <v>NaN</v>
      </c>
    </row>
    <row r="1188" spans="1:34">
      <c r="A1188" s="4">
        <v>43288.020486111112</v>
      </c>
      <c r="B1188" s="3">
        <v>-3.0022233621457401E-3</v>
      </c>
      <c r="C1188">
        <v>2.7224354054124</v>
      </c>
      <c r="D1188" s="3">
        <v>1.8933963494273499E-2</v>
      </c>
      <c r="E1188">
        <v>1.8754676579847002E-2</v>
      </c>
      <c r="F1188" s="3">
        <v>1.8713463142921698E-2</v>
      </c>
      <c r="G1188">
        <v>-4297969</v>
      </c>
      <c r="H1188">
        <v>16788000</v>
      </c>
      <c r="K1188">
        <f t="shared" si="407"/>
        <v>192.00290282117788</v>
      </c>
      <c r="L1188">
        <f t="shared" si="408"/>
        <v>172.29992970577706</v>
      </c>
      <c r="M1188">
        <f t="shared" si="402"/>
        <v>57.693381737405431</v>
      </c>
      <c r="N1188">
        <f t="shared" si="409"/>
        <v>8.0510497207196677E-2</v>
      </c>
      <c r="O1188">
        <f t="shared" si="410"/>
        <v>55.979115724486334</v>
      </c>
      <c r="P1188">
        <f t="shared" si="411"/>
        <v>56.013730555914762</v>
      </c>
      <c r="Q1188">
        <f t="shared" si="403"/>
        <v>-1.6732218654595954E-2</v>
      </c>
      <c r="R1188">
        <f t="shared" si="412"/>
        <v>55.99584794314093</v>
      </c>
      <c r="S1188">
        <f t="shared" si="404"/>
        <v>57.704536549841826</v>
      </c>
      <c r="T1188">
        <f t="shared" si="405"/>
        <v>8.4246394898721757</v>
      </c>
      <c r="U1188">
        <f t="shared" si="406"/>
        <v>0.47230968412273178</v>
      </c>
      <c r="V1188" s="6">
        <f t="shared" si="414"/>
        <v>54955.000000074506</v>
      </c>
      <c r="W1188">
        <f t="shared" si="419"/>
        <v>8.4248204366445556</v>
      </c>
      <c r="X1188">
        <f t="shared" si="420"/>
        <v>57.708219050087287</v>
      </c>
      <c r="Y1188">
        <f t="shared" si="415"/>
        <v>-3.713378205800192E-2</v>
      </c>
      <c r="Z1188">
        <f t="shared" si="416"/>
        <v>7.9042608671120333E-8</v>
      </c>
      <c r="AA1188">
        <f t="shared" si="418"/>
        <v>5.2845630006622881E-8</v>
      </c>
      <c r="AB1188">
        <f t="shared" si="417"/>
        <v>1.0002523064071389</v>
      </c>
      <c r="AC1188">
        <f t="shared" si="413"/>
        <v>2.2097134491093842</v>
      </c>
      <c r="AD1188">
        <f t="shared" si="421"/>
        <v>-5.5278106966385565E-10</v>
      </c>
      <c r="AE1188">
        <f t="shared" si="422"/>
        <v>-1.4356863367791589E-3</v>
      </c>
      <c r="AF1188">
        <f t="shared" si="423"/>
        <v>3.8328747759507928E-8</v>
      </c>
      <c r="AG1188" t="str">
        <f t="shared" si="424"/>
        <v>NaN</v>
      </c>
      <c r="AH1188">
        <f t="shared" si="425"/>
        <v>3.8328747759507927E-4</v>
      </c>
    </row>
    <row r="1189" spans="1:34">
      <c r="A1189" s="4">
        <v>43288.021180555559</v>
      </c>
      <c r="B1189" s="3">
        <v>-3.00282986470847E-3</v>
      </c>
      <c r="C1189">
        <v>2.7224734604751601</v>
      </c>
      <c r="D1189" s="3">
        <v>1.8933761326752601E-2</v>
      </c>
      <c r="E1189" s="3">
        <v>1.8751762989104501E-2</v>
      </c>
      <c r="F1189" s="3">
        <v>1.8712319695914598E-2</v>
      </c>
      <c r="G1189">
        <v>-4297496</v>
      </c>
      <c r="H1189">
        <v>16788000</v>
      </c>
      <c r="K1189">
        <f t="shared" si="407"/>
        <v>192.04153954027814</v>
      </c>
      <c r="L1189">
        <f t="shared" si="408"/>
        <v>172.34006947556151</v>
      </c>
      <c r="M1189">
        <f t="shared" si="402"/>
        <v>57.706822248176273</v>
      </c>
      <c r="N1189">
        <f t="shared" si="409"/>
        <v>8.0522031104692041E-2</v>
      </c>
      <c r="O1189">
        <f t="shared" si="410"/>
        <v>55.978508504016915</v>
      </c>
      <c r="P1189">
        <f t="shared" si="411"/>
        <v>56.005010351600625</v>
      </c>
      <c r="Q1189">
        <f t="shared" si="403"/>
        <v>-1.3893183571262568E-2</v>
      </c>
      <c r="R1189">
        <f t="shared" si="412"/>
        <v>55.992401687588178</v>
      </c>
      <c r="S1189">
        <f t="shared" si="404"/>
        <v>57.716084370557112</v>
      </c>
      <c r="T1189">
        <f t="shared" si="405"/>
        <v>8.4258535843453721</v>
      </c>
      <c r="U1189">
        <f t="shared" si="406"/>
        <v>0.47229016442834726</v>
      </c>
      <c r="V1189" s="6">
        <f t="shared" si="414"/>
        <v>55015.000000270084</v>
      </c>
      <c r="W1189">
        <f t="shared" si="419"/>
        <v>8.4249955464243307</v>
      </c>
      <c r="X1189">
        <f t="shared" si="420"/>
        <v>57.707007524871884</v>
      </c>
      <c r="Y1189">
        <f t="shared" si="415"/>
        <v>-2.0342048346435604E-2</v>
      </c>
      <c r="Z1189">
        <f t="shared" si="416"/>
        <v>1.8970226179858844E-7</v>
      </c>
      <c r="AA1189">
        <f t="shared" si="418"/>
        <v>5.2845630006813192E-8</v>
      </c>
      <c r="AB1189">
        <f t="shared" si="417"/>
        <v>0.99994926479031399</v>
      </c>
      <c r="AC1189">
        <f t="shared" si="413"/>
        <v>2.209684153009746</v>
      </c>
      <c r="AD1189">
        <f t="shared" si="421"/>
        <v>-1.009071420674779E-9</v>
      </c>
      <c r="AE1189">
        <f t="shared" si="422"/>
        <v>1.4608336008447577E-2</v>
      </c>
      <c r="AF1189">
        <f t="shared" si="423"/>
        <v>-6.8762584633416667E-9</v>
      </c>
      <c r="AG1189" t="str">
        <f t="shared" si="424"/>
        <v>NaN</v>
      </c>
      <c r="AH1189" t="str">
        <f t="shared" si="425"/>
        <v>NaN</v>
      </c>
    </row>
    <row r="1190" spans="1:34">
      <c r="A1190" s="4">
        <v>43288.021874999999</v>
      </c>
      <c r="B1190" s="3">
        <v>-3.0016287517901198E-3</v>
      </c>
      <c r="C1190">
        <v>2.72250675865507</v>
      </c>
      <c r="D1190">
        <v>1.8933380776125001E-2</v>
      </c>
      <c r="E1190" s="3">
        <v>1.8748290464627601E-2</v>
      </c>
      <c r="F1190" s="3">
        <v>1.8717417563821101E-2</v>
      </c>
      <c r="G1190">
        <v>-4297362</v>
      </c>
      <c r="H1190">
        <v>16787996</v>
      </c>
      <c r="K1190">
        <f t="shared" si="407"/>
        <v>191.96502368480495</v>
      </c>
      <c r="L1190">
        <f t="shared" si="408"/>
        <v>172.25685251912148</v>
      </c>
      <c r="M1190">
        <f t="shared" si="402"/>
        <v>57.678957653900945</v>
      </c>
      <c r="N1190">
        <f t="shared" si="409"/>
        <v>8.0532123264998909E-2</v>
      </c>
      <c r="O1190">
        <f t="shared" si="410"/>
        <v>55.97736550078028</v>
      </c>
      <c r="P1190">
        <f t="shared" si="411"/>
        <v>55.994617291764627</v>
      </c>
      <c r="Q1190">
        <f t="shared" si="403"/>
        <v>-3.0400742813448289E-2</v>
      </c>
      <c r="R1190">
        <f t="shared" si="412"/>
        <v>56.007766243593728</v>
      </c>
      <c r="S1190">
        <f t="shared" si="404"/>
        <v>57.699224815776574</v>
      </c>
      <c r="T1190">
        <f t="shared" si="405"/>
        <v>8.4269159170092536</v>
      </c>
      <c r="U1190">
        <f t="shared" si="406"/>
        <v>0.47227308469576318</v>
      </c>
      <c r="V1190" s="6">
        <f t="shared" si="414"/>
        <v>55074.999999837019</v>
      </c>
      <c r="W1190">
        <f t="shared" si="419"/>
        <v>8.4252290261307152</v>
      </c>
      <c r="X1190">
        <f t="shared" si="420"/>
        <v>57.70825961657939</v>
      </c>
      <c r="Y1190">
        <f t="shared" si="415"/>
        <v>-3.5692003405240293E-2</v>
      </c>
      <c r="Z1190">
        <f t="shared" si="416"/>
        <v>-1.80217148718614E-7</v>
      </c>
      <c r="AA1190">
        <f t="shared" si="418"/>
        <v>5.4652318212649488E-8</v>
      </c>
      <c r="AB1190">
        <f t="shared" si="417"/>
        <v>1.0002263443908403</v>
      </c>
      <c r="AC1190">
        <f t="shared" si="413"/>
        <v>2.2096585189225668</v>
      </c>
      <c r="AD1190">
        <f t="shared" si="421"/>
        <v>-5.9475778156518853E-10</v>
      </c>
      <c r="AE1190">
        <f t="shared" si="422"/>
        <v>-5.7568838617743539E-4</v>
      </c>
      <c r="AF1190">
        <f t="shared" si="423"/>
        <v>1.0284512270734199E-7</v>
      </c>
      <c r="AG1190" t="str">
        <f t="shared" si="424"/>
        <v>NaN</v>
      </c>
      <c r="AH1190">
        <f t="shared" si="425"/>
        <v>1.0284512270734199E-3</v>
      </c>
    </row>
    <row r="1191" spans="1:34">
      <c r="A1191" s="4">
        <v>43288.022569444445</v>
      </c>
      <c r="B1191" s="3">
        <v>-2.9977994610999301E-3</v>
      </c>
      <c r="C1191">
        <v>2.7224056748946199</v>
      </c>
      <c r="D1191" s="3">
        <v>1.8933440237160499E-2</v>
      </c>
      <c r="E1191">
        <v>1.8747053675087999E-2</v>
      </c>
      <c r="F1191" s="3">
        <v>1.8728220755856499E-2</v>
      </c>
      <c r="G1191">
        <v>-4297320</v>
      </c>
      <c r="H1191">
        <v>16787995</v>
      </c>
      <c r="K1191">
        <f t="shared" si="407"/>
        <v>191.7210820465634</v>
      </c>
      <c r="L1191">
        <f t="shared" si="408"/>
        <v>171.99871018327039</v>
      </c>
      <c r="M1191">
        <f t="shared" si="402"/>
        <v>57.592520565097281</v>
      </c>
      <c r="N1191">
        <f t="shared" si="409"/>
        <v>8.0501486349778786E-2</v>
      </c>
      <c r="O1191">
        <f t="shared" si="410"/>
        <v>55.977544095035817</v>
      </c>
      <c r="P1191">
        <f t="shared" si="411"/>
        <v>55.990915654015168</v>
      </c>
      <c r="Q1191">
        <f t="shared" si="403"/>
        <v>-6.2782083831010027E-2</v>
      </c>
      <c r="R1191">
        <f t="shared" si="412"/>
        <v>56.040326178866827</v>
      </c>
      <c r="S1191">
        <f t="shared" si="404"/>
        <v>57.634375287651288</v>
      </c>
      <c r="T1191">
        <f t="shared" si="405"/>
        <v>8.4236909785650287</v>
      </c>
      <c r="U1191">
        <f t="shared" si="406"/>
        <v>0.47232493388396929</v>
      </c>
      <c r="V1191" s="6">
        <f t="shared" si="414"/>
        <v>55135.000000032596</v>
      </c>
      <c r="W1191">
        <f t="shared" si="419"/>
        <v>8.4253720324508699</v>
      </c>
      <c r="X1191">
        <f t="shared" si="420"/>
        <v>57.706059013786941</v>
      </c>
      <c r="Y1191">
        <f t="shared" si="415"/>
        <v>-2.7630690295353588E-2</v>
      </c>
      <c r="Z1191">
        <f t="shared" si="416"/>
        <v>0</v>
      </c>
      <c r="AA1191">
        <f t="shared" si="418"/>
        <v>6.5492447398280697E-8</v>
      </c>
      <c r="AB1191">
        <f t="shared" si="417"/>
        <v>1.0000809438106926</v>
      </c>
      <c r="AC1191">
        <f t="shared" si="413"/>
        <v>2.2097363366872256</v>
      </c>
      <c r="AD1191">
        <f t="shared" si="421"/>
        <v>-9.2069810559649087E-10</v>
      </c>
      <c r="AE1191">
        <f t="shared" si="422"/>
        <v>-6.8402127381997401E-4</v>
      </c>
      <c r="AF1191">
        <f t="shared" si="423"/>
        <v>1.3399194045657855E-7</v>
      </c>
      <c r="AG1191" t="str">
        <f t="shared" si="424"/>
        <v>NaN</v>
      </c>
      <c r="AH1191">
        <f t="shared" si="425"/>
        <v>1.3399194045657856E-3</v>
      </c>
    </row>
    <row r="1192" spans="1:34">
      <c r="A1192" s="4">
        <v>43288.023263888892</v>
      </c>
      <c r="B1192" s="3">
        <v>-3.0039834087983801E-3</v>
      </c>
      <c r="C1192">
        <v>2.72250675865507</v>
      </c>
      <c r="D1192" s="3">
        <v>1.8932155878792399E-2</v>
      </c>
      <c r="E1192" s="3">
        <v>1.8745115245328601E-2</v>
      </c>
      <c r="F1192" s="3">
        <v>1.8702695683605299E-2</v>
      </c>
      <c r="G1192">
        <v>-4297194</v>
      </c>
      <c r="H1192">
        <v>16787996</v>
      </c>
      <c r="K1192">
        <f t="shared" si="407"/>
        <v>192.11502506484209</v>
      </c>
      <c r="L1192">
        <f t="shared" si="408"/>
        <v>172.42620567671688</v>
      </c>
      <c r="M1192">
        <f t="shared" si="402"/>
        <v>57.735664330370689</v>
      </c>
      <c r="N1192">
        <f t="shared" si="409"/>
        <v>8.0532123264998909E-2</v>
      </c>
      <c r="O1192">
        <f t="shared" si="410"/>
        <v>55.973686459112329</v>
      </c>
      <c r="P1192">
        <f t="shared" si="411"/>
        <v>55.985114048695664</v>
      </c>
      <c r="Q1192">
        <f t="shared" si="403"/>
        <v>1.0290755758397552E-2</v>
      </c>
      <c r="R1192">
        <f t="shared" si="412"/>
        <v>55.963395703353932</v>
      </c>
      <c r="S1192">
        <f t="shared" si="404"/>
        <v>57.72880382653176</v>
      </c>
      <c r="T1192">
        <f t="shared" si="405"/>
        <v>8.4269159170092536</v>
      </c>
      <c r="U1192">
        <f t="shared" si="406"/>
        <v>0.47227308469576318</v>
      </c>
      <c r="V1192" s="6">
        <f t="shared" si="414"/>
        <v>55195.000000228174</v>
      </c>
      <c r="W1192">
        <f t="shared" si="419"/>
        <v>8.4257368444921035</v>
      </c>
      <c r="X1192">
        <f t="shared" si="420"/>
        <v>57.707182854362593</v>
      </c>
      <c r="Y1192">
        <f t="shared" si="415"/>
        <v>-3.1103023794043356E-2</v>
      </c>
      <c r="Z1192">
        <f t="shared" si="416"/>
        <v>7.5880904725356571E-8</v>
      </c>
      <c r="AA1192">
        <f t="shared" si="418"/>
        <v>-7.2488837616609525E-17</v>
      </c>
      <c r="AB1192">
        <f t="shared" si="417"/>
        <v>1.000143355066865</v>
      </c>
      <c r="AC1192">
        <f t="shared" si="413"/>
        <v>2.2096585189225668</v>
      </c>
      <c r="AD1192">
        <f t="shared" si="421"/>
        <v>9.052551275356981E-19</v>
      </c>
      <c r="AE1192">
        <f t="shared" si="422"/>
        <v>8.4937655739664977E-5</v>
      </c>
      <c r="AF1192">
        <f t="shared" si="423"/>
        <v>1.0609667143363619E-15</v>
      </c>
      <c r="AG1192">
        <f t="shared" si="424"/>
        <v>9.0525512753569806E-17</v>
      </c>
      <c r="AH1192">
        <f t="shared" si="425"/>
        <v>1.0609667143363618E-11</v>
      </c>
    </row>
    <row r="1193" spans="1:34">
      <c r="A1193" s="4">
        <v>43288.023958333331</v>
      </c>
      <c r="B1193" s="3">
        <v>-3.00387637893436E-3</v>
      </c>
      <c r="C1193">
        <v>2.7224342161916901</v>
      </c>
      <c r="D1193" s="3">
        <v>1.8931430454158502E-2</v>
      </c>
      <c r="E1193" s="3">
        <v>1.8744532527180099E-2</v>
      </c>
      <c r="F1193" s="3">
        <v>1.8718930248924199E-2</v>
      </c>
      <c r="G1193">
        <v>-4297115</v>
      </c>
      <c r="H1193">
        <v>16787997</v>
      </c>
      <c r="K1193">
        <f t="shared" si="407"/>
        <v>192.10820682029441</v>
      </c>
      <c r="L1193">
        <f t="shared" si="408"/>
        <v>172.39804724381003</v>
      </c>
      <c r="M1193">
        <f t="shared" si="402"/>
        <v>57.726235683350367</v>
      </c>
      <c r="N1193">
        <f t="shared" si="409"/>
        <v>8.0510136772900351E-2</v>
      </c>
      <c r="O1193">
        <f t="shared" si="410"/>
        <v>55.971507609192393</v>
      </c>
      <c r="P1193">
        <f t="shared" si="411"/>
        <v>55.983370007832832</v>
      </c>
      <c r="Q1193">
        <f t="shared" si="403"/>
        <v>-4.0817743309517596E-2</v>
      </c>
      <c r="R1193">
        <f t="shared" si="412"/>
        <v>56.012325352501911</v>
      </c>
      <c r="S1193">
        <f t="shared" si="404"/>
        <v>57.753447512223381</v>
      </c>
      <c r="T1193">
        <f t="shared" si="405"/>
        <v>8.4246015494199309</v>
      </c>
      <c r="U1193">
        <f t="shared" si="406"/>
        <v>0.4723102941131806</v>
      </c>
      <c r="V1193" s="6">
        <f t="shared" si="414"/>
        <v>55254.999999795109</v>
      </c>
      <c r="W1193">
        <f t="shared" si="419"/>
        <v>8.4256930670471526</v>
      </c>
      <c r="X1193">
        <f t="shared" si="420"/>
        <v>57.711540932398002</v>
      </c>
      <c r="Y1193">
        <f t="shared" si="415"/>
        <v>-2.0318135439540679E-2</v>
      </c>
      <c r="Z1193">
        <f t="shared" si="416"/>
        <v>2.0234907926667999E-7</v>
      </c>
      <c r="AA1193">
        <f t="shared" si="418"/>
        <v>-3.0683836980024405E-8</v>
      </c>
      <c r="AB1193">
        <f t="shared" si="417"/>
        <v>0.99994885123615307</v>
      </c>
      <c r="AC1193">
        <f t="shared" si="413"/>
        <v>2.209714364612497</v>
      </c>
      <c r="AD1193">
        <f t="shared" si="421"/>
        <v>5.865962225913895E-10</v>
      </c>
      <c r="AE1193">
        <f t="shared" si="422"/>
        <v>-2.7253112639583958E-5</v>
      </c>
      <c r="AF1193">
        <f t="shared" si="423"/>
        <v>-2.1426645619960031E-6</v>
      </c>
      <c r="AG1193">
        <f t="shared" si="424"/>
        <v>5.8659622259138946E-8</v>
      </c>
      <c r="AH1193" t="str">
        <f t="shared" si="425"/>
        <v>NaN</v>
      </c>
    </row>
    <row r="1194" spans="1:34">
      <c r="A1194" s="4">
        <v>43288.024652777778</v>
      </c>
      <c r="B1194" s="3">
        <v>-3.0034958283067701E-3</v>
      </c>
      <c r="C1194">
        <v>2.7225828687805902</v>
      </c>
      <c r="D1194" s="3">
        <v>1.8928017390717301E-2</v>
      </c>
      <c r="E1194" s="3">
        <v>1.8739109680736901E-2</v>
      </c>
      <c r="F1194" s="3">
        <v>1.87120814777882E-2</v>
      </c>
      <c r="G1194">
        <v>-4297088</v>
      </c>
      <c r="H1194">
        <v>16787997</v>
      </c>
      <c r="K1194">
        <f t="shared" si="407"/>
        <v>192.08396417301617</v>
      </c>
      <c r="L1194">
        <f t="shared" si="408"/>
        <v>172.38280724385865</v>
      </c>
      <c r="M1194">
        <f t="shared" si="402"/>
        <v>57.721132679905303</v>
      </c>
      <c r="N1194">
        <f t="shared" si="409"/>
        <v>8.0555191059989664E-2</v>
      </c>
      <c r="O1194">
        <f t="shared" si="410"/>
        <v>55.961256298914101</v>
      </c>
      <c r="P1194">
        <f t="shared" si="411"/>
        <v>55.967139750007291</v>
      </c>
      <c r="Q1194">
        <f t="shared" si="403"/>
        <v>-3.042741876750199E-2</v>
      </c>
      <c r="R1194">
        <f t="shared" si="412"/>
        <v>55.991683717681603</v>
      </c>
      <c r="S1194">
        <f t="shared" si="404"/>
        <v>57.741417625750302</v>
      </c>
      <c r="T1194">
        <f t="shared" si="405"/>
        <v>8.4293441059556482</v>
      </c>
      <c r="U1194">
        <f t="shared" si="406"/>
        <v>0.47223404530699387</v>
      </c>
      <c r="V1194" s="6">
        <f t="shared" si="414"/>
        <v>55314.999999990687</v>
      </c>
      <c r="W1194">
        <f t="shared" si="419"/>
        <v>8.4256376156168713</v>
      </c>
      <c r="X1194">
        <f t="shared" si="420"/>
        <v>57.712463693939156</v>
      </c>
      <c r="Y1194">
        <f t="shared" si="415"/>
        <v>-3.6313484956158014E-2</v>
      </c>
      <c r="Z1194">
        <f t="shared" si="416"/>
        <v>9.1689426044833472E-8</v>
      </c>
      <c r="AA1194">
        <f t="shared" si="418"/>
        <v>2.5521337226275543E-8</v>
      </c>
      <c r="AB1194">
        <f t="shared" si="417"/>
        <v>1.0002373829538553</v>
      </c>
      <c r="AC1194">
        <f t="shared" si="413"/>
        <v>2.2095999267232904</v>
      </c>
      <c r="AD1194">
        <f t="shared" si="421"/>
        <v>-2.7297724774797005E-10</v>
      </c>
      <c r="AE1194">
        <f t="shared" si="422"/>
        <v>6.89046072619984E-6</v>
      </c>
      <c r="AF1194">
        <f t="shared" si="423"/>
        <v>-3.9437486236829516E-6</v>
      </c>
      <c r="AG1194" t="str">
        <f t="shared" si="424"/>
        <v>NaN</v>
      </c>
      <c r="AH1194" t="str">
        <f t="shared" si="425"/>
        <v>NaN</v>
      </c>
    </row>
    <row r="1195" spans="1:34">
      <c r="A1195" s="4">
        <v>43288.025347222225</v>
      </c>
      <c r="B1195" s="3">
        <v>-3.0019260569679302E-3</v>
      </c>
      <c r="C1195">
        <v>2.7224687035923099</v>
      </c>
      <c r="D1195">
        <v>1.8931478022986999E-2</v>
      </c>
      <c r="E1195" s="3">
        <v>1.8743129246740899E-2</v>
      </c>
      <c r="F1195" s="3">
        <v>1.8717941643699301E-2</v>
      </c>
      <c r="G1195">
        <v>-4297064</v>
      </c>
      <c r="H1195">
        <v>16787997</v>
      </c>
      <c r="K1195">
        <f t="shared" si="407"/>
        <v>191.98396325299143</v>
      </c>
      <c r="L1195">
        <f t="shared" si="408"/>
        <v>172.27510318907778</v>
      </c>
      <c r="M1195">
        <f t="shared" si="402"/>
        <v>57.685068758360188</v>
      </c>
      <c r="N1195">
        <f t="shared" si="409"/>
        <v>8.0520589367503531E-2</v>
      </c>
      <c r="O1195">
        <f t="shared" si="410"/>
        <v>55.971650484597113</v>
      </c>
      <c r="P1195">
        <f t="shared" si="411"/>
        <v>55.979170072693911</v>
      </c>
      <c r="Q1195">
        <f t="shared" si="403"/>
        <v>-3.7695292791454449E-2</v>
      </c>
      <c r="R1195">
        <f t="shared" si="412"/>
        <v>56.009345777388567</v>
      </c>
      <c r="S1195">
        <f t="shared" si="404"/>
        <v>57.710198953554489</v>
      </c>
      <c r="T1195">
        <f t="shared" si="405"/>
        <v>8.4257018225360554</v>
      </c>
      <c r="U1195">
        <f t="shared" si="406"/>
        <v>0.47229260439014797</v>
      </c>
      <c r="V1195" s="6">
        <f t="shared" si="414"/>
        <v>55375.000000186265</v>
      </c>
      <c r="W1195">
        <f t="shared" si="419"/>
        <v>8.4257076595287863</v>
      </c>
      <c r="X1195">
        <f t="shared" si="420"/>
        <v>57.714612512961509</v>
      </c>
      <c r="Y1195">
        <f t="shared" si="415"/>
        <v>-3.4227589583669747E-2</v>
      </c>
      <c r="Z1195">
        <f t="shared" si="416"/>
        <v>-3.7940452362426632E-7</v>
      </c>
      <c r="AA1195">
        <f t="shared" si="418"/>
        <v>7.4544551489224769E-9</v>
      </c>
      <c r="AB1195">
        <f t="shared" si="417"/>
        <v>1.0001998860032277</v>
      </c>
      <c r="AC1195">
        <f t="shared" si="413"/>
        <v>2.209687815022205</v>
      </c>
      <c r="AD1195">
        <f t="shared" si="421"/>
        <v>-8.4595608461807202E-11</v>
      </c>
      <c r="AE1195">
        <f t="shared" si="422"/>
        <v>-2.1130039917472484E-4</v>
      </c>
      <c r="AF1195">
        <f t="shared" si="423"/>
        <v>3.9854607548950379E-8</v>
      </c>
      <c r="AG1195" t="str">
        <f t="shared" si="424"/>
        <v>NaN</v>
      </c>
      <c r="AH1195">
        <f t="shared" si="425"/>
        <v>3.9854607548950376E-4</v>
      </c>
    </row>
    <row r="1196" spans="1:34">
      <c r="A1196" s="4">
        <v>43288.026041666664</v>
      </c>
      <c r="B1196" s="3">
        <v>-3.0028893257440402E-3</v>
      </c>
      <c r="C1196">
        <v>2.7224401622952401</v>
      </c>
      <c r="D1196">
        <v>1.8928302803687999E-2</v>
      </c>
      <c r="E1196" s="3">
        <v>1.8740631883247299E-2</v>
      </c>
      <c r="F1196" s="3">
        <v>1.8713737093767099E-2</v>
      </c>
      <c r="G1196">
        <v>-4296801</v>
      </c>
      <c r="H1196">
        <v>16787997</v>
      </c>
      <c r="K1196">
        <f t="shared" si="407"/>
        <v>192.04532745391595</v>
      </c>
      <c r="L1196">
        <f t="shared" si="408"/>
        <v>172.34199423262211</v>
      </c>
      <c r="M1196">
        <f t="shared" si="402"/>
        <v>57.707466739117379</v>
      </c>
      <c r="N1196">
        <f t="shared" si="409"/>
        <v>8.0511938944382092E-2</v>
      </c>
      <c r="O1196">
        <f t="shared" si="410"/>
        <v>55.962113551341574</v>
      </c>
      <c r="P1196">
        <f t="shared" si="411"/>
        <v>55.971695611853136</v>
      </c>
      <c r="Q1196">
        <f t="shared" si="403"/>
        <v>-3.4560057192052795E-2</v>
      </c>
      <c r="R1196">
        <f t="shared" si="412"/>
        <v>55.996673608533627</v>
      </c>
      <c r="S1196">
        <f t="shared" si="404"/>
        <v>57.730506777245417</v>
      </c>
      <c r="T1196">
        <f t="shared" si="405"/>
        <v>8.4247912516811674</v>
      </c>
      <c r="U1196">
        <f t="shared" si="406"/>
        <v>0.47230724416093633</v>
      </c>
      <c r="V1196" s="6">
        <f t="shared" si="414"/>
        <v>55434.9999997532</v>
      </c>
      <c r="W1196">
        <f t="shared" si="419"/>
        <v>8.4253107440279322</v>
      </c>
      <c r="X1196">
        <f t="shared" si="420"/>
        <v>57.714707358218689</v>
      </c>
      <c r="Y1196">
        <f t="shared" si="415"/>
        <v>-3.6393614769648273E-2</v>
      </c>
      <c r="Z1196">
        <f t="shared" si="416"/>
        <v>-2.5084596554160532E-8</v>
      </c>
      <c r="AA1196">
        <f t="shared" si="418"/>
        <v>-4.1326126263211143E-8</v>
      </c>
      <c r="AB1196">
        <f t="shared" si="417"/>
        <v>1.0002388872868258</v>
      </c>
      <c r="AC1196">
        <f t="shared" si="413"/>
        <v>2.2097097870969331</v>
      </c>
      <c r="AD1196">
        <f t="shared" si="421"/>
        <v>4.4107460223041629E-10</v>
      </c>
      <c r="AE1196">
        <f t="shared" si="422"/>
        <v>-2.8589265994377209E-4</v>
      </c>
      <c r="AF1196">
        <f t="shared" si="423"/>
        <v>-1.5358191616675645E-7</v>
      </c>
      <c r="AG1196">
        <f t="shared" si="424"/>
        <v>4.4107460223041629E-8</v>
      </c>
      <c r="AH1196" t="str">
        <f t="shared" si="425"/>
        <v>NaN</v>
      </c>
    </row>
    <row r="1197" spans="1:34">
      <c r="A1197" s="4">
        <v>43288.026747685188</v>
      </c>
      <c r="B1197" s="3">
        <v>-3.0000351960370601E-3</v>
      </c>
      <c r="C1197">
        <v>2.7224591898266199</v>
      </c>
      <c r="D1197" s="3">
        <v>1.8920917743071201E-2</v>
      </c>
      <c r="E1197" s="3">
        <v>1.8730464046166202E-2</v>
      </c>
      <c r="F1197" s="3">
        <v>1.8707162273476598E-2</v>
      </c>
      <c r="G1197">
        <v>-4297844</v>
      </c>
      <c r="H1197">
        <v>16787997</v>
      </c>
      <c r="K1197">
        <f t="shared" si="407"/>
        <v>191.86350759932557</v>
      </c>
      <c r="L1197">
        <f t="shared" si="408"/>
        <v>172.16881691946546</v>
      </c>
      <c r="M1197">
        <f t="shared" si="402"/>
        <v>57.649479571895284</v>
      </c>
      <c r="N1197">
        <f t="shared" si="409"/>
        <v>8.0517705893129718E-2</v>
      </c>
      <c r="O1197">
        <f t="shared" si="410"/>
        <v>55.939932144780862</v>
      </c>
      <c r="P1197">
        <f t="shared" si="411"/>
        <v>55.941263878429943</v>
      </c>
      <c r="Q1197">
        <f t="shared" si="403"/>
        <v>-3.6925494325437569E-2</v>
      </c>
      <c r="R1197">
        <f t="shared" si="412"/>
        <v>55.976857639106299</v>
      </c>
      <c r="S1197">
        <f t="shared" si="404"/>
        <v>57.67409656811224</v>
      </c>
      <c r="T1197">
        <f t="shared" si="405"/>
        <v>8.4253982989177594</v>
      </c>
      <c r="U1197">
        <f t="shared" si="406"/>
        <v>0.47229748431374408</v>
      </c>
      <c r="V1197" s="6">
        <f t="shared" si="414"/>
        <v>55496.000000182539</v>
      </c>
      <c r="W1197">
        <f t="shared" si="419"/>
        <v>8.4249838724389967</v>
      </c>
      <c r="X1197">
        <f t="shared" si="420"/>
        <v>57.718284396042449</v>
      </c>
      <c r="Y1197">
        <f t="shared" si="415"/>
        <v>-2.6743625433937268E-2</v>
      </c>
      <c r="Z1197">
        <f t="shared" si="416"/>
        <v>2.1321907072548559E-7</v>
      </c>
      <c r="AA1197">
        <f t="shared" si="418"/>
        <v>-5.0359567300090154E-8</v>
      </c>
      <c r="AB1197">
        <f t="shared" si="417"/>
        <v>1.0000648382676267</v>
      </c>
      <c r="AC1197">
        <f t="shared" si="413"/>
        <v>2.2096951390471147</v>
      </c>
      <c r="AD1197">
        <f t="shared" si="421"/>
        <v>7.3142765461881162E-10</v>
      </c>
      <c r="AE1197">
        <f t="shared" si="422"/>
        <v>-2.8888124129982364E-5</v>
      </c>
      <c r="AF1197">
        <f t="shared" si="423"/>
        <v>-2.5204789284213854E-6</v>
      </c>
      <c r="AG1197">
        <f t="shared" si="424"/>
        <v>7.3142765461881166E-8</v>
      </c>
      <c r="AH1197" t="str">
        <f t="shared" si="425"/>
        <v>NaN</v>
      </c>
    </row>
    <row r="1198" spans="1:34">
      <c r="A1198" s="4">
        <v>43288.027442129627</v>
      </c>
      <c r="B1198" s="3">
        <v>-3.0014503686834398E-3</v>
      </c>
      <c r="C1198">
        <v>2.7225210293036102</v>
      </c>
      <c r="D1198" s="3">
        <v>1.8918551193855802E-2</v>
      </c>
      <c r="E1198" s="3">
        <v>1.8722995740099599E-2</v>
      </c>
      <c r="F1198" s="3">
        <v>1.8695453852560599E-2</v>
      </c>
      <c r="G1198">
        <v>-4297796</v>
      </c>
      <c r="H1198">
        <v>16787997</v>
      </c>
      <c r="K1198">
        <f t="shared" si="407"/>
        <v>191.95365994389343</v>
      </c>
      <c r="L1198">
        <f t="shared" si="408"/>
        <v>172.27435987676779</v>
      </c>
      <c r="M1198">
        <f t="shared" si="402"/>
        <v>57.684819865624569</v>
      </c>
      <c r="N1198">
        <f t="shared" si="409"/>
        <v>8.0536448476561232E-2</v>
      </c>
      <c r="O1198">
        <f t="shared" si="410"/>
        <v>55.932824093403013</v>
      </c>
      <c r="P1198">
        <f t="shared" si="411"/>
        <v>55.918911681248879</v>
      </c>
      <c r="Q1198">
        <f t="shared" si="403"/>
        <v>-8.7453247843214399E-3</v>
      </c>
      <c r="R1198">
        <f t="shared" si="412"/>
        <v>55.941569418187335</v>
      </c>
      <c r="S1198">
        <f t="shared" si="404"/>
        <v>57.690650082147449</v>
      </c>
      <c r="T1198">
        <f t="shared" si="405"/>
        <v>8.4273712024368663</v>
      </c>
      <c r="U1198">
        <f t="shared" si="406"/>
        <v>0.47226576481036631</v>
      </c>
      <c r="V1198" s="6">
        <f t="shared" si="414"/>
        <v>55555.999999749474</v>
      </c>
      <c r="W1198">
        <f t="shared" si="419"/>
        <v>8.4250889383068568</v>
      </c>
      <c r="X1198">
        <f t="shared" si="420"/>
        <v>57.725843491480788</v>
      </c>
      <c r="Y1198">
        <f t="shared" si="415"/>
        <v>-1.9861123830838306E-2</v>
      </c>
      <c r="Z1198">
        <f t="shared" si="416"/>
        <v>-1.2646817454147146E-7</v>
      </c>
      <c r="AA1198">
        <f t="shared" si="418"/>
        <v>-1.0501188551106672E-7</v>
      </c>
      <c r="AB1198">
        <f t="shared" si="417"/>
        <v>0.99994056366757123</v>
      </c>
      <c r="AC1198">
        <f t="shared" si="413"/>
        <v>2.2096475328851981</v>
      </c>
      <c r="AD1198">
        <f t="shared" si="421"/>
        <v>2.0536902830532264E-9</v>
      </c>
      <c r="AE1198">
        <f t="shared" si="422"/>
        <v>-2.1851157913984733E-5</v>
      </c>
      <c r="AF1198">
        <f t="shared" si="423"/>
        <v>-9.3560283400352795E-6</v>
      </c>
      <c r="AG1198">
        <f t="shared" si="424"/>
        <v>2.0536902830532265E-7</v>
      </c>
      <c r="AH1198" t="str">
        <f t="shared" si="425"/>
        <v>NaN</v>
      </c>
    </row>
    <row r="1199" spans="1:34">
      <c r="A1199" s="4">
        <v>43288.028136574074</v>
      </c>
      <c r="B1199" s="3">
        <v>-3.0040785464552802E-3</v>
      </c>
      <c r="C1199">
        <v>2.7224116209981699</v>
      </c>
      <c r="D1199" s="3">
        <v>1.8918408487370499E-2</v>
      </c>
      <c r="E1199" s="3">
        <v>1.8722127608980399E-2</v>
      </c>
      <c r="F1199" s="3">
        <v>1.8697026092195299E-2</v>
      </c>
      <c r="G1199">
        <v>-4297855</v>
      </c>
      <c r="H1199">
        <v>16787997</v>
      </c>
      <c r="K1199">
        <f t="shared" si="407"/>
        <v>192.12108572666182</v>
      </c>
      <c r="L1199">
        <f t="shared" si="408"/>
        <v>172.4397189648455</v>
      </c>
      <c r="M1199">
        <f t="shared" si="402"/>
        <v>57.740189156886082</v>
      </c>
      <c r="N1199">
        <f t="shared" si="409"/>
        <v>8.0503288521260527E-2</v>
      </c>
      <c r="O1199">
        <f t="shared" si="410"/>
        <v>55.932395467189416</v>
      </c>
      <c r="P1199">
        <f t="shared" si="411"/>
        <v>55.91631341628996</v>
      </c>
      <c r="Q1199">
        <f t="shared" si="403"/>
        <v>-1.3912552382755905E-2</v>
      </c>
      <c r="R1199">
        <f t="shared" si="412"/>
        <v>55.946308019572172</v>
      </c>
      <c r="S1199">
        <f t="shared" si="404"/>
        <v>57.749464191807917</v>
      </c>
      <c r="T1199">
        <f t="shared" si="405"/>
        <v>8.4238806808262652</v>
      </c>
      <c r="U1199">
        <f t="shared" si="406"/>
        <v>0.47232188393172503</v>
      </c>
      <c r="V1199" s="6">
        <f t="shared" si="414"/>
        <v>55615.999999945052</v>
      </c>
      <c r="W1199">
        <f t="shared" si="419"/>
        <v>8.4249138285270817</v>
      </c>
      <c r="X1199">
        <f t="shared" si="420"/>
        <v>57.722933582399484</v>
      </c>
      <c r="Y1199">
        <f t="shared" si="415"/>
        <v>-1.5245896743811235E-2</v>
      </c>
      <c r="Z1199">
        <f t="shared" si="416"/>
        <v>-2.655831651595787E-7</v>
      </c>
      <c r="AA1199">
        <f t="shared" si="418"/>
        <v>-8.513831504802732E-8</v>
      </c>
      <c r="AB1199">
        <f t="shared" si="417"/>
        <v>0.99985739860216682</v>
      </c>
      <c r="AC1199">
        <f t="shared" si="413"/>
        <v>2.2097317591716621</v>
      </c>
      <c r="AD1199">
        <f t="shared" si="421"/>
        <v>2.1691467864271051E-9</v>
      </c>
      <c r="AE1199">
        <f t="shared" si="422"/>
        <v>4.8396994340895526E-5</v>
      </c>
      <c r="AF1199">
        <f t="shared" si="423"/>
        <v>4.4617125477378189E-6</v>
      </c>
      <c r="AG1199">
        <f t="shared" si="424"/>
        <v>2.169146786427105E-7</v>
      </c>
      <c r="AH1199">
        <f t="shared" si="425"/>
        <v>4.4617125477378193E-2</v>
      </c>
    </row>
    <row r="1200" spans="1:34">
      <c r="A1200" s="4">
        <v>43288.028831018521</v>
      </c>
      <c r="B1200" s="3">
        <v>-3.0029725711938201E-3</v>
      </c>
      <c r="C1200">
        <v>2.7224211347638598</v>
      </c>
      <c r="D1200" s="3">
        <v>1.8921655059912199E-2</v>
      </c>
      <c r="E1200" s="3">
        <v>1.8730119172159901E-2</v>
      </c>
      <c r="F1200" s="3">
        <v>1.87033031398278E-2</v>
      </c>
      <c r="G1200">
        <v>-4297775</v>
      </c>
      <c r="H1200">
        <v>16787997</v>
      </c>
      <c r="K1200">
        <f t="shared" si="407"/>
        <v>192.05063053300771</v>
      </c>
      <c r="L1200">
        <f t="shared" si="408"/>
        <v>172.36101264920654</v>
      </c>
      <c r="M1200">
        <f t="shared" si="402"/>
        <v>57.713834917966437</v>
      </c>
      <c r="N1200">
        <f t="shared" si="409"/>
        <v>8.050617199563434E-2</v>
      </c>
      <c r="O1200">
        <f t="shared" si="410"/>
        <v>55.942146713551907</v>
      </c>
      <c r="P1200">
        <f t="shared" si="411"/>
        <v>55.940231690980383</v>
      </c>
      <c r="Q1200">
        <f t="shared" si="403"/>
        <v>-2.3079813064356358E-2</v>
      </c>
      <c r="R1200">
        <f t="shared" si="412"/>
        <v>55.965226526616263</v>
      </c>
      <c r="S1200">
        <f t="shared" si="404"/>
        <v>57.729221460009342</v>
      </c>
      <c r="T1200">
        <f t="shared" si="405"/>
        <v>8.424184204444563</v>
      </c>
      <c r="U1200">
        <f t="shared" si="406"/>
        <v>0.47231700400812893</v>
      </c>
      <c r="V1200" s="6">
        <f t="shared" si="414"/>
        <v>55676.00000014063</v>
      </c>
      <c r="W1200">
        <f t="shared" si="419"/>
        <v>8.4248612955931286</v>
      </c>
      <c r="X1200">
        <f t="shared" si="420"/>
        <v>57.719021418197208</v>
      </c>
      <c r="Y1200">
        <f t="shared" si="415"/>
        <v>-1.9220110829479609E-2</v>
      </c>
      <c r="Z1200">
        <f t="shared" si="416"/>
        <v>1.3911499200852677E-7</v>
      </c>
      <c r="AA1200">
        <f t="shared" si="418"/>
        <v>-2.9612515283565607E-8</v>
      </c>
      <c r="AB1200">
        <f t="shared" si="417"/>
        <v>0.999929030172101</v>
      </c>
      <c r="AC1200">
        <f t="shared" si="413"/>
        <v>2.2097244351467524</v>
      </c>
      <c r="AD1200">
        <f t="shared" si="421"/>
        <v>5.9845959695401286E-10</v>
      </c>
      <c r="AE1200">
        <f t="shared" si="422"/>
        <v>2.1144486576201964E-4</v>
      </c>
      <c r="AF1200">
        <f t="shared" si="423"/>
        <v>2.8175311585735697E-7</v>
      </c>
      <c r="AG1200">
        <f t="shared" si="424"/>
        <v>5.984595969540128E-8</v>
      </c>
      <c r="AH1200">
        <f t="shared" si="425"/>
        <v>2.8175311585735699E-3</v>
      </c>
    </row>
    <row r="1201" spans="1:34">
      <c r="A1201" s="4">
        <v>43288.02952546296</v>
      </c>
      <c r="B1201" s="3">
        <v>-3.00317473871473E-3</v>
      </c>
      <c r="C1201">
        <v>2.7224639467094698</v>
      </c>
      <c r="D1201">
        <v>1.8921215048249E-2</v>
      </c>
      <c r="E1201" s="3">
        <v>1.8728834813791801E-2</v>
      </c>
      <c r="F1201" s="3">
        <v>1.8702064405570099E-2</v>
      </c>
      <c r="G1201">
        <v>-4297441</v>
      </c>
      <c r="H1201">
        <v>16787997</v>
      </c>
      <c r="K1201">
        <f t="shared" si="407"/>
        <v>192.06350943937446</v>
      </c>
      <c r="L1201">
        <f t="shared" si="408"/>
        <v>172.37551986048118</v>
      </c>
      <c r="M1201">
        <f t="shared" si="402"/>
        <v>57.718692552438156</v>
      </c>
      <c r="N1201">
        <f t="shared" si="409"/>
        <v>8.0519147630318103E-2</v>
      </c>
      <c r="O1201">
        <f t="shared" si="410"/>
        <v>55.940825116059436</v>
      </c>
      <c r="P1201">
        <f t="shared" si="411"/>
        <v>55.936387682548094</v>
      </c>
      <c r="Q1201">
        <f t="shared" si="403"/>
        <v>-2.0667967041326563E-2</v>
      </c>
      <c r="R1201">
        <f t="shared" si="412"/>
        <v>55.961493083100763</v>
      </c>
      <c r="S1201">
        <f t="shared" si="404"/>
        <v>57.732471197132377</v>
      </c>
      <c r="T1201">
        <f t="shared" si="405"/>
        <v>8.4255500607270637</v>
      </c>
      <c r="U1201">
        <f t="shared" si="406"/>
        <v>0.47229504435194336</v>
      </c>
      <c r="V1201" s="6">
        <f t="shared" si="414"/>
        <v>55735.999999707565</v>
      </c>
      <c r="W1201">
        <f t="shared" si="419"/>
        <v>8.424163774970328</v>
      </c>
      <c r="X1201">
        <f t="shared" si="420"/>
        <v>57.717788691760695</v>
      </c>
      <c r="Y1201">
        <f t="shared" si="415"/>
        <v>-2.0606030252347789E-2</v>
      </c>
      <c r="Z1201">
        <f t="shared" si="416"/>
        <v>-2.9087680143200243E-7</v>
      </c>
      <c r="AA1201">
        <f t="shared" si="418"/>
        <v>-3.6585435827546355E-8</v>
      </c>
      <c r="AB1201">
        <f t="shared" si="417"/>
        <v>0.99995403777292058</v>
      </c>
      <c r="AC1201">
        <f t="shared" si="413"/>
        <v>2.2096914770346561</v>
      </c>
      <c r="AD1201">
        <f t="shared" si="421"/>
        <v>6.8964064255374929E-10</v>
      </c>
      <c r="AE1201">
        <f t="shared" si="422"/>
        <v>-1.931930110254854E-3</v>
      </c>
      <c r="AF1201">
        <f t="shared" si="423"/>
        <v>-3.5535503436351801E-8</v>
      </c>
      <c r="AG1201">
        <f t="shared" si="424"/>
        <v>6.896406425537493E-8</v>
      </c>
      <c r="AH1201" t="str">
        <f t="shared" si="425"/>
        <v>NaN</v>
      </c>
    </row>
    <row r="1202" spans="1:34">
      <c r="A1202" s="4">
        <v>43288.030219907407</v>
      </c>
      <c r="B1202" s="3">
        <v>-3.0024612062879898E-3</v>
      </c>
      <c r="C1202">
        <v>2.7223117264584298</v>
      </c>
      <c r="D1202" s="3">
        <v>1.8917980367914401E-2</v>
      </c>
      <c r="E1202" s="3">
        <v>1.87240303621184E-2</v>
      </c>
      <c r="F1202" s="3">
        <v>1.8697978964701201E-2</v>
      </c>
      <c r="G1202">
        <v>-4296800</v>
      </c>
      <c r="H1202">
        <v>16787997</v>
      </c>
      <c r="K1202">
        <f t="shared" si="407"/>
        <v>192.01805447572718</v>
      </c>
      <c r="L1202">
        <f t="shared" si="408"/>
        <v>172.33543517167405</v>
      </c>
      <c r="M1202">
        <f t="shared" si="402"/>
        <v>57.705270485133056</v>
      </c>
      <c r="N1202">
        <f t="shared" si="409"/>
        <v>8.047301204033673E-2</v>
      </c>
      <c r="O1202">
        <f t="shared" si="410"/>
        <v>55.931109588548061</v>
      </c>
      <c r="P1202">
        <f t="shared" si="411"/>
        <v>55.922008243597276</v>
      </c>
      <c r="Q1202">
        <f t="shared" si="403"/>
        <v>-1.8070310651360444E-2</v>
      </c>
      <c r="R1202">
        <f t="shared" si="412"/>
        <v>55.949179899199422</v>
      </c>
      <c r="S1202">
        <f t="shared" si="404"/>
        <v>57.71731735890063</v>
      </c>
      <c r="T1202">
        <f t="shared" si="405"/>
        <v>8.4206936828342869</v>
      </c>
      <c r="U1202">
        <f t="shared" si="406"/>
        <v>0.47237312312948232</v>
      </c>
      <c r="V1202" s="6">
        <f t="shared" si="414"/>
        <v>55795.999999903142</v>
      </c>
      <c r="W1202">
        <f t="shared" si="419"/>
        <v>8.4239507247382566</v>
      </c>
      <c r="X1202">
        <f t="shared" si="420"/>
        <v>57.719705020239189</v>
      </c>
      <c r="Y1202">
        <f t="shared" si="415"/>
        <v>-2.1423182372068084E-2</v>
      </c>
      <c r="Z1202">
        <f t="shared" si="416"/>
        <v>-2.4028953038299053E-7</v>
      </c>
      <c r="AA1202">
        <f t="shared" si="418"/>
        <v>-3.2068715238248636E-8</v>
      </c>
      <c r="AB1202">
        <f t="shared" si="417"/>
        <v>0.99996877127931083</v>
      </c>
      <c r="AC1202">
        <f t="shared" si="413"/>
        <v>2.2098086614332084</v>
      </c>
      <c r="AD1202">
        <f t="shared" si="421"/>
        <v>5.8147300213876851E-10</v>
      </c>
      <c r="AE1202">
        <f t="shared" si="422"/>
        <v>-1.6577035100522806E-4</v>
      </c>
      <c r="AF1202">
        <f t="shared" si="423"/>
        <v>-3.4918351636153495E-7</v>
      </c>
      <c r="AG1202">
        <f t="shared" si="424"/>
        <v>5.8147300213876852E-8</v>
      </c>
      <c r="AH1202" t="str">
        <f t="shared" si="425"/>
        <v>NaN</v>
      </c>
    </row>
    <row r="1203" spans="1:34">
      <c r="A1203" s="4">
        <v>43288.030914351853</v>
      </c>
      <c r="B1203" s="3">
        <v>-3.0036028581707798E-3</v>
      </c>
      <c r="C1203">
        <v>2.7223735659354098</v>
      </c>
      <c r="D1203" s="3">
        <v>1.89175879250797E-2</v>
      </c>
      <c r="E1203" s="3">
        <v>1.87251244451727E-2</v>
      </c>
      <c r="F1203" s="3">
        <v>1.8700063373307801E-2</v>
      </c>
      <c r="G1203">
        <v>-4295849</v>
      </c>
      <c r="H1203">
        <v>16787997</v>
      </c>
      <c r="K1203">
        <f t="shared" si="407"/>
        <v>192.09078241756319</v>
      </c>
      <c r="L1203">
        <f t="shared" si="408"/>
        <v>172.40542317736711</v>
      </c>
      <c r="M1203">
        <f t="shared" si="402"/>
        <v>57.728705461202892</v>
      </c>
      <c r="N1203">
        <f t="shared" si="409"/>
        <v>8.0491754623765149E-2</v>
      </c>
      <c r="O1203">
        <f t="shared" si="410"/>
        <v>55.929930866460317</v>
      </c>
      <c r="P1203">
        <f t="shared" si="411"/>
        <v>55.925282769298832</v>
      </c>
      <c r="Q1203">
        <f t="shared" si="403"/>
        <v>-2.5531269423517244E-2</v>
      </c>
      <c r="R1203">
        <f t="shared" si="412"/>
        <v>55.955462135883835</v>
      </c>
      <c r="S1203">
        <f t="shared" si="404"/>
        <v>57.745726307485235</v>
      </c>
      <c r="T1203">
        <f t="shared" si="405"/>
        <v>8.4226665863530688</v>
      </c>
      <c r="U1203">
        <f t="shared" si="406"/>
        <v>0.47234140362610955</v>
      </c>
      <c r="V1203" s="6">
        <f t="shared" si="414"/>
        <v>55856.00000009872</v>
      </c>
      <c r="W1203">
        <f t="shared" si="419"/>
        <v>8.4238544143593757</v>
      </c>
      <c r="X1203">
        <f t="shared" si="420"/>
        <v>57.720495385863906</v>
      </c>
      <c r="Y1203">
        <f t="shared" si="415"/>
        <v>-2.1702385879656561E-2</v>
      </c>
      <c r="Z1203">
        <f t="shared" si="416"/>
        <v>3.635960017970715E-7</v>
      </c>
      <c r="AA1203">
        <f t="shared" si="418"/>
        <v>-4.6070548771368352E-8</v>
      </c>
      <c r="AB1203">
        <f t="shared" si="417"/>
        <v>0.99997382027894033</v>
      </c>
      <c r="AC1203">
        <f t="shared" si="413"/>
        <v>2.2097610552713007</v>
      </c>
      <c r="AD1203">
        <f t="shared" si="421"/>
        <v>8.2459087944905298E-10</v>
      </c>
      <c r="AE1203">
        <f t="shared" si="422"/>
        <v>-8.3871844661983705E-5</v>
      </c>
      <c r="AF1203">
        <f t="shared" si="423"/>
        <v>-9.7870851760099246E-7</v>
      </c>
      <c r="AG1203">
        <f t="shared" si="424"/>
        <v>8.2459087944905297E-8</v>
      </c>
      <c r="AH1203" t="str">
        <f t="shared" si="425"/>
        <v>NaN</v>
      </c>
    </row>
    <row r="1204" spans="1:34">
      <c r="A1204" s="4">
        <v>43288.031608796293</v>
      </c>
      <c r="B1204" s="3">
        <v>-3.0030320322293799E-3</v>
      </c>
      <c r="C1204">
        <v>2.7224484868402201</v>
      </c>
      <c r="D1204" s="3">
        <v>1.8914876501858101E-2</v>
      </c>
      <c r="E1204">
        <v>1.8721984902494999E-2</v>
      </c>
      <c r="F1204" s="3">
        <v>1.8696025576064101E-2</v>
      </c>
      <c r="G1204">
        <v>-4294414</v>
      </c>
      <c r="H1204">
        <v>16787997</v>
      </c>
      <c r="K1204">
        <f t="shared" si="407"/>
        <v>192.05441844664486</v>
      </c>
      <c r="L1204">
        <f t="shared" si="408"/>
        <v>172.3743668541772</v>
      </c>
      <c r="M1204">
        <f t="shared" si="402"/>
        <v>57.718306476640244</v>
      </c>
      <c r="N1204">
        <f t="shared" si="409"/>
        <v>8.0514461984459579E-2</v>
      </c>
      <c r="O1204">
        <f t="shared" si="410"/>
        <v>55.921786968399466</v>
      </c>
      <c r="P1204">
        <f t="shared" si="411"/>
        <v>55.915886304241759</v>
      </c>
      <c r="Q1204">
        <f t="shared" si="403"/>
        <v>-2.1505577564091993E-2</v>
      </c>
      <c r="R1204">
        <f t="shared" si="412"/>
        <v>55.943292545963558</v>
      </c>
      <c r="S1204">
        <f t="shared" si="404"/>
        <v>57.732643528349641</v>
      </c>
      <c r="T1204">
        <f t="shared" si="405"/>
        <v>8.4250568348472168</v>
      </c>
      <c r="U1204">
        <f t="shared" si="406"/>
        <v>0.47230297422778905</v>
      </c>
      <c r="V1204" s="6">
        <f t="shared" si="414"/>
        <v>55915.999999665655</v>
      </c>
      <c r="W1204">
        <f t="shared" si="419"/>
        <v>8.4235508907410779</v>
      </c>
      <c r="X1204">
        <f t="shared" si="420"/>
        <v>57.726619261681243</v>
      </c>
      <c r="Y1204">
        <f t="shared" si="415"/>
        <v>-2.6786478674092489E-2</v>
      </c>
      <c r="Z1204">
        <f t="shared" si="416"/>
        <v>1.6440862691762046E-7</v>
      </c>
      <c r="AA1204">
        <f t="shared" si="418"/>
        <v>-7.759053888618972E-8</v>
      </c>
      <c r="AB1204">
        <f t="shared" si="417"/>
        <v>1.0000655308225386</v>
      </c>
      <c r="AC1204">
        <f t="shared" si="413"/>
        <v>2.2097033785751368</v>
      </c>
      <c r="AD1204">
        <f t="shared" si="421"/>
        <v>1.125134469346753E-9</v>
      </c>
      <c r="AE1204">
        <f t="shared" si="422"/>
        <v>-1.5195185506892007E-4</v>
      </c>
      <c r="AF1204">
        <f t="shared" si="423"/>
        <v>-7.3710517349537719E-7</v>
      </c>
      <c r="AG1204">
        <f t="shared" si="424"/>
        <v>1.125134469346753E-7</v>
      </c>
      <c r="AH1204" t="str">
        <f t="shared" si="425"/>
        <v>NaN</v>
      </c>
    </row>
    <row r="1205" spans="1:34">
      <c r="A1205" s="4">
        <v>43288.03230324074</v>
      </c>
      <c r="B1205" s="3">
        <v>-3.0007011596353602E-3</v>
      </c>
      <c r="C1205">
        <v>2.7224354054124</v>
      </c>
      <c r="D1205" s="3">
        <v>1.8910547738469199E-2</v>
      </c>
      <c r="E1205" s="3">
        <v>1.8721485429796299E-2</v>
      </c>
      <c r="F1205" s="3">
        <v>1.8695632516155501E-2</v>
      </c>
      <c r="G1205">
        <v>-4295779</v>
      </c>
      <c r="H1205">
        <v>16787997</v>
      </c>
      <c r="K1205">
        <f t="shared" si="407"/>
        <v>191.90593223206363</v>
      </c>
      <c r="L1205">
        <f t="shared" si="408"/>
        <v>172.22639731326854</v>
      </c>
      <c r="M1205">
        <f t="shared" si="402"/>
        <v>57.668759949118559</v>
      </c>
      <c r="N1205">
        <f t="shared" si="409"/>
        <v>8.0510497207196677E-2</v>
      </c>
      <c r="O1205">
        <f t="shared" si="410"/>
        <v>55.908785306582907</v>
      </c>
      <c r="P1205">
        <f t="shared" si="411"/>
        <v>55.914391412073662</v>
      </c>
      <c r="Q1205">
        <f t="shared" si="403"/>
        <v>-3.3322589034668226E-2</v>
      </c>
      <c r="R1205">
        <f t="shared" si="412"/>
        <v>55.942107895617575</v>
      </c>
      <c r="S1205">
        <f t="shared" si="404"/>
        <v>57.690975008475007</v>
      </c>
      <c r="T1205">
        <f t="shared" si="405"/>
        <v>8.4246394898721757</v>
      </c>
      <c r="U1205">
        <f t="shared" si="406"/>
        <v>0.47230968412273178</v>
      </c>
      <c r="V1205" s="6">
        <f t="shared" si="414"/>
        <v>55975.999999861233</v>
      </c>
      <c r="W1205">
        <f t="shared" si="419"/>
        <v>8.4233174110346951</v>
      </c>
      <c r="X1205">
        <f t="shared" si="420"/>
        <v>57.725621071715508</v>
      </c>
      <c r="Y1205">
        <f t="shared" si="415"/>
        <v>-2.701021258363075E-2</v>
      </c>
      <c r="Z1205">
        <f t="shared" si="416"/>
        <v>-9.4851130416387409E-8</v>
      </c>
      <c r="AA1205">
        <f t="shared" si="418"/>
        <v>2.4860631669080992E-9</v>
      </c>
      <c r="AB1205">
        <f t="shared" si="417"/>
        <v>1.0000696291475777</v>
      </c>
      <c r="AC1205">
        <f t="shared" si="413"/>
        <v>2.2097134491093842</v>
      </c>
      <c r="AD1205">
        <f t="shared" si="421"/>
        <v>-3.5751759747288007E-11</v>
      </c>
      <c r="AE1205">
        <f t="shared" si="422"/>
        <v>3.8585931657515489E-5</v>
      </c>
      <c r="AF1205">
        <f t="shared" si="423"/>
        <v>-9.2235789270890528E-8</v>
      </c>
      <c r="AG1205" t="str">
        <f t="shared" si="424"/>
        <v>NaN</v>
      </c>
      <c r="AH1205" t="str">
        <f t="shared" si="425"/>
        <v>NaN</v>
      </c>
    </row>
    <row r="1206" spans="1:34">
      <c r="A1206" s="4">
        <v>43288.032997685186</v>
      </c>
      <c r="B1206" s="3">
        <v>-3.0014027998549902E-3</v>
      </c>
      <c r="C1206">
        <v>2.7224128102188798</v>
      </c>
      <c r="D1206" s="3">
        <v>1.89097390683855E-2</v>
      </c>
      <c r="E1206" s="3">
        <v>1.8719095096166701E-2</v>
      </c>
      <c r="F1206" s="3">
        <v>1.8692464215073399E-2</v>
      </c>
      <c r="G1206">
        <v>-4296802</v>
      </c>
      <c r="H1206">
        <v>16787997</v>
      </c>
      <c r="K1206">
        <f t="shared" si="407"/>
        <v>191.95062961298359</v>
      </c>
      <c r="L1206">
        <f t="shared" si="408"/>
        <v>172.27525939712586</v>
      </c>
      <c r="M1206">
        <f t="shared" si="402"/>
        <v>57.685121063492076</v>
      </c>
      <c r="N1206">
        <f t="shared" si="409"/>
        <v>8.0503648955556853E-2</v>
      </c>
      <c r="O1206">
        <f t="shared" si="410"/>
        <v>55.906356424704917</v>
      </c>
      <c r="P1206">
        <f t="shared" si="411"/>
        <v>55.907237285268899</v>
      </c>
      <c r="Q1206">
        <f t="shared" si="403"/>
        <v>-2.6202471152132034E-2</v>
      </c>
      <c r="R1206">
        <f t="shared" si="412"/>
        <v>55.932558895857049</v>
      </c>
      <c r="S1206">
        <f t="shared" si="404"/>
        <v>57.702589377593497</v>
      </c>
      <c r="T1206">
        <f t="shared" si="405"/>
        <v>8.42391862127851</v>
      </c>
      <c r="U1206">
        <f t="shared" si="406"/>
        <v>0.47232127394127621</v>
      </c>
      <c r="V1206" s="6">
        <f t="shared" si="414"/>
        <v>56036.000000056811</v>
      </c>
      <c r="W1206">
        <f t="shared" si="419"/>
        <v>8.4230401538833846</v>
      </c>
      <c r="X1206">
        <f t="shared" si="420"/>
        <v>57.707421560541704</v>
      </c>
      <c r="Y1206">
        <f t="shared" si="415"/>
        <v>-2.6705339379266963E-2</v>
      </c>
      <c r="Z1206">
        <f t="shared" si="416"/>
        <v>-3.6359599989141678E-7</v>
      </c>
      <c r="AA1206">
        <f t="shared" si="418"/>
        <v>1.9197928910171363E-8</v>
      </c>
      <c r="AB1206">
        <f t="shared" si="417"/>
        <v>1.0000641054718959</v>
      </c>
      <c r="AC1206">
        <f t="shared" si="413"/>
        <v>2.2097308436685497</v>
      </c>
      <c r="AD1206">
        <f t="shared" si="421"/>
        <v>-2.7923699948536486E-10</v>
      </c>
      <c r="AE1206">
        <f t="shared" si="422"/>
        <v>4.3175033825822676E-5</v>
      </c>
      <c r="AF1206">
        <f t="shared" si="423"/>
        <v>-6.4383015255557249E-7</v>
      </c>
      <c r="AG1206" t="str">
        <f t="shared" si="424"/>
        <v>NaN</v>
      </c>
      <c r="AH1206" t="str">
        <f t="shared" si="425"/>
        <v>NaN</v>
      </c>
    </row>
    <row r="1207" spans="1:34">
      <c r="A1207" s="4">
        <v>43288.033692129633</v>
      </c>
      <c r="B1207" s="3">
        <v>-3.0025444517377802E-3</v>
      </c>
      <c r="C1207">
        <v>2.7222986450306101</v>
      </c>
      <c r="D1207">
        <v>1.8906611417915001E-2</v>
      </c>
      <c r="E1207" s="3">
        <v>1.87114840836148E-2</v>
      </c>
      <c r="F1207" s="3">
        <v>1.86874854562302E-2</v>
      </c>
      <c r="G1207">
        <v>-4298229</v>
      </c>
      <c r="H1207">
        <v>16787997</v>
      </c>
      <c r="K1207">
        <f t="shared" si="407"/>
        <v>192.02335755481963</v>
      </c>
      <c r="L1207">
        <f t="shared" si="408"/>
        <v>172.35453187214907</v>
      </c>
      <c r="M1207">
        <f t="shared" si="402"/>
        <v>57.711664876775068</v>
      </c>
      <c r="N1207">
        <f t="shared" si="409"/>
        <v>8.0469047263073953E-2</v>
      </c>
      <c r="O1207">
        <f t="shared" si="410"/>
        <v>55.896962366854105</v>
      </c>
      <c r="P1207">
        <f t="shared" si="411"/>
        <v>55.884457976039933</v>
      </c>
      <c r="Q1207">
        <f t="shared" si="403"/>
        <v>-2.0590957951000632E-2</v>
      </c>
      <c r="R1207">
        <f t="shared" si="412"/>
        <v>55.917553324805105</v>
      </c>
      <c r="S1207">
        <f t="shared" si="404"/>
        <v>57.725392182075737</v>
      </c>
      <c r="T1207">
        <f t="shared" si="405"/>
        <v>8.4202763378592564</v>
      </c>
      <c r="U1207">
        <f t="shared" si="406"/>
        <v>0.47237983302442466</v>
      </c>
      <c r="V1207" s="6">
        <f t="shared" si="414"/>
        <v>56096.000000252388</v>
      </c>
      <c r="W1207">
        <f t="shared" si="419"/>
        <v>8.422888392074249</v>
      </c>
      <c r="X1207">
        <f t="shared" si="420"/>
        <v>57.711209053020305</v>
      </c>
      <c r="Y1207">
        <f t="shared" si="415"/>
        <v>-1.3725223945513676E-2</v>
      </c>
      <c r="Z1207">
        <f t="shared" si="416"/>
        <v>-8.152493879522289E-8</v>
      </c>
      <c r="AA1207">
        <f t="shared" si="418"/>
        <v>-2.3259243968810584E-8</v>
      </c>
      <c r="AB1207">
        <f t="shared" si="417"/>
        <v>0.99982988946302709</v>
      </c>
      <c r="AC1207">
        <f t="shared" si="413"/>
        <v>2.2098187319674563</v>
      </c>
      <c r="AD1207">
        <f t="shared" si="421"/>
        <v>6.5827916987635423E-10</v>
      </c>
      <c r="AE1207">
        <f t="shared" si="422"/>
        <v>5.9043109697206654E-4</v>
      </c>
      <c r="AF1207">
        <f t="shared" si="423"/>
        <v>1.1098695229842496E-7</v>
      </c>
      <c r="AG1207">
        <f t="shared" si="424"/>
        <v>6.5827916987635426E-8</v>
      </c>
      <c r="AH1207">
        <f t="shared" si="425"/>
        <v>1.1098695229842495E-3</v>
      </c>
    </row>
    <row r="1208" spans="1:34">
      <c r="A1208" s="4">
        <v>43288.034398148149</v>
      </c>
      <c r="B1208" s="3">
        <v>-3.0037336724490198E-3</v>
      </c>
      <c r="C1208">
        <v>2.7223818904803898</v>
      </c>
      <c r="D1208" s="3">
        <v>1.8911178025446101E-2</v>
      </c>
      <c r="E1208" s="3">
        <v>1.8723530889419599E-2</v>
      </c>
      <c r="F1208" s="3">
        <v>1.86833404608296E-2</v>
      </c>
      <c r="G1208">
        <v>-4297485</v>
      </c>
      <c r="H1208">
        <v>16788160</v>
      </c>
      <c r="K1208">
        <f t="shared" si="407"/>
        <v>192.09911582756547</v>
      </c>
      <c r="L1208">
        <f t="shared" si="408"/>
        <v>172.43573870362496</v>
      </c>
      <c r="M1208">
        <f t="shared" si="402"/>
        <v>57.738856395285985</v>
      </c>
      <c r="N1208">
        <f t="shared" si="409"/>
        <v>8.0494277663842637E-2</v>
      </c>
      <c r="O1208">
        <f t="shared" si="410"/>
        <v>55.910678405693403</v>
      </c>
      <c r="P1208">
        <f t="shared" si="411"/>
        <v>55.92051335142888</v>
      </c>
      <c r="Q1208">
        <f t="shared" si="403"/>
        <v>5.6177572665916387E-3</v>
      </c>
      <c r="R1208">
        <f t="shared" si="412"/>
        <v>55.905060648426812</v>
      </c>
      <c r="S1208">
        <f t="shared" si="404"/>
        <v>57.735111223774922</v>
      </c>
      <c r="T1208">
        <f t="shared" si="405"/>
        <v>8.4229321695191182</v>
      </c>
      <c r="U1208">
        <f t="shared" si="406"/>
        <v>0.47233713369296226</v>
      </c>
      <c r="V1208" s="6">
        <f t="shared" si="414"/>
        <v>56157.000000053085</v>
      </c>
      <c r="W1208">
        <f t="shared" si="419"/>
        <v>8.4224798025880681</v>
      </c>
      <c r="X1208">
        <f t="shared" si="420"/>
        <v>57.706045073350843</v>
      </c>
      <c r="Y1208">
        <f t="shared" si="415"/>
        <v>-2.1774971443001334E-2</v>
      </c>
      <c r="Z1208">
        <f t="shared" si="416"/>
        <v>2.6965941293968234E-7</v>
      </c>
      <c r="AA1208">
        <f t="shared" si="418"/>
        <v>-6.0748024204595558E-8</v>
      </c>
      <c r="AB1208">
        <f t="shared" si="417"/>
        <v>0.99997513400696125</v>
      </c>
      <c r="AC1208">
        <f t="shared" si="413"/>
        <v>2.2097546467495035</v>
      </c>
      <c r="AD1208">
        <f t="shared" si="421"/>
        <v>1.0836671946730526E-9</v>
      </c>
      <c r="AE1208">
        <f t="shared" si="422"/>
        <v>-1.6530707556808524E-4</v>
      </c>
      <c r="AF1208">
        <f t="shared" si="423"/>
        <v>-6.5258264445717189E-7</v>
      </c>
      <c r="AG1208">
        <f t="shared" si="424"/>
        <v>1.0836671946730526E-7</v>
      </c>
      <c r="AH1208" t="str">
        <f t="shared" si="425"/>
        <v>NaN</v>
      </c>
    </row>
    <row r="1209" spans="1:34">
      <c r="A1209" s="4">
        <v>43288.035092592596</v>
      </c>
      <c r="B1209" s="3">
        <v>-3.0031271698862799E-3</v>
      </c>
      <c r="C1209">
        <v>2.7224009180117701</v>
      </c>
      <c r="D1209" s="3">
        <v>1.89351883916061E-2</v>
      </c>
      <c r="E1209" s="3">
        <v>1.8757673416039299E-2</v>
      </c>
      <c r="F1209" s="3">
        <v>1.8725838574591799E-2</v>
      </c>
      <c r="G1209">
        <v>-4297082</v>
      </c>
      <c r="H1209">
        <v>16788318</v>
      </c>
      <c r="K1209">
        <f t="shared" si="407"/>
        <v>192.06047910846459</v>
      </c>
      <c r="L1209">
        <f t="shared" si="408"/>
        <v>172.34123860076355</v>
      </c>
      <c r="M1209">
        <f t="shared" si="402"/>
        <v>57.707213721270286</v>
      </c>
      <c r="N1209">
        <f t="shared" si="409"/>
        <v>8.0500044612590402E-2</v>
      </c>
      <c r="O1209">
        <f t="shared" si="410"/>
        <v>55.982794766154285</v>
      </c>
      <c r="P1209">
        <f t="shared" si="411"/>
        <v>56.022699908923627</v>
      </c>
      <c r="Q1209">
        <f t="shared" si="403"/>
        <v>-5.0351713644595009E-2</v>
      </c>
      <c r="R1209">
        <f t="shared" si="412"/>
        <v>56.03314647979888</v>
      </c>
      <c r="S1209">
        <f t="shared" si="404"/>
        <v>57.740781530366682</v>
      </c>
      <c r="T1209">
        <f t="shared" si="405"/>
        <v>8.4235392167557261</v>
      </c>
      <c r="U1209">
        <f t="shared" si="406"/>
        <v>0.47232737384576973</v>
      </c>
      <c r="V1209" s="6">
        <f t="shared" si="414"/>
        <v>56217.000000248663</v>
      </c>
      <c r="W1209">
        <f t="shared" si="419"/>
        <v>8.4226665863531736</v>
      </c>
      <c r="X1209">
        <f t="shared" si="420"/>
        <v>57.713155140318129</v>
      </c>
      <c r="Y1209">
        <f t="shared" si="415"/>
        <v>-2.0114131241631601E-2</v>
      </c>
      <c r="Z1209">
        <f t="shared" si="416"/>
        <v>-1.2330647018014773E-7</v>
      </c>
      <c r="AA1209">
        <f t="shared" si="418"/>
        <v>-7.2491497624936012E-8</v>
      </c>
      <c r="AB1209">
        <f t="shared" si="417"/>
        <v>0.99994515277197926</v>
      </c>
      <c r="AC1209">
        <f t="shared" si="413"/>
        <v>2.2097399986996842</v>
      </c>
      <c r="AD1209">
        <f t="shared" si="421"/>
        <v>1.3999234128005963E-9</v>
      </c>
      <c r="AE1209">
        <f t="shared" si="422"/>
        <v>1.6985936065600718E-5</v>
      </c>
      <c r="AF1209">
        <f t="shared" si="423"/>
        <v>8.2043811433596913E-6</v>
      </c>
      <c r="AG1209">
        <f t="shared" si="424"/>
        <v>1.3999234128005963E-7</v>
      </c>
      <c r="AH1209">
        <f t="shared" si="425"/>
        <v>8.2043811433596917E-2</v>
      </c>
    </row>
    <row r="1210" spans="1:34">
      <c r="A1210" s="4">
        <v>43288.035787037035</v>
      </c>
      <c r="B1210" s="3">
        <v>-3.0045899113611101E-3</v>
      </c>
      <c r="C1210">
        <v>2.7223355108726501</v>
      </c>
      <c r="D1210" s="3">
        <v>1.8935616511062101E-2</v>
      </c>
      <c r="E1210" s="3">
        <v>1.87547717175039E-2</v>
      </c>
      <c r="F1210" s="3">
        <v>1.8714737609898301E-2</v>
      </c>
      <c r="G1210">
        <v>-4297923</v>
      </c>
      <c r="H1210">
        <v>16788308</v>
      </c>
      <c r="K1210">
        <f t="shared" si="407"/>
        <v>192.15366178394234</v>
      </c>
      <c r="L1210">
        <f t="shared" si="408"/>
        <v>172.44901339329985</v>
      </c>
      <c r="M1210">
        <f t="shared" si="402"/>
        <v>57.743301328839742</v>
      </c>
      <c r="N1210">
        <f t="shared" si="409"/>
        <v>8.048022072626991E-2</v>
      </c>
      <c r="O1210">
        <f t="shared" si="410"/>
        <v>55.984080644795355</v>
      </c>
      <c r="P1210">
        <f t="shared" si="411"/>
        <v>56.014015297280125</v>
      </c>
      <c r="Q1210">
        <f t="shared" si="403"/>
        <v>-1.5608437346891435E-2</v>
      </c>
      <c r="R1210">
        <f t="shared" si="412"/>
        <v>55.999689082142247</v>
      </c>
      <c r="S1210">
        <f t="shared" si="404"/>
        <v>57.753706953737669</v>
      </c>
      <c r="T1210">
        <f t="shared" si="405"/>
        <v>8.4214524918798848</v>
      </c>
      <c r="U1210">
        <f t="shared" si="406"/>
        <v>0.47236092332049406</v>
      </c>
      <c r="V1210" s="6">
        <f t="shared" si="414"/>
        <v>56276.999999815598</v>
      </c>
      <c r="W1210">
        <f t="shared" si="419"/>
        <v>8.4225352540183476</v>
      </c>
      <c r="X1210">
        <f t="shared" si="420"/>
        <v>57.71077990219429</v>
      </c>
      <c r="Y1210">
        <f t="shared" si="415"/>
        <v>-3.9906748535725477E-2</v>
      </c>
      <c r="Z1210">
        <f t="shared" si="416"/>
        <v>6.6395791644197902E-8</v>
      </c>
      <c r="AA1210">
        <f t="shared" si="418"/>
        <v>-2.1000883981459448E-8</v>
      </c>
      <c r="AB1210">
        <f t="shared" si="417"/>
        <v>1.0003020802075924</v>
      </c>
      <c r="AC1210">
        <f t="shared" si="413"/>
        <v>2.2097903513709385</v>
      </c>
      <c r="AD1210">
        <f t="shared" si="421"/>
        <v>2.0441822439720519E-10</v>
      </c>
      <c r="AE1210">
        <f t="shared" si="422"/>
        <v>1.0283872485345109E-4</v>
      </c>
      <c r="AF1210">
        <f t="shared" si="423"/>
        <v>1.9787638362622713E-7</v>
      </c>
      <c r="AG1210">
        <f t="shared" si="424"/>
        <v>2.044182243972052E-8</v>
      </c>
      <c r="AH1210">
        <f t="shared" si="425"/>
        <v>1.9787638362622714E-3</v>
      </c>
    </row>
    <row r="1211" spans="1:34">
      <c r="A1211" s="4">
        <v>43288.036481481482</v>
      </c>
      <c r="B1211" s="3">
        <v>-3.0000827648655102E-3</v>
      </c>
      <c r="C1211">
        <v>2.7224258916467101</v>
      </c>
      <c r="D1211" s="3">
        <v>1.8935057577327798E-2</v>
      </c>
      <c r="E1211" s="3">
        <v>1.8751620282619098E-2</v>
      </c>
      <c r="F1211" s="3">
        <v>1.87268390907229E-2</v>
      </c>
      <c r="G1211">
        <v>-4296674</v>
      </c>
      <c r="H1211">
        <v>16788309</v>
      </c>
      <c r="K1211">
        <f t="shared" si="407"/>
        <v>191.86653793023544</v>
      </c>
      <c r="L1211">
        <f t="shared" si="408"/>
        <v>172.14598225318588</v>
      </c>
      <c r="M1211">
        <f t="shared" si="402"/>
        <v>57.641833549515795</v>
      </c>
      <c r="N1211">
        <f t="shared" si="409"/>
        <v>8.0507613732822864E-2</v>
      </c>
      <c r="O1211">
        <f t="shared" si="410"/>
        <v>55.982401858791505</v>
      </c>
      <c r="P1211">
        <f t="shared" si="411"/>
        <v>56.004583239552417</v>
      </c>
      <c r="Q1211">
        <f t="shared" si="403"/>
        <v>-5.3760094615689979E-2</v>
      </c>
      <c r="R1211">
        <f t="shared" si="412"/>
        <v>56.036161953407195</v>
      </c>
      <c r="S1211">
        <f t="shared" si="404"/>
        <v>57.677673612592919</v>
      </c>
      <c r="T1211">
        <f t="shared" si="405"/>
        <v>8.4243359662538797</v>
      </c>
      <c r="U1211">
        <f t="shared" si="406"/>
        <v>0.47231456404632788</v>
      </c>
      <c r="V1211" s="6">
        <f t="shared" si="414"/>
        <v>56337.000000011176</v>
      </c>
      <c r="W1211">
        <f t="shared" si="419"/>
        <v>8.4223163667936216</v>
      </c>
      <c r="X1211">
        <f t="shared" si="420"/>
        <v>57.708215847974841</v>
      </c>
      <c r="Y1211">
        <f t="shared" si="415"/>
        <v>-5.1839329492996931E-2</v>
      </c>
      <c r="Z1211">
        <f t="shared" si="416"/>
        <v>-9.8012834732874292E-8</v>
      </c>
      <c r="AA1211">
        <f t="shared" si="418"/>
        <v>1.4856650361209741E-9</v>
      </c>
      <c r="AB1211">
        <f t="shared" si="417"/>
        <v>1.0005181913390349</v>
      </c>
      <c r="AC1211">
        <f t="shared" si="413"/>
        <v>2.2097207731342938</v>
      </c>
      <c r="AD1211">
        <f t="shared" si="421"/>
        <v>-1.1132077800873689E-11</v>
      </c>
      <c r="AE1211">
        <f t="shared" si="422"/>
        <v>1.3638897583416671E-4</v>
      </c>
      <c r="AF1211">
        <f t="shared" si="423"/>
        <v>-8.1250866400790458E-9</v>
      </c>
      <c r="AG1211" t="str">
        <f t="shared" si="424"/>
        <v>NaN</v>
      </c>
      <c r="AH1211" t="str">
        <f t="shared" si="425"/>
        <v>NaN</v>
      </c>
    </row>
    <row r="1212" spans="1:34">
      <c r="A1212" s="4">
        <v>43288.037175925929</v>
      </c>
      <c r="B1212" s="3">
        <v>-2.9911873939454398E-3</v>
      </c>
      <c r="C1212">
        <v>2.7222986450306101</v>
      </c>
      <c r="D1212" s="3">
        <v>1.8916636548510699E-2</v>
      </c>
      <c r="E1212" s="3">
        <v>1.87569598836126E-2</v>
      </c>
      <c r="F1212" s="3">
        <v>1.8719228021582199E-2</v>
      </c>
      <c r="G1212">
        <v>-4295353</v>
      </c>
      <c r="H1212">
        <v>16788304</v>
      </c>
      <c r="K1212">
        <f t="shared" si="407"/>
        <v>191.2998660500966</v>
      </c>
      <c r="L1212">
        <f t="shared" si="408"/>
        <v>171.58931505416334</v>
      </c>
      <c r="M1212">
        <f t="shared" si="402"/>
        <v>57.455437575537502</v>
      </c>
      <c r="N1212">
        <f t="shared" si="409"/>
        <v>8.0469047263073953E-2</v>
      </c>
      <c r="O1212">
        <f t="shared" si="410"/>
        <v>55.927073358368737</v>
      </c>
      <c r="P1212">
        <f t="shared" si="411"/>
        <v>56.020564348683536</v>
      </c>
      <c r="Q1212">
        <f t="shared" si="403"/>
        <v>-8.6149456516409373E-2</v>
      </c>
      <c r="R1212">
        <f t="shared" si="412"/>
        <v>56.013222814885147</v>
      </c>
      <c r="S1212">
        <f t="shared" si="404"/>
        <v>57.512870546548442</v>
      </c>
      <c r="T1212">
        <f t="shared" si="405"/>
        <v>8.4202763378592564</v>
      </c>
      <c r="U1212">
        <f t="shared" si="406"/>
        <v>0.47237983302442466</v>
      </c>
      <c r="V1212" s="6">
        <f t="shared" si="414"/>
        <v>56397.000000206754</v>
      </c>
      <c r="W1212">
        <f t="shared" si="419"/>
        <v>8.4221500125028257</v>
      </c>
      <c r="X1212">
        <f t="shared" si="420"/>
        <v>57.706683195876991</v>
      </c>
      <c r="Y1212">
        <f t="shared" si="415"/>
        <v>-5.5142898593793177E-2</v>
      </c>
      <c r="Z1212">
        <f t="shared" si="416"/>
        <v>-1.7705544435877056E-7</v>
      </c>
      <c r="AA1212">
        <f t="shared" si="418"/>
        <v>-2.8455339251950967E-8</v>
      </c>
      <c r="AB1212">
        <f t="shared" si="417"/>
        <v>1.0005798213852186</v>
      </c>
      <c r="AC1212">
        <f t="shared" si="413"/>
        <v>2.2098187319674563</v>
      </c>
      <c r="AD1212">
        <f t="shared" si="421"/>
        <v>2.0045095728495387E-10</v>
      </c>
      <c r="AE1212">
        <f t="shared" si="422"/>
        <v>4.1283636924710677E-4</v>
      </c>
      <c r="AF1212">
        <f t="shared" si="423"/>
        <v>4.833494410277294E-8</v>
      </c>
      <c r="AG1212">
        <f t="shared" si="424"/>
        <v>2.0045095728495387E-8</v>
      </c>
      <c r="AH1212">
        <f t="shared" si="425"/>
        <v>4.8334944102772942E-4</v>
      </c>
    </row>
    <row r="1213" spans="1:34">
      <c r="A1213" s="4">
        <v>43288.037870370368</v>
      </c>
      <c r="B1213" s="3">
        <v>-3.0052677671665198E-3</v>
      </c>
      <c r="C1213">
        <v>2.7223592952868798</v>
      </c>
      <c r="D1213" s="3">
        <v>1.8923914579263498E-2</v>
      </c>
      <c r="E1213" s="3">
        <v>1.87344598277559E-2</v>
      </c>
      <c r="F1213" s="3">
        <v>1.8706364242752901E-2</v>
      </c>
      <c r="G1213">
        <v>-4298150</v>
      </c>
      <c r="H1213">
        <v>16788303</v>
      </c>
      <c r="K1213">
        <f t="shared" si="407"/>
        <v>192.19684399940766</v>
      </c>
      <c r="L1213">
        <f t="shared" si="408"/>
        <v>172.50320232367088</v>
      </c>
      <c r="M1213">
        <f t="shared" si="402"/>
        <v>57.761446099131732</v>
      </c>
      <c r="N1213">
        <f t="shared" si="409"/>
        <v>8.0487429412205921E-2</v>
      </c>
      <c r="O1213">
        <f t="shared" si="410"/>
        <v>55.948933295269185</v>
      </c>
      <c r="P1213">
        <f t="shared" si="411"/>
        <v>55.953223015775002</v>
      </c>
      <c r="Q1213">
        <f t="shared" si="403"/>
        <v>-2.5519144649280179E-2</v>
      </c>
      <c r="R1213">
        <f t="shared" si="412"/>
        <v>55.974452439918466</v>
      </c>
      <c r="S1213">
        <f t="shared" si="404"/>
        <v>57.778458862231254</v>
      </c>
      <c r="T1213">
        <f t="shared" si="405"/>
        <v>8.4222113009257793</v>
      </c>
      <c r="U1213">
        <f t="shared" si="406"/>
        <v>0.47234872351150137</v>
      </c>
      <c r="V1213" s="6">
        <f t="shared" si="414"/>
        <v>56456.999999773689</v>
      </c>
      <c r="W1213">
        <f t="shared" si="419"/>
        <v>8.4220624576129506</v>
      </c>
      <c r="X1213">
        <f t="shared" si="420"/>
        <v>57.707323813844695</v>
      </c>
      <c r="Y1213">
        <f t="shared" si="415"/>
        <v>-4.2505070511988187E-2</v>
      </c>
      <c r="Z1213">
        <f t="shared" si="416"/>
        <v>-3.1617043870809159E-9</v>
      </c>
      <c r="AA1213">
        <f t="shared" si="418"/>
        <v>-2.1680258472695087E-8</v>
      </c>
      <c r="AB1213">
        <f t="shared" si="417"/>
        <v>1.0003488178777884</v>
      </c>
      <c r="AC1213">
        <f t="shared" si="413"/>
        <v>2.209772041308661</v>
      </c>
      <c r="AD1213">
        <f t="shared" si="421"/>
        <v>1.9812920477070398E-10</v>
      </c>
      <c r="AE1213">
        <f t="shared" si="422"/>
        <v>6.91238668429536E-5</v>
      </c>
      <c r="AF1213">
        <f t="shared" si="423"/>
        <v>2.8533267469865341E-7</v>
      </c>
      <c r="AG1213">
        <f t="shared" si="424"/>
        <v>1.9812920477070398E-8</v>
      </c>
      <c r="AH1213">
        <f t="shared" si="425"/>
        <v>2.853326746986534E-3</v>
      </c>
    </row>
    <row r="1214" spans="1:34">
      <c r="A1214" s="4">
        <v>43288.038564814815</v>
      </c>
      <c r="B1214" s="3">
        <v>-3.0001303336939602E-3</v>
      </c>
      <c r="C1214">
        <v>2.72229745580989</v>
      </c>
      <c r="D1214" s="3">
        <v>1.8920489623615099E-2</v>
      </c>
      <c r="E1214" s="3">
        <v>1.87386458846595E-2</v>
      </c>
      <c r="F1214" s="3">
        <v>1.8699741778837101E-2</v>
      </c>
      <c r="G1214">
        <v>-4297758</v>
      </c>
      <c r="H1214">
        <v>16788308</v>
      </c>
      <c r="K1214">
        <f t="shared" si="407"/>
        <v>191.8695682611453</v>
      </c>
      <c r="L1214">
        <f t="shared" si="408"/>
        <v>172.18463175395408</v>
      </c>
      <c r="M1214">
        <f t="shared" si="402"/>
        <v>57.654775054515753</v>
      </c>
      <c r="N1214">
        <f t="shared" si="409"/>
        <v>8.0468686828774533E-2</v>
      </c>
      <c r="O1214">
        <f t="shared" si="410"/>
        <v>55.938646266139493</v>
      </c>
      <c r="P1214">
        <f t="shared" si="411"/>
        <v>55.965751635851092</v>
      </c>
      <c r="Q1214">
        <f t="shared" si="403"/>
        <v>-1.5846610370275016E-2</v>
      </c>
      <c r="R1214">
        <f t="shared" si="412"/>
        <v>55.954492876509768</v>
      </c>
      <c r="S1214">
        <f t="shared" si="404"/>
        <v>57.665339461429269</v>
      </c>
      <c r="T1214">
        <f t="shared" si="405"/>
        <v>8.4202383974066866</v>
      </c>
      <c r="U1214">
        <f t="shared" si="406"/>
        <v>0.47238044301487886</v>
      </c>
      <c r="V1214" s="6">
        <f t="shared" si="414"/>
        <v>56516.999999969266</v>
      </c>
      <c r="W1214">
        <f t="shared" si="419"/>
        <v>8.422196708444103</v>
      </c>
      <c r="X1214">
        <f t="shared" si="420"/>
        <v>57.70766298390005</v>
      </c>
      <c r="Y1214">
        <f t="shared" si="415"/>
        <v>-9.0424437506679087E-3</v>
      </c>
      <c r="Z1214">
        <f t="shared" si="416"/>
        <v>7.5880904327840064E-8</v>
      </c>
      <c r="AA1214">
        <f t="shared" si="418"/>
        <v>-1.3098489582017082E-8</v>
      </c>
      <c r="AB1214">
        <f t="shared" si="417"/>
        <v>0.99974514185461094</v>
      </c>
      <c r="AC1214">
        <f t="shared" si="413"/>
        <v>2.2098196474705767</v>
      </c>
      <c r="AD1214">
        <f t="shared" si="421"/>
        <v>5.6269044573520998E-10</v>
      </c>
      <c r="AE1214">
        <f t="shared" si="422"/>
        <v>1.6911546045079621E-4</v>
      </c>
      <c r="AF1214">
        <f t="shared" si="423"/>
        <v>3.3122054287513912E-7</v>
      </c>
      <c r="AG1214">
        <f t="shared" si="424"/>
        <v>5.6269044573520999E-8</v>
      </c>
      <c r="AH1214">
        <f t="shared" si="425"/>
        <v>3.3122054287513911E-3</v>
      </c>
    </row>
    <row r="1215" spans="1:34">
      <c r="A1215" s="4">
        <v>43288.039259259262</v>
      </c>
      <c r="B1215" s="3">
        <v>-3.0077294540387799E-3</v>
      </c>
      <c r="C1215">
        <v>2.72238783658395</v>
      </c>
      <c r="D1215" s="3">
        <v>1.89251037999747E-2</v>
      </c>
      <c r="E1215" s="3">
        <v>1.87366479938646E-2</v>
      </c>
      <c r="F1215" s="3">
        <v>1.8694358049178801E-2</v>
      </c>
      <c r="G1215">
        <v>-4298102</v>
      </c>
      <c r="H1215">
        <v>16788308</v>
      </c>
      <c r="K1215">
        <f t="shared" si="407"/>
        <v>192.3536636239912</v>
      </c>
      <c r="L1215">
        <f t="shared" si="408"/>
        <v>172.67580398043791</v>
      </c>
      <c r="M1215">
        <f t="shared" si="402"/>
        <v>57.819240511987111</v>
      </c>
      <c r="N1215">
        <f t="shared" si="409"/>
        <v>8.0496079835327486E-2</v>
      </c>
      <c r="O1215">
        <f t="shared" si="410"/>
        <v>55.952505180383518</v>
      </c>
      <c r="P1215">
        <f t="shared" si="411"/>
        <v>55.959772067178413</v>
      </c>
      <c r="Q1215">
        <f t="shared" si="403"/>
        <v>1.4238423767551467E-2</v>
      </c>
      <c r="R1215">
        <f t="shared" si="412"/>
        <v>55.938266756615967</v>
      </c>
      <c r="S1215">
        <f t="shared" si="404"/>
        <v>57.80974822947541</v>
      </c>
      <c r="T1215">
        <f t="shared" si="405"/>
        <v>8.4231218717806815</v>
      </c>
      <c r="U1215">
        <f t="shared" si="406"/>
        <v>0.47233408374071267</v>
      </c>
      <c r="V1215" s="6">
        <f t="shared" si="414"/>
        <v>56577.000000164844</v>
      </c>
      <c r="W1215">
        <f t="shared" si="419"/>
        <v>8.4224214326615066</v>
      </c>
      <c r="X1215">
        <f t="shared" si="420"/>
        <v>57.710402475535666</v>
      </c>
      <c r="Y1215">
        <f t="shared" si="415"/>
        <v>-1.2067411026753423E-3</v>
      </c>
      <c r="Z1215">
        <f t="shared" si="416"/>
        <v>6.0072382923178754E-8</v>
      </c>
      <c r="AA1215">
        <f t="shared" si="418"/>
        <v>7.6784247308660567E-9</v>
      </c>
      <c r="AB1215">
        <f t="shared" si="417"/>
        <v>0.99960479989016759</v>
      </c>
      <c r="AC1215">
        <f t="shared" si="413"/>
        <v>2.209750069233932</v>
      </c>
      <c r="AD1215">
        <f t="shared" si="421"/>
        <v>-2.4716017240352309E-9</v>
      </c>
      <c r="AE1215">
        <f t="shared" si="422"/>
        <v>2.1945510856592358E-4</v>
      </c>
      <c r="AF1215">
        <f t="shared" si="423"/>
        <v>-1.1211502819444232E-6</v>
      </c>
      <c r="AG1215" t="str">
        <f t="shared" si="424"/>
        <v>NaN</v>
      </c>
      <c r="AH1215" t="str">
        <f t="shared" si="425"/>
        <v>NaN</v>
      </c>
    </row>
    <row r="1216" spans="1:34">
      <c r="A1216" s="4">
        <v>43288.039953703701</v>
      </c>
      <c r="B1216" s="3">
        <v>-3.0027704036729099E-3</v>
      </c>
      <c r="C1216">
        <v>2.7223200510034098</v>
      </c>
      <c r="D1216" s="3">
        <v>1.89195858158746E-2</v>
      </c>
      <c r="E1216" s="3">
        <v>1.8728739676134899E-2</v>
      </c>
      <c r="F1216" s="3">
        <v>1.8694250851021901E-2</v>
      </c>
      <c r="G1216">
        <v>-4298092</v>
      </c>
      <c r="H1216">
        <v>16788308</v>
      </c>
      <c r="K1216">
        <f t="shared" si="407"/>
        <v>192.03775162664095</v>
      </c>
      <c r="L1216">
        <f t="shared" si="408"/>
        <v>172.3600328940893</v>
      </c>
      <c r="M1216">
        <f t="shared" si="402"/>
        <v>57.713506854071781</v>
      </c>
      <c r="N1216">
        <f t="shared" si="409"/>
        <v>8.0475535080414218E-2</v>
      </c>
      <c r="O1216">
        <f t="shared" si="410"/>
        <v>55.93593163345264</v>
      </c>
      <c r="P1216">
        <f t="shared" si="411"/>
        <v>55.936102941182725</v>
      </c>
      <c r="Q1216">
        <f t="shared" si="403"/>
        <v>-2.0120367053024779E-3</v>
      </c>
      <c r="R1216">
        <f t="shared" si="412"/>
        <v>55.937943670157942</v>
      </c>
      <c r="S1216">
        <f t="shared" si="404"/>
        <v>57.714848211875314</v>
      </c>
      <c r="T1216">
        <f t="shared" si="405"/>
        <v>8.4209592660003381</v>
      </c>
      <c r="U1216">
        <f t="shared" si="406"/>
        <v>0.4723688531963347</v>
      </c>
      <c r="V1216" s="6">
        <f t="shared" si="414"/>
        <v>56636.999999731779</v>
      </c>
      <c r="W1216">
        <f t="shared" si="419"/>
        <v>8.4227162007908234</v>
      </c>
      <c r="X1216">
        <f t="shared" si="420"/>
        <v>57.711096305422103</v>
      </c>
      <c r="Y1216">
        <f t="shared" si="415"/>
        <v>5.2748686827849651E-3</v>
      </c>
      <c r="Z1216">
        <f t="shared" si="416"/>
        <v>-7.5880904725356571E-8</v>
      </c>
      <c r="AA1216">
        <f t="shared" si="418"/>
        <v>2.755199501424574E-8</v>
      </c>
      <c r="AB1216">
        <f t="shared" si="417"/>
        <v>0.99948710966731225</v>
      </c>
      <c r="AC1216">
        <f t="shared" si="413"/>
        <v>2.2098022529114116</v>
      </c>
      <c r="AD1216">
        <f t="shared" si="421"/>
        <v>2.0289536133755701E-9</v>
      </c>
      <c r="AE1216">
        <f t="shared" si="422"/>
        <v>-5.0027534982376E-5</v>
      </c>
      <c r="AF1216">
        <f t="shared" si="423"/>
        <v>-4.0373281495248545E-6</v>
      </c>
      <c r="AG1216">
        <f t="shared" si="424"/>
        <v>2.0289536133755701E-7</v>
      </c>
      <c r="AH1216" t="str">
        <f t="shared" si="425"/>
        <v>NaN</v>
      </c>
    </row>
    <row r="1217" spans="1:34">
      <c r="A1217" s="4">
        <v>43288.040648148148</v>
      </c>
      <c r="B1217" s="3">
        <v>-3.0021163322817299E-3</v>
      </c>
      <c r="C1217">
        <v>2.7223592952868798</v>
      </c>
      <c r="D1217" s="3">
        <v>1.8916541410853801E-2</v>
      </c>
      <c r="E1217" s="3">
        <v>1.8725742839942501E-2</v>
      </c>
      <c r="F1217">
        <v>1.8689355468522999E-2</v>
      </c>
      <c r="G1217">
        <v>-4297786</v>
      </c>
      <c r="H1217">
        <v>16788308</v>
      </c>
      <c r="K1217">
        <f t="shared" si="407"/>
        <v>191.99608457663084</v>
      </c>
      <c r="L1217">
        <f t="shared" si="408"/>
        <v>172.32480077982058</v>
      </c>
      <c r="M1217">
        <f t="shared" si="402"/>
        <v>57.701709636154213</v>
      </c>
      <c r="N1217">
        <f t="shared" si="409"/>
        <v>8.0487429412205921E-2</v>
      </c>
      <c r="O1217">
        <f t="shared" si="410"/>
        <v>55.926787607559582</v>
      </c>
      <c r="P1217">
        <f t="shared" si="411"/>
        <v>55.927133588173561</v>
      </c>
      <c r="Q1217">
        <f t="shared" si="403"/>
        <v>3.5982189861059055E-3</v>
      </c>
      <c r="R1217">
        <f t="shared" si="412"/>
        <v>55.923189388573476</v>
      </c>
      <c r="S1217">
        <f t="shared" si="404"/>
        <v>57.699310823496809</v>
      </c>
      <c r="T1217">
        <f t="shared" si="405"/>
        <v>8.4222113009257793</v>
      </c>
      <c r="U1217">
        <f t="shared" si="406"/>
        <v>0.47234872351150137</v>
      </c>
      <c r="V1217" s="6">
        <f t="shared" si="414"/>
        <v>56696.999999927357</v>
      </c>
      <c r="W1217">
        <f t="shared" si="419"/>
        <v>8.4227045268055178</v>
      </c>
      <c r="X1217">
        <f t="shared" si="420"/>
        <v>57.702195128476397</v>
      </c>
      <c r="Y1217">
        <f t="shared" si="415"/>
        <v>-8.2743344961594776E-3</v>
      </c>
      <c r="Z1217">
        <f t="shared" si="416"/>
        <v>1.2646817387894397E-7</v>
      </c>
      <c r="AA1217">
        <f t="shared" si="418"/>
        <v>6.4589103083995612E-8</v>
      </c>
      <c r="AB1217">
        <f t="shared" si="417"/>
        <v>0.99973149710162745</v>
      </c>
      <c r="AC1217">
        <f t="shared" si="413"/>
        <v>2.209772041308661</v>
      </c>
      <c r="AD1217">
        <f t="shared" si="421"/>
        <v>-3.0321519549520399E-9</v>
      </c>
      <c r="AE1217">
        <f t="shared" si="422"/>
        <v>2.6801453607598236E-5</v>
      </c>
      <c r="AF1217">
        <f t="shared" si="423"/>
        <v>-1.1262210718638381E-5</v>
      </c>
      <c r="AG1217" t="str">
        <f t="shared" si="424"/>
        <v>NaN</v>
      </c>
      <c r="AH1217" t="str">
        <f t="shared" si="425"/>
        <v>NaN</v>
      </c>
    </row>
    <row r="1218" spans="1:34">
      <c r="A1218" s="4">
        <v>43288.041342592594</v>
      </c>
      <c r="B1218" s="3">
        <v>-3.0006892674282401E-3</v>
      </c>
      <c r="C1218">
        <v>2.7223676198318598</v>
      </c>
      <c r="D1218" s="3">
        <v>1.8947187628582499E-2</v>
      </c>
      <c r="E1218" s="3">
        <v>1.8762430298884299E-2</v>
      </c>
      <c r="F1218" s="3">
        <v>1.87298525500228E-2</v>
      </c>
      <c r="G1218">
        <v>-4298023</v>
      </c>
      <c r="H1218">
        <v>16788708</v>
      </c>
      <c r="K1218">
        <f t="shared" si="407"/>
        <v>191.90517464933569</v>
      </c>
      <c r="L1218">
        <f t="shared" si="408"/>
        <v>172.18065780746224</v>
      </c>
      <c r="M1218">
        <f t="shared" si="402"/>
        <v>57.653444407356766</v>
      </c>
      <c r="N1218">
        <f t="shared" si="409"/>
        <v>8.0489952452283409E-2</v>
      </c>
      <c r="O1218">
        <f t="shared" si="410"/>
        <v>56.018835086959029</v>
      </c>
      <c r="P1218">
        <f t="shared" si="411"/>
        <v>56.036936977191914</v>
      </c>
      <c r="Q1218">
        <f t="shared" si="403"/>
        <v>-2.6409185769281862E-2</v>
      </c>
      <c r="R1218">
        <f t="shared" si="412"/>
        <v>56.045244272728311</v>
      </c>
      <c r="S1218">
        <f t="shared" si="404"/>
        <v>57.671050531202951</v>
      </c>
      <c r="T1218">
        <f t="shared" si="405"/>
        <v>8.4224768840918323</v>
      </c>
      <c r="U1218">
        <f t="shared" si="406"/>
        <v>0.47234445357835408</v>
      </c>
      <c r="V1218" s="6">
        <f t="shared" si="414"/>
        <v>56757.000000122935</v>
      </c>
      <c r="W1218">
        <f t="shared" si="419"/>
        <v>8.422619890411946</v>
      </c>
      <c r="X1218">
        <f t="shared" si="420"/>
        <v>57.705884409203037</v>
      </c>
      <c r="Y1218">
        <f t="shared" si="415"/>
        <v>-1.4128364942661639E-2</v>
      </c>
      <c r="Z1218">
        <f t="shared" si="416"/>
        <v>4.742556545730765E-8</v>
      </c>
      <c r="AA1218">
        <f t="shared" si="418"/>
        <v>1.1743473288474056E-7</v>
      </c>
      <c r="AB1218">
        <f t="shared" si="417"/>
        <v>0.99983699164804118</v>
      </c>
      <c r="AC1218">
        <f t="shared" si="413"/>
        <v>2.2097656327868642</v>
      </c>
      <c r="AD1218">
        <f t="shared" si="421"/>
        <v>-3.2287036315694566E-9</v>
      </c>
      <c r="AE1218">
        <f t="shared" si="422"/>
        <v>1.0437807224040212E-5</v>
      </c>
      <c r="AF1218">
        <f t="shared" si="423"/>
        <v>-3.079285426320742E-5</v>
      </c>
      <c r="AG1218" t="str">
        <f t="shared" si="424"/>
        <v>NaN</v>
      </c>
      <c r="AH1218" t="str">
        <f t="shared" si="425"/>
        <v>NaN</v>
      </c>
    </row>
    <row r="1219" spans="1:34">
      <c r="A1219" s="4">
        <v>43288.042037037034</v>
      </c>
      <c r="B1219" s="3">
        <v>-3.0024612062879898E-3</v>
      </c>
      <c r="C1219">
        <v>2.7223771335975502</v>
      </c>
      <c r="D1219" s="3">
        <v>1.89343559371082E-2</v>
      </c>
      <c r="E1219" s="3">
        <v>1.8754950100610599E-2</v>
      </c>
      <c r="F1219" s="3">
        <v>1.8714797164429899E-2</v>
      </c>
      <c r="G1219">
        <v>-4297747</v>
      </c>
      <c r="H1219">
        <v>16788530</v>
      </c>
      <c r="K1219">
        <f t="shared" si="407"/>
        <v>192.01805447572718</v>
      </c>
      <c r="L1219">
        <f t="shared" si="408"/>
        <v>172.3133278011949</v>
      </c>
      <c r="M1219">
        <f t="shared" si="402"/>
        <v>57.697867992477128</v>
      </c>
      <c r="N1219">
        <f t="shared" si="409"/>
        <v>8.0492835926657347E-2</v>
      </c>
      <c r="O1219">
        <f t="shared" si="410"/>
        <v>55.980294446574078</v>
      </c>
      <c r="P1219">
        <f t="shared" si="411"/>
        <v>56.014549187340222</v>
      </c>
      <c r="Q1219">
        <f t="shared" si="403"/>
        <v>-1.9574128044808958E-2</v>
      </c>
      <c r="R1219">
        <f t="shared" si="412"/>
        <v>55.999868574618887</v>
      </c>
      <c r="S1219">
        <f t="shared" si="404"/>
        <v>57.710917411173668</v>
      </c>
      <c r="T1219">
        <f t="shared" si="405"/>
        <v>8.4227804077101407</v>
      </c>
      <c r="U1219">
        <f t="shared" si="406"/>
        <v>0.47233957365475765</v>
      </c>
      <c r="V1219" s="6">
        <f t="shared" si="414"/>
        <v>56816.99999968987</v>
      </c>
      <c r="W1219">
        <f t="shared" si="419"/>
        <v>8.4228504516219775</v>
      </c>
      <c r="X1219">
        <f t="shared" si="420"/>
        <v>57.722471997749508</v>
      </c>
      <c r="Y1219">
        <f t="shared" si="415"/>
        <v>-2.5502570034442822E-2</v>
      </c>
      <c r="Z1219">
        <f t="shared" si="416"/>
        <v>-3.7940452375112782E-8</v>
      </c>
      <c r="AA1219">
        <f t="shared" si="418"/>
        <v>5.4652317663676993E-8</v>
      </c>
      <c r="AB1219">
        <f t="shared" si="417"/>
        <v>1.0000423851370581</v>
      </c>
      <c r="AC1219">
        <f t="shared" si="413"/>
        <v>2.2097583087619541</v>
      </c>
      <c r="AD1219">
        <f t="shared" si="421"/>
        <v>-8.3242807292789116E-10</v>
      </c>
      <c r="AE1219">
        <f t="shared" si="422"/>
        <v>4.5677957123084588E-5</v>
      </c>
      <c r="AF1219">
        <f t="shared" si="423"/>
        <v>-1.8141411790911032E-6</v>
      </c>
      <c r="AG1219" t="str">
        <f t="shared" si="424"/>
        <v>NaN</v>
      </c>
      <c r="AH1219" t="str">
        <f t="shared" si="425"/>
        <v>NaN</v>
      </c>
    </row>
    <row r="1220" spans="1:34">
      <c r="A1220" s="4">
        <v>43288.042731481481</v>
      </c>
      <c r="B1220" s="3">
        <v>-3.0030320322293799E-3</v>
      </c>
      <c r="C1220">
        <v>2.7223533491833201</v>
      </c>
      <c r="D1220" s="3">
        <v>1.8932060741135501E-2</v>
      </c>
      <c r="E1220" s="3">
        <v>1.8742356253278601E-2</v>
      </c>
      <c r="F1220" s="3">
        <v>1.8716143096844499E-2</v>
      </c>
      <c r="G1220">
        <v>-4297805</v>
      </c>
      <c r="H1220">
        <v>16788528</v>
      </c>
      <c r="K1220">
        <f t="shared" si="407"/>
        <v>192.05441844664486</v>
      </c>
      <c r="L1220">
        <f t="shared" si="408"/>
        <v>172.34792255620306</v>
      </c>
      <c r="M1220">
        <f t="shared" si="402"/>
        <v>57.709451795269189</v>
      </c>
      <c r="N1220">
        <f t="shared" si="409"/>
        <v>8.0485627240721211E-2</v>
      </c>
      <c r="O1220">
        <f t="shared" si="410"/>
        <v>55.973400708303174</v>
      </c>
      <c r="P1220">
        <f t="shared" si="411"/>
        <v>55.976856549100354</v>
      </c>
      <c r="Q1220">
        <f t="shared" si="403"/>
        <v>-3.0524396289237643E-2</v>
      </c>
      <c r="R1220">
        <f t="shared" si="412"/>
        <v>56.003925104592412</v>
      </c>
      <c r="S1220">
        <f t="shared" si="404"/>
        <v>57.729801392795345</v>
      </c>
      <c r="T1220">
        <f t="shared" si="405"/>
        <v>8.4220215986642319</v>
      </c>
      <c r="U1220">
        <f t="shared" si="406"/>
        <v>0.47235177346375068</v>
      </c>
      <c r="V1220" s="6">
        <f t="shared" si="414"/>
        <v>56876.999999885447</v>
      </c>
      <c r="W1220">
        <f t="shared" si="419"/>
        <v>8.4229642729788416</v>
      </c>
      <c r="X1220">
        <f t="shared" si="420"/>
        <v>57.71681932651591</v>
      </c>
      <c r="Y1220">
        <f t="shared" si="415"/>
        <v>-1.4996396021859463E-2</v>
      </c>
      <c r="Z1220">
        <f t="shared" si="416"/>
        <v>2.5609805210116818E-7</v>
      </c>
      <c r="AA1220">
        <f t="shared" si="418"/>
        <v>1.6667071472570894E-8</v>
      </c>
      <c r="AB1220">
        <f t="shared" si="417"/>
        <v>0.9998528178835403</v>
      </c>
      <c r="AC1220">
        <f t="shared" si="413"/>
        <v>2.209776618824232</v>
      </c>
      <c r="AD1220">
        <f t="shared" si="421"/>
        <v>-4.3171593444830984E-10</v>
      </c>
      <c r="AE1220">
        <f t="shared" si="422"/>
        <v>-1.3244216333012102E-4</v>
      </c>
      <c r="AF1220">
        <f t="shared" si="423"/>
        <v>3.2449114402621211E-7</v>
      </c>
      <c r="AG1220" t="str">
        <f t="shared" si="424"/>
        <v>NaN</v>
      </c>
      <c r="AH1220">
        <f t="shared" si="425"/>
        <v>3.2449114402621215E-3</v>
      </c>
    </row>
    <row r="1221" spans="1:34">
      <c r="A1221" s="4">
        <v>43288.043425925927</v>
      </c>
      <c r="B1221" s="3">
        <v>-3.0058385931079098E-3</v>
      </c>
      <c r="C1221">
        <v>2.7224734604751601</v>
      </c>
      <c r="D1221" s="3">
        <v>1.8932952656668899E-2</v>
      </c>
      <c r="E1221" s="3">
        <v>1.87392523872222E-2</v>
      </c>
      <c r="F1221" s="3">
        <v>1.8705208884839501E-2</v>
      </c>
      <c r="G1221">
        <v>-4297467</v>
      </c>
      <c r="H1221">
        <v>16788528</v>
      </c>
      <c r="K1221">
        <f t="shared" si="407"/>
        <v>192.23320797032537</v>
      </c>
      <c r="L1221">
        <f t="shared" si="408"/>
        <v>172.54108500205072</v>
      </c>
      <c r="M1221">
        <f t="shared" si="402"/>
        <v>57.774130839216859</v>
      </c>
      <c r="N1221">
        <f t="shared" si="409"/>
        <v>8.0522031104692041E-2</v>
      </c>
      <c r="O1221">
        <f t="shared" si="410"/>
        <v>55.976079622138919</v>
      </c>
      <c r="P1221">
        <f t="shared" si="411"/>
        <v>55.967566862055186</v>
      </c>
      <c r="Q1221">
        <f t="shared" si="403"/>
        <v>5.109336268468212E-3</v>
      </c>
      <c r="R1221">
        <f t="shared" si="412"/>
        <v>55.97097028587045</v>
      </c>
      <c r="S1221">
        <f t="shared" si="404"/>
        <v>57.770724615037878</v>
      </c>
      <c r="T1221">
        <f t="shared" si="405"/>
        <v>8.4258535843453721</v>
      </c>
      <c r="U1221">
        <f t="shared" si="406"/>
        <v>0.47229016442834726</v>
      </c>
      <c r="V1221" s="6">
        <f t="shared" si="414"/>
        <v>56937.000000081025</v>
      </c>
      <c r="W1221">
        <f t="shared" si="419"/>
        <v>8.4231948341888998</v>
      </c>
      <c r="X1221">
        <f t="shared" si="420"/>
        <v>57.718700655816988</v>
      </c>
      <c r="Y1221">
        <f t="shared" si="415"/>
        <v>-1.6175467283450946E-2</v>
      </c>
      <c r="Z1221">
        <f t="shared" si="416"/>
        <v>4.4580031293305481E-7</v>
      </c>
      <c r="AA1221">
        <f t="shared" si="418"/>
        <v>2.1893029145621605E-8</v>
      </c>
      <c r="AB1221">
        <f t="shared" si="417"/>
        <v>0.99987423812211207</v>
      </c>
      <c r="AC1221">
        <f t="shared" si="413"/>
        <v>2.209684153009746</v>
      </c>
      <c r="AD1221">
        <f t="shared" si="421"/>
        <v>-5.25722455986648E-10</v>
      </c>
      <c r="AE1221">
        <f t="shared" si="422"/>
        <v>-4.5993639995768104E-5</v>
      </c>
      <c r="AF1221">
        <f t="shared" si="423"/>
        <v>1.1378624939796981E-6</v>
      </c>
      <c r="AG1221" t="str">
        <f t="shared" si="424"/>
        <v>NaN</v>
      </c>
      <c r="AH1221">
        <f t="shared" si="425"/>
        <v>1.1378624939796982E-2</v>
      </c>
    </row>
    <row r="1222" spans="1:34">
      <c r="A1222" s="4">
        <v>43288.044120370374</v>
      </c>
      <c r="B1222" s="3">
        <v>-3.0041261152837298E-3</v>
      </c>
      <c r="C1222">
        <v>2.7225210293036102</v>
      </c>
      <c r="D1222" s="3">
        <v>1.8930871520424299E-2</v>
      </c>
      <c r="E1222" s="3">
        <v>1.8735553910810301E-2</v>
      </c>
      <c r="F1222" s="3">
        <v>1.87124983595095E-2</v>
      </c>
      <c r="G1222">
        <v>-4296535</v>
      </c>
      <c r="H1222">
        <v>16788531</v>
      </c>
      <c r="K1222">
        <f t="shared" si="407"/>
        <v>192.12411605757165</v>
      </c>
      <c r="L1222">
        <f t="shared" si="408"/>
        <v>172.42241114118559</v>
      </c>
      <c r="M1222">
        <f t="shared" si="402"/>
        <v>57.734393757670539</v>
      </c>
      <c r="N1222">
        <f t="shared" si="409"/>
        <v>8.0536448476561232E-2</v>
      </c>
      <c r="O1222">
        <f t="shared" si="410"/>
        <v>55.969828823188841</v>
      </c>
      <c r="P1222">
        <f t="shared" si="411"/>
        <v>55.956497541476857</v>
      </c>
      <c r="Q1222">
        <f t="shared" si="403"/>
        <v>-2.3111341829583409E-2</v>
      </c>
      <c r="R1222">
        <f t="shared" si="412"/>
        <v>55.992940165018425</v>
      </c>
      <c r="S1222">
        <f t="shared" si="404"/>
        <v>57.749801318890263</v>
      </c>
      <c r="T1222">
        <f t="shared" si="405"/>
        <v>8.4273712024368663</v>
      </c>
      <c r="U1222">
        <f t="shared" si="406"/>
        <v>0.47226576481036631</v>
      </c>
      <c r="V1222" s="6">
        <f t="shared" si="414"/>
        <v>56997.000000276603</v>
      </c>
      <c r="W1222">
        <f t="shared" si="419"/>
        <v>8.4231247902769848</v>
      </c>
      <c r="X1222">
        <f t="shared" si="420"/>
        <v>57.711757525407897</v>
      </c>
      <c r="Y1222">
        <f t="shared" si="415"/>
        <v>-2.0814895763869856E-2</v>
      </c>
      <c r="Z1222">
        <f t="shared" si="416"/>
        <v>-3.7940452362426632E-7</v>
      </c>
      <c r="AA1222">
        <f t="shared" si="418"/>
        <v>2.0538012991001194E-8</v>
      </c>
      <c r="AB1222">
        <f t="shared" si="417"/>
        <v>0.9999578175635031</v>
      </c>
      <c r="AC1222">
        <f t="shared" si="413"/>
        <v>2.2096475328851981</v>
      </c>
      <c r="AD1222">
        <f t="shared" si="421"/>
        <v>-3.8325205734617104E-10</v>
      </c>
      <c r="AE1222">
        <f t="shared" si="422"/>
        <v>-8.5458967325555723E-5</v>
      </c>
      <c r="AF1222">
        <f t="shared" si="423"/>
        <v>4.464346451934975E-7</v>
      </c>
      <c r="AG1222" t="str">
        <f t="shared" si="424"/>
        <v>NaN</v>
      </c>
      <c r="AH1222">
        <f t="shared" si="425"/>
        <v>4.4643464519349748E-3</v>
      </c>
    </row>
    <row r="1223" spans="1:34">
      <c r="A1223" s="4">
        <v>43288.044814814813</v>
      </c>
      <c r="B1223" s="3">
        <v>-2.99822758055598E-3</v>
      </c>
      <c r="C1223">
        <v>2.7223307539898101</v>
      </c>
      <c r="D1223" s="3">
        <v>1.8924247561062701E-2</v>
      </c>
      <c r="E1223" s="3">
        <v>1.8742736803906201E-2</v>
      </c>
      <c r="F1223" s="3">
        <v>1.8712974795762401E-2</v>
      </c>
      <c r="G1223">
        <v>-4295090</v>
      </c>
      <c r="H1223">
        <v>16788534</v>
      </c>
      <c r="K1223">
        <f t="shared" si="407"/>
        <v>191.74835502475216</v>
      </c>
      <c r="L1223">
        <f t="shared" si="408"/>
        <v>172.04602383724773</v>
      </c>
      <c r="M1223">
        <f t="shared" si="402"/>
        <v>57.608363198956553</v>
      </c>
      <c r="N1223">
        <f t="shared" si="409"/>
        <v>8.0478778989084482E-2</v>
      </c>
      <c r="O1223">
        <f t="shared" si="410"/>
        <v>55.949933423101399</v>
      </c>
      <c r="P1223">
        <f t="shared" si="411"/>
        <v>55.977995514561819</v>
      </c>
      <c r="Q1223">
        <f t="shared" si="403"/>
        <v>-4.4442681730494371E-2</v>
      </c>
      <c r="R1223">
        <f t="shared" si="412"/>
        <v>55.994376104831893</v>
      </c>
      <c r="S1223">
        <f t="shared" si="404"/>
        <v>57.637991653443549</v>
      </c>
      <c r="T1223">
        <f t="shared" si="405"/>
        <v>8.4213007300708913</v>
      </c>
      <c r="U1223">
        <f t="shared" si="406"/>
        <v>0.47236336328228973</v>
      </c>
      <c r="V1223" s="6">
        <f t="shared" si="414"/>
        <v>57056.999999843538</v>
      </c>
      <c r="W1223">
        <f t="shared" si="419"/>
        <v>8.4234866838218672</v>
      </c>
      <c r="X1223">
        <f t="shared" si="420"/>
        <v>57.713747493867153</v>
      </c>
      <c r="Y1223">
        <f t="shared" si="415"/>
        <v>-3.3764651328543969E-2</v>
      </c>
      <c r="Z1223">
        <f t="shared" si="416"/>
        <v>-3.417776280630993E-7</v>
      </c>
      <c r="AA1223">
        <f t="shared" si="418"/>
        <v>2.5506405566977263E-8</v>
      </c>
      <c r="AB1223">
        <f t="shared" si="417"/>
        <v>1.0001917952853905</v>
      </c>
      <c r="AC1223">
        <f t="shared" si="413"/>
        <v>2.2097940133833891</v>
      </c>
      <c r="AD1223">
        <f t="shared" si="421"/>
        <v>-2.9343782277724007E-10</v>
      </c>
      <c r="AE1223">
        <f t="shared" si="422"/>
        <v>1.4512324400660693E-4</v>
      </c>
      <c r="AF1223">
        <f t="shared" si="423"/>
        <v>-2.0128441504214766E-7</v>
      </c>
      <c r="AG1223" t="str">
        <f t="shared" si="424"/>
        <v>NaN</v>
      </c>
      <c r="AH1223" t="str">
        <f t="shared" si="425"/>
        <v>NaN</v>
      </c>
    </row>
    <row r="1224" spans="1:34">
      <c r="A1224" s="4">
        <v>43288.045520833337</v>
      </c>
      <c r="B1224" s="3">
        <v>-3.0026395893946799E-3</v>
      </c>
      <c r="C1224">
        <v>2.7223914042460802</v>
      </c>
      <c r="D1224">
        <v>1.8926293020685998E-2</v>
      </c>
      <c r="E1224" s="3">
        <v>1.8741119463738899E-2</v>
      </c>
      <c r="F1224" s="3">
        <v>1.8711462110659299E-2</v>
      </c>
      <c r="G1224">
        <v>-4297744</v>
      </c>
      <c r="H1224">
        <v>16788534</v>
      </c>
      <c r="K1224">
        <f t="shared" si="407"/>
        <v>192.0294182166393</v>
      </c>
      <c r="L1224">
        <f t="shared" si="408"/>
        <v>172.32907543993579</v>
      </c>
      <c r="M1224">
        <f t="shared" si="402"/>
        <v>57.703140975088857</v>
      </c>
      <c r="N1224">
        <f t="shared" si="409"/>
        <v>8.0497161138216589E-2</v>
      </c>
      <c r="O1224">
        <f t="shared" si="410"/>
        <v>55.956077065498143</v>
      </c>
      <c r="P1224">
        <f t="shared" si="411"/>
        <v>55.973154911350591</v>
      </c>
      <c r="Q1224">
        <f t="shared" si="403"/>
        <v>-3.3739930425554121E-2</v>
      </c>
      <c r="R1224">
        <f t="shared" si="412"/>
        <v>55.989816995923697</v>
      </c>
      <c r="S1224">
        <f t="shared" si="404"/>
        <v>57.725634262039229</v>
      </c>
      <c r="T1224">
        <f t="shared" si="405"/>
        <v>8.4232356931374301</v>
      </c>
      <c r="U1224">
        <f t="shared" si="406"/>
        <v>0.47233225376936583</v>
      </c>
      <c r="V1224" s="6">
        <f t="shared" si="414"/>
        <v>57118.000000272878</v>
      </c>
      <c r="W1224">
        <f t="shared" si="419"/>
        <v>8.4233320035163803</v>
      </c>
      <c r="X1224">
        <f t="shared" si="420"/>
        <v>57.713828436906283</v>
      </c>
      <c r="Y1224">
        <f t="shared" si="415"/>
        <v>-3.3631725544722713E-2</v>
      </c>
      <c r="Z1224">
        <f t="shared" si="416"/>
        <v>1.6304987759029898E-7</v>
      </c>
      <c r="AA1224">
        <f t="shared" si="418"/>
        <v>-2.8694240473401046E-8</v>
      </c>
      <c r="AB1224">
        <f t="shared" si="417"/>
        <v>1.0001890686753701</v>
      </c>
      <c r="AC1224">
        <f t="shared" si="413"/>
        <v>2.2097473227245938</v>
      </c>
      <c r="AD1224">
        <f t="shared" si="421"/>
        <v>3.3140992245572414E-10</v>
      </c>
      <c r="AE1224">
        <f t="shared" si="422"/>
        <v>-5.4552908869454363E-5</v>
      </c>
      <c r="AF1224">
        <f t="shared" si="423"/>
        <v>-6.0475383363114346E-7</v>
      </c>
      <c r="AG1224">
        <f t="shared" si="424"/>
        <v>3.3140992245572417E-8</v>
      </c>
      <c r="AH1224" t="str">
        <f t="shared" si="425"/>
        <v>NaN</v>
      </c>
    </row>
    <row r="1225" spans="1:34">
      <c r="A1225" s="4">
        <v>43288.046215277776</v>
      </c>
      <c r="B1225" s="3">
        <v>-3.0029368945724902E-3</v>
      </c>
      <c r="C1225">
        <v>2.7223925934667901</v>
      </c>
      <c r="D1225">
        <v>1.8921108018385001E-2</v>
      </c>
      <c r="E1225" s="3">
        <v>1.87318435421912E-2</v>
      </c>
      <c r="F1225" s="3">
        <v>1.8702636129073701E-2</v>
      </c>
      <c r="G1225">
        <v>-4297576</v>
      </c>
      <c r="H1225">
        <v>16788534</v>
      </c>
      <c r="K1225">
        <f t="shared" si="407"/>
        <v>192.04835778482581</v>
      </c>
      <c r="L1225">
        <f t="shared" si="408"/>
        <v>172.35961668059036</v>
      </c>
      <c r="M1225">
        <f t="shared" si="402"/>
        <v>57.713367488000543</v>
      </c>
      <c r="N1225">
        <f t="shared" si="409"/>
        <v>8.0497521572512901E-2</v>
      </c>
      <c r="O1225">
        <f t="shared" si="410"/>
        <v>55.940503646399172</v>
      </c>
      <c r="P1225">
        <f t="shared" si="411"/>
        <v>55.945392628227594</v>
      </c>
      <c r="Q1225">
        <f t="shared" si="403"/>
        <v>-2.2712564478119646E-2</v>
      </c>
      <c r="R1225">
        <f t="shared" si="412"/>
        <v>55.963216210877292</v>
      </c>
      <c r="S1225">
        <f t="shared" si="404"/>
        <v>57.72850919765262</v>
      </c>
      <c r="T1225">
        <f t="shared" si="405"/>
        <v>8.4232736335896732</v>
      </c>
      <c r="U1225">
        <f t="shared" si="406"/>
        <v>0.47233164377891729</v>
      </c>
      <c r="V1225" s="6">
        <f t="shared" si="414"/>
        <v>57177.999999839813</v>
      </c>
      <c r="W1225">
        <f t="shared" si="419"/>
        <v>8.4232532041154613</v>
      </c>
      <c r="X1225">
        <f t="shared" si="420"/>
        <v>57.719954929753662</v>
      </c>
      <c r="Y1225">
        <f t="shared" si="415"/>
        <v>-2.6171983823701339E-2</v>
      </c>
      <c r="Z1225">
        <f t="shared" si="416"/>
        <v>3.794045237496475E-8</v>
      </c>
      <c r="AA1225">
        <f t="shared" si="418"/>
        <v>-6.3472988140195214E-8</v>
      </c>
      <c r="AB1225">
        <f t="shared" si="417"/>
        <v>1.0000544503777247</v>
      </c>
      <c r="AC1225">
        <f t="shared" si="413"/>
        <v>2.2097464072214814</v>
      </c>
      <c r="AD1225">
        <f t="shared" si="421"/>
        <v>9.4204585899732809E-10</v>
      </c>
      <c r="AE1225">
        <f t="shared" si="422"/>
        <v>-1.9890535725752704E-5</v>
      </c>
      <c r="AF1225">
        <f t="shared" si="423"/>
        <v>-4.7147275410766004E-6</v>
      </c>
      <c r="AG1225">
        <f t="shared" si="424"/>
        <v>9.4204585899732815E-8</v>
      </c>
      <c r="AH1225" t="str">
        <f t="shared" si="425"/>
        <v>NaN</v>
      </c>
    </row>
    <row r="1226" spans="1:34">
      <c r="A1226" s="4">
        <v>43288.046909722223</v>
      </c>
      <c r="B1226" s="3">
        <v>-3.0017476738612501E-3</v>
      </c>
      <c r="C1226">
        <v>2.7224056748946199</v>
      </c>
      <c r="D1226" s="3">
        <v>1.8916160860226201E-2</v>
      </c>
      <c r="E1226">
        <v>1.872674178534E-2</v>
      </c>
      <c r="F1226" s="3">
        <v>1.86974906175419E-2</v>
      </c>
      <c r="G1226">
        <v>-4297625</v>
      </c>
      <c r="H1226">
        <v>16788534</v>
      </c>
      <c r="K1226">
        <f t="shared" si="407"/>
        <v>191.97259951207991</v>
      </c>
      <c r="L1226">
        <f t="shared" si="408"/>
        <v>172.29062213592317</v>
      </c>
      <c r="M1226">
        <f t="shared" si="402"/>
        <v>57.690265165149455</v>
      </c>
      <c r="N1226">
        <f t="shared" si="409"/>
        <v>8.0501486349778786E-2</v>
      </c>
      <c r="O1226">
        <f t="shared" si="410"/>
        <v>55.925644604322947</v>
      </c>
      <c r="P1226">
        <f t="shared" si="411"/>
        <v>55.930123372510046</v>
      </c>
      <c r="Q1226">
        <f t="shared" si="403"/>
        <v>-2.2063456567430251E-2</v>
      </c>
      <c r="R1226">
        <f t="shared" si="412"/>
        <v>55.947708060890378</v>
      </c>
      <c r="S1226">
        <f t="shared" si="404"/>
        <v>57.704974136194409</v>
      </c>
      <c r="T1226">
        <f t="shared" si="405"/>
        <v>8.4236909785650287</v>
      </c>
      <c r="U1226">
        <f t="shared" si="406"/>
        <v>0.47232493388396929</v>
      </c>
      <c r="V1226" s="6">
        <f t="shared" si="414"/>
        <v>57238.00000003539</v>
      </c>
      <c r="W1226">
        <f t="shared" si="419"/>
        <v>8.4232211006558178</v>
      </c>
      <c r="X1226">
        <f t="shared" si="420"/>
        <v>57.721915247752186</v>
      </c>
      <c r="Y1226">
        <f t="shared" si="415"/>
        <v>-2.009795153755552E-2</v>
      </c>
      <c r="Z1226">
        <f t="shared" si="416"/>
        <v>-3.1617043432802569E-9</v>
      </c>
      <c r="AA1226">
        <f t="shared" si="418"/>
        <v>-3.3210960536525544E-8</v>
      </c>
      <c r="AB1226">
        <f t="shared" si="417"/>
        <v>0.9999448439695755</v>
      </c>
      <c r="AC1226">
        <f t="shared" si="413"/>
        <v>2.2097363366872256</v>
      </c>
      <c r="AD1226">
        <f t="shared" si="421"/>
        <v>6.4187048562994422E-10</v>
      </c>
      <c r="AE1226">
        <f t="shared" si="422"/>
        <v>7.5635972117360033E-7</v>
      </c>
      <c r="AF1226">
        <f t="shared" si="423"/>
        <v>8.4479249966129544E-5</v>
      </c>
      <c r="AG1226">
        <f t="shared" si="424"/>
        <v>6.4187048562994418E-8</v>
      </c>
      <c r="AH1226">
        <f t="shared" si="425"/>
        <v>0.84479249966129544</v>
      </c>
    </row>
    <row r="1227" spans="1:34">
      <c r="A1227" s="4">
        <v>43288.04760416667</v>
      </c>
      <c r="B1227" s="3">
        <v>-3.0010817102629501E-3</v>
      </c>
      <c r="C1227">
        <v>2.7223914042460802</v>
      </c>
      <c r="D1227" s="3">
        <v>1.89106071995047E-2</v>
      </c>
      <c r="E1227">
        <v>1.8717858306626999E-2</v>
      </c>
      <c r="F1227" s="3">
        <v>1.8689784261150599E-2</v>
      </c>
      <c r="G1227">
        <v>-4297767</v>
      </c>
      <c r="H1227">
        <v>16788534</v>
      </c>
      <c r="K1227">
        <f t="shared" si="407"/>
        <v>191.93017487934188</v>
      </c>
      <c r="L1227">
        <f t="shared" si="408"/>
        <v>172.25832743852513</v>
      </c>
      <c r="M1227">
        <f t="shared" si="402"/>
        <v>57.679451519965376</v>
      </c>
      <c r="N1227">
        <f t="shared" si="409"/>
        <v>8.0497161138216589E-2</v>
      </c>
      <c r="O1227">
        <f t="shared" si="410"/>
        <v>55.908963900838451</v>
      </c>
      <c r="P1227">
        <f t="shared" si="411"/>
        <v>55.903535647519135</v>
      </c>
      <c r="Q1227">
        <f t="shared" si="403"/>
        <v>-1.5517833567116668E-2</v>
      </c>
      <c r="R1227">
        <f t="shared" si="412"/>
        <v>55.924481734405568</v>
      </c>
      <c r="S1227">
        <f t="shared" si="404"/>
        <v>57.689796742343454</v>
      </c>
      <c r="T1227">
        <f t="shared" si="405"/>
        <v>8.4232356931374301</v>
      </c>
      <c r="U1227">
        <f t="shared" si="406"/>
        <v>0.47233225376936583</v>
      </c>
      <c r="V1227" s="6">
        <f t="shared" si="414"/>
        <v>57298.000000230968</v>
      </c>
      <c r="W1227">
        <f t="shared" si="419"/>
        <v>8.4232561226117859</v>
      </c>
      <c r="X1227">
        <f t="shared" si="420"/>
        <v>57.725551368758083</v>
      </c>
      <c r="Y1227">
        <f t="shared" si="415"/>
        <v>-1.7595844824038902E-2</v>
      </c>
      <c r="Z1227">
        <f t="shared" si="416"/>
        <v>-1.2330647018147998E-7</v>
      </c>
      <c r="AA1227">
        <f t="shared" si="418"/>
        <v>-3.4521182863944675E-8</v>
      </c>
      <c r="AB1227">
        <f t="shared" si="417"/>
        <v>0.99989966431429067</v>
      </c>
      <c r="AC1227">
        <f t="shared" si="413"/>
        <v>2.2097473227245938</v>
      </c>
      <c r="AD1227">
        <f t="shared" si="421"/>
        <v>7.620710588945762E-10</v>
      </c>
      <c r="AE1227">
        <f t="shared" si="422"/>
        <v>5.912128222284002E-3</v>
      </c>
      <c r="AF1227">
        <f t="shared" si="423"/>
        <v>1.2831654583550989E-8</v>
      </c>
      <c r="AG1227">
        <f t="shared" si="424"/>
        <v>7.6207105889457624E-8</v>
      </c>
      <c r="AH1227">
        <f t="shared" si="425"/>
        <v>1.2831654583550988E-4</v>
      </c>
    </row>
    <row r="1228" spans="1:34">
      <c r="A1228" s="4">
        <v>43288.048298611109</v>
      </c>
      <c r="B1228" s="3">
        <v>-3.0024968829093302E-3</v>
      </c>
      <c r="C1228">
        <v>2.7223592952868798</v>
      </c>
      <c r="D1228" s="3">
        <v>1.8911368300759901E-2</v>
      </c>
      <c r="E1228" s="3">
        <v>1.8719891874043201E-2</v>
      </c>
      <c r="F1228" s="3">
        <v>1.8690439360998401E-2</v>
      </c>
      <c r="G1228">
        <v>-4297776</v>
      </c>
      <c r="H1228">
        <v>16788534</v>
      </c>
      <c r="K1228">
        <f t="shared" si="407"/>
        <v>192.02032722390976</v>
      </c>
      <c r="L1228">
        <f t="shared" si="408"/>
        <v>172.34761866030522</v>
      </c>
      <c r="M1228">
        <f t="shared" si="402"/>
        <v>57.709350037932012</v>
      </c>
      <c r="N1228">
        <f t="shared" si="409"/>
        <v>8.0487429412205921E-2</v>
      </c>
      <c r="O1228">
        <f t="shared" si="410"/>
        <v>55.911249907311714</v>
      </c>
      <c r="P1228">
        <f t="shared" si="411"/>
        <v>55.909621994203718</v>
      </c>
      <c r="Q1228">
        <f t="shared" si="403"/>
        <v>-1.5206244337569785E-2</v>
      </c>
      <c r="R1228">
        <f t="shared" si="412"/>
        <v>55.926456151649283</v>
      </c>
      <c r="S1228">
        <f t="shared" si="404"/>
        <v>57.719487534157061</v>
      </c>
      <c r="T1228">
        <f t="shared" si="405"/>
        <v>8.4222113009257793</v>
      </c>
      <c r="U1228">
        <f t="shared" si="406"/>
        <v>0.47234872351150137</v>
      </c>
      <c r="V1228" s="6">
        <f t="shared" si="414"/>
        <v>57357.999999797903</v>
      </c>
      <c r="W1228">
        <f t="shared" si="419"/>
        <v>8.4226636678568454</v>
      </c>
      <c r="X1228">
        <f t="shared" si="420"/>
        <v>57.72177849701022</v>
      </c>
      <c r="Y1228">
        <f t="shared" si="415"/>
        <v>-1.1303298424527005E-2</v>
      </c>
      <c r="Z1228">
        <f t="shared" si="416"/>
        <v>2.0234907926549573E-7</v>
      </c>
      <c r="AA1228">
        <f t="shared" si="418"/>
        <v>-3.2068715560047695E-8</v>
      </c>
      <c r="AB1228">
        <f t="shared" si="417"/>
        <v>0.99978618451382739</v>
      </c>
      <c r="AC1228">
        <f t="shared" si="413"/>
        <v>2.209772041308661</v>
      </c>
      <c r="AD1228">
        <f t="shared" si="421"/>
        <v>1.1020496313209819E-9</v>
      </c>
      <c r="AE1228">
        <f t="shared" si="422"/>
        <v>1.1297445403383453E-3</v>
      </c>
      <c r="AF1228">
        <f t="shared" si="423"/>
        <v>9.7107313268071099E-8</v>
      </c>
      <c r="AG1228">
        <f t="shared" si="424"/>
        <v>1.102049631320982E-7</v>
      </c>
      <c r="AH1228">
        <f t="shared" si="425"/>
        <v>9.7107313268071107E-4</v>
      </c>
    </row>
    <row r="1229" spans="1:34">
      <c r="A1229" s="4">
        <v>43288.048993055556</v>
      </c>
      <c r="B1229" s="3">
        <v>-3.00379313348458E-3</v>
      </c>
      <c r="C1229">
        <v>2.7224675143716</v>
      </c>
      <c r="D1229" s="3">
        <v>1.89117369591804E-2</v>
      </c>
      <c r="E1229" s="3">
        <v>1.8716752331365601E-2</v>
      </c>
      <c r="F1229" s="3">
        <v>1.8686818445476101E-2</v>
      </c>
      <c r="G1229">
        <v>-4297975</v>
      </c>
      <c r="H1229">
        <v>16788534</v>
      </c>
      <c r="K1229">
        <f t="shared" si="407"/>
        <v>192.10290374120265</v>
      </c>
      <c r="L1229">
        <f t="shared" si="408"/>
        <v>172.43495483809784</v>
      </c>
      <c r="M1229">
        <f t="shared" si="402"/>
        <v>57.738593923599751</v>
      </c>
      <c r="N1229">
        <f t="shared" si="409"/>
        <v>8.0520228933207205E-2</v>
      </c>
      <c r="O1229">
        <f t="shared" si="410"/>
        <v>55.91235719169724</v>
      </c>
      <c r="P1229">
        <f t="shared" si="411"/>
        <v>55.900225529146951</v>
      </c>
      <c r="Q1229">
        <f t="shared" si="403"/>
        <v>-3.1858173688945612E-3</v>
      </c>
      <c r="R1229">
        <f t="shared" si="412"/>
        <v>55.915543009066134</v>
      </c>
      <c r="S1229">
        <f t="shared" si="404"/>
        <v>57.740717801845683</v>
      </c>
      <c r="T1229">
        <f t="shared" si="405"/>
        <v>8.4256638820838106</v>
      </c>
      <c r="U1229">
        <f t="shared" si="406"/>
        <v>0.47229321438059679</v>
      </c>
      <c r="V1229" s="6">
        <f t="shared" si="414"/>
        <v>57417.999999993481</v>
      </c>
      <c r="W1229">
        <f t="shared" si="419"/>
        <v>8.4224301881504626</v>
      </c>
      <c r="X1229">
        <f t="shared" si="420"/>
        <v>57.724491025808803</v>
      </c>
      <c r="Y1229">
        <f t="shared" si="415"/>
        <v>-1.2139782121375712E-2</v>
      </c>
      <c r="Z1229">
        <f t="shared" si="416"/>
        <v>-1.6757033039857876E-7</v>
      </c>
      <c r="AA1229">
        <f t="shared" si="418"/>
        <v>-2.5293634844466931E-8</v>
      </c>
      <c r="AB1229">
        <f t="shared" si="417"/>
        <v>0.99980138165653865</v>
      </c>
      <c r="AC1229">
        <f t="shared" si="413"/>
        <v>2.2096887305253174</v>
      </c>
      <c r="AD1229">
        <f t="shared" si="421"/>
        <v>8.0929854637247856E-10</v>
      </c>
      <c r="AE1229">
        <f t="shared" si="422"/>
        <v>-2.1866174348841859E-5</v>
      </c>
      <c r="AF1229">
        <f t="shared" si="423"/>
        <v>-3.6844018330837576E-6</v>
      </c>
      <c r="AG1229">
        <f t="shared" si="424"/>
        <v>8.0929854637247858E-8</v>
      </c>
      <c r="AH1229" t="str">
        <f t="shared" si="425"/>
        <v>NaN</v>
      </c>
    </row>
    <row r="1230" spans="1:34">
      <c r="A1230" s="4">
        <v>43288.049687500003</v>
      </c>
      <c r="B1230" s="3">
        <v>-3.0014622608905499E-3</v>
      </c>
      <c r="C1230">
        <v>2.7222962665891801</v>
      </c>
      <c r="D1230" s="3">
        <v>1.8908002806147101E-2</v>
      </c>
      <c r="E1230" s="3">
        <v>1.8715658248311201E-2</v>
      </c>
      <c r="F1230" s="3">
        <v>1.8688021447014799E-2</v>
      </c>
      <c r="G1230">
        <v>-4297562</v>
      </c>
      <c r="H1230">
        <v>16788534</v>
      </c>
      <c r="K1230">
        <f t="shared" si="407"/>
        <v>191.95441752662074</v>
      </c>
      <c r="L1230">
        <f t="shared" si="408"/>
        <v>172.28488728894195</v>
      </c>
      <c r="M1230">
        <f t="shared" si="402"/>
        <v>57.68834489323374</v>
      </c>
      <c r="N1230">
        <f t="shared" si="409"/>
        <v>8.0468326394478207E-2</v>
      </c>
      <c r="O1230">
        <f t="shared" si="410"/>
        <v>55.901141472437857</v>
      </c>
      <c r="P1230">
        <f t="shared" si="411"/>
        <v>55.896951003445096</v>
      </c>
      <c r="Q1230">
        <f t="shared" si="403"/>
        <v>-1.802728465766279E-2</v>
      </c>
      <c r="R1230">
        <f t="shared" si="412"/>
        <v>55.91916875709552</v>
      </c>
      <c r="S1230">
        <f t="shared" si="404"/>
        <v>57.700363083005513</v>
      </c>
      <c r="T1230">
        <f t="shared" si="405"/>
        <v>8.4202004569544417</v>
      </c>
      <c r="U1230">
        <f t="shared" si="406"/>
        <v>0.47238105300532773</v>
      </c>
      <c r="V1230" s="6">
        <f t="shared" si="414"/>
        <v>57478.000000189058</v>
      </c>
      <c r="W1230">
        <f t="shared" si="419"/>
        <v>8.4223834922091854</v>
      </c>
      <c r="X1230">
        <f t="shared" si="420"/>
        <v>57.740362471259836</v>
      </c>
      <c r="Y1230">
        <f t="shared" si="415"/>
        <v>-1.1732014057365348E-2</v>
      </c>
      <c r="Z1230">
        <f t="shared" si="416"/>
        <v>-3.5094918435503318E-7</v>
      </c>
      <c r="AA1230">
        <f t="shared" si="418"/>
        <v>-7.4977560556730884E-8</v>
      </c>
      <c r="AB1230">
        <f t="shared" si="417"/>
        <v>0.999793841528965</v>
      </c>
      <c r="AC1230">
        <f t="shared" si="413"/>
        <v>2.2098205629736891</v>
      </c>
      <c r="AD1230">
        <f t="shared" si="421"/>
        <v>2.4825216773078893E-9</v>
      </c>
      <c r="AE1230">
        <f t="shared" si="422"/>
        <v>-3.0106123874716253E-5</v>
      </c>
      <c r="AF1230">
        <f t="shared" si="423"/>
        <v>-8.2086027951386234E-6</v>
      </c>
      <c r="AG1230">
        <f t="shared" si="424"/>
        <v>2.4825216773078894E-7</v>
      </c>
      <c r="AH1230" t="str">
        <f t="shared" si="425"/>
        <v>NaN</v>
      </c>
    </row>
    <row r="1231" spans="1:34">
      <c r="A1231" s="4">
        <v>43288.050381944442</v>
      </c>
      <c r="B1231" s="3">
        <v>-3.0038882711414801E-3</v>
      </c>
      <c r="C1231">
        <v>2.7223355108726501</v>
      </c>
      <c r="D1231" s="3">
        <v>1.8906433034808299E-2</v>
      </c>
      <c r="E1231" s="3">
        <v>1.8712946825089598E-2</v>
      </c>
      <c r="F1231" s="3">
        <v>1.8685115185871799E-2</v>
      </c>
      <c r="G1231">
        <v>-4296889</v>
      </c>
      <c r="H1231">
        <v>16788534</v>
      </c>
      <c r="K1231">
        <f t="shared" si="407"/>
        <v>192.10896440302236</v>
      </c>
      <c r="L1231">
        <f t="shared" si="408"/>
        <v>172.44325441916584</v>
      </c>
      <c r="M1231">
        <f t="shared" si="402"/>
        <v>57.741372978121916</v>
      </c>
      <c r="N1231">
        <f t="shared" si="409"/>
        <v>8.048022072626991E-2</v>
      </c>
      <c r="O1231">
        <f t="shared" si="410"/>
        <v>55.896426584086889</v>
      </c>
      <c r="P1231">
        <f t="shared" si="411"/>
        <v>55.888835874532319</v>
      </c>
      <c r="Q1231">
        <f t="shared" si="403"/>
        <v>-1.3982940145538691E-2</v>
      </c>
      <c r="R1231">
        <f t="shared" si="412"/>
        <v>55.910409524232428</v>
      </c>
      <c r="S1231">
        <f t="shared" si="404"/>
        <v>57.750694938218942</v>
      </c>
      <c r="T1231">
        <f t="shared" si="405"/>
        <v>8.4214524918798848</v>
      </c>
      <c r="U1231">
        <f t="shared" si="406"/>
        <v>0.47236092332049406</v>
      </c>
      <c r="V1231" s="6">
        <f t="shared" si="414"/>
        <v>57537.999999755993</v>
      </c>
      <c r="W1231">
        <f t="shared" si="419"/>
        <v>8.4220828870872104</v>
      </c>
      <c r="X1231">
        <f t="shared" si="420"/>
        <v>57.741222425950163</v>
      </c>
      <c r="Y1231">
        <f t="shared" si="415"/>
        <v>-1.8452966568202573E-2</v>
      </c>
      <c r="Z1231">
        <f t="shared" si="416"/>
        <v>1.8021714871757782E-7</v>
      </c>
      <c r="AA1231">
        <f t="shared" si="418"/>
        <v>-3.5230419986439942E-8</v>
      </c>
      <c r="AB1231">
        <f t="shared" si="417"/>
        <v>0.99991523212571387</v>
      </c>
      <c r="AC1231">
        <f t="shared" si="413"/>
        <v>2.2097903513709385</v>
      </c>
      <c r="AD1231">
        <f t="shared" si="421"/>
        <v>7.416175624701907E-10</v>
      </c>
      <c r="AE1231">
        <f t="shared" si="422"/>
        <v>2.3374854455610497E-4</v>
      </c>
      <c r="AF1231">
        <f t="shared" si="423"/>
        <v>3.1583636051010847E-7</v>
      </c>
      <c r="AG1231">
        <f t="shared" si="424"/>
        <v>7.4161756247019068E-8</v>
      </c>
      <c r="AH1231">
        <f t="shared" si="425"/>
        <v>3.1583636051010851E-3</v>
      </c>
    </row>
    <row r="1232" spans="1:34">
      <c r="A1232" s="4">
        <v>43288.051076388889</v>
      </c>
      <c r="B1232" s="3">
        <v>-3.0029844634009398E-3</v>
      </c>
      <c r="C1232">
        <v>2.7223640521697199</v>
      </c>
      <c r="D1232" s="3">
        <v>1.89061832984589E-2</v>
      </c>
      <c r="E1232" s="3">
        <v>1.8715432296376101E-2</v>
      </c>
      <c r="F1232" s="3">
        <v>1.8687973803389501E-2</v>
      </c>
      <c r="G1232">
        <v>-4296167</v>
      </c>
      <c r="H1232">
        <v>16788534</v>
      </c>
      <c r="K1232">
        <f t="shared" si="407"/>
        <v>192.05138811573565</v>
      </c>
      <c r="L1232">
        <f t="shared" si="408"/>
        <v>172.38192050516869</v>
      </c>
      <c r="M1232">
        <f t="shared" si="402"/>
        <v>57.720835761886661</v>
      </c>
      <c r="N1232">
        <f t="shared" si="409"/>
        <v>8.0488871149391336E-2</v>
      </c>
      <c r="O1232">
        <f t="shared" si="410"/>
        <v>55.895676488212743</v>
      </c>
      <c r="P1232">
        <f t="shared" si="411"/>
        <v>55.896274742702467</v>
      </c>
      <c r="Q1232">
        <f t="shared" si="403"/>
        <v>-2.3348674901406241E-2</v>
      </c>
      <c r="R1232">
        <f t="shared" si="412"/>
        <v>55.919025163114149</v>
      </c>
      <c r="S1232">
        <f t="shared" si="404"/>
        <v>57.736401545154266</v>
      </c>
      <c r="T1232">
        <f t="shared" si="405"/>
        <v>8.4223630627347728</v>
      </c>
      <c r="U1232">
        <f t="shared" si="406"/>
        <v>0.4723462835497057</v>
      </c>
      <c r="V1232" s="6">
        <f t="shared" si="414"/>
        <v>57597.999999951571</v>
      </c>
      <c r="W1232">
        <f t="shared" si="419"/>
        <v>8.4217764449725863</v>
      </c>
      <c r="X1232">
        <f t="shared" si="420"/>
        <v>57.736595827148371</v>
      </c>
      <c r="Y1232">
        <f t="shared" si="415"/>
        <v>-3.3053854657178285E-2</v>
      </c>
      <c r="Z1232">
        <f t="shared" si="416"/>
        <v>8.5366017384030134E-8</v>
      </c>
      <c r="AA1232">
        <f t="shared" si="418"/>
        <v>-3.4125503291105525E-8</v>
      </c>
      <c r="AB1232">
        <f t="shared" si="417"/>
        <v>1.0001785841901203</v>
      </c>
      <c r="AC1232">
        <f t="shared" si="413"/>
        <v>2.20976837929621</v>
      </c>
      <c r="AD1232">
        <f t="shared" si="421"/>
        <v>4.0103383392107455E-10</v>
      </c>
      <c r="AE1232">
        <f t="shared" si="422"/>
        <v>9.2426389738408334E-5</v>
      </c>
      <c r="AF1232">
        <f t="shared" si="423"/>
        <v>4.3193267677563606E-7</v>
      </c>
      <c r="AG1232">
        <f t="shared" si="424"/>
        <v>4.0103383392107458E-8</v>
      </c>
      <c r="AH1232">
        <f t="shared" si="425"/>
        <v>4.3193267677563603E-3</v>
      </c>
    </row>
    <row r="1233" spans="1:34">
      <c r="A1233" s="4">
        <v>43288.051770833335</v>
      </c>
      <c r="B1233" s="3">
        <v>-3.0043401750117502E-3</v>
      </c>
      <c r="C1233">
        <v>2.7223676198318598</v>
      </c>
      <c r="D1233" s="3">
        <v>1.89250681233534E-2</v>
      </c>
      <c r="E1233" s="3">
        <v>1.8734507396584402E-2</v>
      </c>
      <c r="F1233" s="3">
        <v>1.8719561526959302E-2</v>
      </c>
      <c r="G1233">
        <v>-4298260</v>
      </c>
      <c r="H1233">
        <v>16788681</v>
      </c>
      <c r="K1233">
        <f t="shared" si="407"/>
        <v>192.13775254666572</v>
      </c>
      <c r="L1233">
        <f t="shared" si="408"/>
        <v>172.42676316094952</v>
      </c>
      <c r="M1233">
        <f t="shared" si="402"/>
        <v>57.735850999922448</v>
      </c>
      <c r="N1233">
        <f t="shared" si="409"/>
        <v>8.0489952452283409E-2</v>
      </c>
      <c r="O1233">
        <f t="shared" si="410"/>
        <v>55.952398023830199</v>
      </c>
      <c r="P1233">
        <f t="shared" si="411"/>
        <v>55.95336538645784</v>
      </c>
      <c r="Q1233">
        <f t="shared" si="403"/>
        <v>-6.1829948924589928E-2</v>
      </c>
      <c r="R1233">
        <f t="shared" si="412"/>
        <v>56.014227972754789</v>
      </c>
      <c r="S1233">
        <f t="shared" si="404"/>
        <v>57.777070965872177</v>
      </c>
      <c r="T1233">
        <f t="shared" si="405"/>
        <v>8.4224768840918323</v>
      </c>
      <c r="U1233">
        <f t="shared" si="406"/>
        <v>0.47234445357835408</v>
      </c>
      <c r="V1233" s="6">
        <f t="shared" si="414"/>
        <v>57658.000000147149</v>
      </c>
      <c r="W1233">
        <f t="shared" si="419"/>
        <v>8.4215458837625299</v>
      </c>
      <c r="X1233">
        <f t="shared" si="420"/>
        <v>57.732795639229877</v>
      </c>
      <c r="Y1233">
        <f t="shared" si="415"/>
        <v>-5.5977445050830944E-2</v>
      </c>
      <c r="Z1233">
        <f t="shared" si="416"/>
        <v>-3.5094918432912795E-7</v>
      </c>
      <c r="AA1233">
        <f t="shared" si="418"/>
        <v>-6.9314862257182679E-8</v>
      </c>
      <c r="AB1233">
        <f t="shared" si="417"/>
        <v>1.0005919394410494</v>
      </c>
      <c r="AC1233">
        <f t="shared" si="413"/>
        <v>2.2097656327868642</v>
      </c>
      <c r="AD1233">
        <f t="shared" si="421"/>
        <v>4.8099084976964537E-10</v>
      </c>
      <c r="AE1233">
        <f t="shared" si="422"/>
        <v>7.7898838156908331E-5</v>
      </c>
      <c r="AF1233">
        <f t="shared" si="423"/>
        <v>6.1466271541516767E-7</v>
      </c>
      <c r="AG1233">
        <f t="shared" si="424"/>
        <v>4.8099084976964539E-8</v>
      </c>
      <c r="AH1233">
        <f t="shared" si="425"/>
        <v>6.1466271541516767E-3</v>
      </c>
    </row>
    <row r="1234" spans="1:34">
      <c r="A1234" s="4">
        <v>43288.052465277775</v>
      </c>
      <c r="B1234" s="3">
        <v>-3.0011768479198501E-3</v>
      </c>
      <c r="C1234">
        <v>2.7222320486707798</v>
      </c>
      <c r="D1234" s="3">
        <v>1.8922356700131801E-2</v>
      </c>
      <c r="E1234">
        <v>1.8732878164210001E-2</v>
      </c>
      <c r="F1234" s="3">
        <v>1.8723801809610498E-2</v>
      </c>
      <c r="G1234">
        <v>-4298206</v>
      </c>
      <c r="H1234">
        <v>16788676</v>
      </c>
      <c r="K1234">
        <f t="shared" si="407"/>
        <v>191.93623554116161</v>
      </c>
      <c r="L1234">
        <f t="shared" si="408"/>
        <v>172.21967234249166</v>
      </c>
      <c r="M1234">
        <f t="shared" ref="M1234:M1297" si="426">L1234/((($B$7/2))^2*PI())</f>
        <v>57.666508141431429</v>
      </c>
      <c r="N1234">
        <f t="shared" si="409"/>
        <v>8.0448862942457011E-2</v>
      </c>
      <c r="O1234">
        <f t="shared" si="410"/>
        <v>55.944254125769341</v>
      </c>
      <c r="P1234">
        <f t="shared" si="411"/>
        <v>55.948489190575984</v>
      </c>
      <c r="Q1234">
        <f t="shared" ref="Q1234:Q1297" si="427">O1234-R1234</f>
        <v>-8.2753711326496671E-2</v>
      </c>
      <c r="R1234">
        <f t="shared" si="412"/>
        <v>56.027007837095837</v>
      </c>
      <c r="S1234">
        <f t="shared" ref="S1234:S1297" si="428">M1234-(2/3)*Q1234</f>
        <v>57.72167728231576</v>
      </c>
      <c r="T1234">
        <f t="shared" ref="T1234:T1297" si="429">N1234/$D$7*100-$N$30/$D$7*100</f>
        <v>8.4181516725311578</v>
      </c>
      <c r="U1234">
        <f t="shared" ref="U1234:U1297" si="430">(2.40665404368-T1234*2.40665404368/100-$M$7)/$M$7</f>
        <v>0.4724139924895982</v>
      </c>
      <c r="V1234" s="6">
        <f t="shared" si="414"/>
        <v>57717.999999714084</v>
      </c>
      <c r="W1234">
        <f t="shared" si="419"/>
        <v>8.4214291439093376</v>
      </c>
      <c r="X1234">
        <f t="shared" si="420"/>
        <v>57.730129522680087</v>
      </c>
      <c r="Y1234">
        <f t="shared" si="415"/>
        <v>-5.1916893715144852E-2</v>
      </c>
      <c r="Z1234">
        <f t="shared" si="416"/>
        <v>1.5492351381055658E-7</v>
      </c>
      <c r="AA1234">
        <f t="shared" si="418"/>
        <v>-3.5891130327531496E-8</v>
      </c>
      <c r="AB1234">
        <f t="shared" si="417"/>
        <v>1.0005193610081267</v>
      </c>
      <c r="AC1234">
        <f t="shared" si="413"/>
        <v>2.209870000141823</v>
      </c>
      <c r="AD1234">
        <f t="shared" si="421"/>
        <v>2.6854833837874452E-10</v>
      </c>
      <c r="AE1234">
        <f t="shared" si="422"/>
        <v>3.6184183003174414E-4</v>
      </c>
      <c r="AF1234">
        <f t="shared" si="423"/>
        <v>7.3881334999946739E-8</v>
      </c>
      <c r="AG1234">
        <f t="shared" si="424"/>
        <v>2.6854833837874451E-8</v>
      </c>
      <c r="AH1234">
        <f t="shared" si="425"/>
        <v>7.388133499994674E-4</v>
      </c>
    </row>
    <row r="1235" spans="1:34">
      <c r="A1235" s="4">
        <v>43288.053159722222</v>
      </c>
      <c r="B1235" s="3">
        <v>-3.0057910242794598E-3</v>
      </c>
      <c r="C1235">
        <v>2.7224258916467101</v>
      </c>
      <c r="D1235" s="3">
        <v>1.8917266835487698E-2</v>
      </c>
      <c r="E1235" s="3">
        <v>1.87269320606538E-2</v>
      </c>
      <c r="F1235" s="3">
        <v>1.8694977416307702E-2</v>
      </c>
      <c r="G1235">
        <v>-4297246</v>
      </c>
      <c r="H1235">
        <v>16788679</v>
      </c>
      <c r="K1235">
        <f t="shared" ref="K1235:K1298" si="431">(B1235-$B$19)*($B$17/$B$18)</f>
        <v>192.2301776394155</v>
      </c>
      <c r="L1235">
        <f t="shared" ref="L1235:L1298" si="432">K1235-R1235*$B$8+$D$8</f>
        <v>172.5515038434082</v>
      </c>
      <c r="M1235">
        <f t="shared" si="426"/>
        <v>57.777619512675543</v>
      </c>
      <c r="N1235">
        <f t="shared" ref="N1235:N1298" si="433">(C1235-$C$19)*($C$17/$C$18)</f>
        <v>8.0507613732822864E-2</v>
      </c>
      <c r="O1235">
        <f t="shared" ref="O1235:O1298" si="434">(D1235-$D$19)*($D$17/$D$18)</f>
        <v>55.928966457479518</v>
      </c>
      <c r="P1235">
        <f t="shared" ref="P1235:P1298" si="435">(E1235-$E$19)*($E$17/$E$18)</f>
        <v>55.930692855240778</v>
      </c>
      <c r="Q1235">
        <f t="shared" si="427"/>
        <v>-1.1167020894347957E-2</v>
      </c>
      <c r="R1235">
        <f t="shared" ref="R1235:R1298" si="436">(F1235-$F$19)*($F$17/$F$18)</f>
        <v>55.940133478373866</v>
      </c>
      <c r="S1235">
        <f t="shared" si="428"/>
        <v>57.785064193271772</v>
      </c>
      <c r="T1235">
        <f t="shared" si="429"/>
        <v>8.4243359662538797</v>
      </c>
      <c r="U1235">
        <f t="shared" si="430"/>
        <v>0.47231456404632788</v>
      </c>
      <c r="V1235" s="6">
        <f t="shared" si="414"/>
        <v>57777.999999909662</v>
      </c>
      <c r="W1235">
        <f t="shared" si="419"/>
        <v>8.4211343757800208</v>
      </c>
      <c r="X1235">
        <f t="shared" si="420"/>
        <v>57.731146184084359</v>
      </c>
      <c r="Y1235">
        <f t="shared" si="415"/>
        <v>-3.4072177931778448E-2</v>
      </c>
      <c r="Z1235">
        <f t="shared" si="416"/>
        <v>2.1008349613283662E-7</v>
      </c>
      <c r="AA1235">
        <f t="shared" si="418"/>
        <v>-4.5376243415689853E-8</v>
      </c>
      <c r="AB1235">
        <f t="shared" si="417"/>
        <v>1.0001967520515509</v>
      </c>
      <c r="AC1235">
        <f t="shared" ref="AC1235:AC1298" si="437">($D$7-$D$7*(T1235/100))*2.54</f>
        <v>2.2097207731342938</v>
      </c>
      <c r="AD1235">
        <f t="shared" si="421"/>
        <v>5.1730103773740475E-10</v>
      </c>
      <c r="AE1235">
        <f t="shared" si="422"/>
        <v>-1.2532883160340982E-4</v>
      </c>
      <c r="AF1235">
        <f t="shared" si="423"/>
        <v>-4.1088794024216808E-7</v>
      </c>
      <c r="AG1235">
        <f t="shared" si="424"/>
        <v>5.1730103773740474E-8</v>
      </c>
      <c r="AH1235" t="str">
        <f t="shared" si="425"/>
        <v>NaN</v>
      </c>
    </row>
    <row r="1236" spans="1:34">
      <c r="A1236" s="4">
        <v>43288.053865740738</v>
      </c>
      <c r="B1236" s="3">
        <v>-3.00883542930023E-3</v>
      </c>
      <c r="C1236">
        <v>2.7223117264584298</v>
      </c>
      <c r="D1236" s="3">
        <v>1.8926816277798901E-2</v>
      </c>
      <c r="E1236" s="3">
        <v>1.87322240928188E-2</v>
      </c>
      <c r="F1236" s="3">
        <v>1.8703541357954202E-2</v>
      </c>
      <c r="G1236">
        <v>-4298243</v>
      </c>
      <c r="H1236">
        <v>16788678</v>
      </c>
      <c r="K1236">
        <f t="shared" si="431"/>
        <v>192.42411881764468</v>
      </c>
      <c r="L1236">
        <f t="shared" si="432"/>
        <v>172.73418779828441</v>
      </c>
      <c r="M1236">
        <f t="shared" si="426"/>
        <v>57.838789909923939</v>
      </c>
      <c r="N1236">
        <f t="shared" si="433"/>
        <v>8.047301204033673E-2</v>
      </c>
      <c r="O1236">
        <f t="shared" si="434"/>
        <v>55.957648694948368</v>
      </c>
      <c r="P1236">
        <f t="shared" si="435"/>
        <v>55.946531593689059</v>
      </c>
      <c r="Q1236">
        <f t="shared" si="427"/>
        <v>-8.2958015744907243E-3</v>
      </c>
      <c r="R1236">
        <f t="shared" si="436"/>
        <v>55.965944496522859</v>
      </c>
      <c r="S1236">
        <f t="shared" si="428"/>
        <v>57.844320444306931</v>
      </c>
      <c r="T1236">
        <f t="shared" si="429"/>
        <v>8.4206936828342869</v>
      </c>
      <c r="U1236">
        <f t="shared" si="430"/>
        <v>0.47237312312948232</v>
      </c>
      <c r="V1236" s="6">
        <f t="shared" ref="V1236:V1299" si="438">(A1236-$A$274)*86400</f>
        <v>57838.999999710359</v>
      </c>
      <c r="W1236">
        <f t="shared" si="419"/>
        <v>8.4210555763791248</v>
      </c>
      <c r="X1236">
        <f t="shared" si="420"/>
        <v>57.734452661161335</v>
      </c>
      <c r="Y1236">
        <f t="shared" ref="Y1236:Y1299" si="439">AVERAGE(Q1235:Q1237)</f>
        <v>-1.8941615784167237E-2</v>
      </c>
      <c r="Z1236">
        <f t="shared" ref="Z1236:Z1299" si="440">(T1237-T1235)/100/(V1237-V1235)</f>
        <v>-4.1389584316111877E-7</v>
      </c>
      <c r="AA1236">
        <f t="shared" si="418"/>
        <v>-2.8664377432454146E-8</v>
      </c>
      <c r="AB1236">
        <f t="shared" ref="AB1236:AB1299" si="441">((M1236-$M$275)-(Y1236-$Y$275))/(M1236-$M$275)</f>
        <v>0.99992417673344447</v>
      </c>
      <c r="AC1236">
        <f t="shared" si="437"/>
        <v>2.2098086614332084</v>
      </c>
      <c r="AD1236">
        <f t="shared" si="421"/>
        <v>5.8783774614515307E-10</v>
      </c>
      <c r="AE1236">
        <f t="shared" si="422"/>
        <v>-1.9417077222463536E-4</v>
      </c>
      <c r="AF1236">
        <f t="shared" si="423"/>
        <v>-3.0137321258727045E-7</v>
      </c>
      <c r="AG1236">
        <f t="shared" si="424"/>
        <v>5.8783774614515309E-8</v>
      </c>
      <c r="AH1236" t="str">
        <f t="shared" si="425"/>
        <v>NaN</v>
      </c>
    </row>
    <row r="1237" spans="1:34">
      <c r="A1237" s="4">
        <v>43288.054560185185</v>
      </c>
      <c r="B1237" s="3">
        <v>-3.0029725711938201E-3</v>
      </c>
      <c r="C1237">
        <v>2.7222689145128198</v>
      </c>
      <c r="D1237" s="3">
        <v>1.8921298293698801E-2</v>
      </c>
      <c r="E1237" s="3">
        <v>1.87326046434464E-2</v>
      </c>
      <c r="F1237" s="3">
        <v>1.8707686353354801E-2</v>
      </c>
      <c r="G1237">
        <v>-4297371</v>
      </c>
      <c r="H1237">
        <v>16788679</v>
      </c>
      <c r="K1237">
        <f t="shared" si="431"/>
        <v>192.05063053300771</v>
      </c>
      <c r="L1237">
        <f t="shared" si="432"/>
        <v>172.35525095491738</v>
      </c>
      <c r="M1237">
        <f t="shared" si="426"/>
        <v>57.711905656424392</v>
      </c>
      <c r="N1237">
        <f t="shared" si="433"/>
        <v>8.0460036405652968E-2</v>
      </c>
      <c r="O1237">
        <f t="shared" si="434"/>
        <v>55.941075148017489</v>
      </c>
      <c r="P1237">
        <f t="shared" si="435"/>
        <v>55.947670559150517</v>
      </c>
      <c r="Q1237">
        <f t="shared" si="427"/>
        <v>-3.7362024883663025E-2</v>
      </c>
      <c r="R1237">
        <f t="shared" si="436"/>
        <v>55.978437172901153</v>
      </c>
      <c r="S1237">
        <f t="shared" si="428"/>
        <v>57.736813673013501</v>
      </c>
      <c r="T1237">
        <f t="shared" si="429"/>
        <v>8.4193278265517844</v>
      </c>
      <c r="U1237">
        <f t="shared" si="430"/>
        <v>0.47239508278566755</v>
      </c>
      <c r="V1237" s="6">
        <f t="shared" si="438"/>
        <v>57898.999999905936</v>
      </c>
      <c r="W1237">
        <f t="shared" si="419"/>
        <v>8.4208804665993497</v>
      </c>
      <c r="X1237">
        <f t="shared" si="420"/>
        <v>57.733042783285747</v>
      </c>
      <c r="Y1237">
        <f t="shared" si="439"/>
        <v>-4.5402640064947285E-2</v>
      </c>
      <c r="Z1237">
        <f t="shared" si="440"/>
        <v>-1.1698306084747486E-7</v>
      </c>
      <c r="AA1237">
        <f t="shared" si="418"/>
        <v>-6.0807746960259656E-9</v>
      </c>
      <c r="AB1237">
        <f t="shared" si="441"/>
        <v>1.0004014069413782</v>
      </c>
      <c r="AC1237">
        <f t="shared" si="437"/>
        <v>2.2098416195453057</v>
      </c>
      <c r="AD1237">
        <f t="shared" si="421"/>
        <v>5.2025499846675689E-11</v>
      </c>
      <c r="AE1237">
        <f t="shared" si="422"/>
        <v>3.07715647469749E-4</v>
      </c>
      <c r="AF1237">
        <f t="shared" si="423"/>
        <v>1.6830527066545441E-8</v>
      </c>
      <c r="AG1237">
        <f t="shared" si="424"/>
        <v>5.2025499846675688E-9</v>
      </c>
      <c r="AH1237">
        <f t="shared" si="425"/>
        <v>1.683052706654544E-4</v>
      </c>
    </row>
    <row r="1238" spans="1:34">
      <c r="A1238" s="4">
        <v>43288.055254629631</v>
      </c>
      <c r="B1238" s="3">
        <v>-2.9986913766333599E-3</v>
      </c>
      <c r="C1238">
        <v>2.7222677252921099</v>
      </c>
      <c r="D1238" s="3">
        <v>1.89322866930706E-2</v>
      </c>
      <c r="E1238">
        <v>1.8756686362848999E-2</v>
      </c>
      <c r="F1238" s="3">
        <v>1.8736284439437399E-2</v>
      </c>
      <c r="G1238">
        <v>-4297296</v>
      </c>
      <c r="H1238">
        <v>16788912</v>
      </c>
      <c r="K1238">
        <f t="shared" si="431"/>
        <v>191.77790075112279</v>
      </c>
      <c r="L1238">
        <f t="shared" si="432"/>
        <v>172.04492924915115</v>
      </c>
      <c r="M1238">
        <f t="shared" si="426"/>
        <v>57.607996684071672</v>
      </c>
      <c r="N1238">
        <f t="shared" si="433"/>
        <v>8.0459675971356642E-2</v>
      </c>
      <c r="O1238">
        <f t="shared" si="434"/>
        <v>55.974079366474811</v>
      </c>
      <c r="P1238">
        <f t="shared" si="435"/>
        <v>56.019745717258068</v>
      </c>
      <c r="Q1238">
        <f t="shared" si="427"/>
        <v>-9.0550093736688098E-2</v>
      </c>
      <c r="R1238">
        <f t="shared" si="436"/>
        <v>56.064629460211499</v>
      </c>
      <c r="S1238">
        <f t="shared" si="428"/>
        <v>57.668363413229464</v>
      </c>
      <c r="T1238">
        <f t="shared" si="429"/>
        <v>8.4192898860995413</v>
      </c>
      <c r="U1238">
        <f t="shared" si="430"/>
        <v>0.47239569277611609</v>
      </c>
      <c r="V1238" s="6">
        <f t="shared" si="438"/>
        <v>57959.000000101514</v>
      </c>
      <c r="W1238">
        <f t="shared" si="419"/>
        <v>8.4205419210251051</v>
      </c>
      <c r="X1238">
        <f t="shared" si="420"/>
        <v>57.732031613966221</v>
      </c>
      <c r="Y1238">
        <f t="shared" si="439"/>
        <v>-6.8732600215192008E-2</v>
      </c>
      <c r="Z1238">
        <f t="shared" si="440"/>
        <v>1.1382135710046934E-7</v>
      </c>
      <c r="AA1238">
        <f t="shared" si="418"/>
        <v>6.5660425776686242E-9</v>
      </c>
      <c r="AB1238">
        <f t="shared" si="441"/>
        <v>1.0008238652799875</v>
      </c>
      <c r="AC1238">
        <f t="shared" si="437"/>
        <v>2.2098425350484177</v>
      </c>
      <c r="AD1238">
        <f t="shared" si="421"/>
        <v>-3.7109026088610678E-11</v>
      </c>
      <c r="AE1238">
        <f t="shared" si="422"/>
        <v>2.4081496969894926E-4</v>
      </c>
      <c r="AF1238">
        <f t="shared" si="423"/>
        <v>-1.5340061906892676E-8</v>
      </c>
      <c r="AG1238" t="str">
        <f t="shared" si="424"/>
        <v>NaN</v>
      </c>
      <c r="AH1238" t="str">
        <f t="shared" si="425"/>
        <v>NaN</v>
      </c>
    </row>
    <row r="1239" spans="1:34">
      <c r="A1239" s="4">
        <v>43288.055949074071</v>
      </c>
      <c r="B1239" s="3">
        <v>-2.99831082600576E-3</v>
      </c>
      <c r="C1239">
        <v>2.7223117264584298</v>
      </c>
      <c r="D1239" s="3">
        <v>1.89283860491378E-2</v>
      </c>
      <c r="E1239" s="3">
        <v>1.87465423101821E-2</v>
      </c>
      <c r="F1239" s="3">
        <v>1.8728327954013399E-2</v>
      </c>
      <c r="G1239">
        <v>-4298143</v>
      </c>
      <c r="H1239">
        <v>16788907</v>
      </c>
      <c r="K1239">
        <f t="shared" si="431"/>
        <v>191.75365810384392</v>
      </c>
      <c r="L1239">
        <f t="shared" si="432"/>
        <v>172.0311453295493</v>
      </c>
      <c r="M1239">
        <f t="shared" si="426"/>
        <v>57.603381238570414</v>
      </c>
      <c r="N1239">
        <f t="shared" si="433"/>
        <v>8.047301204033673E-2</v>
      </c>
      <c r="O1239">
        <f t="shared" si="434"/>
        <v>55.962363583299627</v>
      </c>
      <c r="P1239">
        <f t="shared" si="435"/>
        <v>55.989385169176145</v>
      </c>
      <c r="Q1239">
        <f t="shared" si="427"/>
        <v>-7.8285682025224901E-2</v>
      </c>
      <c r="R1239">
        <f t="shared" si="436"/>
        <v>56.040649265324852</v>
      </c>
      <c r="S1239">
        <f t="shared" si="428"/>
        <v>57.655571693253897</v>
      </c>
      <c r="T1239">
        <f t="shared" si="429"/>
        <v>8.4206936828342869</v>
      </c>
      <c r="U1239">
        <f t="shared" si="430"/>
        <v>0.47237312312948232</v>
      </c>
      <c r="V1239" s="6">
        <f t="shared" si="438"/>
        <v>58018.999999668449</v>
      </c>
      <c r="W1239">
        <f t="shared" si="419"/>
        <v>8.4203201153040528</v>
      </c>
      <c r="X1239">
        <f t="shared" si="420"/>
        <v>57.729667906536783</v>
      </c>
      <c r="Y1239">
        <f t="shared" si="439"/>
        <v>-8.3403378398718545E-2</v>
      </c>
      <c r="Z1239">
        <f t="shared" si="440"/>
        <v>2.0234907926667999E-7</v>
      </c>
      <c r="AA1239">
        <f t="shared" ref="AA1239:AA1302" si="442">AVERAGE(Z1236:Z1242)</f>
        <v>-2.8865950062602262E-8</v>
      </c>
      <c r="AB1239">
        <f t="shared" si="441"/>
        <v>1.001089140129287</v>
      </c>
      <c r="AC1239">
        <f t="shared" si="437"/>
        <v>2.2098086614332084</v>
      </c>
      <c r="AD1239">
        <f t="shared" si="421"/>
        <v>1.3444176083748923E-10</v>
      </c>
      <c r="AE1239">
        <f t="shared" si="422"/>
        <v>3.4295439461339358E-5</v>
      </c>
      <c r="AF1239">
        <f t="shared" si="423"/>
        <v>3.9023736965129191E-7</v>
      </c>
      <c r="AG1239">
        <f t="shared" si="424"/>
        <v>1.3444176083748923E-8</v>
      </c>
      <c r="AH1239">
        <f t="shared" si="425"/>
        <v>3.9023736965129192E-3</v>
      </c>
    </row>
    <row r="1240" spans="1:34">
      <c r="A1240" s="4">
        <v>43288.056643518517</v>
      </c>
      <c r="B1240" s="3">
        <v>-2.9981681195204099E-3</v>
      </c>
      <c r="C1240">
        <v>2.7223438354176301</v>
      </c>
      <c r="D1240" s="3">
        <v>1.8926102745372202E-2</v>
      </c>
      <c r="E1240">
        <v>1.8739121572943999E-2</v>
      </c>
      <c r="F1240" s="3">
        <v>1.8727077308849399E-2</v>
      </c>
      <c r="G1240">
        <v>-4297847</v>
      </c>
      <c r="H1240">
        <v>16788902</v>
      </c>
      <c r="K1240">
        <f t="shared" si="431"/>
        <v>191.74456711111432</v>
      </c>
      <c r="L1240">
        <f t="shared" si="432"/>
        <v>172.02369829850554</v>
      </c>
      <c r="M1240">
        <f t="shared" si="426"/>
        <v>57.600887654240161</v>
      </c>
      <c r="N1240">
        <f t="shared" si="433"/>
        <v>8.0482743766347398E-2</v>
      </c>
      <c r="O1240">
        <f t="shared" si="434"/>
        <v>55.955505563879832</v>
      </c>
      <c r="P1240">
        <f t="shared" si="435"/>
        <v>55.967175342677912</v>
      </c>
      <c r="Q1240">
        <f t="shared" si="427"/>
        <v>-8.1374359434242649E-2</v>
      </c>
      <c r="R1240">
        <f t="shared" si="436"/>
        <v>56.036879923314075</v>
      </c>
      <c r="S1240">
        <f t="shared" si="428"/>
        <v>57.65513722719632</v>
      </c>
      <c r="T1240">
        <f t="shared" si="429"/>
        <v>8.4217180750459359</v>
      </c>
      <c r="U1240">
        <f t="shared" si="430"/>
        <v>0.47235665338734678</v>
      </c>
      <c r="V1240" s="6">
        <f t="shared" si="438"/>
        <v>58078.999999864027</v>
      </c>
      <c r="W1240">
        <f t="shared" si="419"/>
        <v>8.4200165916857568</v>
      </c>
      <c r="X1240">
        <f t="shared" si="420"/>
        <v>57.70981508018243</v>
      </c>
      <c r="Y1240">
        <f t="shared" si="439"/>
        <v>-7.0809902203871886E-2</v>
      </c>
      <c r="Z1240">
        <f t="shared" si="440"/>
        <v>-1.9286396517413071E-7</v>
      </c>
      <c r="AA1240">
        <f t="shared" si="442"/>
        <v>-6.0072382854879734E-8</v>
      </c>
      <c r="AB1240">
        <f t="shared" si="441"/>
        <v>1.0008615245888637</v>
      </c>
      <c r="AC1240">
        <f t="shared" si="437"/>
        <v>2.2097839428491413</v>
      </c>
      <c r="AD1240">
        <f t="shared" si="421"/>
        <v>3.2953988474048996E-10</v>
      </c>
      <c r="AE1240">
        <f t="shared" si="422"/>
        <v>1.1672910263449497E-5</v>
      </c>
      <c r="AF1240">
        <f t="shared" si="423"/>
        <v>2.8103465343249583E-6</v>
      </c>
      <c r="AG1240">
        <f t="shared" si="424"/>
        <v>3.2953988474048998E-8</v>
      </c>
      <c r="AH1240">
        <f t="shared" si="425"/>
        <v>2.8103465343249583E-2</v>
      </c>
    </row>
    <row r="1241" spans="1:34">
      <c r="A1241" s="4">
        <v>43288.057337962964</v>
      </c>
      <c r="B1241" s="3">
        <v>-3.0024136374595398E-3</v>
      </c>
      <c r="C1241">
        <v>2.7222391839950402</v>
      </c>
      <c r="D1241" s="3">
        <v>1.89217739819833E-2</v>
      </c>
      <c r="E1241" s="3">
        <v>1.8734697671898198E-2</v>
      </c>
      <c r="F1241" s="3">
        <v>1.8713272568420501E-2</v>
      </c>
      <c r="G1241">
        <v>-4297254</v>
      </c>
      <c r="H1241">
        <v>16788904</v>
      </c>
      <c r="K1241">
        <f t="shared" si="431"/>
        <v>192.01502414481732</v>
      </c>
      <c r="L1241">
        <f t="shared" si="432"/>
        <v>172.31230153786387</v>
      </c>
      <c r="M1241">
        <f t="shared" si="426"/>
        <v>57.697524355644418</v>
      </c>
      <c r="N1241">
        <f t="shared" si="433"/>
        <v>8.0451025548235217E-2</v>
      </c>
      <c r="O1241">
        <f t="shared" si="434"/>
        <v>55.942503902063279</v>
      </c>
      <c r="P1241">
        <f t="shared" si="435"/>
        <v>55.953934869188558</v>
      </c>
      <c r="Q1241">
        <f t="shared" si="427"/>
        <v>-5.2769665152148093E-2</v>
      </c>
      <c r="R1241">
        <f t="shared" si="436"/>
        <v>55.995273567215428</v>
      </c>
      <c r="S1241">
        <f t="shared" si="428"/>
        <v>57.732704132412515</v>
      </c>
      <c r="T1241">
        <f t="shared" si="429"/>
        <v>8.4183793152446533</v>
      </c>
      <c r="U1241">
        <f t="shared" si="430"/>
        <v>0.47241033254690451</v>
      </c>
      <c r="V1241" s="6">
        <f t="shared" si="438"/>
        <v>58139.000000059605</v>
      </c>
      <c r="W1241">
        <f t="shared" ref="W1241:W1304" si="443">AVERAGE(T1235:T1247)</f>
        <v>8.4200341026637187</v>
      </c>
      <c r="X1241">
        <f t="shared" ref="X1241:X1304" si="444">AVERAGE(S1235:S1247)</f>
        <v>57.694130388145901</v>
      </c>
      <c r="Y1241">
        <f t="shared" si="439"/>
        <v>-5.5230184637494517E-2</v>
      </c>
      <c r="Z1241">
        <f t="shared" si="440"/>
        <v>2.4345123472641879E-7</v>
      </c>
      <c r="AA1241">
        <f t="shared" si="442"/>
        <v>-2.4841962987779865E-8</v>
      </c>
      <c r="AB1241">
        <f t="shared" si="441"/>
        <v>1.0005788634604635</v>
      </c>
      <c r="AC1241">
        <f t="shared" si="437"/>
        <v>2.2098645071231462</v>
      </c>
      <c r="AD1241">
        <f t="shared" ref="AD1241:AD1304" si="445">AA1241*AC1241*$D$7*2.54*1.024*9.81/2/Y1241/10000*0.14503773773</f>
        <v>1.747239218776019E-10</v>
      </c>
      <c r="AE1241">
        <f t="shared" si="422"/>
        <v>2.1260609889137006E-5</v>
      </c>
      <c r="AF1241">
        <f t="shared" si="423"/>
        <v>8.1810243757228976E-7</v>
      </c>
      <c r="AG1241">
        <f t="shared" si="424"/>
        <v>1.747239218776019E-8</v>
      </c>
      <c r="AH1241">
        <f t="shared" si="425"/>
        <v>8.1810243757228975E-3</v>
      </c>
    </row>
    <row r="1242" spans="1:34">
      <c r="A1242" s="4">
        <v>43288.058032407411</v>
      </c>
      <c r="B1242" s="3">
        <v>-3.0054104736518599E-3</v>
      </c>
      <c r="C1242">
        <v>2.7224354054124</v>
      </c>
      <c r="D1242" s="3">
        <v>1.89260551765437E-2</v>
      </c>
      <c r="E1242" s="3">
        <v>1.8740584314418801E-2</v>
      </c>
      <c r="F1242" s="3">
        <v>1.87104973272471E-2</v>
      </c>
      <c r="G1242">
        <v>-4294615</v>
      </c>
      <c r="H1242">
        <v>16788905</v>
      </c>
      <c r="K1242">
        <f t="shared" si="431"/>
        <v>192.20593499213663</v>
      </c>
      <c r="L1242">
        <f t="shared" si="432"/>
        <v>172.50686041444789</v>
      </c>
      <c r="M1242">
        <f t="shared" si="426"/>
        <v>57.762670984295575</v>
      </c>
      <c r="N1242">
        <f t="shared" si="433"/>
        <v>8.0510497207196677E-2</v>
      </c>
      <c r="O1242">
        <f t="shared" si="434"/>
        <v>55.955362688475098</v>
      </c>
      <c r="P1242">
        <f t="shared" si="435"/>
        <v>55.971553241170305</v>
      </c>
      <c r="Q1242">
        <f t="shared" si="427"/>
        <v>-3.1546529326092809E-2</v>
      </c>
      <c r="R1242">
        <f t="shared" si="436"/>
        <v>55.986909217801191</v>
      </c>
      <c r="S1242">
        <f t="shared" si="428"/>
        <v>57.783702003846301</v>
      </c>
      <c r="T1242">
        <f t="shared" si="429"/>
        <v>8.4246394898721757</v>
      </c>
      <c r="U1242">
        <f t="shared" si="430"/>
        <v>0.47230968412273178</v>
      </c>
      <c r="V1242" s="6">
        <f t="shared" si="438"/>
        <v>58199.000000255182</v>
      </c>
      <c r="W1242">
        <f t="shared" si="443"/>
        <v>8.4194708328720687</v>
      </c>
      <c r="X1242">
        <f t="shared" si="444"/>
        <v>57.672583964002655</v>
      </c>
      <c r="Y1242">
        <f t="shared" si="439"/>
        <v>-4.040149070384539E-2</v>
      </c>
      <c r="Z1242">
        <f t="shared" si="440"/>
        <v>-3.7940452349059544E-8</v>
      </c>
      <c r="AA1242">
        <f t="shared" si="442"/>
        <v>-2.3486946833349785E-8</v>
      </c>
      <c r="AB1242">
        <f t="shared" si="441"/>
        <v>1.0003108925962365</v>
      </c>
      <c r="AC1242">
        <f t="shared" si="437"/>
        <v>2.2097134491093842</v>
      </c>
      <c r="AD1242">
        <f t="shared" si="445"/>
        <v>2.2580962074183324E-10</v>
      </c>
      <c r="AE1242">
        <f t="shared" ref="AE1242:AE1305" si="446">(W1243-W1241)/(X1243-X1241)*0.14503773773/100</f>
        <v>2.1401888729587787E-5</v>
      </c>
      <c r="AF1242">
        <f t="shared" ref="AF1242:AF1305" si="447">AD1242/AE1242/(1.024*9.81)</f>
        <v>1.0503193717031017E-6</v>
      </c>
      <c r="AG1242">
        <f t="shared" ref="AG1242:AG1305" si="448">IF(AD1242&gt;0,AD1242*100,"NaN")</f>
        <v>2.2580962074183324E-8</v>
      </c>
      <c r="AH1242">
        <f t="shared" ref="AH1242:AH1305" si="449">IF(AF1242&gt;0,AF1242*100*100,"NaN")</f>
        <v>1.0503193717031017E-2</v>
      </c>
    </row>
    <row r="1243" spans="1:34">
      <c r="A1243" s="4">
        <v>43288.05872685185</v>
      </c>
      <c r="B1243" s="3">
        <v>-3.0003087168006498E-3</v>
      </c>
      <c r="C1243">
        <v>2.7222249133465102</v>
      </c>
      <c r="D1243" s="3">
        <v>1.89160776147764E-2</v>
      </c>
      <c r="E1243" s="3">
        <v>1.8733841432986099E-2</v>
      </c>
      <c r="F1243" s="3">
        <v>1.8702326445509201E-2</v>
      </c>
      <c r="G1243">
        <v>-4296362</v>
      </c>
      <c r="H1243">
        <v>16788905</v>
      </c>
      <c r="K1243">
        <f t="shared" si="431"/>
        <v>191.88093200205742</v>
      </c>
      <c r="L1243">
        <f t="shared" si="432"/>
        <v>172.19259797404905</v>
      </c>
      <c r="M1243">
        <f t="shared" si="426"/>
        <v>57.657442485534027</v>
      </c>
      <c r="N1243">
        <f t="shared" si="433"/>
        <v>8.0446700336675975E-2</v>
      </c>
      <c r="O1243">
        <f t="shared" si="434"/>
        <v>55.925394572364894</v>
      </c>
      <c r="P1243">
        <f t="shared" si="435"/>
        <v>55.951372196900273</v>
      </c>
      <c r="Q1243">
        <f t="shared" si="427"/>
        <v>-3.6888277633295274E-2</v>
      </c>
      <c r="R1243">
        <f t="shared" si="436"/>
        <v>55.962282849998189</v>
      </c>
      <c r="S1243">
        <f t="shared" si="428"/>
        <v>57.68203467062289</v>
      </c>
      <c r="T1243">
        <f t="shared" si="429"/>
        <v>8.4179240298173656</v>
      </c>
      <c r="U1243">
        <f t="shared" si="430"/>
        <v>0.47241765243229633</v>
      </c>
      <c r="V1243" s="6">
        <f t="shared" si="438"/>
        <v>58258.999999822117</v>
      </c>
      <c r="W1243">
        <f t="shared" si="443"/>
        <v>8.4196080021995741</v>
      </c>
      <c r="X1243">
        <f t="shared" si="444"/>
        <v>57.665254129538035</v>
      </c>
      <c r="Y1243">
        <f t="shared" si="439"/>
        <v>-3.1055625652030017E-2</v>
      </c>
      <c r="Z1243">
        <f t="shared" si="440"/>
        <v>-6.3234087270706117E-7</v>
      </c>
      <c r="AA1243">
        <f t="shared" si="442"/>
        <v>-6.549244766462625E-8</v>
      </c>
      <c r="AB1243">
        <f t="shared" si="441"/>
        <v>1.0001427015896265</v>
      </c>
      <c r="AC1243">
        <f t="shared" si="437"/>
        <v>2.2098754931605069</v>
      </c>
      <c r="AD1243">
        <f t="shared" si="445"/>
        <v>8.1921152175657558E-10</v>
      </c>
      <c r="AE1243">
        <f t="shared" si="446"/>
        <v>-5.9183929021240951E-5</v>
      </c>
      <c r="AF1243">
        <f t="shared" si="447"/>
        <v>-1.377917749972125E-6</v>
      </c>
      <c r="AG1243">
        <f t="shared" si="448"/>
        <v>8.1921152175657552E-8</v>
      </c>
      <c r="AH1243" t="str">
        <f t="shared" si="449"/>
        <v>NaN</v>
      </c>
    </row>
    <row r="1244" spans="1:34">
      <c r="A1244" s="4">
        <v>43288.059421296297</v>
      </c>
      <c r="B1244" s="3">
        <v>-3.0030796010578299E-3</v>
      </c>
      <c r="C1244">
        <v>2.7221975612701499</v>
      </c>
      <c r="D1244" s="3">
        <v>1.8909834206042399E-2</v>
      </c>
      <c r="E1244" s="3">
        <v>1.8723031416720898E-2</v>
      </c>
      <c r="F1244" s="3">
        <v>1.8692071155164702E-2</v>
      </c>
      <c r="G1244">
        <v>-4295817</v>
      </c>
      <c r="H1244">
        <v>16788905</v>
      </c>
      <c r="K1244">
        <f t="shared" si="431"/>
        <v>192.05744877755473</v>
      </c>
      <c r="L1244">
        <f t="shared" si="432"/>
        <v>172.38259523536971</v>
      </c>
      <c r="M1244">
        <f t="shared" si="426"/>
        <v>57.721061690400525</v>
      </c>
      <c r="N1244">
        <f t="shared" si="433"/>
        <v>8.0438410347850736E-2</v>
      </c>
      <c r="O1244">
        <f t="shared" si="434"/>
        <v>55.906642175514072</v>
      </c>
      <c r="P1244">
        <f t="shared" si="435"/>
        <v>55.919018459260776</v>
      </c>
      <c r="Q1244">
        <f t="shared" si="427"/>
        <v>-2.4732069996701966E-2</v>
      </c>
      <c r="R1244">
        <f t="shared" si="436"/>
        <v>55.931374245510774</v>
      </c>
      <c r="S1244">
        <f t="shared" si="428"/>
        <v>57.737549737064995</v>
      </c>
      <c r="T1244">
        <f t="shared" si="429"/>
        <v>8.4170513994147083</v>
      </c>
      <c r="U1244">
        <f t="shared" si="430"/>
        <v>0.47243168221263615</v>
      </c>
      <c r="V1244" s="6">
        <f t="shared" si="438"/>
        <v>58319.000000017695</v>
      </c>
      <c r="W1244">
        <f t="shared" si="443"/>
        <v>8.4196897200968195</v>
      </c>
      <c r="X1244">
        <f t="shared" si="444"/>
        <v>57.667219854451147</v>
      </c>
      <c r="Y1244">
        <f t="shared" si="439"/>
        <v>-3.0664473467209536E-2</v>
      </c>
      <c r="Z1244">
        <f t="shared" si="440"/>
        <v>1.2962987822222421E-7</v>
      </c>
      <c r="AA1244">
        <f t="shared" si="442"/>
        <v>-5.6007334622456727E-8</v>
      </c>
      <c r="AB1244">
        <f t="shared" si="441"/>
        <v>1.0001354819101225</v>
      </c>
      <c r="AC1244">
        <f t="shared" si="437"/>
        <v>2.209896549732123</v>
      </c>
      <c r="AD1244">
        <f t="shared" si="445"/>
        <v>7.0951020191490071E-10</v>
      </c>
      <c r="AE1244">
        <f t="shared" si="446"/>
        <v>4.1547956451490552E-5</v>
      </c>
      <c r="AF1244">
        <f t="shared" si="447"/>
        <v>1.6999651283334806E-6</v>
      </c>
      <c r="AG1244">
        <f t="shared" si="448"/>
        <v>7.0951020191490066E-8</v>
      </c>
      <c r="AH1244">
        <f t="shared" si="449"/>
        <v>1.6999651283334805E-2</v>
      </c>
    </row>
    <row r="1245" spans="1:34">
      <c r="A1245" s="4">
        <v>43288.060115740744</v>
      </c>
      <c r="B1245" s="3">
        <v>-3.0013076621980901E-3</v>
      </c>
      <c r="C1245">
        <v>2.7222736713956701</v>
      </c>
      <c r="D1245" s="3">
        <v>1.8903031863574098E-2</v>
      </c>
      <c r="E1245" s="3">
        <v>1.87163242119095E-2</v>
      </c>
      <c r="F1245" s="3">
        <v>1.86871638617595E-2</v>
      </c>
      <c r="G1245">
        <v>-4294612</v>
      </c>
      <c r="H1245">
        <v>16788905</v>
      </c>
      <c r="K1245">
        <f t="shared" si="431"/>
        <v>191.94456895116386</v>
      </c>
      <c r="L1245">
        <f t="shared" si="432"/>
        <v>172.27616600149818</v>
      </c>
      <c r="M1245">
        <f t="shared" si="426"/>
        <v>57.685424633390376</v>
      </c>
      <c r="N1245">
        <f t="shared" si="433"/>
        <v>8.0461478142841492E-2</v>
      </c>
      <c r="O1245">
        <f t="shared" si="434"/>
        <v>55.886210992659407</v>
      </c>
      <c r="P1245">
        <f t="shared" si="435"/>
        <v>55.898944193002656</v>
      </c>
      <c r="Q1245">
        <f t="shared" si="427"/>
        <v>-3.0373072771631371E-2</v>
      </c>
      <c r="R1245">
        <f t="shared" si="436"/>
        <v>55.916584065431039</v>
      </c>
      <c r="S1245">
        <f t="shared" si="428"/>
        <v>57.705673348571466</v>
      </c>
      <c r="T1245">
        <f t="shared" si="429"/>
        <v>8.4194795883611029</v>
      </c>
      <c r="U1245">
        <f t="shared" si="430"/>
        <v>0.47239264282386684</v>
      </c>
      <c r="V1245" s="6">
        <f t="shared" si="438"/>
        <v>58379.000000213273</v>
      </c>
      <c r="W1245">
        <f t="shared" si="443"/>
        <v>8.4197626825050627</v>
      </c>
      <c r="X1245">
        <f t="shared" si="444"/>
        <v>57.670653788990755</v>
      </c>
      <c r="Y1245">
        <f t="shared" si="439"/>
        <v>-5.3082917722529523E-2</v>
      </c>
      <c r="Z1245">
        <f t="shared" si="440"/>
        <v>1.2330647018147998E-7</v>
      </c>
      <c r="AA1245">
        <f t="shared" si="442"/>
        <v>-4.2005500829941905E-8</v>
      </c>
      <c r="AB1245">
        <f t="shared" si="441"/>
        <v>1.0005402308678533</v>
      </c>
      <c r="AC1245">
        <f t="shared" si="437"/>
        <v>2.2098379575328466</v>
      </c>
      <c r="AD1245">
        <f t="shared" si="445"/>
        <v>3.073895629945207E-10</v>
      </c>
      <c r="AE1245">
        <f t="shared" si="446"/>
        <v>-8.8905044734187522E-6</v>
      </c>
      <c r="AF1245">
        <f t="shared" si="447"/>
        <v>-3.4418643394765763E-6</v>
      </c>
      <c r="AG1245">
        <f t="shared" si="448"/>
        <v>3.0738956299452068E-8</v>
      </c>
      <c r="AH1245" t="str">
        <f t="shared" si="449"/>
        <v>NaN</v>
      </c>
    </row>
    <row r="1246" spans="1:34">
      <c r="A1246" s="4">
        <v>43288.060810185183</v>
      </c>
      <c r="B1246" s="3">
        <v>-2.9905095381400301E-3</v>
      </c>
      <c r="C1246">
        <v>2.72224394087789</v>
      </c>
      <c r="D1246" s="3">
        <v>1.8891092087633302E-2</v>
      </c>
      <c r="E1246" s="3">
        <v>1.8728501831992601E-2</v>
      </c>
      <c r="F1246" s="3">
        <v>1.8699741778837101E-2</v>
      </c>
      <c r="G1246">
        <v>-4294856</v>
      </c>
      <c r="H1246">
        <v>16789057</v>
      </c>
      <c r="K1246">
        <f t="shared" si="431"/>
        <v>191.25668383463125</v>
      </c>
      <c r="L1246">
        <f t="shared" si="432"/>
        <v>171.57174732744002</v>
      </c>
      <c r="M1246">
        <f t="shared" si="426"/>
        <v>57.44955514966631</v>
      </c>
      <c r="N1246">
        <f t="shared" si="433"/>
        <v>8.0452467285423601E-2</v>
      </c>
      <c r="O1246">
        <f t="shared" si="434"/>
        <v>55.850349266110513</v>
      </c>
      <c r="P1246">
        <f t="shared" si="435"/>
        <v>55.935391087769169</v>
      </c>
      <c r="Q1246">
        <f t="shared" si="427"/>
        <v>-0.10414361039925524</v>
      </c>
      <c r="R1246">
        <f t="shared" si="436"/>
        <v>55.954492876509768</v>
      </c>
      <c r="S1246">
        <f t="shared" si="428"/>
        <v>57.518984223265811</v>
      </c>
      <c r="T1246">
        <f t="shared" si="429"/>
        <v>8.4185310770539576</v>
      </c>
      <c r="U1246">
        <f t="shared" si="430"/>
        <v>0.47240789258510407</v>
      </c>
      <c r="V1246" s="6">
        <f t="shared" si="438"/>
        <v>58438.999999780208</v>
      </c>
      <c r="W1246">
        <f t="shared" si="443"/>
        <v>8.4196225946812326</v>
      </c>
      <c r="X1246">
        <f t="shared" si="444"/>
        <v>57.678170547350533</v>
      </c>
      <c r="Y1246">
        <f t="shared" si="439"/>
        <v>-8.3070096346548425E-2</v>
      </c>
      <c r="Z1246">
        <f t="shared" si="440"/>
        <v>-9.1689426552255362E-8</v>
      </c>
      <c r="AA1246">
        <f t="shared" si="442"/>
        <v>3.2811547433168053E-9</v>
      </c>
      <c r="AB1246">
        <f t="shared" si="441"/>
        <v>1.0010861355945142</v>
      </c>
      <c r="AC1246">
        <f t="shared" si="437"/>
        <v>2.209860845110688</v>
      </c>
      <c r="AD1246">
        <f t="shared" si="445"/>
        <v>-1.5343492767909388E-11</v>
      </c>
      <c r="AE1246">
        <f t="shared" si="446"/>
        <v>-5.8090794390020434E-5</v>
      </c>
      <c r="AF1246">
        <f t="shared" si="447"/>
        <v>2.6293472959931362E-8</v>
      </c>
      <c r="AG1246" t="str">
        <f t="shared" si="448"/>
        <v>NaN</v>
      </c>
      <c r="AH1246">
        <f t="shared" si="449"/>
        <v>2.6293472959931362E-4</v>
      </c>
    </row>
    <row r="1247" spans="1:34">
      <c r="A1247" s="4">
        <v>43288.06150462963</v>
      </c>
      <c r="B1247" s="3">
        <v>-2.9901408797195499E-3</v>
      </c>
      <c r="C1247">
        <v>2.7222391839950402</v>
      </c>
      <c r="D1247" s="3">
        <v>1.8888440125447201E-2</v>
      </c>
      <c r="E1247" s="3">
        <v>1.8721176232411402E-2</v>
      </c>
      <c r="F1247" s="3">
        <v>1.87005993640923E-2</v>
      </c>
      <c r="G1247">
        <v>-4296384</v>
      </c>
      <c r="H1247">
        <v>16789064</v>
      </c>
      <c r="K1247">
        <f t="shared" si="431"/>
        <v>191.23319877008029</v>
      </c>
      <c r="L1247">
        <f t="shared" si="432"/>
        <v>171.54713497487609</v>
      </c>
      <c r="M1247">
        <f t="shared" si="426"/>
        <v>57.441313881928409</v>
      </c>
      <c r="N1247">
        <f t="shared" si="433"/>
        <v>8.0451025548235217E-2</v>
      </c>
      <c r="O1247">
        <f t="shared" si="434"/>
        <v>55.842383962305185</v>
      </c>
      <c r="P1247">
        <f t="shared" si="435"/>
        <v>55.913466002636305</v>
      </c>
      <c r="Q1247">
        <f t="shared" si="427"/>
        <v>-0.11469360586875865</v>
      </c>
      <c r="R1247">
        <f t="shared" si="436"/>
        <v>55.957077568173943</v>
      </c>
      <c r="S1247">
        <f t="shared" si="428"/>
        <v>57.517776285840917</v>
      </c>
      <c r="T1247">
        <f t="shared" si="429"/>
        <v>8.4183793152446533</v>
      </c>
      <c r="U1247">
        <f t="shared" si="430"/>
        <v>0.47241033254690451</v>
      </c>
      <c r="V1247" s="6">
        <f t="shared" si="438"/>
        <v>58498.999999975786</v>
      </c>
      <c r="W1247">
        <f t="shared" si="443"/>
        <v>8.4193219895592595</v>
      </c>
      <c r="X1247">
        <f t="shared" si="444"/>
        <v>57.681656755736867</v>
      </c>
      <c r="Y1247">
        <f t="shared" si="439"/>
        <v>-9.9331186170680041E-2</v>
      </c>
      <c r="Z1247">
        <f t="shared" si="440"/>
        <v>-1.2646817387894397E-7</v>
      </c>
      <c r="AA1247">
        <f t="shared" si="442"/>
        <v>6.7187150900823516E-8</v>
      </c>
      <c r="AB1247">
        <f t="shared" si="441"/>
        <v>1.0013811160557082</v>
      </c>
      <c r="AC1247">
        <f t="shared" si="437"/>
        <v>2.2098645071231462</v>
      </c>
      <c r="AD1247">
        <f t="shared" si="445"/>
        <v>-2.6275050382090881E-10</v>
      </c>
      <c r="AE1247">
        <f t="shared" si="446"/>
        <v>-7.2769482295498242E-7</v>
      </c>
      <c r="AF1247">
        <f t="shared" si="447"/>
        <v>3.5943909176672368E-5</v>
      </c>
      <c r="AG1247" t="str">
        <f t="shared" si="448"/>
        <v>NaN</v>
      </c>
      <c r="AH1247">
        <f t="shared" si="449"/>
        <v>0.35943909176672367</v>
      </c>
    </row>
    <row r="1248" spans="1:34">
      <c r="A1248" s="4">
        <v>43288.062199074076</v>
      </c>
      <c r="B1248" s="3">
        <v>-2.9905571069684801E-3</v>
      </c>
      <c r="C1248">
        <v>2.72219637204944</v>
      </c>
      <c r="D1248">
        <v>1.88957181562E-2</v>
      </c>
      <c r="E1248" s="3">
        <v>1.87276574852876E-2</v>
      </c>
      <c r="F1248" s="3">
        <v>1.86960613087831E-2</v>
      </c>
      <c r="G1248">
        <v>-4297914</v>
      </c>
      <c r="H1248">
        <v>16789130</v>
      </c>
      <c r="K1248">
        <f t="shared" si="431"/>
        <v>191.25971416554111</v>
      </c>
      <c r="L1248">
        <f t="shared" si="432"/>
        <v>171.57961560273952</v>
      </c>
      <c r="M1248">
        <f t="shared" si="426"/>
        <v>57.452189784580227</v>
      </c>
      <c r="N1248">
        <f t="shared" si="433"/>
        <v>8.043804991355441E-2</v>
      </c>
      <c r="O1248">
        <f t="shared" si="434"/>
        <v>55.86424389920564</v>
      </c>
      <c r="P1248">
        <f t="shared" si="435"/>
        <v>55.932864008151505</v>
      </c>
      <c r="Q1248">
        <f t="shared" si="427"/>
        <v>-7.9156342244026234E-2</v>
      </c>
      <c r="R1248">
        <f t="shared" si="436"/>
        <v>55.943400241449666</v>
      </c>
      <c r="S1248">
        <f t="shared" si="428"/>
        <v>57.504960679409578</v>
      </c>
      <c r="T1248">
        <f t="shared" si="429"/>
        <v>8.4170134589624634</v>
      </c>
      <c r="U1248">
        <f t="shared" si="430"/>
        <v>0.47243229220308497</v>
      </c>
      <c r="V1248" s="6">
        <f t="shared" si="438"/>
        <v>58559.000000171363</v>
      </c>
      <c r="W1248">
        <f t="shared" si="443"/>
        <v>8.4196167576885781</v>
      </c>
      <c r="X1248">
        <f t="shared" si="444"/>
        <v>57.689804328202854</v>
      </c>
      <c r="Y1248">
        <f t="shared" si="439"/>
        <v>-7.4364198386367278E-2</v>
      </c>
      <c r="Z1248">
        <f t="shared" si="440"/>
        <v>3.414640712740225E-7</v>
      </c>
      <c r="AA1248">
        <f t="shared" si="442"/>
        <v>3.0601714791724144E-8</v>
      </c>
      <c r="AB1248">
        <f t="shared" si="441"/>
        <v>1.000928274439608</v>
      </c>
      <c r="AC1248">
        <f t="shared" si="437"/>
        <v>2.2098974652352359</v>
      </c>
      <c r="AD1248">
        <f t="shared" si="445"/>
        <v>-1.5985686570018021E-10</v>
      </c>
      <c r="AE1248">
        <f t="shared" si="446"/>
        <v>9.6629561539857483E-6</v>
      </c>
      <c r="AF1248">
        <f t="shared" si="447"/>
        <v>-1.6468434643629258E-6</v>
      </c>
      <c r="AG1248" t="str">
        <f t="shared" si="448"/>
        <v>NaN</v>
      </c>
      <c r="AH1248" t="str">
        <f t="shared" si="449"/>
        <v>NaN</v>
      </c>
    </row>
    <row r="1249" spans="1:34">
      <c r="A1249" s="4">
        <v>43288.062893518516</v>
      </c>
      <c r="B1249" s="3">
        <v>-3.0036861036205698E-3</v>
      </c>
      <c r="C1249">
        <v>2.7223676198318598</v>
      </c>
      <c r="D1249" s="3">
        <v>1.8918503625027401E-2</v>
      </c>
      <c r="E1249" s="3">
        <v>1.87331635771807E-2</v>
      </c>
      <c r="F1249">
        <v>1.8702207336446001E-2</v>
      </c>
      <c r="G1249">
        <v>-4298099</v>
      </c>
      <c r="H1249">
        <v>16789165</v>
      </c>
      <c r="K1249">
        <f t="shared" si="431"/>
        <v>192.0960854966556</v>
      </c>
      <c r="L1249">
        <f t="shared" si="432"/>
        <v>172.40790803642679</v>
      </c>
      <c r="M1249">
        <f t="shared" si="426"/>
        <v>57.729537498235864</v>
      </c>
      <c r="N1249">
        <f t="shared" si="433"/>
        <v>8.0489952452283409E-2</v>
      </c>
      <c r="O1249">
        <f t="shared" si="434"/>
        <v>55.932681217998585</v>
      </c>
      <c r="P1249">
        <f t="shared" si="435"/>
        <v>55.949343414672079</v>
      </c>
      <c r="Q1249">
        <f t="shared" si="427"/>
        <v>-2.9242647046316961E-2</v>
      </c>
      <c r="R1249">
        <f t="shared" si="436"/>
        <v>55.961923865044902</v>
      </c>
      <c r="S1249">
        <f t="shared" si="428"/>
        <v>57.749032596266744</v>
      </c>
      <c r="T1249">
        <f t="shared" si="429"/>
        <v>8.4224768840918323</v>
      </c>
      <c r="U1249">
        <f t="shared" si="430"/>
        <v>0.47234445357835408</v>
      </c>
      <c r="V1249" s="6">
        <f t="shared" si="438"/>
        <v>58618.999999738298</v>
      </c>
      <c r="W1249">
        <f t="shared" si="443"/>
        <v>8.4193365820409198</v>
      </c>
      <c r="X1249">
        <f t="shared" si="444"/>
        <v>57.683847038393807</v>
      </c>
      <c r="Y1249">
        <f t="shared" si="439"/>
        <v>-4.3246002919950399E-2</v>
      </c>
      <c r="Z1249">
        <f t="shared" si="440"/>
        <v>2.7906613666375136E-7</v>
      </c>
      <c r="AA1249">
        <f t="shared" si="442"/>
        <v>-1.5920506406578133E-8</v>
      </c>
      <c r="AB1249">
        <f t="shared" si="441"/>
        <v>1.0003623821070897</v>
      </c>
      <c r="AC1249">
        <f t="shared" si="437"/>
        <v>2.2097656327868642</v>
      </c>
      <c r="AD1249">
        <f t="shared" si="445"/>
        <v>1.4299946968264263E-10</v>
      </c>
      <c r="AE1249">
        <f t="shared" si="446"/>
        <v>-1.7901509031991715E-5</v>
      </c>
      <c r="AF1249">
        <f t="shared" si="447"/>
        <v>-7.9519899202788599E-7</v>
      </c>
      <c r="AG1249">
        <f t="shared" si="448"/>
        <v>1.4299946968264263E-8</v>
      </c>
      <c r="AH1249" t="str">
        <f t="shared" si="449"/>
        <v>NaN</v>
      </c>
    </row>
    <row r="1250" spans="1:34">
      <c r="A1250" s="4">
        <v>43288.063599537039</v>
      </c>
      <c r="B1250" s="3">
        <v>-3.00444720487576E-3</v>
      </c>
      <c r="C1250">
        <v>2.7223022126927399</v>
      </c>
      <c r="D1250" s="3">
        <v>1.89157327407702E-2</v>
      </c>
      <c r="E1250" s="3">
        <v>1.8727740730737401E-2</v>
      </c>
      <c r="F1250" s="3">
        <v>1.8696823606787798E-2</v>
      </c>
      <c r="G1250">
        <v>-4298083</v>
      </c>
      <c r="H1250">
        <v>16789167</v>
      </c>
      <c r="K1250">
        <f t="shared" si="431"/>
        <v>192.14457079121274</v>
      </c>
      <c r="L1250">
        <f t="shared" si="432"/>
        <v>172.46347019462175</v>
      </c>
      <c r="M1250">
        <f t="shared" si="426"/>
        <v>57.748142083904412</v>
      </c>
      <c r="N1250">
        <f t="shared" si="433"/>
        <v>8.0470128565962917E-2</v>
      </c>
      <c r="O1250">
        <f t="shared" si="434"/>
        <v>55.924358725681884</v>
      </c>
      <c r="P1250">
        <f t="shared" si="435"/>
        <v>55.93311315684624</v>
      </c>
      <c r="Q1250">
        <f t="shared" si="427"/>
        <v>-2.1339019469508003E-2</v>
      </c>
      <c r="R1250">
        <f t="shared" si="436"/>
        <v>55.945697745151392</v>
      </c>
      <c r="S1250">
        <f t="shared" si="428"/>
        <v>57.762368096884082</v>
      </c>
      <c r="T1250">
        <f t="shared" si="429"/>
        <v>8.4203901592159909</v>
      </c>
      <c r="U1250">
        <f t="shared" si="430"/>
        <v>0.47237800305307842</v>
      </c>
      <c r="V1250" s="6">
        <f t="shared" si="438"/>
        <v>58680.000000167638</v>
      </c>
      <c r="W1250">
        <f t="shared" si="443"/>
        <v>8.4196050837032441</v>
      </c>
      <c r="X1250">
        <f t="shared" si="444"/>
        <v>57.690750152613582</v>
      </c>
      <c r="Y1250">
        <f t="shared" si="439"/>
        <v>-2.6410587743181207E-2</v>
      </c>
      <c r="Z1250">
        <f t="shared" si="440"/>
        <v>-1.84998899604514E-7</v>
      </c>
      <c r="AA1250">
        <f t="shared" si="442"/>
        <v>3.6925123671008679E-8</v>
      </c>
      <c r="AB1250">
        <f t="shared" si="441"/>
        <v>1.0000587182632634</v>
      </c>
      <c r="AC1250">
        <f t="shared" si="437"/>
        <v>2.2098159854581181</v>
      </c>
      <c r="AD1250">
        <f t="shared" si="445"/>
        <v>-5.4309688348517794E-10</v>
      </c>
      <c r="AE1250">
        <f t="shared" si="446"/>
        <v>1.5563969083392113E-4</v>
      </c>
      <c r="AF1250">
        <f t="shared" si="447"/>
        <v>-3.4736654349183241E-7</v>
      </c>
      <c r="AG1250" t="str">
        <f t="shared" si="448"/>
        <v>NaN</v>
      </c>
      <c r="AH1250" t="str">
        <f t="shared" si="449"/>
        <v>NaN</v>
      </c>
    </row>
    <row r="1251" spans="1:34">
      <c r="A1251" s="4">
        <v>43288.064293981479</v>
      </c>
      <c r="B1251" s="3">
        <v>-3.0019379491750399E-3</v>
      </c>
      <c r="C1251">
        <v>2.72229745580989</v>
      </c>
      <c r="D1251" s="3">
        <v>1.8914924070686501E-2</v>
      </c>
      <c r="E1251" s="3">
        <v>1.87191902338236E-2</v>
      </c>
      <c r="F1251" s="3">
        <v>1.86984434900478E-2</v>
      </c>
      <c r="G1251">
        <v>-4297973</v>
      </c>
      <c r="H1251">
        <v>16789215</v>
      </c>
      <c r="K1251">
        <f t="shared" si="431"/>
        <v>191.98472083571872</v>
      </c>
      <c r="L1251">
        <f t="shared" si="432"/>
        <v>172.30149091732517</v>
      </c>
      <c r="M1251">
        <f t="shared" si="426"/>
        <v>57.69390449776855</v>
      </c>
      <c r="N1251">
        <f t="shared" si="433"/>
        <v>8.0468686828774533E-2</v>
      </c>
      <c r="O1251">
        <f t="shared" si="434"/>
        <v>55.921929843803895</v>
      </c>
      <c r="P1251">
        <f t="shared" si="435"/>
        <v>55.907522026634254</v>
      </c>
      <c r="Q1251">
        <f t="shared" si="427"/>
        <v>-2.8650096713718654E-2</v>
      </c>
      <c r="R1251">
        <f t="shared" si="436"/>
        <v>55.950579940517613</v>
      </c>
      <c r="S1251">
        <f t="shared" si="428"/>
        <v>57.713004562244365</v>
      </c>
      <c r="T1251">
        <f t="shared" si="429"/>
        <v>8.4202383974066866</v>
      </c>
      <c r="U1251">
        <f t="shared" si="430"/>
        <v>0.47238044301487886</v>
      </c>
      <c r="V1251" s="6">
        <f t="shared" si="438"/>
        <v>58739.999999734573</v>
      </c>
      <c r="W1251">
        <f t="shared" si="443"/>
        <v>8.41971890506011</v>
      </c>
      <c r="X1251">
        <f t="shared" si="444"/>
        <v>57.687409835613998</v>
      </c>
      <c r="Y1251">
        <f t="shared" si="439"/>
        <v>-3.431998335745353E-2</v>
      </c>
      <c r="Z1251">
        <f t="shared" si="440"/>
        <v>-1.2646817454147146E-7</v>
      </c>
      <c r="AA1251">
        <f t="shared" si="442"/>
        <v>9.2932458018127321E-8</v>
      </c>
      <c r="AB1251">
        <f t="shared" si="441"/>
        <v>1.0002015216175828</v>
      </c>
      <c r="AC1251">
        <f t="shared" si="437"/>
        <v>2.2098196474705767</v>
      </c>
      <c r="AD1251">
        <f t="shared" si="445"/>
        <v>-1.051851652376672E-9</v>
      </c>
      <c r="AE1251">
        <f t="shared" si="446"/>
        <v>-3.9643253252828078E-5</v>
      </c>
      <c r="AF1251">
        <f t="shared" si="447"/>
        <v>2.6412909458091139E-6</v>
      </c>
      <c r="AG1251" t="str">
        <f t="shared" si="448"/>
        <v>NaN</v>
      </c>
      <c r="AH1251">
        <f t="shared" si="449"/>
        <v>2.641290945809114E-2</v>
      </c>
    </row>
    <row r="1252" spans="1:34">
      <c r="A1252" s="4">
        <v>43288.064988425926</v>
      </c>
      <c r="B1252" s="3">
        <v>-3.0033055529929699E-3</v>
      </c>
      <c r="C1252">
        <v>2.7222546438642898</v>
      </c>
      <c r="D1252" s="3">
        <v>1.89184560561989E-2</v>
      </c>
      <c r="E1252" s="3">
        <v>1.87260282529132E-2</v>
      </c>
      <c r="F1252" s="3">
        <v>1.8710032801900499E-2</v>
      </c>
      <c r="G1252">
        <v>-4297985</v>
      </c>
      <c r="H1252">
        <v>16789234</v>
      </c>
      <c r="K1252">
        <f t="shared" si="431"/>
        <v>192.07184284937674</v>
      </c>
      <c r="L1252">
        <f t="shared" si="432"/>
        <v>172.37337888602838</v>
      </c>
      <c r="M1252">
        <f t="shared" si="426"/>
        <v>57.717975662671535</v>
      </c>
      <c r="N1252">
        <f t="shared" si="433"/>
        <v>8.0455711194093726E-2</v>
      </c>
      <c r="O1252">
        <f t="shared" si="434"/>
        <v>55.932538342593851</v>
      </c>
      <c r="P1252">
        <f t="shared" si="435"/>
        <v>55.927987812269656</v>
      </c>
      <c r="Q1252">
        <f t="shared" si="427"/>
        <v>-5.2970833889133928E-2</v>
      </c>
      <c r="R1252">
        <f t="shared" si="436"/>
        <v>55.985509176482985</v>
      </c>
      <c r="S1252">
        <f t="shared" si="428"/>
        <v>57.753289551930955</v>
      </c>
      <c r="T1252">
        <f t="shared" si="429"/>
        <v>8.4188725411244967</v>
      </c>
      <c r="U1252">
        <f t="shared" si="430"/>
        <v>0.4724024026710591</v>
      </c>
      <c r="V1252" s="6">
        <f t="shared" si="438"/>
        <v>58799.999999930151</v>
      </c>
      <c r="W1252">
        <f t="shared" si="443"/>
        <v>8.4196926385931459</v>
      </c>
      <c r="X1252">
        <f t="shared" si="444"/>
        <v>57.687546893012872</v>
      </c>
      <c r="Y1252">
        <f t="shared" si="439"/>
        <v>-5.3142292143905458E-2</v>
      </c>
      <c r="Z1252">
        <f t="shared" si="440"/>
        <v>-2.0234907820663599E-7</v>
      </c>
      <c r="AA1252">
        <f t="shared" si="442"/>
        <v>3.4666763365192798E-8</v>
      </c>
      <c r="AB1252">
        <f t="shared" si="441"/>
        <v>1.0005409847392559</v>
      </c>
      <c r="AC1252">
        <f t="shared" si="437"/>
        <v>2.2098526055826659</v>
      </c>
      <c r="AD1252">
        <f t="shared" si="445"/>
        <v>-2.5340409486316801E-10</v>
      </c>
      <c r="AE1252">
        <f t="shared" si="446"/>
        <v>1.0939980312594676E-5</v>
      </c>
      <c r="AF1252">
        <f t="shared" si="447"/>
        <v>-2.3058344535532234E-6</v>
      </c>
      <c r="AG1252" t="str">
        <f t="shared" si="448"/>
        <v>NaN</v>
      </c>
      <c r="AH1252" t="str">
        <f t="shared" si="449"/>
        <v>NaN</v>
      </c>
    </row>
    <row r="1253" spans="1:34">
      <c r="A1253" s="4">
        <v>43288.065682870372</v>
      </c>
      <c r="B1253" s="3">
        <v>-3.0002135791437502E-3</v>
      </c>
      <c r="C1253">
        <v>2.7222213456843698</v>
      </c>
      <c r="D1253" s="3">
        <v>1.8918016044535801E-2</v>
      </c>
      <c r="E1253" s="3">
        <v>1.8722853033614199E-2</v>
      </c>
      <c r="F1253" s="3">
        <v>1.8717834445542401E-2</v>
      </c>
      <c r="G1253">
        <v>-4298020</v>
      </c>
      <c r="H1253">
        <v>16789235</v>
      </c>
      <c r="K1253">
        <f t="shared" si="431"/>
        <v>191.87487134023772</v>
      </c>
      <c r="L1253">
        <f t="shared" si="432"/>
        <v>172.16615218732568</v>
      </c>
      <c r="M1253">
        <f t="shared" si="426"/>
        <v>57.648587305666091</v>
      </c>
      <c r="N1253">
        <f t="shared" si="433"/>
        <v>8.0445619033783777E-2</v>
      </c>
      <c r="O1253">
        <f t="shared" si="434"/>
        <v>55.931216745101686</v>
      </c>
      <c r="P1253">
        <f t="shared" si="435"/>
        <v>55.918484569200686</v>
      </c>
      <c r="Q1253">
        <f t="shared" si="427"/>
        <v>-7.7805945828863798E-2</v>
      </c>
      <c r="R1253">
        <f t="shared" si="436"/>
        <v>56.00902269093055</v>
      </c>
      <c r="S1253">
        <f t="shared" si="428"/>
        <v>57.700457936218669</v>
      </c>
      <c r="T1253">
        <f t="shared" si="429"/>
        <v>8.4178102084602919</v>
      </c>
      <c r="U1253">
        <f t="shared" si="430"/>
        <v>0.47241948240364817</v>
      </c>
      <c r="V1253" s="6">
        <f t="shared" si="438"/>
        <v>58860.000000125729</v>
      </c>
      <c r="W1253">
        <f t="shared" si="443"/>
        <v>8.4198356449133023</v>
      </c>
      <c r="X1253">
        <f t="shared" si="444"/>
        <v>57.702886722889971</v>
      </c>
      <c r="Y1253">
        <f t="shared" si="439"/>
        <v>-4.3328909925091828E-2</v>
      </c>
      <c r="Z1253">
        <f t="shared" si="440"/>
        <v>2.7822998399085227E-7</v>
      </c>
      <c r="AA1253">
        <f t="shared" si="442"/>
        <v>-3.4558510961989315E-8</v>
      </c>
      <c r="AB1253">
        <f t="shared" si="441"/>
        <v>1.000364409466052</v>
      </c>
      <c r="AC1253">
        <f t="shared" si="437"/>
        <v>2.2098782396698531</v>
      </c>
      <c r="AD1253">
        <f t="shared" si="445"/>
        <v>3.0982960354720051E-10</v>
      </c>
      <c r="AE1253">
        <f t="shared" si="446"/>
        <v>5.817657699294462E-5</v>
      </c>
      <c r="AF1253">
        <f t="shared" si="447"/>
        <v>5.3015856582604502E-7</v>
      </c>
      <c r="AG1253">
        <f t="shared" si="448"/>
        <v>3.0982960354720055E-8</v>
      </c>
      <c r="AH1253">
        <f t="shared" si="449"/>
        <v>5.3015856582604506E-3</v>
      </c>
    </row>
    <row r="1254" spans="1:34">
      <c r="A1254" s="4">
        <v>43288.066377314812</v>
      </c>
      <c r="B1254" s="3">
        <v>-3.00888299812868E-3</v>
      </c>
      <c r="C1254">
        <v>2.7223592952868798</v>
      </c>
      <c r="D1254" s="3">
        <v>1.89313353165016E-2</v>
      </c>
      <c r="E1254" s="3">
        <v>1.87414405533309E-2</v>
      </c>
      <c r="F1254" s="3">
        <v>1.8705030221244701E-2</v>
      </c>
      <c r="G1254">
        <v>-4298088</v>
      </c>
      <c r="H1254">
        <v>16789359</v>
      </c>
      <c r="K1254">
        <f t="shared" si="431"/>
        <v>192.42714914855455</v>
      </c>
      <c r="L1254">
        <f t="shared" si="432"/>
        <v>172.73526103194922</v>
      </c>
      <c r="M1254">
        <f t="shared" si="426"/>
        <v>57.839149274432231</v>
      </c>
      <c r="N1254">
        <f t="shared" si="433"/>
        <v>8.0487429412205921E-2</v>
      </c>
      <c r="O1254">
        <f t="shared" si="434"/>
        <v>55.971221858383231</v>
      </c>
      <c r="P1254">
        <f t="shared" si="435"/>
        <v>55.974115913458597</v>
      </c>
      <c r="Q1254">
        <f t="shared" si="427"/>
        <v>7.9004994272224849E-4</v>
      </c>
      <c r="R1254">
        <f t="shared" si="436"/>
        <v>55.970431808440509</v>
      </c>
      <c r="S1254">
        <f t="shared" si="428"/>
        <v>57.838622574470413</v>
      </c>
      <c r="T1254">
        <f t="shared" si="429"/>
        <v>8.4222113009257793</v>
      </c>
      <c r="U1254">
        <f t="shared" si="430"/>
        <v>0.47234872351150137</v>
      </c>
      <c r="V1254" s="6">
        <f t="shared" si="438"/>
        <v>58919.999999692664</v>
      </c>
      <c r="W1254">
        <f t="shared" si="443"/>
        <v>8.4202092124435151</v>
      </c>
      <c r="X1254">
        <f t="shared" si="444"/>
        <v>57.700425392660094</v>
      </c>
      <c r="Y1254">
        <f t="shared" si="439"/>
        <v>-3.096184368558615E-2</v>
      </c>
      <c r="Z1254">
        <f t="shared" si="440"/>
        <v>2.6558316655088643E-7</v>
      </c>
      <c r="AA1254">
        <f t="shared" si="442"/>
        <v>-3.5230419846835956E-8</v>
      </c>
      <c r="AB1254">
        <f t="shared" si="441"/>
        <v>1.0001405467232227</v>
      </c>
      <c r="AC1254">
        <f t="shared" si="437"/>
        <v>2.209772041308661</v>
      </c>
      <c r="AD1254">
        <f t="shared" si="445"/>
        <v>4.4199340254842993E-10</v>
      </c>
      <c r="AE1254">
        <f t="shared" si="446"/>
        <v>8.7616702530878289E-5</v>
      </c>
      <c r="AF1254">
        <f t="shared" si="447"/>
        <v>5.0218058519329961E-7</v>
      </c>
      <c r="AG1254">
        <f t="shared" si="448"/>
        <v>4.4199340254842991E-8</v>
      </c>
      <c r="AH1254">
        <f t="shared" si="449"/>
        <v>5.0218058519329962E-3</v>
      </c>
    </row>
    <row r="1255" spans="1:34">
      <c r="A1255" s="4">
        <v>43288.067071759258</v>
      </c>
      <c r="B1255" s="3">
        <v>-3.00212822448884E-3</v>
      </c>
      <c r="C1255">
        <v>2.7223212402241201</v>
      </c>
      <c r="D1255">
        <v>1.8924390267548E-2</v>
      </c>
      <c r="E1255" s="3">
        <v>1.8742736803906201E-2</v>
      </c>
      <c r="F1255" s="3">
        <v>1.8703636645204798E-2</v>
      </c>
      <c r="G1255">
        <v>-4296865</v>
      </c>
      <c r="H1255">
        <v>16789359</v>
      </c>
      <c r="K1255">
        <f t="shared" si="431"/>
        <v>191.99684215935815</v>
      </c>
      <c r="L1255">
        <f t="shared" si="432"/>
        <v>172.30678588577419</v>
      </c>
      <c r="M1255">
        <f t="shared" si="426"/>
        <v>57.695677479548273</v>
      </c>
      <c r="N1255">
        <f t="shared" si="433"/>
        <v>8.0475895514710669E-2</v>
      </c>
      <c r="O1255">
        <f t="shared" si="434"/>
        <v>55.950362049314982</v>
      </c>
      <c r="P1255">
        <f t="shared" si="435"/>
        <v>55.977995514561819</v>
      </c>
      <c r="Q1255">
        <f t="shared" si="427"/>
        <v>-1.5869635170616903E-2</v>
      </c>
      <c r="R1255">
        <f t="shared" si="436"/>
        <v>55.966231684485599</v>
      </c>
      <c r="S1255">
        <f t="shared" si="428"/>
        <v>57.706257236328682</v>
      </c>
      <c r="T1255">
        <f t="shared" si="429"/>
        <v>8.4209972064525953</v>
      </c>
      <c r="U1255">
        <f t="shared" si="430"/>
        <v>0.47236824320588588</v>
      </c>
      <c r="V1255" s="6">
        <f t="shared" si="438"/>
        <v>58979.999999888241</v>
      </c>
      <c r="W1255">
        <f t="shared" si="443"/>
        <v>8.4207053568195747</v>
      </c>
      <c r="X1255">
        <f t="shared" si="444"/>
        <v>57.717283640797049</v>
      </c>
      <c r="Y1255">
        <f t="shared" si="439"/>
        <v>-5.78655966606334E-3</v>
      </c>
      <c r="Z1255">
        <f t="shared" si="440"/>
        <v>-6.6395791296519001E-8</v>
      </c>
      <c r="AA1255">
        <f t="shared" si="442"/>
        <v>4.9683926587708554E-9</v>
      </c>
      <c r="AB1255">
        <f t="shared" si="441"/>
        <v>0.99968657085865076</v>
      </c>
      <c r="AC1255">
        <f t="shared" si="437"/>
        <v>2.2098013374082988</v>
      </c>
      <c r="AD1255">
        <f t="shared" si="445"/>
        <v>-3.3352317412075667E-10</v>
      </c>
      <c r="AE1255">
        <f t="shared" si="446"/>
        <v>7.8514050552159437E-5</v>
      </c>
      <c r="AF1255">
        <f t="shared" si="447"/>
        <v>-4.2287271882774118E-7</v>
      </c>
      <c r="AG1255" t="str">
        <f t="shared" si="448"/>
        <v>NaN</v>
      </c>
      <c r="AH1255" t="str">
        <f t="shared" si="449"/>
        <v>NaN</v>
      </c>
    </row>
    <row r="1256" spans="1:34">
      <c r="A1256" s="4">
        <v>43288.067766203705</v>
      </c>
      <c r="B1256" s="3">
        <v>-3.0055531801372101E-3</v>
      </c>
      <c r="C1256">
        <v>2.7223343216519398</v>
      </c>
      <c r="D1256">
        <v>1.8925448673981E-2</v>
      </c>
      <c r="E1256" s="3">
        <v>1.87415832598163E-2</v>
      </c>
      <c r="F1256">
        <v>1.8700182482371E-2</v>
      </c>
      <c r="G1256">
        <v>-4295193</v>
      </c>
      <c r="H1256">
        <v>16789359</v>
      </c>
      <c r="K1256">
        <f t="shared" si="431"/>
        <v>192.2150259848662</v>
      </c>
      <c r="L1256">
        <f t="shared" si="432"/>
        <v>172.52951017689057</v>
      </c>
      <c r="M1256">
        <f t="shared" si="426"/>
        <v>57.770255092966416</v>
      </c>
      <c r="N1256">
        <f t="shared" si="433"/>
        <v>8.0479860291973446E-2</v>
      </c>
      <c r="O1256">
        <f t="shared" si="434"/>
        <v>55.953541027066827</v>
      </c>
      <c r="P1256">
        <f t="shared" si="435"/>
        <v>55.97454302550679</v>
      </c>
      <c r="Q1256">
        <f t="shared" si="427"/>
        <v>-2.2800937702953661E-3</v>
      </c>
      <c r="R1256">
        <f t="shared" si="436"/>
        <v>55.955821120837122</v>
      </c>
      <c r="S1256">
        <f t="shared" si="428"/>
        <v>57.771775155479943</v>
      </c>
      <c r="T1256">
        <f t="shared" si="429"/>
        <v>8.421414551427624</v>
      </c>
      <c r="U1256">
        <f t="shared" si="430"/>
        <v>0.47236153331094322</v>
      </c>
      <c r="V1256" s="6">
        <f t="shared" si="438"/>
        <v>59040.000000083819</v>
      </c>
      <c r="W1256">
        <f t="shared" si="443"/>
        <v>8.4207549712571765</v>
      </c>
      <c r="X1256">
        <f t="shared" si="444"/>
        <v>57.710507107095026</v>
      </c>
      <c r="Y1256">
        <f t="shared" si="439"/>
        <v>-6.3271220245203113E-3</v>
      </c>
      <c r="Z1256">
        <f t="shared" si="440"/>
        <v>-2.0551078362652343E-7</v>
      </c>
      <c r="AA1256">
        <f t="shared" si="442"/>
        <v>8.26559851826442E-8</v>
      </c>
      <c r="AB1256">
        <f t="shared" si="441"/>
        <v>0.99969673458496577</v>
      </c>
      <c r="AC1256">
        <f t="shared" si="437"/>
        <v>2.2097912668740514</v>
      </c>
      <c r="AD1256">
        <f t="shared" si="445"/>
        <v>-5.074539724379354E-9</v>
      </c>
      <c r="AE1256">
        <f t="shared" si="446"/>
        <v>-2.7719728228968576E-5</v>
      </c>
      <c r="AF1256">
        <f t="shared" si="447"/>
        <v>1.8223790936748799E-5</v>
      </c>
      <c r="AG1256" t="str">
        <f t="shared" si="448"/>
        <v>NaN</v>
      </c>
      <c r="AH1256">
        <f t="shared" si="449"/>
        <v>0.18223790936748799</v>
      </c>
    </row>
    <row r="1257" spans="1:34">
      <c r="A1257" s="4">
        <v>43288.068460648145</v>
      </c>
      <c r="B1257" s="3">
        <v>-3.00173578165413E-3</v>
      </c>
      <c r="C1257">
        <v>2.72224394087789</v>
      </c>
      <c r="D1257" s="3">
        <v>1.8915114346000302E-2</v>
      </c>
      <c r="E1257">
        <v>1.8734257660234999E-2</v>
      </c>
      <c r="F1257" s="3">
        <v>1.8689403112148301E-2</v>
      </c>
      <c r="G1257">
        <v>-4294243</v>
      </c>
      <c r="H1257">
        <v>16789359</v>
      </c>
      <c r="K1257">
        <f t="shared" si="431"/>
        <v>191.97184192935197</v>
      </c>
      <c r="L1257">
        <f t="shared" si="432"/>
        <v>172.30049550542986</v>
      </c>
      <c r="M1257">
        <f t="shared" si="426"/>
        <v>57.693571191315321</v>
      </c>
      <c r="N1257">
        <f t="shared" si="433"/>
        <v>8.0452467285423601E-2</v>
      </c>
      <c r="O1257">
        <f t="shared" si="434"/>
        <v>55.922501345422212</v>
      </c>
      <c r="P1257">
        <f t="shared" si="435"/>
        <v>55.952617940373635</v>
      </c>
      <c r="Q1257">
        <f t="shared" si="427"/>
        <v>-8.3163713264866601E-4</v>
      </c>
      <c r="R1257">
        <f t="shared" si="436"/>
        <v>55.923332982554861</v>
      </c>
      <c r="S1257">
        <f t="shared" si="428"/>
        <v>57.694125616070423</v>
      </c>
      <c r="T1257">
        <f t="shared" si="429"/>
        <v>8.4185310770539576</v>
      </c>
      <c r="U1257">
        <f t="shared" si="430"/>
        <v>0.47240789258510407</v>
      </c>
      <c r="V1257" s="6">
        <f t="shared" si="438"/>
        <v>59099.999999650754</v>
      </c>
      <c r="W1257">
        <f t="shared" si="443"/>
        <v>8.4208921405846802</v>
      </c>
      <c r="X1257">
        <f t="shared" si="444"/>
        <v>57.707510567081528</v>
      </c>
      <c r="Y1257">
        <f t="shared" si="439"/>
        <v>-1.8827982731198272E-2</v>
      </c>
      <c r="Z1257">
        <f t="shared" si="440"/>
        <v>-1.8970226179844042E-7</v>
      </c>
      <c r="AA1257">
        <f t="shared" si="442"/>
        <v>7.9494280818634772E-8</v>
      </c>
      <c r="AB1257">
        <f t="shared" si="441"/>
        <v>0.99992192719042705</v>
      </c>
      <c r="AC1257">
        <f t="shared" si="437"/>
        <v>2.209860845110688</v>
      </c>
      <c r="AD1257">
        <f t="shared" si="445"/>
        <v>-1.6401151026796291E-9</v>
      </c>
      <c r="AE1257">
        <f t="shared" si="446"/>
        <v>-1.6365047830602867E-4</v>
      </c>
      <c r="AF1257">
        <f t="shared" si="447"/>
        <v>9.9767269143272407E-7</v>
      </c>
      <c r="AG1257" t="str">
        <f t="shared" si="448"/>
        <v>NaN</v>
      </c>
      <c r="AH1257">
        <f t="shared" si="449"/>
        <v>9.9767269143272407E-3</v>
      </c>
    </row>
    <row r="1258" spans="1:34">
      <c r="A1258" s="4">
        <v>43288.069155092591</v>
      </c>
      <c r="B1258" s="3">
        <v>-3.0014979375118898E-3</v>
      </c>
      <c r="C1258">
        <v>2.7222629684092698</v>
      </c>
      <c r="D1258" s="3">
        <v>1.8935521373405199E-2</v>
      </c>
      <c r="E1258" s="3">
        <v>1.87666639246163E-2</v>
      </c>
      <c r="F1258">
        <v>1.8727172596099999E-2</v>
      </c>
      <c r="G1258">
        <v>-4295570</v>
      </c>
      <c r="H1258">
        <v>16789627</v>
      </c>
      <c r="K1258">
        <f t="shared" si="431"/>
        <v>191.95669027480329</v>
      </c>
      <c r="L1258">
        <f t="shared" si="432"/>
        <v>172.23569620797079</v>
      </c>
      <c r="M1258">
        <f t="shared" si="426"/>
        <v>57.671873616562934</v>
      </c>
      <c r="N1258">
        <f t="shared" si="433"/>
        <v>8.0458234234171214E-2</v>
      </c>
      <c r="O1258">
        <f t="shared" si="434"/>
        <v>55.983794893986186</v>
      </c>
      <c r="P1258">
        <f t="shared" si="435"/>
        <v>56.049607967950536</v>
      </c>
      <c r="Q1258">
        <f t="shared" si="427"/>
        <v>-5.3372217290650781E-2</v>
      </c>
      <c r="R1258">
        <f t="shared" si="436"/>
        <v>56.037167111276837</v>
      </c>
      <c r="S1258">
        <f t="shared" si="428"/>
        <v>57.707455094756703</v>
      </c>
      <c r="T1258">
        <f t="shared" si="429"/>
        <v>8.4191381242905479</v>
      </c>
      <c r="U1258">
        <f t="shared" si="430"/>
        <v>0.47239813273791181</v>
      </c>
      <c r="V1258" s="6">
        <f t="shared" si="438"/>
        <v>59159.999999846332</v>
      </c>
      <c r="W1258">
        <f t="shared" si="443"/>
        <v>8.4211810717213442</v>
      </c>
      <c r="X1258">
        <f t="shared" si="444"/>
        <v>57.70673072660361</v>
      </c>
      <c r="Y1258">
        <f t="shared" si="439"/>
        <v>-3.4645377264451348E-2</v>
      </c>
      <c r="Z1258">
        <f t="shared" si="440"/>
        <v>1.5492351299777617E-7</v>
      </c>
      <c r="AA1258">
        <f t="shared" si="442"/>
        <v>4.0198812299771201E-8</v>
      </c>
      <c r="AB1258">
        <f t="shared" si="441"/>
        <v>1.0002074767015603</v>
      </c>
      <c r="AC1258">
        <f t="shared" si="437"/>
        <v>2.2098461970608692</v>
      </c>
      <c r="AD1258">
        <f t="shared" si="445"/>
        <v>-4.5072047005217405E-10</v>
      </c>
      <c r="AE1258">
        <f t="shared" si="446"/>
        <v>-6.7020981272350119E-4</v>
      </c>
      <c r="AF1258">
        <f t="shared" si="447"/>
        <v>6.6946447525616174E-8</v>
      </c>
      <c r="AG1258" t="str">
        <f t="shared" si="448"/>
        <v>NaN</v>
      </c>
      <c r="AH1258">
        <f t="shared" si="449"/>
        <v>6.6946447525616172E-4</v>
      </c>
    </row>
    <row r="1259" spans="1:34">
      <c r="A1259" s="4">
        <v>43288.069849537038</v>
      </c>
      <c r="B1259" s="3">
        <v>-3.00208065566039E-3</v>
      </c>
      <c r="C1259">
        <v>2.7223022126927399</v>
      </c>
      <c r="D1259" s="3">
        <v>1.89345818890433E-2</v>
      </c>
      <c r="E1259" s="3">
        <v>1.8753154377336601E-2</v>
      </c>
      <c r="F1259" s="3">
        <v>1.8725028632961799E-2</v>
      </c>
      <c r="G1259">
        <v>-4295564</v>
      </c>
      <c r="H1259">
        <v>16789618</v>
      </c>
      <c r="K1259">
        <f t="shared" si="431"/>
        <v>191.99381182844829</v>
      </c>
      <c r="L1259">
        <f t="shared" si="432"/>
        <v>172.27563598164852</v>
      </c>
      <c r="M1259">
        <f t="shared" si="426"/>
        <v>57.685247160088046</v>
      </c>
      <c r="N1259">
        <f t="shared" si="433"/>
        <v>8.0470128565962917E-2</v>
      </c>
      <c r="O1259">
        <f t="shared" si="434"/>
        <v>55.980973104745715</v>
      </c>
      <c r="P1259">
        <f t="shared" si="435"/>
        <v>56.009174694068911</v>
      </c>
      <c r="Q1259">
        <f t="shared" si="427"/>
        <v>-4.9732277370054589E-2</v>
      </c>
      <c r="R1259">
        <f t="shared" si="436"/>
        <v>56.030705382115769</v>
      </c>
      <c r="S1259">
        <f t="shared" si="428"/>
        <v>57.718402011668083</v>
      </c>
      <c r="T1259">
        <f t="shared" si="429"/>
        <v>8.4203901592159909</v>
      </c>
      <c r="U1259">
        <f t="shared" si="430"/>
        <v>0.47237800305307842</v>
      </c>
      <c r="V1259" s="6">
        <f t="shared" si="438"/>
        <v>59220.00000004191</v>
      </c>
      <c r="W1259">
        <f t="shared" si="443"/>
        <v>8.4213532630047929</v>
      </c>
      <c r="X1259">
        <f t="shared" si="444"/>
        <v>57.706512668343549</v>
      </c>
      <c r="Y1259">
        <f t="shared" si="439"/>
        <v>-6.2349684282961469E-2</v>
      </c>
      <c r="Z1259">
        <f t="shared" si="440"/>
        <v>3.4146406946047737E-7</v>
      </c>
      <c r="AA1259">
        <f t="shared" si="442"/>
        <v>3.4327075657830974E-8</v>
      </c>
      <c r="AB1259">
        <f t="shared" si="441"/>
        <v>1.0007075019447953</v>
      </c>
      <c r="AC1259">
        <f t="shared" si="437"/>
        <v>2.2098159854581181</v>
      </c>
      <c r="AD1259">
        <f t="shared" si="445"/>
        <v>-2.1386315367842658E-10</v>
      </c>
      <c r="AE1259">
        <f t="shared" si="446"/>
        <v>-1.0028839757542752E-4</v>
      </c>
      <c r="AF1259">
        <f t="shared" si="447"/>
        <v>2.1228353479865209E-7</v>
      </c>
      <c r="AG1259" t="str">
        <f t="shared" si="448"/>
        <v>NaN</v>
      </c>
      <c r="AH1259">
        <f t="shared" si="449"/>
        <v>2.1228353479865207E-3</v>
      </c>
    </row>
    <row r="1260" spans="1:34">
      <c r="A1260" s="4">
        <v>43288.070543981485</v>
      </c>
      <c r="B1260" s="3">
        <v>-2.9899506044057502E-3</v>
      </c>
      <c r="C1260">
        <v>2.7223914042460802</v>
      </c>
      <c r="D1260" s="3">
        <v>1.8915637603113301E-2</v>
      </c>
      <c r="E1260" s="3">
        <v>1.8754712256468301E-2</v>
      </c>
      <c r="F1260" s="3">
        <v>1.8717500940165301E-2</v>
      </c>
      <c r="G1260">
        <v>-4295648</v>
      </c>
      <c r="H1260">
        <v>16789611</v>
      </c>
      <c r="K1260">
        <f t="shared" si="431"/>
        <v>191.22107744644089</v>
      </c>
      <c r="L1260">
        <f t="shared" si="432"/>
        <v>171.51279668331179</v>
      </c>
      <c r="M1260">
        <f t="shared" si="426"/>
        <v>57.429815954060345</v>
      </c>
      <c r="N1260">
        <f t="shared" si="433"/>
        <v>8.0497161138216589E-2</v>
      </c>
      <c r="O1260">
        <f t="shared" si="434"/>
        <v>55.924072974872729</v>
      </c>
      <c r="P1260">
        <f t="shared" si="435"/>
        <v>56.013837333926659</v>
      </c>
      <c r="Q1260">
        <f t="shared" si="427"/>
        <v>-8.394455818817903E-2</v>
      </c>
      <c r="R1260">
        <f t="shared" si="436"/>
        <v>56.008017533060908</v>
      </c>
      <c r="S1260">
        <f t="shared" si="428"/>
        <v>57.485778992852467</v>
      </c>
      <c r="T1260">
        <f t="shared" si="429"/>
        <v>8.4232356931374301</v>
      </c>
      <c r="U1260">
        <f t="shared" si="430"/>
        <v>0.47233225376936583</v>
      </c>
      <c r="V1260" s="6">
        <f t="shared" si="438"/>
        <v>59280.000000237487</v>
      </c>
      <c r="W1260">
        <f t="shared" si="443"/>
        <v>8.4215050248139551</v>
      </c>
      <c r="X1260">
        <f t="shared" si="444"/>
        <v>57.702045695750705</v>
      </c>
      <c r="Y1260">
        <f t="shared" si="439"/>
        <v>-6.2381560610004293E-2</v>
      </c>
      <c r="Z1260">
        <f t="shared" si="440"/>
        <v>2.5609805344278637E-7</v>
      </c>
      <c r="AA1260">
        <f t="shared" si="442"/>
        <v>7.4074216227910435E-8</v>
      </c>
      <c r="AB1260">
        <f t="shared" si="441"/>
        <v>1.0007113571453123</v>
      </c>
      <c r="AC1260">
        <f t="shared" si="437"/>
        <v>2.2097473227245938</v>
      </c>
      <c r="AD1260">
        <f t="shared" si="445"/>
        <v>-4.6124402502024953E-10</v>
      </c>
      <c r="AE1260">
        <f t="shared" si="446"/>
        <v>5.2174679386059428E-6</v>
      </c>
      <c r="AF1260">
        <f t="shared" si="447"/>
        <v>-8.8003916503269111E-6</v>
      </c>
      <c r="AG1260" t="str">
        <f t="shared" si="448"/>
        <v>NaN</v>
      </c>
      <c r="AH1260" t="str">
        <f t="shared" si="449"/>
        <v>NaN</v>
      </c>
    </row>
    <row r="1261" spans="1:34">
      <c r="A1261" s="4">
        <v>43288.071238425924</v>
      </c>
      <c r="B1261" s="3">
        <v>-3.00221146993863E-3</v>
      </c>
      <c r="C1261">
        <v>2.7223985395703498</v>
      </c>
      <c r="D1261" s="3">
        <v>1.8932346154106199E-2</v>
      </c>
      <c r="E1261" s="3">
        <v>1.8750062403487401E-2</v>
      </c>
      <c r="F1261" s="3">
        <v>1.87240400277369E-2</v>
      </c>
      <c r="G1261">
        <v>-4297806</v>
      </c>
      <c r="H1261">
        <v>16789607</v>
      </c>
      <c r="K1261">
        <f t="shared" si="431"/>
        <v>192.00214523845057</v>
      </c>
      <c r="L1261">
        <f t="shared" si="432"/>
        <v>172.28526890422154</v>
      </c>
      <c r="M1261">
        <f t="shared" si="426"/>
        <v>57.688472674342179</v>
      </c>
      <c r="N1261">
        <f t="shared" si="433"/>
        <v>8.0499323743997611E-2</v>
      </c>
      <c r="O1261">
        <f t="shared" si="434"/>
        <v>55.974257960730647</v>
      </c>
      <c r="P1261">
        <f t="shared" si="435"/>
        <v>55.999920599694676</v>
      </c>
      <c r="Q1261">
        <f t="shared" si="427"/>
        <v>-5.3467846271779251E-2</v>
      </c>
      <c r="R1261">
        <f t="shared" si="436"/>
        <v>56.027725807002426</v>
      </c>
      <c r="S1261">
        <f t="shared" si="428"/>
        <v>57.724117905190035</v>
      </c>
      <c r="T1261">
        <f t="shared" si="429"/>
        <v>8.4234633358512223</v>
      </c>
      <c r="U1261">
        <f t="shared" si="430"/>
        <v>0.4723285938266677</v>
      </c>
      <c r="V1261" s="6">
        <f t="shared" si="438"/>
        <v>59339.999999804422</v>
      </c>
      <c r="W1261">
        <f t="shared" si="443"/>
        <v>8.4212948930782101</v>
      </c>
      <c r="X1261">
        <f t="shared" si="444"/>
        <v>57.690286709310058</v>
      </c>
      <c r="Y1261">
        <f t="shared" si="439"/>
        <v>-5.1830645884171155E-2</v>
      </c>
      <c r="Z1261">
        <f t="shared" si="440"/>
        <v>-9.4851130811586602E-9</v>
      </c>
      <c r="AA1261">
        <f t="shared" si="442"/>
        <v>8.852772188591453E-8</v>
      </c>
      <c r="AB1261">
        <f t="shared" si="441"/>
        <v>1.0005175983872645</v>
      </c>
      <c r="AC1261">
        <f t="shared" si="437"/>
        <v>2.2097418297059099</v>
      </c>
      <c r="AD1261">
        <f t="shared" si="445"/>
        <v>-6.6345506183388632E-10</v>
      </c>
      <c r="AE1261">
        <f t="shared" si="446"/>
        <v>2.5873627888451686E-5</v>
      </c>
      <c r="AF1261">
        <f t="shared" si="447"/>
        <v>-2.5526144299956259E-6</v>
      </c>
      <c r="AG1261" t="str">
        <f t="shared" si="448"/>
        <v>NaN</v>
      </c>
      <c r="AH1261" t="str">
        <f t="shared" si="449"/>
        <v>NaN</v>
      </c>
    </row>
    <row r="1262" spans="1:34">
      <c r="A1262" s="4">
        <v>43288.071932870371</v>
      </c>
      <c r="B1262" s="3">
        <v>-2.9999281661730499E-3</v>
      </c>
      <c r="C1262">
        <v>2.72238783658395</v>
      </c>
      <c r="D1262" s="3">
        <v>1.8923343753322101E-2</v>
      </c>
      <c r="E1262" s="3">
        <v>1.87414405533309E-2</v>
      </c>
      <c r="F1262" s="3">
        <v>1.8703326961640399E-2</v>
      </c>
      <c r="G1262">
        <v>-4297627</v>
      </c>
      <c r="H1262">
        <v>16789609</v>
      </c>
      <c r="K1262">
        <f t="shared" si="431"/>
        <v>191.85668935477855</v>
      </c>
      <c r="L1262">
        <f t="shared" si="432"/>
        <v>172.16704015742152</v>
      </c>
      <c r="M1262">
        <f t="shared" si="426"/>
        <v>57.64888463601207</v>
      </c>
      <c r="N1262">
        <f t="shared" si="433"/>
        <v>8.0496079835327486E-2</v>
      </c>
      <c r="O1262">
        <f t="shared" si="434"/>
        <v>55.947218790414247</v>
      </c>
      <c r="P1262">
        <f t="shared" si="435"/>
        <v>55.974115913458597</v>
      </c>
      <c r="Q1262">
        <f t="shared" si="427"/>
        <v>-1.8079533192555175E-2</v>
      </c>
      <c r="R1262">
        <f t="shared" si="436"/>
        <v>55.965298323606802</v>
      </c>
      <c r="S1262">
        <f t="shared" si="428"/>
        <v>57.66093765814044</v>
      </c>
      <c r="T1262">
        <f t="shared" si="429"/>
        <v>8.4231218717806815</v>
      </c>
      <c r="U1262">
        <f t="shared" si="430"/>
        <v>0.47233408374071267</v>
      </c>
      <c r="V1262" s="6">
        <f t="shared" si="438"/>
        <v>59400</v>
      </c>
      <c r="W1262">
        <f t="shared" si="443"/>
        <v>8.4212219306699687</v>
      </c>
      <c r="X1262">
        <f t="shared" si="444"/>
        <v>57.686176512509213</v>
      </c>
      <c r="Y1262">
        <f t="shared" si="439"/>
        <v>-2.4760586074817088E-2</v>
      </c>
      <c r="Z1262">
        <f t="shared" si="440"/>
        <v>-1.0749794779010056E-7</v>
      </c>
      <c r="AA1262">
        <f t="shared" si="442"/>
        <v>1.6674537572708476E-8</v>
      </c>
      <c r="AB1262">
        <f t="shared" si="441"/>
        <v>1.0000290206933593</v>
      </c>
      <c r="AC1262">
        <f t="shared" si="437"/>
        <v>2.209750069233932</v>
      </c>
      <c r="AD1262">
        <f t="shared" si="445"/>
        <v>-2.6158530441503312E-10</v>
      </c>
      <c r="AE1262">
        <f t="shared" si="446"/>
        <v>-2.5136625372607747E-4</v>
      </c>
      <c r="AF1262">
        <f t="shared" si="447"/>
        <v>1.0359466861456513E-7</v>
      </c>
      <c r="AG1262" t="str">
        <f t="shared" si="448"/>
        <v>NaN</v>
      </c>
      <c r="AH1262">
        <f t="shared" si="449"/>
        <v>1.0359466861456514E-3</v>
      </c>
    </row>
    <row r="1263" spans="1:34">
      <c r="A1263" s="4">
        <v>43288.072627314818</v>
      </c>
      <c r="B1263" s="3">
        <v>-3.0032579841645199E-3</v>
      </c>
      <c r="C1263">
        <v>2.7223581060661699</v>
      </c>
      <c r="D1263" s="3">
        <v>1.8924628111690302E-2</v>
      </c>
      <c r="E1263">
        <v>1.8738491285967E-2</v>
      </c>
      <c r="F1263" s="3">
        <v>1.8699515471616902E-2</v>
      </c>
      <c r="G1263">
        <v>-4297545</v>
      </c>
      <c r="H1263">
        <v>16789611</v>
      </c>
      <c r="K1263">
        <f t="shared" si="431"/>
        <v>192.06881251846687</v>
      </c>
      <c r="L1263">
        <f t="shared" si="432"/>
        <v>172.38417349005695</v>
      </c>
      <c r="M1263">
        <f t="shared" si="426"/>
        <v>57.721590157535161</v>
      </c>
      <c r="N1263">
        <f t="shared" si="433"/>
        <v>8.0487068977909595E-2</v>
      </c>
      <c r="O1263">
        <f t="shared" si="434"/>
        <v>55.951076426338034</v>
      </c>
      <c r="P1263">
        <f t="shared" si="435"/>
        <v>55.965288931132257</v>
      </c>
      <c r="Q1263">
        <f t="shared" si="427"/>
        <v>-2.7343787601168401E-3</v>
      </c>
      <c r="R1263">
        <f t="shared" si="436"/>
        <v>55.953810805098151</v>
      </c>
      <c r="S1263">
        <f t="shared" si="428"/>
        <v>57.723413076708574</v>
      </c>
      <c r="T1263">
        <f t="shared" si="429"/>
        <v>8.4221733604735363</v>
      </c>
      <c r="U1263">
        <f t="shared" si="430"/>
        <v>0.47234933350195024</v>
      </c>
      <c r="V1263" s="6">
        <f t="shared" si="438"/>
        <v>59460.000000195578</v>
      </c>
      <c r="W1263">
        <f t="shared" si="443"/>
        <v>8.4216071721855137</v>
      </c>
      <c r="X1263">
        <f t="shared" si="444"/>
        <v>57.688484866198969</v>
      </c>
      <c r="Y1263">
        <f t="shared" si="439"/>
        <v>-7.5385494703136642E-3</v>
      </c>
      <c r="Z1263">
        <f t="shared" si="440"/>
        <v>7.2719200364032832E-8</v>
      </c>
      <c r="AA1263">
        <f t="shared" si="442"/>
        <v>-5.1367430417242657E-8</v>
      </c>
      <c r="AB1263">
        <f t="shared" si="441"/>
        <v>0.99971832084428836</v>
      </c>
      <c r="AC1263">
        <f t="shared" si="437"/>
        <v>2.2097729568117734</v>
      </c>
      <c r="AD1263">
        <f t="shared" si="445"/>
        <v>2.64682369497202E-9</v>
      </c>
      <c r="AE1263">
        <f t="shared" si="446"/>
        <v>1.6239712892892452E-3</v>
      </c>
      <c r="AF1263">
        <f t="shared" si="447"/>
        <v>1.6224738391087371E-7</v>
      </c>
      <c r="AG1263">
        <f t="shared" si="448"/>
        <v>2.6468236949720202E-7</v>
      </c>
      <c r="AH1263">
        <f t="shared" si="449"/>
        <v>1.6224738391087371E-3</v>
      </c>
    </row>
    <row r="1264" spans="1:34">
      <c r="A1264" s="4">
        <v>43288.073321759257</v>
      </c>
      <c r="B1264" s="3">
        <v>-3.0023184998026402E-3</v>
      </c>
      <c r="C1264">
        <v>2.7224151886603098</v>
      </c>
      <c r="D1264" s="3">
        <v>1.8924675680518699E-2</v>
      </c>
      <c r="E1264">
        <v>1.8737111789942001E-2</v>
      </c>
      <c r="F1264" s="3">
        <v>1.86992534316778E-2</v>
      </c>
      <c r="G1264">
        <v>-4297070</v>
      </c>
      <c r="H1264">
        <v>16789611</v>
      </c>
      <c r="K1264">
        <f t="shared" si="431"/>
        <v>192.00896348299761</v>
      </c>
      <c r="L1264">
        <f t="shared" si="432"/>
        <v>172.32466890370279</v>
      </c>
      <c r="M1264">
        <f t="shared" si="426"/>
        <v>57.701665478392691</v>
      </c>
      <c r="N1264">
        <f t="shared" si="433"/>
        <v>8.0504369824152586E-2</v>
      </c>
      <c r="O1264">
        <f t="shared" si="434"/>
        <v>55.951219301742455</v>
      </c>
      <c r="P1264">
        <f t="shared" si="435"/>
        <v>55.961160181334613</v>
      </c>
      <c r="Q1264">
        <f t="shared" si="427"/>
        <v>-1.8017364582689765E-3</v>
      </c>
      <c r="R1264">
        <f t="shared" si="436"/>
        <v>55.953021038200724</v>
      </c>
      <c r="S1264">
        <f t="shared" si="428"/>
        <v>57.702866636031537</v>
      </c>
      <c r="T1264">
        <f t="shared" si="429"/>
        <v>8.4239945021833229</v>
      </c>
      <c r="U1264">
        <f t="shared" si="430"/>
        <v>0.47232005396037313</v>
      </c>
      <c r="V1264" s="6">
        <f t="shared" si="438"/>
        <v>59519.999999762513</v>
      </c>
      <c r="W1264">
        <f t="shared" si="443"/>
        <v>8.4222784263413484</v>
      </c>
      <c r="X1264">
        <f t="shared" si="444"/>
        <v>57.687120074400418</v>
      </c>
      <c r="Y1264">
        <f t="shared" si="439"/>
        <v>-2.942364668058417E-3</v>
      </c>
      <c r="Z1264">
        <f t="shared" si="440"/>
        <v>-8.8527722192411906E-8</v>
      </c>
      <c r="AA1264">
        <f t="shared" si="442"/>
        <v>-8.4791162275887631E-8</v>
      </c>
      <c r="AB1264">
        <f t="shared" si="441"/>
        <v>0.99963528092433429</v>
      </c>
      <c r="AC1264">
        <f t="shared" si="437"/>
        <v>2.2097290126623164</v>
      </c>
      <c r="AD1264">
        <f t="shared" si="445"/>
        <v>1.1193616319861153E-8</v>
      </c>
      <c r="AE1264">
        <f t="shared" si="446"/>
        <v>-5.6950595964595167E-5</v>
      </c>
      <c r="AF1264">
        <f t="shared" si="447"/>
        <v>-1.9566050922140916E-5</v>
      </c>
      <c r="AG1264">
        <f t="shared" si="448"/>
        <v>1.1193616319861154E-6</v>
      </c>
      <c r="AH1264" t="str">
        <f t="shared" si="449"/>
        <v>NaN</v>
      </c>
    </row>
    <row r="1265" spans="1:34">
      <c r="A1265" s="4">
        <v>43288.074016203704</v>
      </c>
      <c r="B1265" s="3">
        <v>-3.0045542347397701E-3</v>
      </c>
      <c r="C1265">
        <v>2.7223248078862499</v>
      </c>
      <c r="D1265" s="3">
        <v>1.89278627920248E-2</v>
      </c>
      <c r="E1265" s="3">
        <v>1.87434384441258E-2</v>
      </c>
      <c r="F1265" s="3">
        <v>1.8703255496202501E-2</v>
      </c>
      <c r="G1265">
        <v>-4295612</v>
      </c>
      <c r="H1265">
        <v>16789611</v>
      </c>
      <c r="K1265">
        <f t="shared" si="431"/>
        <v>192.15138903575979</v>
      </c>
      <c r="L1265">
        <f t="shared" si="432"/>
        <v>172.46183377907047</v>
      </c>
      <c r="M1265">
        <f t="shared" si="426"/>
        <v>57.747594142026308</v>
      </c>
      <c r="N1265">
        <f t="shared" si="433"/>
        <v>8.0476976817599646E-2</v>
      </c>
      <c r="O1265">
        <f t="shared" si="434"/>
        <v>55.960791953849103</v>
      </c>
      <c r="P1265">
        <f t="shared" si="435"/>
        <v>55.980095482131276</v>
      </c>
      <c r="Q1265">
        <f t="shared" si="427"/>
        <v>-4.2909787857894344E-3</v>
      </c>
      <c r="R1265">
        <f t="shared" si="436"/>
        <v>55.965082932634893</v>
      </c>
      <c r="S1265">
        <f t="shared" si="428"/>
        <v>57.750454794550166</v>
      </c>
      <c r="T1265">
        <f t="shared" si="429"/>
        <v>8.4211110278093297</v>
      </c>
      <c r="U1265">
        <f t="shared" si="430"/>
        <v>0.47236641323453932</v>
      </c>
      <c r="V1265" s="6">
        <f t="shared" si="438"/>
        <v>59579.99999995809</v>
      </c>
      <c r="W1265">
        <f t="shared" si="443"/>
        <v>8.4226082164266121</v>
      </c>
      <c r="X1265">
        <f t="shared" si="444"/>
        <v>57.662990981606995</v>
      </c>
      <c r="Y1265">
        <f t="shared" si="439"/>
        <v>-5.9152929460140058E-3</v>
      </c>
      <c r="Z1265">
        <f t="shared" si="440"/>
        <v>-3.4804877719466612E-7</v>
      </c>
      <c r="AA1265">
        <f t="shared" si="442"/>
        <v>-7.8016061718343057E-10</v>
      </c>
      <c r="AB1265">
        <f t="shared" si="441"/>
        <v>0.99968918533104434</v>
      </c>
      <c r="AC1265">
        <f t="shared" si="437"/>
        <v>2.2097985908989606</v>
      </c>
      <c r="AD1265">
        <f t="shared" si="445"/>
        <v>5.123158185038528E-11</v>
      </c>
      <c r="AE1265">
        <f t="shared" si="446"/>
        <v>-6.6375797705883866E-5</v>
      </c>
      <c r="AF1265">
        <f t="shared" si="447"/>
        <v>-7.6834991588115178E-8</v>
      </c>
      <c r="AG1265">
        <f t="shared" si="448"/>
        <v>5.1231581850385276E-9</v>
      </c>
      <c r="AH1265" t="str">
        <f t="shared" si="449"/>
        <v>NaN</v>
      </c>
    </row>
    <row r="1266" spans="1:34">
      <c r="A1266" s="4">
        <v>43288.07472222222</v>
      </c>
      <c r="B1266" s="3">
        <v>-2.9992146337463098E-3</v>
      </c>
      <c r="C1266">
        <v>2.72228318516136</v>
      </c>
      <c r="D1266" s="3">
        <v>1.8923308076700798E-2</v>
      </c>
      <c r="E1266" s="3">
        <v>1.8740358362483701E-2</v>
      </c>
      <c r="F1266" s="3">
        <v>1.8701159176689498E-2</v>
      </c>
      <c r="G1266">
        <v>-4294357</v>
      </c>
      <c r="H1266">
        <v>16789611</v>
      </c>
      <c r="K1266">
        <f t="shared" si="431"/>
        <v>191.81123439113125</v>
      </c>
      <c r="L1266">
        <f t="shared" si="432"/>
        <v>172.12443472736294</v>
      </c>
      <c r="M1266">
        <f t="shared" si="426"/>
        <v>57.634618516782339</v>
      </c>
      <c r="N1266">
        <f t="shared" si="433"/>
        <v>8.0464361617215291E-2</v>
      </c>
      <c r="O1266">
        <f t="shared" si="434"/>
        <v>55.947111633860914</v>
      </c>
      <c r="P1266">
        <f t="shared" si="435"/>
        <v>55.970876980427676</v>
      </c>
      <c r="Q1266">
        <f t="shared" si="427"/>
        <v>-1.1653163593983606E-2</v>
      </c>
      <c r="R1266">
        <f t="shared" si="436"/>
        <v>55.958764797454897</v>
      </c>
      <c r="S1266">
        <f t="shared" si="428"/>
        <v>57.642387292511664</v>
      </c>
      <c r="T1266">
        <f t="shared" si="429"/>
        <v>8.4197831119793971</v>
      </c>
      <c r="U1266">
        <f t="shared" si="430"/>
        <v>0.47238776290027068</v>
      </c>
      <c r="V1266" s="6">
        <f t="shared" si="438"/>
        <v>59640.999999758787</v>
      </c>
      <c r="W1266">
        <f t="shared" si="443"/>
        <v>8.4229584359861871</v>
      </c>
      <c r="X1266">
        <f t="shared" si="444"/>
        <v>57.672261185478433</v>
      </c>
      <c r="Y1266">
        <f t="shared" si="439"/>
        <v>-6.2768924518010749E-3</v>
      </c>
      <c r="Z1266">
        <f t="shared" si="440"/>
        <v>-1.3482970646918056E-7</v>
      </c>
      <c r="AA1266">
        <f t="shared" si="442"/>
        <v>1.0039437893150909E-7</v>
      </c>
      <c r="AB1266">
        <f t="shared" si="441"/>
        <v>0.99969508392460216</v>
      </c>
      <c r="AC1266">
        <f t="shared" si="437"/>
        <v>2.209830633507937</v>
      </c>
      <c r="AD1266">
        <f t="shared" si="445"/>
        <v>-6.212995039633876E-9</v>
      </c>
      <c r="AE1266">
        <f t="shared" si="446"/>
        <v>1.6272962778382229E-5</v>
      </c>
      <c r="AF1266">
        <f t="shared" si="447"/>
        <v>-3.8007159357738191E-5</v>
      </c>
      <c r="AG1266" t="str">
        <f t="shared" si="448"/>
        <v>NaN</v>
      </c>
      <c r="AH1266" t="str">
        <f t="shared" si="449"/>
        <v>NaN</v>
      </c>
    </row>
    <row r="1267" spans="1:34">
      <c r="A1267" s="4">
        <v>43288.075416666667</v>
      </c>
      <c r="B1267" s="3">
        <v>-3.0014027998549902E-3</v>
      </c>
      <c r="C1267">
        <v>2.7222736713956701</v>
      </c>
      <c r="D1267" s="3">
        <v>1.8920442054786699E-2</v>
      </c>
      <c r="E1267" s="3">
        <v>1.8734067384921199E-2</v>
      </c>
      <c r="F1267">
        <v>1.8695394298029001E-2</v>
      </c>
      <c r="G1267">
        <v>-4295938</v>
      </c>
      <c r="H1267">
        <v>16789611</v>
      </c>
      <c r="K1267">
        <f t="shared" si="431"/>
        <v>191.95062961298359</v>
      </c>
      <c r="L1267">
        <f t="shared" si="432"/>
        <v>172.27140782974772</v>
      </c>
      <c r="M1267">
        <f t="shared" si="426"/>
        <v>57.683831394091662</v>
      </c>
      <c r="N1267">
        <f t="shared" si="433"/>
        <v>8.0461478142841492E-2</v>
      </c>
      <c r="O1267">
        <f t="shared" si="434"/>
        <v>55.938503390735065</v>
      </c>
      <c r="P1267">
        <f t="shared" si="435"/>
        <v>55.952048457642903</v>
      </c>
      <c r="Q1267">
        <f t="shared" si="427"/>
        <v>-2.8865349756301839E-3</v>
      </c>
      <c r="R1267">
        <f t="shared" si="436"/>
        <v>55.941389925710695</v>
      </c>
      <c r="S1267">
        <f t="shared" si="428"/>
        <v>57.685755750742082</v>
      </c>
      <c r="T1267">
        <f t="shared" si="429"/>
        <v>8.4194795883611029</v>
      </c>
      <c r="U1267">
        <f t="shared" si="430"/>
        <v>0.47239264282386684</v>
      </c>
      <c r="V1267" s="6">
        <f t="shared" si="438"/>
        <v>59700.999999954365</v>
      </c>
      <c r="W1267">
        <f t="shared" si="443"/>
        <v>8.4230226429054493</v>
      </c>
      <c r="X1267">
        <f t="shared" si="444"/>
        <v>57.699928003933266</v>
      </c>
      <c r="Y1267">
        <f t="shared" si="439"/>
        <v>-5.2664743276883046E-3</v>
      </c>
      <c r="Z1267">
        <f t="shared" si="440"/>
        <v>2.2131930432271688E-8</v>
      </c>
      <c r="AA1267">
        <f t="shared" si="442"/>
        <v>5.4323829820317024E-8</v>
      </c>
      <c r="AB1267">
        <f t="shared" si="441"/>
        <v>0.99967711582070851</v>
      </c>
      <c r="AC1267">
        <f t="shared" si="437"/>
        <v>2.2098379575328466</v>
      </c>
      <c r="AD1267">
        <f t="shared" si="445"/>
        <v>-4.0068966880083859E-9</v>
      </c>
      <c r="AE1267">
        <f t="shared" si="446"/>
        <v>-2.5416709436023225E-6</v>
      </c>
      <c r="AF1267">
        <f t="shared" si="447"/>
        <v>1.5693501628923464E-4</v>
      </c>
      <c r="AG1267" t="str">
        <f t="shared" si="448"/>
        <v>NaN</v>
      </c>
      <c r="AH1267">
        <f t="shared" si="449"/>
        <v>1.5693501628923463</v>
      </c>
    </row>
    <row r="1268" spans="1:34">
      <c r="A1268" s="4">
        <v>43288.076111111113</v>
      </c>
      <c r="B1268" s="3">
        <v>-2.9997854596876998E-3</v>
      </c>
      <c r="C1268">
        <v>2.72229150970634</v>
      </c>
      <c r="D1268" s="3">
        <v>1.89149359628937E-2</v>
      </c>
      <c r="E1268" s="3">
        <v>1.8726503941197702E-2</v>
      </c>
      <c r="F1268" s="3">
        <v>1.8689367379429299E-2</v>
      </c>
      <c r="G1268">
        <v>-4297626</v>
      </c>
      <c r="H1268">
        <v>16789611</v>
      </c>
      <c r="K1268">
        <f t="shared" si="431"/>
        <v>191.84759836204896</v>
      </c>
      <c r="L1268">
        <f t="shared" si="432"/>
        <v>172.17629890846078</v>
      </c>
      <c r="M1268">
        <f t="shared" si="426"/>
        <v>57.651984861642056</v>
      </c>
      <c r="N1268">
        <f t="shared" si="433"/>
        <v>8.0466884657292778E-2</v>
      </c>
      <c r="O1268">
        <f t="shared" si="434"/>
        <v>55.921965562655295</v>
      </c>
      <c r="P1268">
        <f t="shared" si="435"/>
        <v>55.92941151909649</v>
      </c>
      <c r="Q1268">
        <f t="shared" si="427"/>
        <v>-1.2597244134511243E-3</v>
      </c>
      <c r="R1268">
        <f t="shared" si="436"/>
        <v>55.923225287068746</v>
      </c>
      <c r="S1268">
        <f t="shared" si="428"/>
        <v>57.652824677917692</v>
      </c>
      <c r="T1268">
        <f t="shared" si="429"/>
        <v>8.4200486951454501</v>
      </c>
      <c r="U1268">
        <f t="shared" si="430"/>
        <v>0.47238349296712312</v>
      </c>
      <c r="V1268" s="6">
        <f t="shared" si="438"/>
        <v>59761.000000149943</v>
      </c>
      <c r="W1268">
        <f t="shared" si="443"/>
        <v>8.4229117400449116</v>
      </c>
      <c r="X1268">
        <f t="shared" si="444"/>
        <v>57.698907725624856</v>
      </c>
      <c r="Y1268">
        <f t="shared" si="439"/>
        <v>-6.9070980695424096E-3</v>
      </c>
      <c r="Z1268">
        <f t="shared" si="440"/>
        <v>5.7859189852977061E-7</v>
      </c>
      <c r="AA1268">
        <f t="shared" si="442"/>
        <v>3.9418652110885605E-8</v>
      </c>
      <c r="AB1268">
        <f t="shared" si="441"/>
        <v>0.99970656189584395</v>
      </c>
      <c r="AC1268">
        <f t="shared" si="437"/>
        <v>2.2098242249861402</v>
      </c>
      <c r="AD1268">
        <f t="shared" si="445"/>
        <v>-2.2168748940705542E-9</v>
      </c>
      <c r="AE1268">
        <f t="shared" si="446"/>
        <v>1.141065143968629E-4</v>
      </c>
      <c r="AF1268">
        <f t="shared" si="447"/>
        <v>-1.934023655925295E-6</v>
      </c>
      <c r="AG1268" t="str">
        <f t="shared" si="448"/>
        <v>NaN</v>
      </c>
      <c r="AH1268" t="str">
        <f t="shared" si="449"/>
        <v>NaN</v>
      </c>
    </row>
    <row r="1269" spans="1:34">
      <c r="A1269" s="4">
        <v>43288.076805555553</v>
      </c>
      <c r="B1269" s="3">
        <v>-3.0071586280973899E-3</v>
      </c>
      <c r="C1269">
        <v>2.7224912987858301</v>
      </c>
      <c r="D1269" s="3">
        <v>1.8952075325705701E-2</v>
      </c>
      <c r="E1269" s="3">
        <v>1.8759576169177301E-2</v>
      </c>
      <c r="F1269" s="3">
        <v>1.8731460522376401E-2</v>
      </c>
      <c r="G1269">
        <v>-4295338</v>
      </c>
      <c r="H1269">
        <v>16789899</v>
      </c>
      <c r="K1269">
        <f t="shared" si="431"/>
        <v>192.31729965307352</v>
      </c>
      <c r="L1269">
        <f t="shared" si="432"/>
        <v>172.59066914617557</v>
      </c>
      <c r="M1269">
        <f t="shared" si="426"/>
        <v>57.790733730233718</v>
      </c>
      <c r="N1269">
        <f t="shared" si="433"/>
        <v>8.0527437619143341E-2</v>
      </c>
      <c r="O1269">
        <f t="shared" si="434"/>
        <v>56.033515534779418</v>
      </c>
      <c r="P1269">
        <f t="shared" si="435"/>
        <v>56.028394736230943</v>
      </c>
      <c r="Q1269">
        <f t="shared" si="427"/>
        <v>-1.657503481954592E-2</v>
      </c>
      <c r="R1269">
        <f t="shared" si="436"/>
        <v>56.050090569598964</v>
      </c>
      <c r="S1269">
        <f t="shared" si="428"/>
        <v>57.801783753446749</v>
      </c>
      <c r="T1269">
        <f t="shared" si="429"/>
        <v>8.4264226911297193</v>
      </c>
      <c r="U1269">
        <f t="shared" si="430"/>
        <v>0.47228101457160382</v>
      </c>
      <c r="V1269" s="6">
        <f t="shared" si="438"/>
        <v>59820.999999716878</v>
      </c>
      <c r="W1269">
        <f t="shared" si="443"/>
        <v>8.4231452197512944</v>
      </c>
      <c r="X1269">
        <f t="shared" si="444"/>
        <v>57.701486045427515</v>
      </c>
      <c r="Y1269">
        <f t="shared" si="439"/>
        <v>-2.0282976555835813E-2</v>
      </c>
      <c r="Z1269">
        <f t="shared" si="440"/>
        <v>6.0072382905074708E-7</v>
      </c>
      <c r="AA1269">
        <f t="shared" si="442"/>
        <v>9.6818330878307991E-8</v>
      </c>
      <c r="AB1269">
        <f t="shared" si="441"/>
        <v>0.99994827724362256</v>
      </c>
      <c r="AC1269">
        <f t="shared" si="437"/>
        <v>2.2096704204630395</v>
      </c>
      <c r="AD1269">
        <f t="shared" si="445"/>
        <v>-1.8540895750752505E-9</v>
      </c>
      <c r="AE1269">
        <f t="shared" si="446"/>
        <v>-4.3394235286083651E-5</v>
      </c>
      <c r="AF1269">
        <f t="shared" si="447"/>
        <v>4.2533361628088962E-6</v>
      </c>
      <c r="AG1269" t="str">
        <f t="shared" si="448"/>
        <v>NaN</v>
      </c>
      <c r="AH1269">
        <f t="shared" si="449"/>
        <v>4.2533361628088961E-2</v>
      </c>
    </row>
    <row r="1270" spans="1:34">
      <c r="A1270" s="4">
        <v>43288.077499999999</v>
      </c>
      <c r="B1270" s="3">
        <v>-3.00046331549311E-3</v>
      </c>
      <c r="C1270">
        <v>2.7225174616414698</v>
      </c>
      <c r="D1270">
        <v>1.8943750780726999E-2</v>
      </c>
      <c r="E1270" s="3">
        <v>1.8763857363737799E-2</v>
      </c>
      <c r="F1270" s="3">
        <v>1.8731936958629399E-2</v>
      </c>
      <c r="G1270">
        <v>-4295294</v>
      </c>
      <c r="H1270">
        <v>16789894</v>
      </c>
      <c r="K1270">
        <f t="shared" si="431"/>
        <v>191.89078057751431</v>
      </c>
      <c r="L1270">
        <f t="shared" si="432"/>
        <v>172.16352379949788</v>
      </c>
      <c r="M1270">
        <f t="shared" si="426"/>
        <v>57.647707209066155</v>
      </c>
      <c r="N1270">
        <f t="shared" si="433"/>
        <v>8.0535367173669034E-2</v>
      </c>
      <c r="O1270">
        <f t="shared" si="434"/>
        <v>56.008512338978221</v>
      </c>
      <c r="P1270">
        <f t="shared" si="435"/>
        <v>56.041208097672396</v>
      </c>
      <c r="Q1270">
        <f t="shared" si="427"/>
        <v>-4.301417043451039E-2</v>
      </c>
      <c r="R1270">
        <f t="shared" si="436"/>
        <v>56.051526509412732</v>
      </c>
      <c r="S1270">
        <f t="shared" si="428"/>
        <v>57.676383322689162</v>
      </c>
      <c r="T1270">
        <f t="shared" si="429"/>
        <v>8.4272573810797926</v>
      </c>
      <c r="U1270">
        <f t="shared" si="430"/>
        <v>0.4722675947817182</v>
      </c>
      <c r="V1270" s="6">
        <f t="shared" si="438"/>
        <v>59880.999999912456</v>
      </c>
      <c r="W1270">
        <f t="shared" si="443"/>
        <v>8.4232619596044866</v>
      </c>
      <c r="X1270">
        <f t="shared" si="444"/>
        <v>57.687202241637252</v>
      </c>
      <c r="Y1270">
        <f t="shared" si="439"/>
        <v>-4.1207707980682073E-2</v>
      </c>
      <c r="Z1270">
        <f t="shared" si="440"/>
        <v>-2.4977464341431161E-7</v>
      </c>
      <c r="AA1270">
        <f t="shared" si="442"/>
        <v>8.1300969698702498E-8</v>
      </c>
      <c r="AB1270">
        <f t="shared" si="441"/>
        <v>1.0003261006377835</v>
      </c>
      <c r="AC1270">
        <f t="shared" si="437"/>
        <v>2.2096502793945447</v>
      </c>
      <c r="AD1270">
        <f t="shared" si="445"/>
        <v>-7.6633404025559735E-10</v>
      </c>
      <c r="AE1270">
        <f t="shared" si="446"/>
        <v>2.0236020420465851E-4</v>
      </c>
      <c r="AF1270">
        <f t="shared" si="447"/>
        <v>-3.7698497736536489E-7</v>
      </c>
      <c r="AG1270" t="str">
        <f t="shared" si="448"/>
        <v>NaN</v>
      </c>
      <c r="AH1270" t="str">
        <f t="shared" si="449"/>
        <v>NaN</v>
      </c>
    </row>
    <row r="1271" spans="1:34">
      <c r="A1271" s="4">
        <v>43288.078194444446</v>
      </c>
      <c r="B1271" s="3">
        <v>-2.98628780461513E-3</v>
      </c>
      <c r="C1271">
        <v>2.7223973503496399</v>
      </c>
      <c r="D1271" s="3">
        <v>1.89236291662928E-2</v>
      </c>
      <c r="E1271" s="3">
        <v>1.87589577744075E-2</v>
      </c>
      <c r="F1271" s="3">
        <v>1.8718858783486201E-2</v>
      </c>
      <c r="G1271">
        <v>-4294447</v>
      </c>
      <c r="H1271">
        <v>16789892</v>
      </c>
      <c r="K1271">
        <f t="shared" si="431"/>
        <v>190.98774196638351</v>
      </c>
      <c r="L1271">
        <f t="shared" si="432"/>
        <v>171.27767633056695</v>
      </c>
      <c r="M1271">
        <f t="shared" si="426"/>
        <v>57.351087609316934</v>
      </c>
      <c r="N1271">
        <f t="shared" si="433"/>
        <v>8.0498963309701299E-2</v>
      </c>
      <c r="O1271">
        <f t="shared" si="434"/>
        <v>55.948076042841713</v>
      </c>
      <c r="P1271">
        <f t="shared" si="435"/>
        <v>56.026543917356214</v>
      </c>
      <c r="Q1271">
        <f t="shared" si="427"/>
        <v>-6.403391868798991E-2</v>
      </c>
      <c r="R1271">
        <f t="shared" si="436"/>
        <v>56.012109961529703</v>
      </c>
      <c r="S1271">
        <f t="shared" si="428"/>
        <v>57.393776888442261</v>
      </c>
      <c r="T1271">
        <f t="shared" si="429"/>
        <v>8.4234253953989775</v>
      </c>
      <c r="U1271">
        <f t="shared" si="430"/>
        <v>0.47232920381711657</v>
      </c>
      <c r="V1271" s="6">
        <f t="shared" si="438"/>
        <v>59941.000000108033</v>
      </c>
      <c r="W1271">
        <f t="shared" si="443"/>
        <v>8.4229584359861889</v>
      </c>
      <c r="X1271">
        <f t="shared" si="444"/>
        <v>57.700147309145741</v>
      </c>
      <c r="Y1271">
        <f t="shared" si="439"/>
        <v>5.027300643591559E-2</v>
      </c>
      <c r="Z1271">
        <f t="shared" si="440"/>
        <v>-1.9286396615843188E-7</v>
      </c>
      <c r="AA1271">
        <f t="shared" si="442"/>
        <v>1.029812280778739E-7</v>
      </c>
      <c r="AB1271">
        <f t="shared" si="441"/>
        <v>0.9986665683104099</v>
      </c>
      <c r="AC1271">
        <f t="shared" si="437"/>
        <v>2.2097427452090228</v>
      </c>
      <c r="AD1271">
        <f t="shared" si="445"/>
        <v>7.9568694569553493E-10</v>
      </c>
      <c r="AE1271">
        <f t="shared" si="446"/>
        <v>-7.6563015366425314E-5</v>
      </c>
      <c r="AF1271">
        <f t="shared" si="447"/>
        <v>-1.0345565615454622E-6</v>
      </c>
      <c r="AG1271">
        <f t="shared" si="448"/>
        <v>7.9568694569553495E-8</v>
      </c>
      <c r="AH1271" t="str">
        <f t="shared" si="449"/>
        <v>NaN</v>
      </c>
    </row>
    <row r="1272" spans="1:34">
      <c r="A1272" s="4">
        <v>43288.078888888886</v>
      </c>
      <c r="B1272" s="3">
        <v>-3.01164199017876E-3</v>
      </c>
      <c r="C1272">
        <v>2.72244491917809</v>
      </c>
      <c r="D1272" s="3">
        <v>1.8759706983455499E-2</v>
      </c>
      <c r="E1272" s="3">
        <v>1.84891117028201E-2</v>
      </c>
      <c r="F1272" s="3">
        <v>1.84486956062574E-2</v>
      </c>
      <c r="G1272">
        <v>-4298042</v>
      </c>
      <c r="H1272">
        <v>16786921</v>
      </c>
      <c r="K1272">
        <f t="shared" si="431"/>
        <v>192.60290834132516</v>
      </c>
      <c r="L1272">
        <f t="shared" si="432"/>
        <v>173.24796974319187</v>
      </c>
      <c r="M1272">
        <f t="shared" si="426"/>
        <v>58.010826067616804</v>
      </c>
      <c r="N1272">
        <f t="shared" si="433"/>
        <v>8.0513380681570476E-2</v>
      </c>
      <c r="O1272">
        <f t="shared" si="434"/>
        <v>55.455727398666319</v>
      </c>
      <c r="P1272">
        <f t="shared" si="435"/>
        <v>55.218910627174125</v>
      </c>
      <c r="Q1272">
        <f t="shared" si="427"/>
        <v>0.25786710843024707</v>
      </c>
      <c r="R1272">
        <f t="shared" si="436"/>
        <v>55.197860290236072</v>
      </c>
      <c r="S1272">
        <f t="shared" si="428"/>
        <v>57.83891466199664</v>
      </c>
      <c r="T1272">
        <f t="shared" si="429"/>
        <v>8.4249430134904717</v>
      </c>
      <c r="U1272">
        <f t="shared" si="430"/>
        <v>0.47230480419913562</v>
      </c>
      <c r="V1272" s="6">
        <f t="shared" si="438"/>
        <v>60000.999999674968</v>
      </c>
      <c r="W1272">
        <f t="shared" si="443"/>
        <v>8.4230518278687434</v>
      </c>
      <c r="X1272">
        <f t="shared" si="444"/>
        <v>57.691182888354419</v>
      </c>
      <c r="Y1272">
        <f t="shared" si="439"/>
        <v>7.703925309491666E-2</v>
      </c>
      <c r="Z1272">
        <f t="shared" si="440"/>
        <v>5.3748974177290599E-8</v>
      </c>
      <c r="AA1272">
        <f t="shared" si="442"/>
        <v>4.0198812860532245E-8</v>
      </c>
      <c r="AB1272">
        <f t="shared" si="441"/>
        <v>0.99820203466796076</v>
      </c>
      <c r="AC1272">
        <f t="shared" si="437"/>
        <v>2.2097061250844749</v>
      </c>
      <c r="AD1272">
        <f t="shared" si="445"/>
        <v>2.026809779328325E-10</v>
      </c>
      <c r="AE1272">
        <f t="shared" si="446"/>
        <v>4.9080491147434388E-4</v>
      </c>
      <c r="AF1272">
        <f t="shared" si="447"/>
        <v>4.1108830996926174E-8</v>
      </c>
      <c r="AG1272">
        <f t="shared" si="448"/>
        <v>2.0268097793283248E-8</v>
      </c>
      <c r="AH1272">
        <f t="shared" si="449"/>
        <v>4.1108830996926178E-4</v>
      </c>
    </row>
    <row r="1273" spans="1:34">
      <c r="A1273" s="4">
        <v>43288.079583333332</v>
      </c>
      <c r="B1273" s="3">
        <v>-3.0099176201474598E-3</v>
      </c>
      <c r="C1273">
        <v>2.7224175671017301</v>
      </c>
      <c r="D1273" s="3">
        <v>1.8922772927380701E-2</v>
      </c>
      <c r="E1273" s="3">
        <v>1.8723982793289899E-2</v>
      </c>
      <c r="F1273" s="3">
        <v>1.86843886205861E-2</v>
      </c>
      <c r="G1273">
        <v>-4298104</v>
      </c>
      <c r="H1273">
        <v>16789779</v>
      </c>
      <c r="K1273">
        <f t="shared" si="431"/>
        <v>192.49305884584351</v>
      </c>
      <c r="L1273">
        <f t="shared" si="432"/>
        <v>172.8283039254425</v>
      </c>
      <c r="M1273">
        <f t="shared" si="426"/>
        <v>57.870304012460423</v>
      </c>
      <c r="N1273">
        <f t="shared" si="433"/>
        <v>8.0505090692745376E-2</v>
      </c>
      <c r="O1273">
        <f t="shared" si="434"/>
        <v>55.945504285559295</v>
      </c>
      <c r="P1273">
        <f t="shared" si="435"/>
        <v>55.921865872914438</v>
      </c>
      <c r="Q1273">
        <f t="shared" si="427"/>
        <v>3.7284569542492818E-2</v>
      </c>
      <c r="R1273">
        <f t="shared" si="436"/>
        <v>55.908219716016802</v>
      </c>
      <c r="S1273">
        <f t="shared" si="428"/>
        <v>57.845447632765428</v>
      </c>
      <c r="T1273">
        <f t="shared" si="429"/>
        <v>8.4240703830878285</v>
      </c>
      <c r="U1273">
        <f t="shared" si="430"/>
        <v>0.47231883397947516</v>
      </c>
      <c r="V1273" s="6">
        <f t="shared" si="438"/>
        <v>60060.999999870546</v>
      </c>
      <c r="W1273">
        <f t="shared" si="443"/>
        <v>8.4233757809613525</v>
      </c>
      <c r="X1273">
        <f t="shared" si="444"/>
        <v>57.701380605097668</v>
      </c>
      <c r="Y1273">
        <f t="shared" si="439"/>
        <v>0.10413522212659387</v>
      </c>
      <c r="Z1273">
        <f t="shared" si="440"/>
        <v>-2.4345123472641879E-7</v>
      </c>
      <c r="AA1273">
        <f t="shared" si="442"/>
        <v>-1.1773709209720281E-7</v>
      </c>
      <c r="AB1273">
        <f t="shared" si="441"/>
        <v>0.99771002309750689</v>
      </c>
      <c r="AC1273">
        <f t="shared" si="437"/>
        <v>2.2097271816560906</v>
      </c>
      <c r="AD1273">
        <f t="shared" si="445"/>
        <v>-4.3916894562996292E-10</v>
      </c>
      <c r="AE1273">
        <f t="shared" si="446"/>
        <v>4.1809754574259073E-5</v>
      </c>
      <c r="AF1273">
        <f t="shared" si="447"/>
        <v>-1.0456468671169023E-6</v>
      </c>
      <c r="AG1273" t="str">
        <f t="shared" si="448"/>
        <v>NaN</v>
      </c>
      <c r="AH1273" t="str">
        <f t="shared" si="449"/>
        <v>NaN</v>
      </c>
    </row>
    <row r="1274" spans="1:34">
      <c r="A1274" s="4">
        <v>43288.080277777779</v>
      </c>
      <c r="B1274" s="3">
        <v>-3.0030201400222702E-3</v>
      </c>
      <c r="C1274">
        <v>2.7223533491833201</v>
      </c>
      <c r="D1274" s="3">
        <v>1.89179684757073E-2</v>
      </c>
      <c r="E1274" s="3">
        <v>1.8721794627181199E-2</v>
      </c>
      <c r="F1274" s="3">
        <v>1.86862467219726E-2</v>
      </c>
      <c r="G1274">
        <v>-4297067</v>
      </c>
      <c r="H1274">
        <v>16789786</v>
      </c>
      <c r="K1274">
        <f t="shared" si="431"/>
        <v>192.05366086391757</v>
      </c>
      <c r="L1274">
        <f t="shared" si="432"/>
        <v>172.38646348615478</v>
      </c>
      <c r="M1274">
        <f t="shared" si="426"/>
        <v>57.722356946118737</v>
      </c>
      <c r="N1274">
        <f t="shared" si="433"/>
        <v>8.0485627240721211E-2</v>
      </c>
      <c r="O1274">
        <f t="shared" si="434"/>
        <v>55.931073869696952</v>
      </c>
      <c r="P1274">
        <f t="shared" si="435"/>
        <v>55.915316821511027</v>
      </c>
      <c r="Q1274">
        <f t="shared" si="427"/>
        <v>1.7253988407041732E-2</v>
      </c>
      <c r="R1274">
        <f t="shared" si="436"/>
        <v>55.913819881289911</v>
      </c>
      <c r="S1274">
        <f t="shared" si="428"/>
        <v>57.710854287180709</v>
      </c>
      <c r="T1274">
        <f t="shared" si="429"/>
        <v>8.4220215986642319</v>
      </c>
      <c r="U1274">
        <f t="shared" si="430"/>
        <v>0.47235177346375068</v>
      </c>
      <c r="V1274" s="6">
        <f t="shared" si="438"/>
        <v>60121.000000066124</v>
      </c>
      <c r="W1274">
        <f t="shared" si="443"/>
        <v>8.4236559566090126</v>
      </c>
      <c r="X1274">
        <f t="shared" si="444"/>
        <v>57.712140070877624</v>
      </c>
      <c r="Y1274">
        <f t="shared" si="439"/>
        <v>-3.7252170000826368E-2</v>
      </c>
      <c r="Z1274">
        <f t="shared" si="440"/>
        <v>1.7389373908647152E-7</v>
      </c>
      <c r="AA1274">
        <f t="shared" si="442"/>
        <v>-9.8180812253396726E-8</v>
      </c>
      <c r="AB1274">
        <f t="shared" si="441"/>
        <v>1.0002543100609389</v>
      </c>
      <c r="AC1274">
        <f t="shared" si="437"/>
        <v>2.209776618824232</v>
      </c>
      <c r="AD1274">
        <f t="shared" si="445"/>
        <v>1.0237660559691521E-9</v>
      </c>
      <c r="AE1274">
        <f t="shared" si="446"/>
        <v>4.9742577808900687E-5</v>
      </c>
      <c r="AF1274">
        <f t="shared" si="447"/>
        <v>2.0488184387277859E-6</v>
      </c>
      <c r="AG1274">
        <f t="shared" si="448"/>
        <v>1.0237660559691521E-7</v>
      </c>
      <c r="AH1274">
        <f t="shared" si="449"/>
        <v>2.0488184387277859E-2</v>
      </c>
    </row>
    <row r="1275" spans="1:34">
      <c r="A1275" s="4">
        <v>43288.080972222226</v>
      </c>
      <c r="B1275" s="3">
        <v>-3.0001660103153001E-3</v>
      </c>
      <c r="C1275">
        <v>2.7224829742408501</v>
      </c>
      <c r="D1275" s="3">
        <v>1.9034416967751901E-2</v>
      </c>
      <c r="E1275">
        <v>1.8892435907037E-2</v>
      </c>
      <c r="F1275">
        <v>1.8863195146313998E-2</v>
      </c>
      <c r="G1275">
        <v>-4297628</v>
      </c>
      <c r="H1275">
        <v>16791126</v>
      </c>
      <c r="K1275">
        <f t="shared" si="431"/>
        <v>191.87184100932785</v>
      </c>
      <c r="L1275">
        <f t="shared" si="432"/>
        <v>171.97204653819483</v>
      </c>
      <c r="M1275">
        <f t="shared" si="426"/>
        <v>57.583592436940286</v>
      </c>
      <c r="N1275">
        <f t="shared" si="433"/>
        <v>8.0524914579065854E-2</v>
      </c>
      <c r="O1275">
        <f t="shared" si="434"/>
        <v>56.280832860103601</v>
      </c>
      <c r="P1275">
        <f t="shared" si="435"/>
        <v>56.426036052960676</v>
      </c>
      <c r="Q1275">
        <f t="shared" si="427"/>
        <v>-0.16629506795201365</v>
      </c>
      <c r="R1275">
        <f t="shared" si="436"/>
        <v>56.447127928055615</v>
      </c>
      <c r="S1275">
        <f t="shared" si="428"/>
        <v>57.694455815574962</v>
      </c>
      <c r="T1275">
        <f t="shared" si="429"/>
        <v>8.4261571079636681</v>
      </c>
      <c r="U1275">
        <f t="shared" si="430"/>
        <v>0.4722852845047511</v>
      </c>
      <c r="V1275" s="6">
        <f t="shared" si="438"/>
        <v>60181.000000261702</v>
      </c>
      <c r="W1275">
        <f t="shared" si="443"/>
        <v>8.4239974206795818</v>
      </c>
      <c r="X1275">
        <f t="shared" si="444"/>
        <v>57.719506167219009</v>
      </c>
      <c r="Y1275">
        <f t="shared" si="439"/>
        <v>-6.4072259345541241E-2</v>
      </c>
      <c r="Z1275">
        <f t="shared" si="440"/>
        <v>1.3911499200837875E-7</v>
      </c>
      <c r="AA1275">
        <f t="shared" si="442"/>
        <v>-2.3654923686932303E-8</v>
      </c>
      <c r="AB1275">
        <f t="shared" si="441"/>
        <v>1.0007399529572365</v>
      </c>
      <c r="AC1275">
        <f t="shared" si="437"/>
        <v>2.2096768289848367</v>
      </c>
      <c r="AD1275">
        <f t="shared" si="445"/>
        <v>1.4340278367197674E-10</v>
      </c>
      <c r="AE1275">
        <f t="shared" si="446"/>
        <v>-3.3039774129391246E-5</v>
      </c>
      <c r="AF1275">
        <f t="shared" si="447"/>
        <v>-4.3206744828708629E-7</v>
      </c>
      <c r="AG1275">
        <f t="shared" si="448"/>
        <v>1.4340278367197674E-8</v>
      </c>
      <c r="AH1275" t="str">
        <f t="shared" si="449"/>
        <v>NaN</v>
      </c>
    </row>
    <row r="1276" spans="1:34">
      <c r="A1276" s="4">
        <v>43288.081666666665</v>
      </c>
      <c r="B1276" s="3">
        <v>-2.9939344937884001E-3</v>
      </c>
      <c r="C1276">
        <v>2.7224056748946199</v>
      </c>
      <c r="D1276" s="3">
        <v>1.8942561560015701E-2</v>
      </c>
      <c r="E1276" s="3">
        <v>1.87631914001395E-2</v>
      </c>
      <c r="F1276" s="3">
        <v>1.8730805422528599E-2</v>
      </c>
      <c r="G1276">
        <v>-4294235</v>
      </c>
      <c r="H1276">
        <v>16789980</v>
      </c>
      <c r="K1276">
        <f t="shared" si="431"/>
        <v>191.4748676601393</v>
      </c>
      <c r="L1276">
        <f t="shared" si="432"/>
        <v>171.74909827602914</v>
      </c>
      <c r="M1276">
        <f t="shared" si="426"/>
        <v>57.508939828440788</v>
      </c>
      <c r="N1276">
        <f t="shared" si="433"/>
        <v>8.0501486349778786E-2</v>
      </c>
      <c r="O1276">
        <f t="shared" si="434"/>
        <v>56.004940453863597</v>
      </c>
      <c r="P1276">
        <f t="shared" si="435"/>
        <v>56.039214908114836</v>
      </c>
      <c r="Q1276">
        <f t="shared" si="427"/>
        <v>-4.3175698491651815E-2</v>
      </c>
      <c r="R1276">
        <f t="shared" si="436"/>
        <v>56.048116152355249</v>
      </c>
      <c r="S1276">
        <f t="shared" si="428"/>
        <v>57.53772362743522</v>
      </c>
      <c r="T1276">
        <f t="shared" si="429"/>
        <v>8.4236909785650287</v>
      </c>
      <c r="U1276">
        <f t="shared" si="430"/>
        <v>0.47232493388396929</v>
      </c>
      <c r="V1276" s="6">
        <f t="shared" si="438"/>
        <v>60240.999999828637</v>
      </c>
      <c r="W1276">
        <f t="shared" si="443"/>
        <v>8.4237522669878668</v>
      </c>
      <c r="X1276">
        <f t="shared" si="444"/>
        <v>57.707912245525598</v>
      </c>
      <c r="Y1276">
        <f t="shared" si="439"/>
        <v>-5.7632876866482739E-2</v>
      </c>
      <c r="Z1276">
        <f t="shared" si="440"/>
        <v>-5.0482750565339831E-7</v>
      </c>
      <c r="AA1276">
        <f t="shared" si="442"/>
        <v>-2.1848235527063671E-8</v>
      </c>
      <c r="AB1276">
        <f t="shared" si="441"/>
        <v>1.0006243483714576</v>
      </c>
      <c r="AC1276">
        <f t="shared" si="437"/>
        <v>2.2097363366872256</v>
      </c>
      <c r="AD1276">
        <f t="shared" si="445"/>
        <v>1.4725289258275063E-10</v>
      </c>
      <c r="AE1276">
        <f t="shared" si="446"/>
        <v>7.2307575253866227E-5</v>
      </c>
      <c r="AF1276">
        <f t="shared" si="447"/>
        <v>2.027267566905807E-7</v>
      </c>
      <c r="AG1276">
        <f t="shared" si="448"/>
        <v>1.4725289258275063E-8</v>
      </c>
      <c r="AH1276">
        <f t="shared" si="449"/>
        <v>2.0272675669058067E-3</v>
      </c>
    </row>
    <row r="1277" spans="1:34">
      <c r="A1277" s="4">
        <v>43288.082372685189</v>
      </c>
      <c r="B1277" s="3">
        <v>-3.0114398226578501E-3</v>
      </c>
      <c r="C1277">
        <v>2.72229150970634</v>
      </c>
      <c r="D1277" s="3">
        <v>1.89390414667105E-2</v>
      </c>
      <c r="E1277" s="3">
        <v>1.8721854088216801E-2</v>
      </c>
      <c r="F1277" s="3">
        <v>1.8700837582218799E-2</v>
      </c>
      <c r="G1277">
        <v>-4298042</v>
      </c>
      <c r="H1277">
        <v>16789792</v>
      </c>
      <c r="K1277">
        <f t="shared" si="431"/>
        <v>192.59002943495844</v>
      </c>
      <c r="L1277">
        <f t="shared" si="432"/>
        <v>172.90365250419501</v>
      </c>
      <c r="M1277">
        <f t="shared" si="426"/>
        <v>57.895533937537948</v>
      </c>
      <c r="N1277">
        <f t="shared" si="433"/>
        <v>8.0466884657292778E-2</v>
      </c>
      <c r="O1277">
        <f t="shared" si="434"/>
        <v>55.994367673925048</v>
      </c>
      <c r="P1277">
        <f t="shared" si="435"/>
        <v>55.915494784864499</v>
      </c>
      <c r="Q1277">
        <f t="shared" si="427"/>
        <v>3.6572135844217257E-2</v>
      </c>
      <c r="R1277">
        <f t="shared" si="436"/>
        <v>55.957795538080831</v>
      </c>
      <c r="S1277">
        <f t="shared" si="428"/>
        <v>57.871152513641803</v>
      </c>
      <c r="T1277">
        <f t="shared" si="429"/>
        <v>8.4200486951454501</v>
      </c>
      <c r="U1277">
        <f t="shared" si="430"/>
        <v>0.47238349296712312</v>
      </c>
      <c r="V1277" s="6">
        <f t="shared" si="438"/>
        <v>60302.000000257976</v>
      </c>
      <c r="W1277">
        <f t="shared" si="443"/>
        <v>8.4235946681860767</v>
      </c>
      <c r="X1277">
        <f t="shared" si="444"/>
        <v>57.711427579281576</v>
      </c>
      <c r="Y1277">
        <f t="shared" si="439"/>
        <v>1.6010233581127409E-3</v>
      </c>
      <c r="Z1277">
        <f t="shared" si="440"/>
        <v>-1.1288068450766901E-7</v>
      </c>
      <c r="AA1277">
        <f t="shared" si="442"/>
        <v>1.8802248963908047E-8</v>
      </c>
      <c r="AB1277">
        <f t="shared" si="441"/>
        <v>0.99955485229806118</v>
      </c>
      <c r="AC1277">
        <f t="shared" si="437"/>
        <v>2.2098242249861402</v>
      </c>
      <c r="AD1277">
        <f t="shared" si="445"/>
        <v>4.5619147834433761E-9</v>
      </c>
      <c r="AE1277">
        <f t="shared" si="446"/>
        <v>2.8109568418015947E-7</v>
      </c>
      <c r="AF1277">
        <f t="shared" si="447"/>
        <v>1.6155634775948105E-3</v>
      </c>
      <c r="AG1277">
        <f t="shared" si="448"/>
        <v>4.5619147834433761E-7</v>
      </c>
      <c r="AH1277">
        <f t="shared" si="449"/>
        <v>16.155634775948105</v>
      </c>
    </row>
    <row r="1278" spans="1:34">
      <c r="A1278" s="4">
        <v>43288.083067129628</v>
      </c>
      <c r="B1278" s="3">
        <v>-2.9996070765810098E-3</v>
      </c>
      <c r="C1278">
        <v>2.72236286294901</v>
      </c>
      <c r="D1278">
        <v>1.8934332152694001E-2</v>
      </c>
      <c r="E1278" s="3">
        <v>1.8725183906208299E-2</v>
      </c>
      <c r="F1278" s="3">
        <v>1.8704494230460101E-2</v>
      </c>
      <c r="G1278">
        <v>-4297840</v>
      </c>
      <c r="H1278">
        <v>16789792</v>
      </c>
      <c r="K1278">
        <f t="shared" si="431"/>
        <v>191.83623462113681</v>
      </c>
      <c r="L1278">
        <f t="shared" si="432"/>
        <v>172.14505105953972</v>
      </c>
      <c r="M1278">
        <f t="shared" si="426"/>
        <v>57.641521746077508</v>
      </c>
      <c r="N1278">
        <f t="shared" si="433"/>
        <v>8.0488510715095024E-2</v>
      </c>
      <c r="O1278">
        <f t="shared" si="434"/>
        <v>55.980223008871867</v>
      </c>
      <c r="P1278">
        <f t="shared" si="435"/>
        <v>55.92546073265229</v>
      </c>
      <c r="Q1278">
        <f t="shared" si="427"/>
        <v>1.140663272177278E-2</v>
      </c>
      <c r="R1278">
        <f t="shared" si="436"/>
        <v>55.968816376150095</v>
      </c>
      <c r="S1278">
        <f t="shared" si="428"/>
        <v>57.633917324262995</v>
      </c>
      <c r="T1278">
        <f t="shared" si="429"/>
        <v>8.4223251222825279</v>
      </c>
      <c r="U1278">
        <f t="shared" si="430"/>
        <v>0.47234689354015452</v>
      </c>
      <c r="V1278" s="6">
        <f t="shared" si="438"/>
        <v>60361.999999824911</v>
      </c>
      <c r="W1278">
        <f t="shared" si="443"/>
        <v>8.4237581039805445</v>
      </c>
      <c r="X1278">
        <f t="shared" si="444"/>
        <v>57.738029542259667</v>
      </c>
      <c r="Y1278">
        <f t="shared" si="439"/>
        <v>2.0453741780348384E-2</v>
      </c>
      <c r="Z1278">
        <f t="shared" si="440"/>
        <v>3.2881725380681915E-7</v>
      </c>
      <c r="AA1278">
        <f t="shared" si="442"/>
        <v>-4.6846976082794971E-9</v>
      </c>
      <c r="AB1278">
        <f t="shared" si="441"/>
        <v>0.99921224073688619</v>
      </c>
      <c r="AC1278">
        <f t="shared" si="437"/>
        <v>2.2097692947993228</v>
      </c>
      <c r="AD1278">
        <f t="shared" si="445"/>
        <v>-8.896783782693935E-11</v>
      </c>
      <c r="AE1278">
        <f t="shared" si="446"/>
        <v>1.8021449106059214E-6</v>
      </c>
      <c r="AF1278">
        <f t="shared" si="447"/>
        <v>-4.9144436800433664E-6</v>
      </c>
      <c r="AG1278" t="str">
        <f t="shared" si="448"/>
        <v>NaN</v>
      </c>
      <c r="AH1278" t="str">
        <f t="shared" si="449"/>
        <v>NaN</v>
      </c>
    </row>
    <row r="1279" spans="1:34">
      <c r="A1279" s="4">
        <v>43288.083761574075</v>
      </c>
      <c r="B1279" s="3">
        <v>-3.0063142813924102E-3</v>
      </c>
      <c r="C1279">
        <v>2.7224151886603098</v>
      </c>
      <c r="D1279" s="3">
        <v>1.8936615456459499E-2</v>
      </c>
      <c r="E1279" s="3">
        <v>1.8721794627181199E-2</v>
      </c>
      <c r="F1279" s="3">
        <v>1.8706114113720099E-2</v>
      </c>
      <c r="G1279">
        <v>-4298156</v>
      </c>
      <c r="H1279">
        <v>16789942</v>
      </c>
      <c r="K1279">
        <f t="shared" si="431"/>
        <v>192.26351127942399</v>
      </c>
      <c r="L1279">
        <f t="shared" si="432"/>
        <v>172.57019839602438</v>
      </c>
      <c r="M1279">
        <f t="shared" si="426"/>
        <v>57.783879248023887</v>
      </c>
      <c r="N1279">
        <f t="shared" si="433"/>
        <v>8.0504369824152586E-2</v>
      </c>
      <c r="O1279">
        <f t="shared" si="434"/>
        <v>55.987081028291357</v>
      </c>
      <c r="P1279">
        <f t="shared" si="435"/>
        <v>55.915316821511027</v>
      </c>
      <c r="Q1279">
        <f t="shared" si="427"/>
        <v>1.3382456775055118E-2</v>
      </c>
      <c r="R1279">
        <f t="shared" si="436"/>
        <v>55.973698571516302</v>
      </c>
      <c r="S1279">
        <f t="shared" si="428"/>
        <v>57.77495761017385</v>
      </c>
      <c r="T1279">
        <f t="shared" si="429"/>
        <v>8.4239945021833229</v>
      </c>
      <c r="U1279">
        <f t="shared" si="430"/>
        <v>0.47232005396037313</v>
      </c>
      <c r="V1279" s="6">
        <f t="shared" si="438"/>
        <v>60422.000000020489</v>
      </c>
      <c r="W1279">
        <f t="shared" si="443"/>
        <v>8.4236384456310258</v>
      </c>
      <c r="X1279">
        <f t="shared" si="444"/>
        <v>57.746659937909619</v>
      </c>
      <c r="Y1279">
        <f t="shared" si="439"/>
        <v>1.1430143464155643E-2</v>
      </c>
      <c r="Z1279">
        <f t="shared" si="440"/>
        <v>6.6395791296370969E-8</v>
      </c>
      <c r="AA1279">
        <f t="shared" si="442"/>
        <v>-1.5976498951143583E-8</v>
      </c>
      <c r="AB1279">
        <f t="shared" si="441"/>
        <v>0.99937685195973802</v>
      </c>
      <c r="AC1279">
        <f t="shared" si="437"/>
        <v>2.2097290126623164</v>
      </c>
      <c r="AD1279">
        <f t="shared" si="445"/>
        <v>-5.4293302457495049E-10</v>
      </c>
      <c r="AE1279">
        <f t="shared" si="446"/>
        <v>6.8109382912031341E-5</v>
      </c>
      <c r="AF1279">
        <f t="shared" si="447"/>
        <v>-7.935427888780784E-7</v>
      </c>
      <c r="AG1279" t="str">
        <f t="shared" si="448"/>
        <v>NaN</v>
      </c>
      <c r="AH1279" t="str">
        <f t="shared" si="449"/>
        <v>NaN</v>
      </c>
    </row>
    <row r="1280" spans="1:34">
      <c r="A1280" s="4">
        <v>43288.084456018521</v>
      </c>
      <c r="B1280" s="3">
        <v>-3.0093824708274002E-3</v>
      </c>
      <c r="C1280">
        <v>2.72238783658395</v>
      </c>
      <c r="D1280" s="3">
        <v>1.8974908363361499E-2</v>
      </c>
      <c r="E1280" s="3">
        <v>1.8774691164417202E-2</v>
      </c>
      <c r="F1280" s="3">
        <v>1.8745563035463399E-2</v>
      </c>
      <c r="G1280">
        <v>-4296794</v>
      </c>
      <c r="H1280">
        <v>16790199</v>
      </c>
      <c r="K1280">
        <f t="shared" si="431"/>
        <v>192.45896762310775</v>
      </c>
      <c r="L1280">
        <f t="shared" si="432"/>
        <v>172.71379949110542</v>
      </c>
      <c r="M1280">
        <f t="shared" si="426"/>
        <v>57.831963033145371</v>
      </c>
      <c r="N1280">
        <f t="shared" si="433"/>
        <v>8.0496079835327486E-2</v>
      </c>
      <c r="O1280">
        <f t="shared" si="434"/>
        <v>56.102095728976785</v>
      </c>
      <c r="P1280">
        <f t="shared" si="435"/>
        <v>56.073633020653155</v>
      </c>
      <c r="Q1280">
        <f t="shared" si="427"/>
        <v>9.5013408956390322E-3</v>
      </c>
      <c r="R1280">
        <f t="shared" si="436"/>
        <v>56.092594388081146</v>
      </c>
      <c r="S1280">
        <f t="shared" si="428"/>
        <v>57.825628805881614</v>
      </c>
      <c r="T1280">
        <f t="shared" si="429"/>
        <v>8.4231218717806815</v>
      </c>
      <c r="U1280">
        <f t="shared" si="430"/>
        <v>0.47233408374071267</v>
      </c>
      <c r="V1280" s="6">
        <f t="shared" si="438"/>
        <v>60482.000000216067</v>
      </c>
      <c r="W1280">
        <f t="shared" si="443"/>
        <v>8.423203589677879</v>
      </c>
      <c r="X1280">
        <f t="shared" si="444"/>
        <v>57.726221257327559</v>
      </c>
      <c r="Y1280">
        <f t="shared" si="439"/>
        <v>4.9971169159069477E-3</v>
      </c>
      <c r="Z1280">
        <f t="shared" si="440"/>
        <v>4.1102156710383289E-8</v>
      </c>
      <c r="AA1280">
        <f t="shared" si="442"/>
        <v>8.3693711311411192E-8</v>
      </c>
      <c r="AB1280">
        <f t="shared" si="441"/>
        <v>0.99949320372993</v>
      </c>
      <c r="AC1280">
        <f t="shared" si="437"/>
        <v>2.209750069233932</v>
      </c>
      <c r="AD1280">
        <f t="shared" si="445"/>
        <v>6.5056962093946174E-9</v>
      </c>
      <c r="AE1280">
        <f t="shared" si="446"/>
        <v>5.9696159101619356E-5</v>
      </c>
      <c r="AF1280">
        <f t="shared" si="447"/>
        <v>1.0848718150129042E-5</v>
      </c>
      <c r="AG1280">
        <f t="shared" si="448"/>
        <v>6.5056962093946169E-7</v>
      </c>
      <c r="AH1280">
        <f t="shared" si="449"/>
        <v>0.10848718150129043</v>
      </c>
    </row>
    <row r="1281" spans="1:34">
      <c r="A1281" s="4">
        <v>43288.085150462961</v>
      </c>
      <c r="B1281" s="3">
        <v>-3.0045899113611101E-3</v>
      </c>
      <c r="C1281">
        <v>2.7224306485295502</v>
      </c>
      <c r="D1281" s="3">
        <v>1.89381376589699E-2</v>
      </c>
      <c r="E1281" s="3">
        <v>1.87248628166162E-2</v>
      </c>
      <c r="F1281">
        <v>1.8714689966272999E-2</v>
      </c>
      <c r="G1281">
        <v>-4294569</v>
      </c>
      <c r="H1281">
        <v>16789964</v>
      </c>
      <c r="K1281">
        <f t="shared" si="431"/>
        <v>192.15366178394234</v>
      </c>
      <c r="L1281">
        <f t="shared" si="432"/>
        <v>172.4490760204117</v>
      </c>
      <c r="M1281">
        <f t="shared" si="426"/>
        <v>57.743322299073895</v>
      </c>
      <c r="N1281">
        <f t="shared" si="433"/>
        <v>8.0509055470008278E-2</v>
      </c>
      <c r="O1281">
        <f t="shared" si="434"/>
        <v>55.991653041237889</v>
      </c>
      <c r="P1281">
        <f t="shared" si="435"/>
        <v>55.924499730543999</v>
      </c>
      <c r="Q1281">
        <f t="shared" si="427"/>
        <v>-7.8924469229733063E-3</v>
      </c>
      <c r="R1281">
        <f t="shared" si="436"/>
        <v>55.999545488160862</v>
      </c>
      <c r="S1281">
        <f t="shared" si="428"/>
        <v>57.748583930355878</v>
      </c>
      <c r="T1281">
        <f t="shared" si="429"/>
        <v>8.4244877280628714</v>
      </c>
      <c r="U1281">
        <f t="shared" si="430"/>
        <v>0.47231212408453249</v>
      </c>
      <c r="V1281" s="6">
        <f t="shared" si="438"/>
        <v>60541.999999783002</v>
      </c>
      <c r="W1281">
        <f t="shared" si="443"/>
        <v>8.4229029845559076</v>
      </c>
      <c r="X1281">
        <f t="shared" si="444"/>
        <v>57.728791181840734</v>
      </c>
      <c r="Y1281">
        <f t="shared" si="439"/>
        <v>4.7420253827586594E-3</v>
      </c>
      <c r="Z1281">
        <f t="shared" si="440"/>
        <v>9.4851130811586602E-9</v>
      </c>
      <c r="AA1281">
        <f t="shared" si="442"/>
        <v>7.8139264891166633E-8</v>
      </c>
      <c r="AB1281">
        <f t="shared" si="441"/>
        <v>0.99949699339851861</v>
      </c>
      <c r="AC1281">
        <f t="shared" si="437"/>
        <v>2.2097171111218428</v>
      </c>
      <c r="AD1281">
        <f t="shared" si="445"/>
        <v>6.4005815152729217E-9</v>
      </c>
      <c r="AE1281">
        <f t="shared" si="446"/>
        <v>-1.9514263957211815E-4</v>
      </c>
      <c r="AF1281">
        <f t="shared" si="447"/>
        <v>-3.2651135845157813E-6</v>
      </c>
      <c r="AG1281">
        <f t="shared" si="448"/>
        <v>6.4005815152729214E-7</v>
      </c>
      <c r="AH1281" t="str">
        <f t="shared" si="449"/>
        <v>NaN</v>
      </c>
    </row>
    <row r="1282" spans="1:34">
      <c r="A1282" s="4">
        <v>43288.085844907408</v>
      </c>
      <c r="B1282" s="3">
        <v>-3.0003562856290998E-3</v>
      </c>
      <c r="C1282">
        <v>2.7223914042460802</v>
      </c>
      <c r="D1282" s="3">
        <v>1.89302412334473E-2</v>
      </c>
      <c r="E1282" s="3">
        <v>1.8724565511438401E-2</v>
      </c>
      <c r="F1282" s="3">
        <v>1.8700015729682499E-2</v>
      </c>
      <c r="G1282">
        <v>-4297299</v>
      </c>
      <c r="H1282">
        <v>16789959</v>
      </c>
      <c r="K1282">
        <f t="shared" si="431"/>
        <v>191.88396233296729</v>
      </c>
      <c r="L1282">
        <f t="shared" si="432"/>
        <v>172.19866571988305</v>
      </c>
      <c r="M1282">
        <f t="shared" si="426"/>
        <v>57.659474226216012</v>
      </c>
      <c r="N1282">
        <f t="shared" si="433"/>
        <v>8.0497161138216589E-2</v>
      </c>
      <c r="O1282">
        <f t="shared" si="434"/>
        <v>55.96793572407806</v>
      </c>
      <c r="P1282">
        <f t="shared" si="435"/>
        <v>55.92360991377727</v>
      </c>
      <c r="Q1282">
        <f t="shared" si="427"/>
        <v>1.2617182175610253E-2</v>
      </c>
      <c r="R1282">
        <f t="shared" si="436"/>
        <v>55.95531854190245</v>
      </c>
      <c r="S1282">
        <f t="shared" si="428"/>
        <v>57.651062771432272</v>
      </c>
      <c r="T1282">
        <f t="shared" si="429"/>
        <v>8.4232356931374301</v>
      </c>
      <c r="U1282">
        <f t="shared" si="430"/>
        <v>0.47233225376936583</v>
      </c>
      <c r="V1282" s="6">
        <f t="shared" si="438"/>
        <v>60601.99999997858</v>
      </c>
      <c r="W1282">
        <f t="shared" si="443"/>
        <v>8.4225177430403626</v>
      </c>
      <c r="X1282">
        <f t="shared" si="444"/>
        <v>57.731318741145202</v>
      </c>
      <c r="Y1282">
        <f t="shared" si="439"/>
        <v>-7.043517203873269E-3</v>
      </c>
      <c r="Z1282">
        <f t="shared" si="440"/>
        <v>6.0072382608330162E-8</v>
      </c>
      <c r="AA1282">
        <f t="shared" si="442"/>
        <v>-5.3748973830248402E-8</v>
      </c>
      <c r="AB1282">
        <f t="shared" si="441"/>
        <v>0.99970906515659452</v>
      </c>
      <c r="AC1282">
        <f t="shared" si="437"/>
        <v>2.2097473227245938</v>
      </c>
      <c r="AD1282">
        <f t="shared" si="445"/>
        <v>2.9641523478237216E-9</v>
      </c>
      <c r="AE1282">
        <f t="shared" si="446"/>
        <v>-3.4662443037405713E-5</v>
      </c>
      <c r="AF1282">
        <f t="shared" si="447"/>
        <v>-8.5127991790643132E-6</v>
      </c>
      <c r="AG1282">
        <f t="shared" si="448"/>
        <v>2.9641523478237217E-7</v>
      </c>
      <c r="AH1282" t="str">
        <f t="shared" si="449"/>
        <v>NaN</v>
      </c>
    </row>
    <row r="1283" spans="1:34">
      <c r="A1283" s="4">
        <v>43288.086539351854</v>
      </c>
      <c r="B1283" s="3">
        <v>-3.00282986470847E-3</v>
      </c>
      <c r="C1283">
        <v>2.72245324372307</v>
      </c>
      <c r="D1283" s="3">
        <v>1.89342845838655E-2</v>
      </c>
      <c r="E1283" s="3">
        <v>1.8726551510026199E-2</v>
      </c>
      <c r="F1283" s="3">
        <v>1.8716810107598601E-2</v>
      </c>
      <c r="G1283">
        <v>-4297865</v>
      </c>
      <c r="H1283">
        <v>16789958</v>
      </c>
      <c r="K1283">
        <f t="shared" si="431"/>
        <v>192.04153954027814</v>
      </c>
      <c r="L1283">
        <f t="shared" si="432"/>
        <v>172.33416687027062</v>
      </c>
      <c r="M1283">
        <f t="shared" si="426"/>
        <v>57.704845803607355</v>
      </c>
      <c r="N1283">
        <f t="shared" si="433"/>
        <v>8.0515903721647963E-2</v>
      </c>
      <c r="O1283">
        <f t="shared" si="434"/>
        <v>55.980080133467133</v>
      </c>
      <c r="P1283">
        <f t="shared" si="435"/>
        <v>55.929553889779314</v>
      </c>
      <c r="Q1283">
        <f t="shared" si="427"/>
        <v>-2.5855286864256755E-2</v>
      </c>
      <c r="R1283">
        <f t="shared" si="436"/>
        <v>56.00593542033139</v>
      </c>
      <c r="S1283">
        <f t="shared" si="428"/>
        <v>57.722082661516858</v>
      </c>
      <c r="T1283">
        <f t="shared" si="429"/>
        <v>8.4252085966565211</v>
      </c>
      <c r="U1283">
        <f t="shared" si="430"/>
        <v>0.47230053426598834</v>
      </c>
      <c r="V1283" s="6">
        <f t="shared" si="438"/>
        <v>60662.000000174157</v>
      </c>
      <c r="W1283">
        <f t="shared" si="443"/>
        <v>8.4223543072458931</v>
      </c>
      <c r="X1283">
        <f t="shared" si="444"/>
        <v>57.751749435447501</v>
      </c>
      <c r="Y1283">
        <f t="shared" si="439"/>
        <v>-3.9732225780966246E-3</v>
      </c>
      <c r="Z1283">
        <f t="shared" si="440"/>
        <v>1.9286396618448513E-7</v>
      </c>
      <c r="AA1283">
        <f t="shared" si="442"/>
        <v>-1.2601650209362954E-7</v>
      </c>
      <c r="AB1283">
        <f t="shared" si="441"/>
        <v>0.9996539027273782</v>
      </c>
      <c r="AC1283">
        <f t="shared" si="437"/>
        <v>2.2096997165626782</v>
      </c>
      <c r="AD1283">
        <f t="shared" si="445"/>
        <v>1.2319557052629565E-8</v>
      </c>
      <c r="AE1283">
        <f t="shared" si="446"/>
        <v>3.3935896831960835E-7</v>
      </c>
      <c r="AF1283">
        <f t="shared" si="447"/>
        <v>3.6138223394802374E-3</v>
      </c>
      <c r="AG1283">
        <f t="shared" si="448"/>
        <v>1.2319557052629565E-6</v>
      </c>
      <c r="AH1283">
        <f t="shared" si="449"/>
        <v>36.138223394802374</v>
      </c>
    </row>
    <row r="1284" spans="1:34">
      <c r="A1284" s="4">
        <v>43288.087233796294</v>
      </c>
      <c r="B1284" s="3">
        <v>-3.00431639059752E-3</v>
      </c>
      <c r="C1284">
        <v>2.7224639467094698</v>
      </c>
      <c r="D1284" s="3">
        <v>1.8934379721522399E-2</v>
      </c>
      <c r="E1284" s="3">
        <v>1.87330208706953E-2</v>
      </c>
      <c r="F1284" s="3">
        <v>1.8707888838762302E-2</v>
      </c>
      <c r="G1284">
        <v>-4294664</v>
      </c>
      <c r="H1284">
        <v>16789957</v>
      </c>
      <c r="K1284">
        <f t="shared" si="431"/>
        <v>192.13623738121046</v>
      </c>
      <c r="L1284">
        <f t="shared" si="432"/>
        <v>172.44059163789484</v>
      </c>
      <c r="M1284">
        <f t="shared" si="426"/>
        <v>57.740481365126982</v>
      </c>
      <c r="N1284">
        <f t="shared" si="433"/>
        <v>8.0519147630318103E-2</v>
      </c>
      <c r="O1284">
        <f t="shared" si="434"/>
        <v>55.980365884276289</v>
      </c>
      <c r="P1284">
        <f t="shared" si="435"/>
        <v>55.948916302623886</v>
      </c>
      <c r="Q1284">
        <f t="shared" si="427"/>
        <v>1.3184369543566277E-3</v>
      </c>
      <c r="R1284">
        <f t="shared" si="436"/>
        <v>55.979047447321932</v>
      </c>
      <c r="S1284">
        <f t="shared" si="428"/>
        <v>57.739602407157413</v>
      </c>
      <c r="T1284">
        <f t="shared" si="429"/>
        <v>8.4255500607270637</v>
      </c>
      <c r="U1284">
        <f t="shared" si="430"/>
        <v>0.47229504435194336</v>
      </c>
      <c r="V1284" s="6">
        <f t="shared" si="438"/>
        <v>60721.999999741092</v>
      </c>
      <c r="W1284">
        <f t="shared" si="443"/>
        <v>8.4225206615366872</v>
      </c>
      <c r="X1284">
        <f t="shared" si="444"/>
        <v>57.743792025897065</v>
      </c>
      <c r="Y1284">
        <f t="shared" si="439"/>
        <v>1.1869400640939887E-2</v>
      </c>
      <c r="Z1284">
        <f t="shared" si="440"/>
        <v>-1.5176180944938086E-7</v>
      </c>
      <c r="AA1284">
        <f t="shared" si="442"/>
        <v>-9.9367851027272074E-8</v>
      </c>
      <c r="AB1284">
        <f t="shared" si="441"/>
        <v>0.99936844340753583</v>
      </c>
      <c r="AC1284">
        <f t="shared" si="437"/>
        <v>2.2096914770346561</v>
      </c>
      <c r="AD1284">
        <f t="shared" si="445"/>
        <v>-3.2518166941803826E-9</v>
      </c>
      <c r="AE1284">
        <f t="shared" si="446"/>
        <v>1.1576479435433136E-4</v>
      </c>
      <c r="AF1284">
        <f t="shared" si="447"/>
        <v>-2.7962795569764043E-6</v>
      </c>
      <c r="AG1284" t="str">
        <f t="shared" si="448"/>
        <v>NaN</v>
      </c>
      <c r="AH1284" t="str">
        <f t="shared" si="449"/>
        <v>NaN</v>
      </c>
    </row>
    <row r="1285" spans="1:34">
      <c r="A1285" s="4">
        <v>43288.08792824074</v>
      </c>
      <c r="B1285" s="3">
        <v>-3.0157804782538701E-3</v>
      </c>
      <c r="C1285">
        <v>2.72239616112893</v>
      </c>
      <c r="D1285" s="3">
        <v>1.8939862029001199E-2</v>
      </c>
      <c r="E1285" s="3">
        <v>1.8731034872107599E-2</v>
      </c>
      <c r="F1285" s="3">
        <v>1.8693833969300602E-2</v>
      </c>
      <c r="G1285">
        <v>-4294546</v>
      </c>
      <c r="H1285">
        <v>16789956</v>
      </c>
      <c r="K1285">
        <f t="shared" si="431"/>
        <v>192.86654713048051</v>
      </c>
      <c r="L1285">
        <f t="shared" si="432"/>
        <v>173.1893763851574</v>
      </c>
      <c r="M1285">
        <f t="shared" si="426"/>
        <v>57.991206506667872</v>
      </c>
      <c r="N1285">
        <f t="shared" si="433"/>
        <v>8.0498602875404973E-2</v>
      </c>
      <c r="O1285">
        <f t="shared" si="434"/>
        <v>55.99683227465384</v>
      </c>
      <c r="P1285">
        <f t="shared" si="435"/>
        <v>55.942972326622133</v>
      </c>
      <c r="Q1285">
        <f t="shared" si="427"/>
        <v>6.0145051832719787E-2</v>
      </c>
      <c r="R1285">
        <f t="shared" si="436"/>
        <v>55.936687222821121</v>
      </c>
      <c r="S1285">
        <f t="shared" si="428"/>
        <v>57.951109805446059</v>
      </c>
      <c r="T1285">
        <f t="shared" si="429"/>
        <v>8.4233874549467327</v>
      </c>
      <c r="U1285">
        <f t="shared" si="430"/>
        <v>0.47232981380756539</v>
      </c>
      <c r="V1285" s="6">
        <f t="shared" si="438"/>
        <v>60781.99999993667</v>
      </c>
      <c r="W1285">
        <f t="shared" si="443"/>
        <v>8.4227103637981244</v>
      </c>
      <c r="X1285">
        <f t="shared" si="444"/>
        <v>57.756210345789682</v>
      </c>
      <c r="Y1285">
        <f t="shared" si="439"/>
        <v>-5.8735471088056102E-3</v>
      </c>
      <c r="Z1285">
        <f t="shared" si="440"/>
        <v>-5.9440041724308618E-7</v>
      </c>
      <c r="AA1285">
        <f t="shared" si="442"/>
        <v>-5.9620710668771007E-8</v>
      </c>
      <c r="AB1285">
        <f t="shared" si="441"/>
        <v>0.99968979518134427</v>
      </c>
      <c r="AC1285">
        <f t="shared" si="437"/>
        <v>2.2097436607121352</v>
      </c>
      <c r="AD1285">
        <f t="shared" si="445"/>
        <v>3.9429012120528728E-9</v>
      </c>
      <c r="AE1285">
        <f t="shared" si="446"/>
        <v>-3.1319854163075641E-5</v>
      </c>
      <c r="AF1285">
        <f t="shared" si="447"/>
        <v>-1.2532196647576936E-5</v>
      </c>
      <c r="AG1285">
        <f t="shared" si="448"/>
        <v>3.9429012120528726E-7</v>
      </c>
      <c r="AH1285" t="str">
        <f t="shared" si="449"/>
        <v>NaN</v>
      </c>
    </row>
    <row r="1286" spans="1:34">
      <c r="A1286" s="4">
        <v>43288.088622685187</v>
      </c>
      <c r="B1286" s="3">
        <v>-2.9945528885582501E-3</v>
      </c>
      <c r="C1286">
        <v>2.7222403732157501</v>
      </c>
      <c r="D1286" s="3">
        <v>1.8919455001596398E-2</v>
      </c>
      <c r="E1286" s="3">
        <v>1.8732592751239299E-2</v>
      </c>
      <c r="F1286" s="3">
        <v>1.8719692546928901E-2</v>
      </c>
      <c r="G1286">
        <v>-4297831</v>
      </c>
      <c r="H1286">
        <v>16789956</v>
      </c>
      <c r="K1286">
        <f t="shared" si="431"/>
        <v>191.51426196196749</v>
      </c>
      <c r="L1286">
        <f t="shared" si="432"/>
        <v>171.80310035169367</v>
      </c>
      <c r="M1286">
        <f t="shared" si="426"/>
        <v>57.527022031789599</v>
      </c>
      <c r="N1286">
        <f t="shared" si="433"/>
        <v>8.0451385982531529E-2</v>
      </c>
      <c r="O1286">
        <f t="shared" si="434"/>
        <v>55.935538726090158</v>
      </c>
      <c r="P1286">
        <f t="shared" si="435"/>
        <v>55.947634966479882</v>
      </c>
      <c r="Q1286">
        <f t="shared" si="427"/>
        <v>-7.9084130113493245E-2</v>
      </c>
      <c r="R1286">
        <f t="shared" si="436"/>
        <v>56.014622856203651</v>
      </c>
      <c r="S1286">
        <f t="shared" si="428"/>
        <v>57.579744785198592</v>
      </c>
      <c r="T1286">
        <f t="shared" si="429"/>
        <v>8.4184172556968964</v>
      </c>
      <c r="U1286">
        <f t="shared" si="430"/>
        <v>0.47240972255645591</v>
      </c>
      <c r="V1286" s="6">
        <f t="shared" si="438"/>
        <v>60842.000000132248</v>
      </c>
      <c r="W1286">
        <f t="shared" si="443"/>
        <v>8.4223747367201813</v>
      </c>
      <c r="X1286">
        <f t="shared" si="444"/>
        <v>57.750549594164937</v>
      </c>
      <c r="Y1286">
        <f t="shared" si="439"/>
        <v>-1.5506768846897501E-2</v>
      </c>
      <c r="Z1286">
        <f t="shared" si="440"/>
        <v>-4.3947690654729701E-7</v>
      </c>
      <c r="AA1286">
        <f t="shared" si="442"/>
        <v>-5.5555662156949656E-8</v>
      </c>
      <c r="AB1286">
        <f t="shared" si="441"/>
        <v>0.99986157068130155</v>
      </c>
      <c r="AC1286">
        <f t="shared" si="437"/>
        <v>2.2098635916200338</v>
      </c>
      <c r="AD1286">
        <f t="shared" si="445"/>
        <v>1.3917133374333621E-9</v>
      </c>
      <c r="AE1286">
        <f t="shared" si="446"/>
        <v>6.6945060362272232E-5</v>
      </c>
      <c r="AF1286">
        <f t="shared" si="447"/>
        <v>2.0694850233206937E-6</v>
      </c>
      <c r="AG1286">
        <f t="shared" si="448"/>
        <v>1.3917133374333622E-7</v>
      </c>
      <c r="AH1286">
        <f t="shared" si="449"/>
        <v>2.0694850233206937E-2</v>
      </c>
    </row>
    <row r="1287" spans="1:34">
      <c r="A1287" s="4">
        <v>43288.089317129627</v>
      </c>
      <c r="B1287" s="3">
        <v>-3.0037336724490198E-3</v>
      </c>
      <c r="C1287">
        <v>2.7222308594500602</v>
      </c>
      <c r="D1287" s="3">
        <v>1.8929717976334401E-2</v>
      </c>
      <c r="E1287" s="3">
        <v>1.87258023009781E-2</v>
      </c>
      <c r="F1287" s="3">
        <v>1.8712831864886498E-2</v>
      </c>
      <c r="G1287">
        <v>-4297800</v>
      </c>
      <c r="H1287">
        <v>16789955</v>
      </c>
      <c r="K1287">
        <f t="shared" si="431"/>
        <v>192.09911582756547</v>
      </c>
      <c r="L1287">
        <f t="shared" si="432"/>
        <v>172.39697252139661</v>
      </c>
      <c r="M1287">
        <f t="shared" si="426"/>
        <v>57.725875820345401</v>
      </c>
      <c r="N1287">
        <f t="shared" si="433"/>
        <v>8.0448502508157729E-2</v>
      </c>
      <c r="O1287">
        <f t="shared" si="434"/>
        <v>55.966364094627842</v>
      </c>
      <c r="P1287">
        <f t="shared" si="435"/>
        <v>55.927311551527019</v>
      </c>
      <c r="Q1287">
        <f t="shared" si="427"/>
        <v>-2.7581228259919044E-2</v>
      </c>
      <c r="R1287">
        <f t="shared" si="436"/>
        <v>55.993945322887761</v>
      </c>
      <c r="S1287">
        <f t="shared" si="428"/>
        <v>57.744263305852016</v>
      </c>
      <c r="T1287">
        <f t="shared" si="429"/>
        <v>8.4181137320786021</v>
      </c>
      <c r="U1287">
        <f t="shared" si="430"/>
        <v>0.47241460248005207</v>
      </c>
      <c r="V1287" s="6">
        <f t="shared" si="438"/>
        <v>60901.999999699183</v>
      </c>
      <c r="W1287">
        <f t="shared" si="443"/>
        <v>8.4220595391165531</v>
      </c>
      <c r="X1287">
        <f t="shared" si="444"/>
        <v>57.742110106135982</v>
      </c>
      <c r="Y1287">
        <f t="shared" si="439"/>
        <v>-5.0634737835075327E-2</v>
      </c>
      <c r="Z1287">
        <f t="shared" si="440"/>
        <v>2.2764271417488548E-7</v>
      </c>
      <c r="AA1287">
        <f t="shared" si="442"/>
        <v>-4.4715532914192024E-8</v>
      </c>
      <c r="AB1287">
        <f t="shared" si="441"/>
        <v>1.0004956783257672</v>
      </c>
      <c r="AC1287">
        <f t="shared" si="437"/>
        <v>2.2098709156449434</v>
      </c>
      <c r="AD1287">
        <f t="shared" si="445"/>
        <v>3.430473420739729E-10</v>
      </c>
      <c r="AE1287">
        <f t="shared" si="446"/>
        <v>1.3659512725113917E-4</v>
      </c>
      <c r="AF1287">
        <f t="shared" si="447"/>
        <v>2.5000568688129937E-7</v>
      </c>
      <c r="AG1287">
        <f t="shared" si="448"/>
        <v>3.4304734207397291E-8</v>
      </c>
      <c r="AH1287">
        <f t="shared" si="449"/>
        <v>2.5000568688129938E-3</v>
      </c>
    </row>
    <row r="1288" spans="1:34">
      <c r="A1288" s="4">
        <v>43288.090011574073</v>
      </c>
      <c r="B1288" s="3">
        <v>-3.00230660759553E-3</v>
      </c>
      <c r="C1288">
        <v>2.7223259971069602</v>
      </c>
      <c r="D1288" s="3">
        <v>1.8919918797673699E-2</v>
      </c>
      <c r="E1288" s="3">
        <v>1.8723031416720898E-2</v>
      </c>
      <c r="F1288" s="3">
        <v>1.8708925087612401E-2</v>
      </c>
      <c r="G1288">
        <v>-4298068</v>
      </c>
      <c r="H1288">
        <v>16789957</v>
      </c>
      <c r="K1288">
        <f t="shared" si="431"/>
        <v>192.0082059002703</v>
      </c>
      <c r="L1288">
        <f t="shared" si="432"/>
        <v>172.31119801727223</v>
      </c>
      <c r="M1288">
        <f t="shared" si="426"/>
        <v>57.697154849778357</v>
      </c>
      <c r="N1288">
        <f t="shared" si="433"/>
        <v>8.0477337251896097E-2</v>
      </c>
      <c r="O1288">
        <f t="shared" si="434"/>
        <v>55.936931761284541</v>
      </c>
      <c r="P1288">
        <f t="shared" si="435"/>
        <v>55.919018459260776</v>
      </c>
      <c r="Q1288">
        <f t="shared" si="427"/>
        <v>-4.5238855131813693E-2</v>
      </c>
      <c r="R1288">
        <f t="shared" si="436"/>
        <v>55.982170616416354</v>
      </c>
      <c r="S1288">
        <f t="shared" si="428"/>
        <v>57.7273140865329</v>
      </c>
      <c r="T1288">
        <f t="shared" si="429"/>
        <v>8.4211489682615888</v>
      </c>
      <c r="U1288">
        <f t="shared" si="430"/>
        <v>0.47236580324409017</v>
      </c>
      <c r="V1288" s="6">
        <f t="shared" si="438"/>
        <v>60961.999999894761</v>
      </c>
      <c r="W1288">
        <f t="shared" si="443"/>
        <v>8.4215663132368199</v>
      </c>
      <c r="X1288">
        <f t="shared" si="444"/>
        <v>57.741965692563603</v>
      </c>
      <c r="Y1288">
        <f t="shared" si="439"/>
        <v>-4.9254836895762821E-2</v>
      </c>
      <c r="Z1288">
        <f t="shared" si="440"/>
        <v>2.8771509559066618E-7</v>
      </c>
      <c r="AA1288">
        <f t="shared" si="442"/>
        <v>-5.3748973793745392E-8</v>
      </c>
      <c r="AB1288">
        <f t="shared" si="441"/>
        <v>1.0004710327570325</v>
      </c>
      <c r="AC1288">
        <f t="shared" si="437"/>
        <v>2.2097976753958477</v>
      </c>
      <c r="AD1288">
        <f t="shared" si="445"/>
        <v>4.2388798946114318E-10</v>
      </c>
      <c r="AE1288">
        <f t="shared" si="446"/>
        <v>1.200378984536471E-3</v>
      </c>
      <c r="AF1288">
        <f t="shared" si="447"/>
        <v>3.5153110866981353E-8</v>
      </c>
      <c r="AG1288">
        <f t="shared" si="448"/>
        <v>4.238879894611432E-8</v>
      </c>
      <c r="AH1288">
        <f t="shared" si="449"/>
        <v>3.5153110866981352E-4</v>
      </c>
    </row>
    <row r="1289" spans="1:34">
      <c r="A1289" s="4">
        <v>43288.09070601852</v>
      </c>
      <c r="B1289" s="3">
        <v>-3.0053153359949599E-3</v>
      </c>
      <c r="C1289">
        <v>2.7223390785347901</v>
      </c>
      <c r="D1289" s="3">
        <v>1.8928207666031101E-2</v>
      </c>
      <c r="E1289" s="3">
        <v>1.8720272424670802E-2</v>
      </c>
      <c r="F1289" s="3">
        <v>1.87270415761304E-2</v>
      </c>
      <c r="G1289">
        <v>-4298253</v>
      </c>
      <c r="H1289">
        <v>16789959</v>
      </c>
      <c r="K1289">
        <f t="shared" si="431"/>
        <v>192.1998743303169</v>
      </c>
      <c r="L1289">
        <f t="shared" si="432"/>
        <v>172.47905248804202</v>
      </c>
      <c r="M1289">
        <f t="shared" si="426"/>
        <v>57.75335970183481</v>
      </c>
      <c r="N1289">
        <f t="shared" si="433"/>
        <v>8.0481302029161969E-2</v>
      </c>
      <c r="O1289">
        <f t="shared" si="434"/>
        <v>55.961827800532419</v>
      </c>
      <c r="P1289">
        <f t="shared" si="435"/>
        <v>55.910760959665183</v>
      </c>
      <c r="Q1289">
        <f t="shared" si="427"/>
        <v>-7.4944427295555727E-2</v>
      </c>
      <c r="R1289">
        <f t="shared" si="436"/>
        <v>56.036772227827974</v>
      </c>
      <c r="S1289">
        <f t="shared" si="428"/>
        <v>57.803322653365178</v>
      </c>
      <c r="T1289">
        <f t="shared" si="429"/>
        <v>8.4215663132369443</v>
      </c>
      <c r="U1289">
        <f t="shared" si="430"/>
        <v>0.4723590933491425</v>
      </c>
      <c r="V1289" s="6">
        <f t="shared" si="438"/>
        <v>61022.000000090338</v>
      </c>
      <c r="W1289">
        <f t="shared" si="443"/>
        <v>8.421102272320379</v>
      </c>
      <c r="X1289">
        <f t="shared" si="444"/>
        <v>57.740953473003366</v>
      </c>
      <c r="Y1289">
        <f t="shared" si="439"/>
        <v>-5.8595830519296989E-2</v>
      </c>
      <c r="Z1289">
        <f t="shared" si="440"/>
        <v>8.8527722191079629E-8</v>
      </c>
      <c r="AA1289">
        <f t="shared" si="442"/>
        <v>-3.6921390549533253E-8</v>
      </c>
      <c r="AB1289">
        <f t="shared" si="441"/>
        <v>1.0006389576046772</v>
      </c>
      <c r="AC1289">
        <f t="shared" si="437"/>
        <v>2.2097876048615923</v>
      </c>
      <c r="AD1289">
        <f t="shared" si="445"/>
        <v>2.4475928487236682E-10</v>
      </c>
      <c r="AE1289">
        <f t="shared" si="446"/>
        <v>-1.2565708487184211E-3</v>
      </c>
      <c r="AF1289">
        <f t="shared" si="447"/>
        <v>-1.9390242089730648E-8</v>
      </c>
      <c r="AG1289">
        <f t="shared" si="448"/>
        <v>2.4475928487236682E-8</v>
      </c>
      <c r="AH1289" t="str">
        <f t="shared" si="449"/>
        <v>NaN</v>
      </c>
    </row>
    <row r="1290" spans="1:34">
      <c r="A1290" s="4">
        <v>43288.091400462959</v>
      </c>
      <c r="B1290" s="3">
        <v>-3.0039834087983801E-3</v>
      </c>
      <c r="C1290">
        <v>2.7223592952868798</v>
      </c>
      <c r="D1290" s="3">
        <v>1.8921678844326401E-2</v>
      </c>
      <c r="E1290" s="3">
        <v>1.8717049636543401E-2</v>
      </c>
      <c r="F1290" s="3">
        <v>1.8714118242769501E-2</v>
      </c>
      <c r="G1290">
        <v>-4297975</v>
      </c>
      <c r="H1290">
        <v>16789957</v>
      </c>
      <c r="K1290">
        <f t="shared" si="431"/>
        <v>192.11502506484209</v>
      </c>
      <c r="L1290">
        <f t="shared" si="432"/>
        <v>172.41119082665347</v>
      </c>
      <c r="M1290">
        <f t="shared" si="426"/>
        <v>57.730636716732555</v>
      </c>
      <c r="N1290">
        <f t="shared" si="433"/>
        <v>8.0487429412205921E-2</v>
      </c>
      <c r="O1290">
        <f t="shared" si="434"/>
        <v>55.942218151254124</v>
      </c>
      <c r="P1290">
        <f t="shared" si="435"/>
        <v>55.901115345913681</v>
      </c>
      <c r="Q1290">
        <f t="shared" si="427"/>
        <v>-5.5604209130521554E-2</v>
      </c>
      <c r="R1290">
        <f t="shared" si="436"/>
        <v>55.997822360384646</v>
      </c>
      <c r="S1290">
        <f t="shared" si="428"/>
        <v>57.767706189486233</v>
      </c>
      <c r="T1290">
        <f t="shared" si="429"/>
        <v>8.4222113009257793</v>
      </c>
      <c r="U1290">
        <f t="shared" si="430"/>
        <v>0.47234872351150137</v>
      </c>
      <c r="V1290" s="6">
        <f t="shared" si="438"/>
        <v>61081.999999657273</v>
      </c>
      <c r="W1290">
        <f t="shared" si="443"/>
        <v>8.420664497870904</v>
      </c>
      <c r="X1290">
        <f t="shared" si="444"/>
        <v>57.743006598937136</v>
      </c>
      <c r="Y1290">
        <f t="shared" si="439"/>
        <v>-4.4295135576961776E-2</v>
      </c>
      <c r="Z1290">
        <f t="shared" si="440"/>
        <v>2.6874487088378845E-7</v>
      </c>
      <c r="AA1290">
        <f t="shared" si="442"/>
        <v>7.4955164802537259E-9</v>
      </c>
      <c r="AB1290">
        <f t="shared" si="441"/>
        <v>1.0003812967412062</v>
      </c>
      <c r="AC1290">
        <f t="shared" si="437"/>
        <v>2.209772041308661</v>
      </c>
      <c r="AD1290">
        <f t="shared" si="445"/>
        <v>-6.573101065748724E-11</v>
      </c>
      <c r="AE1290">
        <f t="shared" si="446"/>
        <v>-1.9762875536051913E-4</v>
      </c>
      <c r="AF1290">
        <f t="shared" si="447"/>
        <v>3.3109392353420998E-8</v>
      </c>
      <c r="AG1290" t="str">
        <f t="shared" si="448"/>
        <v>NaN</v>
      </c>
      <c r="AH1290">
        <f t="shared" si="449"/>
        <v>3.3109392353420996E-4</v>
      </c>
    </row>
    <row r="1291" spans="1:34">
      <c r="A1291" s="4">
        <v>43288.092094907406</v>
      </c>
      <c r="B1291" s="3">
        <v>-3.0065878021559899E-3</v>
      </c>
      <c r="C1291">
        <v>2.7224401622952401</v>
      </c>
      <c r="D1291" s="3">
        <v>1.8922071287161099E-2</v>
      </c>
      <c r="E1291" s="3">
        <v>1.87144333509787E-2</v>
      </c>
      <c r="F1291" s="3">
        <v>1.8696835517694101E-2</v>
      </c>
      <c r="G1291">
        <v>-4298229</v>
      </c>
      <c r="H1291">
        <v>16789957</v>
      </c>
      <c r="K1291">
        <f t="shared" si="431"/>
        <v>192.28093568215519</v>
      </c>
      <c r="L1291">
        <f t="shared" si="432"/>
        <v>172.59981942878625</v>
      </c>
      <c r="M1291">
        <f t="shared" si="426"/>
        <v>57.793797635997137</v>
      </c>
      <c r="N1291">
        <f t="shared" si="433"/>
        <v>8.0511938944382092E-2</v>
      </c>
      <c r="O1291">
        <f t="shared" si="434"/>
        <v>55.943396873341861</v>
      </c>
      <c r="P1291">
        <f t="shared" si="435"/>
        <v>55.893284958366273</v>
      </c>
      <c r="Q1291">
        <f t="shared" si="427"/>
        <v>-2.3367703048080557E-3</v>
      </c>
      <c r="R1291">
        <f t="shared" si="436"/>
        <v>55.945733643646669</v>
      </c>
      <c r="S1291">
        <f t="shared" si="428"/>
        <v>57.795355482867009</v>
      </c>
      <c r="T1291">
        <f t="shared" si="429"/>
        <v>8.4247912516811674</v>
      </c>
      <c r="U1291">
        <f t="shared" si="430"/>
        <v>0.47230724416093633</v>
      </c>
      <c r="V1291" s="6">
        <f t="shared" si="438"/>
        <v>61141.999999852851</v>
      </c>
      <c r="W1291">
        <f t="shared" si="443"/>
        <v>8.4199669772480821</v>
      </c>
      <c r="X1291">
        <f t="shared" si="444"/>
        <v>57.749285288312407</v>
      </c>
      <c r="Y1291">
        <f t="shared" si="439"/>
        <v>-4.2633145096471502E-2</v>
      </c>
      <c r="Z1291">
        <f t="shared" si="440"/>
        <v>-2.1499589560625435E-7</v>
      </c>
      <c r="AA1291">
        <f t="shared" si="442"/>
        <v>-4.6705129638229325E-8</v>
      </c>
      <c r="AB1291">
        <f t="shared" si="441"/>
        <v>1.0003509218640367</v>
      </c>
      <c r="AC1291">
        <f t="shared" si="437"/>
        <v>2.2097097870969331</v>
      </c>
      <c r="AD1291">
        <f t="shared" si="445"/>
        <v>4.2552958146214293E-10</v>
      </c>
      <c r="AE1291">
        <f t="shared" si="446"/>
        <v>2.2278353764680397E-4</v>
      </c>
      <c r="AF1291">
        <f t="shared" si="447"/>
        <v>1.9014184175436398E-7</v>
      </c>
      <c r="AG1291">
        <f t="shared" si="448"/>
        <v>4.2552958146214295E-8</v>
      </c>
      <c r="AH1291">
        <f t="shared" si="449"/>
        <v>1.9014184175436398E-3</v>
      </c>
    </row>
    <row r="1292" spans="1:34">
      <c r="A1292" s="4">
        <v>43288.092789351853</v>
      </c>
      <c r="B1292" s="3">
        <v>-3.0003206090077599E-3</v>
      </c>
      <c r="C1292">
        <v>2.7222784282785102</v>
      </c>
      <c r="D1292" s="3">
        <v>1.8911832096837299E-2</v>
      </c>
      <c r="E1292" s="3">
        <v>1.87115673290646E-2</v>
      </c>
      <c r="F1292" s="3">
        <v>1.87090680184883E-2</v>
      </c>
      <c r="G1292">
        <v>-4297724</v>
      </c>
      <c r="H1292">
        <v>16789957</v>
      </c>
      <c r="K1292">
        <f t="shared" si="431"/>
        <v>191.88168958478474</v>
      </c>
      <c r="L1292">
        <f t="shared" si="432"/>
        <v>172.18449382045114</v>
      </c>
      <c r="M1292">
        <f t="shared" si="426"/>
        <v>57.654728868482756</v>
      </c>
      <c r="N1292">
        <f t="shared" si="433"/>
        <v>8.0462919880026906E-2</v>
      </c>
      <c r="O1292">
        <f t="shared" si="434"/>
        <v>55.912642942506395</v>
      </c>
      <c r="P1292">
        <f t="shared" si="435"/>
        <v>55.884707124734668</v>
      </c>
      <c r="Q1292">
        <f t="shared" si="427"/>
        <v>-6.9958455854084889E-2</v>
      </c>
      <c r="R1292">
        <f t="shared" si="436"/>
        <v>55.98260139836048</v>
      </c>
      <c r="S1292">
        <f t="shared" si="428"/>
        <v>57.701367839052146</v>
      </c>
      <c r="T1292">
        <f t="shared" si="429"/>
        <v>8.4196313501700946</v>
      </c>
      <c r="U1292">
        <f t="shared" si="430"/>
        <v>0.47239020286207112</v>
      </c>
      <c r="V1292" s="6">
        <f t="shared" si="438"/>
        <v>61202.000000048429</v>
      </c>
      <c r="W1292">
        <f t="shared" si="443"/>
        <v>8.4195029363316394</v>
      </c>
      <c r="X1292">
        <f t="shared" si="444"/>
        <v>57.7354445384874</v>
      </c>
      <c r="Y1292">
        <f t="shared" si="439"/>
        <v>-5.6264472792316646E-2</v>
      </c>
      <c r="Z1292">
        <f t="shared" si="440"/>
        <v>-4.7660733453360116E-7</v>
      </c>
      <c r="AA1292">
        <f t="shared" si="442"/>
        <v>-7.064374817668327E-8</v>
      </c>
      <c r="AB1292">
        <f t="shared" si="441"/>
        <v>1.0005979905273257</v>
      </c>
      <c r="AC1292">
        <f t="shared" si="437"/>
        <v>2.2098342955203956</v>
      </c>
      <c r="AD1292">
        <f t="shared" si="445"/>
        <v>4.8772666120053121E-10</v>
      </c>
      <c r="AE1292">
        <f t="shared" si="446"/>
        <v>1.1752849374046708E-5</v>
      </c>
      <c r="AF1292">
        <f t="shared" si="447"/>
        <v>4.1310872010280027E-6</v>
      </c>
      <c r="AG1292">
        <f t="shared" si="448"/>
        <v>4.8772666120053118E-8</v>
      </c>
      <c r="AH1292">
        <f t="shared" si="449"/>
        <v>4.1310872010280025E-2</v>
      </c>
    </row>
    <row r="1293" spans="1:34">
      <c r="A1293" s="4">
        <v>43288.093495370369</v>
      </c>
      <c r="B1293" s="3">
        <v>-3.0003206090077599E-3</v>
      </c>
      <c r="C1293">
        <v>2.7222594007471299</v>
      </c>
      <c r="D1293" s="3">
        <v>1.8910167187841598E-2</v>
      </c>
      <c r="E1293" s="3">
        <v>1.8710627844702701E-2</v>
      </c>
      <c r="F1293" s="3">
        <v>1.87162145622824E-2</v>
      </c>
      <c r="G1293">
        <v>-4298048</v>
      </c>
      <c r="H1293">
        <v>16789960</v>
      </c>
      <c r="K1293">
        <f t="shared" si="431"/>
        <v>191.88168958478474</v>
      </c>
      <c r="L1293">
        <f t="shared" si="432"/>
        <v>172.17509975367523</v>
      </c>
      <c r="M1293">
        <f t="shared" si="426"/>
        <v>57.651583333359817</v>
      </c>
      <c r="N1293">
        <f t="shared" si="433"/>
        <v>8.0457152931279155E-2</v>
      </c>
      <c r="O1293">
        <f t="shared" si="434"/>
        <v>55.907642303346272</v>
      </c>
      <c r="P1293">
        <f t="shared" si="435"/>
        <v>55.881895303751648</v>
      </c>
      <c r="Q1293">
        <f t="shared" si="427"/>
        <v>-9.6498192218057E-2</v>
      </c>
      <c r="R1293">
        <f t="shared" si="436"/>
        <v>56.004140495564329</v>
      </c>
      <c r="S1293">
        <f t="shared" si="428"/>
        <v>57.71591546150519</v>
      </c>
      <c r="T1293">
        <f t="shared" si="429"/>
        <v>8.4190243029334884</v>
      </c>
      <c r="U1293">
        <f t="shared" si="430"/>
        <v>0.47239996270926365</v>
      </c>
      <c r="V1293" s="6">
        <f t="shared" si="438"/>
        <v>61262.999999849126</v>
      </c>
      <c r="W1293">
        <f t="shared" si="443"/>
        <v>8.4197568455123353</v>
      </c>
      <c r="X1293">
        <f t="shared" si="444"/>
        <v>57.723353677510609</v>
      </c>
      <c r="Y1293">
        <f t="shared" si="439"/>
        <v>-8.5160555237637922E-2</v>
      </c>
      <c r="Z1293">
        <f t="shared" si="440"/>
        <v>-1.2855855733878818E-7</v>
      </c>
      <c r="AA1293">
        <f t="shared" si="442"/>
        <v>-9.18723346178343E-8</v>
      </c>
      <c r="AB1293">
        <f t="shared" si="441"/>
        <v>1.0011199290504897</v>
      </c>
      <c r="AC1293">
        <f t="shared" si="437"/>
        <v>2.2098489435702149</v>
      </c>
      <c r="AD1293">
        <f t="shared" si="445"/>
        <v>4.1906960595729936E-10</v>
      </c>
      <c r="AE1293">
        <f t="shared" si="446"/>
        <v>-1.5995768311513015E-5</v>
      </c>
      <c r="AF1293">
        <f t="shared" si="447"/>
        <v>-2.6080270689401492E-6</v>
      </c>
      <c r="AG1293">
        <f t="shared" si="448"/>
        <v>4.1906960595729938E-8</v>
      </c>
      <c r="AH1293" t="str">
        <f t="shared" si="449"/>
        <v>NaN</v>
      </c>
    </row>
    <row r="1294" spans="1:34">
      <c r="A1294" s="4">
        <v>43288.094189814816</v>
      </c>
      <c r="B1294" s="3">
        <v>-3.0019379491750399E-3</v>
      </c>
      <c r="C1294">
        <v>2.7222296702293498</v>
      </c>
      <c r="D1294" s="3">
        <v>1.8909750960592601E-2</v>
      </c>
      <c r="E1294" s="3">
        <v>1.87102472940751E-2</v>
      </c>
      <c r="F1294" s="3">
        <v>1.87133202120458E-2</v>
      </c>
      <c r="G1294">
        <v>-4297969</v>
      </c>
      <c r="H1294">
        <v>16789960</v>
      </c>
      <c r="K1294">
        <f t="shared" si="431"/>
        <v>191.98472083571872</v>
      </c>
      <c r="L1294">
        <f t="shared" si="432"/>
        <v>172.28193560165346</v>
      </c>
      <c r="M1294">
        <f t="shared" si="426"/>
        <v>57.687356542154347</v>
      </c>
      <c r="N1294">
        <f t="shared" si="433"/>
        <v>8.0448142073861265E-2</v>
      </c>
      <c r="O1294">
        <f t="shared" si="434"/>
        <v>55.906392143556026</v>
      </c>
      <c r="P1294">
        <f t="shared" si="435"/>
        <v>55.880756338290183</v>
      </c>
      <c r="Q1294">
        <f t="shared" si="427"/>
        <v>-8.9025017640771864E-2</v>
      </c>
      <c r="R1294">
        <f t="shared" si="436"/>
        <v>55.995417161196798</v>
      </c>
      <c r="S1294">
        <f t="shared" si="428"/>
        <v>57.746706553914862</v>
      </c>
      <c r="T1294">
        <f t="shared" si="429"/>
        <v>8.4180757916263431</v>
      </c>
      <c r="U1294">
        <f t="shared" si="430"/>
        <v>0.47241521247050089</v>
      </c>
      <c r="V1294" s="6">
        <f t="shared" si="438"/>
        <v>61323.000000044703</v>
      </c>
      <c r="W1294">
        <f t="shared" si="443"/>
        <v>8.4196546981407998</v>
      </c>
      <c r="X1294">
        <f t="shared" si="444"/>
        <v>57.721683905646401</v>
      </c>
      <c r="Y1294">
        <f t="shared" si="439"/>
        <v>-9.6578641667825593E-2</v>
      </c>
      <c r="Z1294">
        <f t="shared" si="440"/>
        <v>-1.517618086544959E-7</v>
      </c>
      <c r="AA1294">
        <f t="shared" si="442"/>
        <v>-1.5600976585473441E-7</v>
      </c>
      <c r="AB1294">
        <f t="shared" si="441"/>
        <v>1.0013252997146864</v>
      </c>
      <c r="AC1294">
        <f t="shared" si="437"/>
        <v>2.2098718311480563</v>
      </c>
      <c r="AD1294">
        <f t="shared" si="445"/>
        <v>6.2750195832611938E-10</v>
      </c>
      <c r="AE1294">
        <f t="shared" si="446"/>
        <v>1.3438135167214166E-3</v>
      </c>
      <c r="AF1294">
        <f t="shared" si="447"/>
        <v>4.6484387875724377E-8</v>
      </c>
      <c r="AG1294">
        <f t="shared" si="448"/>
        <v>6.2750195832611942E-8</v>
      </c>
      <c r="AH1294">
        <f t="shared" si="449"/>
        <v>4.6484387875724378E-4</v>
      </c>
    </row>
    <row r="1295" spans="1:34">
      <c r="A1295" s="4">
        <v>43288.094884259262</v>
      </c>
      <c r="B1295" s="3">
        <v>-2.9963723962464399E-3</v>
      </c>
      <c r="C1295">
        <v>2.72220231815299</v>
      </c>
      <c r="D1295" s="3">
        <v>1.8905172460854401E-2</v>
      </c>
      <c r="E1295" s="3">
        <v>1.87094861928199E-2</v>
      </c>
      <c r="F1295" s="3">
        <v>1.8713796648298701E-2</v>
      </c>
      <c r="G1295">
        <v>-4298009</v>
      </c>
      <c r="H1295">
        <v>16789963</v>
      </c>
      <c r="K1295">
        <f t="shared" si="431"/>
        <v>191.63017211926822</v>
      </c>
      <c r="L1295">
        <f t="shared" si="432"/>
        <v>171.9267606140846</v>
      </c>
      <c r="M1295">
        <f t="shared" si="426"/>
        <v>57.568428773719504</v>
      </c>
      <c r="N1295">
        <f t="shared" si="433"/>
        <v>8.0439852085036151E-2</v>
      </c>
      <c r="O1295">
        <f t="shared" si="434"/>
        <v>55.892640385865626</v>
      </c>
      <c r="P1295">
        <f t="shared" si="435"/>
        <v>55.878478407367254</v>
      </c>
      <c r="Q1295">
        <f t="shared" si="427"/>
        <v>-0.10421271514464792</v>
      </c>
      <c r="R1295">
        <f t="shared" si="436"/>
        <v>55.996853101010274</v>
      </c>
      <c r="S1295">
        <f t="shared" si="428"/>
        <v>57.637903917149266</v>
      </c>
      <c r="T1295">
        <f t="shared" si="429"/>
        <v>8.4172031612236982</v>
      </c>
      <c r="U1295">
        <f t="shared" si="430"/>
        <v>0.47242924225084043</v>
      </c>
      <c r="V1295" s="6">
        <f t="shared" si="438"/>
        <v>61383.000000240281</v>
      </c>
      <c r="W1295">
        <f t="shared" si="443"/>
        <v>8.4191643907574196</v>
      </c>
      <c r="X1295">
        <f t="shared" si="444"/>
        <v>57.722714241336682</v>
      </c>
      <c r="Y1295">
        <f t="shared" si="439"/>
        <v>-9.6575078321646871E-2</v>
      </c>
      <c r="Z1295">
        <f t="shared" si="440"/>
        <v>1.2014476582148851E-7</v>
      </c>
      <c r="AA1295">
        <f t="shared" si="442"/>
        <v>-6.2965323316498019E-8</v>
      </c>
      <c r="AB1295">
        <f t="shared" si="441"/>
        <v>1.0013280862917431</v>
      </c>
      <c r="AC1295">
        <f t="shared" si="437"/>
        <v>2.209892887719672</v>
      </c>
      <c r="AD1295">
        <f t="shared" si="445"/>
        <v>2.5327067058696993E-10</v>
      </c>
      <c r="AE1295">
        <f t="shared" si="446"/>
        <v>3.9740955792919654E-4</v>
      </c>
      <c r="AF1295">
        <f t="shared" si="447"/>
        <v>6.3442111416430949E-8</v>
      </c>
      <c r="AG1295">
        <f t="shared" si="448"/>
        <v>2.5327067058696992E-8</v>
      </c>
      <c r="AH1295">
        <f t="shared" si="449"/>
        <v>6.3442111416430955E-4</v>
      </c>
    </row>
    <row r="1296" spans="1:34">
      <c r="A1296" s="4">
        <v>43288.095578703702</v>
      </c>
      <c r="B1296" s="3">
        <v>-3.0017001050328001E-3</v>
      </c>
      <c r="C1296">
        <v>2.72227486061638</v>
      </c>
      <c r="D1296" s="3">
        <v>1.89023302233545E-2</v>
      </c>
      <c r="E1296" s="3">
        <v>1.8704146591826398E-2</v>
      </c>
      <c r="F1296" s="3">
        <v>1.8708401007734202E-2</v>
      </c>
      <c r="G1296">
        <v>-4297965</v>
      </c>
      <c r="H1296">
        <v>16789968</v>
      </c>
      <c r="K1296">
        <f t="shared" si="431"/>
        <v>191.96956918117007</v>
      </c>
      <c r="L1296">
        <f t="shared" si="432"/>
        <v>172.27325019640219</v>
      </c>
      <c r="M1296">
        <f t="shared" si="426"/>
        <v>57.684448297202877</v>
      </c>
      <c r="N1296">
        <f t="shared" si="433"/>
        <v>8.0461838577137804E-2</v>
      </c>
      <c r="O1296">
        <f t="shared" si="434"/>
        <v>55.884103580441987</v>
      </c>
      <c r="P1296">
        <f t="shared" si="435"/>
        <v>55.862497298236143</v>
      </c>
      <c r="Q1296">
        <f t="shared" si="427"/>
        <v>-9.6487502179520845E-2</v>
      </c>
      <c r="R1296">
        <f t="shared" si="436"/>
        <v>55.980591082621508</v>
      </c>
      <c r="S1296">
        <f t="shared" si="428"/>
        <v>57.748773298655891</v>
      </c>
      <c r="T1296">
        <f t="shared" si="429"/>
        <v>8.4195175288133477</v>
      </c>
      <c r="U1296">
        <f t="shared" si="430"/>
        <v>0.47239203283341769</v>
      </c>
      <c r="V1296" s="6">
        <f t="shared" si="438"/>
        <v>61442.999999807216</v>
      </c>
      <c r="W1296">
        <f t="shared" si="443"/>
        <v>8.4188170896941692</v>
      </c>
      <c r="X1296">
        <f t="shared" si="444"/>
        <v>57.718626987870294</v>
      </c>
      <c r="Y1296">
        <f t="shared" si="439"/>
        <v>-9.233628271013572E-2</v>
      </c>
      <c r="Z1296">
        <f t="shared" si="440"/>
        <v>-6.0072382896977484E-8</v>
      </c>
      <c r="AA1296">
        <f t="shared" si="442"/>
        <v>-1.5976496034889405E-9</v>
      </c>
      <c r="AB1296">
        <f t="shared" si="441"/>
        <v>1.0012487916767518</v>
      </c>
      <c r="AC1296">
        <f t="shared" si="437"/>
        <v>2.2098370420297337</v>
      </c>
      <c r="AD1296">
        <f t="shared" si="445"/>
        <v>6.7211982516374192E-12</v>
      </c>
      <c r="AE1296">
        <f t="shared" si="446"/>
        <v>1.8405574340373831E-4</v>
      </c>
      <c r="AF1296">
        <f t="shared" si="447"/>
        <v>3.6352004855496243E-9</v>
      </c>
      <c r="AG1296">
        <f t="shared" si="448"/>
        <v>6.7211982516374195E-10</v>
      </c>
      <c r="AH1296">
        <f t="shared" si="449"/>
        <v>3.6352004855496241E-5</v>
      </c>
    </row>
    <row r="1297" spans="1:34">
      <c r="A1297" s="4">
        <v>43288.096273148149</v>
      </c>
      <c r="B1297" s="3">
        <v>-3.0062191437355101E-3</v>
      </c>
      <c r="C1297">
        <v>2.72217972295948</v>
      </c>
      <c r="D1297">
        <v>1.8932964548876E-2</v>
      </c>
      <c r="E1297">
        <v>1.8755104699302999E-2</v>
      </c>
      <c r="F1297" s="3">
        <v>1.87322347312875E-2</v>
      </c>
      <c r="G1297">
        <v>-4295332</v>
      </c>
      <c r="H1297">
        <v>16790162</v>
      </c>
      <c r="K1297">
        <f t="shared" si="431"/>
        <v>192.25745061760426</v>
      </c>
      <c r="L1297">
        <f t="shared" si="432"/>
        <v>172.52980242013882</v>
      </c>
      <c r="M1297">
        <f t="shared" si="426"/>
        <v>57.770352948498399</v>
      </c>
      <c r="N1297">
        <f t="shared" si="433"/>
        <v>8.0433003833399436E-2</v>
      </c>
      <c r="O1297">
        <f t="shared" si="434"/>
        <v>55.976115340990027</v>
      </c>
      <c r="P1297">
        <f t="shared" si="435"/>
        <v>56.015011892058752</v>
      </c>
      <c r="Q1297">
        <f t="shared" si="427"/>
        <v>-7.6308630806238398E-2</v>
      </c>
      <c r="R1297">
        <f t="shared" si="436"/>
        <v>56.052423971796266</v>
      </c>
      <c r="S1297">
        <f t="shared" si="428"/>
        <v>57.821225369035893</v>
      </c>
      <c r="T1297">
        <f t="shared" si="429"/>
        <v>8.4164822926303611</v>
      </c>
      <c r="U1297">
        <f t="shared" si="430"/>
        <v>0.47244083206937953</v>
      </c>
      <c r="V1297" s="6">
        <f t="shared" si="438"/>
        <v>61503.000000002794</v>
      </c>
      <c r="W1297">
        <f t="shared" si="443"/>
        <v>8.4183267823107641</v>
      </c>
      <c r="X1297">
        <f t="shared" si="444"/>
        <v>57.716113804319079</v>
      </c>
      <c r="Y1297">
        <f t="shared" si="439"/>
        <v>-8.2558569575716945E-2</v>
      </c>
      <c r="Z1297">
        <f t="shared" si="440"/>
        <v>-1.8021714777451232E-7</v>
      </c>
      <c r="AA1297">
        <f t="shared" si="442"/>
        <v>-6.52050194348728E-8</v>
      </c>
      <c r="AB1297">
        <f t="shared" si="441"/>
        <v>1.0010706367950091</v>
      </c>
      <c r="AC1297">
        <f t="shared" si="437"/>
        <v>2.2099102822788295</v>
      </c>
      <c r="AD1297">
        <f t="shared" si="445"/>
        <v>3.068109242585416E-10</v>
      </c>
      <c r="AE1297">
        <f t="shared" si="446"/>
        <v>2.0899496909023435E-4</v>
      </c>
      <c r="AF1297">
        <f t="shared" si="447"/>
        <v>1.4613896358581178E-7</v>
      </c>
      <c r="AG1297">
        <f t="shared" si="448"/>
        <v>3.0681092425854157E-8</v>
      </c>
      <c r="AH1297">
        <f t="shared" si="449"/>
        <v>1.4613896358581177E-3</v>
      </c>
    </row>
    <row r="1298" spans="1:34">
      <c r="A1298" s="4">
        <v>43288.096967592595</v>
      </c>
      <c r="B1298" s="3">
        <v>-3.0037217802419002E-3</v>
      </c>
      <c r="C1298">
        <v>2.7222070750358398</v>
      </c>
      <c r="D1298" s="3">
        <v>1.8923914579263498E-2</v>
      </c>
      <c r="E1298">
        <v>1.8747160704951998E-2</v>
      </c>
      <c r="F1298" s="3">
        <v>1.8722741738947699E-2</v>
      </c>
      <c r="G1298">
        <v>-4296335</v>
      </c>
      <c r="H1298">
        <v>16790155</v>
      </c>
      <c r="K1298">
        <f t="shared" si="431"/>
        <v>192.09835824483756</v>
      </c>
      <c r="L1298">
        <f t="shared" si="432"/>
        <v>172.38318849940606</v>
      </c>
      <c r="M1298">
        <f t="shared" ref="M1298:M1361" si="450">L1298/((($B$7/2))^2*PI())</f>
        <v>57.721260340560036</v>
      </c>
      <c r="N1298">
        <f t="shared" si="433"/>
        <v>8.0441293822224549E-2</v>
      </c>
      <c r="O1298">
        <f t="shared" si="434"/>
        <v>55.948933295269185</v>
      </c>
      <c r="P1298">
        <f t="shared" si="435"/>
        <v>55.991235988051166</v>
      </c>
      <c r="Q1298">
        <f t="shared" ref="Q1298:Q1361" si="451">O1298-R1298</f>
        <v>-7.4879575741391591E-2</v>
      </c>
      <c r="R1298">
        <f t="shared" si="436"/>
        <v>56.023812871010577</v>
      </c>
      <c r="S1298">
        <f t="shared" ref="S1298:S1361" si="452">M1298-(2/3)*Q1298</f>
        <v>57.771180057720962</v>
      </c>
      <c r="T1298">
        <f t="shared" ref="T1298:T1361" si="453">N1298/$D$7*100-$N$30/$D$7*100</f>
        <v>8.4173549230330043</v>
      </c>
      <c r="U1298">
        <f t="shared" ref="U1298:U1361" si="454">(2.40665404368-T1298*2.40665404368/100-$M$7)/$M$7</f>
        <v>0.47242680228903999</v>
      </c>
      <c r="V1298" s="6">
        <f t="shared" si="438"/>
        <v>61563.000000198372</v>
      </c>
      <c r="W1298">
        <f t="shared" si="443"/>
        <v>8.4175417067980653</v>
      </c>
      <c r="X1298">
        <f t="shared" si="444"/>
        <v>57.709776121708508</v>
      </c>
      <c r="Y1298">
        <f t="shared" si="439"/>
        <v>-8.9205589594624726E-2</v>
      </c>
      <c r="Z1298">
        <f t="shared" si="440"/>
        <v>4.3631520216140037E-7</v>
      </c>
      <c r="AA1298">
        <f t="shared" si="442"/>
        <v>-4.0363056691649683E-8</v>
      </c>
      <c r="AB1298">
        <f t="shared" si="441"/>
        <v>1.0011914887040452</v>
      </c>
      <c r="AC1298">
        <f t="shared" si="437"/>
        <v>2.2098892257072138</v>
      </c>
      <c r="AD1298">
        <f t="shared" si="445"/>
        <v>1.757679921963177E-10</v>
      </c>
      <c r="AE1298">
        <f t="shared" si="446"/>
        <v>3.0754973260723655E-4</v>
      </c>
      <c r="AF1298">
        <f t="shared" si="447"/>
        <v>5.6892559712541519E-8</v>
      </c>
      <c r="AG1298">
        <f t="shared" si="448"/>
        <v>1.757679921963177E-8</v>
      </c>
      <c r="AH1298">
        <f t="shared" si="449"/>
        <v>5.6892559712541516E-4</v>
      </c>
    </row>
    <row r="1299" spans="1:34">
      <c r="A1299" s="4">
        <v>43288.097662037035</v>
      </c>
      <c r="B1299" s="3">
        <v>-2.98589536178042E-3</v>
      </c>
      <c r="C1299">
        <v>2.7223438354176301</v>
      </c>
      <c r="D1299" s="3">
        <v>1.8901105326021898E-2</v>
      </c>
      <c r="E1299" s="3">
        <v>1.87580896432883E-2</v>
      </c>
      <c r="F1299" s="3">
        <v>1.8713796648298701E-2</v>
      </c>
      <c r="G1299">
        <v>-4295414</v>
      </c>
      <c r="H1299">
        <v>16790334</v>
      </c>
      <c r="K1299">
        <f t="shared" ref="K1299:K1362" si="455">(B1299-$B$19)*($B$17/$B$18)</f>
        <v>190.96274173637732</v>
      </c>
      <c r="L1299">
        <f t="shared" ref="L1299:L1362" si="456">K1299-R1299*$B$8+$D$8</f>
        <v>171.2593302311937</v>
      </c>
      <c r="M1299">
        <f t="shared" si="450"/>
        <v>57.344944551009597</v>
      </c>
      <c r="N1299">
        <f t="shared" ref="N1299:N1362" si="457">(C1299-$C$19)*($C$17/$C$18)</f>
        <v>8.0482743766347398E-2</v>
      </c>
      <c r="O1299">
        <f t="shared" ref="O1299:O1362" si="458">(D1299-$D$19)*($D$17/$D$18)</f>
        <v>55.880424538774029</v>
      </c>
      <c r="P1299">
        <f t="shared" ref="P1299:P1362" si="459">(E1299-$E$19)*($E$17/$E$18)</f>
        <v>56.023945652397288</v>
      </c>
      <c r="Q1299">
        <f t="shared" si="451"/>
        <v>-0.1164285622362442</v>
      </c>
      <c r="R1299">
        <f t="shared" ref="R1299:R1362" si="460">(F1299-$F$19)*($F$17/$F$18)</f>
        <v>55.996853101010274</v>
      </c>
      <c r="S1299">
        <f t="shared" si="452"/>
        <v>57.422563592500424</v>
      </c>
      <c r="T1299">
        <f t="shared" si="453"/>
        <v>8.4217180750459359</v>
      </c>
      <c r="U1299">
        <f t="shared" si="454"/>
        <v>0.47235665338734678</v>
      </c>
      <c r="V1299" s="6">
        <f t="shared" si="438"/>
        <v>61622.999999765307</v>
      </c>
      <c r="W1299">
        <f t="shared" si="443"/>
        <v>8.4172031612238207</v>
      </c>
      <c r="X1299">
        <f t="shared" si="444"/>
        <v>57.710814906507188</v>
      </c>
      <c r="Y1299">
        <f t="shared" si="439"/>
        <v>-7.3334292494171407E-2</v>
      </c>
      <c r="Z1299">
        <f t="shared" si="440"/>
        <v>-4.7033618542537652E-8</v>
      </c>
      <c r="AA1299">
        <f t="shared" si="442"/>
        <v>-4.4879777280254159E-8</v>
      </c>
      <c r="AB1299">
        <f t="shared" si="441"/>
        <v>1.0009113773550933</v>
      </c>
      <c r="AC1299">
        <f t="shared" ref="AC1299:AC1362" si="461">($D$7-$D$7*(T1299/100))*2.54</f>
        <v>2.2097839428491413</v>
      </c>
      <c r="AD1299">
        <f t="shared" si="445"/>
        <v>2.3772272915080118E-10</v>
      </c>
      <c r="AE1299">
        <f t="shared" si="446"/>
        <v>-8.394105505628363E-5</v>
      </c>
      <c r="AF1299">
        <f t="shared" si="447"/>
        <v>-2.8192093033772751E-7</v>
      </c>
      <c r="AG1299">
        <f t="shared" si="448"/>
        <v>2.3772272915080117E-8</v>
      </c>
      <c r="AH1299" t="str">
        <f t="shared" si="449"/>
        <v>NaN</v>
      </c>
    </row>
    <row r="1300" spans="1:34">
      <c r="A1300" s="4">
        <v>43288.098368055558</v>
      </c>
      <c r="B1300" s="3">
        <v>-3.0025920205662298E-3</v>
      </c>
      <c r="C1300">
        <v>2.7221892367251699</v>
      </c>
      <c r="D1300" s="3">
        <v>1.8925008662317899E-2</v>
      </c>
      <c r="E1300" s="3">
        <v>1.8756139321321801E-2</v>
      </c>
      <c r="F1300" s="3">
        <v>1.8708508205891101E-2</v>
      </c>
      <c r="G1300">
        <v>-4297968</v>
      </c>
      <c r="H1300">
        <v>16790334</v>
      </c>
      <c r="K1300">
        <f t="shared" si="455"/>
        <v>192.02638788572946</v>
      </c>
      <c r="L1300">
        <f t="shared" si="456"/>
        <v>172.32992798995994</v>
      </c>
      <c r="M1300">
        <f t="shared" si="450"/>
        <v>57.703426445280734</v>
      </c>
      <c r="N1300">
        <f t="shared" si="457"/>
        <v>8.0435887307773249E-2</v>
      </c>
      <c r="O1300">
        <f t="shared" si="458"/>
        <v>55.952219429574654</v>
      </c>
      <c r="P1300">
        <f t="shared" si="459"/>
        <v>56.018108454407148</v>
      </c>
      <c r="Q1300">
        <f t="shared" si="451"/>
        <v>-2.8694739504878441E-2</v>
      </c>
      <c r="R1300">
        <f t="shared" si="460"/>
        <v>55.980914169079533</v>
      </c>
      <c r="S1300">
        <f t="shared" si="452"/>
        <v>57.722556271617321</v>
      </c>
      <c r="T1300">
        <f t="shared" si="453"/>
        <v>8.4167858162486571</v>
      </c>
      <c r="U1300">
        <f t="shared" si="454"/>
        <v>0.47243595214578343</v>
      </c>
      <c r="V1300" s="6">
        <f t="shared" ref="V1300:V1363" si="462">(A1300-$A$274)*86400</f>
        <v>61684.000000194646</v>
      </c>
      <c r="W1300">
        <f t="shared" si="443"/>
        <v>8.4168879636202156</v>
      </c>
      <c r="X1300">
        <f t="shared" si="444"/>
        <v>57.721071837673499</v>
      </c>
      <c r="Y1300">
        <f t="shared" ref="Y1300:Y1363" si="463">AVERAGE(Q1299:Q1301)</f>
        <v>-6.365751755610205E-2</v>
      </c>
      <c r="Z1300">
        <f t="shared" ref="Z1300:Z1363" si="464">(T1301-T1299)/100/(V1301-V1299)</f>
        <v>-5.7381014615847518E-7</v>
      </c>
      <c r="AA1300">
        <f t="shared" si="442"/>
        <v>-6.5656691670041278E-8</v>
      </c>
      <c r="AB1300">
        <f t="shared" ref="AB1300:AB1363" si="465">((M1300-$M$275)-(Y1300-$Y$275))/(M1300-$M$275)</f>
        <v>1.0007308690989565</v>
      </c>
      <c r="AC1300">
        <f t="shared" si="461"/>
        <v>2.2099029582539198</v>
      </c>
      <c r="AD1300">
        <f t="shared" si="445"/>
        <v>4.0066352512372541E-10</v>
      </c>
      <c r="AE1300">
        <f t="shared" si="446"/>
        <v>-3.653853270554027E-4</v>
      </c>
      <c r="AF1300">
        <f t="shared" si="447"/>
        <v>-1.0915904826632851E-7</v>
      </c>
      <c r="AG1300">
        <f t="shared" si="448"/>
        <v>4.0066352512372542E-8</v>
      </c>
      <c r="AH1300" t="str">
        <f t="shared" si="449"/>
        <v>NaN</v>
      </c>
    </row>
    <row r="1301" spans="1:34">
      <c r="A1301" s="4">
        <v>43288.099062499998</v>
      </c>
      <c r="B1301" s="3">
        <v>-3.0031152776791698E-3</v>
      </c>
      <c r="C1301">
        <v>2.72212620802748</v>
      </c>
      <c r="D1301" s="3">
        <v>1.8929432563363699E-2</v>
      </c>
      <c r="E1301" s="3">
        <v>1.87527262578806E-2</v>
      </c>
      <c r="F1301" s="3">
        <v>1.8718608654453399E-2</v>
      </c>
      <c r="G1301">
        <v>-4298099</v>
      </c>
      <c r="H1301">
        <v>16790334</v>
      </c>
      <c r="K1301">
        <f t="shared" si="455"/>
        <v>192.05972152573727</v>
      </c>
      <c r="L1301">
        <f t="shared" si="456"/>
        <v>172.34998468225788</v>
      </c>
      <c r="M1301">
        <f t="shared" si="450"/>
        <v>57.71014228322165</v>
      </c>
      <c r="N1301">
        <f t="shared" si="457"/>
        <v>8.0416784290048504E-2</v>
      </c>
      <c r="O1301">
        <f t="shared" si="458"/>
        <v>55.965506842200362</v>
      </c>
      <c r="P1301">
        <f t="shared" si="459"/>
        <v>56.007893357924914</v>
      </c>
      <c r="Q1301">
        <f t="shared" si="451"/>
        <v>-4.5849250927183505E-2</v>
      </c>
      <c r="R1301">
        <f t="shared" si="460"/>
        <v>56.011356093127546</v>
      </c>
      <c r="S1301">
        <f t="shared" si="452"/>
        <v>57.740708450506439</v>
      </c>
      <c r="T1301">
        <f t="shared" si="453"/>
        <v>8.4147749722776322</v>
      </c>
      <c r="U1301">
        <f t="shared" si="454"/>
        <v>0.47246828163960475</v>
      </c>
      <c r="V1301" s="6">
        <f t="shared" si="462"/>
        <v>61743.999999761581</v>
      </c>
      <c r="W1301">
        <f t="shared" si="443"/>
        <v>8.4166778318844724</v>
      </c>
      <c r="X1301">
        <f t="shared" si="444"/>
        <v>57.712900173027229</v>
      </c>
      <c r="Y1301">
        <f t="shared" si="463"/>
        <v>-3.71125031264962E-2</v>
      </c>
      <c r="Z1301">
        <f t="shared" si="464"/>
        <v>2.2131930548065968E-8</v>
      </c>
      <c r="AA1301">
        <f t="shared" si="442"/>
        <v>-4.7138137675984499E-8</v>
      </c>
      <c r="AB1301">
        <f t="shared" si="465"/>
        <v>1.0002518461879295</v>
      </c>
      <c r="AC1301">
        <f t="shared" si="461"/>
        <v>2.2099514799189408</v>
      </c>
      <c r="AD1301">
        <f t="shared" si="445"/>
        <v>4.9341485383896306E-10</v>
      </c>
      <c r="AE1301">
        <f t="shared" si="446"/>
        <v>-5.7974831884618583E-4</v>
      </c>
      <c r="AF1301">
        <f t="shared" si="447"/>
        <v>-8.4723474426651021E-8</v>
      </c>
      <c r="AG1301">
        <f t="shared" si="448"/>
        <v>4.9341485383896306E-8</v>
      </c>
      <c r="AH1301" t="str">
        <f t="shared" si="449"/>
        <v>NaN</v>
      </c>
    </row>
    <row r="1302" spans="1:34">
      <c r="A1302" s="4">
        <v>43288.099756944444</v>
      </c>
      <c r="B1302" s="3">
        <v>-3.0038169178987998E-3</v>
      </c>
      <c r="C1302">
        <v>2.7221975612701499</v>
      </c>
      <c r="D1302" s="3">
        <v>1.8931192610016301E-2</v>
      </c>
      <c r="E1302">
        <v>1.8750764043706999E-2</v>
      </c>
      <c r="F1302" s="3">
        <v>1.87173580092895E-2</v>
      </c>
      <c r="G1302">
        <v>-4298099</v>
      </c>
      <c r="H1302">
        <v>16790334</v>
      </c>
      <c r="K1302">
        <f t="shared" si="455"/>
        <v>192.10441890665723</v>
      </c>
      <c r="L1302">
        <f t="shared" si="456"/>
        <v>172.39632602486353</v>
      </c>
      <c r="M1302">
        <f t="shared" si="450"/>
        <v>57.725659345670465</v>
      </c>
      <c r="N1302">
        <f t="shared" si="457"/>
        <v>8.0438410347850736E-2</v>
      </c>
      <c r="O1302">
        <f t="shared" si="458"/>
        <v>55.970793232169648</v>
      </c>
      <c r="P1302">
        <f t="shared" si="459"/>
        <v>56.002020567264132</v>
      </c>
      <c r="Q1302">
        <f t="shared" si="451"/>
        <v>-3.6793518947426662E-2</v>
      </c>
      <c r="R1302">
        <f t="shared" si="460"/>
        <v>56.007586751117074</v>
      </c>
      <c r="S1302">
        <f t="shared" si="452"/>
        <v>57.750188358302083</v>
      </c>
      <c r="T1302">
        <f t="shared" si="453"/>
        <v>8.4170513994147083</v>
      </c>
      <c r="U1302">
        <f t="shared" si="454"/>
        <v>0.47243168221263615</v>
      </c>
      <c r="V1302" s="6">
        <f t="shared" si="462"/>
        <v>61803.999999957159</v>
      </c>
      <c r="W1302">
        <f t="shared" si="443"/>
        <v>8.4166544839138346</v>
      </c>
      <c r="X1302">
        <f t="shared" si="444"/>
        <v>57.721655942315437</v>
      </c>
      <c r="Y1302">
        <f t="shared" si="463"/>
        <v>-3.6230380495588577E-2</v>
      </c>
      <c r="Z1302">
        <f t="shared" si="464"/>
        <v>8.8527721701257152E-8</v>
      </c>
      <c r="AA1302">
        <f t="shared" si="442"/>
        <v>-1.0540383239635138E-7</v>
      </c>
      <c r="AB1302">
        <f t="shared" si="465"/>
        <v>1.000235864591994</v>
      </c>
      <c r="AC1302">
        <f t="shared" si="461"/>
        <v>2.209896549732123</v>
      </c>
      <c r="AD1302">
        <f t="shared" si="445"/>
        <v>1.1301413306688245E-9</v>
      </c>
      <c r="AE1302">
        <f t="shared" si="446"/>
        <v>-7.9280253842086714E-5</v>
      </c>
      <c r="AF1302">
        <f t="shared" si="447"/>
        <v>-1.4190534760824776E-6</v>
      </c>
      <c r="AG1302">
        <f t="shared" si="448"/>
        <v>1.1301413306688245E-7</v>
      </c>
      <c r="AH1302" t="str">
        <f t="shared" si="449"/>
        <v>NaN</v>
      </c>
    </row>
    <row r="1303" spans="1:34">
      <c r="A1303" s="4">
        <v>43288.100451388891</v>
      </c>
      <c r="B1303" s="3">
        <v>-3.00335312182142E-3</v>
      </c>
      <c r="C1303">
        <v>2.7221595062073898</v>
      </c>
      <c r="D1303" s="3">
        <v>1.89304315087611E-2</v>
      </c>
      <c r="E1303" s="3">
        <v>1.8747434225715599E-2</v>
      </c>
      <c r="F1303">
        <v>1.8713034350293999E-2</v>
      </c>
      <c r="G1303">
        <v>-4298073</v>
      </c>
      <c r="H1303">
        <v>16790334</v>
      </c>
      <c r="K1303">
        <f t="shared" si="455"/>
        <v>192.0748731802866</v>
      </c>
      <c r="L1303">
        <f t="shared" si="456"/>
        <v>172.37246370889241</v>
      </c>
      <c r="M1303">
        <f t="shared" si="450"/>
        <v>57.717669222245512</v>
      </c>
      <c r="N1303">
        <f t="shared" si="457"/>
        <v>8.0426876450355358E-2</v>
      </c>
      <c r="O1303">
        <f t="shared" si="458"/>
        <v>55.968507225696378</v>
      </c>
      <c r="P1303">
        <f t="shared" si="459"/>
        <v>55.992054619476633</v>
      </c>
      <c r="Q1303">
        <f t="shared" si="451"/>
        <v>-2.6048371612155563E-2</v>
      </c>
      <c r="R1303">
        <f t="shared" si="460"/>
        <v>55.994555597308533</v>
      </c>
      <c r="S1303">
        <f t="shared" si="452"/>
        <v>57.735034803320282</v>
      </c>
      <c r="T1303">
        <f t="shared" si="453"/>
        <v>8.4158373049415101</v>
      </c>
      <c r="U1303">
        <f t="shared" si="454"/>
        <v>0.47245120190702095</v>
      </c>
      <c r="V1303" s="6">
        <f t="shared" si="462"/>
        <v>61864.000000152737</v>
      </c>
      <c r="W1303">
        <f t="shared" si="443"/>
        <v>8.4160415996845845</v>
      </c>
      <c r="X1303">
        <f t="shared" si="444"/>
        <v>57.724539600812932</v>
      </c>
      <c r="Y1303">
        <f t="shared" si="463"/>
        <v>-1.2697534471101335E-2</v>
      </c>
      <c r="Z1303">
        <f t="shared" si="464"/>
        <v>-2.0551078362548724E-7</v>
      </c>
      <c r="AA1303">
        <f t="shared" ref="AA1303:AA1366" si="466">AVERAGE(Z1300:Z1306)</f>
        <v>-9.7329727878680481E-8</v>
      </c>
      <c r="AB1303">
        <f t="shared" si="465"/>
        <v>0.99981136847700169</v>
      </c>
      <c r="AC1303">
        <f t="shared" si="461"/>
        <v>2.2099258458317612</v>
      </c>
      <c r="AD1303">
        <f t="shared" si="445"/>
        <v>2.9777012082401042E-9</v>
      </c>
      <c r="AE1303">
        <f t="shared" si="446"/>
        <v>6.1644689837431698E-4</v>
      </c>
      <c r="AF1303">
        <f t="shared" si="447"/>
        <v>4.8085759649928023E-7</v>
      </c>
      <c r="AG1303">
        <f t="shared" si="448"/>
        <v>2.9777012082401039E-7</v>
      </c>
      <c r="AH1303">
        <f t="shared" si="449"/>
        <v>4.8085759649928025E-3</v>
      </c>
    </row>
    <row r="1304" spans="1:34">
      <c r="A1304" s="4">
        <v>43288.101145833331</v>
      </c>
      <c r="B1304" s="3">
        <v>-3.0035077205138802E-3</v>
      </c>
      <c r="C1304">
        <v>2.7221202619239202</v>
      </c>
      <c r="D1304" s="3">
        <v>1.8927969821888799E-2</v>
      </c>
      <c r="E1304" s="3">
        <v>1.87417735351301E-2</v>
      </c>
      <c r="F1304" s="3">
        <v>1.8693726771143698E-2</v>
      </c>
      <c r="G1304">
        <v>-4297769</v>
      </c>
      <c r="H1304">
        <v>16790334</v>
      </c>
      <c r="K1304">
        <f t="shared" si="455"/>
        <v>192.08472175574349</v>
      </c>
      <c r="L1304">
        <f t="shared" si="456"/>
        <v>172.40769192142201</v>
      </c>
      <c r="M1304">
        <f t="shared" si="450"/>
        <v>57.729465133694042</v>
      </c>
      <c r="N1304">
        <f t="shared" si="457"/>
        <v>8.0414982118563794E-2</v>
      </c>
      <c r="O1304">
        <f t="shared" si="458"/>
        <v>55.961113423509367</v>
      </c>
      <c r="P1304">
        <f t="shared" si="459"/>
        <v>55.975112508237522</v>
      </c>
      <c r="Q1304">
        <f t="shared" si="451"/>
        <v>2.474928714627822E-2</v>
      </c>
      <c r="R1304">
        <f t="shared" si="460"/>
        <v>55.936364136363089</v>
      </c>
      <c r="S1304">
        <f t="shared" si="452"/>
        <v>57.712965608929856</v>
      </c>
      <c r="T1304">
        <f t="shared" si="453"/>
        <v>8.414585270016083</v>
      </c>
      <c r="U1304">
        <f t="shared" si="454"/>
        <v>0.472471331591854</v>
      </c>
      <c r="V1304" s="6">
        <f t="shared" si="462"/>
        <v>61923.999999719672</v>
      </c>
      <c r="W1304">
        <f t="shared" si="443"/>
        <v>8.4159073488534073</v>
      </c>
      <c r="X1304">
        <f t="shared" si="444"/>
        <v>57.719898081594117</v>
      </c>
      <c r="Y1304">
        <f t="shared" si="463"/>
        <v>-6.2621126669621203E-3</v>
      </c>
      <c r="Z1304">
        <f t="shared" si="464"/>
        <v>-5.0587269816114886E-8</v>
      </c>
      <c r="AA1304">
        <f t="shared" si="466"/>
        <v>8.1300968426061246E-9</v>
      </c>
      <c r="AB1304">
        <f t="shared" si="465"/>
        <v>0.99969533896301033</v>
      </c>
      <c r="AC1304">
        <f t="shared" si="461"/>
        <v>2.2099560574345118</v>
      </c>
      <c r="AD1304">
        <f t="shared" si="445"/>
        <v>-5.0435436905348747E-10</v>
      </c>
      <c r="AE1304">
        <f t="shared" si="446"/>
        <v>5.0729183319651067E-5</v>
      </c>
      <c r="AF1304">
        <f t="shared" si="447"/>
        <v>-9.8971226563418664E-7</v>
      </c>
      <c r="AG1304" t="str">
        <f t="shared" si="448"/>
        <v>NaN</v>
      </c>
      <c r="AH1304" t="str">
        <f t="shared" si="449"/>
        <v>NaN</v>
      </c>
    </row>
    <row r="1305" spans="1:34">
      <c r="A1305" s="4">
        <v>43288.101840277777</v>
      </c>
      <c r="B1305" s="3">
        <v>-3.0025444517377802E-3</v>
      </c>
      <c r="C1305">
        <v>2.7221404786760099</v>
      </c>
      <c r="D1305" s="3">
        <v>1.8926911415455799E-2</v>
      </c>
      <c r="E1305" s="3">
        <v>1.87406913442828E-2</v>
      </c>
      <c r="F1305" s="3">
        <v>1.87066858372236E-2</v>
      </c>
      <c r="G1305">
        <v>-4297447</v>
      </c>
      <c r="H1305">
        <v>16790334</v>
      </c>
      <c r="K1305">
        <f t="shared" si="455"/>
        <v>192.02335755481963</v>
      </c>
      <c r="L1305">
        <f t="shared" si="456"/>
        <v>172.32929314607799</v>
      </c>
      <c r="M1305">
        <f t="shared" si="450"/>
        <v>57.70321387241151</v>
      </c>
      <c r="N1305">
        <f t="shared" si="457"/>
        <v>8.0421109501607732E-2</v>
      </c>
      <c r="O1305">
        <f t="shared" si="458"/>
        <v>55.957934445757523</v>
      </c>
      <c r="P1305">
        <f t="shared" si="459"/>
        <v>55.971873575206303</v>
      </c>
      <c r="Q1305">
        <f t="shared" si="451"/>
        <v>-1.7487253535009017E-2</v>
      </c>
      <c r="R1305">
        <f t="shared" si="460"/>
        <v>55.975421699292532</v>
      </c>
      <c r="S1305">
        <f t="shared" si="452"/>
        <v>57.714872041434852</v>
      </c>
      <c r="T1305">
        <f t="shared" si="453"/>
        <v>8.4152302577049181</v>
      </c>
      <c r="U1305">
        <f t="shared" si="454"/>
        <v>0.4724609617542132</v>
      </c>
      <c r="V1305" s="6">
        <f t="shared" si="462"/>
        <v>61983.99999991525</v>
      </c>
      <c r="W1305">
        <f t="shared" ref="W1305:W1368" si="467">AVERAGE(T1299:T1311)</f>
        <v>8.4158110384745282</v>
      </c>
      <c r="X1305">
        <f t="shared" ref="X1305:X1368" si="468">AVERAGE(S1299:S1311)</f>
        <v>57.717947719350114</v>
      </c>
      <c r="Y1305">
        <f t="shared" si="463"/>
        <v>-9.2807802187593325E-3</v>
      </c>
      <c r="Z1305">
        <f t="shared" si="464"/>
        <v>2.8455339118832202E-8</v>
      </c>
      <c r="AA1305">
        <f t="shared" si="466"/>
        <v>-3.9825529938037096E-8</v>
      </c>
      <c r="AB1305">
        <f t="shared" si="465"/>
        <v>0.99974966530250042</v>
      </c>
      <c r="AC1305">
        <f t="shared" si="461"/>
        <v>2.2099404938815801</v>
      </c>
      <c r="AD1305">
        <f t="shared" ref="AD1305:AD1368" si="469">AA1305*AC1305*$D$7*2.54*1.024*9.81/2/Y1305/10000*0.14503773773</f>
        <v>1.6669975535691526E-9</v>
      </c>
      <c r="AE1305">
        <f t="shared" si="446"/>
        <v>-5.3387869076121861E-5</v>
      </c>
      <c r="AF1305">
        <f t="shared" si="447"/>
        <v>-3.1083034587523529E-6</v>
      </c>
      <c r="AG1305">
        <f t="shared" si="448"/>
        <v>1.6669975535691527E-7</v>
      </c>
      <c r="AH1305" t="str">
        <f t="shared" si="449"/>
        <v>NaN</v>
      </c>
    </row>
    <row r="1306" spans="1:34">
      <c r="A1306" s="4">
        <v>43288.102534722224</v>
      </c>
      <c r="B1306" s="3">
        <v>-3.0085975851579902E-3</v>
      </c>
      <c r="C1306">
        <v>2.72213096491032</v>
      </c>
      <c r="D1306">
        <v>1.8935818678582999E-2</v>
      </c>
      <c r="E1306" s="3">
        <v>1.8738253441824799E-2</v>
      </c>
      <c r="F1306" s="3">
        <v>1.8721407717439398E-2</v>
      </c>
      <c r="G1306">
        <v>-4297695</v>
      </c>
      <c r="H1306">
        <v>16790333</v>
      </c>
      <c r="K1306">
        <f t="shared" si="455"/>
        <v>192.40896716309601</v>
      </c>
      <c r="L1306">
        <f t="shared" si="456"/>
        <v>172.69555097679608</v>
      </c>
      <c r="M1306">
        <f t="shared" si="450"/>
        <v>57.825852650488876</v>
      </c>
      <c r="N1306">
        <f t="shared" si="457"/>
        <v>8.0418226027233919E-2</v>
      </c>
      <c r="O1306">
        <f t="shared" si="458"/>
        <v>55.984687865264767</v>
      </c>
      <c r="P1306">
        <f t="shared" si="459"/>
        <v>55.964577077718992</v>
      </c>
      <c r="Q1306">
        <f t="shared" si="451"/>
        <v>-3.51043742675472E-2</v>
      </c>
      <c r="R1306">
        <f t="shared" si="460"/>
        <v>56.019792239532315</v>
      </c>
      <c r="S1306">
        <f t="shared" si="452"/>
        <v>57.849255566667239</v>
      </c>
      <c r="T1306">
        <f t="shared" si="453"/>
        <v>8.4149267340866221</v>
      </c>
      <c r="U1306">
        <f t="shared" si="454"/>
        <v>0.47246584167780931</v>
      </c>
      <c r="V1306" s="6">
        <f t="shared" si="462"/>
        <v>62044.000000110827</v>
      </c>
      <c r="W1306">
        <f t="shared" si="467"/>
        <v>8.4152039912379291</v>
      </c>
      <c r="X1306">
        <f t="shared" si="468"/>
        <v>57.739006054834007</v>
      </c>
      <c r="Y1306">
        <f t="shared" si="463"/>
        <v>-4.8073660476802615E-2</v>
      </c>
      <c r="Z1306">
        <f t="shared" si="464"/>
        <v>9.4851130811586602E-9</v>
      </c>
      <c r="AA1306">
        <f t="shared" si="466"/>
        <v>-7.8004883102089442E-8</v>
      </c>
      <c r="AB1306">
        <f t="shared" si="465"/>
        <v>1.0004486744967449</v>
      </c>
      <c r="AC1306">
        <f t="shared" si="461"/>
        <v>2.2099478179064898</v>
      </c>
      <c r="AD1306">
        <f t="shared" si="469"/>
        <v>6.3033863207378855E-10</v>
      </c>
      <c r="AE1306">
        <f t="shared" ref="AE1306:AE1369" si="470">(W1307-W1305)/(X1307-X1305)*0.14503773773/100</f>
        <v>-4.0471309645906673E-5</v>
      </c>
      <c r="AF1306">
        <f t="shared" ref="AF1306:AF1369" si="471">AD1306/AE1306/(1.024*9.81)</f>
        <v>-1.5504497757495562E-6</v>
      </c>
      <c r="AG1306">
        <f t="shared" ref="AG1306:AG1369" si="472">IF(AD1306&gt;0,AD1306*100,"NaN")</f>
        <v>6.3033863207378851E-8</v>
      </c>
      <c r="AH1306" t="str">
        <f t="shared" ref="AH1306:AH1369" si="473">IF(AF1306&gt;0,AF1306*100*100,"NaN")</f>
        <v>NaN</v>
      </c>
    </row>
    <row r="1307" spans="1:34">
      <c r="A1307" s="4">
        <v>43288.103229166663</v>
      </c>
      <c r="B1307" s="3">
        <v>-2.9973118806083201E-3</v>
      </c>
      <c r="C1307">
        <v>2.7221440463381401</v>
      </c>
      <c r="D1307" s="3">
        <v>1.8930062850340601E-2</v>
      </c>
      <c r="E1307" s="3">
        <v>1.8738586423623901E-2</v>
      </c>
      <c r="F1307">
        <v>1.8734426338050999E-2</v>
      </c>
      <c r="G1307">
        <v>-4297646</v>
      </c>
      <c r="H1307">
        <v>16790333</v>
      </c>
      <c r="K1307">
        <f t="shared" si="455"/>
        <v>191.69002115473751</v>
      </c>
      <c r="L1307">
        <f t="shared" si="456"/>
        <v>171.95949211012751</v>
      </c>
      <c r="M1307">
        <f t="shared" si="450"/>
        <v>57.579388677761628</v>
      </c>
      <c r="N1307">
        <f t="shared" si="457"/>
        <v>8.0422190804496835E-2</v>
      </c>
      <c r="O1307">
        <f t="shared" si="458"/>
        <v>55.967399941310852</v>
      </c>
      <c r="P1307">
        <f t="shared" si="459"/>
        <v>55.965573672497626</v>
      </c>
      <c r="Q1307">
        <f t="shared" si="451"/>
        <v>-9.1629353627851629E-2</v>
      </c>
      <c r="R1307">
        <f t="shared" si="460"/>
        <v>56.059029294938703</v>
      </c>
      <c r="S1307">
        <f t="shared" si="452"/>
        <v>57.640474913513529</v>
      </c>
      <c r="T1307">
        <f t="shared" si="453"/>
        <v>8.4153440790616667</v>
      </c>
      <c r="U1307">
        <f t="shared" si="454"/>
        <v>0.47245913178286636</v>
      </c>
      <c r="V1307" s="6">
        <f t="shared" si="462"/>
        <v>62103.999999677762</v>
      </c>
      <c r="W1307">
        <f t="shared" si="467"/>
        <v>8.4152098282305836</v>
      </c>
      <c r="X1307">
        <f t="shared" si="468"/>
        <v>57.739493395643947</v>
      </c>
      <c r="Y1307">
        <f t="shared" si="463"/>
        <v>-6.9950954480226812E-2</v>
      </c>
      <c r="Z1307">
        <f t="shared" si="464"/>
        <v>1.6440862689053102E-7</v>
      </c>
      <c r="AA1307">
        <f t="shared" si="466"/>
        <v>5.5544462209298313E-9</v>
      </c>
      <c r="AB1307">
        <f t="shared" si="465"/>
        <v>1.0008463254785189</v>
      </c>
      <c r="AC1307">
        <f t="shared" si="461"/>
        <v>2.2099377473722419</v>
      </c>
      <c r="AD1307">
        <f t="shared" si="469"/>
        <v>-3.0846398779498585E-11</v>
      </c>
      <c r="AE1307">
        <f t="shared" si="470"/>
        <v>-6.3497478221727577E-5</v>
      </c>
      <c r="AF1307">
        <f t="shared" si="471"/>
        <v>4.8359191005411026E-8</v>
      </c>
      <c r="AG1307" t="str">
        <f t="shared" si="472"/>
        <v>NaN</v>
      </c>
      <c r="AH1307">
        <f t="shared" si="473"/>
        <v>4.8359191005411026E-4</v>
      </c>
    </row>
    <row r="1308" spans="1:34">
      <c r="A1308" s="4">
        <v>43288.10392361111</v>
      </c>
      <c r="B1308" s="3">
        <v>-3.00282986470847E-3</v>
      </c>
      <c r="C1308">
        <v>2.7221928043873</v>
      </c>
      <c r="D1308" s="3">
        <v>1.8934665134493101E-2</v>
      </c>
      <c r="E1308" s="3">
        <v>1.87371712509776E-2</v>
      </c>
      <c r="F1308" s="3">
        <v>1.8736189152186899E-2</v>
      </c>
      <c r="G1308">
        <v>-4297782</v>
      </c>
      <c r="H1308">
        <v>16790333</v>
      </c>
      <c r="K1308">
        <f t="shared" si="455"/>
        <v>192.04153954027814</v>
      </c>
      <c r="L1308">
        <f t="shared" si="456"/>
        <v>172.30869329253005</v>
      </c>
      <c r="M1308">
        <f t="shared" si="450"/>
        <v>57.696316160865685</v>
      </c>
      <c r="N1308">
        <f t="shared" si="457"/>
        <v>8.0436968610662352E-2</v>
      </c>
      <c r="O1308">
        <f t="shared" si="458"/>
        <v>55.981223136703768</v>
      </c>
      <c r="P1308">
        <f t="shared" si="459"/>
        <v>55.961338144688071</v>
      </c>
      <c r="Q1308">
        <f t="shared" si="451"/>
        <v>-8.3119135545281608E-2</v>
      </c>
      <c r="R1308">
        <f t="shared" si="460"/>
        <v>56.06434227224905</v>
      </c>
      <c r="S1308">
        <f t="shared" si="452"/>
        <v>57.751728917895875</v>
      </c>
      <c r="T1308">
        <f t="shared" si="453"/>
        <v>8.4168996376054039</v>
      </c>
      <c r="U1308">
        <f t="shared" si="454"/>
        <v>0.47243412217443659</v>
      </c>
      <c r="V1308" s="6">
        <f t="shared" si="462"/>
        <v>62163.99999987334</v>
      </c>
      <c r="W1308">
        <f t="shared" si="467"/>
        <v>8.4150814143920609</v>
      </c>
      <c r="X1308">
        <f t="shared" si="468"/>
        <v>57.741805893334792</v>
      </c>
      <c r="Y1308">
        <f t="shared" si="463"/>
        <v>-8.1412294703251106E-2</v>
      </c>
      <c r="Z1308">
        <f t="shared" si="464"/>
        <v>-3.135574569164366E-7</v>
      </c>
      <c r="AA1308">
        <f t="shared" si="466"/>
        <v>1.941069862281118E-9</v>
      </c>
      <c r="AB1308">
        <f t="shared" si="465"/>
        <v>1.0010513806566907</v>
      </c>
      <c r="AC1308">
        <f t="shared" si="461"/>
        <v>2.2099002117445816</v>
      </c>
      <c r="AD1308">
        <f t="shared" si="469"/>
        <v>-9.2619224749001401E-12</v>
      </c>
      <c r="AE1308">
        <f t="shared" si="470"/>
        <v>2.0477181894655158E-3</v>
      </c>
      <c r="AF1308">
        <f t="shared" si="471"/>
        <v>-4.5025857176672492E-10</v>
      </c>
      <c r="AG1308" t="str">
        <f t="shared" si="472"/>
        <v>NaN</v>
      </c>
      <c r="AH1308" t="str">
        <f t="shared" si="473"/>
        <v>NaN</v>
      </c>
    </row>
    <row r="1309" spans="1:34">
      <c r="A1309" s="4">
        <v>43288.104629629626</v>
      </c>
      <c r="B1309" s="3">
        <v>-3.0046493723966698E-3</v>
      </c>
      <c r="C1309">
        <v>2.7220251242670201</v>
      </c>
      <c r="D1309" s="3">
        <v>1.89282433426524E-2</v>
      </c>
      <c r="E1309">
        <v>1.8726218528227E-2</v>
      </c>
      <c r="F1309" s="3">
        <v>1.8725266851088201E-2</v>
      </c>
      <c r="G1309">
        <v>-4297872</v>
      </c>
      <c r="H1309">
        <v>16790333</v>
      </c>
      <c r="K1309">
        <f t="shared" si="455"/>
        <v>192.15744969757949</v>
      </c>
      <c r="L1309">
        <f t="shared" si="456"/>
        <v>172.43896071522062</v>
      </c>
      <c r="M1309">
        <f t="shared" si="450"/>
        <v>57.739935262498918</v>
      </c>
      <c r="N1309">
        <f t="shared" si="457"/>
        <v>8.0386147374825412E-2</v>
      </c>
      <c r="O1309">
        <f t="shared" si="458"/>
        <v>55.961934957085738</v>
      </c>
      <c r="P1309">
        <f t="shared" si="459"/>
        <v>55.928557295000381</v>
      </c>
      <c r="Q1309">
        <f t="shared" si="451"/>
        <v>-6.9488394936620068E-2</v>
      </c>
      <c r="R1309">
        <f t="shared" si="460"/>
        <v>56.031423352022358</v>
      </c>
      <c r="S1309">
        <f t="shared" si="452"/>
        <v>57.786260859123331</v>
      </c>
      <c r="T1309">
        <f t="shared" si="453"/>
        <v>8.4115500338330946</v>
      </c>
      <c r="U1309">
        <f t="shared" si="454"/>
        <v>0.47252013082781591</v>
      </c>
      <c r="V1309" s="6">
        <f t="shared" si="462"/>
        <v>62224.999999674037</v>
      </c>
      <c r="W1309">
        <f t="shared" si="467"/>
        <v>8.414961756042544</v>
      </c>
      <c r="X1309">
        <f t="shared" si="468"/>
        <v>57.739317688707651</v>
      </c>
      <c r="Y1309">
        <f t="shared" si="463"/>
        <v>-7.02630818363114E-2</v>
      </c>
      <c r="Z1309">
        <f t="shared" si="464"/>
        <v>-1.7872775044710923E-7</v>
      </c>
      <c r="AA1309">
        <f t="shared" si="466"/>
        <v>6.9094624536338419E-9</v>
      </c>
      <c r="AB1309">
        <f t="shared" si="465"/>
        <v>1.0008495037822154</v>
      </c>
      <c r="AC1309">
        <f t="shared" si="461"/>
        <v>2.2100292976836076</v>
      </c>
      <c r="AD1309">
        <f t="shared" si="469"/>
        <v>-3.8202554587672775E-11</v>
      </c>
      <c r="AE1309">
        <f t="shared" si="470"/>
        <v>-9.9642685810768464E-5</v>
      </c>
      <c r="AF1309">
        <f t="shared" si="471"/>
        <v>3.8166120379010508E-8</v>
      </c>
      <c r="AG1309" t="str">
        <f t="shared" si="472"/>
        <v>NaN</v>
      </c>
      <c r="AH1309">
        <f t="shared" si="473"/>
        <v>3.8166120379010512E-4</v>
      </c>
    </row>
    <row r="1310" spans="1:34">
      <c r="A1310" s="4">
        <v>43288.105324074073</v>
      </c>
      <c r="B1310" s="3">
        <v>-3.0035909659636702E-3</v>
      </c>
      <c r="C1310">
        <v>2.7221250188067598</v>
      </c>
      <c r="D1310" s="3">
        <v>1.8921203156041899E-2</v>
      </c>
      <c r="E1310" s="3">
        <v>1.8718001013112402E-2</v>
      </c>
      <c r="F1310" s="3">
        <v>1.8714499391771802E-2</v>
      </c>
      <c r="G1310">
        <v>-4297961</v>
      </c>
      <c r="H1310">
        <v>16790333</v>
      </c>
      <c r="K1310">
        <f t="shared" si="455"/>
        <v>192.0900248348359</v>
      </c>
      <c r="L1310">
        <f t="shared" si="456"/>
        <v>172.38568957975264</v>
      </c>
      <c r="M1310">
        <f t="shared" si="450"/>
        <v>57.72209780917327</v>
      </c>
      <c r="N1310">
        <f t="shared" si="457"/>
        <v>8.0416423855749083E-2</v>
      </c>
      <c r="O1310">
        <f t="shared" si="458"/>
        <v>55.940789397208327</v>
      </c>
      <c r="P1310">
        <f t="shared" si="459"/>
        <v>55.903962759567342</v>
      </c>
      <c r="Q1310">
        <f t="shared" si="451"/>
        <v>-5.818171502703251E-2</v>
      </c>
      <c r="R1310">
        <f t="shared" si="460"/>
        <v>55.99897111223536</v>
      </c>
      <c r="S1310">
        <f t="shared" si="452"/>
        <v>57.760885619191292</v>
      </c>
      <c r="T1310">
        <f t="shared" si="453"/>
        <v>8.4147370318250605</v>
      </c>
      <c r="U1310">
        <f t="shared" si="454"/>
        <v>0.4724688916300589</v>
      </c>
      <c r="V1310" s="6">
        <f t="shared" si="462"/>
        <v>62284.999999869615</v>
      </c>
      <c r="W1310">
        <f t="shared" si="467"/>
        <v>8.4151689692819627</v>
      </c>
      <c r="X1310">
        <f t="shared" si="468"/>
        <v>57.74053146329959</v>
      </c>
      <c r="Y1310">
        <f t="shared" si="463"/>
        <v>-6.504886676312556E-2</v>
      </c>
      <c r="Z1310">
        <f t="shared" si="464"/>
        <v>3.7940452163564763E-7</v>
      </c>
      <c r="AA1310">
        <f t="shared" si="466"/>
        <v>-3.0273226860998906E-9</v>
      </c>
      <c r="AB1310">
        <f t="shared" si="465"/>
        <v>1.000755720731324</v>
      </c>
      <c r="AC1310">
        <f t="shared" si="461"/>
        <v>2.2099523954220612</v>
      </c>
      <c r="AD1310">
        <f t="shared" si="469"/>
        <v>1.8079199887728033E-11</v>
      </c>
      <c r="AE1310">
        <f t="shared" si="470"/>
        <v>3.174848199721783E-4</v>
      </c>
      <c r="AF1310">
        <f t="shared" si="471"/>
        <v>5.6687496474898152E-9</v>
      </c>
      <c r="AG1310">
        <f t="shared" si="472"/>
        <v>1.8079199887728034E-9</v>
      </c>
      <c r="AH1310">
        <f t="shared" si="473"/>
        <v>5.6687496474898154E-5</v>
      </c>
    </row>
    <row r="1311" spans="1:34">
      <c r="A1311" s="4">
        <v>43288.10601851852</v>
      </c>
      <c r="B1311" s="3">
        <v>-3.0025563439448899E-3</v>
      </c>
      <c r="C1311">
        <v>2.7221678307523698</v>
      </c>
      <c r="D1311" s="3">
        <v>1.8916255997883099E-2</v>
      </c>
      <c r="E1311" s="3">
        <v>1.8715134991198298E-2</v>
      </c>
      <c r="F1311" s="3">
        <v>1.8712653201291701E-2</v>
      </c>
      <c r="G1311">
        <v>-4298160</v>
      </c>
      <c r="H1311">
        <v>16790333</v>
      </c>
      <c r="K1311">
        <f t="shared" si="455"/>
        <v>192.02411513754689</v>
      </c>
      <c r="L1311">
        <f t="shared" si="456"/>
        <v>172.32220668304734</v>
      </c>
      <c r="M1311">
        <f t="shared" si="450"/>
        <v>57.700841021665177</v>
      </c>
      <c r="N1311">
        <f t="shared" si="457"/>
        <v>8.0429399490432846E-2</v>
      </c>
      <c r="O1311">
        <f t="shared" si="458"/>
        <v>55.925930355132103</v>
      </c>
      <c r="P1311">
        <f t="shared" si="459"/>
        <v>55.89538492593573</v>
      </c>
      <c r="Q1311">
        <f t="shared" si="451"/>
        <v>-6.7476490325724114E-2</v>
      </c>
      <c r="R1311">
        <f t="shared" si="460"/>
        <v>55.993406845457827</v>
      </c>
      <c r="S1311">
        <f t="shared" si="452"/>
        <v>57.745825348548991</v>
      </c>
      <c r="T1311">
        <f t="shared" si="453"/>
        <v>8.416102888107563</v>
      </c>
      <c r="U1311">
        <f t="shared" si="454"/>
        <v>0.47244693197387339</v>
      </c>
      <c r="V1311" s="6">
        <f t="shared" si="462"/>
        <v>62345.000000065193</v>
      </c>
      <c r="W1311">
        <f t="shared" si="467"/>
        <v>8.4153791010177077</v>
      </c>
      <c r="X1311">
        <f t="shared" si="468"/>
        <v>57.741224260840958</v>
      </c>
      <c r="Y1311">
        <f t="shared" si="463"/>
        <v>-6.8419981275357131E-2</v>
      </c>
      <c r="Z1311">
        <f t="shared" si="464"/>
        <v>-7.5880904326655833E-8</v>
      </c>
      <c r="AA1311">
        <f t="shared" si="466"/>
        <v>-4.2774463167338818E-8</v>
      </c>
      <c r="AB1311">
        <f t="shared" si="465"/>
        <v>1.000816843641142</v>
      </c>
      <c r="AC1311">
        <f t="shared" si="461"/>
        <v>2.2099194373099644</v>
      </c>
      <c r="AD1311">
        <f t="shared" si="469"/>
        <v>2.4285965058665429E-10</v>
      </c>
      <c r="AE1311">
        <f t="shared" si="470"/>
        <v>5.1775338596297276E-6</v>
      </c>
      <c r="AF1311">
        <f t="shared" si="471"/>
        <v>4.6694255364880333E-6</v>
      </c>
      <c r="AG1311">
        <f t="shared" si="472"/>
        <v>2.4285965058665431E-8</v>
      </c>
      <c r="AH1311">
        <f t="shared" si="473"/>
        <v>4.6694255364880331E-2</v>
      </c>
    </row>
    <row r="1312" spans="1:34">
      <c r="A1312" s="4">
        <v>43288.106712962966</v>
      </c>
      <c r="B1312" s="3">
        <v>-2.9999281661730499E-3</v>
      </c>
      <c r="C1312">
        <v>2.7220964775096901</v>
      </c>
      <c r="D1312" s="3">
        <v>1.89156970641488E-2</v>
      </c>
      <c r="E1312" s="3">
        <v>1.8718001013112402E-2</v>
      </c>
      <c r="F1312" s="3">
        <v>1.8716119275031799E-2</v>
      </c>
      <c r="G1312">
        <v>-4297700</v>
      </c>
      <c r="H1312">
        <v>16790333</v>
      </c>
      <c r="K1312">
        <f t="shared" si="455"/>
        <v>191.85668935477855</v>
      </c>
      <c r="L1312">
        <f t="shared" si="456"/>
        <v>172.15022477789276</v>
      </c>
      <c r="M1312">
        <f t="shared" si="450"/>
        <v>57.643254128142047</v>
      </c>
      <c r="N1312">
        <f t="shared" si="457"/>
        <v>8.0407773432627644E-2</v>
      </c>
      <c r="O1312">
        <f t="shared" si="458"/>
        <v>55.924251569128259</v>
      </c>
      <c r="P1312">
        <f t="shared" si="459"/>
        <v>55.903962759567342</v>
      </c>
      <c r="Q1312">
        <f t="shared" si="451"/>
        <v>-7.9601738473314754E-2</v>
      </c>
      <c r="R1312">
        <f t="shared" si="460"/>
        <v>56.003853307601574</v>
      </c>
      <c r="S1312">
        <f t="shared" si="452"/>
        <v>57.696321953790921</v>
      </c>
      <c r="T1312">
        <f t="shared" si="453"/>
        <v>8.4138264609701725</v>
      </c>
      <c r="U1312">
        <f t="shared" si="454"/>
        <v>0.47248353140084731</v>
      </c>
      <c r="V1312" s="6">
        <f t="shared" si="462"/>
        <v>62405.00000026077</v>
      </c>
      <c r="W1312">
        <f t="shared" si="467"/>
        <v>8.4153528345507418</v>
      </c>
      <c r="X1312">
        <f t="shared" si="468"/>
        <v>57.792037456990471</v>
      </c>
      <c r="Y1312">
        <f t="shared" si="463"/>
        <v>-7.4087122683486939E-2</v>
      </c>
      <c r="Z1312">
        <f t="shared" si="464"/>
        <v>6.3234087258301235E-8</v>
      </c>
      <c r="AA1312">
        <f t="shared" si="466"/>
        <v>6.6608562676194869E-8</v>
      </c>
      <c r="AB1312">
        <f t="shared" si="465"/>
        <v>1.0009200654437125</v>
      </c>
      <c r="AC1312">
        <f t="shared" si="461"/>
        <v>2.2099743674967898</v>
      </c>
      <c r="AD1312">
        <f t="shared" si="469"/>
        <v>-3.4926243516261299E-10</v>
      </c>
      <c r="AE1312">
        <f t="shared" si="470"/>
        <v>-1.1915075895675835E-6</v>
      </c>
      <c r="AF1312">
        <f t="shared" si="471"/>
        <v>2.918005463236503E-5</v>
      </c>
      <c r="AG1312" t="str">
        <f t="shared" si="472"/>
        <v>NaN</v>
      </c>
      <c r="AH1312">
        <f t="shared" si="473"/>
        <v>0.29180054632365032</v>
      </c>
    </row>
    <row r="1313" spans="1:34">
      <c r="A1313" s="4">
        <v>43288.107407407406</v>
      </c>
      <c r="B1313">
        <v>-3.001509829719E-3</v>
      </c>
      <c r="C1313">
        <v>2.7221916151665901</v>
      </c>
      <c r="D1313" s="3">
        <v>1.8913116455205499E-2</v>
      </c>
      <c r="E1313" s="3">
        <v>1.8714445243185801E-2</v>
      </c>
      <c r="F1313" s="3">
        <v>1.87120814777882E-2</v>
      </c>
      <c r="G1313">
        <v>-4297725</v>
      </c>
      <c r="H1313">
        <v>16790333</v>
      </c>
      <c r="K1313">
        <f t="shared" si="455"/>
        <v>191.95744785753061</v>
      </c>
      <c r="L1313">
        <f t="shared" si="456"/>
        <v>172.25629092837309</v>
      </c>
      <c r="M1313">
        <f t="shared" si="450"/>
        <v>57.67876960931217</v>
      </c>
      <c r="N1313">
        <f t="shared" si="457"/>
        <v>8.0436608176366026E-2</v>
      </c>
      <c r="O1313">
        <f t="shared" si="458"/>
        <v>55.916500578430181</v>
      </c>
      <c r="P1313">
        <f t="shared" si="459"/>
        <v>55.893320551036908</v>
      </c>
      <c r="Q1313">
        <f t="shared" si="451"/>
        <v>-7.5183139251421949E-2</v>
      </c>
      <c r="R1313">
        <f t="shared" si="460"/>
        <v>55.991683717681603</v>
      </c>
      <c r="S1313">
        <f t="shared" si="452"/>
        <v>57.728891702146448</v>
      </c>
      <c r="T1313">
        <f t="shared" si="453"/>
        <v>8.4168616971531609</v>
      </c>
      <c r="U1313">
        <f t="shared" si="454"/>
        <v>0.47243473216488541</v>
      </c>
      <c r="V1313" s="6">
        <f t="shared" si="462"/>
        <v>62464.999999827705</v>
      </c>
      <c r="W1313">
        <f t="shared" si="467"/>
        <v>8.4153178125947967</v>
      </c>
      <c r="X1313">
        <f t="shared" si="468"/>
        <v>57.815828353050506</v>
      </c>
      <c r="Y1313">
        <f t="shared" si="463"/>
        <v>-7.518732083475517E-2</v>
      </c>
      <c r="Z1313">
        <f t="shared" si="464"/>
        <v>-6.0072382896977484E-8</v>
      </c>
      <c r="AA1313">
        <f t="shared" si="466"/>
        <v>1.1382135694712203E-7</v>
      </c>
      <c r="AB1313">
        <f t="shared" si="465"/>
        <v>1.0009393369465636</v>
      </c>
      <c r="AC1313">
        <f t="shared" si="461"/>
        <v>2.2099011272476941</v>
      </c>
      <c r="AD1313">
        <f t="shared" si="469"/>
        <v>-5.8807037254094665E-10</v>
      </c>
      <c r="AE1313">
        <f t="shared" si="470"/>
        <v>-5.9706226780711037E-6</v>
      </c>
      <c r="AF1313">
        <f t="shared" si="471"/>
        <v>9.8048444835070198E-6</v>
      </c>
      <c r="AG1313" t="str">
        <f t="shared" si="472"/>
        <v>NaN</v>
      </c>
      <c r="AH1313">
        <f t="shared" si="473"/>
        <v>9.8048444835070206E-2</v>
      </c>
    </row>
    <row r="1314" spans="1:34">
      <c r="A1314" s="4">
        <v>43288.108101851853</v>
      </c>
      <c r="B1314" s="3">
        <v>-3.0034958283067701E-3</v>
      </c>
      <c r="C1314">
        <v>2.7220738823161801</v>
      </c>
      <c r="D1314" s="3">
        <v>1.8908989859337502E-2</v>
      </c>
      <c r="E1314" s="3">
        <v>1.8710520814838701E-2</v>
      </c>
      <c r="F1314" s="3">
        <v>1.87065071736288E-2</v>
      </c>
      <c r="G1314">
        <v>-4298136</v>
      </c>
      <c r="H1314">
        <v>16790333</v>
      </c>
      <c r="K1314">
        <f t="shared" si="455"/>
        <v>192.08396417301617</v>
      </c>
      <c r="L1314">
        <f t="shared" si="456"/>
        <v>172.39013461594385</v>
      </c>
      <c r="M1314">
        <f t="shared" si="450"/>
        <v>57.723586197301195</v>
      </c>
      <c r="N1314">
        <f t="shared" si="457"/>
        <v>8.0400925180990929E-2</v>
      </c>
      <c r="O1314">
        <f t="shared" si="458"/>
        <v>55.904106137083062</v>
      </c>
      <c r="P1314">
        <f t="shared" si="459"/>
        <v>55.881574969715651</v>
      </c>
      <c r="Q1314">
        <f t="shared" si="451"/>
        <v>-7.077708477952882E-2</v>
      </c>
      <c r="R1314">
        <f t="shared" si="460"/>
        <v>55.974883221862591</v>
      </c>
      <c r="S1314">
        <f t="shared" si="452"/>
        <v>57.77077092048755</v>
      </c>
      <c r="T1314">
        <f t="shared" si="453"/>
        <v>8.4131055923768354</v>
      </c>
      <c r="U1314">
        <f t="shared" si="454"/>
        <v>0.47249512121938608</v>
      </c>
      <c r="V1314" s="6">
        <f t="shared" si="462"/>
        <v>62525.000000023283</v>
      </c>
      <c r="W1314">
        <f t="shared" si="467"/>
        <v>8.4152273392085952</v>
      </c>
      <c r="X1314">
        <f t="shared" si="468"/>
        <v>57.822522653429765</v>
      </c>
      <c r="Y1314">
        <f t="shared" si="463"/>
        <v>-7.8684753947854347E-2</v>
      </c>
      <c r="Z1314">
        <f t="shared" si="464"/>
        <v>-1.1382135647814138E-7</v>
      </c>
      <c r="AA1314">
        <f t="shared" si="466"/>
        <v>1.6260194240766111E-8</v>
      </c>
      <c r="AB1314">
        <f t="shared" si="465"/>
        <v>1.0010016641845851</v>
      </c>
      <c r="AC1314">
        <f t="shared" si="461"/>
        <v>2.2099917620559468</v>
      </c>
      <c r="AD1314">
        <f t="shared" si="469"/>
        <v>-8.0279211898876023E-11</v>
      </c>
      <c r="AE1314">
        <f t="shared" si="470"/>
        <v>-1.4334897516941306E-4</v>
      </c>
      <c r="AF1314">
        <f t="shared" si="471"/>
        <v>5.5749316078142158E-8</v>
      </c>
      <c r="AG1314" t="str">
        <f t="shared" si="472"/>
        <v>NaN</v>
      </c>
      <c r="AH1314">
        <f t="shared" si="473"/>
        <v>5.5749316078142165E-4</v>
      </c>
    </row>
    <row r="1315" spans="1:34">
      <c r="A1315" s="4">
        <v>43288.108796296299</v>
      </c>
      <c r="B1315" s="3">
        <v>-3.00049899211444E-3</v>
      </c>
      <c r="C1315">
        <v>2.72214880322099</v>
      </c>
      <c r="D1315" s="3">
        <v>1.8906849262057199E-2</v>
      </c>
      <c r="E1315" s="3">
        <v>1.8710948934294699E-2</v>
      </c>
      <c r="F1315" s="3">
        <v>1.8710783188998902E-2</v>
      </c>
      <c r="G1315">
        <v>-4297964</v>
      </c>
      <c r="H1315">
        <v>16790333</v>
      </c>
      <c r="K1315">
        <f t="shared" si="455"/>
        <v>191.89305332569623</v>
      </c>
      <c r="L1315">
        <f t="shared" si="456"/>
        <v>172.19360298533638</v>
      </c>
      <c r="M1315">
        <f t="shared" si="450"/>
        <v>57.657779006274055</v>
      </c>
      <c r="N1315">
        <f t="shared" si="457"/>
        <v>8.0423632541685219E-2</v>
      </c>
      <c r="O1315">
        <f t="shared" si="458"/>
        <v>55.897676743876843</v>
      </c>
      <c r="P1315">
        <f t="shared" si="459"/>
        <v>55.88285630585964</v>
      </c>
      <c r="Q1315">
        <f t="shared" si="451"/>
        <v>-9.0094037812612271E-2</v>
      </c>
      <c r="R1315">
        <f t="shared" si="460"/>
        <v>55.987770781689456</v>
      </c>
      <c r="S1315">
        <f t="shared" si="452"/>
        <v>57.71784169814913</v>
      </c>
      <c r="T1315">
        <f t="shared" si="453"/>
        <v>8.415495840870971</v>
      </c>
      <c r="U1315">
        <f t="shared" si="454"/>
        <v>0.47245669182106564</v>
      </c>
      <c r="V1315" s="6">
        <f t="shared" si="462"/>
        <v>62585.000000218861</v>
      </c>
      <c r="W1315">
        <f t="shared" si="467"/>
        <v>8.4149033861160092</v>
      </c>
      <c r="X1315">
        <f t="shared" si="468"/>
        <v>57.820021440504931</v>
      </c>
      <c r="Y1315">
        <f t="shared" si="463"/>
        <v>-8.1418099168812333E-2</v>
      </c>
      <c r="Z1315">
        <f t="shared" si="464"/>
        <v>4.521237239882992E-7</v>
      </c>
      <c r="AA1315">
        <f t="shared" si="466"/>
        <v>-6.7750804632207511E-9</v>
      </c>
      <c r="AB1315">
        <f t="shared" si="465"/>
        <v>1.0010522171989076</v>
      </c>
      <c r="AC1315">
        <f t="shared" si="461"/>
        <v>2.2099340853597833</v>
      </c>
      <c r="AD1315">
        <f t="shared" si="469"/>
        <v>3.2325862870127322E-11</v>
      </c>
      <c r="AE1315">
        <f t="shared" si="470"/>
        <v>8.2766009469287984E-5</v>
      </c>
      <c r="AF1315">
        <f t="shared" si="471"/>
        <v>3.888025869400473E-8</v>
      </c>
      <c r="AG1315">
        <f t="shared" si="472"/>
        <v>3.2325862870127321E-9</v>
      </c>
      <c r="AH1315">
        <f t="shared" si="473"/>
        <v>3.8880258694004734E-4</v>
      </c>
    </row>
    <row r="1316" spans="1:34">
      <c r="A1316" s="4">
        <v>43288.109490740739</v>
      </c>
      <c r="B1316" s="3">
        <v>-3.00221146993863E-3</v>
      </c>
      <c r="C1316">
        <v>2.72224394087789</v>
      </c>
      <c r="D1316" s="3">
        <v>1.8906991968542598E-2</v>
      </c>
      <c r="E1316" s="3">
        <v>1.8710818120016501E-2</v>
      </c>
      <c r="F1316" s="3">
        <v>1.8708698780392299E-2</v>
      </c>
      <c r="G1316">
        <v>-4297914</v>
      </c>
      <c r="H1316">
        <v>16790333</v>
      </c>
      <c r="K1316">
        <f t="shared" si="455"/>
        <v>192.00214523845057</v>
      </c>
      <c r="L1316">
        <f t="shared" si="456"/>
        <v>172.30543483423367</v>
      </c>
      <c r="M1316">
        <f t="shared" si="450"/>
        <v>57.695225089739367</v>
      </c>
      <c r="N1316">
        <f t="shared" si="457"/>
        <v>8.0452467285423601E-2</v>
      </c>
      <c r="O1316">
        <f t="shared" si="458"/>
        <v>55.898105370090732</v>
      </c>
      <c r="P1316">
        <f t="shared" si="459"/>
        <v>55.88246478648238</v>
      </c>
      <c r="Q1316">
        <f t="shared" si="451"/>
        <v>-8.3383174914295921E-2</v>
      </c>
      <c r="R1316">
        <f t="shared" si="460"/>
        <v>55.981488545005028</v>
      </c>
      <c r="S1316">
        <f t="shared" si="452"/>
        <v>57.750813873015566</v>
      </c>
      <c r="T1316">
        <f t="shared" si="453"/>
        <v>8.4185310770539576</v>
      </c>
      <c r="U1316">
        <f t="shared" si="454"/>
        <v>0.47240789258510407</v>
      </c>
      <c r="V1316" s="6">
        <f t="shared" si="462"/>
        <v>62644.999999785796</v>
      </c>
      <c r="W1316">
        <f t="shared" si="467"/>
        <v>8.4148596086710601</v>
      </c>
      <c r="X1316">
        <f t="shared" si="468"/>
        <v>57.816078606459236</v>
      </c>
      <c r="Y1316">
        <f t="shared" si="463"/>
        <v>-8.8868219407965895E-2</v>
      </c>
      <c r="Z1316">
        <f t="shared" si="464"/>
        <v>1.5176180944938086E-7</v>
      </c>
      <c r="AA1316">
        <f t="shared" si="466"/>
        <v>-2.4390290485424565E-8</v>
      </c>
      <c r="AB1316">
        <f t="shared" si="465"/>
        <v>1.001185959952529</v>
      </c>
      <c r="AC1316">
        <f t="shared" si="461"/>
        <v>2.209860845110688</v>
      </c>
      <c r="AD1316">
        <f t="shared" si="469"/>
        <v>1.0661362951047742E-10</v>
      </c>
      <c r="AE1316">
        <f t="shared" si="470"/>
        <v>2.6191588476786425E-5</v>
      </c>
      <c r="AF1316">
        <f t="shared" si="471"/>
        <v>4.0521165283942879E-7</v>
      </c>
      <c r="AG1316">
        <f t="shared" si="472"/>
        <v>1.0661362951047741E-8</v>
      </c>
      <c r="AH1316">
        <f t="shared" si="473"/>
        <v>4.0521165283942881E-3</v>
      </c>
    </row>
    <row r="1317" spans="1:34">
      <c r="A1317" s="4">
        <v>43288.110185185185</v>
      </c>
      <c r="B1317" s="3">
        <v>-3.00059412977134E-3</v>
      </c>
      <c r="C1317">
        <v>2.7222058858151299</v>
      </c>
      <c r="D1317">
        <v>1.8905660041346001E-2</v>
      </c>
      <c r="E1317" s="3">
        <v>1.8712613843290499E-2</v>
      </c>
      <c r="F1317" s="3">
        <v>1.8710604525404101E-2</v>
      </c>
      <c r="G1317">
        <v>-4297738</v>
      </c>
      <c r="H1317">
        <v>16790333</v>
      </c>
      <c r="K1317">
        <f t="shared" si="455"/>
        <v>191.89911398751596</v>
      </c>
      <c r="L1317">
        <f t="shared" si="456"/>
        <v>172.19989849882543</v>
      </c>
      <c r="M1317">
        <f t="shared" si="450"/>
        <v>57.65988701330329</v>
      </c>
      <c r="N1317">
        <f t="shared" si="457"/>
        <v>8.0440933387928223E-2</v>
      </c>
      <c r="O1317">
        <f t="shared" si="458"/>
        <v>55.894104858762525</v>
      </c>
      <c r="P1317">
        <f t="shared" si="459"/>
        <v>55.887839279753692</v>
      </c>
      <c r="Q1317">
        <f t="shared" si="451"/>
        <v>-9.312744549698948E-2</v>
      </c>
      <c r="R1317">
        <f t="shared" si="460"/>
        <v>55.987232304259514</v>
      </c>
      <c r="S1317">
        <f t="shared" si="452"/>
        <v>57.72197197696795</v>
      </c>
      <c r="T1317">
        <f t="shared" si="453"/>
        <v>8.4173169825807594</v>
      </c>
      <c r="U1317">
        <f t="shared" si="454"/>
        <v>0.47242741227948887</v>
      </c>
      <c r="V1317" s="6">
        <f t="shared" si="462"/>
        <v>62704.999999981374</v>
      </c>
      <c r="W1317">
        <f t="shared" si="467"/>
        <v>8.4146874173876114</v>
      </c>
      <c r="X1317">
        <f t="shared" si="468"/>
        <v>57.808062022382963</v>
      </c>
      <c r="Y1317">
        <f t="shared" si="463"/>
        <v>-4.9039663608319017E-2</v>
      </c>
      <c r="Z1317">
        <f t="shared" si="464"/>
        <v>-3.0352361730884383E-7</v>
      </c>
      <c r="AA1317">
        <f t="shared" si="466"/>
        <v>-3.7037107830294591E-8</v>
      </c>
      <c r="AB1317">
        <f t="shared" si="465"/>
        <v>1.0004674640121893</v>
      </c>
      <c r="AC1317">
        <f t="shared" si="461"/>
        <v>2.2098901412103262</v>
      </c>
      <c r="AD1317">
        <f t="shared" si="469"/>
        <v>2.9338477677878082E-10</v>
      </c>
      <c r="AE1317">
        <f t="shared" si="470"/>
        <v>3.0588991695575782E-5</v>
      </c>
      <c r="AF1317">
        <f t="shared" si="471"/>
        <v>9.5478030020633453E-7</v>
      </c>
      <c r="AG1317">
        <f t="shared" si="472"/>
        <v>2.9338477677878083E-8</v>
      </c>
      <c r="AH1317">
        <f t="shared" si="473"/>
        <v>9.5478030020633448E-3</v>
      </c>
    </row>
    <row r="1318" spans="1:34">
      <c r="A1318" s="4">
        <v>43288.110879629632</v>
      </c>
      <c r="B1318" s="3">
        <v>-3.03476044080526E-3</v>
      </c>
      <c r="C1318">
        <v>2.7221297756896101</v>
      </c>
      <c r="D1318" s="3">
        <v>1.8931965603478599E-2</v>
      </c>
      <c r="E1318" s="3">
        <v>1.8711008395330301E-2</v>
      </c>
      <c r="F1318">
        <v>1.869616850694E-2</v>
      </c>
      <c r="G1318">
        <v>-4298025</v>
      </c>
      <c r="H1318">
        <v>16790336</v>
      </c>
      <c r="K1318">
        <f t="shared" si="455"/>
        <v>194.07564916350466</v>
      </c>
      <c r="L1318">
        <f t="shared" si="456"/>
        <v>174.39540968970147</v>
      </c>
      <c r="M1318">
        <f t="shared" si="450"/>
        <v>58.395038011102621</v>
      </c>
      <c r="N1318">
        <f t="shared" si="457"/>
        <v>8.0417865592937607E-2</v>
      </c>
      <c r="O1318">
        <f t="shared" si="458"/>
        <v>55.973114957494012</v>
      </c>
      <c r="P1318">
        <f t="shared" si="459"/>
        <v>55.883034269213113</v>
      </c>
      <c r="Q1318">
        <f t="shared" si="451"/>
        <v>2.9391629586328349E-2</v>
      </c>
      <c r="R1318">
        <f t="shared" si="460"/>
        <v>55.943723327907684</v>
      </c>
      <c r="S1318">
        <f t="shared" si="452"/>
        <v>58.375443591378399</v>
      </c>
      <c r="T1318">
        <f t="shared" si="453"/>
        <v>8.414888793634379</v>
      </c>
      <c r="U1318">
        <f t="shared" si="454"/>
        <v>0.4724664516682579</v>
      </c>
      <c r="V1318" s="6">
        <f t="shared" si="462"/>
        <v>62765.000000176951</v>
      </c>
      <c r="W1318">
        <f t="shared" si="467"/>
        <v>8.4146086179867154</v>
      </c>
      <c r="X1318">
        <f t="shared" si="468"/>
        <v>57.804177880403621</v>
      </c>
      <c r="Y1318">
        <f t="shared" si="463"/>
        <v>-7.3698069136843474E-3</v>
      </c>
      <c r="Z1318">
        <f t="shared" si="464"/>
        <v>-2.3712782725456383E-7</v>
      </c>
      <c r="AA1318">
        <f t="shared" si="466"/>
        <v>-5.8717366411967259E-8</v>
      </c>
      <c r="AB1318">
        <f t="shared" si="465"/>
        <v>0.99971869428296811</v>
      </c>
      <c r="AC1318">
        <f t="shared" si="461"/>
        <v>2.2099487334096022</v>
      </c>
      <c r="AD1318">
        <f t="shared" si="469"/>
        <v>3.095066360935009E-9</v>
      </c>
      <c r="AE1318">
        <f t="shared" si="470"/>
        <v>1.6639550703442476E-4</v>
      </c>
      <c r="AF1318">
        <f t="shared" si="471"/>
        <v>1.8516521581361039E-6</v>
      </c>
      <c r="AG1318">
        <f t="shared" si="472"/>
        <v>3.0950663609350089E-7</v>
      </c>
      <c r="AH1318">
        <f t="shared" si="473"/>
        <v>1.8516521581361037E-2</v>
      </c>
    </row>
    <row r="1319" spans="1:34">
      <c r="A1319" s="4">
        <v>43288.111574074072</v>
      </c>
      <c r="B1319" s="3">
        <v>-3.0254369504291402E-3</v>
      </c>
      <c r="C1319">
        <v>2.72211669426179</v>
      </c>
      <c r="D1319" s="3">
        <v>1.8958544686374802E-2</v>
      </c>
      <c r="E1319" s="3">
        <v>1.8775499834500799E-2</v>
      </c>
      <c r="F1319" s="3">
        <v>1.8718596743547099E-2</v>
      </c>
      <c r="G1319">
        <v>-4295035</v>
      </c>
      <c r="H1319">
        <v>16790734</v>
      </c>
      <c r="K1319">
        <f t="shared" si="455"/>
        <v>193.48170430517709</v>
      </c>
      <c r="L1319">
        <f t="shared" si="456"/>
        <v>173.77198311847565</v>
      </c>
      <c r="M1319">
        <f t="shared" si="450"/>
        <v>58.186288145560646</v>
      </c>
      <c r="N1319">
        <f t="shared" si="457"/>
        <v>8.0413900815674691E-2</v>
      </c>
      <c r="O1319">
        <f t="shared" si="458"/>
        <v>56.052946589801884</v>
      </c>
      <c r="P1319">
        <f t="shared" si="459"/>
        <v>56.076053322258609</v>
      </c>
      <c r="Q1319">
        <f t="shared" si="451"/>
        <v>4.1626395169608088E-2</v>
      </c>
      <c r="R1319">
        <f t="shared" si="460"/>
        <v>56.011320194632276</v>
      </c>
      <c r="S1319">
        <f t="shared" si="452"/>
        <v>58.158537215447573</v>
      </c>
      <c r="T1319">
        <f t="shared" si="453"/>
        <v>8.4144714486593362</v>
      </c>
      <c r="U1319">
        <f t="shared" si="454"/>
        <v>0.47247316156320085</v>
      </c>
      <c r="V1319" s="6">
        <f t="shared" si="462"/>
        <v>62824.999999743886</v>
      </c>
      <c r="W1319">
        <f t="shared" si="467"/>
        <v>8.4143897307619913</v>
      </c>
      <c r="X1319">
        <f t="shared" si="468"/>
        <v>57.805467253118941</v>
      </c>
      <c r="Y1319">
        <f t="shared" si="463"/>
        <v>9.8001717206201988E-3</v>
      </c>
      <c r="Z1319">
        <f t="shared" si="464"/>
        <v>-6.0072382897125516E-8</v>
      </c>
      <c r="AA1319">
        <f t="shared" si="466"/>
        <v>-1.2554616596128961E-7</v>
      </c>
      <c r="AB1319">
        <f t="shared" si="465"/>
        <v>0.99941049575278085</v>
      </c>
      <c r="AC1319">
        <f t="shared" si="461"/>
        <v>2.2099588039438505</v>
      </c>
      <c r="AD1319">
        <f t="shared" si="469"/>
        <v>-4.9765830292598837E-9</v>
      </c>
      <c r="AE1319">
        <f t="shared" si="470"/>
        <v>-5.3423407510237773E-4</v>
      </c>
      <c r="AF1319">
        <f t="shared" si="471"/>
        <v>9.2732230275306185E-7</v>
      </c>
      <c r="AG1319" t="str">
        <f t="shared" si="472"/>
        <v>NaN</v>
      </c>
      <c r="AH1319">
        <f t="shared" si="473"/>
        <v>9.2732230275306173E-3</v>
      </c>
    </row>
    <row r="1320" spans="1:34">
      <c r="A1320" s="4">
        <v>43288.112268518518</v>
      </c>
      <c r="B1320" s="3">
        <v>-3.0025563439448899E-3</v>
      </c>
      <c r="C1320">
        <v>2.7221071804961001</v>
      </c>
      <c r="D1320" s="3">
        <v>1.8927339534911901E-2</v>
      </c>
      <c r="E1320" s="3">
        <v>1.87701840179216E-2</v>
      </c>
      <c r="F1320" s="3">
        <v>1.8715118758900601E-2</v>
      </c>
      <c r="G1320">
        <v>-4294179</v>
      </c>
      <c r="H1320">
        <v>16790734</v>
      </c>
      <c r="K1320">
        <f t="shared" si="455"/>
        <v>192.02411513754689</v>
      </c>
      <c r="L1320">
        <f t="shared" si="456"/>
        <v>172.31896573000975</v>
      </c>
      <c r="M1320">
        <f t="shared" si="450"/>
        <v>57.699755812047798</v>
      </c>
      <c r="N1320">
        <f t="shared" si="457"/>
        <v>8.0411017341300878E-2</v>
      </c>
      <c r="O1320">
        <f t="shared" si="458"/>
        <v>55.959220324398885</v>
      </c>
      <c r="P1320">
        <f t="shared" si="459"/>
        <v>56.060143398469066</v>
      </c>
      <c r="Q1320">
        <f t="shared" si="451"/>
        <v>-4.1617509594075841E-2</v>
      </c>
      <c r="R1320">
        <f t="shared" si="460"/>
        <v>56.000837833992961</v>
      </c>
      <c r="S1320">
        <f t="shared" si="452"/>
        <v>57.727500818443851</v>
      </c>
      <c r="T1320">
        <f t="shared" si="453"/>
        <v>8.4141679250410402</v>
      </c>
      <c r="U1320">
        <f t="shared" si="454"/>
        <v>0.47247804148679701</v>
      </c>
      <c r="V1320" s="6">
        <f t="shared" si="462"/>
        <v>62884.999999939464</v>
      </c>
      <c r="W1320">
        <f t="shared" si="467"/>
        <v>8.4140511851877466</v>
      </c>
      <c r="X1320">
        <f t="shared" si="468"/>
        <v>57.805691239357436</v>
      </c>
      <c r="Y1320">
        <f t="shared" si="463"/>
        <v>-9.9800485120719405E-3</v>
      </c>
      <c r="Z1320">
        <f t="shared" si="464"/>
        <v>-1.4860010431106761E-7</v>
      </c>
      <c r="AA1320">
        <f t="shared" si="466"/>
        <v>-9.8848988240323811E-8</v>
      </c>
      <c r="AB1320">
        <f t="shared" si="465"/>
        <v>0.99976226848647243</v>
      </c>
      <c r="AC1320">
        <f t="shared" si="461"/>
        <v>2.2099661279687597</v>
      </c>
      <c r="AD1320">
        <f t="shared" si="469"/>
        <v>3.8477114954167872E-9</v>
      </c>
      <c r="AE1320">
        <f t="shared" si="470"/>
        <v>8.4379457482476868E-5</v>
      </c>
      <c r="AF1320">
        <f t="shared" si="471"/>
        <v>4.5393828030978125E-6</v>
      </c>
      <c r="AG1320">
        <f t="shared" si="472"/>
        <v>3.8477114954167874E-7</v>
      </c>
      <c r="AH1320">
        <f t="shared" si="473"/>
        <v>4.539382803097812E-2</v>
      </c>
    </row>
    <row r="1321" spans="1:34">
      <c r="A1321" s="4">
        <v>43288.112962962965</v>
      </c>
      <c r="B1321" s="3">
        <v>-3.0024017452524301E-3</v>
      </c>
      <c r="C1321">
        <v>2.72206080088836</v>
      </c>
      <c r="D1321" s="3">
        <v>1.8924865955832499E-2</v>
      </c>
      <c r="E1321" s="3">
        <v>1.8765474703905102E-2</v>
      </c>
      <c r="F1321" s="3">
        <v>1.87087821567366E-2</v>
      </c>
      <c r="G1321">
        <v>-4294163</v>
      </c>
      <c r="H1321">
        <v>16790734</v>
      </c>
      <c r="K1321">
        <f t="shared" si="455"/>
        <v>192.01426656209003</v>
      </c>
      <c r="L1321">
        <f t="shared" si="456"/>
        <v>172.31744656042736</v>
      </c>
      <c r="M1321">
        <f t="shared" si="450"/>
        <v>57.699247129131962</v>
      </c>
      <c r="N1321">
        <f t="shared" si="457"/>
        <v>8.0396960403728013E-2</v>
      </c>
      <c r="O1321">
        <f t="shared" si="458"/>
        <v>55.951790803360772</v>
      </c>
      <c r="P1321">
        <f t="shared" si="459"/>
        <v>56.046048700883617</v>
      </c>
      <c r="Q1321">
        <f t="shared" si="451"/>
        <v>-2.994903111174807E-2</v>
      </c>
      <c r="R1321">
        <f t="shared" si="460"/>
        <v>55.981739834472521</v>
      </c>
      <c r="S1321">
        <f t="shared" si="452"/>
        <v>57.719213149873127</v>
      </c>
      <c r="T1321">
        <f t="shared" si="453"/>
        <v>8.4126882474017908</v>
      </c>
      <c r="U1321">
        <f t="shared" si="454"/>
        <v>0.47250183111432909</v>
      </c>
      <c r="V1321" s="6">
        <f t="shared" si="462"/>
        <v>62945.000000135042</v>
      </c>
      <c r="W1321">
        <f t="shared" si="467"/>
        <v>8.4139782227795035</v>
      </c>
      <c r="X1321">
        <f t="shared" si="468"/>
        <v>57.798393945394693</v>
      </c>
      <c r="Y1321">
        <f t="shared" si="463"/>
        <v>-2.8894810953602246E-2</v>
      </c>
      <c r="Z1321">
        <f t="shared" si="464"/>
        <v>-2.6558316654985019E-7</v>
      </c>
      <c r="AA1321">
        <f t="shared" si="466"/>
        <v>-7.3555353559080268E-8</v>
      </c>
      <c r="AB1321">
        <f t="shared" si="465"/>
        <v>1.0001036001022365</v>
      </c>
      <c r="AC1321">
        <f t="shared" si="461"/>
        <v>2.2100018325901947</v>
      </c>
      <c r="AD1321">
        <f t="shared" si="469"/>
        <v>9.8892731155197821E-10</v>
      </c>
      <c r="AE1321">
        <f t="shared" si="470"/>
        <v>1.0921790192932611E-4</v>
      </c>
      <c r="AF1321">
        <f t="shared" si="471"/>
        <v>9.0136684133296119E-7</v>
      </c>
      <c r="AG1321">
        <f t="shared" si="472"/>
        <v>9.8892731155197825E-8</v>
      </c>
      <c r="AH1321">
        <f t="shared" si="473"/>
        <v>9.0136684133296126E-3</v>
      </c>
    </row>
    <row r="1322" spans="1:34">
      <c r="A1322" s="4">
        <v>43288.113657407404</v>
      </c>
      <c r="B1322" s="3">
        <v>-3.00344825947832E-3</v>
      </c>
      <c r="C1322">
        <v>2.7220072859563502</v>
      </c>
      <c r="D1322" s="3">
        <v>1.89221545326109E-2</v>
      </c>
      <c r="E1322" s="3">
        <v>1.8755199836959901E-2</v>
      </c>
      <c r="F1322" s="3">
        <v>1.8701159176689498E-2</v>
      </c>
      <c r="G1322">
        <v>-4294163</v>
      </c>
      <c r="H1322">
        <v>16790734</v>
      </c>
      <c r="K1322">
        <f t="shared" si="455"/>
        <v>192.0809338421063</v>
      </c>
      <c r="L1322">
        <f t="shared" si="456"/>
        <v>172.39413417833799</v>
      </c>
      <c r="M1322">
        <f t="shared" si="450"/>
        <v>57.724925421759274</v>
      </c>
      <c r="N1322">
        <f t="shared" si="457"/>
        <v>8.0380740860374111E-2</v>
      </c>
      <c r="O1322">
        <f t="shared" si="458"/>
        <v>55.943646905299914</v>
      </c>
      <c r="P1322">
        <f t="shared" si="459"/>
        <v>56.015296633424121</v>
      </c>
      <c r="Q1322">
        <f t="shared" si="451"/>
        <v>-1.5117892154982826E-2</v>
      </c>
      <c r="R1322">
        <f t="shared" si="460"/>
        <v>55.958764797454897</v>
      </c>
      <c r="S1322">
        <f t="shared" si="452"/>
        <v>57.73500401652926</v>
      </c>
      <c r="T1322">
        <f t="shared" si="453"/>
        <v>8.4109809270487492</v>
      </c>
      <c r="U1322">
        <f t="shared" si="454"/>
        <v>0.47252928068455929</v>
      </c>
      <c r="V1322" s="6">
        <f t="shared" si="462"/>
        <v>63004.999999701977</v>
      </c>
      <c r="W1322">
        <f t="shared" si="467"/>
        <v>8.4137359875841415</v>
      </c>
      <c r="X1322">
        <f t="shared" si="468"/>
        <v>57.801505520115697</v>
      </c>
      <c r="Y1322">
        <f t="shared" si="463"/>
        <v>-3.5413876150795907E-2</v>
      </c>
      <c r="Z1322">
        <f t="shared" si="464"/>
        <v>-1.5677872856957092E-8</v>
      </c>
      <c r="AA1322">
        <f t="shared" si="466"/>
        <v>-7.0845321087123569E-8</v>
      </c>
      <c r="AB1322">
        <f t="shared" si="465"/>
        <v>1.0002211399882028</v>
      </c>
      <c r="AC1322">
        <f t="shared" si="461"/>
        <v>2.2100430302303136</v>
      </c>
      <c r="AD1322">
        <f t="shared" si="469"/>
        <v>7.7716949537170647E-10</v>
      </c>
      <c r="AE1322">
        <f t="shared" si="470"/>
        <v>-4.6219471109288197E-5</v>
      </c>
      <c r="AF1322">
        <f t="shared" si="471"/>
        <v>-1.6738703255905094E-6</v>
      </c>
      <c r="AG1322">
        <f t="shared" si="472"/>
        <v>7.7716949537170647E-8</v>
      </c>
      <c r="AH1322" t="str">
        <f t="shared" si="473"/>
        <v>NaN</v>
      </c>
    </row>
    <row r="1323" spans="1:34">
      <c r="A1323" s="4">
        <v>43288.114363425928</v>
      </c>
      <c r="B1323" s="3">
        <v>-2.9988459753258201E-3</v>
      </c>
      <c r="C1323">
        <v>2.7220548547847998</v>
      </c>
      <c r="D1323" s="3">
        <v>1.89315969450581E-2</v>
      </c>
      <c r="E1323" s="3">
        <v>1.87637265494595E-2</v>
      </c>
      <c r="F1323" s="3">
        <v>1.8725850485498099E-2</v>
      </c>
      <c r="G1323">
        <v>-4294573</v>
      </c>
      <c r="H1323">
        <v>16790734</v>
      </c>
      <c r="K1323">
        <f t="shared" si="455"/>
        <v>191.7877493265797</v>
      </c>
      <c r="L1323">
        <f t="shared" si="456"/>
        <v>172.06849316210074</v>
      </c>
      <c r="M1323">
        <f t="shared" si="450"/>
        <v>57.615886889409239</v>
      </c>
      <c r="N1323">
        <f t="shared" si="457"/>
        <v>8.0395158232243163E-2</v>
      </c>
      <c r="O1323">
        <f t="shared" si="458"/>
        <v>55.972007673108486</v>
      </c>
      <c r="P1323">
        <f t="shared" si="459"/>
        <v>56.04081657829483</v>
      </c>
      <c r="Q1323">
        <f t="shared" si="451"/>
        <v>-6.1174705185656819E-2</v>
      </c>
      <c r="R1323">
        <f t="shared" si="460"/>
        <v>56.033182378294143</v>
      </c>
      <c r="S1323">
        <f t="shared" si="452"/>
        <v>57.656670026199677</v>
      </c>
      <c r="T1323">
        <f t="shared" si="453"/>
        <v>8.4124985451402274</v>
      </c>
      <c r="U1323">
        <f t="shared" si="454"/>
        <v>0.47250488106657867</v>
      </c>
      <c r="V1323" s="6">
        <f t="shared" si="462"/>
        <v>63066.000000131316</v>
      </c>
      <c r="W1323">
        <f t="shared" si="467"/>
        <v>8.4134820784034456</v>
      </c>
      <c r="X1323">
        <f t="shared" si="468"/>
        <v>57.813963067274244</v>
      </c>
      <c r="Y1323">
        <f t="shared" si="463"/>
        <v>-3.5212447659101066E-2</v>
      </c>
      <c r="Z1323">
        <f t="shared" si="464"/>
        <v>3.3864205349614145E-7</v>
      </c>
      <c r="AA1323">
        <f t="shared" si="466"/>
        <v>-4.8261718491521323E-8</v>
      </c>
      <c r="AB1323">
        <f t="shared" si="465"/>
        <v>1.0002179353468867</v>
      </c>
      <c r="AC1323">
        <f t="shared" si="461"/>
        <v>2.2100064101057662</v>
      </c>
      <c r="AD1323">
        <f t="shared" si="469"/>
        <v>5.3244825539265844E-10</v>
      </c>
      <c r="AE1323">
        <f t="shared" si="470"/>
        <v>-9.7384270315137056E-5</v>
      </c>
      <c r="AF1323">
        <f t="shared" si="471"/>
        <v>-5.4427655824895591E-7</v>
      </c>
      <c r="AG1323">
        <f t="shared" si="472"/>
        <v>5.324482553926584E-8</v>
      </c>
      <c r="AH1323" t="str">
        <f t="shared" si="473"/>
        <v>NaN</v>
      </c>
    </row>
    <row r="1324" spans="1:34">
      <c r="A1324" s="4">
        <v>43288.115057870367</v>
      </c>
      <c r="B1324" s="3">
        <v>-3.0014027998549902E-3</v>
      </c>
      <c r="C1324">
        <v>2.7221357217931699</v>
      </c>
      <c r="D1324" s="3">
        <v>1.89300152815122E-2</v>
      </c>
      <c r="E1324" s="3">
        <v>1.8754236568183799E-2</v>
      </c>
      <c r="F1324" s="3">
        <v>1.87137132719545E-2</v>
      </c>
      <c r="G1324">
        <v>-4294944</v>
      </c>
      <c r="H1324">
        <v>16790734</v>
      </c>
      <c r="K1324">
        <f t="shared" si="455"/>
        <v>191.95062961298359</v>
      </c>
      <c r="L1324">
        <f t="shared" si="456"/>
        <v>172.2473277052456</v>
      </c>
      <c r="M1324">
        <f t="shared" si="450"/>
        <v>57.675768339059914</v>
      </c>
      <c r="N1324">
        <f t="shared" si="457"/>
        <v>8.0419667764422303E-2</v>
      </c>
      <c r="O1324">
        <f t="shared" si="458"/>
        <v>55.967257065906423</v>
      </c>
      <c r="P1324">
        <f t="shared" si="459"/>
        <v>56.012413627099825</v>
      </c>
      <c r="Q1324">
        <f t="shared" si="451"/>
        <v>-2.9344745636663561E-2</v>
      </c>
      <c r="R1324">
        <f t="shared" si="460"/>
        <v>55.996601811543087</v>
      </c>
      <c r="S1324">
        <f t="shared" si="452"/>
        <v>57.695331502817687</v>
      </c>
      <c r="T1324">
        <f t="shared" si="453"/>
        <v>8.4150784958959264</v>
      </c>
      <c r="U1324">
        <f t="shared" si="454"/>
        <v>0.47246340171600859</v>
      </c>
      <c r="V1324" s="6">
        <f t="shared" si="462"/>
        <v>63125.999999698251</v>
      </c>
      <c r="W1324">
        <f t="shared" si="467"/>
        <v>8.4130618149319574</v>
      </c>
      <c r="X1324">
        <f t="shared" si="468"/>
        <v>57.811546204919907</v>
      </c>
      <c r="Y1324">
        <f t="shared" si="463"/>
        <v>-3.9765439356076605E-2</v>
      </c>
      <c r="Z1324">
        <f t="shared" si="464"/>
        <v>-1.2646817454013919E-7</v>
      </c>
      <c r="AA1324">
        <f t="shared" si="466"/>
        <v>-2.8388148315629718E-8</v>
      </c>
      <c r="AB1324">
        <f t="shared" si="465"/>
        <v>1.0002998973753456</v>
      </c>
      <c r="AC1324">
        <f t="shared" si="461"/>
        <v>2.2099441558940311</v>
      </c>
      <c r="AD1324">
        <f t="shared" si="469"/>
        <v>2.7732555267733574E-10</v>
      </c>
      <c r="AE1324">
        <f t="shared" si="470"/>
        <v>7.7874677259288954E-6</v>
      </c>
      <c r="AF1324">
        <f t="shared" si="471"/>
        <v>3.5450687615035753E-6</v>
      </c>
      <c r="AG1324">
        <f t="shared" si="472"/>
        <v>2.7732555267733573E-8</v>
      </c>
      <c r="AH1324">
        <f t="shared" si="473"/>
        <v>3.5450687615035753E-2</v>
      </c>
    </row>
    <row r="1325" spans="1:34">
      <c r="A1325" s="4">
        <v>43288.115752314814</v>
      </c>
      <c r="B1325" s="3">
        <v>-3.00230660759553E-3</v>
      </c>
      <c r="C1325">
        <v>2.7220072859563502</v>
      </c>
      <c r="D1325" s="3">
        <v>1.8932821842390701E-2</v>
      </c>
      <c r="E1325" s="3">
        <v>1.8754521981154501E-2</v>
      </c>
      <c r="F1325" s="3">
        <v>1.8716321760439299E-2</v>
      </c>
      <c r="G1325">
        <v>-4295089</v>
      </c>
      <c r="H1325">
        <v>16790734</v>
      </c>
      <c r="K1325">
        <f t="shared" si="455"/>
        <v>192.0082059002703</v>
      </c>
      <c r="L1325">
        <f t="shared" si="456"/>
        <v>172.30147515815918</v>
      </c>
      <c r="M1325">
        <f t="shared" si="450"/>
        <v>57.69389922092612</v>
      </c>
      <c r="N1325">
        <f t="shared" si="457"/>
        <v>8.0380740860374111E-2</v>
      </c>
      <c r="O1325">
        <f t="shared" si="458"/>
        <v>55.975686714776444</v>
      </c>
      <c r="P1325">
        <f t="shared" si="459"/>
        <v>56.013267851195934</v>
      </c>
      <c r="Q1325">
        <f t="shared" si="451"/>
        <v>-2.8776867245909443E-2</v>
      </c>
      <c r="R1325">
        <f t="shared" si="460"/>
        <v>56.004463582022353</v>
      </c>
      <c r="S1325">
        <f t="shared" si="452"/>
        <v>57.713083799090057</v>
      </c>
      <c r="T1325">
        <f t="shared" si="453"/>
        <v>8.4109809270487492</v>
      </c>
      <c r="U1325">
        <f t="shared" si="454"/>
        <v>0.47252928068455929</v>
      </c>
      <c r="V1325" s="6">
        <f t="shared" si="462"/>
        <v>63185.999999893829</v>
      </c>
      <c r="W1325">
        <f t="shared" si="467"/>
        <v>8.413204821252112</v>
      </c>
      <c r="X1325">
        <f t="shared" si="468"/>
        <v>57.762325293078398</v>
      </c>
      <c r="Y1325">
        <f t="shared" si="463"/>
        <v>-2.6547307896180428E-2</v>
      </c>
      <c r="Z1325">
        <f t="shared" si="464"/>
        <v>-2.1815759995086687E-7</v>
      </c>
      <c r="AA1325">
        <f t="shared" si="466"/>
        <v>4.6137740063087195E-8</v>
      </c>
      <c r="AB1325">
        <f t="shared" si="465"/>
        <v>1.0000612432213456</v>
      </c>
      <c r="AC1325">
        <f t="shared" si="461"/>
        <v>2.2100430302303136</v>
      </c>
      <c r="AD1325">
        <f t="shared" si="469"/>
        <v>-6.7517113670326698E-10</v>
      </c>
      <c r="AE1325">
        <f t="shared" si="470"/>
        <v>-2.3766794250941861E-6</v>
      </c>
      <c r="AF1325">
        <f t="shared" si="471"/>
        <v>2.8279667412907988E-5</v>
      </c>
      <c r="AG1325" t="str">
        <f t="shared" si="472"/>
        <v>NaN</v>
      </c>
      <c r="AH1325">
        <f t="shared" si="473"/>
        <v>0.28279667412907988</v>
      </c>
    </row>
    <row r="1326" spans="1:34">
      <c r="A1326" s="4">
        <v>43288.116446759261</v>
      </c>
      <c r="B1326" s="3">
        <v>-3.0033055529929699E-3</v>
      </c>
      <c r="C1326">
        <v>2.7220536655640899</v>
      </c>
      <c r="D1326" s="3">
        <v>1.8930110419169099E-2</v>
      </c>
      <c r="E1326" s="3">
        <v>1.8749622391824199E-2</v>
      </c>
      <c r="F1326" s="3">
        <v>1.8711211981626501E-2</v>
      </c>
      <c r="G1326">
        <v>-4295066</v>
      </c>
      <c r="H1326">
        <v>16790734</v>
      </c>
      <c r="K1326">
        <f t="shared" si="455"/>
        <v>192.07184284937674</v>
      </c>
      <c r="L1326">
        <f t="shared" si="456"/>
        <v>172.3718288650104</v>
      </c>
      <c r="M1326">
        <f t="shared" si="450"/>
        <v>57.717456649376267</v>
      </c>
      <c r="N1326">
        <f t="shared" si="457"/>
        <v>8.0394797797946851E-2</v>
      </c>
      <c r="O1326">
        <f t="shared" si="458"/>
        <v>55.967542816715579</v>
      </c>
      <c r="P1326">
        <f t="shared" si="459"/>
        <v>55.998603670879739</v>
      </c>
      <c r="Q1326">
        <f t="shared" si="451"/>
        <v>-2.1520310805968279E-2</v>
      </c>
      <c r="R1326">
        <f t="shared" si="460"/>
        <v>55.989063127521547</v>
      </c>
      <c r="S1326">
        <f t="shared" si="452"/>
        <v>57.73180352324691</v>
      </c>
      <c r="T1326">
        <f t="shared" si="453"/>
        <v>8.4124606046879826</v>
      </c>
      <c r="U1326">
        <f t="shared" si="454"/>
        <v>0.47250549105702749</v>
      </c>
      <c r="V1326" s="6">
        <f t="shared" si="462"/>
        <v>63246.000000089407</v>
      </c>
      <c r="W1326">
        <f t="shared" si="467"/>
        <v>8.4131931472667834</v>
      </c>
      <c r="X1326">
        <f t="shared" si="468"/>
        <v>57.731400163628685</v>
      </c>
      <c r="Y1326">
        <f t="shared" si="463"/>
        <v>-3.5570504853824993E-2</v>
      </c>
      <c r="Z1326">
        <f t="shared" si="464"/>
        <v>9.8012835272090265E-8</v>
      </c>
      <c r="AA1326">
        <f t="shared" si="466"/>
        <v>4.2554226269635691E-8</v>
      </c>
      <c r="AB1326">
        <f t="shared" si="465"/>
        <v>1.0002239953602765</v>
      </c>
      <c r="AC1326">
        <f t="shared" si="461"/>
        <v>2.210007325608879</v>
      </c>
      <c r="AD1326">
        <f t="shared" si="469"/>
        <v>-4.6475459244621435E-10</v>
      </c>
      <c r="AE1326">
        <f t="shared" si="470"/>
        <v>3.3055209088256987E-6</v>
      </c>
      <c r="AF1326">
        <f t="shared" si="471"/>
        <v>-1.3996350746351406E-5</v>
      </c>
      <c r="AG1326" t="str">
        <f t="shared" si="472"/>
        <v>NaN</v>
      </c>
      <c r="AH1326" t="str">
        <f t="shared" si="473"/>
        <v>NaN</v>
      </c>
    </row>
    <row r="1327" spans="1:34">
      <c r="A1327" s="4">
        <v>43288.1171412037</v>
      </c>
      <c r="B1327" s="3">
        <v>-2.9997854596876998E-3</v>
      </c>
      <c r="C1327">
        <v>2.7220441517984</v>
      </c>
      <c r="D1327">
        <v>1.8927779546574999E-2</v>
      </c>
      <c r="E1327">
        <v>1.8744199545381E-2</v>
      </c>
      <c r="F1327" s="3">
        <v>1.8720466755839899E-2</v>
      </c>
      <c r="G1327">
        <v>-4294632</v>
      </c>
      <c r="H1327">
        <v>16790735</v>
      </c>
      <c r="K1327">
        <f t="shared" si="455"/>
        <v>191.84759836204896</v>
      </c>
      <c r="L1327">
        <f t="shared" si="456"/>
        <v>172.13541906120778</v>
      </c>
      <c r="M1327">
        <f t="shared" si="450"/>
        <v>57.6382965412988</v>
      </c>
      <c r="N1327">
        <f t="shared" si="457"/>
        <v>8.0391914323573038E-2</v>
      </c>
      <c r="O1327">
        <f t="shared" si="458"/>
        <v>55.96054192189105</v>
      </c>
      <c r="P1327">
        <f t="shared" si="459"/>
        <v>55.982373413054198</v>
      </c>
      <c r="Q1327">
        <f t="shared" si="451"/>
        <v>-5.6414336509597263E-2</v>
      </c>
      <c r="R1327">
        <f t="shared" si="460"/>
        <v>56.016956258400647</v>
      </c>
      <c r="S1327">
        <f t="shared" si="452"/>
        <v>57.675906098971865</v>
      </c>
      <c r="T1327">
        <f t="shared" si="453"/>
        <v>8.4121570810696866</v>
      </c>
      <c r="U1327">
        <f t="shared" si="454"/>
        <v>0.47251037098062365</v>
      </c>
      <c r="V1327" s="6">
        <f t="shared" si="462"/>
        <v>63305.999999656342</v>
      </c>
      <c r="W1327">
        <f t="shared" si="467"/>
        <v>8.4130734889172381</v>
      </c>
      <c r="X1327">
        <f t="shared" si="468"/>
        <v>57.704700049534914</v>
      </c>
      <c r="Y1327">
        <f t="shared" si="463"/>
        <v>-2.5584444911219844E-2</v>
      </c>
      <c r="Z1327">
        <f t="shared" si="464"/>
        <v>-9.4851130798263932E-9</v>
      </c>
      <c r="AA1327">
        <f t="shared" si="466"/>
        <v>1.2094359023326498E-8</v>
      </c>
      <c r="AB1327">
        <f t="shared" si="465"/>
        <v>1.0000439098843614</v>
      </c>
      <c r="AC1327">
        <f t="shared" si="461"/>
        <v>2.2100146496337882</v>
      </c>
      <c r="AD1327">
        <f t="shared" si="469"/>
        <v>-1.8364508842190881E-10</v>
      </c>
      <c r="AE1327">
        <f t="shared" si="470"/>
        <v>9.064736393876624E-6</v>
      </c>
      <c r="AF1327">
        <f t="shared" si="471"/>
        <v>-2.0167644367819601E-6</v>
      </c>
      <c r="AG1327" t="str">
        <f t="shared" si="472"/>
        <v>NaN</v>
      </c>
      <c r="AH1327" t="str">
        <f t="shared" si="473"/>
        <v>NaN</v>
      </c>
    </row>
    <row r="1328" spans="1:34">
      <c r="A1328" s="4">
        <v>43288.117835648147</v>
      </c>
      <c r="B1328" s="3">
        <v>-3.00488721653892E-3</v>
      </c>
      <c r="C1328">
        <v>2.7220500979019602</v>
      </c>
      <c r="D1328" s="3">
        <v>1.8919692845738599E-2</v>
      </c>
      <c r="E1328" s="3">
        <v>1.87306424292728E-2</v>
      </c>
      <c r="F1328" s="3">
        <v>1.8693297978516099E-2</v>
      </c>
      <c r="G1328">
        <v>-4294988</v>
      </c>
      <c r="H1328">
        <v>16790734</v>
      </c>
      <c r="K1328">
        <f t="shared" si="455"/>
        <v>192.17260135212879</v>
      </c>
      <c r="L1328">
        <f t="shared" si="456"/>
        <v>172.49613516181381</v>
      </c>
      <c r="M1328">
        <f t="shared" si="450"/>
        <v>57.759079711243373</v>
      </c>
      <c r="N1328">
        <f t="shared" si="457"/>
        <v>8.0393716495057874E-2</v>
      </c>
      <c r="O1328">
        <f t="shared" si="458"/>
        <v>55.936253103112904</v>
      </c>
      <c r="P1328">
        <f t="shared" si="459"/>
        <v>55.941797768489742</v>
      </c>
      <c r="Q1328">
        <f t="shared" si="451"/>
        <v>1.1813125819060133E-3</v>
      </c>
      <c r="R1328">
        <f t="shared" si="460"/>
        <v>55.935071790530998</v>
      </c>
      <c r="S1328">
        <f t="shared" si="452"/>
        <v>57.7582921695221</v>
      </c>
      <c r="T1328">
        <f t="shared" si="453"/>
        <v>8.41234678333125</v>
      </c>
      <c r="U1328">
        <f t="shared" si="454"/>
        <v>0.47250732102837406</v>
      </c>
      <c r="V1328" s="6">
        <f t="shared" si="462"/>
        <v>63365.99999985192</v>
      </c>
      <c r="W1328">
        <f t="shared" si="467"/>
        <v>8.4130705704209117</v>
      </c>
      <c r="X1328">
        <f t="shared" si="468"/>
        <v>57.711787603868736</v>
      </c>
      <c r="Y1328">
        <f t="shared" si="463"/>
        <v>-2.5862980414937436E-2</v>
      </c>
      <c r="Z1328">
        <f t="shared" si="464"/>
        <v>2.5609805210116818E-7</v>
      </c>
      <c r="AA1328">
        <f t="shared" si="466"/>
        <v>5.9519924321948146E-8</v>
      </c>
      <c r="AB1328">
        <f t="shared" si="465"/>
        <v>1.0000488352806738</v>
      </c>
      <c r="AC1328">
        <f t="shared" si="461"/>
        <v>2.2100100721182168</v>
      </c>
      <c r="AD1328">
        <f t="shared" si="469"/>
        <v>-8.9403672657122909E-10</v>
      </c>
      <c r="AE1328">
        <f t="shared" si="470"/>
        <v>2.8901281938539867E-5</v>
      </c>
      <c r="AF1328">
        <f t="shared" si="471"/>
        <v>-3.0794225740178441E-6</v>
      </c>
      <c r="AG1328" t="str">
        <f t="shared" si="472"/>
        <v>NaN</v>
      </c>
      <c r="AH1328" t="str">
        <f t="shared" si="473"/>
        <v>NaN</v>
      </c>
    </row>
    <row r="1329" spans="1:34">
      <c r="A1329" s="4">
        <v>43288.118530092594</v>
      </c>
      <c r="B1329" s="3">
        <v>-3.0118798343210101E-3</v>
      </c>
      <c r="C1329">
        <v>2.7221404786760099</v>
      </c>
      <c r="D1329" s="3">
        <v>1.8935521373405199E-2</v>
      </c>
      <c r="E1329" s="3">
        <v>1.8717239911857201E-2</v>
      </c>
      <c r="F1329" s="3">
        <v>1.8716881573036501E-2</v>
      </c>
      <c r="G1329">
        <v>-4295749</v>
      </c>
      <c r="H1329">
        <v>16790735</v>
      </c>
      <c r="K1329">
        <f t="shared" si="455"/>
        <v>192.61805999587449</v>
      </c>
      <c r="L1329">
        <f t="shared" si="456"/>
        <v>172.91059338519926</v>
      </c>
      <c r="M1329">
        <f t="shared" si="450"/>
        <v>57.897858041198681</v>
      </c>
      <c r="N1329">
        <f t="shared" si="457"/>
        <v>8.0421109501607732E-2</v>
      </c>
      <c r="O1329">
        <f t="shared" si="458"/>
        <v>55.983794893986186</v>
      </c>
      <c r="P1329">
        <f t="shared" si="459"/>
        <v>55.901684828644413</v>
      </c>
      <c r="Q1329">
        <f t="shared" si="451"/>
        <v>-2.2355917317121055E-2</v>
      </c>
      <c r="R1329">
        <f t="shared" si="460"/>
        <v>56.006150811303307</v>
      </c>
      <c r="S1329">
        <f t="shared" si="452"/>
        <v>57.91276198607676</v>
      </c>
      <c r="T1329">
        <f t="shared" si="453"/>
        <v>8.4152302577049181</v>
      </c>
      <c r="U1329">
        <f t="shared" si="454"/>
        <v>0.4724609617542132</v>
      </c>
      <c r="V1329" s="6">
        <f t="shared" si="462"/>
        <v>63426.000000047497</v>
      </c>
      <c r="W1329">
        <f t="shared" si="467"/>
        <v>8.4132544356896908</v>
      </c>
      <c r="X1329">
        <f t="shared" si="468"/>
        <v>57.713780653842328</v>
      </c>
      <c r="Y1329">
        <f t="shared" si="463"/>
        <v>-2.9750925634620746E-2</v>
      </c>
      <c r="Z1329">
        <f t="shared" si="464"/>
        <v>-4.0762469411117624E-8</v>
      </c>
      <c r="AA1329">
        <f t="shared" si="466"/>
        <v>4.1453042081350521E-8</v>
      </c>
      <c r="AB1329">
        <f t="shared" si="465"/>
        <v>1.0001186242943285</v>
      </c>
      <c r="AC1329">
        <f t="shared" si="461"/>
        <v>2.2099404938815801</v>
      </c>
      <c r="AD1329">
        <f t="shared" si="469"/>
        <v>-5.4126981945198866E-10</v>
      </c>
      <c r="AE1329">
        <f t="shared" si="470"/>
        <v>1.007509698301785E-4</v>
      </c>
      <c r="AF1329">
        <f t="shared" si="471"/>
        <v>-5.3480518932046425E-7</v>
      </c>
      <c r="AG1329" t="str">
        <f t="shared" si="472"/>
        <v>NaN</v>
      </c>
      <c r="AH1329" t="str">
        <f t="shared" si="473"/>
        <v>NaN</v>
      </c>
    </row>
    <row r="1330" spans="1:34">
      <c r="A1330" s="4">
        <v>43288.11923611111</v>
      </c>
      <c r="B1330" s="3">
        <v>-2.9999876272086101E-3</v>
      </c>
      <c r="C1330">
        <v>2.7220346380327101</v>
      </c>
      <c r="D1330" s="3">
        <v>1.8918063613364199E-2</v>
      </c>
      <c r="E1330" s="3">
        <v>1.8717370726135399E-2</v>
      </c>
      <c r="F1330">
        <v>1.8714654233554E-2</v>
      </c>
      <c r="G1330">
        <v>-4295143</v>
      </c>
      <c r="H1330">
        <v>16790734</v>
      </c>
      <c r="K1330">
        <f t="shared" si="455"/>
        <v>191.86047726841571</v>
      </c>
      <c r="L1330">
        <f t="shared" si="456"/>
        <v>172.15593847521899</v>
      </c>
      <c r="M1330">
        <f t="shared" si="450"/>
        <v>57.645167318249186</v>
      </c>
      <c r="N1330">
        <f t="shared" si="457"/>
        <v>8.0389030849199225E-2</v>
      </c>
      <c r="O1330">
        <f t="shared" si="458"/>
        <v>55.931359620506107</v>
      </c>
      <c r="P1330">
        <f t="shared" si="459"/>
        <v>55.902076348021673</v>
      </c>
      <c r="Q1330">
        <f t="shared" si="451"/>
        <v>-6.80781721686472E-2</v>
      </c>
      <c r="R1330">
        <f t="shared" si="460"/>
        <v>55.999437792674755</v>
      </c>
      <c r="S1330">
        <f t="shared" si="452"/>
        <v>57.69055276636162</v>
      </c>
      <c r="T1330">
        <f t="shared" si="453"/>
        <v>8.4118535574513906</v>
      </c>
      <c r="U1330">
        <f t="shared" si="454"/>
        <v>0.47251525090421975</v>
      </c>
      <c r="V1330" s="6">
        <f t="shared" si="462"/>
        <v>63486.999999848194</v>
      </c>
      <c r="W1330">
        <f t="shared" si="467"/>
        <v>8.4134178714841585</v>
      </c>
      <c r="X1330">
        <f t="shared" si="468"/>
        <v>57.716787234205739</v>
      </c>
      <c r="Y1330">
        <f t="shared" si="463"/>
        <v>-5.2029200068777946E-2</v>
      </c>
      <c r="Z1330">
        <f t="shared" si="464"/>
        <v>1.2542298277197713E-7</v>
      </c>
      <c r="AA1330">
        <f t="shared" si="466"/>
        <v>7.5776381878413968E-9</v>
      </c>
      <c r="AB1330">
        <f t="shared" si="465"/>
        <v>1.0005215898651789</v>
      </c>
      <c r="AC1330">
        <f t="shared" si="461"/>
        <v>2.2100219736586979</v>
      </c>
      <c r="AD1330">
        <f t="shared" si="469"/>
        <v>-5.6579696738292035E-11</v>
      </c>
      <c r="AE1330">
        <f t="shared" si="470"/>
        <v>-1.2738624039774111E-6</v>
      </c>
      <c r="AF1330">
        <f t="shared" si="471"/>
        <v>4.421494926757889E-6</v>
      </c>
      <c r="AG1330" t="str">
        <f t="shared" si="472"/>
        <v>NaN</v>
      </c>
      <c r="AH1330">
        <f t="shared" si="473"/>
        <v>4.4214949267578893E-2</v>
      </c>
    </row>
    <row r="1331" spans="1:34">
      <c r="A1331" s="4">
        <v>43288.119930555556</v>
      </c>
      <c r="B1331" s="3">
        <v>-3.0020330868319399E-3</v>
      </c>
      <c r="C1331">
        <v>2.72218804750446</v>
      </c>
      <c r="D1331" s="3">
        <v>1.8912022372151099E-2</v>
      </c>
      <c r="E1331" s="3">
        <v>1.87100570187613E-2</v>
      </c>
      <c r="F1331" s="3">
        <v>1.87078292842307E-2</v>
      </c>
      <c r="G1331">
        <v>-4295775</v>
      </c>
      <c r="H1331">
        <v>16790734</v>
      </c>
      <c r="K1331">
        <f t="shared" si="455"/>
        <v>191.99078149753845</v>
      </c>
      <c r="L1331">
        <f t="shared" si="456"/>
        <v>172.29521403811259</v>
      </c>
      <c r="M1331">
        <f t="shared" si="450"/>
        <v>57.691802730291627</v>
      </c>
      <c r="N1331">
        <f t="shared" si="457"/>
        <v>8.0435526873476923E-2</v>
      </c>
      <c r="O1331">
        <f t="shared" si="458"/>
        <v>55.913214444124712</v>
      </c>
      <c r="P1331">
        <f t="shared" si="459"/>
        <v>55.880186855559451</v>
      </c>
      <c r="Q1331">
        <f t="shared" si="451"/>
        <v>-6.5653510720565578E-2</v>
      </c>
      <c r="R1331">
        <f t="shared" si="460"/>
        <v>55.978867954845278</v>
      </c>
      <c r="S1331">
        <f t="shared" si="452"/>
        <v>57.735571737438669</v>
      </c>
      <c r="T1331">
        <f t="shared" si="453"/>
        <v>8.4167478757964123</v>
      </c>
      <c r="U1331">
        <f t="shared" si="454"/>
        <v>0.47243656213623225</v>
      </c>
      <c r="V1331" s="6">
        <f t="shared" si="462"/>
        <v>63547.000000043772</v>
      </c>
      <c r="W1331">
        <f t="shared" si="467"/>
        <v>8.4132515171933395</v>
      </c>
      <c r="X1331">
        <f t="shared" si="468"/>
        <v>57.717103556747993</v>
      </c>
      <c r="Y1331">
        <f t="shared" si="463"/>
        <v>-6.8353323164285953E-2</v>
      </c>
      <c r="Z1331">
        <f t="shared" si="464"/>
        <v>2.055107825502123E-7</v>
      </c>
      <c r="AA1331">
        <f t="shared" si="466"/>
        <v>1.7966095335379847E-8</v>
      </c>
      <c r="AB1331">
        <f t="shared" si="465"/>
        <v>1.0008157738227197</v>
      </c>
      <c r="AC1331">
        <f t="shared" si="461"/>
        <v>2.2099038737570322</v>
      </c>
      <c r="AD1331">
        <f t="shared" si="469"/>
        <v>-1.0210447032672561E-10</v>
      </c>
      <c r="AE1331">
        <f t="shared" si="470"/>
        <v>6.8195491481946389E-5</v>
      </c>
      <c r="AF1331">
        <f t="shared" si="471"/>
        <v>-1.4904593267796797E-7</v>
      </c>
      <c r="AG1331" t="str">
        <f t="shared" si="472"/>
        <v>NaN</v>
      </c>
      <c r="AH1331" t="str">
        <f t="shared" si="473"/>
        <v>NaN</v>
      </c>
    </row>
    <row r="1332" spans="1:34">
      <c r="A1332" s="4">
        <v>43288.120625000003</v>
      </c>
      <c r="B1332" s="3">
        <v>-3.00278229588002E-3</v>
      </c>
      <c r="C1332">
        <v>2.7221119373789402</v>
      </c>
      <c r="D1332">
        <v>1.8907455764619999E-2</v>
      </c>
      <c r="E1332" s="3">
        <v>1.8705621225508399E-2</v>
      </c>
      <c r="F1332" s="3">
        <v>1.8705161241214199E-2</v>
      </c>
      <c r="G1332">
        <v>-4296053</v>
      </c>
      <c r="H1332">
        <v>16790737</v>
      </c>
      <c r="K1332">
        <f t="shared" si="455"/>
        <v>192.03850920936827</v>
      </c>
      <c r="L1332">
        <f t="shared" si="456"/>
        <v>172.34644886820547</v>
      </c>
      <c r="M1332">
        <f t="shared" si="450"/>
        <v>57.708958341532139</v>
      </c>
      <c r="N1332">
        <f t="shared" si="457"/>
        <v>8.0412459078486306E-2</v>
      </c>
      <c r="O1332">
        <f t="shared" si="458"/>
        <v>55.899498405285421</v>
      </c>
      <c r="P1332">
        <f t="shared" si="459"/>
        <v>55.866910789399462</v>
      </c>
      <c r="Q1332">
        <f t="shared" si="451"/>
        <v>-7.1328286603645097E-2</v>
      </c>
      <c r="R1332">
        <f t="shared" si="460"/>
        <v>55.970826691889066</v>
      </c>
      <c r="S1332">
        <f t="shared" si="452"/>
        <v>57.756510532601233</v>
      </c>
      <c r="T1332">
        <f t="shared" si="453"/>
        <v>8.4143196868500318</v>
      </c>
      <c r="U1332">
        <f t="shared" si="454"/>
        <v>0.47247560152500157</v>
      </c>
      <c r="V1332" s="6">
        <f t="shared" si="462"/>
        <v>63607.00000023935</v>
      </c>
      <c r="W1332">
        <f t="shared" si="467"/>
        <v>8.4134937523887032</v>
      </c>
      <c r="X1332">
        <f t="shared" si="468"/>
        <v>57.718401064459457</v>
      </c>
      <c r="Y1332">
        <f t="shared" si="463"/>
        <v>-9.748681270700861E-2</v>
      </c>
      <c r="Z1332">
        <f t="shared" si="464"/>
        <v>-3.446257756350502E-7</v>
      </c>
      <c r="AA1332">
        <f t="shared" si="466"/>
        <v>4.8676060195533878E-9</v>
      </c>
      <c r="AB1332">
        <f t="shared" si="465"/>
        <v>1.0013411690585836</v>
      </c>
      <c r="AC1332">
        <f t="shared" si="461"/>
        <v>2.2099624659563086</v>
      </c>
      <c r="AD1332">
        <f t="shared" si="469"/>
        <v>-1.939687437256177E-11</v>
      </c>
      <c r="AE1332">
        <f t="shared" si="470"/>
        <v>-1.5094835497579871E-4</v>
      </c>
      <c r="AF1332">
        <f t="shared" si="471"/>
        <v>1.2791880820605739E-8</v>
      </c>
      <c r="AG1332" t="str">
        <f t="shared" si="472"/>
        <v>NaN</v>
      </c>
      <c r="AH1332">
        <f t="shared" si="473"/>
        <v>1.2791880820605737E-4</v>
      </c>
    </row>
    <row r="1333" spans="1:34">
      <c r="A1333" s="4">
        <v>43288.121319444443</v>
      </c>
      <c r="B1333" s="3">
        <v>-2.9830531242805601E-3</v>
      </c>
      <c r="C1333">
        <v>2.72205842244693</v>
      </c>
      <c r="D1333" s="3">
        <v>1.8905362736168201E-2</v>
      </c>
      <c r="E1333" s="3">
        <v>1.8773121393078299E-2</v>
      </c>
      <c r="F1333" s="3">
        <v>1.8730995997029799E-2</v>
      </c>
      <c r="G1333">
        <v>-4296579</v>
      </c>
      <c r="H1333">
        <v>16791067</v>
      </c>
      <c r="K1333">
        <f t="shared" si="455"/>
        <v>190.78167946451492</v>
      </c>
      <c r="L1333">
        <f t="shared" si="456"/>
        <v>171.05565957195739</v>
      </c>
      <c r="M1333">
        <f t="shared" si="450"/>
        <v>57.276746908026837</v>
      </c>
      <c r="N1333">
        <f t="shared" si="457"/>
        <v>8.0396239535132266E-2</v>
      </c>
      <c r="O1333">
        <f t="shared" si="458"/>
        <v>55.893211887483943</v>
      </c>
      <c r="P1333">
        <f t="shared" si="459"/>
        <v>56.068934788124466</v>
      </c>
      <c r="Q1333">
        <f t="shared" si="451"/>
        <v>-0.15547864079681517</v>
      </c>
      <c r="R1333">
        <f t="shared" si="460"/>
        <v>56.048690528280758</v>
      </c>
      <c r="S1333">
        <f t="shared" si="452"/>
        <v>57.380399335224716</v>
      </c>
      <c r="T1333">
        <f t="shared" si="453"/>
        <v>8.4126123664969761</v>
      </c>
      <c r="U1333">
        <f t="shared" si="454"/>
        <v>0.47250305109523183</v>
      </c>
      <c r="V1333" s="6">
        <f t="shared" si="462"/>
        <v>63666.999999806285</v>
      </c>
      <c r="W1333">
        <f t="shared" si="467"/>
        <v>8.4138206239776405</v>
      </c>
      <c r="X1333">
        <f t="shared" si="468"/>
        <v>57.711635331503999</v>
      </c>
      <c r="Y1333">
        <f t="shared" si="463"/>
        <v>-9.1657525004670504E-2</v>
      </c>
      <c r="Z1333">
        <f t="shared" si="464"/>
        <v>-1.3911499198247355E-7</v>
      </c>
      <c r="AA1333">
        <f t="shared" si="466"/>
        <v>5.270751310263192E-9</v>
      </c>
      <c r="AB1333">
        <f t="shared" si="465"/>
        <v>1.0012457071495215</v>
      </c>
      <c r="AC1333">
        <f t="shared" si="461"/>
        <v>2.210003663596428</v>
      </c>
      <c r="AD1333">
        <f t="shared" si="469"/>
        <v>-2.2339564393863197E-11</v>
      </c>
      <c r="AE1333">
        <f t="shared" si="470"/>
        <v>-1.5582001757947388E-4</v>
      </c>
      <c r="AF1333">
        <f t="shared" si="471"/>
        <v>1.4271922785081049E-8</v>
      </c>
      <c r="AG1333" t="str">
        <f t="shared" si="472"/>
        <v>NaN</v>
      </c>
      <c r="AH1333">
        <f t="shared" si="473"/>
        <v>1.4271922785081048E-4</v>
      </c>
    </row>
    <row r="1334" spans="1:34">
      <c r="A1334" s="4">
        <v>43288.122013888889</v>
      </c>
      <c r="B1334" s="3">
        <v>-3.0064450956706402E-3</v>
      </c>
      <c r="C1334">
        <v>2.7220596116676501</v>
      </c>
      <c r="D1334" s="3">
        <v>1.8933059686532899E-2</v>
      </c>
      <c r="E1334" s="3">
        <v>1.87665212181309E-2</v>
      </c>
      <c r="F1334" s="3">
        <v>1.8722991867980501E-2</v>
      </c>
      <c r="G1334">
        <v>-4297879</v>
      </c>
      <c r="H1334">
        <v>16791060</v>
      </c>
      <c r="K1334">
        <f t="shared" si="455"/>
        <v>192.27184468942562</v>
      </c>
      <c r="L1334">
        <f t="shared" si="456"/>
        <v>172.55634615165695</v>
      </c>
      <c r="M1334">
        <f t="shared" si="450"/>
        <v>57.77924092447045</v>
      </c>
      <c r="N1334">
        <f t="shared" si="457"/>
        <v>8.0396599969431687E-2</v>
      </c>
      <c r="O1334">
        <f t="shared" si="458"/>
        <v>55.976401091799183</v>
      </c>
      <c r="P1334">
        <f t="shared" si="459"/>
        <v>56.049180855902335</v>
      </c>
      <c r="Q1334">
        <f t="shared" si="451"/>
        <v>-4.8165647613551243E-2</v>
      </c>
      <c r="R1334">
        <f t="shared" si="460"/>
        <v>56.024566739412734</v>
      </c>
      <c r="S1334">
        <f t="shared" si="452"/>
        <v>57.811351356212818</v>
      </c>
      <c r="T1334">
        <f t="shared" si="453"/>
        <v>8.412650306949546</v>
      </c>
      <c r="U1334">
        <f t="shared" si="454"/>
        <v>0.4725024411047779</v>
      </c>
      <c r="V1334" s="6">
        <f t="shared" si="462"/>
        <v>63727.000000001863</v>
      </c>
      <c r="W1334">
        <f t="shared" si="467"/>
        <v>8.4139723857867761</v>
      </c>
      <c r="X1334">
        <f t="shared" si="468"/>
        <v>57.713945930495484</v>
      </c>
      <c r="Y1334">
        <f t="shared" si="463"/>
        <v>-8.5508933486982144E-2</v>
      </c>
      <c r="Z1334">
        <f t="shared" si="464"/>
        <v>6.3234086952942681E-8</v>
      </c>
      <c r="AA1334">
        <f t="shared" si="466"/>
        <v>-1.8518554302993405E-8</v>
      </c>
      <c r="AB1334">
        <f t="shared" si="465"/>
        <v>1.0011236305287905</v>
      </c>
      <c r="AC1334">
        <f t="shared" si="461"/>
        <v>2.2100027480933075</v>
      </c>
      <c r="AD1334">
        <f t="shared" si="469"/>
        <v>8.4132871284893263E-11</v>
      </c>
      <c r="AE1334">
        <f t="shared" si="470"/>
        <v>4.9086943505997698E-4</v>
      </c>
      <c r="AF1334">
        <f t="shared" si="471"/>
        <v>1.7062032151113422E-8</v>
      </c>
      <c r="AG1334">
        <f t="shared" si="472"/>
        <v>8.4132871284893257E-9</v>
      </c>
      <c r="AH1334">
        <f t="shared" si="473"/>
        <v>1.7062032151113422E-4</v>
      </c>
    </row>
    <row r="1335" spans="1:34">
      <c r="A1335" s="4">
        <v>43288.122708333336</v>
      </c>
      <c r="B1335" s="3">
        <v>-3.0039358399699301E-3</v>
      </c>
      <c r="C1335">
        <v>2.7220822068611601</v>
      </c>
      <c r="D1335" s="3">
        <v>1.8931620729472302E-2</v>
      </c>
      <c r="E1335" s="3">
        <v>1.87577566614891E-2</v>
      </c>
      <c r="F1335">
        <v>1.872312288795E-2</v>
      </c>
      <c r="G1335">
        <v>-4297654</v>
      </c>
      <c r="H1335">
        <v>16791053</v>
      </c>
      <c r="K1335">
        <f t="shared" si="455"/>
        <v>192.11199473393222</v>
      </c>
      <c r="L1335">
        <f t="shared" si="456"/>
        <v>172.39632397160608</v>
      </c>
      <c r="M1335">
        <f t="shared" si="450"/>
        <v>57.725658658152106</v>
      </c>
      <c r="N1335">
        <f t="shared" si="457"/>
        <v>8.0403448221068416E-2</v>
      </c>
      <c r="O1335">
        <f t="shared" si="458"/>
        <v>55.972079110810711</v>
      </c>
      <c r="P1335">
        <f t="shared" si="459"/>
        <v>56.022949057618362</v>
      </c>
      <c r="Q1335">
        <f t="shared" si="451"/>
        <v>-5.2882512050580033E-2</v>
      </c>
      <c r="R1335">
        <f t="shared" si="460"/>
        <v>56.024961622861291</v>
      </c>
      <c r="S1335">
        <f t="shared" si="452"/>
        <v>57.760913666185829</v>
      </c>
      <c r="T1335">
        <f t="shared" si="453"/>
        <v>8.4133711755428848</v>
      </c>
      <c r="U1335">
        <f t="shared" si="454"/>
        <v>0.4724908512862388</v>
      </c>
      <c r="V1335" s="6">
        <f t="shared" si="462"/>
        <v>63787.00000019744</v>
      </c>
      <c r="W1335">
        <f t="shared" si="467"/>
        <v>8.4143809752729375</v>
      </c>
      <c r="X1335">
        <f t="shared" si="468"/>
        <v>57.713291007706246</v>
      </c>
      <c r="Y1335">
        <f t="shared" si="463"/>
        <v>-6.1346233436391152E-2</v>
      </c>
      <c r="Z1335">
        <f t="shared" si="464"/>
        <v>1.6440862689038298E-7</v>
      </c>
      <c r="AA1335">
        <f t="shared" si="466"/>
        <v>-3.0833151040015327E-9</v>
      </c>
      <c r="AB1335">
        <f t="shared" si="465"/>
        <v>1.0006888866955699</v>
      </c>
      <c r="AC1335">
        <f t="shared" si="461"/>
        <v>2.20998535353415</v>
      </c>
      <c r="AD1335">
        <f t="shared" si="469"/>
        <v>1.9525254812707947E-11</v>
      </c>
      <c r="AE1335">
        <f t="shared" si="470"/>
        <v>-3.0260554944821902E-5</v>
      </c>
      <c r="AF1335">
        <f t="shared" si="471"/>
        <v>-6.4231913204624186E-8</v>
      </c>
      <c r="AG1335">
        <f t="shared" si="472"/>
        <v>1.9525254812707949E-9</v>
      </c>
      <c r="AH1335" t="str">
        <f t="shared" si="473"/>
        <v>NaN</v>
      </c>
    </row>
    <row r="1336" spans="1:34">
      <c r="A1336" s="4">
        <v>43288.123402777775</v>
      </c>
      <c r="B1336" s="3">
        <v>-3.0000827648655102E-3</v>
      </c>
      <c r="C1336">
        <v>2.7221214511446301</v>
      </c>
      <c r="D1336" s="3">
        <v>1.8928528755623099E-2</v>
      </c>
      <c r="E1336" s="3">
        <v>1.8747196381573301E-2</v>
      </c>
      <c r="F1336" s="3">
        <v>1.87300312136176E-2</v>
      </c>
      <c r="G1336">
        <v>-4297628</v>
      </c>
      <c r="H1336">
        <v>16791048</v>
      </c>
      <c r="K1336">
        <f t="shared" si="455"/>
        <v>191.86653793023544</v>
      </c>
      <c r="L1336">
        <f t="shared" si="456"/>
        <v>172.14178623669264</v>
      </c>
      <c r="M1336">
        <f t="shared" si="450"/>
        <v>57.640428543827554</v>
      </c>
      <c r="N1336">
        <f t="shared" si="457"/>
        <v>8.0415342552860106E-2</v>
      </c>
      <c r="O1336">
        <f t="shared" si="458"/>
        <v>55.962792209513211</v>
      </c>
      <c r="P1336">
        <f t="shared" si="459"/>
        <v>55.99134276606307</v>
      </c>
      <c r="Q1336">
        <f t="shared" si="451"/>
        <v>-8.2990540645042188E-2</v>
      </c>
      <c r="R1336">
        <f t="shared" si="460"/>
        <v>56.045782750158253</v>
      </c>
      <c r="S1336">
        <f t="shared" si="452"/>
        <v>57.695755570924248</v>
      </c>
      <c r="T1336">
        <f t="shared" si="453"/>
        <v>8.4146232104683261</v>
      </c>
      <c r="U1336">
        <f t="shared" si="454"/>
        <v>0.47247072160140546</v>
      </c>
      <c r="V1336" s="6">
        <f t="shared" si="462"/>
        <v>63846.999999764375</v>
      </c>
      <c r="W1336">
        <f t="shared" si="467"/>
        <v>8.4143459533169924</v>
      </c>
      <c r="X1336">
        <f t="shared" si="468"/>
        <v>57.696040974829351</v>
      </c>
      <c r="Y1336">
        <f t="shared" si="463"/>
        <v>-4.972394293487762E-2</v>
      </c>
      <c r="Z1336">
        <f t="shared" si="464"/>
        <v>-3.7940452376148988E-8</v>
      </c>
      <c r="AA1336">
        <f t="shared" si="466"/>
        <v>4.6148938558148488E-8</v>
      </c>
      <c r="AB1336">
        <f t="shared" si="465"/>
        <v>1.0004799898876462</v>
      </c>
      <c r="AC1336">
        <f t="shared" si="461"/>
        <v>2.2099551419313994</v>
      </c>
      <c r="AD1336">
        <f t="shared" si="469"/>
        <v>-3.6054287950020562E-10</v>
      </c>
      <c r="AE1336">
        <f t="shared" si="470"/>
        <v>-1.3783430215213401E-5</v>
      </c>
      <c r="AF1336">
        <f t="shared" si="471"/>
        <v>2.6039380462148892E-6</v>
      </c>
      <c r="AG1336" t="str">
        <f t="shared" si="472"/>
        <v>NaN</v>
      </c>
      <c r="AH1336">
        <f t="shared" si="473"/>
        <v>2.6039380462148893E-2</v>
      </c>
    </row>
    <row r="1337" spans="1:34">
      <c r="A1337" s="4">
        <v>43288.124097222222</v>
      </c>
      <c r="B1337" s="3">
        <v>-3.0018903803465898E-3</v>
      </c>
      <c r="C1337">
        <v>2.7220679362126199</v>
      </c>
      <c r="D1337" s="3">
        <v>1.8925305967495702E-2</v>
      </c>
      <c r="E1337" s="3">
        <v>1.87426892350777E-2</v>
      </c>
      <c r="F1337" s="3">
        <v>1.87036961997364E-2</v>
      </c>
      <c r="G1337">
        <v>-4297552</v>
      </c>
      <c r="H1337">
        <v>16791046</v>
      </c>
      <c r="K1337">
        <f t="shared" si="455"/>
        <v>191.98169050480885</v>
      </c>
      <c r="L1337">
        <f t="shared" si="456"/>
        <v>172.29155594733513</v>
      </c>
      <c r="M1337">
        <f t="shared" si="450"/>
        <v>57.690577845127635</v>
      </c>
      <c r="N1337">
        <f t="shared" si="457"/>
        <v>8.0399123009506079E-2</v>
      </c>
      <c r="O1337">
        <f t="shared" si="458"/>
        <v>55.953112400853243</v>
      </c>
      <c r="P1337">
        <f t="shared" si="459"/>
        <v>55.977853143878981</v>
      </c>
      <c r="Q1337">
        <f t="shared" si="451"/>
        <v>-1.3298776109010646E-2</v>
      </c>
      <c r="R1337">
        <f t="shared" si="460"/>
        <v>55.966411176962254</v>
      </c>
      <c r="S1337">
        <f t="shared" si="452"/>
        <v>57.699443695866975</v>
      </c>
      <c r="T1337">
        <f t="shared" si="453"/>
        <v>8.4129158901152721</v>
      </c>
      <c r="U1337">
        <f t="shared" si="454"/>
        <v>0.47249817117163567</v>
      </c>
      <c r="V1337" s="6">
        <f t="shared" si="462"/>
        <v>63906.999999959953</v>
      </c>
      <c r="W1337">
        <f t="shared" si="467"/>
        <v>8.4145473295637583</v>
      </c>
      <c r="X1337">
        <f t="shared" si="468"/>
        <v>57.695786185158013</v>
      </c>
      <c r="Y1337">
        <f t="shared" si="463"/>
        <v>-3.7382474784261412E-2</v>
      </c>
      <c r="Z1337">
        <f t="shared" si="464"/>
        <v>-4.1102156520819029E-8</v>
      </c>
      <c r="AA1337">
        <f t="shared" si="466"/>
        <v>7.7314310139265861E-8</v>
      </c>
      <c r="AB1337">
        <f t="shared" si="465"/>
        <v>1.0002568077603167</v>
      </c>
      <c r="AC1337">
        <f t="shared" si="461"/>
        <v>2.2099963395715183</v>
      </c>
      <c r="AD1337">
        <f t="shared" si="469"/>
        <v>-8.0345340904890747E-10</v>
      </c>
      <c r="AE1337">
        <f t="shared" si="470"/>
        <v>-8.9507339058060147E-5</v>
      </c>
      <c r="AF1337">
        <f t="shared" si="471"/>
        <v>8.9357927493693798E-7</v>
      </c>
      <c r="AG1337" t="str">
        <f t="shared" si="472"/>
        <v>NaN</v>
      </c>
      <c r="AH1337">
        <f t="shared" si="473"/>
        <v>8.9357927493693787E-3</v>
      </c>
    </row>
    <row r="1338" spans="1:34">
      <c r="A1338" s="4">
        <v>43288.124791666669</v>
      </c>
      <c r="B1338" s="3">
        <v>-3.00317473871473E-3</v>
      </c>
      <c r="C1338">
        <v>2.72210599127538</v>
      </c>
      <c r="D1338" s="3">
        <v>1.89212507248703E-2</v>
      </c>
      <c r="E1338" s="3">
        <v>1.8735553910810301E-2</v>
      </c>
      <c r="F1338" s="3">
        <v>1.87005040768418E-2</v>
      </c>
      <c r="G1338">
        <v>-4297555</v>
      </c>
      <c r="H1338">
        <v>16791046</v>
      </c>
      <c r="K1338">
        <f t="shared" si="455"/>
        <v>192.06350943937446</v>
      </c>
      <c r="L1338">
        <f t="shared" si="456"/>
        <v>172.37757089839383</v>
      </c>
      <c r="M1338">
        <f t="shared" si="450"/>
        <v>57.719379327606632</v>
      </c>
      <c r="N1338">
        <f t="shared" si="457"/>
        <v>8.0410656907001457E-2</v>
      </c>
      <c r="O1338">
        <f t="shared" si="458"/>
        <v>55.940932272612763</v>
      </c>
      <c r="P1338">
        <f t="shared" si="459"/>
        <v>55.956497541476857</v>
      </c>
      <c r="Q1338">
        <f t="shared" si="451"/>
        <v>-1.5858107598731408E-2</v>
      </c>
      <c r="R1338">
        <f t="shared" si="460"/>
        <v>55.956790380211494</v>
      </c>
      <c r="S1338">
        <f t="shared" si="452"/>
        <v>57.729951399339122</v>
      </c>
      <c r="T1338">
        <f t="shared" si="453"/>
        <v>8.4141299845884685</v>
      </c>
      <c r="U1338">
        <f t="shared" si="454"/>
        <v>0.47247865147725115</v>
      </c>
      <c r="V1338" s="6">
        <f t="shared" si="462"/>
        <v>63967.000000155531</v>
      </c>
      <c r="W1338">
        <f t="shared" si="467"/>
        <v>8.4146027809940147</v>
      </c>
      <c r="X1338">
        <f t="shared" si="468"/>
        <v>57.691879337844746</v>
      </c>
      <c r="Y1338">
        <f t="shared" si="463"/>
        <v>-1.0721578928155395E-2</v>
      </c>
      <c r="Z1338">
        <f t="shared" si="464"/>
        <v>3.1355745694315535E-7</v>
      </c>
      <c r="AA1338">
        <f t="shared" si="466"/>
        <v>7.595929403218031E-8</v>
      </c>
      <c r="AB1338">
        <f t="shared" si="465"/>
        <v>0.99977572936178172</v>
      </c>
      <c r="AC1338">
        <f t="shared" si="461"/>
        <v>2.2099670434718801</v>
      </c>
      <c r="AD1338">
        <f t="shared" si="469"/>
        <v>-2.7522335034730328E-9</v>
      </c>
      <c r="AE1338">
        <f t="shared" si="470"/>
        <v>-4.2602075885657089E-5</v>
      </c>
      <c r="AF1338">
        <f t="shared" si="471"/>
        <v>6.4311042792137802E-6</v>
      </c>
      <c r="AG1338" t="str">
        <f t="shared" si="472"/>
        <v>NaN</v>
      </c>
      <c r="AH1338">
        <f t="shared" si="473"/>
        <v>6.4311042792137799E-2</v>
      </c>
    </row>
    <row r="1339" spans="1:34">
      <c r="A1339" s="4">
        <v>43288.125497685185</v>
      </c>
      <c r="B1339" s="3">
        <v>-2.9994049090601E-3</v>
      </c>
      <c r="C1339">
        <v>2.7221868582837501</v>
      </c>
      <c r="D1339" s="3">
        <v>1.8918967421104799E-2</v>
      </c>
      <c r="E1339" s="3">
        <v>1.8729738621532301E-2</v>
      </c>
      <c r="F1339" s="3">
        <v>1.8693964989270201E-2</v>
      </c>
      <c r="G1339">
        <v>-4297722</v>
      </c>
      <c r="H1339">
        <v>16791046</v>
      </c>
      <c r="K1339">
        <f t="shared" si="455"/>
        <v>191.82335571477009</v>
      </c>
      <c r="L1339">
        <f t="shared" si="456"/>
        <v>172.14601274488939</v>
      </c>
      <c r="M1339">
        <f t="shared" si="450"/>
        <v>57.641843759441556</v>
      </c>
      <c r="N1339">
        <f t="shared" si="457"/>
        <v>8.0435166439180597E-2</v>
      </c>
      <c r="O1339">
        <f t="shared" si="458"/>
        <v>55.934074253193259</v>
      </c>
      <c r="P1339">
        <f t="shared" si="459"/>
        <v>55.939092725518918</v>
      </c>
      <c r="Q1339">
        <f t="shared" si="451"/>
        <v>-3.0078530767241318E-3</v>
      </c>
      <c r="R1339">
        <f t="shared" si="460"/>
        <v>55.937082106269983</v>
      </c>
      <c r="S1339">
        <f t="shared" si="452"/>
        <v>57.643848994826037</v>
      </c>
      <c r="T1339">
        <f t="shared" si="453"/>
        <v>8.4167099353441674</v>
      </c>
      <c r="U1339">
        <f t="shared" si="454"/>
        <v>0.47243717212668113</v>
      </c>
      <c r="V1339" s="6">
        <f t="shared" si="462"/>
        <v>64027.999999956228</v>
      </c>
      <c r="W1339">
        <f t="shared" si="467"/>
        <v>8.4147895647591202</v>
      </c>
      <c r="X1339">
        <f t="shared" si="468"/>
        <v>57.687539346476214</v>
      </c>
      <c r="Y1339">
        <f t="shared" si="463"/>
        <v>-1.8641911448232424E-3</v>
      </c>
      <c r="Z1339">
        <f t="shared" si="464"/>
        <v>0</v>
      </c>
      <c r="AA1339">
        <f t="shared" si="466"/>
        <v>1.4531895171769989E-8</v>
      </c>
      <c r="AB1339">
        <f t="shared" si="465"/>
        <v>0.99961541000751708</v>
      </c>
      <c r="AC1339">
        <f t="shared" si="461"/>
        <v>2.2099047892601451</v>
      </c>
      <c r="AD1339">
        <f t="shared" si="469"/>
        <v>-3.0281869681732333E-9</v>
      </c>
      <c r="AE1339">
        <f t="shared" si="470"/>
        <v>3.9523133380758086E-5</v>
      </c>
      <c r="AF1339">
        <f t="shared" si="471"/>
        <v>-7.6271511687281446E-6</v>
      </c>
      <c r="AG1339" t="str">
        <f t="shared" si="472"/>
        <v>NaN</v>
      </c>
      <c r="AH1339" t="str">
        <f t="shared" si="473"/>
        <v>NaN</v>
      </c>
    </row>
    <row r="1340" spans="1:34">
      <c r="A1340" s="4">
        <v>43288.126192129632</v>
      </c>
      <c r="B1340" s="3">
        <v>-3.0026871582231299E-3</v>
      </c>
      <c r="C1340">
        <v>2.72210599127538</v>
      </c>
      <c r="D1340" s="3">
        <v>1.8917694954943699E-2</v>
      </c>
      <c r="E1340" s="3">
        <v>1.8721794627181199E-2</v>
      </c>
      <c r="F1340">
        <v>1.8687294881728999E-2</v>
      </c>
      <c r="G1340">
        <v>-4298034</v>
      </c>
      <c r="H1340">
        <v>16791046</v>
      </c>
      <c r="K1340">
        <f t="shared" si="455"/>
        <v>192.03244854754917</v>
      </c>
      <c r="L1340">
        <f t="shared" si="456"/>
        <v>172.36387337332602</v>
      </c>
      <c r="M1340">
        <f t="shared" si="450"/>
        <v>57.714792810688465</v>
      </c>
      <c r="N1340">
        <f t="shared" si="457"/>
        <v>8.0410656907001457E-2</v>
      </c>
      <c r="O1340">
        <f t="shared" si="458"/>
        <v>55.930252336120581</v>
      </c>
      <c r="P1340">
        <f t="shared" si="459"/>
        <v>55.915316821511027</v>
      </c>
      <c r="Q1340">
        <f t="shared" si="451"/>
        <v>1.3273387240985812E-2</v>
      </c>
      <c r="R1340">
        <f t="shared" si="460"/>
        <v>55.916978948879596</v>
      </c>
      <c r="S1340">
        <f t="shared" si="452"/>
        <v>57.705943885861139</v>
      </c>
      <c r="T1340">
        <f t="shared" si="453"/>
        <v>8.4141299845884685</v>
      </c>
      <c r="U1340">
        <f t="shared" si="454"/>
        <v>0.47247865147725115</v>
      </c>
      <c r="V1340" s="6">
        <f t="shared" si="462"/>
        <v>64088.000000151806</v>
      </c>
      <c r="W1340">
        <f t="shared" si="467"/>
        <v>8.4151514583040257</v>
      </c>
      <c r="X1340">
        <f t="shared" si="468"/>
        <v>57.71201410677137</v>
      </c>
      <c r="Y1340">
        <f t="shared" si="463"/>
        <v>8.4094953536369612E-3</v>
      </c>
      <c r="Z1340">
        <f t="shared" si="464"/>
        <v>7.9042609085348032E-8</v>
      </c>
      <c r="AA1340">
        <f t="shared" si="466"/>
        <v>5.1755644710770012E-8</v>
      </c>
      <c r="AB1340">
        <f t="shared" si="465"/>
        <v>0.99943057029025018</v>
      </c>
      <c r="AC1340">
        <f t="shared" si="461"/>
        <v>2.2099670434718801</v>
      </c>
      <c r="AD1340">
        <f t="shared" si="469"/>
        <v>2.3908420883087701E-9</v>
      </c>
      <c r="AE1340">
        <f t="shared" si="470"/>
        <v>3.5737880401341077E-5</v>
      </c>
      <c r="AF1340">
        <f t="shared" si="471"/>
        <v>6.6596765610654578E-6</v>
      </c>
      <c r="AG1340">
        <f t="shared" si="472"/>
        <v>2.3908420883087702E-7</v>
      </c>
      <c r="AH1340">
        <f t="shared" si="473"/>
        <v>6.6596765610654585E-2</v>
      </c>
    </row>
    <row r="1341" spans="1:34">
      <c r="A1341" s="4">
        <v>43288.126886574071</v>
      </c>
      <c r="B1341" s="3">
        <v>-3.0047801866749102E-3</v>
      </c>
      <c r="C1341">
        <v>2.7222165888015302</v>
      </c>
      <c r="D1341" s="3">
        <v>1.8917540356251299E-2</v>
      </c>
      <c r="E1341" s="3">
        <v>1.87221751778088E-2</v>
      </c>
      <c r="F1341" s="3">
        <v>1.8686580227349599E-2</v>
      </c>
      <c r="G1341">
        <v>-4297871</v>
      </c>
      <c r="H1341">
        <v>16791046</v>
      </c>
      <c r="K1341">
        <f t="shared" si="455"/>
        <v>192.16578310758177</v>
      </c>
      <c r="L1341">
        <f t="shared" si="456"/>
        <v>172.49814734003618</v>
      </c>
      <c r="M1341">
        <f t="shared" si="450"/>
        <v>57.75975347452642</v>
      </c>
      <c r="N1341">
        <f t="shared" si="457"/>
        <v>8.0444177296598487E-2</v>
      </c>
      <c r="O1341">
        <f t="shared" si="458"/>
        <v>55.929787991055889</v>
      </c>
      <c r="P1341">
        <f t="shared" si="459"/>
        <v>55.916455786972492</v>
      </c>
      <c r="Q1341">
        <f t="shared" si="451"/>
        <v>1.4962951896649201E-2</v>
      </c>
      <c r="R1341">
        <f t="shared" si="460"/>
        <v>55.91482503915924</v>
      </c>
      <c r="S1341">
        <f t="shared" si="452"/>
        <v>57.749778173261987</v>
      </c>
      <c r="T1341">
        <f t="shared" si="453"/>
        <v>8.4176584466513145</v>
      </c>
      <c r="U1341">
        <f t="shared" si="454"/>
        <v>0.47242192236544361</v>
      </c>
      <c r="V1341" s="6">
        <f t="shared" si="462"/>
        <v>64147.999999718741</v>
      </c>
      <c r="W1341">
        <f t="shared" si="467"/>
        <v>8.4153615900397725</v>
      </c>
      <c r="X1341">
        <f t="shared" si="468"/>
        <v>57.710754280237943</v>
      </c>
      <c r="Y1341">
        <f t="shared" si="463"/>
        <v>1.0966143100472911E-2</v>
      </c>
      <c r="Z1341">
        <f t="shared" si="464"/>
        <v>5.374897420334383E-8</v>
      </c>
      <c r="AA1341">
        <f t="shared" si="466"/>
        <v>8.450373480578881E-8</v>
      </c>
      <c r="AB1341">
        <f t="shared" si="465"/>
        <v>0.99938494512358389</v>
      </c>
      <c r="AC1341">
        <f t="shared" si="461"/>
        <v>2.2098819016823037</v>
      </c>
      <c r="AD1341">
        <f t="shared" si="469"/>
        <v>2.9934249046205131E-9</v>
      </c>
      <c r="AE1341">
        <f t="shared" si="470"/>
        <v>-1.7542364980263557E-5</v>
      </c>
      <c r="AF1341">
        <f t="shared" si="471"/>
        <v>-1.6986787777286766E-5</v>
      </c>
      <c r="AG1341">
        <f t="shared" si="472"/>
        <v>2.993424904620513E-7</v>
      </c>
      <c r="AH1341" t="str">
        <f t="shared" si="473"/>
        <v>NaN</v>
      </c>
    </row>
    <row r="1342" spans="1:34">
      <c r="A1342" s="4">
        <v>43288.127581018518</v>
      </c>
      <c r="B1342" s="3">
        <v>-3.0016049673759E-3</v>
      </c>
      <c r="C1342">
        <v>2.72212620802748</v>
      </c>
      <c r="D1342" s="3">
        <v>1.8915031100550501E-2</v>
      </c>
      <c r="E1342" s="3">
        <v>1.8721794627181199E-2</v>
      </c>
      <c r="F1342" s="3">
        <v>1.8687497367136499E-2</v>
      </c>
      <c r="G1342">
        <v>-4297548</v>
      </c>
      <c r="H1342">
        <v>16791046</v>
      </c>
      <c r="K1342">
        <f t="shared" si="455"/>
        <v>191.96350851935034</v>
      </c>
      <c r="L1342">
        <f t="shared" si="456"/>
        <v>172.29466717990186</v>
      </c>
      <c r="M1342">
        <f t="shared" si="450"/>
        <v>57.691619618786234</v>
      </c>
      <c r="N1342">
        <f t="shared" si="457"/>
        <v>8.0416784290048504E-2</v>
      </c>
      <c r="O1342">
        <f t="shared" si="458"/>
        <v>55.922251313464159</v>
      </c>
      <c r="P1342">
        <f t="shared" si="459"/>
        <v>55.915316821511027</v>
      </c>
      <c r="Q1342">
        <f t="shared" si="451"/>
        <v>4.6620901637837164E-3</v>
      </c>
      <c r="R1342">
        <f t="shared" si="460"/>
        <v>55.917589223300375</v>
      </c>
      <c r="S1342">
        <f t="shared" si="452"/>
        <v>57.688511558677043</v>
      </c>
      <c r="T1342">
        <f t="shared" si="453"/>
        <v>8.4147749722776322</v>
      </c>
      <c r="U1342">
        <f t="shared" si="454"/>
        <v>0.47246828163960475</v>
      </c>
      <c r="V1342" s="6">
        <f t="shared" si="462"/>
        <v>64207.999999914318</v>
      </c>
      <c r="W1342">
        <f t="shared" si="467"/>
        <v>8.4155279443305666</v>
      </c>
      <c r="X1342">
        <f t="shared" si="468"/>
        <v>57.68088678634571</v>
      </c>
      <c r="Y1342">
        <f t="shared" si="463"/>
        <v>8.6318030302242246E-3</v>
      </c>
      <c r="Z1342">
        <f t="shared" si="464"/>
        <v>-2.6558316513248926E-7</v>
      </c>
      <c r="AA1342">
        <f t="shared" si="466"/>
        <v>3.7903124179480615E-8</v>
      </c>
      <c r="AB1342">
        <f t="shared" si="465"/>
        <v>0.99942631983976349</v>
      </c>
      <c r="AC1342">
        <f t="shared" si="461"/>
        <v>2.2099514799189408</v>
      </c>
      <c r="AD1342">
        <f t="shared" si="469"/>
        <v>1.7058212994218928E-9</v>
      </c>
      <c r="AE1342">
        <f t="shared" si="470"/>
        <v>-1.3128890179605393E-5</v>
      </c>
      <c r="AF1342">
        <f t="shared" si="471"/>
        <v>-1.2934110092876007E-5</v>
      </c>
      <c r="AG1342">
        <f t="shared" si="472"/>
        <v>1.7058212994218927E-7</v>
      </c>
      <c r="AH1342" t="str">
        <f t="shared" si="473"/>
        <v>NaN</v>
      </c>
    </row>
    <row r="1343" spans="1:34">
      <c r="A1343" s="4">
        <v>43288.128275462965</v>
      </c>
      <c r="B1343" s="3">
        <v>-3.0015455063403399E-3</v>
      </c>
      <c r="C1343">
        <v>2.72211669426179</v>
      </c>
      <c r="D1343" s="3">
        <v>1.89131283474126E-2</v>
      </c>
      <c r="E1343" s="3">
        <v>1.8718131827390599E-2</v>
      </c>
      <c r="F1343" s="3">
        <v>1.8685067542246501E-2</v>
      </c>
      <c r="G1343">
        <v>-4297546</v>
      </c>
      <c r="H1343">
        <v>16791046</v>
      </c>
      <c r="K1343">
        <f t="shared" si="455"/>
        <v>191.95972060571316</v>
      </c>
      <c r="L1343">
        <f t="shared" si="456"/>
        <v>172.29407324896849</v>
      </c>
      <c r="M1343">
        <f t="shared" si="450"/>
        <v>57.691420745321089</v>
      </c>
      <c r="N1343">
        <f t="shared" si="457"/>
        <v>8.0413900815674691E-2</v>
      </c>
      <c r="O1343">
        <f t="shared" si="458"/>
        <v>55.91653629728129</v>
      </c>
      <c r="P1343">
        <f t="shared" si="459"/>
        <v>55.904354278944602</v>
      </c>
      <c r="Q1343">
        <f t="shared" si="451"/>
        <v>6.2703670302397541E-3</v>
      </c>
      <c r="R1343">
        <f t="shared" si="460"/>
        <v>55.91026593025105</v>
      </c>
      <c r="S1343">
        <f t="shared" si="452"/>
        <v>57.68724050063426</v>
      </c>
      <c r="T1343">
        <f t="shared" si="453"/>
        <v>8.4144714486593362</v>
      </c>
      <c r="U1343">
        <f t="shared" si="454"/>
        <v>0.47247316156320085</v>
      </c>
      <c r="V1343" s="6">
        <f t="shared" si="462"/>
        <v>64268.000000109896</v>
      </c>
      <c r="W1343">
        <f t="shared" si="467"/>
        <v>8.4155746402718439</v>
      </c>
      <c r="X1343">
        <f t="shared" si="468"/>
        <v>57.687218152461895</v>
      </c>
      <c r="Y1343">
        <f t="shared" si="463"/>
        <v>4.7660333510345749E-3</v>
      </c>
      <c r="Z1343">
        <f t="shared" si="464"/>
        <v>2.2262579439685113E-7</v>
      </c>
      <c r="AA1343">
        <f t="shared" si="466"/>
        <v>2.1642930311706885E-8</v>
      </c>
      <c r="AB1343">
        <f t="shared" si="465"/>
        <v>0.999496088904541</v>
      </c>
      <c r="AC1343">
        <f t="shared" si="461"/>
        <v>2.2099588039438505</v>
      </c>
      <c r="AD1343">
        <f t="shared" si="469"/>
        <v>1.7640889084842928E-9</v>
      </c>
      <c r="AE1343">
        <f t="shared" si="470"/>
        <v>2.1366232966764164E-5</v>
      </c>
      <c r="AF1343">
        <f t="shared" si="471"/>
        <v>8.2190864025733018E-6</v>
      </c>
      <c r="AG1343">
        <f t="shared" si="472"/>
        <v>1.7640889084842928E-7</v>
      </c>
      <c r="AH1343">
        <f t="shared" si="473"/>
        <v>8.2190864025733015E-2</v>
      </c>
    </row>
    <row r="1344" spans="1:34">
      <c r="A1344" s="4">
        <v>43288.128981481481</v>
      </c>
      <c r="B1344" s="3">
        <v>-3.0013552310265402E-3</v>
      </c>
      <c r="C1344">
        <v>2.72221064269797</v>
      </c>
      <c r="D1344" s="3">
        <v>1.8912926179891699E-2</v>
      </c>
      <c r="E1344">
        <v>1.8719130772788001E-2</v>
      </c>
      <c r="F1344" s="3">
        <v>1.86858298402512E-2</v>
      </c>
      <c r="G1344">
        <v>-4297531</v>
      </c>
      <c r="H1344">
        <v>16791046</v>
      </c>
      <c r="K1344">
        <f t="shared" si="455"/>
        <v>191.94759928207372</v>
      </c>
      <c r="L1344">
        <f t="shared" si="456"/>
        <v>172.28094989153962</v>
      </c>
      <c r="M1344">
        <f t="shared" si="450"/>
        <v>57.687026484272273</v>
      </c>
      <c r="N1344">
        <f t="shared" si="457"/>
        <v>8.0442375125113638E-2</v>
      </c>
      <c r="O1344">
        <f t="shared" si="458"/>
        <v>55.915929076811864</v>
      </c>
      <c r="P1344">
        <f t="shared" si="459"/>
        <v>55.907344063280796</v>
      </c>
      <c r="Q1344">
        <f t="shared" si="451"/>
        <v>3.3656428590802534E-3</v>
      </c>
      <c r="R1344">
        <f t="shared" si="460"/>
        <v>55.912563433952783</v>
      </c>
      <c r="S1344">
        <f t="shared" si="452"/>
        <v>57.684782722366222</v>
      </c>
      <c r="T1344">
        <f t="shared" si="453"/>
        <v>8.4174687443897511</v>
      </c>
      <c r="U1344">
        <f t="shared" si="454"/>
        <v>0.47242497231769315</v>
      </c>
      <c r="V1344" s="6">
        <f t="shared" si="462"/>
        <v>64328.999999910593</v>
      </c>
      <c r="W1344">
        <f t="shared" si="467"/>
        <v>8.4157059726066912</v>
      </c>
      <c r="X1344">
        <f t="shared" si="468"/>
        <v>57.692971658050162</v>
      </c>
      <c r="Y1344">
        <f t="shared" si="463"/>
        <v>2.497023080394456E-3</v>
      </c>
      <c r="Z1344">
        <f t="shared" si="464"/>
        <v>1.8813447414431269E-7</v>
      </c>
      <c r="AA1344">
        <f t="shared" si="466"/>
        <v>-1.0877457316352491E-8</v>
      </c>
      <c r="AB1344">
        <f t="shared" si="465"/>
        <v>0.99953700428721171</v>
      </c>
      <c r="AC1344">
        <f t="shared" si="461"/>
        <v>2.2098864791978752</v>
      </c>
      <c r="AD1344">
        <f t="shared" si="469"/>
        <v>-1.6922016075225163E-9</v>
      </c>
      <c r="AE1344">
        <f t="shared" si="470"/>
        <v>4.0988041706304915E-5</v>
      </c>
      <c r="AF1344">
        <f t="shared" si="471"/>
        <v>-4.1098499848017617E-6</v>
      </c>
      <c r="AG1344" t="str">
        <f t="shared" si="472"/>
        <v>NaN</v>
      </c>
      <c r="AH1344" t="str">
        <f t="shared" si="473"/>
        <v>NaN</v>
      </c>
    </row>
    <row r="1345" spans="1:34">
      <c r="A1345" s="4">
        <v>43288.129675925928</v>
      </c>
      <c r="B1345" s="3">
        <v>-3.0019141647608201E-3</v>
      </c>
      <c r="C1345">
        <v>2.72218804750446</v>
      </c>
      <c r="D1345" s="3">
        <v>1.8911748851387501E-2</v>
      </c>
      <c r="E1345">
        <v>1.8718702653332E-2</v>
      </c>
      <c r="F1345">
        <v>1.8686484940098998E-2</v>
      </c>
      <c r="G1345">
        <v>-4297520</v>
      </c>
      <c r="H1345">
        <v>16791046</v>
      </c>
      <c r="K1345">
        <f t="shared" si="455"/>
        <v>191.98320567026411</v>
      </c>
      <c r="L1345">
        <f t="shared" si="456"/>
        <v>172.31569515694224</v>
      </c>
      <c r="M1345">
        <f t="shared" si="450"/>
        <v>57.69866068437824</v>
      </c>
      <c r="N1345">
        <f t="shared" si="457"/>
        <v>8.0435526873476923E-2</v>
      </c>
      <c r="O1345">
        <f t="shared" si="458"/>
        <v>55.912392910548348</v>
      </c>
      <c r="P1345">
        <f t="shared" si="459"/>
        <v>55.906062727136792</v>
      </c>
      <c r="Q1345">
        <f t="shared" si="451"/>
        <v>-2.1449406481366395E-3</v>
      </c>
      <c r="R1345">
        <f t="shared" si="460"/>
        <v>55.914537851196485</v>
      </c>
      <c r="S1345">
        <f t="shared" si="452"/>
        <v>57.700090644810331</v>
      </c>
      <c r="T1345">
        <f t="shared" si="453"/>
        <v>8.4167478757964123</v>
      </c>
      <c r="U1345">
        <f t="shared" si="454"/>
        <v>0.47243656213623225</v>
      </c>
      <c r="V1345" s="6">
        <f t="shared" si="462"/>
        <v>64389.000000106171</v>
      </c>
      <c r="W1345">
        <f t="shared" si="467"/>
        <v>8.4157555870443197</v>
      </c>
      <c r="X1345">
        <f t="shared" si="468"/>
        <v>57.69362102252763</v>
      </c>
      <c r="Y1345">
        <f t="shared" si="463"/>
        <v>-2.3460045799573948E-2</v>
      </c>
      <c r="Z1345">
        <f t="shared" si="464"/>
        <v>-1.2646817441002104E-8</v>
      </c>
      <c r="AA1345">
        <f t="shared" si="466"/>
        <v>-2.0362570402659121E-8</v>
      </c>
      <c r="AB1345">
        <f t="shared" si="465"/>
        <v>1.0000055249648228</v>
      </c>
      <c r="AC1345">
        <f t="shared" si="461"/>
        <v>2.2099038737570322</v>
      </c>
      <c r="AD1345">
        <f t="shared" si="469"/>
        <v>3.3717427612533461E-10</v>
      </c>
      <c r="AE1345">
        <f t="shared" si="470"/>
        <v>5.3819245387065864E-6</v>
      </c>
      <c r="AF1345">
        <f t="shared" si="471"/>
        <v>6.2365996450062858E-6</v>
      </c>
      <c r="AG1345">
        <f t="shared" si="472"/>
        <v>3.3717427612533461E-8</v>
      </c>
      <c r="AH1345">
        <f t="shared" si="473"/>
        <v>6.2365996450062862E-2</v>
      </c>
    </row>
    <row r="1346" spans="1:34">
      <c r="A1346" s="4">
        <v>43288.130370370367</v>
      </c>
      <c r="B1346" s="3">
        <v>-3.0007725128780301E-3</v>
      </c>
      <c r="C1346">
        <v>2.7222058858151299</v>
      </c>
      <c r="D1346" s="3">
        <v>1.89421334405597E-2</v>
      </c>
      <c r="E1346">
        <v>1.8766949337587002E-2</v>
      </c>
      <c r="F1346" s="3">
        <v>1.8739810067709198E-2</v>
      </c>
      <c r="G1346">
        <v>-4297686</v>
      </c>
      <c r="H1346">
        <v>16791375</v>
      </c>
      <c r="K1346">
        <f t="shared" si="455"/>
        <v>191.91047772842811</v>
      </c>
      <c r="L1346">
        <f t="shared" si="456"/>
        <v>172.17287182018029</v>
      </c>
      <c r="M1346">
        <f t="shared" si="450"/>
        <v>57.650837325988668</v>
      </c>
      <c r="N1346">
        <f t="shared" si="457"/>
        <v>8.0440933387928223E-2</v>
      </c>
      <c r="O1346">
        <f t="shared" si="458"/>
        <v>56.003654575222534</v>
      </c>
      <c r="P1346">
        <f t="shared" si="459"/>
        <v>56.050462192046638</v>
      </c>
      <c r="Q1346">
        <f t="shared" si="451"/>
        <v>-7.1600839609665456E-2</v>
      </c>
      <c r="R1346">
        <f t="shared" si="460"/>
        <v>56.075255414832199</v>
      </c>
      <c r="S1346">
        <f t="shared" si="452"/>
        <v>57.698571219061776</v>
      </c>
      <c r="T1346">
        <f t="shared" si="453"/>
        <v>8.4173169825807594</v>
      </c>
      <c r="U1346">
        <f t="shared" si="454"/>
        <v>0.47242741227948887</v>
      </c>
      <c r="V1346" s="6">
        <f t="shared" si="462"/>
        <v>64448.999999673106</v>
      </c>
      <c r="W1346">
        <f t="shared" si="467"/>
        <v>8.4157322390736802</v>
      </c>
      <c r="X1346">
        <f t="shared" si="468"/>
        <v>57.700050220603103</v>
      </c>
      <c r="Y1346">
        <f t="shared" si="463"/>
        <v>-3.2542386961767512E-2</v>
      </c>
      <c r="Z1346">
        <f t="shared" si="464"/>
        <v>-1.1382135707441611E-7</v>
      </c>
      <c r="AA1346">
        <f t="shared" si="466"/>
        <v>6.7377525128147261E-9</v>
      </c>
      <c r="AB1346">
        <f t="shared" si="465"/>
        <v>1.0001695720100354</v>
      </c>
      <c r="AC1346">
        <f t="shared" si="461"/>
        <v>2.2098901412103262</v>
      </c>
      <c r="AD1346">
        <f t="shared" si="469"/>
        <v>-8.0429180102050751E-11</v>
      </c>
      <c r="AE1346">
        <f t="shared" si="470"/>
        <v>1.90546090395592E-6</v>
      </c>
      <c r="AF1346">
        <f t="shared" si="471"/>
        <v>-4.2018895756893556E-6</v>
      </c>
      <c r="AG1346" t="str">
        <f t="shared" si="472"/>
        <v>NaN</v>
      </c>
      <c r="AH1346" t="str">
        <f t="shared" si="473"/>
        <v>NaN</v>
      </c>
    </row>
    <row r="1347" spans="1:34">
      <c r="A1347" s="4">
        <v>43288.131064814814</v>
      </c>
      <c r="B1347" s="3">
        <v>-3.0065402333275398E-3</v>
      </c>
      <c r="C1347">
        <v>2.7221452355588598</v>
      </c>
      <c r="D1347" s="3">
        <v>1.8946200575392098E-2</v>
      </c>
      <c r="E1347" s="3">
        <v>1.87577566614891E-2</v>
      </c>
      <c r="F1347" s="3">
        <v>1.8728030181355299E-2</v>
      </c>
      <c r="G1347">
        <v>-4297716</v>
      </c>
      <c r="H1347">
        <v>16791368</v>
      </c>
      <c r="K1347">
        <f t="shared" si="455"/>
        <v>192.27790535124532</v>
      </c>
      <c r="L1347">
        <f t="shared" si="456"/>
        <v>172.55578399639973</v>
      </c>
      <c r="M1347">
        <f t="shared" si="450"/>
        <v>57.779052690859984</v>
      </c>
      <c r="N1347">
        <f t="shared" si="457"/>
        <v>8.0422551238796117E-2</v>
      </c>
      <c r="O1347">
        <f t="shared" si="458"/>
        <v>56.015870422313817</v>
      </c>
      <c r="P1347">
        <f t="shared" si="459"/>
        <v>56.022949057618362</v>
      </c>
      <c r="Q1347">
        <f t="shared" si="451"/>
        <v>-2.3881380627500448E-2</v>
      </c>
      <c r="R1347">
        <f t="shared" si="460"/>
        <v>56.039751802941318</v>
      </c>
      <c r="S1347">
        <f t="shared" si="452"/>
        <v>57.794973611278316</v>
      </c>
      <c r="T1347">
        <f t="shared" si="453"/>
        <v>8.4153820195142224</v>
      </c>
      <c r="U1347">
        <f t="shared" si="454"/>
        <v>0.47245852179241249</v>
      </c>
      <c r="V1347" s="6">
        <f t="shared" si="462"/>
        <v>64508.999999868684</v>
      </c>
      <c r="W1347">
        <f t="shared" si="467"/>
        <v>8.4157672610296501</v>
      </c>
      <c r="X1347">
        <f t="shared" si="468"/>
        <v>57.702506895856764</v>
      </c>
      <c r="Y1347">
        <f t="shared" si="463"/>
        <v>0.27417384415856577</v>
      </c>
      <c r="Z1347">
        <f t="shared" si="464"/>
        <v>-1.4860010431106761E-7</v>
      </c>
      <c r="AA1347">
        <f t="shared" si="466"/>
        <v>-3.0485997022294226E-8</v>
      </c>
      <c r="AB1347">
        <f t="shared" si="465"/>
        <v>0.99464217142229505</v>
      </c>
      <c r="AC1347">
        <f t="shared" si="461"/>
        <v>2.2099368318691215</v>
      </c>
      <c r="AD1347">
        <f t="shared" si="469"/>
        <v>-4.3194808116548648E-11</v>
      </c>
      <c r="AE1347">
        <f t="shared" si="470"/>
        <v>-4.0222474883744445E-5</v>
      </c>
      <c r="AF1347">
        <f t="shared" si="471"/>
        <v>1.0690396073835682E-7</v>
      </c>
      <c r="AG1347" t="str">
        <f t="shared" si="472"/>
        <v>NaN</v>
      </c>
      <c r="AH1347">
        <f t="shared" si="473"/>
        <v>1.0690396073835681E-3</v>
      </c>
    </row>
    <row r="1348" spans="1:34">
      <c r="A1348" s="4">
        <v>43288.13175925926</v>
      </c>
      <c r="B1348" s="3">
        <v>-3.0068732151266901E-3</v>
      </c>
      <c r="C1348">
        <v>2.7221499924416999</v>
      </c>
      <c r="D1348" s="3">
        <v>1.8807287704112201E-2</v>
      </c>
      <c r="E1348" s="3">
        <v>1.83204088527236E-2</v>
      </c>
      <c r="F1348" s="3">
        <v>1.8277083267948899E-2</v>
      </c>
      <c r="G1348">
        <v>-4297899</v>
      </c>
      <c r="H1348">
        <v>16791358</v>
      </c>
      <c r="K1348">
        <f t="shared" si="455"/>
        <v>192.29911766761435</v>
      </c>
      <c r="L1348">
        <f t="shared" si="456"/>
        <v>173.16976192632535</v>
      </c>
      <c r="M1348">
        <f t="shared" si="450"/>
        <v>57.984638747395408</v>
      </c>
      <c r="N1348">
        <f t="shared" si="457"/>
        <v>8.0423992975981545E-2</v>
      </c>
      <c r="O1348">
        <f t="shared" si="458"/>
        <v>55.598638522095342</v>
      </c>
      <c r="P1348">
        <f t="shared" si="459"/>
        <v>54.71399300104369</v>
      </c>
      <c r="Q1348">
        <f t="shared" si="451"/>
        <v>0.91800375271286327</v>
      </c>
      <c r="R1348">
        <f t="shared" si="460"/>
        <v>54.680634769382479</v>
      </c>
      <c r="S1348">
        <f t="shared" si="452"/>
        <v>57.372636245586833</v>
      </c>
      <c r="T1348">
        <f t="shared" si="453"/>
        <v>8.4155337813232141</v>
      </c>
      <c r="U1348">
        <f t="shared" si="454"/>
        <v>0.4724560818306171</v>
      </c>
      <c r="V1348" s="6">
        <f t="shared" si="462"/>
        <v>64569.000000064261</v>
      </c>
      <c r="W1348">
        <f t="shared" si="467"/>
        <v>8.4156038252351806</v>
      </c>
      <c r="X1348">
        <f t="shared" si="468"/>
        <v>57.704680679738956</v>
      </c>
      <c r="Y1348">
        <f t="shared" si="463"/>
        <v>0.30043034634416682</v>
      </c>
      <c r="Z1348">
        <f t="shared" si="464"/>
        <v>-1.2646817400802589E-8</v>
      </c>
      <c r="AA1348">
        <f t="shared" si="466"/>
        <v>-3.6133764141329236E-8</v>
      </c>
      <c r="AB1348">
        <f t="shared" si="465"/>
        <v>0.99419055272893919</v>
      </c>
      <c r="AC1348">
        <f t="shared" si="461"/>
        <v>2.2099331698566709</v>
      </c>
      <c r="AD1348">
        <f t="shared" si="469"/>
        <v>-4.6722476559184721E-11</v>
      </c>
      <c r="AE1348">
        <f t="shared" si="470"/>
        <v>-1.0980087342953189E-5</v>
      </c>
      <c r="AF1348">
        <f t="shared" si="471"/>
        <v>4.2359526415229243E-7</v>
      </c>
      <c r="AG1348" t="str">
        <f t="shared" si="472"/>
        <v>NaN</v>
      </c>
      <c r="AH1348">
        <f t="shared" si="473"/>
        <v>4.2359526415229245E-3</v>
      </c>
    </row>
    <row r="1349" spans="1:34">
      <c r="A1349" s="4">
        <v>43288.132453703707</v>
      </c>
      <c r="B1349" s="3">
        <v>-3.0059218385577002E-3</v>
      </c>
      <c r="C1349">
        <v>2.7221404786760099</v>
      </c>
      <c r="D1349">
        <v>1.8917825769222001E-2</v>
      </c>
      <c r="E1349" s="3">
        <v>1.8728989412484201E-2</v>
      </c>
      <c r="F1349" s="3">
        <v>1.86894507557736E-2</v>
      </c>
      <c r="G1349">
        <v>-4297188</v>
      </c>
      <c r="H1349">
        <v>16791272</v>
      </c>
      <c r="K1349">
        <f t="shared" si="455"/>
        <v>192.23851104941781</v>
      </c>
      <c r="L1349">
        <f t="shared" si="456"/>
        <v>172.56710199838386</v>
      </c>
      <c r="M1349">
        <f t="shared" si="450"/>
        <v>57.782842441732726</v>
      </c>
      <c r="N1349">
        <f t="shared" si="457"/>
        <v>8.0421109501607732E-2</v>
      </c>
      <c r="O1349">
        <f t="shared" si="458"/>
        <v>55.930645243483369</v>
      </c>
      <c r="P1349">
        <f t="shared" si="459"/>
        <v>55.936850387266624</v>
      </c>
      <c r="Q1349">
        <f t="shared" si="451"/>
        <v>7.1686669471375808E-3</v>
      </c>
      <c r="R1349">
        <f t="shared" si="460"/>
        <v>55.923476576536231</v>
      </c>
      <c r="S1349">
        <f t="shared" si="452"/>
        <v>57.778063330434634</v>
      </c>
      <c r="T1349">
        <f t="shared" si="453"/>
        <v>8.4152302577049181</v>
      </c>
      <c r="U1349">
        <f t="shared" si="454"/>
        <v>0.4724609617542132</v>
      </c>
      <c r="V1349" s="6">
        <f t="shared" si="462"/>
        <v>64629.000000259839</v>
      </c>
      <c r="W1349">
        <f t="shared" si="467"/>
        <v>8.4157205650883746</v>
      </c>
      <c r="X1349">
        <f t="shared" si="468"/>
        <v>57.708675037759676</v>
      </c>
      <c r="Y1349">
        <f t="shared" si="463"/>
        <v>0.3120232965723157</v>
      </c>
      <c r="Z1349">
        <f t="shared" si="464"/>
        <v>-7.5880904724172326E-8</v>
      </c>
      <c r="AA1349">
        <f t="shared" si="466"/>
        <v>-3.6585436196478483E-8</v>
      </c>
      <c r="AB1349">
        <f t="shared" si="465"/>
        <v>0.99396053891317826</v>
      </c>
      <c r="AC1349">
        <f t="shared" si="461"/>
        <v>2.2099404938815801</v>
      </c>
      <c r="AD1349">
        <f t="shared" si="469"/>
        <v>-4.5549026936213286E-11</v>
      </c>
      <c r="AE1349">
        <f t="shared" si="470"/>
        <v>7.9327424700590838E-5</v>
      </c>
      <c r="AF1349">
        <f t="shared" si="471"/>
        <v>-5.7159284532527973E-8</v>
      </c>
      <c r="AG1349" t="str">
        <f t="shared" si="472"/>
        <v>NaN</v>
      </c>
      <c r="AH1349" t="str">
        <f t="shared" si="473"/>
        <v>NaN</v>
      </c>
    </row>
    <row r="1350" spans="1:34">
      <c r="A1350" s="4">
        <v>43288.133148148147</v>
      </c>
      <c r="B1350" s="3">
        <v>-3.0057910242794598E-3</v>
      </c>
      <c r="C1350">
        <v>2.7221214511446301</v>
      </c>
      <c r="D1350" s="3">
        <v>1.8915756525184398E-2</v>
      </c>
      <c r="E1350">
        <v>1.8723566566040999E-2</v>
      </c>
      <c r="F1350">
        <v>1.8686151434722E-2</v>
      </c>
      <c r="G1350">
        <v>-4295394</v>
      </c>
      <c r="H1350">
        <v>16791279</v>
      </c>
      <c r="K1350">
        <f t="shared" si="455"/>
        <v>192.2301776394155</v>
      </c>
      <c r="L1350">
        <f t="shared" si="456"/>
        <v>172.5631055158764</v>
      </c>
      <c r="M1350">
        <f t="shared" si="450"/>
        <v>57.781504248552359</v>
      </c>
      <c r="N1350">
        <f t="shared" si="457"/>
        <v>8.0415342552860106E-2</v>
      </c>
      <c r="O1350">
        <f t="shared" si="458"/>
        <v>55.924430163384095</v>
      </c>
      <c r="P1350">
        <f t="shared" si="459"/>
        <v>55.920620129441076</v>
      </c>
      <c r="Q1350">
        <f t="shared" si="451"/>
        <v>1.089747005694619E-2</v>
      </c>
      <c r="R1350">
        <f t="shared" si="460"/>
        <v>55.913532693327149</v>
      </c>
      <c r="S1350">
        <f t="shared" si="452"/>
        <v>57.774239268514393</v>
      </c>
      <c r="T1350">
        <f t="shared" si="453"/>
        <v>8.4146232104683261</v>
      </c>
      <c r="U1350">
        <f t="shared" si="454"/>
        <v>0.47247072160140546</v>
      </c>
      <c r="V1350" s="6">
        <f t="shared" si="462"/>
        <v>64688.999999826774</v>
      </c>
      <c r="W1350">
        <f t="shared" si="467"/>
        <v>8.4159394523130988</v>
      </c>
      <c r="X1350">
        <f t="shared" si="468"/>
        <v>57.710817093757932</v>
      </c>
      <c r="Y1350">
        <f t="shared" si="463"/>
        <v>4.5944047605175342E-3</v>
      </c>
      <c r="Z1350">
        <f t="shared" si="464"/>
        <v>-3.7940452348911518E-8</v>
      </c>
      <c r="AA1350">
        <f t="shared" si="466"/>
        <v>-3.0713699523756907E-8</v>
      </c>
      <c r="AB1350">
        <f t="shared" si="465"/>
        <v>0.99949999946773815</v>
      </c>
      <c r="AC1350">
        <f t="shared" si="461"/>
        <v>2.2099551419313994</v>
      </c>
      <c r="AD1350">
        <f t="shared" si="469"/>
        <v>-2.5969503324207149E-9</v>
      </c>
      <c r="AE1350">
        <f t="shared" si="470"/>
        <v>3.2649710707306136E-5</v>
      </c>
      <c r="AF1350">
        <f t="shared" si="471"/>
        <v>-7.9179971681687215E-6</v>
      </c>
      <c r="AG1350" t="str">
        <f t="shared" si="472"/>
        <v>NaN</v>
      </c>
      <c r="AH1350" t="str">
        <f t="shared" si="473"/>
        <v>NaN</v>
      </c>
    </row>
    <row r="1351" spans="1:34">
      <c r="A1351" s="4">
        <v>43288.133842592593</v>
      </c>
      <c r="B1351" s="3">
        <v>-3.0037336724490198E-3</v>
      </c>
      <c r="C1351">
        <v>2.72212620802748</v>
      </c>
      <c r="D1351" s="3">
        <v>1.8915447327799501E-2</v>
      </c>
      <c r="E1351" s="3">
        <v>1.87230789855494E-2</v>
      </c>
      <c r="F1351" s="3">
        <v>1.86908800645324E-2</v>
      </c>
      <c r="G1351">
        <v>-4295149</v>
      </c>
      <c r="H1351">
        <v>16791284</v>
      </c>
      <c r="K1351">
        <f t="shared" si="455"/>
        <v>192.09911582756547</v>
      </c>
      <c r="L1351">
        <f t="shared" si="456"/>
        <v>172.42582796317637</v>
      </c>
      <c r="M1351">
        <f t="shared" si="450"/>
        <v>57.73553785573128</v>
      </c>
      <c r="N1351">
        <f t="shared" si="457"/>
        <v>8.0416784290048504E-2</v>
      </c>
      <c r="O1351">
        <f t="shared" si="458"/>
        <v>55.923501473254412</v>
      </c>
      <c r="P1351">
        <f t="shared" si="459"/>
        <v>55.919160829943614</v>
      </c>
      <c r="Q1351">
        <f t="shared" si="451"/>
        <v>-4.2829227225311683E-3</v>
      </c>
      <c r="R1351">
        <f t="shared" si="460"/>
        <v>55.927784395976943</v>
      </c>
      <c r="S1351">
        <f t="shared" si="452"/>
        <v>57.738393137546304</v>
      </c>
      <c r="T1351">
        <f t="shared" si="453"/>
        <v>8.4147749722776322</v>
      </c>
      <c r="U1351">
        <f t="shared" si="454"/>
        <v>0.47246828163960475</v>
      </c>
      <c r="V1351" s="6">
        <f t="shared" si="462"/>
        <v>64749.000000022352</v>
      </c>
      <c r="W1351">
        <f t="shared" si="467"/>
        <v>8.415863571408531</v>
      </c>
      <c r="X1351">
        <f t="shared" si="468"/>
        <v>57.715027716759657</v>
      </c>
      <c r="Y1351">
        <f t="shared" si="463"/>
        <v>-2.2927696501390926E-2</v>
      </c>
      <c r="Z1351">
        <f t="shared" si="464"/>
        <v>1.4860010431106761E-7</v>
      </c>
      <c r="AA1351">
        <f t="shared" si="466"/>
        <v>1.0840129038256585E-8</v>
      </c>
      <c r="AB1351">
        <f t="shared" si="465"/>
        <v>0.99999592085877054</v>
      </c>
      <c r="AC1351">
        <f t="shared" si="461"/>
        <v>2.2099514799189408</v>
      </c>
      <c r="AD1351">
        <f t="shared" si="469"/>
        <v>-1.8366824399087053E-10</v>
      </c>
      <c r="AE1351">
        <f t="shared" si="470"/>
        <v>5.9569913186932007E-7</v>
      </c>
      <c r="AF1351">
        <f t="shared" si="471"/>
        <v>-3.0692915420573935E-5</v>
      </c>
      <c r="AG1351" t="str">
        <f t="shared" si="472"/>
        <v>NaN</v>
      </c>
      <c r="AH1351" t="str">
        <f t="shared" si="473"/>
        <v>NaN</v>
      </c>
    </row>
    <row r="1352" spans="1:34">
      <c r="A1352" s="4">
        <v>43288.13453703704</v>
      </c>
      <c r="B1352" s="3">
        <v>-3.0020211946248298E-3</v>
      </c>
      <c r="C1352">
        <v>2.7221773445180601</v>
      </c>
      <c r="D1352" s="3">
        <v>1.89415745068254E-2</v>
      </c>
      <c r="E1352" s="3">
        <v>1.8758232349773599E-2</v>
      </c>
      <c r="F1352" s="3">
        <v>1.8740512811182299E-2</v>
      </c>
      <c r="G1352">
        <v>-4295356</v>
      </c>
      <c r="H1352">
        <v>16791427</v>
      </c>
      <c r="K1352">
        <f t="shared" si="455"/>
        <v>191.99002391481113</v>
      </c>
      <c r="L1352">
        <f t="shared" si="456"/>
        <v>172.25149425666368</v>
      </c>
      <c r="M1352">
        <f t="shared" si="450"/>
        <v>57.677163478581456</v>
      </c>
      <c r="N1352">
        <f t="shared" si="457"/>
        <v>8.0432282964806784E-2</v>
      </c>
      <c r="O1352">
        <f t="shared" si="458"/>
        <v>56.001975789218697</v>
      </c>
      <c r="P1352">
        <f t="shared" si="459"/>
        <v>56.024372764445182</v>
      </c>
      <c r="Q1352">
        <f t="shared" si="451"/>
        <v>-7.53976368385878E-2</v>
      </c>
      <c r="R1352">
        <f t="shared" si="460"/>
        <v>56.077373426057285</v>
      </c>
      <c r="S1352">
        <f t="shared" si="452"/>
        <v>57.727428569807181</v>
      </c>
      <c r="T1352">
        <f t="shared" si="453"/>
        <v>8.4164064117258715</v>
      </c>
      <c r="U1352">
        <f t="shared" si="454"/>
        <v>0.47244205205027723</v>
      </c>
      <c r="V1352" s="6">
        <f t="shared" si="462"/>
        <v>64809.000000217929</v>
      </c>
      <c r="W1352">
        <f t="shared" si="467"/>
        <v>8.415942370809427</v>
      </c>
      <c r="X1352">
        <f t="shared" si="468"/>
        <v>57.717922897382017</v>
      </c>
      <c r="Y1352">
        <f t="shared" si="463"/>
        <v>-5.7028623789882715E-2</v>
      </c>
      <c r="Z1352">
        <f t="shared" si="464"/>
        <v>-1.5808521827046813E-8</v>
      </c>
      <c r="AA1352">
        <f t="shared" si="466"/>
        <v>3.3875403679733726E-8</v>
      </c>
      <c r="AB1352">
        <f t="shared" si="465"/>
        <v>1.0006115436183778</v>
      </c>
      <c r="AC1352">
        <f t="shared" si="461"/>
        <v>2.2099121132850548</v>
      </c>
      <c r="AD1352">
        <f t="shared" si="469"/>
        <v>-2.3075116251997493E-10</v>
      </c>
      <c r="AE1352">
        <f t="shared" si="470"/>
        <v>6.246332543059516E-4</v>
      </c>
      <c r="AF1352">
        <f t="shared" si="471"/>
        <v>-3.6774758730359161E-8</v>
      </c>
      <c r="AG1352" t="str">
        <f t="shared" si="472"/>
        <v>NaN</v>
      </c>
      <c r="AH1352" t="str">
        <f t="shared" si="473"/>
        <v>NaN</v>
      </c>
    </row>
    <row r="1353" spans="1:34">
      <c r="A1353" s="4">
        <v>43288.135231481479</v>
      </c>
      <c r="B1353" s="3">
        <v>-3.0021163322817299E-3</v>
      </c>
      <c r="C1353">
        <v>2.7221202619239202</v>
      </c>
      <c r="D1353" s="3">
        <v>1.8941372339304499E-2</v>
      </c>
      <c r="E1353" s="3">
        <v>1.8757233404376201E-2</v>
      </c>
      <c r="F1353">
        <v>1.8745622589995001E-2</v>
      </c>
      <c r="G1353">
        <v>-4295414</v>
      </c>
      <c r="H1353">
        <v>16791420</v>
      </c>
      <c r="K1353">
        <f t="shared" si="455"/>
        <v>191.99608457663084</v>
      </c>
      <c r="L1353">
        <f t="shared" si="456"/>
        <v>172.25083816073874</v>
      </c>
      <c r="M1353">
        <f t="shared" si="450"/>
        <v>57.676943789619777</v>
      </c>
      <c r="N1353">
        <f t="shared" si="457"/>
        <v>8.0414982118563794E-2</v>
      </c>
      <c r="O1353">
        <f t="shared" si="458"/>
        <v>56.001368568749271</v>
      </c>
      <c r="P1353">
        <f t="shared" si="459"/>
        <v>56.021382980109003</v>
      </c>
      <c r="Q1353">
        <f t="shared" si="451"/>
        <v>-9.1405311808529177E-2</v>
      </c>
      <c r="R1353">
        <f t="shared" si="460"/>
        <v>56.0927738805578</v>
      </c>
      <c r="S1353">
        <f t="shared" si="452"/>
        <v>57.737880664158794</v>
      </c>
      <c r="T1353">
        <f t="shared" si="453"/>
        <v>8.414585270016083</v>
      </c>
      <c r="U1353">
        <f t="shared" si="454"/>
        <v>0.472471331591854</v>
      </c>
      <c r="V1353" s="6">
        <f t="shared" si="462"/>
        <v>64868.999999784864</v>
      </c>
      <c r="W1353">
        <f t="shared" si="467"/>
        <v>8.4159803112616984</v>
      </c>
      <c r="X1353">
        <f t="shared" si="468"/>
        <v>57.715298782766624</v>
      </c>
      <c r="Y1353">
        <f t="shared" si="463"/>
        <v>-7.7933875143022149E-2</v>
      </c>
      <c r="Z1353">
        <f t="shared" si="464"/>
        <v>-7.2719200365365096E-8</v>
      </c>
      <c r="AA1353">
        <f t="shared" si="466"/>
        <v>4.6955229044607597E-8</v>
      </c>
      <c r="AB1353">
        <f t="shared" si="465"/>
        <v>1.000988951893472</v>
      </c>
      <c r="AC1353">
        <f t="shared" si="461"/>
        <v>2.2099560574345118</v>
      </c>
      <c r="AD1353">
        <f t="shared" si="469"/>
        <v>-2.3405538502818228E-10</v>
      </c>
      <c r="AE1353">
        <f t="shared" si="470"/>
        <v>-3.5967172656535637E-5</v>
      </c>
      <c r="AF1353">
        <f t="shared" si="471"/>
        <v>6.4780362494286179E-7</v>
      </c>
      <c r="AG1353" t="str">
        <f t="shared" si="472"/>
        <v>NaN</v>
      </c>
      <c r="AH1353">
        <f t="shared" si="473"/>
        <v>6.4780362494286179E-3</v>
      </c>
    </row>
    <row r="1354" spans="1:34">
      <c r="A1354" s="4">
        <v>43288.135925925926</v>
      </c>
      <c r="B1354" s="3">
        <v>-3.0046493723966698E-3</v>
      </c>
      <c r="C1354">
        <v>2.7221499924416999</v>
      </c>
      <c r="D1354" s="3">
        <v>1.8944036193697701E-2</v>
      </c>
      <c r="E1354" s="3">
        <v>1.8759052912064401E-2</v>
      </c>
      <c r="F1354" s="3">
        <v>1.87401793058052E-2</v>
      </c>
      <c r="G1354">
        <v>-4295361</v>
      </c>
      <c r="H1354">
        <v>16791414</v>
      </c>
      <c r="K1354">
        <f t="shared" si="455"/>
        <v>192.15744969757949</v>
      </c>
      <c r="L1354">
        <f t="shared" si="456"/>
        <v>172.41935842921498</v>
      </c>
      <c r="M1354">
        <f t="shared" si="450"/>
        <v>57.733371579209084</v>
      </c>
      <c r="N1354">
        <f t="shared" si="457"/>
        <v>8.0423992975981545E-2</v>
      </c>
      <c r="O1354">
        <f t="shared" si="458"/>
        <v>56.009369591405701</v>
      </c>
      <c r="P1354">
        <f t="shared" si="459"/>
        <v>56.026828658721584</v>
      </c>
      <c r="Q1354">
        <f t="shared" si="451"/>
        <v>-6.6998676781949484E-2</v>
      </c>
      <c r="R1354">
        <f t="shared" si="460"/>
        <v>56.07636826818765</v>
      </c>
      <c r="S1354">
        <f t="shared" si="452"/>
        <v>57.778037363730384</v>
      </c>
      <c r="T1354">
        <f t="shared" si="453"/>
        <v>8.4155337813232141</v>
      </c>
      <c r="U1354">
        <f t="shared" si="454"/>
        <v>0.4724560818306171</v>
      </c>
      <c r="V1354" s="6">
        <f t="shared" si="462"/>
        <v>64928.999999980442</v>
      </c>
      <c r="W1354">
        <f t="shared" si="467"/>
        <v>8.4163655527772185</v>
      </c>
      <c r="X1354">
        <f t="shared" si="468"/>
        <v>57.700858071118709</v>
      </c>
      <c r="Y1354">
        <f t="shared" si="463"/>
        <v>-5.2908961011356816E-2</v>
      </c>
      <c r="Z1354">
        <f t="shared" si="464"/>
        <v>1.4227669562302683E-7</v>
      </c>
      <c r="AA1354">
        <f t="shared" si="466"/>
        <v>5.7750564354212362E-8</v>
      </c>
      <c r="AB1354">
        <f t="shared" si="465"/>
        <v>1.0005366264507769</v>
      </c>
      <c r="AC1354">
        <f t="shared" si="461"/>
        <v>2.2099331698566709</v>
      </c>
      <c r="AD1354">
        <f t="shared" si="469"/>
        <v>-4.2401717400521505E-10</v>
      </c>
      <c r="AE1354">
        <f t="shared" si="470"/>
        <v>5.3469303317528306E-5</v>
      </c>
      <c r="AF1354">
        <f t="shared" si="471"/>
        <v>-7.8942333124529423E-7</v>
      </c>
      <c r="AG1354" t="str">
        <f t="shared" si="472"/>
        <v>NaN</v>
      </c>
      <c r="AH1354" t="str">
        <f t="shared" si="473"/>
        <v>NaN</v>
      </c>
    </row>
    <row r="1355" spans="1:34">
      <c r="A1355" s="4">
        <v>43288.136620370373</v>
      </c>
      <c r="B1355" s="3">
        <v>-3.0043996360473099E-3</v>
      </c>
      <c r="C1355">
        <v>2.72217377685593</v>
      </c>
      <c r="D1355" s="3">
        <v>1.89384706407691E-2</v>
      </c>
      <c r="E1355" s="3">
        <v>1.87502051099727E-2</v>
      </c>
      <c r="F1355" s="3">
        <v>1.8712510270415799E-2</v>
      </c>
      <c r="G1355">
        <v>-4295221</v>
      </c>
      <c r="H1355">
        <v>16791409</v>
      </c>
      <c r="K1355">
        <f t="shared" si="455"/>
        <v>192.14154046030288</v>
      </c>
      <c r="L1355">
        <f t="shared" si="456"/>
        <v>172.43981988713887</v>
      </c>
      <c r="M1355">
        <f t="shared" si="450"/>
        <v>57.740222949984002</v>
      </c>
      <c r="N1355">
        <f t="shared" si="457"/>
        <v>8.0431201661917681E-2</v>
      </c>
      <c r="O1355">
        <f t="shared" si="458"/>
        <v>55.992653169070095</v>
      </c>
      <c r="P1355">
        <f t="shared" si="459"/>
        <v>56.00034771174257</v>
      </c>
      <c r="Q1355">
        <f t="shared" si="451"/>
        <v>-3.2289444359179242E-4</v>
      </c>
      <c r="R1355">
        <f t="shared" si="460"/>
        <v>55.992976063513687</v>
      </c>
      <c r="S1355">
        <f t="shared" si="452"/>
        <v>57.740438212946394</v>
      </c>
      <c r="T1355">
        <f t="shared" si="453"/>
        <v>8.4162925903691246</v>
      </c>
      <c r="U1355">
        <f t="shared" si="454"/>
        <v>0.4724438820216238</v>
      </c>
      <c r="V1355" s="6">
        <f t="shared" si="462"/>
        <v>64989.00000017602</v>
      </c>
      <c r="W1355">
        <f t="shared" si="467"/>
        <v>8.4165260700753599</v>
      </c>
      <c r="X1355">
        <f t="shared" si="468"/>
        <v>57.730102720496951</v>
      </c>
      <c r="Y1355">
        <f t="shared" si="463"/>
        <v>-4.4811729176944461E-2</v>
      </c>
      <c r="Z1355">
        <f t="shared" si="464"/>
        <v>1.4860010508953742E-7</v>
      </c>
      <c r="AA1355">
        <f t="shared" si="466"/>
        <v>5.2330499840237046E-8</v>
      </c>
      <c r="AB1355">
        <f t="shared" si="465"/>
        <v>1.000390546333642</v>
      </c>
      <c r="AC1355">
        <f t="shared" si="461"/>
        <v>2.2099148597943929</v>
      </c>
      <c r="AD1355">
        <f t="shared" si="469"/>
        <v>-4.5364489698147744E-10</v>
      </c>
      <c r="AE1355">
        <f t="shared" si="470"/>
        <v>2.1130986244049826E-5</v>
      </c>
      <c r="AF1355">
        <f t="shared" si="471"/>
        <v>-2.1371120770910856E-6</v>
      </c>
      <c r="AG1355" t="str">
        <f t="shared" si="472"/>
        <v>NaN</v>
      </c>
      <c r="AH1355" t="str">
        <f t="shared" si="473"/>
        <v>NaN</v>
      </c>
    </row>
    <row r="1356" spans="1:34">
      <c r="A1356" s="4">
        <v>43288.137314814812</v>
      </c>
      <c r="B1356">
        <v>-3.001509829719E-3</v>
      </c>
      <c r="C1356">
        <v>2.7222058858151299</v>
      </c>
      <c r="D1356" s="3">
        <v>1.8935010008499401E-2</v>
      </c>
      <c r="E1356" s="3">
        <v>1.87421184091363E-2</v>
      </c>
      <c r="F1356">
        <v>1.8731222304249999E-2</v>
      </c>
      <c r="G1356">
        <v>-4295169</v>
      </c>
      <c r="H1356">
        <v>16791407</v>
      </c>
      <c r="K1356">
        <f t="shared" si="455"/>
        <v>191.95744785753061</v>
      </c>
      <c r="L1356">
        <f t="shared" si="456"/>
        <v>172.23113048619177</v>
      </c>
      <c r="M1356">
        <f t="shared" si="450"/>
        <v>57.670344817741288</v>
      </c>
      <c r="N1356">
        <f t="shared" si="457"/>
        <v>8.0440933387928223E-2</v>
      </c>
      <c r="O1356">
        <f t="shared" si="458"/>
        <v>55.982258983387084</v>
      </c>
      <c r="P1356">
        <f t="shared" si="459"/>
        <v>55.976144695686784</v>
      </c>
      <c r="Q1356">
        <f t="shared" si="451"/>
        <v>-6.7113616305292112E-2</v>
      </c>
      <c r="R1356">
        <f t="shared" si="460"/>
        <v>56.049372599692376</v>
      </c>
      <c r="S1356">
        <f t="shared" si="452"/>
        <v>57.71508722861148</v>
      </c>
      <c r="T1356">
        <f t="shared" si="453"/>
        <v>8.4173169825807594</v>
      </c>
      <c r="U1356">
        <f t="shared" si="454"/>
        <v>0.47242741227948887</v>
      </c>
      <c r="V1356" s="6">
        <f t="shared" si="462"/>
        <v>65048.999999742955</v>
      </c>
      <c r="W1356">
        <f t="shared" si="467"/>
        <v>8.4167916532413614</v>
      </c>
      <c r="X1356">
        <f t="shared" si="468"/>
        <v>57.730104527791966</v>
      </c>
      <c r="Y1356">
        <f t="shared" si="463"/>
        <v>-4.5491913921326933E-2</v>
      </c>
      <c r="Z1356">
        <f t="shared" si="464"/>
        <v>1.5677872829944725E-8</v>
      </c>
      <c r="AA1356">
        <f t="shared" si="466"/>
        <v>8.5754231522796139E-8</v>
      </c>
      <c r="AB1356">
        <f t="shared" si="465"/>
        <v>1.0004033200219344</v>
      </c>
      <c r="AC1356">
        <f t="shared" si="461"/>
        <v>2.2098901412103262</v>
      </c>
      <c r="AD1356">
        <f t="shared" si="469"/>
        <v>-7.3226679702657956E-10</v>
      </c>
      <c r="AE1356">
        <f t="shared" si="470"/>
        <v>-1.4725618589770588E-4</v>
      </c>
      <c r="AF1356">
        <f t="shared" si="471"/>
        <v>4.9502465628958383E-7</v>
      </c>
      <c r="AG1356" t="str">
        <f t="shared" si="472"/>
        <v>NaN</v>
      </c>
      <c r="AH1356">
        <f t="shared" si="473"/>
        <v>4.9502465628958386E-3</v>
      </c>
    </row>
    <row r="1357" spans="1:34">
      <c r="A1357" s="4">
        <v>43288.138020833336</v>
      </c>
      <c r="B1357" s="3">
        <v>-3.0026395893946799E-3</v>
      </c>
      <c r="C1357">
        <v>2.72217972295948</v>
      </c>
      <c r="D1357" s="3">
        <v>1.8936532211009799E-2</v>
      </c>
      <c r="E1357" s="3">
        <v>1.8745388766092198E-2</v>
      </c>
      <c r="F1357" s="3">
        <v>1.8733378178294499E-2</v>
      </c>
      <c r="G1357">
        <v>-4295096</v>
      </c>
      <c r="H1357">
        <v>16791405</v>
      </c>
      <c r="K1357">
        <f t="shared" si="455"/>
        <v>192.0294182166393</v>
      </c>
      <c r="L1357">
        <f t="shared" si="456"/>
        <v>172.30026696848981</v>
      </c>
      <c r="M1357">
        <f t="shared" si="450"/>
        <v>57.693494667378566</v>
      </c>
      <c r="N1357">
        <f t="shared" si="457"/>
        <v>8.0433003833399436E-2</v>
      </c>
      <c r="O1357">
        <f t="shared" si="458"/>
        <v>55.986830996333609</v>
      </c>
      <c r="P1357">
        <f t="shared" si="459"/>
        <v>55.985932680121117</v>
      </c>
      <c r="Q1357">
        <f t="shared" si="451"/>
        <v>-6.9039231015096902E-2</v>
      </c>
      <c r="R1357">
        <f t="shared" si="460"/>
        <v>56.055870227348706</v>
      </c>
      <c r="S1357">
        <f t="shared" si="452"/>
        <v>57.739520821388631</v>
      </c>
      <c r="T1357">
        <f t="shared" si="453"/>
        <v>8.4164822926303611</v>
      </c>
      <c r="U1357">
        <f t="shared" si="454"/>
        <v>0.47244083206937953</v>
      </c>
      <c r="V1357" s="6">
        <f t="shared" si="462"/>
        <v>65110.000000172295</v>
      </c>
      <c r="W1357">
        <f t="shared" si="467"/>
        <v>8.4171418728009382</v>
      </c>
      <c r="X1357">
        <f t="shared" si="468"/>
        <v>57.724037465332195</v>
      </c>
      <c r="Y1357">
        <f t="shared" si="463"/>
        <v>-6.281241335605614E-2</v>
      </c>
      <c r="Z1357">
        <f t="shared" si="464"/>
        <v>3.7626894818321842E-8</v>
      </c>
      <c r="AA1357">
        <f t="shared" si="466"/>
        <v>9.3884328460563518E-8</v>
      </c>
      <c r="AB1357">
        <f t="shared" si="465"/>
        <v>1.0007157478605022</v>
      </c>
      <c r="AC1357">
        <f t="shared" si="461"/>
        <v>2.2099102822788295</v>
      </c>
      <c r="AD1357">
        <f t="shared" si="469"/>
        <v>-5.8063013757751172E-10</v>
      </c>
      <c r="AE1357">
        <f t="shared" si="470"/>
        <v>-1.366163248187241E-4</v>
      </c>
      <c r="AF1357">
        <f t="shared" si="471"/>
        <v>4.2308537400818367E-7</v>
      </c>
      <c r="AG1357" t="str">
        <f t="shared" si="472"/>
        <v>NaN</v>
      </c>
      <c r="AH1357">
        <f t="shared" si="473"/>
        <v>4.2308537400818367E-3</v>
      </c>
    </row>
    <row r="1358" spans="1:34">
      <c r="A1358" s="4">
        <v>43288.138715277775</v>
      </c>
      <c r="B1358" s="3">
        <v>-3.00278229588002E-3</v>
      </c>
      <c r="C1358">
        <v>2.7222201564636599</v>
      </c>
      <c r="D1358">
        <v>1.8927672516711E-2</v>
      </c>
      <c r="E1358" s="3">
        <v>1.8731510560392101E-2</v>
      </c>
      <c r="F1358" s="3">
        <v>1.87189898034558E-2</v>
      </c>
      <c r="G1358">
        <v>-4295112</v>
      </c>
      <c r="H1358">
        <v>16791397</v>
      </c>
      <c r="K1358">
        <f t="shared" si="455"/>
        <v>192.03850920936827</v>
      </c>
      <c r="L1358">
        <f t="shared" si="456"/>
        <v>172.32827134899412</v>
      </c>
      <c r="M1358">
        <f t="shared" si="450"/>
        <v>57.702871731069266</v>
      </c>
      <c r="N1358">
        <f t="shared" si="457"/>
        <v>8.0445258599487451E-2</v>
      </c>
      <c r="O1358">
        <f t="shared" si="458"/>
        <v>55.960220452230786</v>
      </c>
      <c r="P1358">
        <f t="shared" si="459"/>
        <v>55.944396033448967</v>
      </c>
      <c r="Q1358">
        <f t="shared" si="451"/>
        <v>-5.2284392747779407E-2</v>
      </c>
      <c r="R1358">
        <f t="shared" si="460"/>
        <v>56.012504844978565</v>
      </c>
      <c r="S1358">
        <f t="shared" si="452"/>
        <v>57.737727992901121</v>
      </c>
      <c r="T1358">
        <f t="shared" si="453"/>
        <v>8.4177722680080471</v>
      </c>
      <c r="U1358">
        <f t="shared" si="454"/>
        <v>0.47242009239409705</v>
      </c>
      <c r="V1358" s="6">
        <f t="shared" si="462"/>
        <v>65169.99999973923</v>
      </c>
      <c r="W1358">
        <f t="shared" si="467"/>
        <v>8.4175300328127864</v>
      </c>
      <c r="X1358">
        <f t="shared" si="468"/>
        <v>57.722265574228572</v>
      </c>
      <c r="Y1358">
        <f t="shared" si="463"/>
        <v>-5.596051114748235E-2</v>
      </c>
      <c r="Z1358">
        <f t="shared" si="464"/>
        <v>1.106596527132404E-7</v>
      </c>
      <c r="AA1358">
        <f t="shared" si="466"/>
        <v>5.3233843890342779E-8</v>
      </c>
      <c r="AB1358">
        <f t="shared" si="465"/>
        <v>1.0005919861376398</v>
      </c>
      <c r="AC1358">
        <f t="shared" si="461"/>
        <v>2.2098791551729655</v>
      </c>
      <c r="AD1358">
        <f t="shared" si="469"/>
        <v>-3.6953194402702627E-10</v>
      </c>
      <c r="AE1358">
        <f t="shared" si="470"/>
        <v>-2.2468855915572651E-4</v>
      </c>
      <c r="AF1358">
        <f t="shared" si="471"/>
        <v>1.6372012345146944E-7</v>
      </c>
      <c r="AG1358" t="str">
        <f t="shared" si="472"/>
        <v>NaN</v>
      </c>
      <c r="AH1358">
        <f t="shared" si="473"/>
        <v>1.6372012345146944E-3</v>
      </c>
    </row>
    <row r="1359" spans="1:34">
      <c r="A1359" s="4">
        <v>43288.139409722222</v>
      </c>
      <c r="B1359" s="3">
        <v>-2.9995595077525702E-3</v>
      </c>
      <c r="C1359">
        <v>2.7222213456843698</v>
      </c>
      <c r="D1359" s="3">
        <v>1.8931192610016301E-2</v>
      </c>
      <c r="E1359" s="3">
        <v>1.8736517179586399E-2</v>
      </c>
      <c r="F1359" s="3">
        <v>1.8720597775809401E-2</v>
      </c>
      <c r="G1359">
        <v>-4295120</v>
      </c>
      <c r="H1359">
        <v>16791394</v>
      </c>
      <c r="K1359">
        <f t="shared" si="455"/>
        <v>191.83320429022763</v>
      </c>
      <c r="L1359">
        <f t="shared" si="456"/>
        <v>172.12085276482898</v>
      </c>
      <c r="M1359">
        <f t="shared" si="450"/>
        <v>57.633419122608508</v>
      </c>
      <c r="N1359">
        <f t="shared" si="457"/>
        <v>8.0445619033783777E-2</v>
      </c>
      <c r="O1359">
        <f t="shared" si="458"/>
        <v>55.970793232169648</v>
      </c>
      <c r="P1359">
        <f t="shared" si="459"/>
        <v>55.959380547801139</v>
      </c>
      <c r="Q1359">
        <f t="shared" si="451"/>
        <v>-4.6557909679570741E-2</v>
      </c>
      <c r="R1359">
        <f t="shared" si="460"/>
        <v>56.017351141849218</v>
      </c>
      <c r="S1359">
        <f t="shared" si="452"/>
        <v>57.664457729061553</v>
      </c>
      <c r="T1359">
        <f t="shared" si="453"/>
        <v>8.4178102084602919</v>
      </c>
      <c r="U1359">
        <f t="shared" si="454"/>
        <v>0.47241948240364817</v>
      </c>
      <c r="V1359" s="6">
        <f t="shared" si="462"/>
        <v>65229.999999934807</v>
      </c>
      <c r="W1359">
        <f t="shared" si="467"/>
        <v>8.4176584466512825</v>
      </c>
      <c r="X1359">
        <f t="shared" si="468"/>
        <v>57.720702951865825</v>
      </c>
      <c r="Y1359">
        <f t="shared" si="463"/>
        <v>-5.2104271919191092E-2</v>
      </c>
      <c r="Z1359">
        <f t="shared" si="464"/>
        <v>2.1815759995086687E-7</v>
      </c>
      <c r="AA1359">
        <f t="shared" si="466"/>
        <v>5.0523811480895775E-8</v>
      </c>
      <c r="AB1359">
        <f t="shared" si="465"/>
        <v>1.0005230569271364</v>
      </c>
      <c r="AC1359">
        <f t="shared" si="461"/>
        <v>2.2098782396698531</v>
      </c>
      <c r="AD1359">
        <f t="shared" si="469"/>
        <v>-3.7667641397279899E-10</v>
      </c>
      <c r="AE1359">
        <f t="shared" si="470"/>
        <v>-2.4918139292757108E-4</v>
      </c>
      <c r="AF1359">
        <f t="shared" si="471"/>
        <v>1.5048175722562112E-7</v>
      </c>
      <c r="AG1359" t="str">
        <f t="shared" si="472"/>
        <v>NaN</v>
      </c>
      <c r="AH1359">
        <f t="shared" si="473"/>
        <v>1.5048175722562113E-3</v>
      </c>
    </row>
    <row r="1360" spans="1:34">
      <c r="A1360" s="4">
        <v>43288.140104166669</v>
      </c>
      <c r="B1360" s="3">
        <v>-2.9966102403886901E-3</v>
      </c>
      <c r="C1360">
        <v>2.7223022126927399</v>
      </c>
      <c r="D1360">
        <v>1.8931156933395001E-2</v>
      </c>
      <c r="E1360" s="3">
        <v>1.8735684725088499E-2</v>
      </c>
      <c r="F1360" s="3">
        <v>1.8724182958612799E-2</v>
      </c>
      <c r="G1360">
        <v>-4295543</v>
      </c>
      <c r="H1360">
        <v>16791389</v>
      </c>
      <c r="K1360">
        <f t="shared" si="455"/>
        <v>191.64532377381752</v>
      </c>
      <c r="L1360">
        <f t="shared" si="456"/>
        <v>171.92825955825293</v>
      </c>
      <c r="M1360">
        <f t="shared" si="450"/>
        <v>57.568930684302138</v>
      </c>
      <c r="N1360">
        <f t="shared" si="457"/>
        <v>8.0470128565962917E-2</v>
      </c>
      <c r="O1360">
        <f t="shared" si="458"/>
        <v>55.970686075616328</v>
      </c>
      <c r="P1360">
        <f t="shared" si="459"/>
        <v>55.956889060854117</v>
      </c>
      <c r="Q1360">
        <f t="shared" si="451"/>
        <v>-5.7470513330223127E-2</v>
      </c>
      <c r="R1360">
        <f t="shared" si="460"/>
        <v>56.028156588946551</v>
      </c>
      <c r="S1360">
        <f t="shared" si="452"/>
        <v>57.607244359855621</v>
      </c>
      <c r="T1360">
        <f t="shared" si="453"/>
        <v>8.4203901592159909</v>
      </c>
      <c r="U1360">
        <f t="shared" si="454"/>
        <v>0.47237800305307842</v>
      </c>
      <c r="V1360" s="6">
        <f t="shared" si="462"/>
        <v>65290.000000130385</v>
      </c>
      <c r="W1360">
        <f t="shared" si="467"/>
        <v>8.417985318240218</v>
      </c>
      <c r="X1360">
        <f t="shared" si="468"/>
        <v>57.71961555419135</v>
      </c>
      <c r="Y1360">
        <f t="shared" si="463"/>
        <v>-3.7366817007464213E-2</v>
      </c>
      <c r="Z1360">
        <f t="shared" si="464"/>
        <v>-1.5808521800993579E-8</v>
      </c>
      <c r="AA1360">
        <f t="shared" si="466"/>
        <v>6.1834276921245784E-8</v>
      </c>
      <c r="AB1360">
        <f t="shared" si="465"/>
        <v>1.0002570896171266</v>
      </c>
      <c r="AC1360">
        <f t="shared" si="461"/>
        <v>2.2098159854581181</v>
      </c>
      <c r="AD1360">
        <f t="shared" si="469"/>
        <v>-6.4280108273307603E-10</v>
      </c>
      <c r="AE1360">
        <f t="shared" si="470"/>
        <v>-1.071974049225434E-4</v>
      </c>
      <c r="AF1360">
        <f t="shared" si="471"/>
        <v>5.9692994205747324E-7</v>
      </c>
      <c r="AG1360" t="str">
        <f t="shared" si="472"/>
        <v>NaN</v>
      </c>
      <c r="AH1360">
        <f t="shared" si="473"/>
        <v>5.9692994205747321E-3</v>
      </c>
    </row>
    <row r="1361" spans="1:34">
      <c r="A1361" s="4">
        <v>43288.140798611108</v>
      </c>
      <c r="B1361" s="3">
        <v>-3.0046374801895601E-3</v>
      </c>
      <c r="C1361">
        <v>2.7222153995808198</v>
      </c>
      <c r="D1361" s="3">
        <v>1.8931014226909602E-2</v>
      </c>
      <c r="E1361" s="3">
        <v>1.8736731239314401E-2</v>
      </c>
      <c r="F1361" s="3">
        <v>1.8707650620635799E-2</v>
      </c>
      <c r="G1361">
        <v>-4295869</v>
      </c>
      <c r="H1361">
        <v>16791388</v>
      </c>
      <c r="K1361">
        <f t="shared" si="455"/>
        <v>192.15669211485221</v>
      </c>
      <c r="L1361">
        <f t="shared" si="456"/>
        <v>172.46135950709581</v>
      </c>
      <c r="M1361">
        <f t="shared" si="450"/>
        <v>57.747435335495574</v>
      </c>
      <c r="N1361">
        <f t="shared" si="457"/>
        <v>8.0443816862302037E-2</v>
      </c>
      <c r="O1361">
        <f t="shared" si="458"/>
        <v>55.970257449402439</v>
      </c>
      <c r="P1361">
        <f t="shared" si="459"/>
        <v>55.960021215873148</v>
      </c>
      <c r="Q1361">
        <f t="shared" si="451"/>
        <v>-8.0720280125987642E-3</v>
      </c>
      <c r="R1361">
        <f t="shared" si="460"/>
        <v>55.978329477415038</v>
      </c>
      <c r="S1361">
        <f t="shared" si="452"/>
        <v>57.752816687503973</v>
      </c>
      <c r="T1361">
        <f t="shared" si="453"/>
        <v>8.4176205061990554</v>
      </c>
      <c r="U1361">
        <f t="shared" si="454"/>
        <v>0.47242253235589271</v>
      </c>
      <c r="V1361" s="6">
        <f t="shared" si="462"/>
        <v>65349.99999969732</v>
      </c>
      <c r="W1361">
        <f t="shared" si="467"/>
        <v>8.4181837759906344</v>
      </c>
      <c r="X1361">
        <f t="shared" si="468"/>
        <v>57.713595263111806</v>
      </c>
      <c r="Y1361">
        <f t="shared" si="463"/>
        <v>-1.8636405132445095E-2</v>
      </c>
      <c r="Z1361">
        <f t="shared" si="464"/>
        <v>-1.4227669636851826E-7</v>
      </c>
      <c r="AA1361">
        <f t="shared" si="466"/>
        <v>4.3360516725279867E-8</v>
      </c>
      <c r="AB1361">
        <f t="shared" si="465"/>
        <v>0.99991854882805908</v>
      </c>
      <c r="AC1361">
        <f t="shared" si="461"/>
        <v>2.2098828171854166</v>
      </c>
      <c r="AD1361">
        <f t="shared" si="469"/>
        <v>-9.0381357201240613E-10</v>
      </c>
      <c r="AE1361">
        <f t="shared" si="470"/>
        <v>-4.7534162195277374E-5</v>
      </c>
      <c r="AF1361">
        <f t="shared" si="471"/>
        <v>1.8927970517577444E-6</v>
      </c>
      <c r="AG1361" t="str">
        <f t="shared" si="472"/>
        <v>NaN</v>
      </c>
      <c r="AH1361">
        <f t="shared" si="473"/>
        <v>1.8927970517577442E-2</v>
      </c>
    </row>
    <row r="1362" spans="1:34">
      <c r="A1362" s="4">
        <v>43288.141493055555</v>
      </c>
      <c r="B1362" s="3">
        <v>-3.0061953593212799E-3</v>
      </c>
      <c r="C1362">
        <v>2.7222486977607301</v>
      </c>
      <c r="D1362" s="3">
        <v>1.8928148204995499E-2</v>
      </c>
      <c r="E1362" s="3">
        <v>1.8729084550141099E-2</v>
      </c>
      <c r="F1362" s="3">
        <v>1.8698919926300701E-2</v>
      </c>
      <c r="G1362">
        <v>-4294521</v>
      </c>
      <c r="H1362">
        <v>16791390</v>
      </c>
      <c r="K1362">
        <f t="shared" si="455"/>
        <v>192.255935452149</v>
      </c>
      <c r="L1362">
        <f t="shared" si="456"/>
        <v>172.57207926263712</v>
      </c>
      <c r="M1362">
        <f t="shared" ref="M1362:M1425" si="474">L1362/((($B$7/2))^2*PI())</f>
        <v>57.784509042566874</v>
      </c>
      <c r="N1362">
        <f t="shared" si="457"/>
        <v>8.0453909022609016E-2</v>
      </c>
      <c r="O1362">
        <f t="shared" si="458"/>
        <v>55.961649206276576</v>
      </c>
      <c r="P1362">
        <f t="shared" si="459"/>
        <v>55.937135128631986</v>
      </c>
      <c r="Q1362">
        <f t="shared" ref="Q1362:Q1425" si="475">O1362-R1362</f>
        <v>9.6333259454866038E-3</v>
      </c>
      <c r="R1362">
        <f t="shared" si="460"/>
        <v>55.952015880331089</v>
      </c>
      <c r="S1362">
        <f t="shared" ref="S1362:S1425" si="476">M1362-(2/3)*Q1362</f>
        <v>57.778086825269881</v>
      </c>
      <c r="T1362">
        <f t="shared" ref="T1362:T1425" si="477">N1362/$D$7*100-$N$30/$D$7*100</f>
        <v>8.4186828388629475</v>
      </c>
      <c r="U1362">
        <f t="shared" ref="U1362:U1425" si="478">(2.40665404368-T1362*2.40665404368/100-$M$7)/$M$7</f>
        <v>0.47240545262330863</v>
      </c>
      <c r="V1362" s="6">
        <f t="shared" si="462"/>
        <v>65409.999999892898</v>
      </c>
      <c r="W1362">
        <f t="shared" si="467"/>
        <v>8.4183209453181114</v>
      </c>
      <c r="X1362">
        <f t="shared" si="468"/>
        <v>57.709374794735318</v>
      </c>
      <c r="Y1362">
        <f t="shared" si="463"/>
        <v>-4.1056575841196263E-3</v>
      </c>
      <c r="Z1362">
        <f t="shared" si="464"/>
        <v>1.2962987822340844E-7</v>
      </c>
      <c r="AA1362">
        <f t="shared" si="466"/>
        <v>1.5808521621310015E-8</v>
      </c>
      <c r="AB1362">
        <f t="shared" si="465"/>
        <v>0.99965678574705463</v>
      </c>
      <c r="AC1362">
        <f t="shared" si="461"/>
        <v>2.209857183098237</v>
      </c>
      <c r="AD1362">
        <f t="shared" si="469"/>
        <v>-1.4957191233385995E-9</v>
      </c>
      <c r="AE1362">
        <f t="shared" si="470"/>
        <v>-3.6369635523726496E-5</v>
      </c>
      <c r="AF1362">
        <f t="shared" si="471"/>
        <v>4.0939462219346294E-6</v>
      </c>
      <c r="AG1362" t="str">
        <f t="shared" si="472"/>
        <v>NaN</v>
      </c>
      <c r="AH1362">
        <f t="shared" si="473"/>
        <v>4.0939462219346294E-2</v>
      </c>
    </row>
    <row r="1363" spans="1:34">
      <c r="A1363" s="4">
        <v>43288.142187500001</v>
      </c>
      <c r="B1363" s="3">
        <v>-3.0015455063403399E-3</v>
      </c>
      <c r="C1363">
        <v>2.7222641576299802</v>
      </c>
      <c r="D1363" s="3">
        <v>1.8918515517234499E-2</v>
      </c>
      <c r="E1363" s="3">
        <v>1.8726503941197702E-2</v>
      </c>
      <c r="F1363" s="3">
        <v>1.8697121379445899E-2</v>
      </c>
      <c r="G1363">
        <v>-4294815</v>
      </c>
      <c r="H1363">
        <v>16791390</v>
      </c>
      <c r="K1363">
        <f t="shared" ref="K1363:K1426" si="479">(B1363-$B$19)*($B$17/$B$18)</f>
        <v>191.95972060571316</v>
      </c>
      <c r="L1363">
        <f t="shared" ref="L1363:L1426" si="480">K1363-R1363*$B$8+$D$8</f>
        <v>172.27822858967315</v>
      </c>
      <c r="M1363">
        <f t="shared" si="474"/>
        <v>57.686115276080407</v>
      </c>
      <c r="N1363">
        <f t="shared" ref="N1363:N1426" si="481">(C1363-$C$19)*($C$17/$C$18)</f>
        <v>8.0458594668467678E-2</v>
      </c>
      <c r="O1363">
        <f t="shared" ref="O1363:O1426" si="482">(D1363-$D$19)*($D$17/$D$18)</f>
        <v>55.93271693684968</v>
      </c>
      <c r="P1363">
        <f t="shared" ref="P1363:P1426" si="483">(E1363-$E$19)*($E$17/$E$18)</f>
        <v>55.92941151909649</v>
      </c>
      <c r="Q1363">
        <f t="shared" si="475"/>
        <v>-1.3878270685246719E-2</v>
      </c>
      <c r="R1363">
        <f t="shared" ref="R1363:R1426" si="484">(F1363-$F$19)*($F$17/$F$18)</f>
        <v>55.946595207534926</v>
      </c>
      <c r="S1363">
        <f t="shared" si="476"/>
        <v>57.695367456537241</v>
      </c>
      <c r="T1363">
        <f t="shared" si="477"/>
        <v>8.4191760647428069</v>
      </c>
      <c r="U1363">
        <f t="shared" si="478"/>
        <v>0.47239752274746294</v>
      </c>
      <c r="V1363" s="6">
        <f t="shared" si="462"/>
        <v>65470.000000088476</v>
      </c>
      <c r="W1363">
        <f t="shared" si="467"/>
        <v>8.4183793152446942</v>
      </c>
      <c r="X1363">
        <f t="shared" si="468"/>
        <v>57.705797392542621</v>
      </c>
      <c r="Y1363">
        <f t="shared" si="463"/>
        <v>-2.6191078742906861E-3</v>
      </c>
      <c r="Z1363">
        <f t="shared" si="464"/>
        <v>9.4851130912394855E-8</v>
      </c>
      <c r="AA1363">
        <f t="shared" si="466"/>
        <v>-1.4905177751012032E-8</v>
      </c>
      <c r="AB1363">
        <f t="shared" si="465"/>
        <v>0.99962934371303935</v>
      </c>
      <c r="AC1363">
        <f t="shared" ref="AC1363:AC1426" si="485">($D$7-$D$7*(T1363/100))*2.54</f>
        <v>2.2098452815577558</v>
      </c>
      <c r="AD1363">
        <f t="shared" si="469"/>
        <v>2.2106650694596947E-9</v>
      </c>
      <c r="AE1363">
        <f t="shared" si="470"/>
        <v>1.4319181640419637E-5</v>
      </c>
      <c r="AF1363">
        <f t="shared" si="471"/>
        <v>1.5368652356272127E-5</v>
      </c>
      <c r="AG1363">
        <f t="shared" si="472"/>
        <v>2.2106650694596948E-7</v>
      </c>
      <c r="AH1363">
        <f t="shared" si="473"/>
        <v>0.15368652356272128</v>
      </c>
    </row>
    <row r="1364" spans="1:34">
      <c r="A1364" s="4">
        <v>43288.142881944441</v>
      </c>
      <c r="B1364" s="3">
        <v>-3.0027347270515699E-3</v>
      </c>
      <c r="C1364">
        <v>2.7222843743820699</v>
      </c>
      <c r="D1364" s="3">
        <v>1.8918586870477198E-2</v>
      </c>
      <c r="E1364" s="3">
        <v>1.87253147204865E-2</v>
      </c>
      <c r="F1364" s="3">
        <v>1.86937863256753E-2</v>
      </c>
      <c r="G1364">
        <v>-4295288</v>
      </c>
      <c r="H1364">
        <v>16791390</v>
      </c>
      <c r="K1364">
        <f t="shared" si="479"/>
        <v>192.03547887845841</v>
      </c>
      <c r="L1364">
        <f t="shared" si="480"/>
        <v>172.35837076024717</v>
      </c>
      <c r="M1364">
        <f t="shared" si="474"/>
        <v>57.712950300610522</v>
      </c>
      <c r="N1364">
        <f t="shared" si="481"/>
        <v>8.0464722051511617E-2</v>
      </c>
      <c r="O1364">
        <f t="shared" si="482"/>
        <v>55.932931249956624</v>
      </c>
      <c r="P1364">
        <f t="shared" si="483"/>
        <v>55.925852252029564</v>
      </c>
      <c r="Q1364">
        <f t="shared" si="475"/>
        <v>-3.6123788831119441E-3</v>
      </c>
      <c r="R1364">
        <f t="shared" si="484"/>
        <v>55.936543628839736</v>
      </c>
      <c r="S1364">
        <f t="shared" si="476"/>
        <v>57.715358553199266</v>
      </c>
      <c r="T1364">
        <f t="shared" si="477"/>
        <v>8.4198210524316437</v>
      </c>
      <c r="U1364">
        <f t="shared" si="478"/>
        <v>0.47238715290982153</v>
      </c>
      <c r="V1364" s="6">
        <f t="shared" ref="V1364:V1427" si="486">(A1364-$A$274)*86400</f>
        <v>65529.999999655411</v>
      </c>
      <c r="W1364">
        <f t="shared" si="467"/>
        <v>8.4182392274208624</v>
      </c>
      <c r="X1364">
        <f t="shared" si="468"/>
        <v>57.701097660436254</v>
      </c>
      <c r="Y1364">
        <f t="shared" ref="Y1364:Y1427" si="487">AVERAGE(Q1363:Q1365)</f>
        <v>-5.418231602429084E-3</v>
      </c>
      <c r="Z1364">
        <f t="shared" ref="Z1364:Z1427" si="488">(T1365-T1363)/100/(V1365-V1363)</f>
        <v>-9.1689426553439593E-8</v>
      </c>
      <c r="AA1364">
        <f t="shared" si="466"/>
        <v>-2.1680258534349301E-8</v>
      </c>
      <c r="AB1364">
        <f t="shared" ref="AB1364:AB1427" si="489">((M1364-$M$275)-(Y1364-$Y$275))/(M1364-$M$275)</f>
        <v>0.99968002336552031</v>
      </c>
      <c r="AC1364">
        <f t="shared" si="485"/>
        <v>2.2098297180048241</v>
      </c>
      <c r="AD1364">
        <f t="shared" si="469"/>
        <v>1.5543292107982884E-9</v>
      </c>
      <c r="AE1364">
        <f t="shared" si="470"/>
        <v>4.4638332168883506E-5</v>
      </c>
      <c r="AF1364">
        <f t="shared" si="471"/>
        <v>3.4662995058292575E-6</v>
      </c>
      <c r="AG1364">
        <f t="shared" si="472"/>
        <v>1.5543292107982885E-7</v>
      </c>
      <c r="AH1364">
        <f t="shared" si="473"/>
        <v>3.4662995058292574E-2</v>
      </c>
    </row>
    <row r="1365" spans="1:34">
      <c r="A1365" s="4">
        <v>43288.143576388888</v>
      </c>
      <c r="B1365" s="3">
        <v>-3.0023660686310902E-3</v>
      </c>
      <c r="C1365">
        <v>2.7222296702293498</v>
      </c>
      <c r="D1365">
        <v>1.8913699173354E-2</v>
      </c>
      <c r="E1365" s="3">
        <v>1.8718940497474201E-2</v>
      </c>
      <c r="F1365" s="3">
        <v>1.8687306792635399E-2</v>
      </c>
      <c r="G1365">
        <v>-4295256</v>
      </c>
      <c r="H1365">
        <v>16791390</v>
      </c>
      <c r="K1365">
        <f t="shared" si="479"/>
        <v>192.01199381390748</v>
      </c>
      <c r="L1365">
        <f t="shared" si="480"/>
        <v>172.34340298290627</v>
      </c>
      <c r="M1365">
        <f t="shared" si="474"/>
        <v>57.707938448932097</v>
      </c>
      <c r="N1365">
        <f t="shared" si="481"/>
        <v>8.0448142073861265E-2</v>
      </c>
      <c r="O1365">
        <f t="shared" si="482"/>
        <v>55.918250802136242</v>
      </c>
      <c r="P1365">
        <f t="shared" si="483"/>
        <v>55.906774580550064</v>
      </c>
      <c r="Q1365">
        <f t="shared" si="475"/>
        <v>1.2359547610714117E-3</v>
      </c>
      <c r="R1365">
        <f t="shared" si="484"/>
        <v>55.917014847375171</v>
      </c>
      <c r="S1365">
        <f t="shared" si="476"/>
        <v>57.707114479091381</v>
      </c>
      <c r="T1365">
        <f t="shared" si="477"/>
        <v>8.4180757916263431</v>
      </c>
      <c r="U1365">
        <f t="shared" si="478"/>
        <v>0.47241521247050089</v>
      </c>
      <c r="V1365" s="6">
        <f t="shared" si="486"/>
        <v>65589.999999850988</v>
      </c>
      <c r="W1365">
        <f t="shared" si="467"/>
        <v>8.4182071239612455</v>
      </c>
      <c r="X1365">
        <f t="shared" si="468"/>
        <v>57.700202596994764</v>
      </c>
      <c r="Y1365">
        <f t="shared" si="487"/>
        <v>-1.7286803461710558E-3</v>
      </c>
      <c r="Z1365">
        <f t="shared" si="488"/>
        <v>-8.2204313014548621E-8</v>
      </c>
      <c r="AA1365">
        <f t="shared" si="466"/>
        <v>-1.8066882475860783E-9</v>
      </c>
      <c r="AB1365">
        <f t="shared" si="489"/>
        <v>0.99961342362056527</v>
      </c>
      <c r="AC1365">
        <f t="shared" si="485"/>
        <v>2.2098718311480563</v>
      </c>
      <c r="AD1365">
        <f t="shared" si="469"/>
        <v>4.0598773958040051E-10</v>
      </c>
      <c r="AE1365">
        <f t="shared" si="470"/>
        <v>-7.379865858788315E-5</v>
      </c>
      <c r="AF1365">
        <f t="shared" si="471"/>
        <v>-5.4764040961550591E-7</v>
      </c>
      <c r="AG1365">
        <f t="shared" si="472"/>
        <v>4.0598773958040052E-8</v>
      </c>
      <c r="AH1365" t="str">
        <f t="shared" si="473"/>
        <v>NaN</v>
      </c>
    </row>
    <row r="1366" spans="1:34">
      <c r="A1366" s="4">
        <v>43288.144270833334</v>
      </c>
      <c r="B1366" s="3">
        <v>-3.0030320322293799E-3</v>
      </c>
      <c r="C1366">
        <v>2.7222534546435799</v>
      </c>
      <c r="D1366" s="3">
        <v>1.8912973748720099E-2</v>
      </c>
      <c r="E1366" s="3">
        <v>1.8717049636543401E-2</v>
      </c>
      <c r="F1366" s="3">
        <v>1.8687926159764199E-2</v>
      </c>
      <c r="G1366">
        <v>-4295036</v>
      </c>
      <c r="H1366">
        <v>16791390</v>
      </c>
      <c r="K1366">
        <f t="shared" si="479"/>
        <v>192.05441844664486</v>
      </c>
      <c r="L1366">
        <f t="shared" si="480"/>
        <v>172.38501346318975</v>
      </c>
      <c r="M1366">
        <f t="shared" si="474"/>
        <v>57.721871416446191</v>
      </c>
      <c r="N1366">
        <f t="shared" si="481"/>
        <v>8.0455350759797414E-2</v>
      </c>
      <c r="O1366">
        <f t="shared" si="482"/>
        <v>55.916071952216292</v>
      </c>
      <c r="P1366">
        <f t="shared" si="483"/>
        <v>55.901115345913681</v>
      </c>
      <c r="Q1366">
        <f t="shared" si="475"/>
        <v>-2.8096169164726348E-3</v>
      </c>
      <c r="R1366">
        <f t="shared" si="484"/>
        <v>55.918881569132765</v>
      </c>
      <c r="S1366">
        <f t="shared" si="476"/>
        <v>57.723744494390509</v>
      </c>
      <c r="T1366">
        <f t="shared" si="477"/>
        <v>8.4188346006722536</v>
      </c>
      <c r="U1366">
        <f t="shared" si="478"/>
        <v>0.47240301266150792</v>
      </c>
      <c r="V1366" s="6">
        <f t="shared" si="486"/>
        <v>65650.000000046566</v>
      </c>
      <c r="W1366">
        <f t="shared" si="467"/>
        <v>8.418029095685144</v>
      </c>
      <c r="X1366">
        <f t="shared" si="468"/>
        <v>57.70522741457502</v>
      </c>
      <c r="Y1366">
        <f t="shared" si="487"/>
        <v>-3.1381129295079782E-3</v>
      </c>
      <c r="Z1366">
        <f t="shared" si="488"/>
        <v>3.1617043446125248E-9</v>
      </c>
      <c r="AA1366">
        <f t="shared" si="466"/>
        <v>-6.0975726739522776E-8</v>
      </c>
      <c r="AB1366">
        <f t="shared" si="489"/>
        <v>0.99963894486986637</v>
      </c>
      <c r="AC1366">
        <f t="shared" si="485"/>
        <v>2.2098535210857784</v>
      </c>
      <c r="AD1366">
        <f t="shared" si="469"/>
        <v>7.5479534299158827E-9</v>
      </c>
      <c r="AE1366">
        <f t="shared" si="470"/>
        <v>-5.5910616070729755E-5</v>
      </c>
      <c r="AF1366">
        <f t="shared" si="471"/>
        <v>-1.3438969559389062E-5</v>
      </c>
      <c r="AG1366">
        <f t="shared" si="472"/>
        <v>7.5479534299158823E-7</v>
      </c>
      <c r="AH1366" t="str">
        <f t="shared" si="473"/>
        <v>NaN</v>
      </c>
    </row>
    <row r="1367" spans="1:34">
      <c r="A1367" s="4">
        <v>43288.144965277781</v>
      </c>
      <c r="B1367" s="3">
        <v>-3.0018903803465898E-3</v>
      </c>
      <c r="C1367">
        <v>2.7222308594500602</v>
      </c>
      <c r="D1367" s="3">
        <v>1.89180755055713E-2</v>
      </c>
      <c r="E1367" s="3">
        <v>1.8724268206260601E-2</v>
      </c>
      <c r="F1367" s="3">
        <v>1.8694679643649601E-2</v>
      </c>
      <c r="G1367">
        <v>-4294513</v>
      </c>
      <c r="H1367">
        <v>16791390</v>
      </c>
      <c r="K1367">
        <f t="shared" si="479"/>
        <v>191.98169050480885</v>
      </c>
      <c r="L1367">
        <f t="shared" si="480"/>
        <v>172.30340812825057</v>
      </c>
      <c r="M1367">
        <f t="shared" si="474"/>
        <v>57.694546461941016</v>
      </c>
      <c r="N1367">
        <f t="shared" si="481"/>
        <v>8.0448502508157729E-2</v>
      </c>
      <c r="O1367">
        <f t="shared" si="482"/>
        <v>55.931395339357216</v>
      </c>
      <c r="P1367">
        <f t="shared" si="483"/>
        <v>55.92272009701054</v>
      </c>
      <c r="Q1367">
        <f t="shared" si="475"/>
        <v>-7.8406766331227118E-3</v>
      </c>
      <c r="R1367">
        <f t="shared" si="484"/>
        <v>55.939236015990339</v>
      </c>
      <c r="S1367">
        <f t="shared" si="476"/>
        <v>57.699773579696434</v>
      </c>
      <c r="T1367">
        <f t="shared" si="477"/>
        <v>8.4181137320786021</v>
      </c>
      <c r="U1367">
        <f t="shared" si="478"/>
        <v>0.47241460248005207</v>
      </c>
      <c r="V1367" s="6">
        <f t="shared" si="486"/>
        <v>65710.000000242144</v>
      </c>
      <c r="W1367">
        <f t="shared" si="467"/>
        <v>8.4177372460521767</v>
      </c>
      <c r="X1367">
        <f t="shared" si="468"/>
        <v>57.712391700555067</v>
      </c>
      <c r="Y1367">
        <f t="shared" si="487"/>
        <v>-6.5508753572558476E-3</v>
      </c>
      <c r="Z1367">
        <f t="shared" si="488"/>
        <v>-6.323408728435446E-8</v>
      </c>
      <c r="AA1367">
        <f t="shared" ref="AA1367:AA1430" si="490">AVERAGE(Z1364:Z1370)</f>
        <v>-8.3036733556536171E-8</v>
      </c>
      <c r="AB1367">
        <f t="shared" si="489"/>
        <v>0.9997003583910028</v>
      </c>
      <c r="AC1367">
        <f t="shared" si="485"/>
        <v>2.2098709156449434</v>
      </c>
      <c r="AD1367">
        <f t="shared" si="469"/>
        <v>4.9239670052313824E-9</v>
      </c>
      <c r="AE1367">
        <f t="shared" si="470"/>
        <v>-3.4156934947067994E-4</v>
      </c>
      <c r="AF1367">
        <f t="shared" si="471"/>
        <v>-1.4350508078706762E-6</v>
      </c>
      <c r="AG1367">
        <f t="shared" si="472"/>
        <v>4.9239670052313828E-7</v>
      </c>
      <c r="AH1367" t="str">
        <f t="shared" si="473"/>
        <v>NaN</v>
      </c>
    </row>
    <row r="1368" spans="1:34">
      <c r="A1368" s="4">
        <v>43288.14565972222</v>
      </c>
      <c r="B1368" s="3">
        <v>-3.00116495571274E-3</v>
      </c>
      <c r="C1368">
        <v>2.7222296702293498</v>
      </c>
      <c r="D1368" s="3">
        <v>1.8916553303060898E-2</v>
      </c>
      <c r="E1368" s="3">
        <v>1.8724173068603699E-2</v>
      </c>
      <c r="F1368" s="3">
        <v>1.8693548107548801E-2</v>
      </c>
      <c r="G1368">
        <v>-4294089</v>
      </c>
      <c r="H1368">
        <v>16791390</v>
      </c>
      <c r="K1368">
        <f t="shared" si="479"/>
        <v>191.93547795843429</v>
      </c>
      <c r="L1368">
        <f t="shared" si="480"/>
        <v>172.25868297578228</v>
      </c>
      <c r="M1368">
        <f t="shared" si="474"/>
        <v>57.679570569037153</v>
      </c>
      <c r="N1368">
        <f t="shared" si="481"/>
        <v>8.0448142073861265E-2</v>
      </c>
      <c r="O1368">
        <f t="shared" si="482"/>
        <v>55.926823326410684</v>
      </c>
      <c r="P1368">
        <f t="shared" si="483"/>
        <v>55.92243535564517</v>
      </c>
      <c r="Q1368">
        <f t="shared" si="475"/>
        <v>-9.0023325221721961E-3</v>
      </c>
      <c r="R1368">
        <f t="shared" si="484"/>
        <v>55.935825658932856</v>
      </c>
      <c r="S1368">
        <f t="shared" si="476"/>
        <v>57.685572124051937</v>
      </c>
      <c r="T1368">
        <f t="shared" si="477"/>
        <v>8.4180757916263431</v>
      </c>
      <c r="U1368">
        <f t="shared" si="478"/>
        <v>0.47241521247050089</v>
      </c>
      <c r="V1368" s="6">
        <f t="shared" si="486"/>
        <v>65769.999999809079</v>
      </c>
      <c r="W1368">
        <f t="shared" si="467"/>
        <v>8.4175183588274525</v>
      </c>
      <c r="X1368">
        <f t="shared" si="468"/>
        <v>57.707396113801977</v>
      </c>
      <c r="Y1368">
        <f t="shared" si="487"/>
        <v>-1.022208267653942E-2</v>
      </c>
      <c r="Z1368">
        <f t="shared" si="488"/>
        <v>-3.1617043611757119E-9</v>
      </c>
      <c r="AA1368">
        <f t="shared" si="490"/>
        <v>-6.0083581115893152E-8</v>
      </c>
      <c r="AB1368">
        <f t="shared" si="489"/>
        <v>0.99976655113377511</v>
      </c>
      <c r="AC1368">
        <f t="shared" si="485"/>
        <v>2.2098718311480563</v>
      </c>
      <c r="AD1368">
        <f t="shared" si="469"/>
        <v>2.2832886293277344E-9</v>
      </c>
      <c r="AE1368">
        <f t="shared" si="470"/>
        <v>9.3400270329661305E-5</v>
      </c>
      <c r="AF1368">
        <f t="shared" si="471"/>
        <v>2.4335692923717359E-6</v>
      </c>
      <c r="AG1368">
        <f t="shared" si="472"/>
        <v>2.2832886293277344E-7</v>
      </c>
      <c r="AH1368">
        <f t="shared" si="473"/>
        <v>2.4335692923717359E-2</v>
      </c>
    </row>
    <row r="1369" spans="1:34">
      <c r="A1369" s="4">
        <v>43288.146354166667</v>
      </c>
      <c r="B1369" s="3">
        <v>-3.0001184414868501E-3</v>
      </c>
      <c r="C1369">
        <v>2.7222296702293498</v>
      </c>
      <c r="D1369" s="3">
        <v>1.8910119619013101E-2</v>
      </c>
      <c r="E1369" s="3">
        <v>1.8718001013112402E-2</v>
      </c>
      <c r="F1369" s="3">
        <v>1.86887361013942E-2</v>
      </c>
      <c r="G1369">
        <v>-4294620</v>
      </c>
      <c r="H1369">
        <v>16791390</v>
      </c>
      <c r="K1369">
        <f t="shared" si="479"/>
        <v>191.86881067841799</v>
      </c>
      <c r="L1369">
        <f t="shared" si="480"/>
        <v>172.19834103406163</v>
      </c>
      <c r="M1369">
        <f t="shared" si="474"/>
        <v>57.659365507523717</v>
      </c>
      <c r="N1369">
        <f t="shared" si="481"/>
        <v>8.0448142073861265E-2</v>
      </c>
      <c r="O1369">
        <f t="shared" si="482"/>
        <v>55.907499427941552</v>
      </c>
      <c r="P1369">
        <f t="shared" si="483"/>
        <v>55.903962759567342</v>
      </c>
      <c r="Q1369">
        <f t="shared" si="475"/>
        <v>-1.3823238874323351E-2</v>
      </c>
      <c r="R1369">
        <f t="shared" si="484"/>
        <v>55.921322666815875</v>
      </c>
      <c r="S1369">
        <f t="shared" si="476"/>
        <v>57.668581000106599</v>
      </c>
      <c r="T1369">
        <f t="shared" si="477"/>
        <v>8.4180757916263431</v>
      </c>
      <c r="U1369">
        <f t="shared" si="478"/>
        <v>0.47241521247050089</v>
      </c>
      <c r="V1369" s="6">
        <f t="shared" si="486"/>
        <v>65830.000000004657</v>
      </c>
      <c r="W1369">
        <f t="shared" ref="W1369:W1432" si="491">AVERAGE(T1363:T1375)</f>
        <v>8.4170980953559624</v>
      </c>
      <c r="X1369">
        <f t="shared" ref="X1369:X1432" si="492">AVERAGE(S1363:S1375)</f>
        <v>57.702466571781855</v>
      </c>
      <c r="Y1369">
        <f t="shared" si="487"/>
        <v>-1.2609726500016905E-2</v>
      </c>
      <c r="Z1369">
        <f t="shared" si="488"/>
        <v>-2.8455339122014842E-7</v>
      </c>
      <c r="AA1369">
        <f t="shared" si="490"/>
        <v>-5.7373548864831488E-8</v>
      </c>
      <c r="AB1369">
        <f t="shared" si="489"/>
        <v>0.99980958415221399</v>
      </c>
      <c r="AC1369">
        <f t="shared" si="485"/>
        <v>2.2098718311480563</v>
      </c>
      <c r="AD1369">
        <f t="shared" ref="AD1369:AD1432" si="493">AA1369*AC1369*$D$7*2.54*1.024*9.81/2/Y1369/10000*0.14503773773</f>
        <v>1.7674634458408222E-9</v>
      </c>
      <c r="AE1369">
        <f t="shared" si="470"/>
        <v>-2.8518436189428978E-4</v>
      </c>
      <c r="AF1369">
        <f t="shared" si="471"/>
        <v>-6.1695824050354733E-7</v>
      </c>
      <c r="AG1369">
        <f t="shared" si="472"/>
        <v>1.7674634458408223E-7</v>
      </c>
      <c r="AH1369" t="str">
        <f t="shared" si="473"/>
        <v>NaN</v>
      </c>
    </row>
    <row r="1370" spans="1:34">
      <c r="A1370" s="4">
        <v>43288.147048611114</v>
      </c>
      <c r="B1370" s="3">
        <v>-3.00059412977134E-3</v>
      </c>
      <c r="C1370">
        <v>2.72212264036534</v>
      </c>
      <c r="D1370" s="3">
        <v>1.8912212647464899E-2</v>
      </c>
      <c r="E1370" s="3">
        <v>1.8720462699984598E-2</v>
      </c>
      <c r="F1370" s="3">
        <v>1.86912135699095E-2</v>
      </c>
      <c r="G1370">
        <v>-4296531</v>
      </c>
      <c r="H1370">
        <v>16791390</v>
      </c>
      <c r="K1370">
        <f t="shared" si="479"/>
        <v>191.89911398751596</v>
      </c>
      <c r="L1370">
        <f t="shared" si="480"/>
        <v>172.22538773334392</v>
      </c>
      <c r="M1370">
        <f t="shared" si="474"/>
        <v>57.668421898603476</v>
      </c>
      <c r="N1370">
        <f t="shared" si="481"/>
        <v>8.0415702987156432E-2</v>
      </c>
      <c r="O1370">
        <f t="shared" si="482"/>
        <v>55.91378594574303</v>
      </c>
      <c r="P1370">
        <f t="shared" si="483"/>
        <v>55.911330442395908</v>
      </c>
      <c r="Q1370">
        <f t="shared" si="475"/>
        <v>-1.5003608103555166E-2</v>
      </c>
      <c r="R1370">
        <f t="shared" si="484"/>
        <v>55.928789553846585</v>
      </c>
      <c r="S1370">
        <f t="shared" si="476"/>
        <v>57.678424304005844</v>
      </c>
      <c r="T1370">
        <f t="shared" si="477"/>
        <v>8.4146611509205709</v>
      </c>
      <c r="U1370">
        <f t="shared" si="478"/>
        <v>0.47247011161095659</v>
      </c>
      <c r="V1370" s="6">
        <f t="shared" si="486"/>
        <v>65890.000000200234</v>
      </c>
      <c r="W1370">
        <f t="shared" si="491"/>
        <v>8.4166865873734515</v>
      </c>
      <c r="X1370">
        <f t="shared" si="492"/>
        <v>57.711626298416427</v>
      </c>
      <c r="Y1370">
        <f t="shared" si="487"/>
        <v>-1.1818512334419514E-2</v>
      </c>
      <c r="Z1370">
        <f t="shared" si="488"/>
        <v>-5.9575916806698955E-8</v>
      </c>
      <c r="AA1370">
        <f t="shared" si="490"/>
        <v>-6.6406989899365495E-8</v>
      </c>
      <c r="AB1370">
        <f t="shared" si="489"/>
        <v>0.99979532917544123</v>
      </c>
      <c r="AC1370">
        <f t="shared" si="485"/>
        <v>2.2099542264282865</v>
      </c>
      <c r="AD1370">
        <f t="shared" si="493"/>
        <v>2.1827880525092196E-9</v>
      </c>
      <c r="AE1370">
        <f t="shared" ref="AE1370:AE1433" si="494">(W1371-W1369)/(X1371-X1369)*0.14503773773/100</f>
        <v>3.7823145357532631E-5</v>
      </c>
      <c r="AF1370">
        <f t="shared" ref="AF1370:AF1433" si="495">AD1370/AE1370/(1.024*9.81)</f>
        <v>5.7449329220365542E-6</v>
      </c>
      <c r="AG1370">
        <f t="shared" ref="AG1370:AG1433" si="496">IF(AD1370&gt;0,AD1370*100,"NaN")</f>
        <v>2.1827880525092197E-7</v>
      </c>
      <c r="AH1370">
        <f t="shared" ref="AH1370:AH1433" si="497">IF(AF1370&gt;0,AF1370*100*100,"NaN")</f>
        <v>5.7449329220365539E-2</v>
      </c>
    </row>
    <row r="1371" spans="1:34">
      <c r="A1371" s="4">
        <v>43288.14775462963</v>
      </c>
      <c r="B1371" s="3">
        <v>-3.0030677088507202E-3</v>
      </c>
      <c r="C1371">
        <v>2.7222070750358398</v>
      </c>
      <c r="D1371" s="3">
        <v>1.8913889448667801E-2</v>
      </c>
      <c r="E1371">
        <v>1.8718381563739998E-2</v>
      </c>
      <c r="F1371" s="3">
        <v>1.8690105855621399E-2</v>
      </c>
      <c r="G1371">
        <v>-4297741</v>
      </c>
      <c r="H1371">
        <v>16791390</v>
      </c>
      <c r="K1371">
        <f t="shared" si="479"/>
        <v>192.05669119482744</v>
      </c>
      <c r="L1371">
        <f t="shared" si="480"/>
        <v>172.38442102100569</v>
      </c>
      <c r="M1371">
        <f t="shared" si="474"/>
        <v>57.721673041477956</v>
      </c>
      <c r="N1371">
        <f t="shared" si="481"/>
        <v>8.0441293822224549E-2</v>
      </c>
      <c r="O1371">
        <f t="shared" si="482"/>
        <v>55.91882230375456</v>
      </c>
      <c r="P1371">
        <f t="shared" si="483"/>
        <v>55.905101725028793</v>
      </c>
      <c r="Q1371">
        <f t="shared" si="475"/>
        <v>-6.6286900253800241E-3</v>
      </c>
      <c r="R1371">
        <f t="shared" si="484"/>
        <v>55.92545099377994</v>
      </c>
      <c r="S1371">
        <f t="shared" si="476"/>
        <v>57.726092168161543</v>
      </c>
      <c r="T1371">
        <f t="shared" si="477"/>
        <v>8.4173549230330043</v>
      </c>
      <c r="U1371">
        <f t="shared" si="478"/>
        <v>0.47242680228903999</v>
      </c>
      <c r="V1371" s="6">
        <f t="shared" si="486"/>
        <v>65951.000000000931</v>
      </c>
      <c r="W1371">
        <f t="shared" si="491"/>
        <v>8.4160532736698901</v>
      </c>
      <c r="X1371">
        <f t="shared" si="492"/>
        <v>57.662401534290467</v>
      </c>
      <c r="Y1371">
        <f t="shared" si="487"/>
        <v>-1.1180543169838112E-2</v>
      </c>
      <c r="Z1371">
        <f t="shared" si="488"/>
        <v>6.8982640531061568E-8</v>
      </c>
      <c r="AA1371">
        <f t="shared" si="490"/>
        <v>-9.7572361273573372E-8</v>
      </c>
      <c r="AB1371">
        <f t="shared" si="489"/>
        <v>0.99978401771061487</v>
      </c>
      <c r="AC1371">
        <f t="shared" si="485"/>
        <v>2.2098892257072138</v>
      </c>
      <c r="AD1371">
        <f t="shared" si="493"/>
        <v>3.3900938733328578E-9</v>
      </c>
      <c r="AE1371">
        <f t="shared" si="494"/>
        <v>3.2130340368097699E-5</v>
      </c>
      <c r="AF1371">
        <f t="shared" si="495"/>
        <v>1.0503340238282812E-5</v>
      </c>
      <c r="AG1371">
        <f t="shared" si="496"/>
        <v>3.3900938733328578E-7</v>
      </c>
      <c r="AH1371">
        <f t="shared" si="497"/>
        <v>0.10503340238282811</v>
      </c>
    </row>
    <row r="1372" spans="1:34">
      <c r="A1372" s="4">
        <v>43288.148449074077</v>
      </c>
      <c r="B1372" s="3">
        <v>-3.0030677088507202E-3</v>
      </c>
      <c r="C1372">
        <v>2.72214880322099</v>
      </c>
      <c r="D1372" s="3">
        <v>1.8911748851387501E-2</v>
      </c>
      <c r="E1372" s="3">
        <v>1.87181437195977E-2</v>
      </c>
      <c r="F1372">
        <v>1.8689724706619001E-2</v>
      </c>
      <c r="G1372">
        <v>-4297474</v>
      </c>
      <c r="H1372">
        <v>16791390</v>
      </c>
      <c r="K1372">
        <f t="shared" si="479"/>
        <v>192.05669119482744</v>
      </c>
      <c r="L1372">
        <f t="shared" si="480"/>
        <v>172.38492203790048</v>
      </c>
      <c r="M1372">
        <f t="shared" si="474"/>
        <v>57.721840803351206</v>
      </c>
      <c r="N1372">
        <f t="shared" si="481"/>
        <v>8.0423632541685219E-2</v>
      </c>
      <c r="O1372">
        <f t="shared" si="482"/>
        <v>55.912392910548348</v>
      </c>
      <c r="P1372">
        <f t="shared" si="483"/>
        <v>55.904389871615237</v>
      </c>
      <c r="Q1372">
        <f t="shared" si="475"/>
        <v>-1.1909331380579147E-2</v>
      </c>
      <c r="R1372">
        <f t="shared" si="484"/>
        <v>55.924302241928928</v>
      </c>
      <c r="S1372">
        <f t="shared" si="476"/>
        <v>57.729780357604923</v>
      </c>
      <c r="T1372">
        <f t="shared" si="477"/>
        <v>8.415495840870971</v>
      </c>
      <c r="U1372">
        <f t="shared" si="478"/>
        <v>0.47245669182106564</v>
      </c>
      <c r="V1372" s="6">
        <f t="shared" si="486"/>
        <v>66011.000000196509</v>
      </c>
      <c r="W1372">
        <f t="shared" si="491"/>
        <v>8.415457900418625</v>
      </c>
      <c r="X1372">
        <f t="shared" si="492"/>
        <v>57.656162841053444</v>
      </c>
      <c r="Y1372">
        <f t="shared" si="487"/>
        <v>-9.6156600883337742E-3</v>
      </c>
      <c r="Z1372">
        <f t="shared" si="488"/>
        <v>-6.323408725711699E-8</v>
      </c>
      <c r="AA1372">
        <f t="shared" si="490"/>
        <v>-1.0841249052360559E-7</v>
      </c>
      <c r="AB1372">
        <f t="shared" si="489"/>
        <v>0.99975579015929461</v>
      </c>
      <c r="AC1372">
        <f t="shared" si="485"/>
        <v>2.2099340853597833</v>
      </c>
      <c r="AD1372">
        <f t="shared" si="493"/>
        <v>4.3798258902148745E-9</v>
      </c>
      <c r="AE1372">
        <f t="shared" si="494"/>
        <v>1.6548030043586989E-4</v>
      </c>
      <c r="AF1372">
        <f t="shared" si="495"/>
        <v>2.6347631562037016E-6</v>
      </c>
      <c r="AG1372">
        <f t="shared" si="496"/>
        <v>4.3798258902148746E-7</v>
      </c>
      <c r="AH1372">
        <f t="shared" si="497"/>
        <v>2.6347631562037017E-2</v>
      </c>
    </row>
    <row r="1373" spans="1:34">
      <c r="A1373" s="4">
        <v>43288.149143518516</v>
      </c>
      <c r="B1373" s="3">
        <v>-3.0017001050328001E-3</v>
      </c>
      <c r="C1373">
        <v>2.7221832906216199</v>
      </c>
      <c r="D1373" s="3">
        <v>1.89103693553625E-2</v>
      </c>
      <c r="E1373" s="3">
        <v>1.8717132881993202E-2</v>
      </c>
      <c r="F1373" s="3">
        <v>1.8687818961607299E-2</v>
      </c>
      <c r="G1373">
        <v>-4297471</v>
      </c>
      <c r="H1373">
        <v>16791390</v>
      </c>
      <c r="K1373">
        <f t="shared" si="479"/>
        <v>191.96956918117007</v>
      </c>
      <c r="L1373">
        <f t="shared" si="480"/>
        <v>172.3003051087166</v>
      </c>
      <c r="M1373">
        <f t="shared" si="474"/>
        <v>57.693507438356868</v>
      </c>
      <c r="N1373">
        <f t="shared" si="481"/>
        <v>8.0434085136291494E-2</v>
      </c>
      <c r="O1373">
        <f t="shared" si="482"/>
        <v>55.908249523815705</v>
      </c>
      <c r="P1373">
        <f t="shared" si="483"/>
        <v>55.901364494608416</v>
      </c>
      <c r="Q1373">
        <f t="shared" si="475"/>
        <v>-1.030895885904215E-2</v>
      </c>
      <c r="R1373">
        <f t="shared" si="484"/>
        <v>55.918558482674747</v>
      </c>
      <c r="S1373">
        <f t="shared" si="476"/>
        <v>57.700380077596229</v>
      </c>
      <c r="T1373">
        <f t="shared" si="477"/>
        <v>8.4165961139874206</v>
      </c>
      <c r="U1373">
        <f t="shared" si="478"/>
        <v>0.47243900209802764</v>
      </c>
      <c r="V1373" s="6">
        <f t="shared" si="486"/>
        <v>66070.999999763444</v>
      </c>
      <c r="W1373">
        <f t="shared" si="491"/>
        <v>8.4149792670205255</v>
      </c>
      <c r="X1373">
        <f t="shared" si="492"/>
        <v>57.652988238912073</v>
      </c>
      <c r="Y1373">
        <f t="shared" si="487"/>
        <v>-9.2589801658249371E-3</v>
      </c>
      <c r="Z1373">
        <f t="shared" si="488"/>
        <v>-6.0072382897125516E-8</v>
      </c>
      <c r="AA1373">
        <f t="shared" si="490"/>
        <v>-8.7023392702038751E-8</v>
      </c>
      <c r="AB1373">
        <f t="shared" si="489"/>
        <v>0.99974922800681576</v>
      </c>
      <c r="AC1373">
        <f t="shared" si="485"/>
        <v>2.2099075357694837</v>
      </c>
      <c r="AD1373">
        <f t="shared" si="493"/>
        <v>3.6511045327730829E-9</v>
      </c>
      <c r="AE1373">
        <f t="shared" si="494"/>
        <v>2.7479859213760526E-4</v>
      </c>
      <c r="AF1373">
        <f t="shared" si="495"/>
        <v>1.3226374022747491E-6</v>
      </c>
      <c r="AG1373">
        <f t="shared" si="496"/>
        <v>3.6511045327730828E-7</v>
      </c>
      <c r="AH1373">
        <f t="shared" si="497"/>
        <v>1.3226374022747492E-2</v>
      </c>
    </row>
    <row r="1374" spans="1:34">
      <c r="A1374" s="4">
        <v>43288.149837962963</v>
      </c>
      <c r="B1374" s="3">
        <v>-3.00116495571274E-3</v>
      </c>
      <c r="C1374">
        <v>2.72212620802748</v>
      </c>
      <c r="D1374" s="3">
        <v>1.8907217920477701E-2</v>
      </c>
      <c r="E1374" s="3">
        <v>1.87117576043784E-2</v>
      </c>
      <c r="F1374" s="3">
        <v>1.8683102242703201E-2</v>
      </c>
      <c r="G1374">
        <v>-4297828</v>
      </c>
      <c r="H1374">
        <v>16791390</v>
      </c>
      <c r="K1374">
        <f t="shared" si="479"/>
        <v>191.93547795843429</v>
      </c>
      <c r="L1374">
        <f t="shared" si="480"/>
        <v>172.2724139700529</v>
      </c>
      <c r="M1374">
        <f t="shared" si="474"/>
        <v>57.684168292875128</v>
      </c>
      <c r="N1374">
        <f t="shared" si="481"/>
        <v>8.0416784290048504E-2</v>
      </c>
      <c r="O1374">
        <f t="shared" si="482"/>
        <v>55.898784028262376</v>
      </c>
      <c r="P1374">
        <f t="shared" si="483"/>
        <v>55.8852766074654</v>
      </c>
      <c r="Q1374">
        <f t="shared" si="475"/>
        <v>-5.5586502578535146E-3</v>
      </c>
      <c r="R1374">
        <f t="shared" si="484"/>
        <v>55.90434267852023</v>
      </c>
      <c r="S1374">
        <f t="shared" si="476"/>
        <v>57.6878740597137</v>
      </c>
      <c r="T1374">
        <f t="shared" si="477"/>
        <v>8.4147749722776322</v>
      </c>
      <c r="U1374">
        <f t="shared" si="478"/>
        <v>0.47246828163960475</v>
      </c>
      <c r="V1374" s="6">
        <f t="shared" si="486"/>
        <v>66130.999999959022</v>
      </c>
      <c r="W1374">
        <f t="shared" si="491"/>
        <v>8.4145210630967622</v>
      </c>
      <c r="X1374">
        <f t="shared" si="492"/>
        <v>57.651218246369496</v>
      </c>
      <c r="Y1374">
        <f t="shared" si="487"/>
        <v>-1.6529530235681971E-2</v>
      </c>
      <c r="Z1374">
        <f t="shared" si="488"/>
        <v>-2.813916869038096E-7</v>
      </c>
      <c r="AA1374">
        <f t="shared" si="490"/>
        <v>-1.1972295606712121E-7</v>
      </c>
      <c r="AB1374">
        <f t="shared" si="489"/>
        <v>0.99988042501944463</v>
      </c>
      <c r="AC1374">
        <f t="shared" si="485"/>
        <v>2.2099514799189408</v>
      </c>
      <c r="AD1374">
        <f t="shared" si="493"/>
        <v>2.8136946596524188E-9</v>
      </c>
      <c r="AE1374">
        <f t="shared" si="494"/>
        <v>-6.3543184187109236E-4</v>
      </c>
      <c r="AF1374">
        <f t="shared" si="495"/>
        <v>-4.4079740433843131E-7</v>
      </c>
      <c r="AG1374">
        <f t="shared" si="496"/>
        <v>2.813694659652419E-7</v>
      </c>
      <c r="AH1374" t="str">
        <f t="shared" si="497"/>
        <v>NaN</v>
      </c>
    </row>
    <row r="1375" spans="1:34">
      <c r="A1375" s="4">
        <v>43288.15053240741</v>
      </c>
      <c r="B1375" s="3">
        <v>-3.0025087751164399E-3</v>
      </c>
      <c r="C1375">
        <v>2.7220774499783098</v>
      </c>
      <c r="D1375" s="3">
        <v>1.8946426527327299E-2</v>
      </c>
      <c r="E1375" s="3">
        <v>1.87630011248257E-2</v>
      </c>
      <c r="F1375" s="3">
        <v>1.8731520076908099E-2</v>
      </c>
      <c r="G1375">
        <v>-4295136</v>
      </c>
      <c r="H1375">
        <v>16791728</v>
      </c>
      <c r="K1375">
        <f t="shared" si="479"/>
        <v>192.02108480663705</v>
      </c>
      <c r="L1375">
        <f t="shared" si="480"/>
        <v>172.2943760158492</v>
      </c>
      <c r="M1375">
        <f t="shared" si="474"/>
        <v>57.691522124615069</v>
      </c>
      <c r="N1375">
        <f t="shared" si="481"/>
        <v>8.0402006483879893E-2</v>
      </c>
      <c r="O1375">
        <f t="shared" si="482"/>
        <v>56.01654908048576</v>
      </c>
      <c r="P1375">
        <f t="shared" si="483"/>
        <v>56.038645425384104</v>
      </c>
      <c r="Q1375">
        <f t="shared" si="475"/>
        <v>-3.3720981590150245E-2</v>
      </c>
      <c r="R1375">
        <f t="shared" si="484"/>
        <v>56.05027006207591</v>
      </c>
      <c r="S1375">
        <f t="shared" si="476"/>
        <v>57.714002779008503</v>
      </c>
      <c r="T1375">
        <f t="shared" si="477"/>
        <v>8.4132194137335681</v>
      </c>
      <c r="U1375">
        <f t="shared" si="478"/>
        <v>0.47249329124803957</v>
      </c>
      <c r="V1375" s="6">
        <f t="shared" si="486"/>
        <v>66191.0000001546</v>
      </c>
      <c r="W1375">
        <f t="shared" si="491"/>
        <v>8.414092044136293</v>
      </c>
      <c r="X1375">
        <f t="shared" si="492"/>
        <v>57.655013331007119</v>
      </c>
      <c r="Y1375">
        <f t="shared" si="487"/>
        <v>-1.5700114155862366E-2</v>
      </c>
      <c r="Z1375">
        <f t="shared" si="488"/>
        <v>-7.904260911140127E-8</v>
      </c>
      <c r="AA1375">
        <f t="shared" si="490"/>
        <v>-1.1738247359938958E-7</v>
      </c>
      <c r="AB1375">
        <f t="shared" si="489"/>
        <v>0.99986547124853498</v>
      </c>
      <c r="AC1375">
        <f t="shared" si="485"/>
        <v>2.2099890155466086</v>
      </c>
      <c r="AD1375">
        <f t="shared" si="493"/>
        <v>2.9044765164304122E-9</v>
      </c>
      <c r="AE1375">
        <f t="shared" si="494"/>
        <v>-1.6389702398542983E-4</v>
      </c>
      <c r="AF1375">
        <f t="shared" si="495"/>
        <v>-1.7641188381580681E-6</v>
      </c>
      <c r="AG1375">
        <f t="shared" si="496"/>
        <v>2.9044765164304122E-7</v>
      </c>
      <c r="AH1375" t="str">
        <f t="shared" si="497"/>
        <v>NaN</v>
      </c>
    </row>
    <row r="1376" spans="1:34">
      <c r="A1376" s="4">
        <v>43288.151226851849</v>
      </c>
      <c r="B1376" s="3">
        <v>-3.0077770228672299E-3</v>
      </c>
      <c r="C1376">
        <v>2.7220964775096901</v>
      </c>
      <c r="D1376" s="3">
        <v>1.89428945418149E-2</v>
      </c>
      <c r="E1376" s="3">
        <v>1.8747529363372401E-2</v>
      </c>
      <c r="F1376" s="3">
        <v>1.87194066851771E-2</v>
      </c>
      <c r="G1376">
        <v>-4296757</v>
      </c>
      <c r="H1376">
        <v>16791596</v>
      </c>
      <c r="K1376">
        <f t="shared" si="479"/>
        <v>192.35669395490106</v>
      </c>
      <c r="L1376">
        <f t="shared" si="480"/>
        <v>172.64590810729834</v>
      </c>
      <c r="M1376">
        <f t="shared" si="474"/>
        <v>57.809230095706852</v>
      </c>
      <c r="N1376">
        <f t="shared" si="481"/>
        <v>8.0407773432627644E-2</v>
      </c>
      <c r="O1376">
        <f t="shared" si="482"/>
        <v>56.005940581695803</v>
      </c>
      <c r="P1376">
        <f t="shared" si="483"/>
        <v>55.992339360841704</v>
      </c>
      <c r="Q1376">
        <f t="shared" si="475"/>
        <v>-7.8207106195833376E-3</v>
      </c>
      <c r="R1376">
        <f t="shared" si="484"/>
        <v>56.013761292315387</v>
      </c>
      <c r="S1376">
        <f t="shared" si="476"/>
        <v>57.814443902786572</v>
      </c>
      <c r="T1376">
        <f t="shared" si="477"/>
        <v>8.4138264609701725</v>
      </c>
      <c r="U1376">
        <f t="shared" si="478"/>
        <v>0.47248353140084731</v>
      </c>
      <c r="V1376" s="6">
        <f t="shared" si="486"/>
        <v>66250.999999721535</v>
      </c>
      <c r="W1376">
        <f t="shared" si="491"/>
        <v>8.4137564170583765</v>
      </c>
      <c r="X1376">
        <f t="shared" si="492"/>
        <v>57.657984844619719</v>
      </c>
      <c r="Y1376">
        <f t="shared" si="487"/>
        <v>-7.3849168956710301E-2</v>
      </c>
      <c r="Z1376">
        <f t="shared" si="488"/>
        <v>-1.3482970646918056E-7</v>
      </c>
      <c r="AA1376">
        <f t="shared" si="490"/>
        <v>-8.6668774183444871E-8</v>
      </c>
      <c r="AB1376">
        <f t="shared" si="489"/>
        <v>1.0009130295544439</v>
      </c>
      <c r="AC1376">
        <f t="shared" si="485"/>
        <v>2.2099743674967898</v>
      </c>
      <c r="AD1376">
        <f t="shared" si="493"/>
        <v>4.5591259014343073E-10</v>
      </c>
      <c r="AE1376">
        <f t="shared" si="494"/>
        <v>-9.4930177644872988E-5</v>
      </c>
      <c r="AF1376">
        <f t="shared" si="495"/>
        <v>-4.7808853376791619E-7</v>
      </c>
      <c r="AG1376">
        <f t="shared" si="496"/>
        <v>4.5591259014343075E-8</v>
      </c>
      <c r="AH1376" t="str">
        <f t="shared" si="497"/>
        <v>NaN</v>
      </c>
    </row>
    <row r="1377" spans="1:34">
      <c r="A1377" s="4">
        <v>43288.151932870373</v>
      </c>
      <c r="B1377" s="3">
        <v>-2.9679738056620402E-3</v>
      </c>
      <c r="C1377">
        <v>2.7220263134877301</v>
      </c>
      <c r="D1377" s="3">
        <v>1.8896419796419699E-2</v>
      </c>
      <c r="E1377" s="3">
        <v>1.8757197727754801E-2</v>
      </c>
      <c r="F1377" s="3">
        <v>1.8730221788118801E-2</v>
      </c>
      <c r="G1377">
        <v>-4295959</v>
      </c>
      <c r="H1377">
        <v>16791590</v>
      </c>
      <c r="K1377">
        <f t="shared" si="479"/>
        <v>189.82106456609742</v>
      </c>
      <c r="L1377">
        <f t="shared" si="480"/>
        <v>170.09606236410724</v>
      </c>
      <c r="M1377">
        <f t="shared" si="474"/>
        <v>56.95543274312157</v>
      </c>
      <c r="N1377">
        <f t="shared" si="481"/>
        <v>8.0386507809121738E-2</v>
      </c>
      <c r="O1377">
        <f t="shared" si="482"/>
        <v>55.866351311423365</v>
      </c>
      <c r="P1377">
        <f t="shared" si="483"/>
        <v>56.0212762020968</v>
      </c>
      <c r="Q1377">
        <f t="shared" si="475"/>
        <v>-0.18000581466039733</v>
      </c>
      <c r="R1377">
        <f t="shared" si="484"/>
        <v>56.046357126083763</v>
      </c>
      <c r="S1377">
        <f t="shared" si="476"/>
        <v>57.075436619561835</v>
      </c>
      <c r="T1377">
        <f t="shared" si="477"/>
        <v>8.4115879742853412</v>
      </c>
      <c r="U1377">
        <f t="shared" si="478"/>
        <v>0.47251952083736704</v>
      </c>
      <c r="V1377" s="6">
        <f t="shared" si="486"/>
        <v>66312.000000150874</v>
      </c>
      <c r="W1377">
        <f t="shared" si="491"/>
        <v>8.4136221662271975</v>
      </c>
      <c r="X1377">
        <f t="shared" si="492"/>
        <v>57.662192294602811</v>
      </c>
      <c r="Y1377">
        <f t="shared" si="487"/>
        <v>-7.7753000558196561E-2</v>
      </c>
      <c r="Z1377">
        <f t="shared" si="488"/>
        <v>-2.8847286036227608E-7</v>
      </c>
      <c r="AA1377">
        <f t="shared" si="490"/>
        <v>-7.9442021352592474E-8</v>
      </c>
      <c r="AB1377">
        <f t="shared" si="489"/>
        <v>1.0009986950929339</v>
      </c>
      <c r="AC1377">
        <f t="shared" si="485"/>
        <v>2.2100283821804947</v>
      </c>
      <c r="AD1377">
        <f t="shared" si="493"/>
        <v>3.9692484753362866E-10</v>
      </c>
      <c r="AE1377">
        <f t="shared" si="494"/>
        <v>-1.8157295998545779E-4</v>
      </c>
      <c r="AF1377">
        <f t="shared" si="495"/>
        <v>-2.1761466005963895E-7</v>
      </c>
      <c r="AG1377">
        <f t="shared" si="496"/>
        <v>3.9692484753362867E-8</v>
      </c>
      <c r="AH1377" t="str">
        <f t="shared" si="497"/>
        <v>NaN</v>
      </c>
    </row>
    <row r="1378" spans="1:34">
      <c r="A1378" s="4">
        <v>43288.152627314812</v>
      </c>
      <c r="B1378" s="3">
        <v>-2.9971810663300901E-3</v>
      </c>
      <c r="C1378">
        <v>2.72198706920426</v>
      </c>
      <c r="D1378" s="3">
        <v>1.89018426428629E-2</v>
      </c>
      <c r="E1378" s="3">
        <v>1.8700590821899801E-2</v>
      </c>
      <c r="F1378">
        <v>1.8690975351783001E-2</v>
      </c>
      <c r="G1378">
        <v>-4297982</v>
      </c>
      <c r="H1378">
        <v>16791325</v>
      </c>
      <c r="K1378">
        <f t="shared" si="479"/>
        <v>191.68168774473585</v>
      </c>
      <c r="L1378">
        <f t="shared" si="480"/>
        <v>172.00827462612307</v>
      </c>
      <c r="M1378">
        <f t="shared" si="474"/>
        <v>57.595723149413757</v>
      </c>
      <c r="N1378">
        <f t="shared" si="481"/>
        <v>8.0374613477330034E-2</v>
      </c>
      <c r="O1378">
        <f t="shared" si="482"/>
        <v>55.882639107545089</v>
      </c>
      <c r="P1378">
        <f t="shared" si="483"/>
        <v>55.851855089705722</v>
      </c>
      <c r="Q1378">
        <f t="shared" si="475"/>
        <v>-4.5432476394609012E-2</v>
      </c>
      <c r="R1378">
        <f t="shared" si="484"/>
        <v>55.928071583939698</v>
      </c>
      <c r="S1378">
        <f t="shared" si="476"/>
        <v>57.626011467010166</v>
      </c>
      <c r="T1378">
        <f t="shared" si="477"/>
        <v>8.4103359393598964</v>
      </c>
      <c r="U1378">
        <f t="shared" si="478"/>
        <v>0.4725396505222007</v>
      </c>
      <c r="V1378" s="6">
        <f t="shared" si="486"/>
        <v>66371.999999717809</v>
      </c>
      <c r="W1378">
        <f t="shared" si="491"/>
        <v>8.4131435328291246</v>
      </c>
      <c r="X1378">
        <f t="shared" si="492"/>
        <v>57.66288047126524</v>
      </c>
      <c r="Y1378">
        <f t="shared" si="487"/>
        <v>-0.10577314757960228</v>
      </c>
      <c r="Z1378">
        <f t="shared" si="488"/>
        <v>8.5366017805182962E-8</v>
      </c>
      <c r="AA1378">
        <f t="shared" si="490"/>
        <v>-2.0724654808982101E-8</v>
      </c>
      <c r="AB1378">
        <f t="shared" si="489"/>
        <v>1.0014937289746049</v>
      </c>
      <c r="AC1378">
        <f t="shared" si="485"/>
        <v>2.2100585937832458</v>
      </c>
      <c r="AD1378">
        <f t="shared" si="493"/>
        <v>7.6118982230037983E-11</v>
      </c>
      <c r="AE1378">
        <f t="shared" si="494"/>
        <v>-7.6778142142389474E-4</v>
      </c>
      <c r="AF1378">
        <f t="shared" si="495"/>
        <v>-9.8693013468118357E-9</v>
      </c>
      <c r="AG1378">
        <f t="shared" si="496"/>
        <v>7.6118982230037981E-9</v>
      </c>
      <c r="AH1378" t="str">
        <f t="shared" si="497"/>
        <v>NaN</v>
      </c>
    </row>
    <row r="1379" spans="1:34">
      <c r="A1379" s="4">
        <v>43288.153321759259</v>
      </c>
      <c r="B1379" s="3">
        <v>-2.9992265259534199E-3</v>
      </c>
      <c r="C1379">
        <v>2.72205842244693</v>
      </c>
      <c r="D1379" s="3">
        <v>1.8927720085539501E-2</v>
      </c>
      <c r="E1379">
        <v>1.8740501068969E-2</v>
      </c>
      <c r="F1379" s="3">
        <v>1.8732175176755801E-2</v>
      </c>
      <c r="G1379">
        <v>-4298037</v>
      </c>
      <c r="H1379">
        <v>16791682</v>
      </c>
      <c r="K1379">
        <f t="shared" si="479"/>
        <v>191.81199197385857</v>
      </c>
      <c r="L1379">
        <f t="shared" si="480"/>
        <v>172.08442206028303</v>
      </c>
      <c r="M1379">
        <f t="shared" si="474"/>
        <v>57.621220565430214</v>
      </c>
      <c r="N1379">
        <f t="shared" si="481"/>
        <v>8.0396239535132266E-2</v>
      </c>
      <c r="O1379">
        <f t="shared" si="482"/>
        <v>55.96036332763552</v>
      </c>
      <c r="P1379">
        <f t="shared" si="483"/>
        <v>55.97130409247557</v>
      </c>
      <c r="Q1379">
        <f t="shared" si="475"/>
        <v>-9.188115168380051E-2</v>
      </c>
      <c r="R1379">
        <f t="shared" si="484"/>
        <v>56.05224447931932</v>
      </c>
      <c r="S1379">
        <f t="shared" si="476"/>
        <v>57.68247466655275</v>
      </c>
      <c r="T1379">
        <f t="shared" si="477"/>
        <v>8.4126123664969761</v>
      </c>
      <c r="U1379">
        <f t="shared" si="478"/>
        <v>0.47250305109523183</v>
      </c>
      <c r="V1379" s="6">
        <f t="shared" si="486"/>
        <v>66431.999999913387</v>
      </c>
      <c r="W1379">
        <f t="shared" si="491"/>
        <v>8.4129713415456777</v>
      </c>
      <c r="X1379">
        <f t="shared" si="492"/>
        <v>57.663421734868393</v>
      </c>
      <c r="Y1379">
        <f t="shared" si="487"/>
        <v>-8.0437803806212571E-2</v>
      </c>
      <c r="Z1379">
        <f t="shared" si="488"/>
        <v>1.517618086544959E-7</v>
      </c>
      <c r="AA1379">
        <f t="shared" si="490"/>
        <v>-4.4644609634932133E-9</v>
      </c>
      <c r="AB1379">
        <f t="shared" si="489"/>
        <v>1.0010351971063971</v>
      </c>
      <c r="AC1379">
        <f t="shared" si="485"/>
        <v>2.210003663596428</v>
      </c>
      <c r="AD1379">
        <f t="shared" si="493"/>
        <v>2.1561507725833841E-11</v>
      </c>
      <c r="AE1379">
        <f t="shared" si="494"/>
        <v>-1.7608853068404627E-4</v>
      </c>
      <c r="AF1379">
        <f t="shared" si="495"/>
        <v>-1.2189309172004527E-8</v>
      </c>
      <c r="AG1379">
        <f t="shared" si="496"/>
        <v>2.1561507725833841E-9</v>
      </c>
      <c r="AH1379" t="str">
        <f t="shared" si="497"/>
        <v>NaN</v>
      </c>
    </row>
    <row r="1380" spans="1:34">
      <c r="A1380" s="4">
        <v>43288.154016203705</v>
      </c>
      <c r="B1380" s="3">
        <v>-2.9986913766333599E-3</v>
      </c>
      <c r="C1380">
        <v>2.7220441517984</v>
      </c>
      <c r="D1380" s="3">
        <v>1.8929099581564499E-2</v>
      </c>
      <c r="E1380">
        <v>1.8738491285967E-2</v>
      </c>
      <c r="F1380" s="3">
        <v>1.8737570817320401E-2</v>
      </c>
      <c r="G1380">
        <v>-4298027</v>
      </c>
      <c r="H1380">
        <v>16791681</v>
      </c>
      <c r="K1380">
        <f t="shared" si="479"/>
        <v>191.77790075112279</v>
      </c>
      <c r="L1380">
        <f t="shared" si="480"/>
        <v>172.0432383171314</v>
      </c>
      <c r="M1380">
        <f t="shared" si="474"/>
        <v>57.607430487749511</v>
      </c>
      <c r="N1380">
        <f t="shared" si="481"/>
        <v>8.0391914323573038E-2</v>
      </c>
      <c r="O1380">
        <f t="shared" si="482"/>
        <v>55.964506714368163</v>
      </c>
      <c r="P1380">
        <f t="shared" si="483"/>
        <v>55.965288931132257</v>
      </c>
      <c r="Q1380">
        <f t="shared" si="475"/>
        <v>-0.10399978334022819</v>
      </c>
      <c r="R1380">
        <f t="shared" si="484"/>
        <v>56.068506497708391</v>
      </c>
      <c r="S1380">
        <f t="shared" si="476"/>
        <v>57.676763676642999</v>
      </c>
      <c r="T1380">
        <f t="shared" si="477"/>
        <v>8.4121570810696866</v>
      </c>
      <c r="U1380">
        <f t="shared" si="478"/>
        <v>0.47251037098062365</v>
      </c>
      <c r="V1380" s="6">
        <f t="shared" si="486"/>
        <v>66492.000000108965</v>
      </c>
      <c r="W1380">
        <f t="shared" si="491"/>
        <v>8.4123059243824727</v>
      </c>
      <c r="X1380">
        <f t="shared" si="492"/>
        <v>57.669779548322332</v>
      </c>
      <c r="Y1380">
        <f t="shared" si="487"/>
        <v>-8.4776363439431179E-2</v>
      </c>
      <c r="Z1380">
        <f t="shared" si="488"/>
        <v>-9.4851130811586602E-9</v>
      </c>
      <c r="AA1380">
        <f t="shared" si="490"/>
        <v>-1.5916773693660152E-8</v>
      </c>
      <c r="AB1380">
        <f t="shared" si="489"/>
        <v>1.0011138782747615</v>
      </c>
      <c r="AC1380">
        <f t="shared" si="485"/>
        <v>2.2100146496337882</v>
      </c>
      <c r="AD1380">
        <f t="shared" si="493"/>
        <v>7.2937809826733913E-11</v>
      </c>
      <c r="AE1380">
        <f t="shared" si="494"/>
        <v>-8.6761456393200432E-5</v>
      </c>
      <c r="AF1380">
        <f t="shared" si="495"/>
        <v>-8.3686792085042836E-8</v>
      </c>
      <c r="AG1380">
        <f t="shared" si="496"/>
        <v>7.2937809826733913E-9</v>
      </c>
      <c r="AH1380" t="str">
        <f t="shared" si="497"/>
        <v>NaN</v>
      </c>
    </row>
    <row r="1381" spans="1:34">
      <c r="A1381" s="4">
        <v>43288.154710648145</v>
      </c>
      <c r="B1381" s="3">
        <v>-3.0024849907022101E-3</v>
      </c>
      <c r="C1381">
        <v>2.7220548547847998</v>
      </c>
      <c r="D1381" s="3">
        <v>1.8926958984284301E-2</v>
      </c>
      <c r="E1381" s="3">
        <v>1.8733746295329201E-2</v>
      </c>
      <c r="F1381">
        <v>1.8720323824964E-2</v>
      </c>
      <c r="G1381">
        <v>-4298058</v>
      </c>
      <c r="H1381">
        <v>16791681</v>
      </c>
      <c r="K1381">
        <f t="shared" si="479"/>
        <v>192.01956964118179</v>
      </c>
      <c r="L1381">
        <f t="shared" si="480"/>
        <v>172.30757822167618</v>
      </c>
      <c r="M1381">
        <f t="shared" si="474"/>
        <v>57.695942787478096</v>
      </c>
      <c r="N1381">
        <f t="shared" si="481"/>
        <v>8.0395158232243163E-2</v>
      </c>
      <c r="O1381">
        <f t="shared" si="482"/>
        <v>55.958077321162257</v>
      </c>
      <c r="P1381">
        <f t="shared" si="483"/>
        <v>55.95108745553491</v>
      </c>
      <c r="Q1381">
        <f t="shared" si="475"/>
        <v>-5.8448155294264836E-2</v>
      </c>
      <c r="R1381">
        <f t="shared" si="484"/>
        <v>56.016525476456522</v>
      </c>
      <c r="S1381">
        <f t="shared" si="476"/>
        <v>57.734908224340941</v>
      </c>
      <c r="T1381">
        <f t="shared" si="477"/>
        <v>8.4124985451402274</v>
      </c>
      <c r="U1381">
        <f t="shared" si="478"/>
        <v>0.47250488106657867</v>
      </c>
      <c r="V1381" s="6">
        <f t="shared" si="486"/>
        <v>66551.9999996759</v>
      </c>
      <c r="W1381">
        <f t="shared" si="491"/>
        <v>8.4121979400182614</v>
      </c>
      <c r="X1381">
        <f t="shared" si="492"/>
        <v>57.676350564392074</v>
      </c>
      <c r="Y1381">
        <f t="shared" si="487"/>
        <v>-7.1127509917090492E-2</v>
      </c>
      <c r="Z1381">
        <f t="shared" si="488"/>
        <v>1.2962987890146292E-7</v>
      </c>
      <c r="AA1381">
        <f t="shared" si="490"/>
        <v>2.9358683400256191E-8</v>
      </c>
      <c r="AB1381">
        <f t="shared" si="489"/>
        <v>1.0008657785372626</v>
      </c>
      <c r="AC1381">
        <f t="shared" si="485"/>
        <v>2.2100064101057662</v>
      </c>
      <c r="AD1381">
        <f t="shared" si="493"/>
        <v>-1.6035031279833553E-10</v>
      </c>
      <c r="AE1381">
        <f t="shared" si="494"/>
        <v>-1.2613637093000714E-5</v>
      </c>
      <c r="AF1381">
        <f t="shared" si="495"/>
        <v>1.2654952392110806E-6</v>
      </c>
      <c r="AG1381" t="str">
        <f t="shared" si="496"/>
        <v>NaN</v>
      </c>
      <c r="AH1381">
        <f t="shared" si="497"/>
        <v>1.2654952392110804E-2</v>
      </c>
    </row>
    <row r="1382" spans="1:34">
      <c r="A1382" s="4">
        <v>43288.155405092592</v>
      </c>
      <c r="B1382" s="3">
        <v>-3.0013552310265402E-3</v>
      </c>
      <c r="C1382">
        <v>2.7220929098475599</v>
      </c>
      <c r="D1382" s="3">
        <v>1.8926245451857501E-2</v>
      </c>
      <c r="E1382" s="3">
        <v>1.8730927842243499E-2</v>
      </c>
      <c r="F1382">
        <v>1.8717119791163001E-2</v>
      </c>
      <c r="G1382">
        <v>-4298064</v>
      </c>
      <c r="H1382">
        <v>16791681</v>
      </c>
      <c r="K1382">
        <f t="shared" si="479"/>
        <v>191.94759928207372</v>
      </c>
      <c r="L1382">
        <f t="shared" si="480"/>
        <v>172.23981953583927</v>
      </c>
      <c r="M1382">
        <f t="shared" si="474"/>
        <v>57.673254282992403</v>
      </c>
      <c r="N1382">
        <f t="shared" si="481"/>
        <v>8.0406692129738541E-2</v>
      </c>
      <c r="O1382">
        <f t="shared" si="482"/>
        <v>55.955934190093416</v>
      </c>
      <c r="P1382">
        <f t="shared" si="483"/>
        <v>55.94265199258583</v>
      </c>
      <c r="Q1382">
        <f t="shared" si="475"/>
        <v>-5.0934591116778449E-2</v>
      </c>
      <c r="R1382">
        <f t="shared" si="484"/>
        <v>56.006868781210194</v>
      </c>
      <c r="S1382">
        <f t="shared" si="476"/>
        <v>57.707210677070258</v>
      </c>
      <c r="T1382">
        <f t="shared" si="477"/>
        <v>8.4137126396134256</v>
      </c>
      <c r="U1382">
        <f t="shared" si="478"/>
        <v>0.47248536137219382</v>
      </c>
      <c r="V1382" s="6">
        <f t="shared" si="486"/>
        <v>66611.999999871477</v>
      </c>
      <c r="W1382">
        <f t="shared" si="491"/>
        <v>8.4121891845292804</v>
      </c>
      <c r="X1382">
        <f t="shared" si="492"/>
        <v>57.683202864757632</v>
      </c>
      <c r="Y1382">
        <f t="shared" si="487"/>
        <v>-5.5874271819360409E-2</v>
      </c>
      <c r="Z1382">
        <f t="shared" si="488"/>
        <v>3.4778747807021042E-8</v>
      </c>
      <c r="AA1382">
        <f t="shared" si="490"/>
        <v>-2.046335683388518E-8</v>
      </c>
      <c r="AB1382">
        <f t="shared" si="489"/>
        <v>1.0005907456908183</v>
      </c>
      <c r="AC1382">
        <f t="shared" si="485"/>
        <v>2.209977114006128</v>
      </c>
      <c r="AD1382">
        <f t="shared" si="493"/>
        <v>1.4227548829470753E-10</v>
      </c>
      <c r="AE1382">
        <f t="shared" si="494"/>
        <v>-8.7814374259816521E-5</v>
      </c>
      <c r="AF1382">
        <f t="shared" si="495"/>
        <v>-1.6128556865134923E-7</v>
      </c>
      <c r="AG1382">
        <f t="shared" si="496"/>
        <v>1.4227548829470753E-8</v>
      </c>
      <c r="AH1382" t="str">
        <f t="shared" si="497"/>
        <v>NaN</v>
      </c>
    </row>
    <row r="1383" spans="1:34">
      <c r="A1383" s="4">
        <v>43288.156099537038</v>
      </c>
      <c r="B1383" s="3">
        <v>-3.0023184998026402E-3</v>
      </c>
      <c r="C1383">
        <v>2.7220679362126199</v>
      </c>
      <c r="D1383" s="3">
        <v>1.89226896819309E-2</v>
      </c>
      <c r="E1383" s="3">
        <v>1.8728216419021899E-2</v>
      </c>
      <c r="F1383" s="3">
        <v>1.87160001659686E-2</v>
      </c>
      <c r="G1383">
        <v>-4298061</v>
      </c>
      <c r="H1383">
        <v>16791681</v>
      </c>
      <c r="K1383">
        <f t="shared" si="479"/>
        <v>192.00896348299761</v>
      </c>
      <c r="L1383">
        <f t="shared" si="480"/>
        <v>172.30265547389138</v>
      </c>
      <c r="M1383">
        <f t="shared" si="474"/>
        <v>57.69429444108799</v>
      </c>
      <c r="N1383">
        <f t="shared" si="481"/>
        <v>8.0399123009506079E-2</v>
      </c>
      <c r="O1383">
        <f t="shared" si="482"/>
        <v>55.945254253601242</v>
      </c>
      <c r="P1383">
        <f t="shared" si="483"/>
        <v>55.93453686367306</v>
      </c>
      <c r="Q1383">
        <f t="shared" si="475"/>
        <v>-5.8240069047037935E-2</v>
      </c>
      <c r="R1383">
        <f t="shared" si="484"/>
        <v>56.00349432264828</v>
      </c>
      <c r="S1383">
        <f t="shared" si="476"/>
        <v>57.733121153786016</v>
      </c>
      <c r="T1383">
        <f t="shared" si="477"/>
        <v>8.4129158901152721</v>
      </c>
      <c r="U1383">
        <f t="shared" si="478"/>
        <v>0.47249817117163567</v>
      </c>
      <c r="V1383" s="6">
        <f t="shared" si="486"/>
        <v>66672.000000067055</v>
      </c>
      <c r="W1383">
        <f t="shared" si="491"/>
        <v>8.4118506389550376</v>
      </c>
      <c r="X1383">
        <f t="shared" si="492"/>
        <v>57.682086727855719</v>
      </c>
      <c r="Y1383">
        <f t="shared" si="487"/>
        <v>-5.5656715002427859E-2</v>
      </c>
      <c r="Z1383">
        <f t="shared" si="488"/>
        <v>-2.1499589558034914E-7</v>
      </c>
      <c r="AA1383">
        <f t="shared" si="490"/>
        <v>-4.079979754190204E-8</v>
      </c>
      <c r="AB1383">
        <f t="shared" si="489"/>
        <v>1.000586595013268</v>
      </c>
      <c r="AC1383">
        <f t="shared" si="485"/>
        <v>2.2099963395715183</v>
      </c>
      <c r="AD1383">
        <f t="shared" si="493"/>
        <v>2.847798783295236E-10</v>
      </c>
      <c r="AE1383">
        <f t="shared" si="494"/>
        <v>-4.927697261789978E-6</v>
      </c>
      <c r="AF1383">
        <f t="shared" si="495"/>
        <v>-5.7530257444778765E-6</v>
      </c>
      <c r="AG1383">
        <f t="shared" si="496"/>
        <v>2.8477987832952359E-8</v>
      </c>
      <c r="AH1383" t="str">
        <f t="shared" si="497"/>
        <v>NaN</v>
      </c>
    </row>
    <row r="1384" spans="1:34">
      <c r="A1384" s="4">
        <v>43288.156793981485</v>
      </c>
      <c r="B1384" s="3">
        <v>-3.0024493140808801E-3</v>
      </c>
      <c r="C1384">
        <v>2.7220120428392001</v>
      </c>
      <c r="D1384" s="3">
        <v>1.89241524234058E-2</v>
      </c>
      <c r="E1384">
        <v>1.8730452153959E-2</v>
      </c>
      <c r="F1384" s="3">
        <v>1.8717310365664201E-2</v>
      </c>
      <c r="G1384">
        <v>-4298061</v>
      </c>
      <c r="H1384">
        <v>16791681</v>
      </c>
      <c r="K1384">
        <f t="shared" si="479"/>
        <v>192.01729689299989</v>
      </c>
      <c r="L1384">
        <f t="shared" si="480"/>
        <v>172.30926663831804</v>
      </c>
      <c r="M1384">
        <f t="shared" si="474"/>
        <v>57.696508141544207</v>
      </c>
      <c r="N1384">
        <f t="shared" si="481"/>
        <v>8.0382182597562496E-2</v>
      </c>
      <c r="O1384">
        <f t="shared" si="482"/>
        <v>55.949647672292237</v>
      </c>
      <c r="P1384">
        <f t="shared" si="483"/>
        <v>55.94122828575901</v>
      </c>
      <c r="Q1384">
        <f t="shared" si="475"/>
        <v>-5.7795484843467193E-2</v>
      </c>
      <c r="R1384">
        <f t="shared" si="484"/>
        <v>56.007443157135704</v>
      </c>
      <c r="S1384">
        <f t="shared" si="476"/>
        <v>57.735038464773183</v>
      </c>
      <c r="T1384">
        <f t="shared" si="477"/>
        <v>8.4111326888580518</v>
      </c>
      <c r="U1384">
        <f t="shared" si="478"/>
        <v>0.47252684072275886</v>
      </c>
      <c r="V1384" s="6">
        <f t="shared" si="486"/>
        <v>66732.000000262633</v>
      </c>
      <c r="W1384">
        <f t="shared" si="491"/>
        <v>8.4120228302384863</v>
      </c>
      <c r="X1384">
        <f t="shared" si="492"/>
        <v>57.73216620141703</v>
      </c>
      <c r="Y1384">
        <f t="shared" si="487"/>
        <v>-6.0558062301514802E-2</v>
      </c>
      <c r="Z1384">
        <f t="shared" si="488"/>
        <v>2.8455339295138361E-8</v>
      </c>
      <c r="AA1384">
        <f t="shared" si="490"/>
        <v>2.1982617675481948E-8</v>
      </c>
      <c r="AB1384">
        <f t="shared" si="489"/>
        <v>1.0006750251445455</v>
      </c>
      <c r="AC1384">
        <f t="shared" si="485"/>
        <v>2.2100393682178554</v>
      </c>
      <c r="AD1384">
        <f t="shared" si="493"/>
        <v>-1.4102131289213505E-10</v>
      </c>
      <c r="AE1384">
        <f t="shared" si="494"/>
        <v>7.5634417015070194E-6</v>
      </c>
      <c r="AF1384">
        <f t="shared" si="495"/>
        <v>-1.8560784390796689E-6</v>
      </c>
      <c r="AG1384" t="str">
        <f t="shared" si="496"/>
        <v>NaN</v>
      </c>
      <c r="AH1384" t="str">
        <f t="shared" si="497"/>
        <v>NaN</v>
      </c>
    </row>
    <row r="1385" spans="1:34">
      <c r="A1385" s="4">
        <v>43288.157488425924</v>
      </c>
      <c r="B1385" s="3">
        <v>-3.0024136374595398E-3</v>
      </c>
      <c r="C1385">
        <v>2.7220786391990299</v>
      </c>
      <c r="D1385">
        <v>1.8927672516711E-2</v>
      </c>
      <c r="E1385" s="3">
        <v>1.87370166522851E-2</v>
      </c>
      <c r="F1385" s="3">
        <v>1.8723420660608101E-2</v>
      </c>
      <c r="G1385">
        <v>-4298060</v>
      </c>
      <c r="H1385">
        <v>16791681</v>
      </c>
      <c r="K1385">
        <f t="shared" si="479"/>
        <v>192.01502414481732</v>
      </c>
      <c r="L1385">
        <f t="shared" si="480"/>
        <v>172.29896196304216</v>
      </c>
      <c r="M1385">
        <f t="shared" si="474"/>
        <v>57.693057695769873</v>
      </c>
      <c r="N1385">
        <f t="shared" si="481"/>
        <v>8.0402366918179313E-2</v>
      </c>
      <c r="O1385">
        <f t="shared" si="482"/>
        <v>55.960220452230786</v>
      </c>
      <c r="P1385">
        <f t="shared" si="483"/>
        <v>55.960875439969243</v>
      </c>
      <c r="Q1385">
        <f t="shared" si="475"/>
        <v>-6.5638633014039272E-2</v>
      </c>
      <c r="R1385">
        <f t="shared" si="484"/>
        <v>56.025859085244825</v>
      </c>
      <c r="S1385">
        <f t="shared" si="476"/>
        <v>57.736816784445899</v>
      </c>
      <c r="T1385">
        <f t="shared" si="477"/>
        <v>8.413257354186138</v>
      </c>
      <c r="U1385">
        <f t="shared" si="478"/>
        <v>0.47249268125758564</v>
      </c>
      <c r="V1385" s="6">
        <f t="shared" si="486"/>
        <v>66791.999999829568</v>
      </c>
      <c r="W1385">
        <f t="shared" si="491"/>
        <v>8.4121541625733354</v>
      </c>
      <c r="X1385">
        <f t="shared" si="492"/>
        <v>57.740290890303037</v>
      </c>
      <c r="Y1385">
        <f t="shared" si="487"/>
        <v>-6.1515774680304482E-2</v>
      </c>
      <c r="Z1385">
        <f t="shared" si="488"/>
        <v>-2.6338826383380666E-7</v>
      </c>
      <c r="AA1385">
        <f t="shared" si="490"/>
        <v>-4.3509829608381321E-8</v>
      </c>
      <c r="AB1385">
        <f t="shared" si="489"/>
        <v>1.0006923518872777</v>
      </c>
      <c r="AC1385">
        <f t="shared" si="485"/>
        <v>2.2099881000434882</v>
      </c>
      <c r="AD1385">
        <f t="shared" si="493"/>
        <v>2.74769249514327E-10</v>
      </c>
      <c r="AE1385">
        <f t="shared" si="494"/>
        <v>-5.1836545868893838E-5</v>
      </c>
      <c r="AF1385">
        <f t="shared" si="495"/>
        <v>-5.2767085694873513E-7</v>
      </c>
      <c r="AG1385">
        <f t="shared" si="496"/>
        <v>2.74769249514327E-8</v>
      </c>
      <c r="AH1385" t="str">
        <f t="shared" si="497"/>
        <v>NaN</v>
      </c>
    </row>
    <row r="1386" spans="1:34">
      <c r="A1386" s="4">
        <v>43288.158194444448</v>
      </c>
      <c r="B1386" s="3">
        <v>-3.0045899113611101E-3</v>
      </c>
      <c r="C1386">
        <v>2.7219121482994502</v>
      </c>
      <c r="D1386" s="3">
        <v>1.8922772927380701E-2</v>
      </c>
      <c r="E1386" s="3">
        <v>1.87289061670344E-2</v>
      </c>
      <c r="F1386" s="3">
        <v>1.87170364148187E-2</v>
      </c>
      <c r="G1386">
        <v>-4298058</v>
      </c>
      <c r="H1386">
        <v>16791681</v>
      </c>
      <c r="K1386">
        <f t="shared" si="479"/>
        <v>192.15366178394234</v>
      </c>
      <c r="L1386">
        <f t="shared" si="480"/>
        <v>172.44599163515363</v>
      </c>
      <c r="M1386">
        <f t="shared" si="474"/>
        <v>57.742289515041868</v>
      </c>
      <c r="N1386">
        <f t="shared" si="481"/>
        <v>8.0351906116635743E-2</v>
      </c>
      <c r="O1386">
        <f t="shared" si="482"/>
        <v>55.945504285559295</v>
      </c>
      <c r="P1386">
        <f t="shared" si="483"/>
        <v>55.936601238571889</v>
      </c>
      <c r="Q1386">
        <f t="shared" si="475"/>
        <v>-6.1113206183406987E-2</v>
      </c>
      <c r="R1386">
        <f t="shared" si="484"/>
        <v>56.006617491742702</v>
      </c>
      <c r="S1386">
        <f t="shared" si="476"/>
        <v>57.783031652497471</v>
      </c>
      <c r="T1386">
        <f t="shared" si="477"/>
        <v>8.4079456908657608</v>
      </c>
      <c r="U1386">
        <f t="shared" si="478"/>
        <v>0.47257807992052087</v>
      </c>
      <c r="V1386" s="6">
        <f t="shared" si="486"/>
        <v>66853.000000258908</v>
      </c>
      <c r="W1386">
        <f t="shared" si="491"/>
        <v>8.4116872031605929</v>
      </c>
      <c r="X1386">
        <f t="shared" si="492"/>
        <v>57.74155698764374</v>
      </c>
      <c r="Y1386">
        <f t="shared" si="487"/>
        <v>-6.2154491959297786E-2</v>
      </c>
      <c r="Z1386">
        <f t="shared" si="488"/>
        <v>9.4067236983778913E-9</v>
      </c>
      <c r="AA1386">
        <f t="shared" si="490"/>
        <v>-3.9896453166958966E-8</v>
      </c>
      <c r="AB1386">
        <f t="shared" si="489"/>
        <v>1.0007032545353807</v>
      </c>
      <c r="AC1386">
        <f t="shared" si="485"/>
        <v>2.2101162704794088</v>
      </c>
      <c r="AD1386">
        <f t="shared" si="493"/>
        <v>2.4937573692254863E-10</v>
      </c>
      <c r="AE1386">
        <f t="shared" si="494"/>
        <v>-7.0473528127576988E-4</v>
      </c>
      <c r="AF1386">
        <f t="shared" si="495"/>
        <v>-3.5225666427141689E-8</v>
      </c>
      <c r="AG1386">
        <f t="shared" si="496"/>
        <v>2.4937573692254863E-8</v>
      </c>
      <c r="AH1386" t="str">
        <f t="shared" si="497"/>
        <v>NaN</v>
      </c>
    </row>
    <row r="1387" spans="1:34">
      <c r="A1387" s="4">
        <v>43288.158888888887</v>
      </c>
      <c r="B1387" s="3">
        <v>-3.0040190854197101E-3</v>
      </c>
      <c r="C1387">
        <v>2.7220822068611601</v>
      </c>
      <c r="D1387" s="3">
        <v>1.89155424654564E-2</v>
      </c>
      <c r="E1387" s="3">
        <v>1.8722662758300399E-2</v>
      </c>
      <c r="F1387" s="3">
        <v>1.87093657911464E-2</v>
      </c>
      <c r="G1387">
        <v>-4297948</v>
      </c>
      <c r="H1387">
        <v>16791681</v>
      </c>
      <c r="K1387">
        <f t="shared" si="479"/>
        <v>192.11729781302401</v>
      </c>
      <c r="L1387">
        <f t="shared" si="480"/>
        <v>172.41971062924139</v>
      </c>
      <c r="M1387">
        <f t="shared" si="474"/>
        <v>57.733489510833358</v>
      </c>
      <c r="N1387">
        <f t="shared" si="481"/>
        <v>8.0403448221068416E-2</v>
      </c>
      <c r="O1387">
        <f t="shared" si="482"/>
        <v>55.923787224063567</v>
      </c>
      <c r="P1387">
        <f t="shared" si="483"/>
        <v>55.917915086469954</v>
      </c>
      <c r="Q1387">
        <f t="shared" si="475"/>
        <v>-5.97116366804471E-2</v>
      </c>
      <c r="R1387">
        <f t="shared" si="484"/>
        <v>55.983498860744014</v>
      </c>
      <c r="S1387">
        <f t="shared" si="476"/>
        <v>57.773297268620325</v>
      </c>
      <c r="T1387">
        <f t="shared" si="477"/>
        <v>8.4133711755428848</v>
      </c>
      <c r="U1387">
        <f t="shared" si="478"/>
        <v>0.4724908512862388</v>
      </c>
      <c r="V1387" s="6">
        <f t="shared" si="486"/>
        <v>66912.999999825843</v>
      </c>
      <c r="W1387">
        <f t="shared" si="491"/>
        <v>8.4114566419505366</v>
      </c>
      <c r="X1387">
        <f t="shared" si="492"/>
        <v>57.74172641958387</v>
      </c>
      <c r="Y1387">
        <f t="shared" si="487"/>
        <v>-5.7626739868749631E-2</v>
      </c>
      <c r="Z1387">
        <f t="shared" si="488"/>
        <v>4.2999179344052923E-7</v>
      </c>
      <c r="AA1387">
        <f t="shared" si="490"/>
        <v>2.1982617786480451E-8</v>
      </c>
      <c r="AB1387">
        <f t="shared" si="489"/>
        <v>1.0006217092703136</v>
      </c>
      <c r="AC1387">
        <f t="shared" si="485"/>
        <v>2.20998535353415</v>
      </c>
      <c r="AD1387">
        <f t="shared" si="493"/>
        <v>-1.4819107921736251E-10</v>
      </c>
      <c r="AE1387">
        <f t="shared" si="494"/>
        <v>-2.7909589407646861E-4</v>
      </c>
      <c r="AF1387">
        <f t="shared" si="495"/>
        <v>5.2856651811538481E-8</v>
      </c>
      <c r="AG1387" t="str">
        <f t="shared" si="496"/>
        <v>NaN</v>
      </c>
      <c r="AH1387">
        <f t="shared" si="497"/>
        <v>5.2856651811538486E-4</v>
      </c>
    </row>
    <row r="1388" spans="1:34">
      <c r="A1388" s="4">
        <v>43288.159583333334</v>
      </c>
      <c r="B1388" s="3">
        <v>-3.00558885675855E-3</v>
      </c>
      <c r="C1388">
        <v>2.7220738823161801</v>
      </c>
      <c r="D1388" s="3">
        <v>1.8914888394065198E-2</v>
      </c>
      <c r="E1388" s="3">
        <v>1.8719558892244099E-2</v>
      </c>
      <c r="F1388" s="3">
        <v>1.87061736682517E-2</v>
      </c>
      <c r="G1388">
        <v>-4297792</v>
      </c>
      <c r="H1388">
        <v>16791681</v>
      </c>
      <c r="K1388">
        <f t="shared" si="479"/>
        <v>192.21729873304875</v>
      </c>
      <c r="L1388">
        <f t="shared" si="480"/>
        <v>172.52390756575934</v>
      </c>
      <c r="M1388">
        <f t="shared" si="474"/>
        <v>57.768379099265943</v>
      </c>
      <c r="N1388">
        <f t="shared" si="481"/>
        <v>8.0400925180990929E-2</v>
      </c>
      <c r="O1388">
        <f t="shared" si="482"/>
        <v>55.921822687250561</v>
      </c>
      <c r="P1388">
        <f t="shared" si="483"/>
        <v>55.908625399425084</v>
      </c>
      <c r="Q1388">
        <f t="shared" si="475"/>
        <v>-5.2055376742394799E-2</v>
      </c>
      <c r="R1388">
        <f t="shared" si="484"/>
        <v>55.973878063992956</v>
      </c>
      <c r="S1388">
        <f t="shared" si="476"/>
        <v>57.80308268376087</v>
      </c>
      <c r="T1388">
        <f t="shared" si="477"/>
        <v>8.4131055923768354</v>
      </c>
      <c r="U1388">
        <f t="shared" si="478"/>
        <v>0.47249512121938608</v>
      </c>
      <c r="V1388" s="6">
        <f t="shared" si="486"/>
        <v>66973.00000002142</v>
      </c>
      <c r="W1388">
        <f t="shared" si="491"/>
        <v>8.4111035038946333</v>
      </c>
      <c r="X1388">
        <f t="shared" si="492"/>
        <v>57.744590297084912</v>
      </c>
      <c r="Y1388">
        <f t="shared" si="487"/>
        <v>-5.8729033868980686E-2</v>
      </c>
      <c r="Z1388">
        <f t="shared" si="488"/>
        <v>-3.2881725208557996E-7</v>
      </c>
      <c r="AA1388">
        <f t="shared" si="490"/>
        <v>-6.8803464197365373E-8</v>
      </c>
      <c r="AB1388">
        <f t="shared" si="489"/>
        <v>1.0006411854168218</v>
      </c>
      <c r="AC1388">
        <f t="shared" si="485"/>
        <v>2.2099917620559468</v>
      </c>
      <c r="AD1388">
        <f t="shared" si="493"/>
        <v>4.5511946565069462E-10</v>
      </c>
      <c r="AE1388">
        <f t="shared" si="494"/>
        <v>-8.3064858689643712E-5</v>
      </c>
      <c r="AF1388">
        <f t="shared" si="495"/>
        <v>-5.4543011896412285E-7</v>
      </c>
      <c r="AG1388">
        <f t="shared" si="496"/>
        <v>4.5511946565069463E-8</v>
      </c>
      <c r="AH1388" t="str">
        <f t="shared" si="497"/>
        <v>NaN</v>
      </c>
    </row>
    <row r="1389" spans="1:34">
      <c r="A1389" s="4">
        <v>43288.160277777781</v>
      </c>
      <c r="B1389" s="3">
        <v>-3.0051607373025001E-3</v>
      </c>
      <c r="C1389">
        <v>2.7219585279071898</v>
      </c>
      <c r="D1389">
        <v>1.8915923016084E-2</v>
      </c>
      <c r="E1389" s="3">
        <v>1.8723959008875701E-2</v>
      </c>
      <c r="F1389" s="3">
        <v>1.8711307268877101E-2</v>
      </c>
      <c r="G1389">
        <v>-4297616</v>
      </c>
      <c r="H1389">
        <v>16791681</v>
      </c>
      <c r="K1389">
        <f t="shared" si="479"/>
        <v>192.19002575486002</v>
      </c>
      <c r="L1389">
        <f t="shared" si="480"/>
        <v>172.48988651626999</v>
      </c>
      <c r="M1389">
        <f t="shared" si="474"/>
        <v>57.756987397605656</v>
      </c>
      <c r="N1389">
        <f t="shared" si="481"/>
        <v>8.036596305420847E-2</v>
      </c>
      <c r="O1389">
        <f t="shared" si="482"/>
        <v>55.924930227300202</v>
      </c>
      <c r="P1389">
        <f t="shared" si="483"/>
        <v>55.921794687573176</v>
      </c>
      <c r="Q1389">
        <f t="shared" si="475"/>
        <v>-6.4420088184100166E-2</v>
      </c>
      <c r="R1389">
        <f t="shared" si="484"/>
        <v>55.989350315484302</v>
      </c>
      <c r="S1389">
        <f t="shared" si="476"/>
        <v>57.799934123061725</v>
      </c>
      <c r="T1389">
        <f t="shared" si="477"/>
        <v>8.409425368504996</v>
      </c>
      <c r="U1389">
        <f t="shared" si="478"/>
        <v>0.47255429029298907</v>
      </c>
      <c r="V1389" s="6">
        <f t="shared" si="486"/>
        <v>67033.000000216998</v>
      </c>
      <c r="W1389">
        <f t="shared" si="491"/>
        <v>8.4109400681001674</v>
      </c>
      <c r="X1389">
        <f t="shared" si="492"/>
        <v>57.750746202896565</v>
      </c>
      <c r="Y1389">
        <f t="shared" si="487"/>
        <v>-6.0941137388072754E-2</v>
      </c>
      <c r="Z1389">
        <f t="shared" si="488"/>
        <v>6.0072382896977484E-8</v>
      </c>
      <c r="AA1389">
        <f t="shared" si="490"/>
        <v>-6.5503645312791968E-8</v>
      </c>
      <c r="AB1389">
        <f t="shared" si="489"/>
        <v>1.0006811949242393</v>
      </c>
      <c r="AC1389">
        <f t="shared" si="485"/>
        <v>2.2100805658579743</v>
      </c>
      <c r="AD1389">
        <f t="shared" si="493"/>
        <v>4.1758061243491852E-10</v>
      </c>
      <c r="AE1389">
        <f t="shared" si="494"/>
        <v>-4.3596859112162047E-5</v>
      </c>
      <c r="AF1389">
        <f t="shared" si="495"/>
        <v>-9.5349003981770753E-7</v>
      </c>
      <c r="AG1389">
        <f t="shared" si="496"/>
        <v>4.1758061243491855E-8</v>
      </c>
      <c r="AH1389" t="str">
        <f t="shared" si="497"/>
        <v>NaN</v>
      </c>
    </row>
    <row r="1390" spans="1:34">
      <c r="A1390" s="4">
        <v>43288.16097222222</v>
      </c>
      <c r="B1390" s="3">
        <v>-3.00155739854745E-3</v>
      </c>
      <c r="C1390">
        <v>2.7220964775096901</v>
      </c>
      <c r="D1390" s="3">
        <v>1.8910464493019401E-2</v>
      </c>
      <c r="E1390" s="3">
        <v>1.87213902921394E-2</v>
      </c>
      <c r="F1390" s="3">
        <v>1.87065071736288E-2</v>
      </c>
      <c r="G1390">
        <v>-4297566</v>
      </c>
      <c r="H1390">
        <v>16791681</v>
      </c>
      <c r="K1390">
        <f t="shared" si="479"/>
        <v>191.96047818844048</v>
      </c>
      <c r="L1390">
        <f t="shared" si="480"/>
        <v>172.26664863136816</v>
      </c>
      <c r="M1390">
        <f t="shared" si="474"/>
        <v>57.682237811033652</v>
      </c>
      <c r="N1390">
        <f t="shared" si="481"/>
        <v>8.0407773432627644E-2</v>
      </c>
      <c r="O1390">
        <f t="shared" si="482"/>
        <v>55.908535274624867</v>
      </c>
      <c r="P1390">
        <f t="shared" si="483"/>
        <v>55.9141066707083</v>
      </c>
      <c r="Q1390">
        <f t="shared" si="475"/>
        <v>-6.6347947237723304E-2</v>
      </c>
      <c r="R1390">
        <f t="shared" si="484"/>
        <v>55.974883221862591</v>
      </c>
      <c r="S1390">
        <f t="shared" si="476"/>
        <v>57.726469775858803</v>
      </c>
      <c r="T1390">
        <f t="shared" si="477"/>
        <v>8.4138264609701725</v>
      </c>
      <c r="U1390">
        <f t="shared" si="478"/>
        <v>0.47248353140084731</v>
      </c>
      <c r="V1390" s="6">
        <f t="shared" si="486"/>
        <v>67092.999999783933</v>
      </c>
      <c r="W1390">
        <f t="shared" si="491"/>
        <v>8.410858350202945</v>
      </c>
      <c r="X1390">
        <f t="shared" si="492"/>
        <v>57.752746053614793</v>
      </c>
      <c r="Y1390">
        <f t="shared" si="487"/>
        <v>-6.6990896672839043E-2</v>
      </c>
      <c r="Z1390">
        <f t="shared" si="488"/>
        <v>2.1815760109372681E-7</v>
      </c>
      <c r="AA1390">
        <f t="shared" si="490"/>
        <v>-5.0587269116384251E-8</v>
      </c>
      <c r="AB1390">
        <f t="shared" si="489"/>
        <v>1.0007913209215902</v>
      </c>
      <c r="AC1390">
        <f t="shared" si="485"/>
        <v>2.2099743674967898</v>
      </c>
      <c r="AD1390">
        <f t="shared" si="493"/>
        <v>2.9335263143863915E-10</v>
      </c>
      <c r="AE1390">
        <f t="shared" si="494"/>
        <v>8.12831854602721E-5</v>
      </c>
      <c r="AF1390">
        <f t="shared" si="495"/>
        <v>3.5926946656315624E-7</v>
      </c>
      <c r="AG1390">
        <f t="shared" si="496"/>
        <v>2.9335263143863916E-8</v>
      </c>
      <c r="AH1390">
        <f t="shared" si="497"/>
        <v>3.592694665631562E-3</v>
      </c>
    </row>
    <row r="1391" spans="1:34">
      <c r="A1391" s="4">
        <v>43288.161666666667</v>
      </c>
      <c r="B1391" s="3">
        <v>-3.0016287517901198E-3</v>
      </c>
      <c r="C1391">
        <v>2.7220405841362698</v>
      </c>
      <c r="D1391" s="3">
        <v>1.8906742232193199E-2</v>
      </c>
      <c r="E1391" s="3">
        <v>1.8719035635131099E-2</v>
      </c>
      <c r="F1391" s="3">
        <v>1.8704077348738801E-2</v>
      </c>
      <c r="G1391">
        <v>-4297563</v>
      </c>
      <c r="H1391">
        <v>16791681</v>
      </c>
      <c r="K1391">
        <f t="shared" si="479"/>
        <v>191.96502368480495</v>
      </c>
      <c r="L1391">
        <f t="shared" si="480"/>
        <v>172.27438811043643</v>
      </c>
      <c r="M1391">
        <f t="shared" si="474"/>
        <v>57.684829319463731</v>
      </c>
      <c r="N1391">
        <f t="shared" si="481"/>
        <v>8.0390833020683936E-2</v>
      </c>
      <c r="O1391">
        <f t="shared" si="482"/>
        <v>55.897355274216579</v>
      </c>
      <c r="P1391">
        <f t="shared" si="483"/>
        <v>55.907059321915426</v>
      </c>
      <c r="Q1391">
        <f t="shared" si="475"/>
        <v>-7.0204654596693672E-2</v>
      </c>
      <c r="R1391">
        <f t="shared" si="484"/>
        <v>55.967559928813273</v>
      </c>
      <c r="S1391">
        <f t="shared" si="476"/>
        <v>57.731632422528193</v>
      </c>
      <c r="T1391">
        <f t="shared" si="477"/>
        <v>8.4120432597129398</v>
      </c>
      <c r="U1391">
        <f t="shared" si="478"/>
        <v>0.4725122009519705</v>
      </c>
      <c r="V1391" s="6">
        <f t="shared" si="486"/>
        <v>67152.999999979511</v>
      </c>
      <c r="W1391">
        <f t="shared" si="491"/>
        <v>8.4107620398240659</v>
      </c>
      <c r="X1391">
        <f t="shared" si="492"/>
        <v>57.747569553473745</v>
      </c>
      <c r="Y1391">
        <f t="shared" si="487"/>
        <v>-8.0423949362166056E-2</v>
      </c>
      <c r="Z1391">
        <f t="shared" si="488"/>
        <v>-6.0704723459178243E-7</v>
      </c>
      <c r="AA1391">
        <f t="shared" si="490"/>
        <v>-8.3107657006919272E-8</v>
      </c>
      <c r="AB1391">
        <f t="shared" si="489"/>
        <v>1.0010337584374767</v>
      </c>
      <c r="AC1391">
        <f t="shared" si="485"/>
        <v>2.2100173961431269</v>
      </c>
      <c r="AD1391">
        <f t="shared" si="493"/>
        <v>4.0144739327538066E-10</v>
      </c>
      <c r="AE1391">
        <f t="shared" si="494"/>
        <v>2.5361519794305035E-4</v>
      </c>
      <c r="AF1391">
        <f t="shared" si="495"/>
        <v>1.5757394317317195E-7</v>
      </c>
      <c r="AG1391">
        <f t="shared" si="496"/>
        <v>4.0144739327538065E-8</v>
      </c>
      <c r="AH1391">
        <f t="shared" si="497"/>
        <v>1.5757394317317196E-3</v>
      </c>
    </row>
    <row r="1392" spans="1:34">
      <c r="A1392" s="4">
        <v>43288.162361111114</v>
      </c>
      <c r="B1392" s="3">
        <v>-2.9992265259534199E-3</v>
      </c>
      <c r="C1392">
        <v>2.7218681471331401</v>
      </c>
      <c r="D1392" s="3">
        <v>1.89054340894108E-2</v>
      </c>
      <c r="E1392" s="3">
        <v>1.87166334092944E-2</v>
      </c>
      <c r="F1392" s="3">
        <v>1.8714225440926401E-2</v>
      </c>
      <c r="G1392">
        <v>-4297559</v>
      </c>
      <c r="H1392">
        <v>16791681</v>
      </c>
      <c r="K1392">
        <f t="shared" si="479"/>
        <v>191.81199197385857</v>
      </c>
      <c r="L1392">
        <f t="shared" si="480"/>
        <v>172.10801682466831</v>
      </c>
      <c r="M1392">
        <f t="shared" si="474"/>
        <v>57.629121101147256</v>
      </c>
      <c r="N1392">
        <f t="shared" si="481"/>
        <v>8.0338570047658611E-2</v>
      </c>
      <c r="O1392">
        <f t="shared" si="482"/>
        <v>55.893426200590582</v>
      </c>
      <c r="P1392">
        <f t="shared" si="483"/>
        <v>55.89986960244002</v>
      </c>
      <c r="Q1392">
        <f t="shared" si="475"/>
        <v>-0.10471924625208118</v>
      </c>
      <c r="R1392">
        <f t="shared" si="484"/>
        <v>55.998145446842663</v>
      </c>
      <c r="S1392">
        <f t="shared" si="476"/>
        <v>57.698933931981976</v>
      </c>
      <c r="T1392">
        <f t="shared" si="477"/>
        <v>8.4065418941313261</v>
      </c>
      <c r="U1392">
        <f t="shared" si="478"/>
        <v>0.4726006495671502</v>
      </c>
      <c r="V1392" s="6">
        <f t="shared" si="486"/>
        <v>67213.000000175089</v>
      </c>
      <c r="W1392">
        <f t="shared" si="491"/>
        <v>8.4105256416213532</v>
      </c>
      <c r="X1392">
        <f t="shared" si="492"/>
        <v>57.750843356127071</v>
      </c>
      <c r="Y1392">
        <f t="shared" si="487"/>
        <v>-0.10246027582716029</v>
      </c>
      <c r="Z1392">
        <f t="shared" si="488"/>
        <v>-2.4028953164179277E-7</v>
      </c>
      <c r="AA1392">
        <f t="shared" si="490"/>
        <v>1.0451915463515504E-8</v>
      </c>
      <c r="AB1392">
        <f t="shared" si="489"/>
        <v>1.0014329680856939</v>
      </c>
      <c r="AC1392">
        <f t="shared" si="485"/>
        <v>2.210150144094611</v>
      </c>
      <c r="AD1392">
        <f t="shared" si="493"/>
        <v>-3.9631403544142263E-11</v>
      </c>
      <c r="AE1392">
        <f t="shared" si="494"/>
        <v>1.9676633564068473E-5</v>
      </c>
      <c r="AF1392">
        <f t="shared" si="495"/>
        <v>-2.0050245344609952E-7</v>
      </c>
      <c r="AG1392" t="str">
        <f t="shared" si="496"/>
        <v>NaN</v>
      </c>
      <c r="AH1392" t="str">
        <f t="shared" si="497"/>
        <v>NaN</v>
      </c>
    </row>
    <row r="1393" spans="1:34">
      <c r="A1393" s="4">
        <v>43288.163055555553</v>
      </c>
      <c r="B1393" s="3">
        <v>-2.9975972935790199E-3</v>
      </c>
      <c r="C1393">
        <v>2.7219502033622098</v>
      </c>
      <c r="D1393" s="3">
        <v>1.8904649203741401E-2</v>
      </c>
      <c r="E1393" s="3">
        <v>1.8716764223572699E-2</v>
      </c>
      <c r="F1393" s="3">
        <v>1.8722646451697099E-2</v>
      </c>
      <c r="G1393">
        <v>-4297891</v>
      </c>
      <c r="H1393">
        <v>16791681</v>
      </c>
      <c r="K1393">
        <f t="shared" si="479"/>
        <v>191.70820314019664</v>
      </c>
      <c r="L1393">
        <f t="shared" si="480"/>
        <v>171.99315864898884</v>
      </c>
      <c r="M1393">
        <f t="shared" si="474"/>
        <v>57.590661674109455</v>
      </c>
      <c r="N1393">
        <f t="shared" si="481"/>
        <v>8.0363440014130982E-2</v>
      </c>
      <c r="O1393">
        <f t="shared" si="482"/>
        <v>55.891068756415109</v>
      </c>
      <c r="P1393">
        <f t="shared" si="483"/>
        <v>55.900261121817579</v>
      </c>
      <c r="Q1393">
        <f t="shared" si="475"/>
        <v>-0.13245692663270603</v>
      </c>
      <c r="R1393">
        <f t="shared" si="484"/>
        <v>56.023525683047815</v>
      </c>
      <c r="S1393">
        <f t="shared" si="476"/>
        <v>57.67896629186459</v>
      </c>
      <c r="T1393">
        <f t="shared" si="477"/>
        <v>8.4091597853389448</v>
      </c>
      <c r="U1393">
        <f t="shared" si="478"/>
        <v>0.47255856022613635</v>
      </c>
      <c r="V1393" s="6">
        <f t="shared" si="486"/>
        <v>67272.999999742024</v>
      </c>
      <c r="W1393">
        <f t="shared" si="491"/>
        <v>8.4108262467433264</v>
      </c>
      <c r="X1393">
        <f t="shared" si="492"/>
        <v>57.752302286990293</v>
      </c>
      <c r="Y1393">
        <f t="shared" si="487"/>
        <v>-0.11709551480374358</v>
      </c>
      <c r="Z1393">
        <f t="shared" si="488"/>
        <v>1.1382135707323188E-7</v>
      </c>
      <c r="AA1393">
        <f t="shared" si="490"/>
        <v>-1.8287118607755839E-8</v>
      </c>
      <c r="AB1393">
        <f t="shared" si="489"/>
        <v>1.001698589076639</v>
      </c>
      <c r="AC1393">
        <f t="shared" si="485"/>
        <v>2.2100869743797711</v>
      </c>
      <c r="AD1393">
        <f t="shared" si="493"/>
        <v>6.0672472532093947E-11</v>
      </c>
      <c r="AE1393">
        <f t="shared" si="494"/>
        <v>6.6171116555822096E-5</v>
      </c>
      <c r="AF1393">
        <f t="shared" si="495"/>
        <v>9.127550970140945E-8</v>
      </c>
      <c r="AG1393">
        <f t="shared" si="496"/>
        <v>6.0672472532093947E-9</v>
      </c>
      <c r="AH1393">
        <f t="shared" si="497"/>
        <v>9.1275509701409447E-4</v>
      </c>
    </row>
    <row r="1394" spans="1:34">
      <c r="A1394" s="4">
        <v>43288.16375</v>
      </c>
      <c r="B1394" s="3">
        <v>-3.0025563439448899E-3</v>
      </c>
      <c r="C1394">
        <v>2.7219109590787398</v>
      </c>
      <c r="D1394" s="3">
        <v>1.89116180371093E-2</v>
      </c>
      <c r="E1394" s="3">
        <v>1.8715515541825899E-2</v>
      </c>
      <c r="F1394" s="3">
        <v>1.8723504036952401E-2</v>
      </c>
      <c r="G1394">
        <v>-4298066</v>
      </c>
      <c r="H1394">
        <v>16791681</v>
      </c>
      <c r="K1394">
        <f t="shared" si="479"/>
        <v>192.02411513754689</v>
      </c>
      <c r="L1394">
        <f t="shared" si="480"/>
        <v>172.30794335832596</v>
      </c>
      <c r="M1394">
        <f t="shared" si="474"/>
        <v>57.696065050836864</v>
      </c>
      <c r="N1394">
        <f t="shared" si="481"/>
        <v>8.0351545682339279E-2</v>
      </c>
      <c r="O1394">
        <f t="shared" si="482"/>
        <v>55.912000003185867</v>
      </c>
      <c r="P1394">
        <f t="shared" si="483"/>
        <v>55.896523891397187</v>
      </c>
      <c r="Q1394">
        <f t="shared" si="475"/>
        <v>-0.11411037152644354</v>
      </c>
      <c r="R1394">
        <f t="shared" si="484"/>
        <v>56.02611037471231</v>
      </c>
      <c r="S1394">
        <f t="shared" si="476"/>
        <v>57.772138631854496</v>
      </c>
      <c r="T1394">
        <f t="shared" si="477"/>
        <v>8.4079077504135018</v>
      </c>
      <c r="U1394">
        <f t="shared" si="478"/>
        <v>0.47257868991097002</v>
      </c>
      <c r="V1394" s="6">
        <f t="shared" si="486"/>
        <v>67332.999999937601</v>
      </c>
      <c r="W1394">
        <f t="shared" si="491"/>
        <v>8.4108028987726886</v>
      </c>
      <c r="X1394">
        <f t="shared" si="492"/>
        <v>57.756920441129139</v>
      </c>
      <c r="Y1394">
        <f t="shared" si="487"/>
        <v>-0.11510517922257908</v>
      </c>
      <c r="Z1394">
        <f t="shared" si="488"/>
        <v>2.0234907820678401E-7</v>
      </c>
      <c r="AA1394">
        <f t="shared" si="490"/>
        <v>-6.9326060475763306E-8</v>
      </c>
      <c r="AB1394">
        <f t="shared" si="489"/>
        <v>1.0016594385603961</v>
      </c>
      <c r="AC1394">
        <f t="shared" si="485"/>
        <v>2.2101171859825222</v>
      </c>
      <c r="AD1394">
        <f t="shared" si="493"/>
        <v>2.3398836636811211E-10</v>
      </c>
      <c r="AE1394">
        <f t="shared" si="494"/>
        <v>-4.9986261774237743E-5</v>
      </c>
      <c r="AF1394">
        <f t="shared" si="495"/>
        <v>-4.6598790244748482E-7</v>
      </c>
      <c r="AG1394">
        <f t="shared" si="496"/>
        <v>2.3398836636811212E-8</v>
      </c>
      <c r="AH1394" t="str">
        <f t="shared" si="497"/>
        <v>NaN</v>
      </c>
    </row>
    <row r="1395" spans="1:34">
      <c r="A1395" s="4">
        <v>43288.164444444446</v>
      </c>
      <c r="B1395" s="3">
        <v>-3.0034958283067701E-3</v>
      </c>
      <c r="C1395">
        <v>2.7220263134877301</v>
      </c>
      <c r="D1395" s="3">
        <v>1.8904649203741401E-2</v>
      </c>
      <c r="E1395" s="3">
        <v>1.8707773714995699E-2</v>
      </c>
      <c r="F1395" s="3">
        <v>1.8711462110659299E-2</v>
      </c>
      <c r="G1395">
        <v>-4297779</v>
      </c>
      <c r="H1395">
        <v>16791681</v>
      </c>
      <c r="K1395">
        <f t="shared" si="479"/>
        <v>192.08396417301617</v>
      </c>
      <c r="L1395">
        <f t="shared" si="480"/>
        <v>172.38362139631266</v>
      </c>
      <c r="M1395">
        <f t="shared" si="474"/>
        <v>57.721405292949328</v>
      </c>
      <c r="N1395">
        <f t="shared" si="481"/>
        <v>8.0386507809121738E-2</v>
      </c>
      <c r="O1395">
        <f t="shared" si="482"/>
        <v>55.891068756415109</v>
      </c>
      <c r="P1395">
        <f t="shared" si="483"/>
        <v>55.87335306279067</v>
      </c>
      <c r="Q1395">
        <f t="shared" si="475"/>
        <v>-9.8748239508587687E-2</v>
      </c>
      <c r="R1395">
        <f t="shared" si="484"/>
        <v>55.989816995923697</v>
      </c>
      <c r="S1395">
        <f t="shared" si="476"/>
        <v>57.787237452621717</v>
      </c>
      <c r="T1395">
        <f t="shared" si="477"/>
        <v>8.4115879742853412</v>
      </c>
      <c r="U1395">
        <f t="shared" si="478"/>
        <v>0.47251952083736704</v>
      </c>
      <c r="V1395" s="6">
        <f t="shared" si="486"/>
        <v>67393.000000133179</v>
      </c>
      <c r="W1395">
        <f t="shared" si="491"/>
        <v>8.4105460710956663</v>
      </c>
      <c r="X1395">
        <f t="shared" si="492"/>
        <v>57.760431729093241</v>
      </c>
      <c r="Y1395">
        <f t="shared" si="487"/>
        <v>-0.1081449228326387</v>
      </c>
      <c r="Z1395">
        <f t="shared" si="488"/>
        <v>3.2609975520746346E-7</v>
      </c>
      <c r="AA1395">
        <f t="shared" si="490"/>
        <v>4.0881919735974585E-8</v>
      </c>
      <c r="AB1395">
        <f t="shared" si="489"/>
        <v>1.0015331261789122</v>
      </c>
      <c r="AC1395">
        <f t="shared" si="485"/>
        <v>2.2100283821804947</v>
      </c>
      <c r="AD1395">
        <f t="shared" si="493"/>
        <v>-1.4685891139903758E-10</v>
      </c>
      <c r="AE1395">
        <f t="shared" si="494"/>
        <v>7.3741211206578869E-6</v>
      </c>
      <c r="AF1395">
        <f t="shared" si="495"/>
        <v>-1.9825359623250441E-6</v>
      </c>
      <c r="AG1395" t="str">
        <f t="shared" si="496"/>
        <v>NaN</v>
      </c>
      <c r="AH1395" t="str">
        <f t="shared" si="497"/>
        <v>NaN</v>
      </c>
    </row>
    <row r="1396" spans="1:34">
      <c r="A1396" s="4">
        <v>43288.165150462963</v>
      </c>
      <c r="B1396" s="3">
        <v>-3.0017833504825801E-3</v>
      </c>
      <c r="C1396">
        <v>2.7220346380327101</v>
      </c>
      <c r="D1396" s="3">
        <v>1.89007009909801E-2</v>
      </c>
      <c r="E1396">
        <v>1.8707595331888999E-2</v>
      </c>
      <c r="F1396" s="3">
        <v>1.8711783705130099E-2</v>
      </c>
      <c r="G1396">
        <v>-4297583</v>
      </c>
      <c r="H1396">
        <v>16791681</v>
      </c>
      <c r="K1396">
        <f t="shared" si="479"/>
        <v>191.97487226026183</v>
      </c>
      <c r="L1396">
        <f t="shared" si="480"/>
        <v>172.27410675055333</v>
      </c>
      <c r="M1396">
        <f t="shared" si="474"/>
        <v>57.684735108147635</v>
      </c>
      <c r="N1396">
        <f t="shared" si="481"/>
        <v>8.0389030849199225E-2</v>
      </c>
      <c r="O1396">
        <f t="shared" si="482"/>
        <v>55.879210097835184</v>
      </c>
      <c r="P1396">
        <f t="shared" si="483"/>
        <v>55.872819172730573</v>
      </c>
      <c r="Q1396">
        <f t="shared" si="475"/>
        <v>-0.11157615746288485</v>
      </c>
      <c r="R1396">
        <f t="shared" si="484"/>
        <v>55.990786255298069</v>
      </c>
      <c r="S1396">
        <f t="shared" si="476"/>
        <v>57.759119213122894</v>
      </c>
      <c r="T1396">
        <f t="shared" si="477"/>
        <v>8.4118535574513906</v>
      </c>
      <c r="U1396">
        <f t="shared" si="478"/>
        <v>0.47251525090421975</v>
      </c>
      <c r="V1396" s="6">
        <f t="shared" si="486"/>
        <v>67453.999999933876</v>
      </c>
      <c r="W1396">
        <f t="shared" si="491"/>
        <v>8.4107562028314113</v>
      </c>
      <c r="X1396">
        <f t="shared" si="492"/>
        <v>57.747736060274512</v>
      </c>
      <c r="Y1396">
        <f t="shared" si="487"/>
        <v>-0.11685874536639318</v>
      </c>
      <c r="Z1396">
        <f t="shared" si="488"/>
        <v>-1.4110085560192185E-7</v>
      </c>
      <c r="AA1396">
        <f t="shared" si="490"/>
        <v>1.0953607145007887E-7</v>
      </c>
      <c r="AB1396">
        <f t="shared" si="489"/>
        <v>1.0016914308944351</v>
      </c>
      <c r="AC1396">
        <f t="shared" si="485"/>
        <v>2.2100219736586979</v>
      </c>
      <c r="AD1396">
        <f t="shared" si="493"/>
        <v>-3.6414121807693717E-10</v>
      </c>
      <c r="AE1396">
        <f t="shared" si="494"/>
        <v>-4.313531316743957E-7</v>
      </c>
      <c r="AF1396">
        <f t="shared" si="495"/>
        <v>8.4036493192650856E-5</v>
      </c>
      <c r="AG1396" t="str">
        <f t="shared" si="496"/>
        <v>NaN</v>
      </c>
      <c r="AH1396">
        <f t="shared" si="497"/>
        <v>0.84036493192650852</v>
      </c>
    </row>
    <row r="1397" spans="1:34">
      <c r="A1397" s="4">
        <v>43288.165844907409</v>
      </c>
      <c r="B1397" s="3">
        <v>-2.9967410546669301E-3</v>
      </c>
      <c r="C1397">
        <v>2.72197279855573</v>
      </c>
      <c r="D1397" s="3">
        <v>1.8897846861273101E-2</v>
      </c>
      <c r="E1397" s="3">
        <v>1.8707155320225901E-2</v>
      </c>
      <c r="F1397" s="3">
        <v>1.8718453812671201E-2</v>
      </c>
      <c r="G1397">
        <v>-4297754</v>
      </c>
      <c r="H1397">
        <v>16791682</v>
      </c>
      <c r="K1397">
        <f t="shared" si="479"/>
        <v>191.6536571838198</v>
      </c>
      <c r="L1397">
        <f t="shared" si="480"/>
        <v>171.94412387845389</v>
      </c>
      <c r="M1397">
        <f t="shared" si="474"/>
        <v>57.574242736854458</v>
      </c>
      <c r="N1397">
        <f t="shared" si="481"/>
        <v>8.0370288265770806E-2</v>
      </c>
      <c r="O1397">
        <f t="shared" si="482"/>
        <v>55.870637573560444</v>
      </c>
      <c r="P1397">
        <f t="shared" si="483"/>
        <v>55.871502243915948</v>
      </c>
      <c r="Q1397">
        <f t="shared" si="475"/>
        <v>-0.140251839127707</v>
      </c>
      <c r="R1397">
        <f t="shared" si="484"/>
        <v>56.010889412688151</v>
      </c>
      <c r="S1397">
        <f t="shared" si="476"/>
        <v>57.667743962939596</v>
      </c>
      <c r="T1397">
        <f t="shared" si="477"/>
        <v>8.4098806539326105</v>
      </c>
      <c r="U1397">
        <f t="shared" si="478"/>
        <v>0.47254697040759219</v>
      </c>
      <c r="V1397" s="6">
        <f t="shared" si="486"/>
        <v>67514.000000129454</v>
      </c>
      <c r="W1397">
        <f t="shared" si="491"/>
        <v>8.4105489895920176</v>
      </c>
      <c r="X1397">
        <f t="shared" si="492"/>
        <v>57.750618606681996</v>
      </c>
      <c r="Y1397">
        <f t="shared" si="487"/>
        <v>-0.11650665608235755</v>
      </c>
      <c r="Z1397">
        <f t="shared" si="488"/>
        <v>-1.3911499198232553E-7</v>
      </c>
      <c r="AA1397">
        <f t="shared" si="490"/>
        <v>6.84339147256962E-8</v>
      </c>
      <c r="AB1397">
        <f t="shared" si="489"/>
        <v>1.0016884429892992</v>
      </c>
      <c r="AC1397">
        <f t="shared" si="485"/>
        <v>2.210069579820606</v>
      </c>
      <c r="AD1397">
        <f t="shared" si="493"/>
        <v>-2.2819383176386775E-10</v>
      </c>
      <c r="AE1397">
        <f t="shared" si="494"/>
        <v>-1.5761717075297741E-4</v>
      </c>
      <c r="AF1397">
        <f t="shared" si="495"/>
        <v>1.4412237469147337E-7</v>
      </c>
      <c r="AG1397" t="str">
        <f t="shared" si="496"/>
        <v>NaN</v>
      </c>
      <c r="AH1397">
        <f t="shared" si="497"/>
        <v>1.4412237469147336E-3</v>
      </c>
    </row>
    <row r="1398" spans="1:34">
      <c r="A1398" s="4">
        <v>43288.166539351849</v>
      </c>
      <c r="B1398" s="3">
        <v>-3.0029368945724902E-3</v>
      </c>
      <c r="C1398">
        <v>2.72198231232142</v>
      </c>
      <c r="D1398" s="3">
        <v>1.88941364926541E-2</v>
      </c>
      <c r="E1398" s="3">
        <v>1.8693503066460799E-2</v>
      </c>
      <c r="F1398" s="3">
        <v>1.8700635096811299E-2</v>
      </c>
      <c r="G1398">
        <v>-4297958</v>
      </c>
      <c r="H1398">
        <v>16791684</v>
      </c>
      <c r="K1398">
        <f t="shared" si="479"/>
        <v>192.04835778482581</v>
      </c>
      <c r="L1398">
        <f t="shared" si="480"/>
        <v>172.36224701928768</v>
      </c>
      <c r="M1398">
        <f t="shared" si="474"/>
        <v>57.714248237834987</v>
      </c>
      <c r="N1398">
        <f t="shared" si="481"/>
        <v>8.0373171740144619E-2</v>
      </c>
      <c r="O1398">
        <f t="shared" si="482"/>
        <v>55.85949329200357</v>
      </c>
      <c r="P1398">
        <f t="shared" si="483"/>
        <v>55.830641857986116</v>
      </c>
      <c r="Q1398">
        <f t="shared" si="475"/>
        <v>-9.7691971656480803E-2</v>
      </c>
      <c r="R1398">
        <f t="shared" si="484"/>
        <v>55.957185263660051</v>
      </c>
      <c r="S1398">
        <f t="shared" si="476"/>
        <v>57.779376218939305</v>
      </c>
      <c r="T1398">
        <f t="shared" si="477"/>
        <v>8.4101841775509065</v>
      </c>
      <c r="U1398">
        <f t="shared" si="478"/>
        <v>0.47254209048399609</v>
      </c>
      <c r="V1398" s="6">
        <f t="shared" si="486"/>
        <v>67573.999999696389</v>
      </c>
      <c r="W1398">
        <f t="shared" si="491"/>
        <v>8.4104555977094666</v>
      </c>
      <c r="X1398">
        <f t="shared" si="492"/>
        <v>57.750502198419781</v>
      </c>
      <c r="Y1398">
        <f t="shared" si="487"/>
        <v>-0.10906287476890715</v>
      </c>
      <c r="Z1398">
        <f t="shared" si="488"/>
        <v>1.6440862689038298E-7</v>
      </c>
      <c r="AA1398">
        <f t="shared" si="490"/>
        <v>2.8686774306818992E-8</v>
      </c>
      <c r="AB1398">
        <f t="shared" si="489"/>
        <v>1.0015498849171331</v>
      </c>
      <c r="AC1398">
        <f t="shared" si="485"/>
        <v>2.2100622557956964</v>
      </c>
      <c r="AD1398">
        <f t="shared" si="493"/>
        <v>-1.0218486854970578E-10</v>
      </c>
      <c r="AE1398">
        <f t="shared" si="494"/>
        <v>9.8227677019971165E-5</v>
      </c>
      <c r="AF1398">
        <f t="shared" si="495"/>
        <v>-1.0355802351806873E-7</v>
      </c>
      <c r="AG1398" t="str">
        <f t="shared" si="496"/>
        <v>NaN</v>
      </c>
      <c r="AH1398" t="str">
        <f t="shared" si="497"/>
        <v>NaN</v>
      </c>
    </row>
    <row r="1399" spans="1:34">
      <c r="A1399" s="4">
        <v>43288.167233796295</v>
      </c>
      <c r="B1399" s="3">
        <v>-3.0049704619887099E-3</v>
      </c>
      <c r="C1399">
        <v>2.7220346380327101</v>
      </c>
      <c r="D1399" s="3">
        <v>1.8931430454158502E-2</v>
      </c>
      <c r="E1399" s="3">
        <v>1.8759481031520399E-2</v>
      </c>
      <c r="F1399" s="3">
        <v>1.87349980615545E-2</v>
      </c>
      <c r="G1399">
        <v>-4297482</v>
      </c>
      <c r="H1399">
        <v>16791987</v>
      </c>
      <c r="K1399">
        <f t="shared" si="479"/>
        <v>192.17790443122121</v>
      </c>
      <c r="L1399">
        <f t="shared" si="480"/>
        <v>172.44662386126919</v>
      </c>
      <c r="M1399">
        <f t="shared" si="474"/>
        <v>57.742501211371007</v>
      </c>
      <c r="N1399">
        <f t="shared" si="481"/>
        <v>8.0389030849199225E-2</v>
      </c>
      <c r="O1399">
        <f t="shared" si="482"/>
        <v>55.971507609192393</v>
      </c>
      <c r="P1399">
        <f t="shared" si="483"/>
        <v>56.028109994865574</v>
      </c>
      <c r="Q1399">
        <f t="shared" si="475"/>
        <v>-8.9244813522533661E-2</v>
      </c>
      <c r="R1399">
        <f t="shared" si="484"/>
        <v>56.060752422714927</v>
      </c>
      <c r="S1399">
        <f t="shared" si="476"/>
        <v>57.801997753719363</v>
      </c>
      <c r="T1399">
        <f t="shared" si="477"/>
        <v>8.4118535574513906</v>
      </c>
      <c r="U1399">
        <f t="shared" si="478"/>
        <v>0.47251525090421975</v>
      </c>
      <c r="V1399" s="6">
        <f t="shared" si="486"/>
        <v>67633.999999891967</v>
      </c>
      <c r="W1399">
        <f t="shared" si="491"/>
        <v>8.4107707953130717</v>
      </c>
      <c r="X1399">
        <f t="shared" si="492"/>
        <v>57.753893671406445</v>
      </c>
      <c r="Y1399">
        <f t="shared" si="487"/>
        <v>-8.0018009695720593E-2</v>
      </c>
      <c r="Z1399">
        <f t="shared" si="488"/>
        <v>2.4028953035693728E-7</v>
      </c>
      <c r="AA1399">
        <f t="shared" si="490"/>
        <v>-1.6387112222405672E-9</v>
      </c>
      <c r="AB1399">
        <f t="shared" si="489"/>
        <v>1.0010253635713373</v>
      </c>
      <c r="AC1399">
        <f t="shared" si="485"/>
        <v>2.2100219736586979</v>
      </c>
      <c r="AD1399">
        <f t="shared" si="493"/>
        <v>7.9558865612960459E-12</v>
      </c>
      <c r="AE1399">
        <f t="shared" si="494"/>
        <v>5.7448868070806971E-5</v>
      </c>
      <c r="AF1399">
        <f t="shared" si="495"/>
        <v>1.37859958051015E-8</v>
      </c>
      <c r="AG1399">
        <f t="shared" si="496"/>
        <v>7.9558865612960461E-10</v>
      </c>
      <c r="AH1399">
        <f t="shared" si="497"/>
        <v>1.3785995805101498E-4</v>
      </c>
    </row>
    <row r="1400" spans="1:34">
      <c r="A1400" s="4">
        <v>43288.167928240742</v>
      </c>
      <c r="B1400" s="3">
        <v>-3.0072537657542899E-3</v>
      </c>
      <c r="C1400">
        <v>2.7220726930954702</v>
      </c>
      <c r="D1400" s="3">
        <v>1.8928148204995499E-2</v>
      </c>
      <c r="E1400">
        <v>1.8752666796845001E-2</v>
      </c>
      <c r="F1400" s="3">
        <v>1.8719740190554099E-2</v>
      </c>
      <c r="G1400">
        <v>-4296281</v>
      </c>
      <c r="H1400">
        <v>16791982</v>
      </c>
      <c r="K1400">
        <f t="shared" si="479"/>
        <v>192.32336031489325</v>
      </c>
      <c r="L1400">
        <f t="shared" si="480"/>
        <v>172.61213607750773</v>
      </c>
      <c r="M1400">
        <f t="shared" si="474"/>
        <v>57.797921776486504</v>
      </c>
      <c r="N1400">
        <f t="shared" si="481"/>
        <v>8.0400564746694603E-2</v>
      </c>
      <c r="O1400">
        <f t="shared" si="482"/>
        <v>55.961649206276576</v>
      </c>
      <c r="P1400">
        <f t="shared" si="483"/>
        <v>56.007715394571449</v>
      </c>
      <c r="Q1400">
        <f t="shared" si="475"/>
        <v>-5.3117243908147316E-2</v>
      </c>
      <c r="R1400">
        <f t="shared" si="484"/>
        <v>56.014766450184723</v>
      </c>
      <c r="S1400">
        <f t="shared" si="476"/>
        <v>57.833333272425271</v>
      </c>
      <c r="T1400">
        <f t="shared" si="477"/>
        <v>8.4130676519245888</v>
      </c>
      <c r="U1400">
        <f t="shared" si="478"/>
        <v>0.47249573120983496</v>
      </c>
      <c r="V1400" s="6">
        <f t="shared" si="486"/>
        <v>67694.000000087544</v>
      </c>
      <c r="W1400">
        <f t="shared" si="491"/>
        <v>8.4109196386259075</v>
      </c>
      <c r="X1400">
        <f t="shared" si="492"/>
        <v>57.76221756322937</v>
      </c>
      <c r="Y1400">
        <f t="shared" si="487"/>
        <v>-6.3526640272399959E-2</v>
      </c>
      <c r="Z1400">
        <f t="shared" si="488"/>
        <v>-1.7389373999744682E-7</v>
      </c>
      <c r="AA1400">
        <f t="shared" si="490"/>
        <v>2.7100321303870161E-9</v>
      </c>
      <c r="AB1400">
        <f t="shared" si="489"/>
        <v>1.0007272673982894</v>
      </c>
      <c r="AC1400">
        <f t="shared" si="485"/>
        <v>2.2099926775590597</v>
      </c>
      <c r="AD1400">
        <f t="shared" si="493"/>
        <v>-1.6572449129170734E-11</v>
      </c>
      <c r="AE1400">
        <f t="shared" si="494"/>
        <v>6.550023364092973E-5</v>
      </c>
      <c r="AF1400">
        <f t="shared" si="495"/>
        <v>-2.5186909484585699E-8</v>
      </c>
      <c r="AG1400" t="str">
        <f t="shared" si="496"/>
        <v>NaN</v>
      </c>
      <c r="AH1400" t="str">
        <f t="shared" si="497"/>
        <v>NaN</v>
      </c>
    </row>
    <row r="1401" spans="1:34">
      <c r="A1401" s="4">
        <v>43288.168622685182</v>
      </c>
      <c r="B1401" s="3">
        <v>-3.0081694657019399E-3</v>
      </c>
      <c r="C1401">
        <v>2.7219692308935901</v>
      </c>
      <c r="D1401" s="3">
        <v>1.8931763435957701E-2</v>
      </c>
      <c r="E1401">
        <v>1.875182245014E-2</v>
      </c>
      <c r="F1401" s="3">
        <v>1.8721717401003798E-2</v>
      </c>
      <c r="G1401">
        <v>-4294667</v>
      </c>
      <c r="H1401">
        <v>16791977</v>
      </c>
      <c r="K1401">
        <f t="shared" si="479"/>
        <v>192.38169418490725</v>
      </c>
      <c r="L1401">
        <f t="shared" si="480"/>
        <v>172.66787092238039</v>
      </c>
      <c r="M1401">
        <f t="shared" si="474"/>
        <v>57.816584185036547</v>
      </c>
      <c r="N1401">
        <f t="shared" si="481"/>
        <v>8.0369206962878734E-2</v>
      </c>
      <c r="O1401">
        <f t="shared" si="482"/>
        <v>55.972507737024593</v>
      </c>
      <c r="P1401">
        <f t="shared" si="483"/>
        <v>56.005188314953784</v>
      </c>
      <c r="Q1401">
        <f t="shared" si="475"/>
        <v>-4.82178633865189E-2</v>
      </c>
      <c r="R1401">
        <f t="shared" si="484"/>
        <v>56.020725600411112</v>
      </c>
      <c r="S1401">
        <f t="shared" si="476"/>
        <v>57.848729427294224</v>
      </c>
      <c r="T1401">
        <f t="shared" si="477"/>
        <v>8.409766832575551</v>
      </c>
      <c r="U1401">
        <f t="shared" si="478"/>
        <v>0.47254880037894409</v>
      </c>
      <c r="V1401" s="6">
        <f t="shared" si="486"/>
        <v>67753.999999654479</v>
      </c>
      <c r="W1401">
        <f t="shared" si="491"/>
        <v>8.4112611026965034</v>
      </c>
      <c r="X1401">
        <f t="shared" si="492"/>
        <v>57.764750590493954</v>
      </c>
      <c r="Y1401">
        <f t="shared" si="487"/>
        <v>-6.7279703851231901E-2</v>
      </c>
      <c r="Z1401">
        <f t="shared" si="488"/>
        <v>-7.5880904725356571E-8</v>
      </c>
      <c r="AA1401">
        <f t="shared" si="490"/>
        <v>1.6711865736963737E-8</v>
      </c>
      <c r="AB1401">
        <f t="shared" si="489"/>
        <v>1.0007946072678588</v>
      </c>
      <c r="AC1401">
        <f t="shared" si="485"/>
        <v>2.2100723263299518</v>
      </c>
      <c r="AD1401">
        <f t="shared" si="493"/>
        <v>-9.6499410571804817E-11</v>
      </c>
      <c r="AE1401">
        <f t="shared" si="494"/>
        <v>1.8361415081755773E-15</v>
      </c>
      <c r="AF1401">
        <f t="shared" si="495"/>
        <v>-5231.7809015843777</v>
      </c>
      <c r="AG1401" t="str">
        <f t="shared" si="496"/>
        <v>NaN</v>
      </c>
      <c r="AH1401" t="str">
        <f t="shared" si="497"/>
        <v>NaN</v>
      </c>
    </row>
    <row r="1402" spans="1:34">
      <c r="A1402" s="4">
        <v>43288.169317129628</v>
      </c>
      <c r="B1402" s="3">
        <v>-2.9965507793531299E-3</v>
      </c>
      <c r="C1402">
        <v>2.7220441517984</v>
      </c>
      <c r="D1402" s="3">
        <v>1.8916315458918701E-2</v>
      </c>
      <c r="E1402" s="3">
        <v>1.87547360408826E-2</v>
      </c>
      <c r="F1402" s="3">
        <v>1.8723670789640899E-2</v>
      </c>
      <c r="G1402">
        <v>-4297839</v>
      </c>
      <c r="H1402">
        <v>16791975</v>
      </c>
      <c r="K1402">
        <f t="shared" si="479"/>
        <v>191.64153586018034</v>
      </c>
      <c r="L1402">
        <f t="shared" si="480"/>
        <v>171.92514488606801</v>
      </c>
      <c r="M1402">
        <f t="shared" si="474"/>
        <v>57.567887758912335</v>
      </c>
      <c r="N1402">
        <f t="shared" si="481"/>
        <v>8.0391914323573038E-2</v>
      </c>
      <c r="O1402">
        <f t="shared" si="482"/>
        <v>55.926108949387945</v>
      </c>
      <c r="P1402">
        <f t="shared" si="483"/>
        <v>56.013908519268227</v>
      </c>
      <c r="Q1402">
        <f t="shared" si="475"/>
        <v>-0.1005040042590295</v>
      </c>
      <c r="R1402">
        <f t="shared" si="484"/>
        <v>56.026612953646975</v>
      </c>
      <c r="S1402">
        <f t="shared" si="476"/>
        <v>57.634890428418352</v>
      </c>
      <c r="T1402">
        <f t="shared" si="477"/>
        <v>8.4121570810696866</v>
      </c>
      <c r="U1402">
        <f t="shared" si="478"/>
        <v>0.47251037098062365</v>
      </c>
      <c r="V1402" s="6">
        <f t="shared" si="486"/>
        <v>67813.999999850057</v>
      </c>
      <c r="W1402">
        <f t="shared" si="491"/>
        <v>8.4109196386259306</v>
      </c>
      <c r="X1402">
        <f t="shared" si="492"/>
        <v>57.780458554411851</v>
      </c>
      <c r="Y1402">
        <f t="shared" si="487"/>
        <v>-6.5520477706328961E-2</v>
      </c>
      <c r="Z1402">
        <f t="shared" si="488"/>
        <v>1.1382135650404657E-7</v>
      </c>
      <c r="AA1402">
        <f t="shared" si="490"/>
        <v>-3.6133765976318377E-9</v>
      </c>
      <c r="AB1402">
        <f t="shared" si="489"/>
        <v>1.0007663596556049</v>
      </c>
      <c r="AC1402">
        <f t="shared" si="485"/>
        <v>2.2100146496337882</v>
      </c>
      <c r="AD1402">
        <f t="shared" si="493"/>
        <v>2.1424398225927619E-11</v>
      </c>
      <c r="AE1402">
        <f t="shared" si="494"/>
        <v>-1.1962824362146918E-5</v>
      </c>
      <c r="AF1402">
        <f t="shared" si="495"/>
        <v>-1.7828136135177762E-7</v>
      </c>
      <c r="AG1402">
        <f t="shared" si="496"/>
        <v>2.142439822592762E-9</v>
      </c>
      <c r="AH1402" t="str">
        <f t="shared" si="497"/>
        <v>NaN</v>
      </c>
    </row>
    <row r="1403" spans="1:34">
      <c r="A1403" s="4">
        <v>43288.170011574075</v>
      </c>
      <c r="B1403" s="3">
        <v>-3.0040309776268302E-3</v>
      </c>
      <c r="C1403">
        <v>2.7220120428392001</v>
      </c>
      <c r="D1403" s="3">
        <v>1.8923355645529199E-2</v>
      </c>
      <c r="E1403" s="3">
        <v>1.8746019053069201E-2</v>
      </c>
      <c r="F1403" s="3">
        <v>1.87132130138889E-2</v>
      </c>
      <c r="G1403">
        <v>-4297640</v>
      </c>
      <c r="H1403">
        <v>16791974</v>
      </c>
      <c r="K1403">
        <f t="shared" si="479"/>
        <v>192.11805539575195</v>
      </c>
      <c r="L1403">
        <f t="shared" si="480"/>
        <v>172.4154110726883</v>
      </c>
      <c r="M1403">
        <f t="shared" si="474"/>
        <v>57.732049835507063</v>
      </c>
      <c r="N1403">
        <f t="shared" si="481"/>
        <v>8.0382182597562496E-2</v>
      </c>
      <c r="O1403">
        <f t="shared" si="482"/>
        <v>55.947254509265342</v>
      </c>
      <c r="P1403">
        <f t="shared" si="483"/>
        <v>55.987819091666786</v>
      </c>
      <c r="Q1403">
        <f t="shared" si="475"/>
        <v>-4.7839565473438483E-2</v>
      </c>
      <c r="R1403">
        <f t="shared" si="484"/>
        <v>55.99509407473878</v>
      </c>
      <c r="S1403">
        <f t="shared" si="476"/>
        <v>57.763942879156019</v>
      </c>
      <c r="T1403">
        <f t="shared" si="477"/>
        <v>8.4111326888580518</v>
      </c>
      <c r="U1403">
        <f t="shared" si="478"/>
        <v>0.47252684072275886</v>
      </c>
      <c r="V1403" s="6">
        <f t="shared" si="486"/>
        <v>67874.000000045635</v>
      </c>
      <c r="W1403">
        <f t="shared" si="491"/>
        <v>8.4111647923176207</v>
      </c>
      <c r="X1403">
        <f t="shared" si="492"/>
        <v>57.776427297474008</v>
      </c>
      <c r="Y1403">
        <f t="shared" si="487"/>
        <v>-6.8079610128307877E-2</v>
      </c>
      <c r="Z1403">
        <f t="shared" si="488"/>
        <v>-1.1065965213352884E-7</v>
      </c>
      <c r="AA1403">
        <f t="shared" si="490"/>
        <v>-1.7615210130857293E-8</v>
      </c>
      <c r="AB1403">
        <f t="shared" si="489"/>
        <v>1.0008102452065291</v>
      </c>
      <c r="AC1403">
        <f t="shared" si="485"/>
        <v>2.2100393682178554</v>
      </c>
      <c r="AD1403">
        <f t="shared" si="493"/>
        <v>1.005189829083748E-10</v>
      </c>
      <c r="AE1403">
        <f t="shared" si="494"/>
        <v>-1.6156040279441026E-4</v>
      </c>
      <c r="AF1403">
        <f t="shared" si="495"/>
        <v>-6.1936148363312284E-8</v>
      </c>
      <c r="AG1403">
        <f t="shared" si="496"/>
        <v>1.0051898290837479E-8</v>
      </c>
      <c r="AH1403" t="str">
        <f t="shared" si="497"/>
        <v>NaN</v>
      </c>
    </row>
    <row r="1404" spans="1:34">
      <c r="A1404" s="4">
        <v>43288.170706018522</v>
      </c>
      <c r="B1404" s="3">
        <v>-3.0023660686310902E-3</v>
      </c>
      <c r="C1404">
        <v>2.7220025290735101</v>
      </c>
      <c r="D1404" s="3">
        <v>1.89290639049432E-2</v>
      </c>
      <c r="E1404" s="3">
        <v>1.8747576932200902E-2</v>
      </c>
      <c r="F1404">
        <v>1.8721574470128E-2</v>
      </c>
      <c r="G1404">
        <v>-4297946</v>
      </c>
      <c r="H1404">
        <v>16791971</v>
      </c>
      <c r="K1404">
        <f t="shared" si="479"/>
        <v>192.01199381390748</v>
      </c>
      <c r="L1404">
        <f t="shared" si="480"/>
        <v>172.29835843271604</v>
      </c>
      <c r="M1404">
        <f t="shared" si="474"/>
        <v>57.692855608017695</v>
      </c>
      <c r="N1404">
        <f t="shared" si="481"/>
        <v>8.0379299123188697E-2</v>
      </c>
      <c r="O1404">
        <f t="shared" si="482"/>
        <v>55.964399557814836</v>
      </c>
      <c r="P1404">
        <f t="shared" si="483"/>
        <v>55.992481731524535</v>
      </c>
      <c r="Q1404">
        <f t="shared" si="475"/>
        <v>-5.5895260652455647E-2</v>
      </c>
      <c r="R1404">
        <f t="shared" si="484"/>
        <v>56.020294818467292</v>
      </c>
      <c r="S1404">
        <f t="shared" si="476"/>
        <v>57.730119115119329</v>
      </c>
      <c r="T1404">
        <f t="shared" si="477"/>
        <v>8.4108291652397558</v>
      </c>
      <c r="U1404">
        <f t="shared" si="478"/>
        <v>0.47253172064635501</v>
      </c>
      <c r="V1404" s="6">
        <f t="shared" si="486"/>
        <v>67934.000000241213</v>
      </c>
      <c r="W1404">
        <f t="shared" si="491"/>
        <v>8.4112260807405317</v>
      </c>
      <c r="X1404">
        <f t="shared" si="492"/>
        <v>57.77770752939098</v>
      </c>
      <c r="Y1404">
        <f t="shared" si="487"/>
        <v>-6.0718043556875045E-2</v>
      </c>
      <c r="Z1404">
        <f t="shared" si="488"/>
        <v>-4.1102156736288488E-8</v>
      </c>
      <c r="AA1404">
        <f t="shared" si="490"/>
        <v>-3.9747140675243664E-8</v>
      </c>
      <c r="AB1404">
        <f t="shared" si="489"/>
        <v>1.0006779569805713</v>
      </c>
      <c r="AC1404">
        <f t="shared" si="485"/>
        <v>2.2100466922427646</v>
      </c>
      <c r="AD1404">
        <f t="shared" si="493"/>
        <v>2.5431201509988455E-10</v>
      </c>
      <c r="AE1404">
        <f t="shared" si="494"/>
        <v>-3.5551908332261382E-5</v>
      </c>
      <c r="AF1404">
        <f t="shared" si="495"/>
        <v>-7.1209018149683352E-7</v>
      </c>
      <c r="AG1404">
        <f t="shared" si="496"/>
        <v>2.5431201509988455E-8</v>
      </c>
      <c r="AH1404" t="str">
        <f t="shared" si="497"/>
        <v>NaN</v>
      </c>
    </row>
    <row r="1405" spans="1:34">
      <c r="A1405" s="4">
        <v>43288.171400462961</v>
      </c>
      <c r="B1405" s="3">
        <v>-3.0022471465599699E-3</v>
      </c>
      <c r="C1405">
        <v>2.72199658296995</v>
      </c>
      <c r="D1405" s="3">
        <v>1.8920596653479199E-2</v>
      </c>
      <c r="E1405">
        <v>1.8735732293917E-2</v>
      </c>
      <c r="F1405" s="3">
        <v>1.8720609686715801E-2</v>
      </c>
      <c r="G1405">
        <v>-4297318</v>
      </c>
      <c r="H1405">
        <v>16791973</v>
      </c>
      <c r="K1405">
        <f t="shared" si="479"/>
        <v>192.00441798663311</v>
      </c>
      <c r="L1405">
        <f t="shared" si="480"/>
        <v>172.29205080445641</v>
      </c>
      <c r="M1405">
        <f t="shared" si="474"/>
        <v>57.690743544445397</v>
      </c>
      <c r="N1405">
        <f t="shared" si="481"/>
        <v>8.0377496951703847E-2</v>
      </c>
      <c r="O1405">
        <f t="shared" si="482"/>
        <v>55.938967735800055</v>
      </c>
      <c r="P1405">
        <f t="shared" si="483"/>
        <v>55.957031431536954</v>
      </c>
      <c r="Q1405">
        <f t="shared" si="475"/>
        <v>-7.8419304544731006E-2</v>
      </c>
      <c r="R1405">
        <f t="shared" si="484"/>
        <v>56.017387040344786</v>
      </c>
      <c r="S1405">
        <f t="shared" si="476"/>
        <v>57.743023080808548</v>
      </c>
      <c r="T1405">
        <f t="shared" si="477"/>
        <v>8.4106394629781924</v>
      </c>
      <c r="U1405">
        <f t="shared" si="478"/>
        <v>0.47253477059860455</v>
      </c>
      <c r="V1405" s="6">
        <f t="shared" si="486"/>
        <v>67993.999999808148</v>
      </c>
      <c r="W1405">
        <f t="shared" si="491"/>
        <v>8.4113107171340804</v>
      </c>
      <c r="X1405">
        <f t="shared" si="492"/>
        <v>57.770474141581452</v>
      </c>
      <c r="Y1405">
        <f t="shared" si="487"/>
        <v>-5.2673836297707055E-2</v>
      </c>
      <c r="Z1405">
        <f t="shared" si="488"/>
        <v>2.2131930548213997E-8</v>
      </c>
      <c r="AA1405">
        <f t="shared" si="490"/>
        <v>3.1617042551867741E-9</v>
      </c>
      <c r="AB1405">
        <f t="shared" si="489"/>
        <v>1.0005327956330585</v>
      </c>
      <c r="AC1405">
        <f t="shared" si="485"/>
        <v>2.2100512697583361</v>
      </c>
      <c r="AD1405">
        <f t="shared" si="493"/>
        <v>-2.3318786714431343E-11</v>
      </c>
      <c r="AE1405">
        <f t="shared" si="494"/>
        <v>-2.835352506317248E-5</v>
      </c>
      <c r="AF1405">
        <f t="shared" si="495"/>
        <v>8.1870968081486921E-8</v>
      </c>
      <c r="AG1405" t="str">
        <f t="shared" si="496"/>
        <v>NaN</v>
      </c>
      <c r="AH1405">
        <f t="shared" si="497"/>
        <v>8.1870968081486925E-4</v>
      </c>
    </row>
    <row r="1406" spans="1:34">
      <c r="A1406" s="4">
        <v>43288.172094907408</v>
      </c>
      <c r="B1406" s="3">
        <v>-3.0056483177941101E-3</v>
      </c>
      <c r="C1406">
        <v>2.7220108536184902</v>
      </c>
      <c r="D1406" s="3">
        <v>1.8920394485958201E-2</v>
      </c>
      <c r="E1406" s="3">
        <v>1.87353993121178E-2</v>
      </c>
      <c r="F1406" s="3">
        <v>1.87022549800713E-2</v>
      </c>
      <c r="G1406">
        <v>-4296741</v>
      </c>
      <c r="H1406">
        <v>16791975</v>
      </c>
      <c r="K1406">
        <f t="shared" si="479"/>
        <v>192.22108664668593</v>
      </c>
      <c r="L1406">
        <f t="shared" si="480"/>
        <v>172.53284655934527</v>
      </c>
      <c r="M1406">
        <f t="shared" si="474"/>
        <v>57.771372256431953</v>
      </c>
      <c r="N1406">
        <f t="shared" si="481"/>
        <v>8.0381822163266184E-2</v>
      </c>
      <c r="O1406">
        <f t="shared" si="482"/>
        <v>55.938360515330338</v>
      </c>
      <c r="P1406">
        <f t="shared" si="483"/>
        <v>55.956034836758022</v>
      </c>
      <c r="Q1406">
        <f t="shared" si="475"/>
        <v>-2.3706943695934513E-2</v>
      </c>
      <c r="R1406">
        <f t="shared" si="484"/>
        <v>55.962067459026272</v>
      </c>
      <c r="S1406">
        <f t="shared" si="476"/>
        <v>57.787176885562573</v>
      </c>
      <c r="T1406">
        <f t="shared" si="477"/>
        <v>8.4110947484058087</v>
      </c>
      <c r="U1406">
        <f t="shared" si="478"/>
        <v>0.4725274507132074</v>
      </c>
      <c r="V1406" s="6">
        <f t="shared" si="486"/>
        <v>68054.000000003725</v>
      </c>
      <c r="W1406">
        <f t="shared" si="491"/>
        <v>8.4114624789432177</v>
      </c>
      <c r="X1406">
        <f t="shared" si="492"/>
        <v>57.765614972841263</v>
      </c>
      <c r="Y1406">
        <f t="shared" si="487"/>
        <v>-3.5875904458317599E-2</v>
      </c>
      <c r="Z1406">
        <f t="shared" si="488"/>
        <v>1.4227669562435908E-7</v>
      </c>
      <c r="AA1406">
        <f t="shared" si="490"/>
        <v>2.8559858315739075E-8</v>
      </c>
      <c r="AB1406">
        <f t="shared" si="489"/>
        <v>1.0002292817511196</v>
      </c>
      <c r="AC1406">
        <f t="shared" si="485"/>
        <v>2.2100402837209678</v>
      </c>
      <c r="AD1406">
        <f t="shared" si="493"/>
        <v>-3.0926493882123532E-10</v>
      </c>
      <c r="AE1406">
        <f t="shared" si="494"/>
        <v>-2.5211104886999334E-5</v>
      </c>
      <c r="AF1406">
        <f t="shared" si="495"/>
        <v>1.2211523339279196E-6</v>
      </c>
      <c r="AG1406" t="str">
        <f t="shared" si="496"/>
        <v>NaN</v>
      </c>
      <c r="AH1406">
        <f t="shared" si="497"/>
        <v>1.2211523339279197E-2</v>
      </c>
    </row>
    <row r="1407" spans="1:34">
      <c r="A1407" s="4">
        <v>43288.172789351855</v>
      </c>
      <c r="B1407" s="3">
        <v>-3.00677807746979E-3</v>
      </c>
      <c r="C1407">
        <v>2.7220500979019602</v>
      </c>
      <c r="D1407" s="3">
        <v>1.89129380720988E-2</v>
      </c>
      <c r="E1407" s="3">
        <v>1.8721711381731398E-2</v>
      </c>
      <c r="F1407" s="3">
        <v>1.8688783745019501E-2</v>
      </c>
      <c r="G1407">
        <v>-4295675</v>
      </c>
      <c r="H1407">
        <v>16791975</v>
      </c>
      <c r="K1407">
        <f t="shared" si="479"/>
        <v>192.29305700579465</v>
      </c>
      <c r="L1407">
        <f t="shared" si="480"/>
        <v>172.62252473432642</v>
      </c>
      <c r="M1407">
        <f t="shared" si="474"/>
        <v>57.801400342871311</v>
      </c>
      <c r="N1407">
        <f t="shared" si="481"/>
        <v>8.0393716495057874E-2</v>
      </c>
      <c r="O1407">
        <f t="shared" si="482"/>
        <v>55.915964795662973</v>
      </c>
      <c r="P1407">
        <f t="shared" si="483"/>
        <v>55.915067672816292</v>
      </c>
      <c r="Q1407">
        <f t="shared" si="475"/>
        <v>-5.5014651342872867E-3</v>
      </c>
      <c r="R1407">
        <f t="shared" si="484"/>
        <v>55.92146626079726</v>
      </c>
      <c r="S1407">
        <f t="shared" si="476"/>
        <v>57.805067986294169</v>
      </c>
      <c r="T1407">
        <f t="shared" si="477"/>
        <v>8.41234678333125</v>
      </c>
      <c r="U1407">
        <f t="shared" si="478"/>
        <v>0.47250732102837406</v>
      </c>
      <c r="V1407" s="6">
        <f t="shared" si="486"/>
        <v>68114.000000199303</v>
      </c>
      <c r="W1407">
        <f t="shared" si="491"/>
        <v>8.4115004193955123</v>
      </c>
      <c r="X1407">
        <f t="shared" si="492"/>
        <v>57.759560702061975</v>
      </c>
      <c r="Y1407">
        <f t="shared" si="487"/>
        <v>-0.23529539979169556</v>
      </c>
      <c r="Z1407">
        <f t="shared" si="488"/>
        <v>-3.2881725380815143E-7</v>
      </c>
      <c r="AA1407">
        <f t="shared" si="490"/>
        <v>2.2396856170853945E-11</v>
      </c>
      <c r="AB1407">
        <f t="shared" si="489"/>
        <v>1.0038212390019212</v>
      </c>
      <c r="AC1407">
        <f t="shared" si="485"/>
        <v>2.2100100721182168</v>
      </c>
      <c r="AD1407">
        <f t="shared" si="493"/>
        <v>-3.6978150435306778E-14</v>
      </c>
      <c r="AE1407">
        <f t="shared" si="494"/>
        <v>-2.0628632916604451E-5</v>
      </c>
      <c r="AF1407">
        <f t="shared" si="495"/>
        <v>1.7844557095603804E-10</v>
      </c>
      <c r="AG1407" t="str">
        <f t="shared" si="496"/>
        <v>NaN</v>
      </c>
      <c r="AH1407">
        <f t="shared" si="497"/>
        <v>1.7844557095603805E-6</v>
      </c>
    </row>
    <row r="1408" spans="1:34">
      <c r="A1408" s="4">
        <v>43288.173483796294</v>
      </c>
      <c r="B1408" s="3">
        <v>-3.0030677088507202E-3</v>
      </c>
      <c r="C1408">
        <v>2.7218871746645199</v>
      </c>
      <c r="D1408" s="3">
        <v>1.9104248007915901E-2</v>
      </c>
      <c r="E1408" s="3">
        <v>1.9147583210633499E-2</v>
      </c>
      <c r="F1408" s="3">
        <v>1.9102127927162701E-2</v>
      </c>
      <c r="G1408">
        <v>-4294601</v>
      </c>
      <c r="H1408">
        <v>16794557</v>
      </c>
      <c r="K1408">
        <f t="shared" si="479"/>
        <v>192.05669119482744</v>
      </c>
      <c r="L1408">
        <f t="shared" si="480"/>
        <v>171.84282175782161</v>
      </c>
      <c r="M1408">
        <f t="shared" si="474"/>
        <v>57.540322456524528</v>
      </c>
      <c r="N1408">
        <f t="shared" si="481"/>
        <v>8.0344336996406238E-2</v>
      </c>
      <c r="O1408">
        <f t="shared" si="482"/>
        <v>56.490573954023922</v>
      </c>
      <c r="P1408">
        <f t="shared" si="483"/>
        <v>57.189676802194221</v>
      </c>
      <c r="Q1408">
        <f t="shared" si="475"/>
        <v>-0.67667779054486488</v>
      </c>
      <c r="R1408">
        <f t="shared" si="484"/>
        <v>57.167251744568787</v>
      </c>
      <c r="S1408">
        <f t="shared" si="476"/>
        <v>57.99144098355444</v>
      </c>
      <c r="T1408">
        <f t="shared" si="477"/>
        <v>8.4071489413679199</v>
      </c>
      <c r="U1408">
        <f t="shared" si="478"/>
        <v>0.47259088971995766</v>
      </c>
      <c r="V1408" s="6">
        <f t="shared" si="486"/>
        <v>68173.999999766238</v>
      </c>
      <c r="W1408">
        <f t="shared" si="491"/>
        <v>8.4117222251165895</v>
      </c>
      <c r="X1408">
        <f t="shared" si="492"/>
        <v>57.74735249392559</v>
      </c>
      <c r="Y1408">
        <f t="shared" si="487"/>
        <v>-0.23616174407707291</v>
      </c>
      <c r="Z1408">
        <f t="shared" si="488"/>
        <v>2.2448100978765651E-7</v>
      </c>
      <c r="AA1408">
        <f t="shared" si="490"/>
        <v>4.3382913645506492E-8</v>
      </c>
      <c r="AB1408">
        <f t="shared" si="489"/>
        <v>1.003854973029926</v>
      </c>
      <c r="AC1408">
        <f t="shared" si="485"/>
        <v>2.2101354960447921</v>
      </c>
      <c r="AD1408">
        <f t="shared" si="493"/>
        <v>-7.1368303940159207E-11</v>
      </c>
      <c r="AE1408">
        <f t="shared" si="494"/>
        <v>-5.2112514312388669E-5</v>
      </c>
      <c r="AF1408">
        <f t="shared" si="495"/>
        <v>1.3633092597213548E-7</v>
      </c>
      <c r="AG1408" t="str">
        <f t="shared" si="496"/>
        <v>NaN</v>
      </c>
      <c r="AH1408">
        <f t="shared" si="497"/>
        <v>1.3633092597213547E-3</v>
      </c>
    </row>
    <row r="1409" spans="1:34">
      <c r="A1409" s="4">
        <v>43288.174178240741</v>
      </c>
      <c r="B1409" s="3">
        <v>-3.0017833504825801E-3</v>
      </c>
      <c r="C1409">
        <v>2.7221345325724502</v>
      </c>
      <c r="D1409" s="3">
        <v>1.8918967421104799E-2</v>
      </c>
      <c r="E1409" s="3">
        <v>1.8741500014366499E-2</v>
      </c>
      <c r="F1409" s="3">
        <v>1.8701695167474101E-2</v>
      </c>
      <c r="G1409">
        <v>-4294081</v>
      </c>
      <c r="H1409">
        <v>16792191</v>
      </c>
      <c r="K1409">
        <f t="shared" si="479"/>
        <v>191.97487226026183</v>
      </c>
      <c r="L1409">
        <f t="shared" si="480"/>
        <v>172.28736804148528</v>
      </c>
      <c r="M1409">
        <f t="shared" si="474"/>
        <v>57.689175555229497</v>
      </c>
      <c r="N1409">
        <f t="shared" si="481"/>
        <v>8.0419307330123022E-2</v>
      </c>
      <c r="O1409">
        <f t="shared" si="482"/>
        <v>55.934074253193259</v>
      </c>
      <c r="P1409">
        <f t="shared" si="483"/>
        <v>55.974293876812055</v>
      </c>
      <c r="Q1409">
        <f t="shared" si="475"/>
        <v>-2.6305976552066568E-2</v>
      </c>
      <c r="R1409">
        <f t="shared" si="484"/>
        <v>55.960380229745326</v>
      </c>
      <c r="S1409">
        <f t="shared" si="476"/>
        <v>57.706712872930872</v>
      </c>
      <c r="T1409">
        <f t="shared" si="477"/>
        <v>8.4150405554433707</v>
      </c>
      <c r="U1409">
        <f t="shared" si="478"/>
        <v>0.47246401170646252</v>
      </c>
      <c r="V1409" s="6">
        <f t="shared" si="486"/>
        <v>68233.999999961816</v>
      </c>
      <c r="W1409">
        <f t="shared" si="491"/>
        <v>8.4116521812046727</v>
      </c>
      <c r="X1409">
        <f t="shared" si="492"/>
        <v>57.755336920161433</v>
      </c>
      <c r="Y1409">
        <f t="shared" si="487"/>
        <v>-0.2410858260784868</v>
      </c>
      <c r="Z1409">
        <f t="shared" si="488"/>
        <v>2.9160843492791267E-7</v>
      </c>
      <c r="AA1409">
        <f t="shared" si="490"/>
        <v>6.7321532399260714E-8</v>
      </c>
      <c r="AB1409">
        <f t="shared" si="489"/>
        <v>1.0039334915831943</v>
      </c>
      <c r="AC1409">
        <f t="shared" si="485"/>
        <v>2.2099450713971516</v>
      </c>
      <c r="AD1409">
        <f t="shared" si="493"/>
        <v>-1.084778581466866E-10</v>
      </c>
      <c r="AE1409">
        <f t="shared" si="494"/>
        <v>1.5544497150067325E-5</v>
      </c>
      <c r="AF1409">
        <f t="shared" si="495"/>
        <v>-6.9469705857201799E-7</v>
      </c>
      <c r="AG1409" t="str">
        <f t="shared" si="496"/>
        <v>NaN</v>
      </c>
      <c r="AH1409" t="str">
        <f t="shared" si="497"/>
        <v>NaN</v>
      </c>
    </row>
    <row r="1410" spans="1:34">
      <c r="A1410" s="4">
        <v>43288.174884259257</v>
      </c>
      <c r="B1410" s="3">
        <v>-3.0007844050851402E-3</v>
      </c>
      <c r="C1410">
        <v>2.7219977721906599</v>
      </c>
      <c r="D1410">
        <v>1.8914127292810001E-2</v>
      </c>
      <c r="E1410" s="3">
        <v>1.87328305953815E-2</v>
      </c>
      <c r="F1410" s="3">
        <v>1.8694870218150798E-2</v>
      </c>
      <c r="G1410">
        <v>-4294428</v>
      </c>
      <c r="H1410">
        <v>16792191</v>
      </c>
      <c r="K1410">
        <f t="shared" si="479"/>
        <v>191.91123531115539</v>
      </c>
      <c r="L1410">
        <f t="shared" si="480"/>
        <v>172.23270242614973</v>
      </c>
      <c r="M1410">
        <f t="shared" si="474"/>
        <v>57.670871170434623</v>
      </c>
      <c r="N1410">
        <f t="shared" si="481"/>
        <v>8.0377857386000173E-2</v>
      </c>
      <c r="O1410">
        <f t="shared" si="482"/>
        <v>55.919536680777306</v>
      </c>
      <c r="P1410">
        <f t="shared" si="483"/>
        <v>55.948346819893153</v>
      </c>
      <c r="Q1410">
        <f t="shared" si="475"/>
        <v>-2.0273711138528938E-2</v>
      </c>
      <c r="R1410">
        <f t="shared" si="484"/>
        <v>55.939810391915834</v>
      </c>
      <c r="S1410">
        <f t="shared" si="476"/>
        <v>57.684386977860306</v>
      </c>
      <c r="T1410">
        <f t="shared" si="477"/>
        <v>8.410677403430439</v>
      </c>
      <c r="U1410">
        <f t="shared" si="478"/>
        <v>0.47253416060815573</v>
      </c>
      <c r="V1410" s="6">
        <f t="shared" si="486"/>
        <v>68294.999999762513</v>
      </c>
      <c r="W1410">
        <f t="shared" si="491"/>
        <v>8.4117776765468459</v>
      </c>
      <c r="X1410">
        <f t="shared" si="492"/>
        <v>57.752526382743376</v>
      </c>
      <c r="Y1410">
        <f t="shared" si="487"/>
        <v>-1.6704650564290564E-2</v>
      </c>
      <c r="Z1410">
        <f t="shared" si="488"/>
        <v>-3.1042188235050636E-7</v>
      </c>
      <c r="AA1410">
        <f t="shared" si="490"/>
        <v>3.2994456560611559E-8</v>
      </c>
      <c r="AB1410">
        <f t="shared" si="489"/>
        <v>0.99988355813367591</v>
      </c>
      <c r="AC1410">
        <f t="shared" si="485"/>
        <v>2.2100503542552232</v>
      </c>
      <c r="AD1410">
        <f t="shared" si="493"/>
        <v>-7.6733155943071052E-10</v>
      </c>
      <c r="AE1410">
        <f t="shared" si="494"/>
        <v>-4.7478346013641582E-5</v>
      </c>
      <c r="AF1410">
        <f t="shared" si="495"/>
        <v>1.6088609673755049E-6</v>
      </c>
      <c r="AG1410" t="str">
        <f t="shared" si="496"/>
        <v>NaN</v>
      </c>
      <c r="AH1410">
        <f t="shared" si="497"/>
        <v>1.6088609673755049E-2</v>
      </c>
    </row>
    <row r="1411" spans="1:34">
      <c r="A1411" s="4">
        <v>43288.175578703704</v>
      </c>
      <c r="B1411" s="3">
        <v>-3.0012719855767498E-3</v>
      </c>
      <c r="C1411">
        <v>2.7220167997220401</v>
      </c>
      <c r="D1411" s="3">
        <v>1.8915792201805701E-2</v>
      </c>
      <c r="E1411" s="3">
        <v>1.8730499722787501E-2</v>
      </c>
      <c r="F1411">
        <v>1.8690975351783001E-2</v>
      </c>
      <c r="G1411">
        <v>-4294672</v>
      </c>
      <c r="H1411">
        <v>16792191</v>
      </c>
      <c r="K1411">
        <f t="shared" si="479"/>
        <v>191.94229620298128</v>
      </c>
      <c r="L1411">
        <f t="shared" si="480"/>
        <v>172.2688830843685</v>
      </c>
      <c r="M1411">
        <f t="shared" si="474"/>
        <v>57.682986001413902</v>
      </c>
      <c r="N1411">
        <f t="shared" si="481"/>
        <v>8.0383624334747925E-2</v>
      </c>
      <c r="O1411">
        <f t="shared" si="482"/>
        <v>55.924537319937421</v>
      </c>
      <c r="P1411">
        <f t="shared" si="483"/>
        <v>55.941370656441848</v>
      </c>
      <c r="Q1411">
        <f t="shared" si="475"/>
        <v>-3.5342640022761884E-3</v>
      </c>
      <c r="R1411">
        <f t="shared" si="484"/>
        <v>55.928071583939698</v>
      </c>
      <c r="S1411">
        <f t="shared" si="476"/>
        <v>57.685342177415421</v>
      </c>
      <c r="T1411">
        <f t="shared" si="477"/>
        <v>8.4112844506670452</v>
      </c>
      <c r="U1411">
        <f t="shared" si="478"/>
        <v>0.47252440076096319</v>
      </c>
      <c r="V1411" s="6">
        <f t="shared" si="486"/>
        <v>68354.99999995809</v>
      </c>
      <c r="W1411">
        <f t="shared" si="491"/>
        <v>8.4118798239183796</v>
      </c>
      <c r="X1411">
        <f t="shared" si="492"/>
        <v>57.748382848046688</v>
      </c>
      <c r="Y1411">
        <f t="shared" si="487"/>
        <v>-9.3246304076780948E-3</v>
      </c>
      <c r="Z1411">
        <f t="shared" si="488"/>
        <v>2.6242146078906095E-7</v>
      </c>
      <c r="AA1411">
        <f t="shared" si="490"/>
        <v>5.2416354936731054E-8</v>
      </c>
      <c r="AB1411">
        <f t="shared" si="489"/>
        <v>0.9997503654441372</v>
      </c>
      <c r="AC1411">
        <f t="shared" si="485"/>
        <v>2.2100357062054039</v>
      </c>
      <c r="AD1411">
        <f t="shared" si="493"/>
        <v>-2.1837945974712607E-9</v>
      </c>
      <c r="AE1411">
        <f t="shared" si="494"/>
        <v>-1.1649075592614148E-4</v>
      </c>
      <c r="AF1411">
        <f t="shared" si="495"/>
        <v>1.8661706711593125E-6</v>
      </c>
      <c r="AG1411" t="str">
        <f t="shared" si="496"/>
        <v>NaN</v>
      </c>
      <c r="AH1411">
        <f t="shared" si="497"/>
        <v>1.8661706711593125E-2</v>
      </c>
    </row>
    <row r="1412" spans="1:34">
      <c r="A1412" s="4">
        <v>43288.17627314815</v>
      </c>
      <c r="B1412" s="3">
        <v>-3.00379313348458E-3</v>
      </c>
      <c r="C1412">
        <v>2.7220964775096901</v>
      </c>
      <c r="D1412" s="3">
        <v>1.89172073744521E-2</v>
      </c>
      <c r="E1412" s="3">
        <v>1.8729988357881699E-2</v>
      </c>
      <c r="F1412">
        <v>1.8692595235042998E-2</v>
      </c>
      <c r="G1412">
        <v>-4294581</v>
      </c>
      <c r="H1412">
        <v>16792191</v>
      </c>
      <c r="K1412">
        <f t="shared" si="479"/>
        <v>192.10290374120265</v>
      </c>
      <c r="L1412">
        <f t="shared" si="480"/>
        <v>172.42736130078731</v>
      </c>
      <c r="M1412">
        <f t="shared" si="474"/>
        <v>57.736051282708715</v>
      </c>
      <c r="N1412">
        <f t="shared" si="481"/>
        <v>8.0407773432627644E-2</v>
      </c>
      <c r="O1412">
        <f t="shared" si="482"/>
        <v>55.928787863223683</v>
      </c>
      <c r="P1412">
        <f t="shared" si="483"/>
        <v>55.939840171603109</v>
      </c>
      <c r="Q1412">
        <f t="shared" si="475"/>
        <v>-4.1659160822291597E-3</v>
      </c>
      <c r="R1412">
        <f t="shared" si="484"/>
        <v>55.932953779305912</v>
      </c>
      <c r="S1412">
        <f t="shared" si="476"/>
        <v>57.73882856009687</v>
      </c>
      <c r="T1412">
        <f t="shared" si="477"/>
        <v>8.4138264609701725</v>
      </c>
      <c r="U1412">
        <f t="shared" si="478"/>
        <v>0.47248353140084731</v>
      </c>
      <c r="V1412" s="6">
        <f t="shared" si="486"/>
        <v>68415.000000153668</v>
      </c>
      <c r="W1412">
        <f t="shared" si="491"/>
        <v>8.4121716735513452</v>
      </c>
      <c r="X1412">
        <f t="shared" si="492"/>
        <v>57.747620891852648</v>
      </c>
      <c r="Y1412">
        <f t="shared" si="487"/>
        <v>-2.9112854163765669E-3</v>
      </c>
      <c r="Z1412">
        <f t="shared" si="488"/>
        <v>1.8970226182449365E-7</v>
      </c>
      <c r="AA1412">
        <f t="shared" si="490"/>
        <v>2.1702655407041036E-8</v>
      </c>
      <c r="AB1412">
        <f t="shared" si="489"/>
        <v>0.99963494660991425</v>
      </c>
      <c r="AC1412">
        <f t="shared" si="485"/>
        <v>2.2099743674967898</v>
      </c>
      <c r="AD1412">
        <f t="shared" si="493"/>
        <v>-2.8959604992444356E-9</v>
      </c>
      <c r="AE1412">
        <f t="shared" si="494"/>
        <v>-1.5717985338199901E-4</v>
      </c>
      <c r="AF1412">
        <f t="shared" si="495"/>
        <v>1.8341159619575694E-6</v>
      </c>
      <c r="AG1412" t="str">
        <f t="shared" si="496"/>
        <v>NaN</v>
      </c>
      <c r="AH1412">
        <f t="shared" si="497"/>
        <v>1.8341159619575692E-2</v>
      </c>
    </row>
    <row r="1413" spans="1:34">
      <c r="A1413" s="4">
        <v>43288.17696759259</v>
      </c>
      <c r="B1413" s="3">
        <v>-3.0047445100535699E-3</v>
      </c>
      <c r="C1413">
        <v>2.7220881529647198</v>
      </c>
      <c r="D1413" s="3">
        <v>1.8923736196156799E-2</v>
      </c>
      <c r="E1413" s="3">
        <v>1.8739728075506699E-2</v>
      </c>
      <c r="F1413" s="3">
        <v>1.8698062341045402E-2</v>
      </c>
      <c r="G1413">
        <v>-4294545</v>
      </c>
      <c r="H1413">
        <v>16792345</v>
      </c>
      <c r="K1413">
        <f t="shared" si="479"/>
        <v>192.1635103593992</v>
      </c>
      <c r="L1413">
        <f t="shared" si="480"/>
        <v>172.48078145790043</v>
      </c>
      <c r="M1413">
        <f t="shared" si="474"/>
        <v>57.753938634851352</v>
      </c>
      <c r="N1413">
        <f t="shared" si="481"/>
        <v>8.0405250392553126E-2</v>
      </c>
      <c r="O1413">
        <f t="shared" si="482"/>
        <v>55.948397512501977</v>
      </c>
      <c r="P1413">
        <f t="shared" si="483"/>
        <v>55.968990568882006</v>
      </c>
      <c r="Q1413">
        <f t="shared" si="475"/>
        <v>-1.0336761646243531E-3</v>
      </c>
      <c r="R1413">
        <f t="shared" si="484"/>
        <v>55.949431188666601</v>
      </c>
      <c r="S1413">
        <f t="shared" si="476"/>
        <v>57.754627752294432</v>
      </c>
      <c r="T1413">
        <f t="shared" si="477"/>
        <v>8.413560877804434</v>
      </c>
      <c r="U1413">
        <f t="shared" si="478"/>
        <v>0.47248780133398954</v>
      </c>
      <c r="V1413" s="6">
        <f t="shared" si="486"/>
        <v>68474.999999720603</v>
      </c>
      <c r="W1413">
        <f t="shared" si="491"/>
        <v>8.4123613758127807</v>
      </c>
      <c r="X1413">
        <f t="shared" si="492"/>
        <v>57.7439393270826</v>
      </c>
      <c r="Y1413">
        <f t="shared" si="487"/>
        <v>-7.602002717571092E-3</v>
      </c>
      <c r="Z1413">
        <f t="shared" si="488"/>
        <v>-9.801283524618506E-8</v>
      </c>
      <c r="AA1413">
        <f t="shared" si="490"/>
        <v>-9.1155631933452609E-9</v>
      </c>
      <c r="AB1413">
        <f t="shared" si="489"/>
        <v>0.99971962905594669</v>
      </c>
      <c r="AC1413">
        <f t="shared" si="485"/>
        <v>2.209980776018579</v>
      </c>
      <c r="AD1413">
        <f t="shared" si="493"/>
        <v>4.6582338708288611E-10</v>
      </c>
      <c r="AE1413">
        <f t="shared" si="494"/>
        <v>-3.2060458538103663E-6</v>
      </c>
      <c r="AF1413">
        <f t="shared" si="495"/>
        <v>-1.4463806244209646E-5</v>
      </c>
      <c r="AG1413">
        <f t="shared" si="496"/>
        <v>4.6582338708288608E-8</v>
      </c>
      <c r="AH1413" t="str">
        <f t="shared" si="497"/>
        <v>NaN</v>
      </c>
    </row>
    <row r="1414" spans="1:34">
      <c r="A1414" s="4">
        <v>43288.177662037036</v>
      </c>
      <c r="B1414" s="3">
        <v>-3.0013433388194201E-3</v>
      </c>
      <c r="C1414">
        <v>2.7220596116676501</v>
      </c>
      <c r="D1414" s="3">
        <v>1.89252940752885E-2</v>
      </c>
      <c r="E1414" s="3">
        <v>1.8737730184711799E-2</v>
      </c>
      <c r="F1414" s="3">
        <v>1.8705113597588901E-2</v>
      </c>
      <c r="G1414">
        <v>-4295527</v>
      </c>
      <c r="H1414">
        <v>16792347</v>
      </c>
      <c r="K1414">
        <f t="shared" si="479"/>
        <v>191.94684169934578</v>
      </c>
      <c r="L1414">
        <f t="shared" si="480"/>
        <v>172.25484398529483</v>
      </c>
      <c r="M1414">
        <f t="shared" si="474"/>
        <v>57.678285110917372</v>
      </c>
      <c r="N1414">
        <f t="shared" si="481"/>
        <v>8.0396599969431687E-2</v>
      </c>
      <c r="O1414">
        <f t="shared" si="482"/>
        <v>55.953076682001836</v>
      </c>
      <c r="P1414">
        <f t="shared" si="483"/>
        <v>55.963011000209328</v>
      </c>
      <c r="Q1414">
        <f t="shared" si="475"/>
        <v>-1.7606415905859762E-2</v>
      </c>
      <c r="R1414">
        <f t="shared" si="484"/>
        <v>55.970683097907695</v>
      </c>
      <c r="S1414">
        <f t="shared" si="476"/>
        <v>57.690022721521281</v>
      </c>
      <c r="T1414">
        <f t="shared" si="477"/>
        <v>8.412650306949546</v>
      </c>
      <c r="U1414">
        <f t="shared" si="478"/>
        <v>0.4725024411047779</v>
      </c>
      <c r="V1414" s="6">
        <f t="shared" si="486"/>
        <v>68534.999999916181</v>
      </c>
      <c r="W1414">
        <f t="shared" si="491"/>
        <v>8.4122096140036167</v>
      </c>
      <c r="X1414">
        <f t="shared" si="492"/>
        <v>57.730457078180535</v>
      </c>
      <c r="Y1414">
        <f t="shared" si="487"/>
        <v>-1.0632337027416838E-2</v>
      </c>
      <c r="Z1414">
        <f t="shared" si="488"/>
        <v>-1.9286396517531494E-7</v>
      </c>
      <c r="AA1414">
        <f t="shared" si="490"/>
        <v>5.4939745861889702E-8</v>
      </c>
      <c r="AB1414">
        <f t="shared" si="489"/>
        <v>0.99977395192449336</v>
      </c>
      <c r="AC1414">
        <f t="shared" si="485"/>
        <v>2.2100027480933075</v>
      </c>
      <c r="AD1414">
        <f t="shared" si="493"/>
        <v>-2.0073727885625918E-9</v>
      </c>
      <c r="AE1414">
        <f t="shared" si="494"/>
        <v>-5.7409073680776094E-6</v>
      </c>
      <c r="AF1414">
        <f t="shared" si="495"/>
        <v>3.4807956636602772E-5</v>
      </c>
      <c r="AG1414" t="str">
        <f t="shared" si="496"/>
        <v>NaN</v>
      </c>
      <c r="AH1414">
        <f t="shared" si="497"/>
        <v>0.34807956636602772</v>
      </c>
    </row>
    <row r="1415" spans="1:34">
      <c r="A1415" s="4">
        <v>43288.178356481483</v>
      </c>
      <c r="B1415" s="3">
        <v>-3.0036742114134501E-3</v>
      </c>
      <c r="C1415">
        <v>2.7220156105013298</v>
      </c>
      <c r="D1415" s="3">
        <v>1.89225350832385E-2</v>
      </c>
      <c r="E1415" s="3">
        <v>1.87329733018669E-2</v>
      </c>
      <c r="F1415" s="3">
        <v>1.87009209585631E-2</v>
      </c>
      <c r="G1415">
        <v>-4295224</v>
      </c>
      <c r="H1415">
        <v>16792347</v>
      </c>
      <c r="K1415">
        <f t="shared" si="479"/>
        <v>192.09532791392769</v>
      </c>
      <c r="L1415">
        <f t="shared" si="480"/>
        <v>172.40884138571849</v>
      </c>
      <c r="M1415">
        <f t="shared" si="474"/>
        <v>57.72985002347643</v>
      </c>
      <c r="N1415">
        <f t="shared" si="481"/>
        <v>8.0383263900451474E-2</v>
      </c>
      <c r="O1415">
        <f t="shared" si="482"/>
        <v>55.944789908536549</v>
      </c>
      <c r="P1415">
        <f t="shared" si="483"/>
        <v>55.948773931941346</v>
      </c>
      <c r="Q1415">
        <f t="shared" si="475"/>
        <v>-1.3256919011766399E-2</v>
      </c>
      <c r="R1415">
        <f t="shared" si="484"/>
        <v>55.958046827548316</v>
      </c>
      <c r="S1415">
        <f t="shared" si="476"/>
        <v>57.738687969484275</v>
      </c>
      <c r="T1415">
        <f t="shared" si="477"/>
        <v>8.4112465102147862</v>
      </c>
      <c r="U1415">
        <f t="shared" si="478"/>
        <v>0.47252501075141229</v>
      </c>
      <c r="V1415" s="6">
        <f t="shared" si="486"/>
        <v>68595.000000111759</v>
      </c>
      <c r="W1415">
        <f t="shared" si="491"/>
        <v>8.4125598335631917</v>
      </c>
      <c r="X1415">
        <f t="shared" si="492"/>
        <v>57.693801149771716</v>
      </c>
      <c r="Y1415">
        <f t="shared" si="487"/>
        <v>-1.2227130464452785E-2</v>
      </c>
      <c r="Z1415">
        <f t="shared" si="488"/>
        <v>9.4851130798263932E-9</v>
      </c>
      <c r="AA1415">
        <f t="shared" si="490"/>
        <v>3.4024717045395177E-8</v>
      </c>
      <c r="AB1415">
        <f t="shared" si="489"/>
        <v>0.99980292574246177</v>
      </c>
      <c r="AC1415">
        <f t="shared" si="485"/>
        <v>2.2100366217085172</v>
      </c>
      <c r="AD1415">
        <f t="shared" si="493"/>
        <v>-1.081052420945942E-9</v>
      </c>
      <c r="AE1415">
        <f t="shared" si="494"/>
        <v>-3.8330487131100266E-6</v>
      </c>
      <c r="AF1415">
        <f t="shared" si="495"/>
        <v>2.8075884754490979E-5</v>
      </c>
      <c r="AG1415" t="str">
        <f t="shared" si="496"/>
        <v>NaN</v>
      </c>
      <c r="AH1415">
        <f t="shared" si="497"/>
        <v>0.28075884754490976</v>
      </c>
    </row>
    <row r="1416" spans="1:34">
      <c r="A1416" s="4">
        <v>43288.179050925923</v>
      </c>
      <c r="B1416" s="3">
        <v>-3.0033650140285301E-3</v>
      </c>
      <c r="C1416">
        <v>2.7220631793297798</v>
      </c>
      <c r="D1416">
        <v>1.8924390267548E-2</v>
      </c>
      <c r="E1416" s="3">
        <v>1.8732842487588601E-2</v>
      </c>
      <c r="F1416" s="3">
        <v>1.87003015914343E-2</v>
      </c>
      <c r="G1416">
        <v>-4294260</v>
      </c>
      <c r="H1416">
        <v>16792347</v>
      </c>
      <c r="K1416">
        <f t="shared" si="479"/>
        <v>192.07563076301389</v>
      </c>
      <c r="L1416">
        <f t="shared" si="480"/>
        <v>172.38995838725856</v>
      </c>
      <c r="M1416">
        <f t="shared" si="474"/>
        <v>57.723527188404148</v>
      </c>
      <c r="N1416">
        <f t="shared" si="481"/>
        <v>8.0397681272320651E-2</v>
      </c>
      <c r="O1416">
        <f t="shared" si="482"/>
        <v>55.950362049314982</v>
      </c>
      <c r="P1416">
        <f t="shared" si="483"/>
        <v>55.948382412563788</v>
      </c>
      <c r="Q1416">
        <f t="shared" si="475"/>
        <v>-5.8180564757321918E-3</v>
      </c>
      <c r="R1416">
        <f t="shared" si="484"/>
        <v>55.956180105790715</v>
      </c>
      <c r="S1416">
        <f t="shared" si="476"/>
        <v>57.727405892721301</v>
      </c>
      <c r="T1416">
        <f t="shared" si="477"/>
        <v>8.4127641283062786</v>
      </c>
      <c r="U1416">
        <f t="shared" si="478"/>
        <v>0.47250061113343139</v>
      </c>
      <c r="V1416" s="6">
        <f t="shared" si="486"/>
        <v>68654.999999678694</v>
      </c>
      <c r="W1416">
        <f t="shared" si="491"/>
        <v>8.4122942503971903</v>
      </c>
      <c r="X1416">
        <f t="shared" si="492"/>
        <v>57.698431732372761</v>
      </c>
      <c r="Y1416">
        <f t="shared" si="487"/>
        <v>-8.3038645281590107E-3</v>
      </c>
      <c r="Z1416">
        <f t="shared" si="488"/>
        <v>7.5880904725208538E-8</v>
      </c>
      <c r="AA1416">
        <f t="shared" si="490"/>
        <v>-4.1404515374634884E-8</v>
      </c>
      <c r="AB1416">
        <f t="shared" si="489"/>
        <v>0.99973213543198547</v>
      </c>
      <c r="AC1416">
        <f t="shared" si="485"/>
        <v>2.2100000015839694</v>
      </c>
      <c r="AD1416">
        <f t="shared" si="493"/>
        <v>1.9370330543124879E-9</v>
      </c>
      <c r="AE1416">
        <f t="shared" si="494"/>
        <v>-5.589969650952619E-5</v>
      </c>
      <c r="AF1416">
        <f t="shared" si="495"/>
        <v>-3.4495196062488379E-6</v>
      </c>
      <c r="AG1416">
        <f t="shared" si="496"/>
        <v>1.9370330543124879E-7</v>
      </c>
      <c r="AH1416" t="str">
        <f t="shared" si="497"/>
        <v>NaN</v>
      </c>
    </row>
    <row r="1417" spans="1:34">
      <c r="A1417" s="4">
        <v>43288.179745370369</v>
      </c>
      <c r="B1417" s="3">
        <v>-3.0007962972922499E-3</v>
      </c>
      <c r="C1417">
        <v>2.7220441517984</v>
      </c>
      <c r="D1417" s="3">
        <v>1.89161132913978E-2</v>
      </c>
      <c r="E1417" s="3">
        <v>1.8725564456835899E-2</v>
      </c>
      <c r="F1417" s="3">
        <v>1.8692059244258399E-2</v>
      </c>
      <c r="G1417">
        <v>-4294703</v>
      </c>
      <c r="H1417">
        <v>16792347</v>
      </c>
      <c r="K1417">
        <f t="shared" si="479"/>
        <v>191.91199289388268</v>
      </c>
      <c r="L1417">
        <f t="shared" si="480"/>
        <v>172.23715500847561</v>
      </c>
      <c r="M1417">
        <f t="shared" si="474"/>
        <v>57.672362085331009</v>
      </c>
      <c r="N1417">
        <f t="shared" si="481"/>
        <v>8.0391914323573038E-2</v>
      </c>
      <c r="O1417">
        <f t="shared" si="482"/>
        <v>55.925501728918519</v>
      </c>
      <c r="P1417">
        <f t="shared" si="483"/>
        <v>55.926599698113755</v>
      </c>
      <c r="Q1417">
        <f t="shared" si="475"/>
        <v>-5.8366180969784409E-3</v>
      </c>
      <c r="R1417">
        <f t="shared" si="484"/>
        <v>55.931338347015497</v>
      </c>
      <c r="S1417">
        <f t="shared" si="476"/>
        <v>57.676253164062331</v>
      </c>
      <c r="T1417">
        <f t="shared" si="477"/>
        <v>8.4121570810696866</v>
      </c>
      <c r="U1417">
        <f t="shared" si="478"/>
        <v>0.47251037098062365</v>
      </c>
      <c r="V1417" s="6">
        <f t="shared" si="486"/>
        <v>68714.999999874271</v>
      </c>
      <c r="W1417">
        <f t="shared" si="491"/>
        <v>8.4124430937099994</v>
      </c>
      <c r="X1417">
        <f t="shared" si="492"/>
        <v>57.696830090046383</v>
      </c>
      <c r="Y1417">
        <f t="shared" si="487"/>
        <v>-5.2328909778699044E-3</v>
      </c>
      <c r="Z1417">
        <f t="shared" si="488"/>
        <v>1.3796528103613841E-7</v>
      </c>
      <c r="AA1417">
        <f t="shared" si="490"/>
        <v>-4.9534612196311905E-8</v>
      </c>
      <c r="AB1417">
        <f t="shared" si="489"/>
        <v>0.99967644262391864</v>
      </c>
      <c r="AC1417">
        <f t="shared" si="485"/>
        <v>2.2100146496337882</v>
      </c>
      <c r="AD1417">
        <f t="shared" si="493"/>
        <v>3.6773887271341643E-9</v>
      </c>
      <c r="AE1417">
        <f t="shared" si="494"/>
        <v>-4.7664270761411653E-5</v>
      </c>
      <c r="AF1417">
        <f t="shared" si="495"/>
        <v>-7.6802900816462945E-6</v>
      </c>
      <c r="AG1417">
        <f t="shared" si="496"/>
        <v>3.6773887271341643E-7</v>
      </c>
      <c r="AH1417" t="str">
        <f t="shared" si="497"/>
        <v>NaN</v>
      </c>
    </row>
    <row r="1418" spans="1:34">
      <c r="A1418" s="4">
        <v>43288.180451388886</v>
      </c>
      <c r="B1418" s="3">
        <v>-3.0034601516854302E-3</v>
      </c>
      <c r="C1418">
        <v>2.7221155050410699</v>
      </c>
      <c r="D1418" s="3">
        <v>1.8913889448667801E-2</v>
      </c>
      <c r="E1418" s="3">
        <v>1.8721176232411402E-2</v>
      </c>
      <c r="F1418" s="3">
        <v>1.86892482703661E-2</v>
      </c>
      <c r="G1418">
        <v>-4295280</v>
      </c>
      <c r="H1418">
        <v>16792347</v>
      </c>
      <c r="K1418">
        <f t="shared" si="479"/>
        <v>192.08169142483362</v>
      </c>
      <c r="L1418">
        <f t="shared" si="480"/>
        <v>172.410548539025</v>
      </c>
      <c r="M1418">
        <f t="shared" si="474"/>
        <v>57.730421651378805</v>
      </c>
      <c r="N1418">
        <f t="shared" si="481"/>
        <v>8.041354038137527E-2</v>
      </c>
      <c r="O1418">
        <f t="shared" si="482"/>
        <v>55.91882230375456</v>
      </c>
      <c r="P1418">
        <f t="shared" si="483"/>
        <v>55.913466002636305</v>
      </c>
      <c r="Q1418">
        <f t="shared" si="475"/>
        <v>-4.0439983608990815E-3</v>
      </c>
      <c r="R1418">
        <f t="shared" si="484"/>
        <v>55.922866302115459</v>
      </c>
      <c r="S1418">
        <f t="shared" si="476"/>
        <v>57.733117650286069</v>
      </c>
      <c r="T1418">
        <f t="shared" si="477"/>
        <v>8.4144335082067645</v>
      </c>
      <c r="U1418">
        <f t="shared" si="478"/>
        <v>0.47247377155365505</v>
      </c>
      <c r="V1418" s="6">
        <f t="shared" si="486"/>
        <v>68775.999999674968</v>
      </c>
      <c r="W1418">
        <f t="shared" si="491"/>
        <v>8.4126503069494181</v>
      </c>
      <c r="X1418">
        <f t="shared" si="492"/>
        <v>57.687597277966113</v>
      </c>
      <c r="Y1418">
        <f t="shared" si="487"/>
        <v>-4.4452891192037214E-3</v>
      </c>
      <c r="Z1418">
        <f t="shared" si="488"/>
        <v>1.1601625907359923E-7</v>
      </c>
      <c r="AA1418">
        <f t="shared" si="490"/>
        <v>-7.52911150935062E-9</v>
      </c>
      <c r="AB1418">
        <f t="shared" si="489"/>
        <v>0.99966257644794865</v>
      </c>
      <c r="AC1418">
        <f t="shared" si="485"/>
        <v>2.2099597194469709</v>
      </c>
      <c r="AD1418">
        <f t="shared" si="493"/>
        <v>6.5796892369372054E-10</v>
      </c>
      <c r="AE1418">
        <f t="shared" si="494"/>
        <v>-4.2218755578707858E-5</v>
      </c>
      <c r="AF1418">
        <f t="shared" si="495"/>
        <v>-1.5514257305131E-6</v>
      </c>
      <c r="AG1418">
        <f t="shared" si="496"/>
        <v>6.5796892369372059E-8</v>
      </c>
      <c r="AH1418" t="str">
        <f t="shared" si="497"/>
        <v>NaN</v>
      </c>
    </row>
    <row r="1419" spans="1:34">
      <c r="A1419" s="4">
        <v>43288.181145833332</v>
      </c>
      <c r="B1419" s="3">
        <v>-3.00374556465613E-3</v>
      </c>
      <c r="C1419">
        <v>2.7220881529647198</v>
      </c>
      <c r="D1419" s="3">
        <v>1.89129380720988E-2</v>
      </c>
      <c r="E1419" s="3">
        <v>1.8719749167557899E-2</v>
      </c>
      <c r="F1419">
        <v>1.8688104823359E-2</v>
      </c>
      <c r="G1419">
        <v>-4294749</v>
      </c>
      <c r="H1419">
        <v>16792347</v>
      </c>
      <c r="K1419">
        <f t="shared" si="479"/>
        <v>192.09987341029279</v>
      </c>
      <c r="L1419">
        <f t="shared" si="480"/>
        <v>172.43023357516836</v>
      </c>
      <c r="M1419">
        <f t="shared" si="474"/>
        <v>57.73701304295205</v>
      </c>
      <c r="N1419">
        <f t="shared" si="481"/>
        <v>8.0405250392553126E-2</v>
      </c>
      <c r="O1419">
        <f t="shared" si="482"/>
        <v>55.915964795662973</v>
      </c>
      <c r="P1419">
        <f t="shared" si="483"/>
        <v>55.909194882155816</v>
      </c>
      <c r="Q1419">
        <f t="shared" si="475"/>
        <v>-3.4552508997336417E-3</v>
      </c>
      <c r="R1419">
        <f t="shared" si="484"/>
        <v>55.919420046562706</v>
      </c>
      <c r="S1419">
        <f t="shared" si="476"/>
        <v>57.739316543551872</v>
      </c>
      <c r="T1419">
        <f t="shared" si="477"/>
        <v>8.413560877804434</v>
      </c>
      <c r="U1419">
        <f t="shared" si="478"/>
        <v>0.47248780133398954</v>
      </c>
      <c r="V1419" s="6">
        <f t="shared" si="486"/>
        <v>68835.999999870546</v>
      </c>
      <c r="W1419">
        <f t="shared" si="491"/>
        <v>8.412825416729218</v>
      </c>
      <c r="X1419">
        <f t="shared" si="492"/>
        <v>57.683695817131543</v>
      </c>
      <c r="Y1419">
        <f t="shared" si="487"/>
        <v>-3.0623017728314512E-2</v>
      </c>
      <c r="Z1419">
        <f t="shared" si="488"/>
        <v>-3.3830236511571678E-7</v>
      </c>
      <c r="AA1419">
        <f t="shared" si="490"/>
        <v>1.9560015789980439E-9</v>
      </c>
      <c r="AB1419">
        <f t="shared" si="489"/>
        <v>1.0001346953409778</v>
      </c>
      <c r="AC1419">
        <f t="shared" si="485"/>
        <v>2.209980776018579</v>
      </c>
      <c r="AD1419">
        <f t="shared" si="493"/>
        <v>-2.4813442391662765E-11</v>
      </c>
      <c r="AE1419">
        <f t="shared" si="494"/>
        <v>-5.5805512730131734E-5</v>
      </c>
      <c r="AF1419">
        <f t="shared" si="495"/>
        <v>4.4263010820609146E-8</v>
      </c>
      <c r="AG1419" t="str">
        <f t="shared" si="496"/>
        <v>NaN</v>
      </c>
      <c r="AH1419">
        <f t="shared" si="497"/>
        <v>4.426301082060915E-4</v>
      </c>
    </row>
    <row r="1420" spans="1:34">
      <c r="A1420" s="4">
        <v>43288.181840277779</v>
      </c>
      <c r="B1420" s="3">
        <v>-2.9970264676376199E-3</v>
      </c>
      <c r="C1420">
        <v>2.7219882584249699</v>
      </c>
      <c r="D1420">
        <v>1.8931906142443E-2</v>
      </c>
      <c r="E1420" s="3">
        <v>1.87512991930271E-2</v>
      </c>
      <c r="F1420" s="3">
        <v>1.8733854614547501E-2</v>
      </c>
      <c r="G1420">
        <v>-4295437</v>
      </c>
      <c r="H1420">
        <v>16792603</v>
      </c>
      <c r="K1420">
        <f t="shared" si="479"/>
        <v>191.67183916927831</v>
      </c>
      <c r="L1420">
        <f t="shared" si="480"/>
        <v>171.94206165001034</v>
      </c>
      <c r="M1420">
        <f t="shared" si="474"/>
        <v>57.573552214617877</v>
      </c>
      <c r="N1420">
        <f t="shared" si="481"/>
        <v>8.037497391162636E-2</v>
      </c>
      <c r="O1420">
        <f t="shared" si="482"/>
        <v>55.972936363238176</v>
      </c>
      <c r="P1420">
        <f t="shared" si="483"/>
        <v>56.003622237444425</v>
      </c>
      <c r="Q1420">
        <f t="shared" si="475"/>
        <v>-8.4369803924310816E-2</v>
      </c>
      <c r="R1420">
        <f t="shared" si="484"/>
        <v>56.057306167162487</v>
      </c>
      <c r="S1420">
        <f t="shared" si="476"/>
        <v>57.629798750567417</v>
      </c>
      <c r="T1420">
        <f t="shared" si="477"/>
        <v>8.410373879812143</v>
      </c>
      <c r="U1420">
        <f t="shared" si="478"/>
        <v>0.47253904053175183</v>
      </c>
      <c r="V1420" s="6">
        <f t="shared" si="486"/>
        <v>68896.000000066124</v>
      </c>
      <c r="W1420">
        <f t="shared" si="491"/>
        <v>8.4128808681594744</v>
      </c>
      <c r="X1420">
        <f t="shared" si="492"/>
        <v>57.681605024749736</v>
      </c>
      <c r="Y1420">
        <f t="shared" si="487"/>
        <v>-5.1467977015969758E-2</v>
      </c>
      <c r="Z1420">
        <f t="shared" si="488"/>
        <v>-1.5492351299792419E-7</v>
      </c>
      <c r="AA1420">
        <f t="shared" si="490"/>
        <v>1.9571211455685893E-8</v>
      </c>
      <c r="AB1420">
        <f t="shared" si="489"/>
        <v>1.0005121146822489</v>
      </c>
      <c r="AC1420">
        <f t="shared" si="485"/>
        <v>2.2100576782801329</v>
      </c>
      <c r="AD1420">
        <f t="shared" si="493"/>
        <v>-1.4772756057339525E-10</v>
      </c>
      <c r="AE1420">
        <f t="shared" si="494"/>
        <v>-6.5762211704092509E-4</v>
      </c>
      <c r="AF1420">
        <f t="shared" si="495"/>
        <v>2.2362283627466204E-8</v>
      </c>
      <c r="AG1420" t="str">
        <f t="shared" si="496"/>
        <v>NaN</v>
      </c>
      <c r="AH1420">
        <f t="shared" si="497"/>
        <v>2.2362283627466208E-4</v>
      </c>
    </row>
    <row r="1421" spans="1:34">
      <c r="A1421" s="4">
        <v>43288.182534722226</v>
      </c>
      <c r="B1421" s="3">
        <v>-2.99150848353747E-3</v>
      </c>
      <c r="C1421">
        <v>2.72202988114987</v>
      </c>
      <c r="D1421" s="3">
        <v>1.8904363790770699E-2</v>
      </c>
      <c r="E1421" s="3">
        <v>1.8725219582829598E-2</v>
      </c>
      <c r="F1421" s="3">
        <v>1.87005040768418E-2</v>
      </c>
      <c r="G1421">
        <v>-4297542</v>
      </c>
      <c r="H1421">
        <v>16792569</v>
      </c>
      <c r="K1421">
        <f t="shared" si="479"/>
        <v>191.32032078373769</v>
      </c>
      <c r="L1421">
        <f t="shared" si="480"/>
        <v>171.63438224275706</v>
      </c>
      <c r="M1421">
        <f t="shared" si="474"/>
        <v>57.470527996757113</v>
      </c>
      <c r="N1421">
        <f t="shared" si="481"/>
        <v>8.0387589112013796E-2</v>
      </c>
      <c r="O1421">
        <f t="shared" si="482"/>
        <v>55.890211503987629</v>
      </c>
      <c r="P1421">
        <f t="shared" si="483"/>
        <v>55.925567510664187</v>
      </c>
      <c r="Q1421">
        <f t="shared" si="475"/>
        <v>-6.6578876223864825E-2</v>
      </c>
      <c r="R1421">
        <f t="shared" si="484"/>
        <v>55.956790380211494</v>
      </c>
      <c r="S1421">
        <f t="shared" si="476"/>
        <v>57.514913914239692</v>
      </c>
      <c r="T1421">
        <f t="shared" si="477"/>
        <v>8.4117017956423989</v>
      </c>
      <c r="U1421">
        <f t="shared" si="478"/>
        <v>0.47251769086601514</v>
      </c>
      <c r="V1421" s="6">
        <f t="shared" si="486"/>
        <v>68956.000000261702</v>
      </c>
      <c r="W1421">
        <f t="shared" si="491"/>
        <v>8.4129392380860573</v>
      </c>
      <c r="X1421">
        <f t="shared" si="492"/>
        <v>57.683444785548609</v>
      </c>
      <c r="Y1421">
        <f t="shared" si="487"/>
        <v>-7.0245376365650244E-2</v>
      </c>
      <c r="Z1421">
        <f t="shared" si="488"/>
        <v>1.01174539633414E-7</v>
      </c>
      <c r="AA1421">
        <f t="shared" si="490"/>
        <v>4.1415714373081505E-8</v>
      </c>
      <c r="AB1421">
        <f t="shared" si="489"/>
        <v>1.0008533300922953</v>
      </c>
      <c r="AC1421">
        <f t="shared" si="485"/>
        <v>2.210025635671149</v>
      </c>
      <c r="AD1421">
        <f t="shared" si="493"/>
        <v>-2.290456414218636E-10</v>
      </c>
      <c r="AE1421">
        <f t="shared" si="494"/>
        <v>1.3926855102987424E-4</v>
      </c>
      <c r="AF1421">
        <f t="shared" si="495"/>
        <v>-1.6371934960769278E-7</v>
      </c>
      <c r="AG1421" t="str">
        <f t="shared" si="496"/>
        <v>NaN</v>
      </c>
      <c r="AH1421" t="str">
        <f t="shared" si="497"/>
        <v>NaN</v>
      </c>
    </row>
    <row r="1422" spans="1:34">
      <c r="A1422" s="4">
        <v>43288.183229166665</v>
      </c>
      <c r="B1422" s="3">
        <v>-3.0041142230766101E-3</v>
      </c>
      <c r="C1422">
        <v>2.7220263134877301</v>
      </c>
      <c r="D1422" s="3">
        <v>1.8934819733185601E-2</v>
      </c>
      <c r="E1422" s="3">
        <v>1.87463877114897E-2</v>
      </c>
      <c r="F1422" s="3">
        <v>1.87286019048588E-2</v>
      </c>
      <c r="G1422">
        <v>-4295602</v>
      </c>
      <c r="H1422">
        <v>16792772</v>
      </c>
      <c r="K1422">
        <f t="shared" si="479"/>
        <v>192.12335847484374</v>
      </c>
      <c r="L1422">
        <f t="shared" si="480"/>
        <v>172.40048559465609</v>
      </c>
      <c r="M1422">
        <f t="shared" si="474"/>
        <v>57.727052147445349</v>
      </c>
      <c r="N1422">
        <f t="shared" si="481"/>
        <v>8.0386507809121738E-2</v>
      </c>
      <c r="O1422">
        <f t="shared" si="482"/>
        <v>55.981687481768766</v>
      </c>
      <c r="P1422">
        <f t="shared" si="483"/>
        <v>55.988922464457609</v>
      </c>
      <c r="Q1422">
        <f t="shared" si="475"/>
        <v>-5.9787448948775079E-2</v>
      </c>
      <c r="R1422">
        <f t="shared" si="484"/>
        <v>56.041474930717541</v>
      </c>
      <c r="S1422">
        <f t="shared" si="476"/>
        <v>57.766910446744532</v>
      </c>
      <c r="T1422">
        <f t="shared" si="477"/>
        <v>8.4115879742853412</v>
      </c>
      <c r="U1422">
        <f t="shared" si="478"/>
        <v>0.47251952083736704</v>
      </c>
      <c r="V1422" s="6">
        <f t="shared" si="486"/>
        <v>69015.999999828637</v>
      </c>
      <c r="W1422">
        <f t="shared" si="491"/>
        <v>8.4132894576456341</v>
      </c>
      <c r="X1422">
        <f t="shared" si="492"/>
        <v>57.685860177423805</v>
      </c>
      <c r="Y1422">
        <f t="shared" si="487"/>
        <v>-6.0432202522593549E-2</v>
      </c>
      <c r="Z1422">
        <f t="shared" si="488"/>
        <v>7.588090469826712E-8</v>
      </c>
      <c r="AA1422">
        <f t="shared" si="490"/>
        <v>2.8455339492289819E-8</v>
      </c>
      <c r="AB1422">
        <f t="shared" si="489"/>
        <v>1.0006723831482442</v>
      </c>
      <c r="AC1422">
        <f t="shared" si="485"/>
        <v>2.2100283821804947</v>
      </c>
      <c r="AD1422">
        <f t="shared" si="493"/>
        <v>-1.8292392311675543E-10</v>
      </c>
      <c r="AE1422">
        <f t="shared" si="494"/>
        <v>1.489062427977615E-4</v>
      </c>
      <c r="AF1422">
        <f t="shared" si="495"/>
        <v>-1.2228935020127148E-7</v>
      </c>
      <c r="AG1422" t="str">
        <f t="shared" si="496"/>
        <v>NaN</v>
      </c>
      <c r="AH1422" t="str">
        <f t="shared" si="497"/>
        <v>NaN</v>
      </c>
    </row>
    <row r="1423" spans="1:34">
      <c r="A1423" s="4">
        <v>43288.183923611112</v>
      </c>
      <c r="B1423" s="3">
        <v>-2.9992265259534199E-3</v>
      </c>
      <c r="C1423">
        <v>2.72205842244693</v>
      </c>
      <c r="D1423" s="3">
        <v>1.8926970876491402E-2</v>
      </c>
      <c r="E1423">
        <v>1.8744734694701001E-2</v>
      </c>
      <c r="F1423" s="3">
        <v>1.8719168467050601E-2</v>
      </c>
      <c r="G1423">
        <v>-4296686</v>
      </c>
      <c r="H1423">
        <v>16792768</v>
      </c>
      <c r="K1423">
        <f t="shared" si="479"/>
        <v>191.81199197385857</v>
      </c>
      <c r="L1423">
        <f t="shared" si="480"/>
        <v>172.10151926181507</v>
      </c>
      <c r="M1423">
        <f t="shared" si="474"/>
        <v>57.626945439353925</v>
      </c>
      <c r="N1423">
        <f t="shared" si="481"/>
        <v>8.0396239535132266E-2</v>
      </c>
      <c r="O1423">
        <f t="shared" si="482"/>
        <v>55.958113040013366</v>
      </c>
      <c r="P1423">
        <f t="shared" si="483"/>
        <v>55.983975083234199</v>
      </c>
      <c r="Q1423">
        <f t="shared" si="475"/>
        <v>-5.493028239514075E-2</v>
      </c>
      <c r="R1423">
        <f t="shared" si="484"/>
        <v>56.013043322408507</v>
      </c>
      <c r="S1423">
        <f t="shared" si="476"/>
        <v>57.663565627617352</v>
      </c>
      <c r="T1423">
        <f t="shared" si="477"/>
        <v>8.4126123664969761</v>
      </c>
      <c r="U1423">
        <f t="shared" si="478"/>
        <v>0.47250305109523183</v>
      </c>
      <c r="V1423" s="6">
        <f t="shared" si="486"/>
        <v>69076.000000024214</v>
      </c>
      <c r="W1423">
        <f t="shared" si="491"/>
        <v>8.4135462853226564</v>
      </c>
      <c r="X1423">
        <f t="shared" si="492"/>
        <v>57.689357550268028</v>
      </c>
      <c r="Y1423">
        <f t="shared" si="487"/>
        <v>-6.3947581437960352E-2</v>
      </c>
      <c r="Z1423">
        <f t="shared" si="488"/>
        <v>1.9918737386202347E-7</v>
      </c>
      <c r="AA1423">
        <f t="shared" si="490"/>
        <v>4.4715533274881436E-8</v>
      </c>
      <c r="AB1423">
        <f t="shared" si="489"/>
        <v>1.0007371204396847</v>
      </c>
      <c r="AC1423">
        <f t="shared" si="485"/>
        <v>2.210003663596428</v>
      </c>
      <c r="AD1423">
        <f t="shared" si="493"/>
        <v>-2.7164679900294379E-10</v>
      </c>
      <c r="AE1423">
        <f t="shared" si="494"/>
        <v>-8.31024982194763E-4</v>
      </c>
      <c r="AF1423">
        <f t="shared" si="495"/>
        <v>3.2540299668013862E-8</v>
      </c>
      <c r="AG1423" t="str">
        <f t="shared" si="496"/>
        <v>NaN</v>
      </c>
      <c r="AH1423">
        <f t="shared" si="497"/>
        <v>3.2540299668013862E-4</v>
      </c>
    </row>
    <row r="1424" spans="1:34">
      <c r="A1424" s="4">
        <v>43288.184618055559</v>
      </c>
      <c r="B1424" s="3">
        <v>-2.9939939548239598E-3</v>
      </c>
      <c r="C1424">
        <v>2.7221012343925399</v>
      </c>
      <c r="D1424" s="3">
        <v>1.8922844280623401E-2</v>
      </c>
      <c r="E1424">
        <v>1.8745686071270001E-2</v>
      </c>
      <c r="F1424" s="3">
        <v>1.8722420144476899E-2</v>
      </c>
      <c r="G1424">
        <v>-4295831</v>
      </c>
      <c r="H1424">
        <v>16792768</v>
      </c>
      <c r="K1424">
        <f t="shared" si="479"/>
        <v>191.47865557377645</v>
      </c>
      <c r="L1424">
        <f t="shared" si="480"/>
        <v>171.76390856134995</v>
      </c>
      <c r="M1424">
        <f t="shared" si="474"/>
        <v>57.513898945058607</v>
      </c>
      <c r="N1424">
        <f t="shared" si="481"/>
        <v>8.0409215169816028E-2</v>
      </c>
      <c r="O1424">
        <f t="shared" si="482"/>
        <v>55.94571859866624</v>
      </c>
      <c r="P1424">
        <f t="shared" si="483"/>
        <v>55.986822496887854</v>
      </c>
      <c r="Q1424">
        <f t="shared" si="475"/>
        <v>-7.7125012969965212E-2</v>
      </c>
      <c r="R1424">
        <f t="shared" si="484"/>
        <v>56.022843611636205</v>
      </c>
      <c r="S1424">
        <f t="shared" si="476"/>
        <v>57.565315620371919</v>
      </c>
      <c r="T1424">
        <f t="shared" si="477"/>
        <v>8.4139782227794768</v>
      </c>
      <c r="U1424">
        <f t="shared" si="478"/>
        <v>0.47248109143904654</v>
      </c>
      <c r="V1424" s="6">
        <f t="shared" si="486"/>
        <v>69136.000000219792</v>
      </c>
      <c r="W1424">
        <f t="shared" si="491"/>
        <v>8.413829379466641</v>
      </c>
      <c r="X1424">
        <f t="shared" si="492"/>
        <v>57.684917858707188</v>
      </c>
      <c r="Y1424">
        <f t="shared" si="487"/>
        <v>-6.5551874982174255E-2</v>
      </c>
      <c r="Z1424">
        <f t="shared" si="488"/>
        <v>2.9087680145790766E-7</v>
      </c>
      <c r="AA1424">
        <f t="shared" si="490"/>
        <v>8.4765032670581626E-8</v>
      </c>
      <c r="AB1424">
        <f t="shared" si="489"/>
        <v>1.0007676773008776</v>
      </c>
      <c r="AC1424">
        <f t="shared" si="485"/>
        <v>2.2099707054843312</v>
      </c>
      <c r="AD1424">
        <f t="shared" si="493"/>
        <v>-5.0233731465380752E-10</v>
      </c>
      <c r="AE1424">
        <f t="shared" si="494"/>
        <v>-2.6580747249883646E-4</v>
      </c>
      <c r="AF1424">
        <f t="shared" si="495"/>
        <v>1.8813053467062405E-7</v>
      </c>
      <c r="AG1424" t="str">
        <f t="shared" si="496"/>
        <v>NaN</v>
      </c>
      <c r="AH1424">
        <f t="shared" si="497"/>
        <v>1.8813053467062405E-3</v>
      </c>
    </row>
    <row r="1425" spans="1:34">
      <c r="A1425" s="4">
        <v>43288.185312499998</v>
      </c>
      <c r="B1425" s="3">
        <v>-2.9999638427943899E-3</v>
      </c>
      <c r="C1425">
        <v>2.7221678307523698</v>
      </c>
      <c r="D1425" s="3">
        <v>1.8918349026334901E-2</v>
      </c>
      <c r="E1425" s="3">
        <v>1.8734935516040399E-2</v>
      </c>
      <c r="F1425" s="3">
        <v>1.8713784737392401E-2</v>
      </c>
      <c r="G1425">
        <v>-4297903</v>
      </c>
      <c r="H1425">
        <v>16792769</v>
      </c>
      <c r="K1425">
        <f t="shared" si="479"/>
        <v>191.8589621029611</v>
      </c>
      <c r="L1425">
        <f t="shared" si="480"/>
        <v>172.15556625455542</v>
      </c>
      <c r="M1425">
        <f t="shared" si="474"/>
        <v>57.645042682859781</v>
      </c>
      <c r="N1425">
        <f t="shared" si="481"/>
        <v>8.0429399490432846E-2</v>
      </c>
      <c r="O1425">
        <f t="shared" si="482"/>
        <v>55.932216872933587</v>
      </c>
      <c r="P1425">
        <f t="shared" si="483"/>
        <v>55.954646722601829</v>
      </c>
      <c r="Q1425">
        <f t="shared" si="475"/>
        <v>-6.4600329581416815E-2</v>
      </c>
      <c r="R1425">
        <f t="shared" si="484"/>
        <v>55.996817202515004</v>
      </c>
      <c r="S1425">
        <f t="shared" si="476"/>
        <v>57.688109569247395</v>
      </c>
      <c r="T1425">
        <f t="shared" si="477"/>
        <v>8.416102888107563</v>
      </c>
      <c r="U1425">
        <f t="shared" si="478"/>
        <v>0.47244693197387339</v>
      </c>
      <c r="V1425" s="6">
        <f t="shared" si="486"/>
        <v>69195.999999786727</v>
      </c>
      <c r="W1425">
        <f t="shared" si="491"/>
        <v>8.4140891256399897</v>
      </c>
      <c r="X1425">
        <f t="shared" si="492"/>
        <v>57.68639554431558</v>
      </c>
      <c r="Y1425">
        <f t="shared" si="487"/>
        <v>-5.9612585150922826E-2</v>
      </c>
      <c r="Z1425">
        <f t="shared" si="488"/>
        <v>2.5293634908057443E-8</v>
      </c>
      <c r="AA1425">
        <f t="shared" si="490"/>
        <v>1.0211521192619234E-7</v>
      </c>
      <c r="AB1425">
        <f t="shared" si="489"/>
        <v>1.0006585739951197</v>
      </c>
      <c r="AC1425">
        <f t="shared" si="485"/>
        <v>2.2099194373099644</v>
      </c>
      <c r="AD1425">
        <f t="shared" si="493"/>
        <v>-6.654359140234367E-10</v>
      </c>
      <c r="AE1425">
        <f t="shared" si="494"/>
        <v>-2.892005319245548E-3</v>
      </c>
      <c r="AF1425">
        <f t="shared" si="495"/>
        <v>2.2905416063670996E-8</v>
      </c>
      <c r="AG1425" t="str">
        <f t="shared" si="496"/>
        <v>NaN</v>
      </c>
      <c r="AH1425">
        <f t="shared" si="497"/>
        <v>2.2905416063670998E-4</v>
      </c>
    </row>
    <row r="1426" spans="1:34">
      <c r="A1426" s="4">
        <v>43288.186006944445</v>
      </c>
      <c r="B1426" s="3">
        <v>-3.0026395893946799E-3</v>
      </c>
      <c r="C1426">
        <v>2.7221107481582298</v>
      </c>
      <c r="D1426" s="3">
        <v>1.89261622064078E-2</v>
      </c>
      <c r="E1426" s="3">
        <v>1.8734305229063501E-2</v>
      </c>
      <c r="F1426" s="3">
        <v>1.8712450715884201E-2</v>
      </c>
      <c r="G1426">
        <v>-4297956</v>
      </c>
      <c r="H1426">
        <v>16792769</v>
      </c>
      <c r="K1426">
        <f t="shared" si="479"/>
        <v>192.0294182166393</v>
      </c>
      <c r="L1426">
        <f t="shared" si="480"/>
        <v>172.32777592736505</v>
      </c>
      <c r="M1426">
        <f t="shared" ref="M1426:M1489" si="498">L1426/((($B$7/2))^2*PI())</f>
        <v>57.702705842730161</v>
      </c>
      <c r="N1426">
        <f t="shared" si="481"/>
        <v>8.0412098644189842E-2</v>
      </c>
      <c r="O1426">
        <f t="shared" si="482"/>
        <v>55.955684158135668</v>
      </c>
      <c r="P1426">
        <f t="shared" si="483"/>
        <v>55.952760311056473</v>
      </c>
      <c r="Q1426">
        <f t="shared" ref="Q1426:Q1489" si="499">O1426-R1426</f>
        <v>-3.7112412901386449E-2</v>
      </c>
      <c r="R1426">
        <f t="shared" si="484"/>
        <v>55.992796571037054</v>
      </c>
      <c r="S1426">
        <f t="shared" ref="S1426:S1489" si="500">M1426-(2/3)*Q1426</f>
        <v>57.727447451331088</v>
      </c>
      <c r="T1426">
        <f t="shared" ref="T1426:T1489" si="501">N1426/$D$7*100-$N$30/$D$7*100</f>
        <v>8.4142817463977728</v>
      </c>
      <c r="U1426">
        <f t="shared" ref="U1426:U1489" si="502">(2.40665404368-T1426*2.40665404368/100-$M$7)/$M$7</f>
        <v>0.47247621151545044</v>
      </c>
      <c r="V1426" s="6">
        <f t="shared" si="486"/>
        <v>69255.999999982305</v>
      </c>
      <c r="W1426">
        <f t="shared" si="491"/>
        <v>8.4145765145270452</v>
      </c>
      <c r="X1426">
        <f t="shared" si="492"/>
        <v>57.684543160990629</v>
      </c>
      <c r="Y1426">
        <f t="shared" si="487"/>
        <v>-4.4717504587607003E-2</v>
      </c>
      <c r="Z1426">
        <f t="shared" si="488"/>
        <v>-2.244810086375754E-7</v>
      </c>
      <c r="AA1426">
        <f t="shared" si="490"/>
        <v>9.172675473498897E-8</v>
      </c>
      <c r="AB1426">
        <f t="shared" si="489"/>
        <v>1.000389110467794</v>
      </c>
      <c r="AC1426">
        <f t="shared" si="485"/>
        <v>2.2099633814594215</v>
      </c>
      <c r="AD1426">
        <f t="shared" si="493"/>
        <v>-7.9685784632764907E-10</v>
      </c>
      <c r="AE1426">
        <f t="shared" si="494"/>
        <v>-9.3016261699178015E-4</v>
      </c>
      <c r="AF1426">
        <f t="shared" si="495"/>
        <v>8.5281142117151413E-8</v>
      </c>
      <c r="AG1426" t="str">
        <f t="shared" si="496"/>
        <v>NaN</v>
      </c>
      <c r="AH1426">
        <f t="shared" si="497"/>
        <v>8.528114211715142E-4</v>
      </c>
    </row>
    <row r="1427" spans="1:34">
      <c r="A1427" s="4">
        <v>43288.186701388891</v>
      </c>
      <c r="B1427" s="3">
        <v>-3.00225903876708E-3</v>
      </c>
      <c r="C1427">
        <v>2.72208339608187</v>
      </c>
      <c r="D1427" s="3">
        <v>1.8932905087840499E-2</v>
      </c>
      <c r="E1427" s="3">
        <v>1.8741262170224201E-2</v>
      </c>
      <c r="F1427" s="3">
        <v>1.8717620049228601E-2</v>
      </c>
      <c r="G1427">
        <v>-4297954</v>
      </c>
      <c r="H1427">
        <v>16792770</v>
      </c>
      <c r="K1427">
        <f t="shared" ref="K1427:K1490" si="503">(B1427-$B$19)*($B$17/$B$18)</f>
        <v>192.00517556936043</v>
      </c>
      <c r="L1427">
        <f t="shared" ref="L1427:L1490" si="504">K1427-R1427*$B$8+$D$8</f>
        <v>172.29673823845164</v>
      </c>
      <c r="M1427">
        <f t="shared" si="498"/>
        <v>57.69231309771984</v>
      </c>
      <c r="N1427">
        <f t="shared" ref="N1427:N1490" si="505">(C1427-$C$19)*($C$17/$C$18)</f>
        <v>8.0403808655364742E-2</v>
      </c>
      <c r="O1427">
        <f t="shared" ref="O1427:O1490" si="506">(D1427-$D$19)*($D$17/$D$18)</f>
        <v>55.975936746734483</v>
      </c>
      <c r="P1427">
        <f t="shared" ref="P1427:P1490" si="507">(E1427-$E$19)*($E$17/$E$18)</f>
        <v>55.9735820233985</v>
      </c>
      <c r="Q1427">
        <f t="shared" si="499"/>
        <v>-3.2439771280017737E-2</v>
      </c>
      <c r="R1427">
        <f t="shared" ref="R1427:R1490" si="508">(F1427-$F$19)*($F$17/$F$18)</f>
        <v>56.008376518014501</v>
      </c>
      <c r="S1427">
        <f t="shared" si="500"/>
        <v>57.713939611906518</v>
      </c>
      <c r="T1427">
        <f t="shared" si="501"/>
        <v>8.4134091159951314</v>
      </c>
      <c r="U1427">
        <f t="shared" si="502"/>
        <v>0.47249024129578998</v>
      </c>
      <c r="V1427" s="6">
        <f t="shared" si="486"/>
        <v>69316.000000177883</v>
      </c>
      <c r="W1427">
        <f t="shared" si="491"/>
        <v>8.4153586715434159</v>
      </c>
      <c r="X1427">
        <f t="shared" si="492"/>
        <v>57.684415975771181</v>
      </c>
      <c r="Y1427">
        <f t="shared" si="487"/>
        <v>-3.1543575714430006E-2</v>
      </c>
      <c r="Z1427">
        <f t="shared" si="488"/>
        <v>1.2542298277197713E-7</v>
      </c>
      <c r="AA1427">
        <f t="shared" si="490"/>
        <v>8.3596657946459465E-8</v>
      </c>
      <c r="AB1427">
        <f t="shared" si="489"/>
        <v>1.0001514183774434</v>
      </c>
      <c r="AC1427">
        <f t="shared" ref="AC1427:AC1490" si="509">($D$7-$D$7*(T1427/100))*2.54</f>
        <v>2.2099844380310372</v>
      </c>
      <c r="AD1427">
        <f t="shared" si="493"/>
        <v>-1.0295430609281414E-9</v>
      </c>
      <c r="AE1427">
        <f t="shared" si="494"/>
        <v>1.700896419096519E-4</v>
      </c>
      <c r="AF1427">
        <f t="shared" si="495"/>
        <v>-6.0255637411699917E-7</v>
      </c>
      <c r="AG1427" t="str">
        <f t="shared" si="496"/>
        <v>NaN</v>
      </c>
      <c r="AH1427" t="str">
        <f t="shared" si="497"/>
        <v>NaN</v>
      </c>
    </row>
    <row r="1428" spans="1:34">
      <c r="A1428" s="4">
        <v>43288.187407407408</v>
      </c>
      <c r="B1428" s="3">
        <v>-3.0049704619887099E-3</v>
      </c>
      <c r="C1428">
        <v>2.7221583169866799</v>
      </c>
      <c r="D1428" s="3">
        <v>1.8928017390717301E-2</v>
      </c>
      <c r="E1428" s="3">
        <v>1.8735113899147102E-2</v>
      </c>
      <c r="F1428">
        <v>1.8710306752746E-2</v>
      </c>
      <c r="G1428">
        <v>-4297904</v>
      </c>
      <c r="H1428">
        <v>16792769</v>
      </c>
      <c r="K1428">
        <f t="shared" si="503"/>
        <v>192.17790443122121</v>
      </c>
      <c r="L1428">
        <f t="shared" si="504"/>
        <v>172.4790803619797</v>
      </c>
      <c r="M1428">
        <f t="shared" si="498"/>
        <v>57.753369035220672</v>
      </c>
      <c r="N1428">
        <f t="shared" si="505"/>
        <v>8.0426516016059033E-2</v>
      </c>
      <c r="O1428">
        <f t="shared" si="506"/>
        <v>55.961256298914101</v>
      </c>
      <c r="P1428">
        <f t="shared" si="507"/>
        <v>55.955180612661934</v>
      </c>
      <c r="Q1428">
        <f t="shared" si="499"/>
        <v>-2.507854296188583E-2</v>
      </c>
      <c r="R1428">
        <f t="shared" si="508"/>
        <v>55.986334841875987</v>
      </c>
      <c r="S1428">
        <f t="shared" si="500"/>
        <v>57.770088063861927</v>
      </c>
      <c r="T1428">
        <f t="shared" si="501"/>
        <v>8.415799364489267</v>
      </c>
      <c r="U1428">
        <f t="shared" si="502"/>
        <v>0.47245181189746949</v>
      </c>
      <c r="V1428" s="6">
        <f t="shared" ref="V1428:V1491" si="510">(A1428-$A$274)*86400</f>
        <v>69376.99999997858</v>
      </c>
      <c r="W1428">
        <f t="shared" si="491"/>
        <v>8.4160707846478733</v>
      </c>
      <c r="X1428">
        <f t="shared" si="492"/>
        <v>57.697285004376809</v>
      </c>
      <c r="Y1428">
        <f t="shared" ref="Y1428:Y1491" si="511">AVERAGE(Q1427:Q1429)</f>
        <v>-2.1150956256396587E-2</v>
      </c>
      <c r="Z1428">
        <f t="shared" ref="Z1428:Z1491" si="512">(T1429-T1427)/100/(V1429-V1427)</f>
        <v>2.2262579442268902E-7</v>
      </c>
      <c r="AA1428">
        <f t="shared" si="490"/>
        <v>9.0371738469172806E-8</v>
      </c>
      <c r="AB1428">
        <f t="shared" ref="AB1428:AB1491" si="513">((M1428-$M$275)-(Y1428-$Y$275))/(M1428-$M$275)</f>
        <v>0.99996389058849444</v>
      </c>
      <c r="AC1428">
        <f t="shared" si="509"/>
        <v>2.2099267613348736</v>
      </c>
      <c r="AD1428">
        <f t="shared" si="493"/>
        <v>-1.659807865189743E-9</v>
      </c>
      <c r="AE1428">
        <f t="shared" si="494"/>
        <v>2.4074273170714518E-4</v>
      </c>
      <c r="AF1428">
        <f t="shared" si="495"/>
        <v>-6.863342469840846E-7</v>
      </c>
      <c r="AG1428" t="str">
        <f t="shared" si="496"/>
        <v>NaN</v>
      </c>
      <c r="AH1428" t="str">
        <f t="shared" si="497"/>
        <v>NaN</v>
      </c>
    </row>
    <row r="1429" spans="1:34">
      <c r="A1429" s="4">
        <v>43288.188101851854</v>
      </c>
      <c r="B1429" s="3">
        <v>-3.00550561130876E-3</v>
      </c>
      <c r="C1429">
        <v>2.7221678307523698</v>
      </c>
      <c r="D1429" s="3">
        <v>1.8924972985696498E-2</v>
      </c>
      <c r="E1429">
        <v>1.8726218528227E-2</v>
      </c>
      <c r="F1429" s="3">
        <v>1.87009209585631E-2</v>
      </c>
      <c r="G1429">
        <v>-4297696</v>
      </c>
      <c r="H1429">
        <v>16792771</v>
      </c>
      <c r="K1429">
        <f t="shared" si="503"/>
        <v>192.21199565395634</v>
      </c>
      <c r="L1429">
        <f t="shared" si="504"/>
        <v>172.52550912574713</v>
      </c>
      <c r="M1429">
        <f t="shared" si="498"/>
        <v>57.768915370011435</v>
      </c>
      <c r="N1429">
        <f t="shared" si="505"/>
        <v>8.0429399490432846E-2</v>
      </c>
      <c r="O1429">
        <f t="shared" si="506"/>
        <v>55.952112273021029</v>
      </c>
      <c r="P1429">
        <f t="shared" si="507"/>
        <v>55.928557295000381</v>
      </c>
      <c r="Q1429">
        <f t="shared" si="499"/>
        <v>-5.9345545272861955E-3</v>
      </c>
      <c r="R1429">
        <f t="shared" si="508"/>
        <v>55.958046827548316</v>
      </c>
      <c r="S1429">
        <f t="shared" si="500"/>
        <v>57.772871739696292</v>
      </c>
      <c r="T1429">
        <f t="shared" si="501"/>
        <v>8.416102888107563</v>
      </c>
      <c r="U1429">
        <f t="shared" si="502"/>
        <v>0.47244693197387339</v>
      </c>
      <c r="V1429" s="6">
        <f t="shared" si="510"/>
        <v>69437.000000174157</v>
      </c>
      <c r="W1429">
        <f t="shared" si="491"/>
        <v>8.4167566312853648</v>
      </c>
      <c r="X1429">
        <f t="shared" si="492"/>
        <v>57.692838116575686</v>
      </c>
      <c r="Y1429">
        <f t="shared" si="511"/>
        <v>-4.0049053052022998E-2</v>
      </c>
      <c r="Z1429">
        <f t="shared" si="512"/>
        <v>3.1617043598434444E-9</v>
      </c>
      <c r="AA1429">
        <f t="shared" si="490"/>
        <v>1.1927874979298423E-7</v>
      </c>
      <c r="AB1429">
        <f t="shared" si="513"/>
        <v>1.0003045055406057</v>
      </c>
      <c r="AC1429">
        <f t="shared" si="509"/>
        <v>2.2099194373099644</v>
      </c>
      <c r="AD1429">
        <f t="shared" si="493"/>
        <v>-1.1569766011221404E-9</v>
      </c>
      <c r="AE1429">
        <f t="shared" si="494"/>
        <v>3.5528837851504682E-4</v>
      </c>
      <c r="AF1429">
        <f t="shared" si="495"/>
        <v>-3.2417133523416945E-7</v>
      </c>
      <c r="AG1429" t="str">
        <f t="shared" si="496"/>
        <v>NaN</v>
      </c>
      <c r="AH1429" t="str">
        <f t="shared" si="497"/>
        <v>NaN</v>
      </c>
    </row>
    <row r="1430" spans="1:34">
      <c r="A1430" s="4">
        <v>43288.188796296294</v>
      </c>
      <c r="B1430" s="3">
        <v>-2.99607509106863E-3</v>
      </c>
      <c r="C1430">
        <v>2.7221595062073898</v>
      </c>
      <c r="D1430" s="3">
        <v>1.8916969530309899E-2</v>
      </c>
      <c r="E1430" s="3">
        <v>1.8723626027076501E-2</v>
      </c>
      <c r="F1430" s="3">
        <v>1.8720550132184099E-2</v>
      </c>
      <c r="G1430">
        <v>-4297477</v>
      </c>
      <c r="H1430">
        <v>16792782</v>
      </c>
      <c r="K1430">
        <f t="shared" si="503"/>
        <v>191.61123255108174</v>
      </c>
      <c r="L1430">
        <f t="shared" si="504"/>
        <v>171.89894365279494</v>
      </c>
      <c r="M1430">
        <f t="shared" si="498"/>
        <v>57.559114465993439</v>
      </c>
      <c r="N1430">
        <f t="shared" si="505"/>
        <v>8.0426876450355358E-2</v>
      </c>
      <c r="O1430">
        <f t="shared" si="506"/>
        <v>55.928073486200937</v>
      </c>
      <c r="P1430">
        <f t="shared" si="507"/>
        <v>55.92079809279425</v>
      </c>
      <c r="Q1430">
        <f t="shared" si="499"/>
        <v>-8.9134061666896969E-2</v>
      </c>
      <c r="R1430">
        <f t="shared" si="508"/>
        <v>56.017207547867834</v>
      </c>
      <c r="S1430">
        <f t="shared" si="500"/>
        <v>57.618537173771372</v>
      </c>
      <c r="T1430">
        <f t="shared" si="501"/>
        <v>8.4158373049415101</v>
      </c>
      <c r="U1430">
        <f t="shared" si="502"/>
        <v>0.47245120190702095</v>
      </c>
      <c r="V1430" s="6">
        <f t="shared" si="510"/>
        <v>69496.999999741092</v>
      </c>
      <c r="W1430">
        <f t="shared" si="491"/>
        <v>8.4173636785219621</v>
      </c>
      <c r="X1430">
        <f t="shared" si="492"/>
        <v>57.702562925467461</v>
      </c>
      <c r="Y1430">
        <f t="shared" si="511"/>
        <v>-3.6670661740835442E-2</v>
      </c>
      <c r="Z1430">
        <f t="shared" si="512"/>
        <v>1.4227669634231702E-7</v>
      </c>
      <c r="AA1430">
        <f t="shared" si="490"/>
        <v>1.6399428276852752E-7</v>
      </c>
      <c r="AB1430">
        <f t="shared" si="513"/>
        <v>1.0002445406804665</v>
      </c>
      <c r="AC1430">
        <f t="shared" si="509"/>
        <v>2.2099258458317612</v>
      </c>
      <c r="AD1430">
        <f t="shared" si="493"/>
        <v>-1.737260595851804E-9</v>
      </c>
      <c r="AE1430">
        <f t="shared" si="494"/>
        <v>6.2775347693763464E-5</v>
      </c>
      <c r="AF1430">
        <f t="shared" si="495"/>
        <v>-2.7549065928341304E-6</v>
      </c>
      <c r="AG1430" t="str">
        <f t="shared" si="496"/>
        <v>NaN</v>
      </c>
      <c r="AH1430" t="str">
        <f t="shared" si="497"/>
        <v>NaN</v>
      </c>
    </row>
    <row r="1431" spans="1:34">
      <c r="A1431" s="4">
        <v>43288.18949074074</v>
      </c>
      <c r="B1431" s="3">
        <v>-3.0041736841121699E-3</v>
      </c>
      <c r="C1431">
        <v>2.7222213456843698</v>
      </c>
      <c r="D1431" s="3">
        <v>1.8917730631565099E-2</v>
      </c>
      <c r="E1431" s="3">
        <v>1.87263731269195E-2</v>
      </c>
      <c r="F1431" s="3">
        <v>1.8696692586818199E-2</v>
      </c>
      <c r="G1431">
        <v>-4297549</v>
      </c>
      <c r="H1431">
        <v>16792841</v>
      </c>
      <c r="K1431">
        <f t="shared" si="503"/>
        <v>192.1271463884809</v>
      </c>
      <c r="L1431">
        <f t="shared" si="504"/>
        <v>172.44621801644752</v>
      </c>
      <c r="M1431">
        <f t="shared" si="498"/>
        <v>57.742365317176144</v>
      </c>
      <c r="N1431">
        <f t="shared" si="505"/>
        <v>8.0445619033783777E-2</v>
      </c>
      <c r="O1431">
        <f t="shared" si="506"/>
        <v>55.930359492674206</v>
      </c>
      <c r="P1431">
        <f t="shared" si="507"/>
        <v>55.929019999719216</v>
      </c>
      <c r="Q1431">
        <f t="shared" si="499"/>
        <v>-1.4943369028323161E-2</v>
      </c>
      <c r="R1431">
        <f t="shared" si="508"/>
        <v>55.94530286170253</v>
      </c>
      <c r="S1431">
        <f t="shared" si="500"/>
        <v>57.752327563195024</v>
      </c>
      <c r="T1431">
        <f t="shared" si="501"/>
        <v>8.4178102084602919</v>
      </c>
      <c r="U1431">
        <f t="shared" si="502"/>
        <v>0.47241948240364817</v>
      </c>
      <c r="V1431" s="6">
        <f t="shared" si="510"/>
        <v>69556.99999993667</v>
      </c>
      <c r="W1431">
        <f t="shared" si="491"/>
        <v>8.4178539859053672</v>
      </c>
      <c r="X1431">
        <f t="shared" si="492"/>
        <v>57.718191672934964</v>
      </c>
      <c r="Y1431">
        <f t="shared" si="511"/>
        <v>-4.4481254659752757E-2</v>
      </c>
      <c r="Z1431">
        <f t="shared" si="512"/>
        <v>3.3830236511690104E-7</v>
      </c>
      <c r="AA1431">
        <f t="shared" ref="AA1431:AA1494" si="514">AVERAGE(Z1428:Z1434)</f>
        <v>1.4562504175204106E-7</v>
      </c>
      <c r="AB1431">
        <f t="shared" si="513"/>
        <v>1.0003845721751803</v>
      </c>
      <c r="AC1431">
        <f t="shared" si="509"/>
        <v>2.2098782396698531</v>
      </c>
      <c r="AD1431">
        <f t="shared" si="493"/>
        <v>-1.2717586115472188E-9</v>
      </c>
      <c r="AE1431">
        <f t="shared" si="494"/>
        <v>6.0637555280872541E-5</v>
      </c>
      <c r="AF1431">
        <f t="shared" si="495"/>
        <v>-2.0878247399002561E-6</v>
      </c>
      <c r="AG1431" t="str">
        <f t="shared" si="496"/>
        <v>NaN</v>
      </c>
      <c r="AH1431" t="str">
        <f t="shared" si="497"/>
        <v>NaN</v>
      </c>
    </row>
    <row r="1432" spans="1:34">
      <c r="A1432" s="4">
        <v>43288.190185185187</v>
      </c>
      <c r="B1432" s="3">
        <v>-3.0024136374595398E-3</v>
      </c>
      <c r="C1432">
        <v>2.7222867528234902</v>
      </c>
      <c r="D1432" s="3">
        <v>1.8933820787788099E-2</v>
      </c>
      <c r="E1432" s="3">
        <v>1.8747624501029399E-2</v>
      </c>
      <c r="F1432" s="3">
        <v>1.8717512851071701E-2</v>
      </c>
      <c r="G1432">
        <v>-4297952</v>
      </c>
      <c r="H1432">
        <v>16792941</v>
      </c>
      <c r="K1432">
        <f t="shared" si="503"/>
        <v>192.01502414481732</v>
      </c>
      <c r="L1432">
        <f t="shared" si="504"/>
        <v>172.30672772491016</v>
      </c>
      <c r="M1432">
        <f t="shared" si="498"/>
        <v>57.695658004804805</v>
      </c>
      <c r="N1432">
        <f t="shared" si="505"/>
        <v>8.0465442920104394E-2</v>
      </c>
      <c r="O1432">
        <f t="shared" si="506"/>
        <v>55.978687098272445</v>
      </c>
      <c r="P1432">
        <f t="shared" si="507"/>
        <v>55.992624102207365</v>
      </c>
      <c r="Q1432">
        <f t="shared" si="499"/>
        <v>-2.9366333284038149E-2</v>
      </c>
      <c r="R1432">
        <f t="shared" si="508"/>
        <v>56.008053431556483</v>
      </c>
      <c r="S1432">
        <f t="shared" si="500"/>
        <v>57.7152355603275</v>
      </c>
      <c r="T1432">
        <f t="shared" si="501"/>
        <v>8.4198969333361458</v>
      </c>
      <c r="U1432">
        <f t="shared" si="502"/>
        <v>0.47238593292892384</v>
      </c>
      <c r="V1432" s="6">
        <f t="shared" si="510"/>
        <v>69617.000000132248</v>
      </c>
      <c r="W1432">
        <f t="shared" si="491"/>
        <v>8.4180991395970572</v>
      </c>
      <c r="X1432">
        <f t="shared" si="492"/>
        <v>57.720154269647843</v>
      </c>
      <c r="Y1432">
        <f t="shared" si="511"/>
        <v>-3.5431181874936137E-2</v>
      </c>
      <c r="Z1432">
        <f t="shared" si="512"/>
        <v>2.2764271417473743E-7</v>
      </c>
      <c r="AA1432">
        <f t="shared" si="514"/>
        <v>1.0840129220949795E-7</v>
      </c>
      <c r="AB1432">
        <f t="shared" si="513"/>
        <v>1.0002215691098275</v>
      </c>
      <c r="AC1432">
        <f t="shared" si="509"/>
        <v>2.2098278869985988</v>
      </c>
      <c r="AD1432">
        <f t="shared" si="493"/>
        <v>-1.1884600217868149E-9</v>
      </c>
      <c r="AE1432">
        <f t="shared" si="494"/>
        <v>-2.7560436109237924E-4</v>
      </c>
      <c r="AF1432">
        <f t="shared" si="495"/>
        <v>4.2926900104305146E-7</v>
      </c>
      <c r="AG1432" t="str">
        <f t="shared" si="496"/>
        <v>NaN</v>
      </c>
      <c r="AH1432">
        <f t="shared" si="497"/>
        <v>4.2926900104305141E-3</v>
      </c>
    </row>
    <row r="1433" spans="1:34">
      <c r="A1433" s="4">
        <v>43288.190879629627</v>
      </c>
      <c r="B1433" s="3">
        <v>-2.9974664793007799E-3</v>
      </c>
      <c r="C1433">
        <v>2.7223069695755799</v>
      </c>
      <c r="D1433" s="3">
        <v>1.89305028620038E-2</v>
      </c>
      <c r="E1433" s="3">
        <v>1.8741155140360202E-2</v>
      </c>
      <c r="F1433" s="3">
        <v>1.8725028632961799E-2</v>
      </c>
      <c r="G1433">
        <v>-4297552</v>
      </c>
      <c r="H1433">
        <v>16792935</v>
      </c>
      <c r="K1433">
        <f t="shared" si="503"/>
        <v>191.69986973019437</v>
      </c>
      <c r="L1433">
        <f t="shared" si="504"/>
        <v>171.9816938833946</v>
      </c>
      <c r="M1433">
        <f t="shared" si="498"/>
        <v>57.586822780506374</v>
      </c>
      <c r="N1433">
        <f t="shared" si="505"/>
        <v>8.0471570303148346E-2</v>
      </c>
      <c r="O1433">
        <f t="shared" si="506"/>
        <v>55.968721538803322</v>
      </c>
      <c r="P1433">
        <f t="shared" si="507"/>
        <v>55.973261689362502</v>
      </c>
      <c r="Q1433">
        <f t="shared" si="499"/>
        <v>-6.1983843312447107E-2</v>
      </c>
      <c r="R1433">
        <f t="shared" si="508"/>
        <v>56.030705382115769</v>
      </c>
      <c r="S1433">
        <f t="shared" si="500"/>
        <v>57.628145342714674</v>
      </c>
      <c r="T1433">
        <f t="shared" si="501"/>
        <v>8.4205419210249826</v>
      </c>
      <c r="U1433">
        <f t="shared" si="502"/>
        <v>0.47237556309128276</v>
      </c>
      <c r="V1433" s="6">
        <f t="shared" si="510"/>
        <v>69676.999999699183</v>
      </c>
      <c r="W1433">
        <f t="shared" ref="W1433:W1496" si="515">AVERAGE(T1427:T1439)</f>
        <v>8.4186011209657714</v>
      </c>
      <c r="X1433">
        <f t="shared" ref="X1433:X1496" si="516">AVERAGE(S1427:S1439)</f>
        <v>57.71425984912382</v>
      </c>
      <c r="Y1433">
        <f t="shared" si="511"/>
        <v>-4.7785883814756382E-2</v>
      </c>
      <c r="Z1433">
        <f t="shared" si="512"/>
        <v>8.8527722191227661E-8</v>
      </c>
      <c r="AA1433">
        <f t="shared" si="514"/>
        <v>1.0614293195223428E-7</v>
      </c>
      <c r="AB1433">
        <f t="shared" si="513"/>
        <v>1.0004454100475935</v>
      </c>
      <c r="AC1433">
        <f t="shared" si="509"/>
        <v>2.209812323445667</v>
      </c>
      <c r="AD1433">
        <f t="shared" ref="AD1433:AD1496" si="517">AA1433*AC1433*$D$7*2.54*1.024*9.81/2/Y1433/10000*0.14503773773</f>
        <v>-8.6282785180739589E-10</v>
      </c>
      <c r="AE1433">
        <f t="shared" si="494"/>
        <v>-1.2182817465515557E-4</v>
      </c>
      <c r="AF1433">
        <f t="shared" si="495"/>
        <v>7.0502976795502553E-7</v>
      </c>
      <c r="AG1433" t="str">
        <f t="shared" si="496"/>
        <v>NaN</v>
      </c>
      <c r="AH1433">
        <f t="shared" si="497"/>
        <v>7.0502976795502551E-3</v>
      </c>
    </row>
    <row r="1434" spans="1:34">
      <c r="A1434" s="4">
        <v>43288.191574074073</v>
      </c>
      <c r="B1434" s="3">
        <v>-3.0002492557650801E-3</v>
      </c>
      <c r="C1434">
        <v>2.7223200510034098</v>
      </c>
      <c r="D1434" s="3">
        <v>1.89307288139389E-2</v>
      </c>
      <c r="E1434" s="3">
        <v>1.8734543073205701E-2</v>
      </c>
      <c r="F1434">
        <v>1.8721943708224002E-2</v>
      </c>
      <c r="G1434">
        <v>-4297461</v>
      </c>
      <c r="H1434">
        <v>16792934</v>
      </c>
      <c r="K1434">
        <f t="shared" si="503"/>
        <v>191.87714408841964</v>
      </c>
      <c r="L1434">
        <f t="shared" si="504"/>
        <v>172.16302334711148</v>
      </c>
      <c r="M1434">
        <f t="shared" si="498"/>
        <v>57.647539636214447</v>
      </c>
      <c r="N1434">
        <f t="shared" si="505"/>
        <v>8.0475535080414218E-2</v>
      </c>
      <c r="O1434">
        <f t="shared" si="506"/>
        <v>55.969400196974959</v>
      </c>
      <c r="P1434">
        <f t="shared" si="507"/>
        <v>55.953472164469737</v>
      </c>
      <c r="Q1434">
        <f t="shared" si="499"/>
        <v>-5.2007474847783897E-2</v>
      </c>
      <c r="R1434">
        <f t="shared" si="508"/>
        <v>56.021407671822743</v>
      </c>
      <c r="S1434">
        <f t="shared" si="500"/>
        <v>57.682211286112967</v>
      </c>
      <c r="T1434">
        <f t="shared" si="501"/>
        <v>8.4209592660003381</v>
      </c>
      <c r="U1434">
        <f t="shared" si="502"/>
        <v>0.4723688531963347</v>
      </c>
      <c r="V1434" s="6">
        <f t="shared" si="510"/>
        <v>69736.999999894761</v>
      </c>
      <c r="W1434">
        <f t="shared" si="515"/>
        <v>8.4189746884959824</v>
      </c>
      <c r="X1434">
        <f t="shared" si="516"/>
        <v>57.709730766879986</v>
      </c>
      <c r="Y1434">
        <f t="shared" si="511"/>
        <v>-5.6660726622655012E-2</v>
      </c>
      <c r="Z1434">
        <f t="shared" si="512"/>
        <v>-3.1617043434282871E-9</v>
      </c>
      <c r="AA1434">
        <f t="shared" si="514"/>
        <v>7.1364184031439873E-8</v>
      </c>
      <c r="AB1434">
        <f t="shared" si="513"/>
        <v>1.0006052256140348</v>
      </c>
      <c r="AC1434">
        <f t="shared" si="509"/>
        <v>2.2098022529114116</v>
      </c>
      <c r="AD1434">
        <f t="shared" si="517"/>
        <v>-4.8924780311462996E-10</v>
      </c>
      <c r="AE1434">
        <f t="shared" ref="AE1434:AE1497" si="518">(W1435-W1433)/(X1435-X1433)*0.14503773773/100</f>
        <v>-1.4221324949614215E-4</v>
      </c>
      <c r="AF1434">
        <f t="shared" ref="AF1434:AF1497" si="519">AD1434/AE1434/(1.024*9.81)</f>
        <v>3.424678917643062E-7</v>
      </c>
      <c r="AG1434" t="str">
        <f t="shared" ref="AG1434:AG1497" si="520">IF(AD1434&gt;0,AD1434*100,"NaN")</f>
        <v>NaN</v>
      </c>
      <c r="AH1434">
        <f t="shared" ref="AH1434:AH1497" si="521">IF(AF1434&gt;0,AF1434*100*100,"NaN")</f>
        <v>3.4246789176430622E-3</v>
      </c>
    </row>
    <row r="1435" spans="1:34">
      <c r="A1435" s="4">
        <v>43288.19226851852</v>
      </c>
      <c r="B1435" s="3">
        <v>-3.00155739854745E-3</v>
      </c>
      <c r="C1435">
        <v>2.72230578035487</v>
      </c>
      <c r="D1435" s="3">
        <v>1.8937769000549502E-2</v>
      </c>
      <c r="E1435">
        <v>1.8742510851971001E-2</v>
      </c>
      <c r="F1435" s="3">
        <v>1.8730281342650399E-2</v>
      </c>
      <c r="G1435">
        <v>-4297659</v>
      </c>
      <c r="H1435">
        <v>16792932</v>
      </c>
      <c r="K1435">
        <f t="shared" si="503"/>
        <v>191.96047818844048</v>
      </c>
      <c r="L1435">
        <f t="shared" si="504"/>
        <v>172.23539770256053</v>
      </c>
      <c r="M1435">
        <f t="shared" si="498"/>
        <v>57.671773664191427</v>
      </c>
      <c r="N1435">
        <f t="shared" si="505"/>
        <v>8.047120986885202E-2</v>
      </c>
      <c r="O1435">
        <f t="shared" si="506"/>
        <v>55.990545756852669</v>
      </c>
      <c r="P1435">
        <f t="shared" si="507"/>
        <v>55.977319253818891</v>
      </c>
      <c r="Q1435">
        <f t="shared" si="499"/>
        <v>-5.5990861707734041E-2</v>
      </c>
      <c r="R1435">
        <f t="shared" si="508"/>
        <v>56.046536618560403</v>
      </c>
      <c r="S1435">
        <f t="shared" si="500"/>
        <v>57.709100905329919</v>
      </c>
      <c r="T1435">
        <f t="shared" si="501"/>
        <v>8.4205039805727377</v>
      </c>
      <c r="U1435">
        <f t="shared" si="502"/>
        <v>0.47237617308173158</v>
      </c>
      <c r="V1435" s="6">
        <f t="shared" si="510"/>
        <v>69797.000000090338</v>
      </c>
      <c r="W1435">
        <f t="shared" si="515"/>
        <v>8.4195262843023002</v>
      </c>
      <c r="X1435">
        <f t="shared" si="516"/>
        <v>57.704824469661197</v>
      </c>
      <c r="Y1435">
        <f t="shared" si="511"/>
        <v>-3.600036915375663E-2</v>
      </c>
      <c r="Z1435">
        <f t="shared" si="512"/>
        <v>-3.7940452375112782E-8</v>
      </c>
      <c r="AA1435">
        <f t="shared" si="514"/>
        <v>2.8410545417357117E-8</v>
      </c>
      <c r="AB1435">
        <f t="shared" si="513"/>
        <v>1.0002319412449079</v>
      </c>
      <c r="AC1435">
        <f t="shared" si="509"/>
        <v>2.2098132389487799</v>
      </c>
      <c r="AD1435">
        <f t="shared" si="517"/>
        <v>-3.0655294706939964E-10</v>
      </c>
      <c r="AE1435">
        <f t="shared" si="518"/>
        <v>-1.1902100493520436E-4</v>
      </c>
      <c r="AF1435">
        <f t="shared" si="519"/>
        <v>2.5639698782386709E-7</v>
      </c>
      <c r="AG1435" t="str">
        <f t="shared" si="520"/>
        <v>NaN</v>
      </c>
      <c r="AH1435">
        <f t="shared" si="521"/>
        <v>2.5639698782386712E-3</v>
      </c>
    </row>
    <row r="1436" spans="1:34">
      <c r="A1436" s="4">
        <v>43288.192962962959</v>
      </c>
      <c r="B1436" s="3">
        <v>-3.0065878021559899E-3</v>
      </c>
      <c r="C1436">
        <v>2.72230578035487</v>
      </c>
      <c r="D1436" s="3">
        <v>1.8931537484022602E-2</v>
      </c>
      <c r="E1436" s="3">
        <v>1.87350187614902E-2</v>
      </c>
      <c r="F1436" s="3">
        <v>1.8705494746591299E-2</v>
      </c>
      <c r="G1436">
        <v>-4297406</v>
      </c>
      <c r="H1436">
        <v>16792927</v>
      </c>
      <c r="K1436">
        <f t="shared" si="503"/>
        <v>192.28093568215519</v>
      </c>
      <c r="L1436">
        <f t="shared" si="504"/>
        <v>172.58843695120945</v>
      </c>
      <c r="M1436">
        <f t="shared" si="498"/>
        <v>57.789986295939848</v>
      </c>
      <c r="N1436">
        <f t="shared" si="505"/>
        <v>8.047120986885202E-2</v>
      </c>
      <c r="O1436">
        <f t="shared" si="506"/>
        <v>55.971829078852956</v>
      </c>
      <c r="P1436">
        <f t="shared" si="507"/>
        <v>55.954895871296564</v>
      </c>
      <c r="Q1436">
        <f t="shared" si="499"/>
        <v>-2.7709057519587077E-6</v>
      </c>
      <c r="R1436">
        <f t="shared" si="508"/>
        <v>55.971831849758708</v>
      </c>
      <c r="S1436">
        <f t="shared" si="500"/>
        <v>57.789988143210351</v>
      </c>
      <c r="T1436">
        <f t="shared" si="501"/>
        <v>8.4205039805727377</v>
      </c>
      <c r="U1436">
        <f t="shared" si="502"/>
        <v>0.47237617308173158</v>
      </c>
      <c r="V1436" s="6">
        <f t="shared" si="510"/>
        <v>69856.999999657273</v>
      </c>
      <c r="W1436">
        <f t="shared" si="515"/>
        <v>8.4199231998031525</v>
      </c>
      <c r="X1436">
        <f t="shared" si="516"/>
        <v>57.698172308414762</v>
      </c>
      <c r="Y1436">
        <f t="shared" si="511"/>
        <v>-1.3563031108240864E-2</v>
      </c>
      <c r="Z1436">
        <f t="shared" si="512"/>
        <v>-1.2646817441002104E-8</v>
      </c>
      <c r="AA1436">
        <f t="shared" si="514"/>
        <v>-1.6204201373442452E-8</v>
      </c>
      <c r="AB1436">
        <f t="shared" si="513"/>
        <v>0.99982720737095732</v>
      </c>
      <c r="AC1436">
        <f t="shared" si="509"/>
        <v>2.2098132389487799</v>
      </c>
      <c r="AD1436">
        <f t="shared" si="517"/>
        <v>4.6409164746479927E-10</v>
      </c>
      <c r="AE1436">
        <f t="shared" si="518"/>
        <v>-9.3201930440887741E-4</v>
      </c>
      <c r="AF1436">
        <f t="shared" si="519"/>
        <v>-4.9568968370273692E-8</v>
      </c>
      <c r="AG1436">
        <f t="shared" si="520"/>
        <v>4.6409164746479927E-8</v>
      </c>
      <c r="AH1436" t="str">
        <f t="shared" si="521"/>
        <v>NaN</v>
      </c>
    </row>
    <row r="1437" spans="1:34">
      <c r="A1437" s="4">
        <v>43288.193657407406</v>
      </c>
      <c r="B1437" s="3">
        <v>-3.0059337307648099E-3</v>
      </c>
      <c r="C1437">
        <v>2.72230102347203</v>
      </c>
      <c r="D1437" s="3">
        <v>1.89305742152465E-2</v>
      </c>
      <c r="E1437" s="3">
        <v>1.8735637156260102E-2</v>
      </c>
      <c r="F1437" s="3">
        <v>1.86994559170853E-2</v>
      </c>
      <c r="G1437">
        <v>-4295532</v>
      </c>
      <c r="H1437">
        <v>16792929</v>
      </c>
      <c r="K1437">
        <f t="shared" si="503"/>
        <v>192.2392686321451</v>
      </c>
      <c r="L1437">
        <f t="shared" si="504"/>
        <v>172.55470788762497</v>
      </c>
      <c r="M1437">
        <f t="shared" si="498"/>
        <v>57.77869236364198</v>
      </c>
      <c r="N1437">
        <f t="shared" si="505"/>
        <v>8.0469768131666591E-2</v>
      </c>
      <c r="O1437">
        <f t="shared" si="506"/>
        <v>55.968935851910267</v>
      </c>
      <c r="P1437">
        <f t="shared" si="507"/>
        <v>55.956746690171592</v>
      </c>
      <c r="Q1437">
        <f t="shared" si="499"/>
        <v>1.5304539288763408E-2</v>
      </c>
      <c r="R1437">
        <f t="shared" si="508"/>
        <v>55.953631312621503</v>
      </c>
      <c r="S1437">
        <f t="shared" si="500"/>
        <v>57.768489337449473</v>
      </c>
      <c r="T1437">
        <f t="shared" si="501"/>
        <v>8.4203522187637461</v>
      </c>
      <c r="U1437">
        <f t="shared" si="502"/>
        <v>0.47237861304352696</v>
      </c>
      <c r="V1437" s="6">
        <f t="shared" si="510"/>
        <v>69916.999999852851</v>
      </c>
      <c r="W1437">
        <f t="shared" si="515"/>
        <v>8.420480632602148</v>
      </c>
      <c r="X1437">
        <f t="shared" si="516"/>
        <v>57.703339344645421</v>
      </c>
      <c r="Y1437">
        <f t="shared" si="511"/>
        <v>4.8611412107438428E-3</v>
      </c>
      <c r="Z1437">
        <f t="shared" si="512"/>
        <v>-1.0117453910324399E-7</v>
      </c>
      <c r="AA1437">
        <f t="shared" si="514"/>
        <v>-3.1057120044017811E-9</v>
      </c>
      <c r="AB1437">
        <f t="shared" si="513"/>
        <v>0.99949516752587908</v>
      </c>
      <c r="AC1437">
        <f t="shared" si="509"/>
        <v>2.2098169009612305</v>
      </c>
      <c r="AD1437">
        <f t="shared" si="517"/>
        <v>-2.4817414929193568E-10</v>
      </c>
      <c r="AE1437">
        <f t="shared" si="518"/>
        <v>-7.6009555313436201E-4</v>
      </c>
      <c r="AF1437">
        <f t="shared" si="519"/>
        <v>3.2502696015432979E-8</v>
      </c>
      <c r="AG1437" t="str">
        <f t="shared" si="520"/>
        <v>NaN</v>
      </c>
      <c r="AH1437">
        <f t="shared" si="521"/>
        <v>3.2502696015432976E-4</v>
      </c>
    </row>
    <row r="1438" spans="1:34">
      <c r="A1438" s="4">
        <v>43288.194351851853</v>
      </c>
      <c r="B1438" s="3">
        <v>-3.0028893257440402E-3</v>
      </c>
      <c r="C1438">
        <v>2.7222677252921099</v>
      </c>
      <c r="D1438" s="3">
        <v>1.8926626002485101E-2</v>
      </c>
      <c r="E1438">
        <v>1.8738598315830999E-2</v>
      </c>
      <c r="F1438" s="3">
        <v>1.8700837582218799E-2</v>
      </c>
      <c r="G1438">
        <v>-4294024</v>
      </c>
      <c r="H1438">
        <v>16792929</v>
      </c>
      <c r="K1438">
        <f t="shared" si="503"/>
        <v>192.04532745391595</v>
      </c>
      <c r="L1438">
        <f t="shared" si="504"/>
        <v>172.35895052315252</v>
      </c>
      <c r="M1438">
        <f t="shared" si="498"/>
        <v>57.713144430014246</v>
      </c>
      <c r="N1438">
        <f t="shared" si="505"/>
        <v>8.0459675971356642E-2</v>
      </c>
      <c r="O1438">
        <f t="shared" si="506"/>
        <v>55.957077193330051</v>
      </c>
      <c r="P1438">
        <f t="shared" si="507"/>
        <v>55.965609265168254</v>
      </c>
      <c r="Q1438">
        <f t="shared" si="499"/>
        <v>-7.183447507799201E-4</v>
      </c>
      <c r="R1438">
        <f t="shared" si="508"/>
        <v>55.957795538080831</v>
      </c>
      <c r="S1438">
        <f t="shared" si="500"/>
        <v>57.713623326514764</v>
      </c>
      <c r="T1438">
        <f t="shared" si="501"/>
        <v>8.4192898860995413</v>
      </c>
      <c r="U1438">
        <f t="shared" si="502"/>
        <v>0.47239569277611609</v>
      </c>
      <c r="V1438" s="6">
        <f t="shared" si="510"/>
        <v>69977.000000048429</v>
      </c>
      <c r="W1438">
        <f t="shared" si="515"/>
        <v>8.4206878458415666</v>
      </c>
      <c r="X1438">
        <f t="shared" si="516"/>
        <v>57.696713248022704</v>
      </c>
      <c r="Y1438">
        <f t="shared" si="511"/>
        <v>4.0745884856481967E-3</v>
      </c>
      <c r="Z1438">
        <f t="shared" si="512"/>
        <v>3.7626894818321842E-8</v>
      </c>
      <c r="AA1438">
        <f t="shared" si="514"/>
        <v>3.3028052147895883E-8</v>
      </c>
      <c r="AB1438">
        <f t="shared" si="513"/>
        <v>0.99950876101215691</v>
      </c>
      <c r="AC1438">
        <f t="shared" si="509"/>
        <v>2.2098425350484177</v>
      </c>
      <c r="AD1438">
        <f t="shared" si="517"/>
        <v>3.148747560479334E-9</v>
      </c>
      <c r="AE1438">
        <f t="shared" si="518"/>
        <v>-4.4942487961655827E-5</v>
      </c>
      <c r="AF1438">
        <f t="shared" si="519"/>
        <v>-6.9744789725137139E-6</v>
      </c>
      <c r="AG1438">
        <f t="shared" si="520"/>
        <v>3.1487475604793339E-7</v>
      </c>
      <c r="AH1438" t="str">
        <f t="shared" si="521"/>
        <v>NaN</v>
      </c>
    </row>
    <row r="1439" spans="1:34">
      <c r="A1439" s="4">
        <v>43288.195057870369</v>
      </c>
      <c r="B1439" s="3">
        <v>-2.99979735189481E-3</v>
      </c>
      <c r="C1439">
        <v>2.7223152941205599</v>
      </c>
      <c r="D1439" s="3">
        <v>1.8921393431355699E-2</v>
      </c>
      <c r="E1439" s="3">
        <v>1.8732164631783201E-2</v>
      </c>
      <c r="F1439">
        <v>1.869616850694E-2</v>
      </c>
      <c r="G1439">
        <v>-4295150</v>
      </c>
      <c r="H1439">
        <v>16792929</v>
      </c>
      <c r="K1439">
        <f t="shared" si="503"/>
        <v>191.84835594477627</v>
      </c>
      <c r="L1439">
        <f t="shared" si="504"/>
        <v>172.16811647097308</v>
      </c>
      <c r="M1439">
        <f t="shared" si="498"/>
        <v>57.649245031798095</v>
      </c>
      <c r="N1439">
        <f t="shared" si="505"/>
        <v>8.0474093343225833E-2</v>
      </c>
      <c r="O1439">
        <f t="shared" si="506"/>
        <v>55.941360898826645</v>
      </c>
      <c r="P1439">
        <f t="shared" si="507"/>
        <v>55.946353630335594</v>
      </c>
      <c r="Q1439">
        <f t="shared" si="499"/>
        <v>-2.362429081038897E-3</v>
      </c>
      <c r="R1439">
        <f t="shared" si="508"/>
        <v>55.943723327907684</v>
      </c>
      <c r="S1439">
        <f t="shared" si="500"/>
        <v>57.65081998451879</v>
      </c>
      <c r="T1439">
        <f t="shared" si="501"/>
        <v>8.4208075041910337</v>
      </c>
      <c r="U1439">
        <f t="shared" si="502"/>
        <v>0.47237129315813547</v>
      </c>
      <c r="V1439" s="6">
        <f t="shared" si="510"/>
        <v>70037.999999849126</v>
      </c>
      <c r="W1439">
        <f t="shared" si="515"/>
        <v>8.4206995198268988</v>
      </c>
      <c r="X1439">
        <f t="shared" si="516"/>
        <v>57.696275448244549</v>
      </c>
      <c r="Y1439">
        <f t="shared" si="511"/>
        <v>-7.8109401589661801E-5</v>
      </c>
      <c r="Z1439">
        <f t="shared" si="512"/>
        <v>-8.4660513360859501E-8</v>
      </c>
      <c r="AA1439">
        <f t="shared" si="514"/>
        <v>3.9803132931063981E-8</v>
      </c>
      <c r="AB1439">
        <f t="shared" si="513"/>
        <v>0.99958320086917984</v>
      </c>
      <c r="AC1439">
        <f t="shared" si="509"/>
        <v>2.2098059149238702</v>
      </c>
      <c r="AD1439">
        <f t="shared" si="517"/>
        <v>-1.9794538711650723E-7</v>
      </c>
      <c r="AE1439">
        <f t="shared" si="518"/>
        <v>-2.7804020865929691E-5</v>
      </c>
      <c r="AF1439">
        <f t="shared" si="519"/>
        <v>7.0871041603386316E-4</v>
      </c>
      <c r="AG1439" t="str">
        <f t="shared" si="520"/>
        <v>NaN</v>
      </c>
      <c r="AH1439">
        <f t="shared" si="521"/>
        <v>7.0871041603386313</v>
      </c>
    </row>
    <row r="1440" spans="1:34">
      <c r="A1440" s="4">
        <v>43288.195752314816</v>
      </c>
      <c r="B1440" s="3">
        <v>-3.0001184414868501E-3</v>
      </c>
      <c r="C1440">
        <v>2.72223561633291</v>
      </c>
      <c r="D1440" s="3">
        <v>1.8921155587213401E-2</v>
      </c>
      <c r="E1440" s="3">
        <v>1.8728454263164201E-2</v>
      </c>
      <c r="F1440" s="3">
        <v>1.8694203207396599E-2</v>
      </c>
      <c r="G1440">
        <v>-4297841</v>
      </c>
      <c r="H1440">
        <v>16792929</v>
      </c>
      <c r="K1440">
        <f t="shared" si="503"/>
        <v>191.86881067841799</v>
      </c>
      <c r="L1440">
        <f t="shared" si="504"/>
        <v>172.19115457297818</v>
      </c>
      <c r="M1440">
        <f t="shared" si="498"/>
        <v>57.656959173154711</v>
      </c>
      <c r="N1440">
        <f t="shared" si="505"/>
        <v>8.0449944245346114E-2</v>
      </c>
      <c r="O1440">
        <f t="shared" si="506"/>
        <v>55.940646521803608</v>
      </c>
      <c r="P1440">
        <f t="shared" si="507"/>
        <v>55.93524871708663</v>
      </c>
      <c r="Q1440">
        <f t="shared" si="499"/>
        <v>2.8464456270498317E-3</v>
      </c>
      <c r="R1440">
        <f t="shared" si="508"/>
        <v>55.937800076176558</v>
      </c>
      <c r="S1440">
        <f t="shared" si="500"/>
        <v>57.655061542736675</v>
      </c>
      <c r="T1440">
        <f t="shared" si="501"/>
        <v>8.4182654938879065</v>
      </c>
      <c r="U1440">
        <f t="shared" si="502"/>
        <v>0.47241216251825136</v>
      </c>
      <c r="V1440" s="6">
        <f t="shared" si="510"/>
        <v>70098.000000044703</v>
      </c>
      <c r="W1440">
        <f t="shared" si="515"/>
        <v>8.4206032094480179</v>
      </c>
      <c r="X1440">
        <f t="shared" si="516"/>
        <v>57.701128246525663</v>
      </c>
      <c r="Y1440">
        <f t="shared" si="511"/>
        <v>5.9777383626951064E-3</v>
      </c>
      <c r="Z1440">
        <f t="shared" si="512"/>
        <v>1.8021714777451232E-7</v>
      </c>
      <c r="AA1440">
        <f t="shared" si="514"/>
        <v>3.2576380143643899E-8</v>
      </c>
      <c r="AB1440">
        <f t="shared" si="513"/>
        <v>0.99947389228836159</v>
      </c>
      <c r="AC1440">
        <f t="shared" si="509"/>
        <v>2.2098672536324848</v>
      </c>
      <c r="AD1440">
        <f t="shared" si="517"/>
        <v>2.1169442230785703E-9</v>
      </c>
      <c r="AE1440">
        <f t="shared" si="518"/>
        <v>-8.1350971557055414E-5</v>
      </c>
      <c r="AF1440">
        <f t="shared" si="519"/>
        <v>-2.59046487214666E-6</v>
      </c>
      <c r="AG1440">
        <f t="shared" si="520"/>
        <v>2.1169442230785702E-7</v>
      </c>
      <c r="AH1440" t="str">
        <f t="shared" si="521"/>
        <v>NaN</v>
      </c>
    </row>
    <row r="1441" spans="1:34">
      <c r="A1441" s="4">
        <v>43288.196446759262</v>
      </c>
      <c r="B1441" s="3">
        <v>-3.0029368945724902E-3</v>
      </c>
      <c r="C1441">
        <v>2.7223830797011002</v>
      </c>
      <c r="D1441" s="3">
        <v>1.8924057285748901E-2</v>
      </c>
      <c r="E1441" s="3">
        <v>1.8730321339680799E-2</v>
      </c>
      <c r="F1441" s="3">
        <v>1.8692249818759599E-2</v>
      </c>
      <c r="G1441">
        <v>-4297438</v>
      </c>
      <c r="H1441">
        <v>16792929</v>
      </c>
      <c r="K1441">
        <f t="shared" si="503"/>
        <v>192.04835778482581</v>
      </c>
      <c r="L1441">
        <f t="shared" si="504"/>
        <v>172.37326939097133</v>
      </c>
      <c r="M1441">
        <f t="shared" si="498"/>
        <v>57.71793899904587</v>
      </c>
      <c r="N1441">
        <f t="shared" si="505"/>
        <v>8.0494638098139101E-2</v>
      </c>
      <c r="O1441">
        <f t="shared" si="506"/>
        <v>55.949361921483082</v>
      </c>
      <c r="P1441">
        <f t="shared" si="507"/>
        <v>55.940836766381736</v>
      </c>
      <c r="Q1441">
        <f t="shared" si="499"/>
        <v>1.7449198542074384E-2</v>
      </c>
      <c r="R1441">
        <f t="shared" si="508"/>
        <v>55.931912722941007</v>
      </c>
      <c r="S1441">
        <f t="shared" si="500"/>
        <v>57.706306200017821</v>
      </c>
      <c r="T1441">
        <f t="shared" si="501"/>
        <v>8.4229701099713772</v>
      </c>
      <c r="U1441">
        <f t="shared" si="502"/>
        <v>0.47233652370251344</v>
      </c>
      <c r="V1441" s="6">
        <f t="shared" si="510"/>
        <v>70158.000000240281</v>
      </c>
      <c r="W1441">
        <f t="shared" si="515"/>
        <v>8.4204456106462047</v>
      </c>
      <c r="X1441">
        <f t="shared" si="516"/>
        <v>57.70080230421835</v>
      </c>
      <c r="Y1441">
        <f t="shared" si="511"/>
        <v>1.1041262299814983E-2</v>
      </c>
      <c r="Z1441">
        <f t="shared" si="512"/>
        <v>2.4977464472265537E-7</v>
      </c>
      <c r="AA1441">
        <f t="shared" si="514"/>
        <v>1.0896121575136616E-8</v>
      </c>
      <c r="AB1441">
        <f t="shared" si="513"/>
        <v>0.99938312603621637</v>
      </c>
      <c r="AC1441">
        <f t="shared" si="509"/>
        <v>2.2097537312463906</v>
      </c>
      <c r="AD1441">
        <f t="shared" si="517"/>
        <v>3.8333140092147769E-10</v>
      </c>
      <c r="AE1441">
        <f t="shared" si="518"/>
        <v>1.5437920765122375E-4</v>
      </c>
      <c r="AF1441">
        <f t="shared" si="519"/>
        <v>2.4718187639423189E-7</v>
      </c>
      <c r="AG1441">
        <f t="shared" si="520"/>
        <v>3.833314009214777E-8</v>
      </c>
      <c r="AH1441">
        <f t="shared" si="521"/>
        <v>2.4718187639423189E-3</v>
      </c>
    </row>
    <row r="1442" spans="1:34">
      <c r="A1442" s="4">
        <v>43288.197141203702</v>
      </c>
      <c r="B1442" s="3">
        <v>-3.0019260569679302E-3</v>
      </c>
      <c r="C1442">
        <v>2.7223295647691002</v>
      </c>
      <c r="D1442" s="3">
        <v>1.89257816557802E-2</v>
      </c>
      <c r="E1442" s="3">
        <v>1.8732402475925499E-2</v>
      </c>
      <c r="F1442" s="3">
        <v>1.8695501496185901E-2</v>
      </c>
      <c r="G1442">
        <v>-4297468</v>
      </c>
      <c r="H1442">
        <v>16792929</v>
      </c>
      <c r="K1442">
        <f t="shared" si="503"/>
        <v>191.98396325299143</v>
      </c>
      <c r="L1442">
        <f t="shared" si="504"/>
        <v>172.30460055875395</v>
      </c>
      <c r="M1442">
        <f t="shared" si="498"/>
        <v>57.694945738646148</v>
      </c>
      <c r="N1442">
        <f t="shared" si="505"/>
        <v>8.0478418554788156E-2</v>
      </c>
      <c r="O1442">
        <f t="shared" si="506"/>
        <v>55.954541154899033</v>
      </c>
      <c r="P1442">
        <f t="shared" si="507"/>
        <v>55.947065483749149</v>
      </c>
      <c r="Q1442">
        <f t="shared" si="499"/>
        <v>1.2828142730320735E-2</v>
      </c>
      <c r="R1442">
        <f t="shared" si="508"/>
        <v>55.941713012168712</v>
      </c>
      <c r="S1442">
        <f t="shared" si="500"/>
        <v>57.6863936434926</v>
      </c>
      <c r="T1442">
        <f t="shared" si="501"/>
        <v>8.4212627896186465</v>
      </c>
      <c r="U1442">
        <f t="shared" si="502"/>
        <v>0.4723639732727386</v>
      </c>
      <c r="V1442" s="6">
        <f t="shared" si="510"/>
        <v>70217.999999807216</v>
      </c>
      <c r="W1442">
        <f t="shared" si="515"/>
        <v>8.4203638927489823</v>
      </c>
      <c r="X1442">
        <f t="shared" si="516"/>
        <v>57.698879889822891</v>
      </c>
      <c r="Y1442">
        <f t="shared" si="511"/>
        <v>1.6905082145948807E-2</v>
      </c>
      <c r="Z1442">
        <f t="shared" si="512"/>
        <v>9.4851131070638642E-9</v>
      </c>
      <c r="AA1442">
        <f t="shared" si="514"/>
        <v>-8.9326547750902124E-9</v>
      </c>
      <c r="AB1442">
        <f t="shared" si="513"/>
        <v>0.99927704396854566</v>
      </c>
      <c r="AC1442">
        <f t="shared" si="509"/>
        <v>2.209794928886502</v>
      </c>
      <c r="AD1442">
        <f t="shared" si="517"/>
        <v>-2.0525443244537406E-10</v>
      </c>
      <c r="AE1442">
        <f t="shared" si="518"/>
        <v>3.4043453693486621E-5</v>
      </c>
      <c r="AF1442">
        <f t="shared" si="519"/>
        <v>-6.0019167577317333E-7</v>
      </c>
      <c r="AG1442" t="str">
        <f t="shared" si="520"/>
        <v>NaN</v>
      </c>
      <c r="AH1442" t="str">
        <f t="shared" si="521"/>
        <v>NaN</v>
      </c>
    </row>
    <row r="1443" spans="1:34">
      <c r="A1443" s="4">
        <v>43288.197835648149</v>
      </c>
      <c r="B1443" s="3">
        <v>-3.00208065566039E-3</v>
      </c>
      <c r="C1443">
        <v>2.7223866473632401</v>
      </c>
      <c r="D1443" s="3">
        <v>1.8925829224608601E-2</v>
      </c>
      <c r="E1443" s="3">
        <v>1.87313559616996E-2</v>
      </c>
      <c r="F1443" s="3">
        <v>1.8693024027670601E-2</v>
      </c>
      <c r="G1443">
        <v>-4297460</v>
      </c>
      <c r="H1443">
        <v>16792929</v>
      </c>
      <c r="K1443">
        <f t="shared" si="503"/>
        <v>191.99381182844829</v>
      </c>
      <c r="L1443">
        <f t="shared" si="504"/>
        <v>172.31770574402645</v>
      </c>
      <c r="M1443">
        <f t="shared" si="498"/>
        <v>57.699333914880214</v>
      </c>
      <c r="N1443">
        <f t="shared" si="505"/>
        <v>8.049571940103116E-2</v>
      </c>
      <c r="O1443">
        <f t="shared" si="506"/>
        <v>55.954684030303461</v>
      </c>
      <c r="P1443">
        <f t="shared" si="507"/>
        <v>55.943933328730132</v>
      </c>
      <c r="Q1443">
        <f t="shared" si="499"/>
        <v>2.0437905165451298E-2</v>
      </c>
      <c r="R1443">
        <f t="shared" si="508"/>
        <v>55.93424612513801</v>
      </c>
      <c r="S1443">
        <f t="shared" si="500"/>
        <v>57.68570864476991</v>
      </c>
      <c r="T1443">
        <f t="shared" si="501"/>
        <v>8.4230839313284367</v>
      </c>
      <c r="U1443">
        <f t="shared" si="502"/>
        <v>0.47233469373116155</v>
      </c>
      <c r="V1443" s="6">
        <f t="shared" si="510"/>
        <v>70278.000000002794</v>
      </c>
      <c r="W1443">
        <f t="shared" si="515"/>
        <v>8.4202471528957901</v>
      </c>
      <c r="X1443">
        <f t="shared" si="516"/>
        <v>57.692347268071231</v>
      </c>
      <c r="Y1443">
        <f t="shared" si="511"/>
        <v>1.6039206797096028E-2</v>
      </c>
      <c r="Z1443">
        <f t="shared" si="512"/>
        <v>-6.3234086952942681E-8</v>
      </c>
      <c r="AA1443">
        <f t="shared" si="514"/>
        <v>-1.0388457211446177E-8</v>
      </c>
      <c r="AB1443">
        <f t="shared" si="513"/>
        <v>0.99929272668859637</v>
      </c>
      <c r="AC1443">
        <f t="shared" si="509"/>
        <v>2.2097509847370449</v>
      </c>
      <c r="AD1443">
        <f t="shared" si="517"/>
        <v>-2.5158735651374482E-10</v>
      </c>
      <c r="AE1443">
        <f t="shared" si="518"/>
        <v>5.8321956872133686E-5</v>
      </c>
      <c r="AF1443">
        <f t="shared" si="519"/>
        <v>-4.2942543127669845E-7</v>
      </c>
      <c r="AG1443" t="str">
        <f t="shared" si="520"/>
        <v>NaN</v>
      </c>
      <c r="AH1443" t="str">
        <f t="shared" si="521"/>
        <v>NaN</v>
      </c>
    </row>
    <row r="1444" spans="1:34">
      <c r="A1444" s="4">
        <v>43288.198530092595</v>
      </c>
      <c r="B1444" s="3">
        <v>-3.0010103570202798E-3</v>
      </c>
      <c r="C1444">
        <v>2.72230578035487</v>
      </c>
      <c r="D1444">
        <v>1.8924913524661E-2</v>
      </c>
      <c r="E1444" s="3">
        <v>1.8732557074617899E-2</v>
      </c>
      <c r="F1444" s="3">
        <v>1.8693964989270201E-2</v>
      </c>
      <c r="G1444">
        <v>-4297466</v>
      </c>
      <c r="H1444">
        <v>16792929</v>
      </c>
      <c r="K1444">
        <f t="shared" si="503"/>
        <v>191.92562938297738</v>
      </c>
      <c r="L1444">
        <f t="shared" si="504"/>
        <v>172.24828641309668</v>
      </c>
      <c r="M1444">
        <f t="shared" si="498"/>
        <v>57.67608935543015</v>
      </c>
      <c r="N1444">
        <f t="shared" si="505"/>
        <v>8.047120986885202E-2</v>
      </c>
      <c r="O1444">
        <f t="shared" si="506"/>
        <v>55.951933678765499</v>
      </c>
      <c r="P1444">
        <f t="shared" si="507"/>
        <v>55.947528188467686</v>
      </c>
      <c r="Q1444">
        <f t="shared" si="499"/>
        <v>1.4851572495516052E-2</v>
      </c>
      <c r="R1444">
        <f t="shared" si="508"/>
        <v>55.937082106269983</v>
      </c>
      <c r="S1444">
        <f t="shared" si="500"/>
        <v>57.666188307099809</v>
      </c>
      <c r="T1444">
        <f t="shared" si="501"/>
        <v>8.4205039805727377</v>
      </c>
      <c r="U1444">
        <f t="shared" si="502"/>
        <v>0.47237617308173158</v>
      </c>
      <c r="V1444" s="6">
        <f t="shared" si="510"/>
        <v>70338.000000198372</v>
      </c>
      <c r="W1444">
        <f t="shared" si="515"/>
        <v>8.4201566795095637</v>
      </c>
      <c r="X1444">
        <f t="shared" si="516"/>
        <v>57.693726815220323</v>
      </c>
      <c r="Y1444">
        <f t="shared" si="511"/>
        <v>1.8532550597316327E-2</v>
      </c>
      <c r="Z1444">
        <f t="shared" si="512"/>
        <v>-2.5293634908279491E-7</v>
      </c>
      <c r="AA1444">
        <f t="shared" si="514"/>
        <v>-3.4327075826627991E-8</v>
      </c>
      <c r="AB1444">
        <f t="shared" si="513"/>
        <v>0.99924741645627579</v>
      </c>
      <c r="AC1444">
        <f t="shared" si="509"/>
        <v>2.2098132389487799</v>
      </c>
      <c r="AD1444">
        <f t="shared" si="517"/>
        <v>-7.1950612164170558E-10</v>
      </c>
      <c r="AE1444">
        <f t="shared" si="518"/>
        <v>-6.5233152560845857E-6</v>
      </c>
      <c r="AF1444">
        <f t="shared" si="519"/>
        <v>1.0979869082235456E-5</v>
      </c>
      <c r="AG1444" t="str">
        <f t="shared" si="520"/>
        <v>NaN</v>
      </c>
      <c r="AH1444">
        <f t="shared" si="521"/>
        <v>0.10979869082235456</v>
      </c>
    </row>
    <row r="1445" spans="1:34">
      <c r="A1445" s="4">
        <v>43288.199224537035</v>
      </c>
      <c r="B1445" s="3">
        <v>-3.0031271698862799E-3</v>
      </c>
      <c r="C1445">
        <v>2.72229150970634</v>
      </c>
      <c r="D1445" s="3">
        <v>1.89225350832385E-2</v>
      </c>
      <c r="E1445">
        <v>1.8726218528227E-2</v>
      </c>
      <c r="F1445" s="3">
        <v>1.8689784261150599E-2</v>
      </c>
      <c r="G1445">
        <v>-4297511</v>
      </c>
      <c r="H1445">
        <v>16792929</v>
      </c>
      <c r="K1445">
        <f t="shared" si="503"/>
        <v>192.06047910846459</v>
      </c>
      <c r="L1445">
        <f t="shared" si="504"/>
        <v>172.38863166764784</v>
      </c>
      <c r="M1445">
        <f t="shared" si="498"/>
        <v>57.723082945965452</v>
      </c>
      <c r="N1445">
        <f t="shared" si="505"/>
        <v>8.0466884657292778E-2</v>
      </c>
      <c r="O1445">
        <f t="shared" si="506"/>
        <v>55.944789908536549</v>
      </c>
      <c r="P1445">
        <f t="shared" si="507"/>
        <v>55.928557295000381</v>
      </c>
      <c r="Q1445">
        <f t="shared" si="499"/>
        <v>2.0308174130981627E-2</v>
      </c>
      <c r="R1445">
        <f t="shared" si="508"/>
        <v>55.924481734405568</v>
      </c>
      <c r="S1445">
        <f t="shared" si="500"/>
        <v>57.709544163211461</v>
      </c>
      <c r="T1445">
        <f t="shared" si="501"/>
        <v>8.4200486951454501</v>
      </c>
      <c r="U1445">
        <f t="shared" si="502"/>
        <v>0.47238349296712312</v>
      </c>
      <c r="V1445" s="6">
        <f t="shared" si="510"/>
        <v>70397.999999765307</v>
      </c>
      <c r="W1445">
        <f t="shared" si="515"/>
        <v>8.4202617453774486</v>
      </c>
      <c r="X1445">
        <f t="shared" si="516"/>
        <v>57.689102812691502</v>
      </c>
      <c r="Y1445">
        <f t="shared" si="511"/>
        <v>1.6979843668894528E-2</v>
      </c>
      <c r="Z1445">
        <f t="shared" si="512"/>
        <v>-1.0117453963326598E-7</v>
      </c>
      <c r="AA1445">
        <f t="shared" si="514"/>
        <v>-6.9105823827009767E-8</v>
      </c>
      <c r="AB1445">
        <f t="shared" si="513"/>
        <v>0.99927606234118449</v>
      </c>
      <c r="AC1445">
        <f t="shared" si="509"/>
        <v>2.2098242249861402</v>
      </c>
      <c r="AD1445">
        <f t="shared" si="517"/>
        <v>-1.5809422238920441E-9</v>
      </c>
      <c r="AE1445">
        <f t="shared" si="518"/>
        <v>3.7347229634125381E-6</v>
      </c>
      <c r="AF1445">
        <f t="shared" si="519"/>
        <v>-4.2139428637105808E-5</v>
      </c>
      <c r="AG1445" t="str">
        <f t="shared" si="520"/>
        <v>NaN</v>
      </c>
      <c r="AH1445" t="str">
        <f t="shared" si="521"/>
        <v>NaN</v>
      </c>
    </row>
    <row r="1446" spans="1:34">
      <c r="A1446" s="4">
        <v>43288.199918981481</v>
      </c>
      <c r="B1446" s="3">
        <v>-3.0021163322817299E-3</v>
      </c>
      <c r="C1446">
        <v>2.7222677252921099</v>
      </c>
      <c r="D1446" s="3">
        <v>1.8920501515822301E-2</v>
      </c>
      <c r="E1446" s="3">
        <v>1.8724850924409099E-2</v>
      </c>
      <c r="F1446" s="3">
        <v>1.8689260181272399E-2</v>
      </c>
      <c r="G1446">
        <v>-4297468</v>
      </c>
      <c r="H1446">
        <v>16792929</v>
      </c>
      <c r="K1446">
        <f t="shared" si="503"/>
        <v>191.99608457663084</v>
      </c>
      <c r="L1446">
        <f t="shared" si="504"/>
        <v>172.32492603404427</v>
      </c>
      <c r="M1446">
        <f t="shared" si="498"/>
        <v>57.70175157662252</v>
      </c>
      <c r="N1446">
        <f t="shared" si="505"/>
        <v>8.0459675971356642E-2</v>
      </c>
      <c r="O1446">
        <f t="shared" si="506"/>
        <v>55.938681984990907</v>
      </c>
      <c r="P1446">
        <f t="shared" si="507"/>
        <v>55.924464137873365</v>
      </c>
      <c r="Q1446">
        <f t="shared" si="499"/>
        <v>1.5779784380185902E-2</v>
      </c>
      <c r="R1446">
        <f t="shared" si="508"/>
        <v>55.922902200610721</v>
      </c>
      <c r="S1446">
        <f t="shared" si="500"/>
        <v>57.691231720369061</v>
      </c>
      <c r="T1446">
        <f t="shared" si="501"/>
        <v>8.4192898860995413</v>
      </c>
      <c r="U1446">
        <f t="shared" si="502"/>
        <v>0.47239569277611609</v>
      </c>
      <c r="V1446" s="6">
        <f t="shared" si="510"/>
        <v>70457.999999960884</v>
      </c>
      <c r="W1446">
        <f t="shared" si="515"/>
        <v>8.420124576049945</v>
      </c>
      <c r="X1446">
        <f t="shared" si="516"/>
        <v>57.681259456323787</v>
      </c>
      <c r="Y1446">
        <f t="shared" si="511"/>
        <v>1.5201605582947289E-2</v>
      </c>
      <c r="Z1446">
        <f t="shared" si="512"/>
        <v>-9.485113041535121E-8</v>
      </c>
      <c r="AA1446">
        <f t="shared" si="514"/>
        <v>-7.3622544332629134E-8</v>
      </c>
      <c r="AB1446">
        <f t="shared" si="513"/>
        <v>0.9993078721243569</v>
      </c>
      <c r="AC1446">
        <f t="shared" si="509"/>
        <v>2.2098425350484177</v>
      </c>
      <c r="AD1446">
        <f t="shared" si="517"/>
        <v>-1.8813084144759121E-9</v>
      </c>
      <c r="AE1446">
        <f t="shared" si="518"/>
        <v>2.9674350309025383E-5</v>
      </c>
      <c r="AF1446">
        <f t="shared" si="519"/>
        <v>-6.3111690701205062E-6</v>
      </c>
      <c r="AG1446" t="str">
        <f t="shared" si="520"/>
        <v>NaN</v>
      </c>
      <c r="AH1446" t="str">
        <f t="shared" si="521"/>
        <v>NaN</v>
      </c>
    </row>
    <row r="1447" spans="1:34">
      <c r="A1447" s="4">
        <v>43288.200613425928</v>
      </c>
      <c r="B1447" s="3">
        <v>-3.0014622608905499E-3</v>
      </c>
      <c r="C1447">
        <v>2.7222558330850002</v>
      </c>
      <c r="D1447" s="3">
        <v>1.8926352481721601E-2</v>
      </c>
      <c r="E1447" s="3">
        <v>1.8733080331730899E-2</v>
      </c>
      <c r="F1447" s="3">
        <v>1.8697169023071201E-2</v>
      </c>
      <c r="G1447">
        <v>-4297418</v>
      </c>
      <c r="H1447">
        <v>16792929</v>
      </c>
      <c r="K1447">
        <f t="shared" si="503"/>
        <v>191.95441752662074</v>
      </c>
      <c r="L1447">
        <f t="shared" si="504"/>
        <v>172.27286288346889</v>
      </c>
      <c r="M1447">
        <f t="shared" si="498"/>
        <v>57.684318608276413</v>
      </c>
      <c r="N1447">
        <f t="shared" si="505"/>
        <v>8.0456071628390191E-2</v>
      </c>
      <c r="O1447">
        <f t="shared" si="506"/>
        <v>55.956255659753985</v>
      </c>
      <c r="P1447">
        <f t="shared" si="507"/>
        <v>55.949094265977344</v>
      </c>
      <c r="Q1447">
        <f t="shared" si="499"/>
        <v>9.5168582376743416E-3</v>
      </c>
      <c r="R1447">
        <f t="shared" si="508"/>
        <v>55.946738801516311</v>
      </c>
      <c r="S1447">
        <f t="shared" si="500"/>
        <v>57.677974036117966</v>
      </c>
      <c r="T1447">
        <f t="shared" si="501"/>
        <v>8.4189104815767557</v>
      </c>
      <c r="U1447">
        <f t="shared" si="502"/>
        <v>0.47240179268060994</v>
      </c>
      <c r="V1447" s="6">
        <f t="shared" si="510"/>
        <v>70518.000000156462</v>
      </c>
      <c r="W1447">
        <f t="shared" si="515"/>
        <v>8.4201683534948959</v>
      </c>
      <c r="X1447">
        <f t="shared" si="516"/>
        <v>57.684538147508697</v>
      </c>
      <c r="Y1447">
        <f t="shared" si="511"/>
        <v>1.2153686370972139E-2</v>
      </c>
      <c r="Z1447">
        <f t="shared" si="512"/>
        <v>1.2646817468239577E-8</v>
      </c>
      <c r="AA1447">
        <f t="shared" si="514"/>
        <v>-4.4879777473375964E-8</v>
      </c>
      <c r="AB1447">
        <f t="shared" si="513"/>
        <v>0.99936267157533654</v>
      </c>
      <c r="AC1447">
        <f t="shared" si="509"/>
        <v>2.2098516900795531</v>
      </c>
      <c r="AD1447">
        <f t="shared" si="517"/>
        <v>-1.4344423708393994E-9</v>
      </c>
      <c r="AE1447">
        <f t="shared" si="518"/>
        <v>-1.8691570013309365E-4</v>
      </c>
      <c r="AF1447">
        <f t="shared" si="519"/>
        <v>7.6395602294892745E-7</v>
      </c>
      <c r="AG1447" t="str">
        <f t="shared" si="520"/>
        <v>NaN</v>
      </c>
      <c r="AH1447">
        <f t="shared" si="521"/>
        <v>7.639560229489274E-3</v>
      </c>
    </row>
    <row r="1448" spans="1:34">
      <c r="A1448" s="4">
        <v>43288.201307870368</v>
      </c>
      <c r="B1448" s="3">
        <v>-3.0017952426897002E-3</v>
      </c>
      <c r="C1448">
        <v>2.7222724821749602</v>
      </c>
      <c r="D1448" s="3">
        <v>1.8926602218070899E-2</v>
      </c>
      <c r="E1448" s="3">
        <v>1.8734935516040399E-2</v>
      </c>
      <c r="F1448" s="3">
        <v>1.86968712504131E-2</v>
      </c>
      <c r="G1448">
        <v>-4297348</v>
      </c>
      <c r="H1448">
        <v>16792929</v>
      </c>
      <c r="K1448">
        <f t="shared" si="503"/>
        <v>191.97562984298978</v>
      </c>
      <c r="L1448">
        <f t="shared" si="504"/>
        <v>172.29446661928694</v>
      </c>
      <c r="M1448">
        <f t="shared" si="498"/>
        <v>57.691552462519034</v>
      </c>
      <c r="N1448">
        <f t="shared" si="505"/>
        <v>8.0461117708545166E-2</v>
      </c>
      <c r="O1448">
        <f t="shared" si="506"/>
        <v>55.957005755627833</v>
      </c>
      <c r="P1448">
        <f t="shared" si="507"/>
        <v>55.954646722601829</v>
      </c>
      <c r="Q1448">
        <f t="shared" si="499"/>
        <v>1.1164416495056173E-2</v>
      </c>
      <c r="R1448">
        <f t="shared" si="508"/>
        <v>55.945841339132777</v>
      </c>
      <c r="S1448">
        <f t="shared" si="500"/>
        <v>57.684109518188997</v>
      </c>
      <c r="T1448">
        <f t="shared" si="501"/>
        <v>8.4194416479088598</v>
      </c>
      <c r="U1448">
        <f t="shared" si="502"/>
        <v>0.47239325281431538</v>
      </c>
      <c r="V1448" s="6">
        <f t="shared" si="510"/>
        <v>70577.999999723397</v>
      </c>
      <c r="W1448">
        <f t="shared" si="515"/>
        <v>8.4195729802436308</v>
      </c>
      <c r="X1448">
        <f t="shared" si="516"/>
        <v>57.685539578744333</v>
      </c>
      <c r="Y1448">
        <f t="shared" si="511"/>
        <v>1.0589042815013272E-2</v>
      </c>
      <c r="Z1448">
        <f t="shared" si="512"/>
        <v>6.3234087199829484E-9</v>
      </c>
      <c r="AA1448">
        <f t="shared" si="514"/>
        <v>-1.0537770217430075E-8</v>
      </c>
      <c r="AB1448">
        <f t="shared" si="513"/>
        <v>0.99939099409760312</v>
      </c>
      <c r="AC1448">
        <f t="shared" si="509"/>
        <v>2.2098388730359591</v>
      </c>
      <c r="AD1448">
        <f t="shared" si="517"/>
        <v>-3.8657159237631055E-10</v>
      </c>
      <c r="AE1448">
        <f t="shared" si="518"/>
        <v>6.9516015494628324E-4</v>
      </c>
      <c r="AF1448">
        <f t="shared" si="519"/>
        <v>-5.5357453116695583E-8</v>
      </c>
      <c r="AG1448" t="str">
        <f t="shared" si="520"/>
        <v>NaN</v>
      </c>
      <c r="AH1448" t="str">
        <f t="shared" si="521"/>
        <v>NaN</v>
      </c>
    </row>
    <row r="1449" spans="1:34">
      <c r="A1449" s="4">
        <v>43288.202002314814</v>
      </c>
      <c r="B1449" s="3">
        <v>-3.0026871582231299E-3</v>
      </c>
      <c r="C1449">
        <v>2.72225821152642</v>
      </c>
      <c r="D1449" s="3">
        <v>1.8922297239096199E-2</v>
      </c>
      <c r="E1449" s="3">
        <v>1.8728466155371298E-2</v>
      </c>
      <c r="F1449" s="3">
        <v>1.8692607145949301E-2</v>
      </c>
      <c r="G1449">
        <v>-4297264</v>
      </c>
      <c r="H1449">
        <v>16792929</v>
      </c>
      <c r="K1449">
        <f t="shared" si="503"/>
        <v>192.03244854754917</v>
      </c>
      <c r="L1449">
        <f t="shared" si="504"/>
        <v>172.35689045035591</v>
      </c>
      <c r="M1449">
        <f t="shared" si="498"/>
        <v>57.712454629580407</v>
      </c>
      <c r="N1449">
        <f t="shared" si="505"/>
        <v>8.0456792496982829E-2</v>
      </c>
      <c r="O1449">
        <f t="shared" si="506"/>
        <v>55.944075531513498</v>
      </c>
      <c r="P1449">
        <f t="shared" si="507"/>
        <v>55.935284309757257</v>
      </c>
      <c r="Q1449">
        <f t="shared" si="499"/>
        <v>1.1085853712309301E-2</v>
      </c>
      <c r="R1449">
        <f t="shared" si="508"/>
        <v>55.932989677801189</v>
      </c>
      <c r="S1449">
        <f t="shared" si="500"/>
        <v>57.705064060438865</v>
      </c>
      <c r="T1449">
        <f t="shared" si="501"/>
        <v>8.4189863624812453</v>
      </c>
      <c r="U1449">
        <f t="shared" si="502"/>
        <v>0.47240057269971225</v>
      </c>
      <c r="V1449" s="6">
        <f t="shared" si="510"/>
        <v>70637.999999918975</v>
      </c>
      <c r="W1449">
        <f t="shared" si="515"/>
        <v>8.419117694816169</v>
      </c>
      <c r="X1449">
        <f t="shared" si="516"/>
        <v>57.682346060450705</v>
      </c>
      <c r="Y1449">
        <f t="shared" si="511"/>
        <v>1.2769399512109203E-3</v>
      </c>
      <c r="Z1449">
        <f t="shared" si="512"/>
        <v>-2.2131930432271688E-8</v>
      </c>
      <c r="AA1449">
        <f t="shared" si="514"/>
        <v>-1.7764523048303626E-8</v>
      </c>
      <c r="AB1449">
        <f t="shared" si="513"/>
        <v>0.9995592289374996</v>
      </c>
      <c r="AC1449">
        <f t="shared" si="509"/>
        <v>2.2098498590733273</v>
      </c>
      <c r="AD1449">
        <f t="shared" si="517"/>
        <v>-5.4040972068665962E-9</v>
      </c>
      <c r="AE1449">
        <f t="shared" si="518"/>
        <v>-2.3933034427782232E-4</v>
      </c>
      <c r="AF1449">
        <f t="shared" si="519"/>
        <v>2.2477935608638582E-6</v>
      </c>
      <c r="AG1449" t="str">
        <f t="shared" si="520"/>
        <v>NaN</v>
      </c>
      <c r="AH1449">
        <f t="shared" si="521"/>
        <v>2.2477935608638581E-2</v>
      </c>
    </row>
    <row r="1450" spans="1:34">
      <c r="A1450" s="4">
        <v>43288.202696759261</v>
      </c>
      <c r="B1450" s="3">
        <v>-3.0063142813924102E-3</v>
      </c>
      <c r="C1450">
        <v>2.7222641576299802</v>
      </c>
      <c r="D1450" s="3">
        <v>1.89482222506012E-2</v>
      </c>
      <c r="E1450" s="3">
        <v>1.8754236568183799E-2</v>
      </c>
      <c r="F1450" s="3">
        <v>1.8728232666762799E-2</v>
      </c>
      <c r="G1450">
        <v>-4297370</v>
      </c>
      <c r="H1450">
        <v>16793168</v>
      </c>
      <c r="K1450">
        <f t="shared" si="503"/>
        <v>192.26351127942399</v>
      </c>
      <c r="L1450">
        <f t="shared" si="504"/>
        <v>172.54112375935307</v>
      </c>
      <c r="M1450">
        <f t="shared" si="498"/>
        <v>57.774143816818437</v>
      </c>
      <c r="N1450">
        <f t="shared" si="505"/>
        <v>8.0458594668467678E-2</v>
      </c>
      <c r="O1450">
        <f t="shared" si="506"/>
        <v>56.021942627008364</v>
      </c>
      <c r="P1450">
        <f t="shared" si="507"/>
        <v>56.012413627099825</v>
      </c>
      <c r="Q1450">
        <f t="shared" si="499"/>
        <v>-1.8419450353732714E-2</v>
      </c>
      <c r="R1450">
        <f t="shared" si="508"/>
        <v>56.040362077362097</v>
      </c>
      <c r="S1450">
        <f t="shared" si="500"/>
        <v>57.786423450387595</v>
      </c>
      <c r="T1450">
        <f t="shared" si="501"/>
        <v>8.4191760647428069</v>
      </c>
      <c r="U1450">
        <f t="shared" si="502"/>
        <v>0.47239752274746294</v>
      </c>
      <c r="V1450" s="6">
        <f t="shared" si="510"/>
        <v>70698.000000114553</v>
      </c>
      <c r="W1450">
        <f t="shared" si="515"/>
        <v>8.4190126289482841</v>
      </c>
      <c r="X1450">
        <f t="shared" si="516"/>
        <v>57.688935390690219</v>
      </c>
      <c r="Y1450">
        <f t="shared" si="511"/>
        <v>-1.5237297275637237E-2</v>
      </c>
      <c r="Z1450">
        <f t="shared" si="512"/>
        <v>1.3796528106182953E-7</v>
      </c>
      <c r="AA1450">
        <f t="shared" si="514"/>
        <v>-4.9381566751812295E-8</v>
      </c>
      <c r="AB1450">
        <f t="shared" si="513"/>
        <v>0.99985733088649209</v>
      </c>
      <c r="AC1450">
        <f t="shared" si="509"/>
        <v>2.2098452815577558</v>
      </c>
      <c r="AD1450">
        <f t="shared" si="517"/>
        <v>1.2589141066591578E-9</v>
      </c>
      <c r="AE1450">
        <f t="shared" si="518"/>
        <v>-4.2506338056671817E-5</v>
      </c>
      <c r="AF1450">
        <f t="shared" si="519"/>
        <v>-2.9483120274515269E-6</v>
      </c>
      <c r="AG1450">
        <f t="shared" si="520"/>
        <v>1.2589141066591579E-7</v>
      </c>
      <c r="AH1450" t="str">
        <f t="shared" si="521"/>
        <v>NaN</v>
      </c>
    </row>
    <row r="1451" spans="1:34">
      <c r="A1451" s="4">
        <v>43288.203402777777</v>
      </c>
      <c r="B1451" s="3">
        <v>-2.9995951843739001E-3</v>
      </c>
      <c r="C1451">
        <v>2.7223105372377199</v>
      </c>
      <c r="D1451" s="3">
        <v>1.89481746817728E-2</v>
      </c>
      <c r="E1451">
        <v>1.8757958829010001E-2</v>
      </c>
      <c r="F1451" s="3">
        <v>1.87348074870533E-2</v>
      </c>
      <c r="G1451">
        <v>-4296850</v>
      </c>
      <c r="H1451">
        <v>16793164</v>
      </c>
      <c r="K1451">
        <f t="shared" si="503"/>
        <v>191.83547703840952</v>
      </c>
      <c r="L1451">
        <f t="shared" si="504"/>
        <v>172.10444697690488</v>
      </c>
      <c r="M1451">
        <f t="shared" si="498"/>
        <v>57.627925763516465</v>
      </c>
      <c r="N1451">
        <f t="shared" si="505"/>
        <v>8.0472651606040405E-2</v>
      </c>
      <c r="O1451">
        <f t="shared" si="506"/>
        <v>56.021799751603929</v>
      </c>
      <c r="P1451">
        <f t="shared" si="507"/>
        <v>56.023554133019729</v>
      </c>
      <c r="Q1451">
        <f t="shared" si="499"/>
        <v>-3.8378295185488298E-2</v>
      </c>
      <c r="R1451">
        <f t="shared" si="508"/>
        <v>56.060178046789417</v>
      </c>
      <c r="S1451">
        <f t="shared" si="500"/>
        <v>57.653511293640122</v>
      </c>
      <c r="T1451">
        <f t="shared" si="501"/>
        <v>8.4206557423820421</v>
      </c>
      <c r="U1451">
        <f t="shared" si="502"/>
        <v>0.47237373311993086</v>
      </c>
      <c r="V1451" s="6">
        <f t="shared" si="510"/>
        <v>70758.99999991525</v>
      </c>
      <c r="W1451">
        <f t="shared" si="515"/>
        <v>8.4188287636795067</v>
      </c>
      <c r="X1451">
        <f t="shared" si="516"/>
        <v>57.692204806307707</v>
      </c>
      <c r="Y1451">
        <f t="shared" si="511"/>
        <v>-2.9243289542636813E-2</v>
      </c>
      <c r="Z1451">
        <f t="shared" si="512"/>
        <v>-1.2542298291173677E-8</v>
      </c>
      <c r="AA1451">
        <f t="shared" si="514"/>
        <v>-9.2398663588413262E-8</v>
      </c>
      <c r="AB1451">
        <f t="shared" si="513"/>
        <v>1.0001100303253045</v>
      </c>
      <c r="AC1451">
        <f t="shared" si="509"/>
        <v>2.2098095769363213</v>
      </c>
      <c r="AD1451">
        <f t="shared" si="517"/>
        <v>1.2273590360017822E-9</v>
      </c>
      <c r="AE1451">
        <f t="shared" si="518"/>
        <v>-1.3069970938917836E-4</v>
      </c>
      <c r="AF1451">
        <f t="shared" si="519"/>
        <v>-9.3482009259851768E-7</v>
      </c>
      <c r="AG1451">
        <f t="shared" si="520"/>
        <v>1.2273590360017823E-7</v>
      </c>
      <c r="AH1451" t="str">
        <f t="shared" si="521"/>
        <v>NaN</v>
      </c>
    </row>
    <row r="1452" spans="1:34">
      <c r="A1452" s="4">
        <v>43288.204097222224</v>
      </c>
      <c r="B1452" s="3">
        <v>-2.9944101820729E-3</v>
      </c>
      <c r="C1452">
        <v>2.7222594007471299</v>
      </c>
      <c r="D1452" s="3">
        <v>1.89257816557802E-2</v>
      </c>
      <c r="E1452" s="3">
        <v>1.8742594097420798E-2</v>
      </c>
      <c r="F1452" s="3">
        <v>1.8710020890994199E-2</v>
      </c>
      <c r="G1452">
        <v>-4295073</v>
      </c>
      <c r="H1452">
        <v>16793131</v>
      </c>
      <c r="K1452">
        <f t="shared" si="503"/>
        <v>191.50517096923789</v>
      </c>
      <c r="L1452">
        <f t="shared" si="504"/>
        <v>171.80672266266748</v>
      </c>
      <c r="M1452">
        <f t="shared" si="498"/>
        <v>57.528234936345861</v>
      </c>
      <c r="N1452">
        <f t="shared" si="505"/>
        <v>8.0457152931279155E-2</v>
      </c>
      <c r="O1452">
        <f t="shared" si="506"/>
        <v>55.954541154899033</v>
      </c>
      <c r="P1452">
        <f t="shared" si="507"/>
        <v>55.977568402513612</v>
      </c>
      <c r="Q1452">
        <f t="shared" si="499"/>
        <v>-3.0932123088689423E-2</v>
      </c>
      <c r="R1452">
        <f t="shared" si="508"/>
        <v>55.985473277987722</v>
      </c>
      <c r="S1452">
        <f t="shared" si="500"/>
        <v>57.548856351738323</v>
      </c>
      <c r="T1452">
        <f t="shared" si="501"/>
        <v>8.4190243029334884</v>
      </c>
      <c r="U1452">
        <f t="shared" si="502"/>
        <v>0.47239996270926365</v>
      </c>
      <c r="V1452" s="6">
        <f t="shared" si="510"/>
        <v>70819.000000110827</v>
      </c>
      <c r="W1452">
        <f t="shared" si="515"/>
        <v>8.4185602620171505</v>
      </c>
      <c r="X1452">
        <f t="shared" si="516"/>
        <v>57.693955315877666</v>
      </c>
      <c r="Y1452">
        <f t="shared" si="511"/>
        <v>-2.7211855093021597E-2</v>
      </c>
      <c r="Z1452">
        <f t="shared" si="512"/>
        <v>-1.5176180944938086E-7</v>
      </c>
      <c r="AA1452">
        <f t="shared" si="514"/>
        <v>-1.6704400356939383E-8</v>
      </c>
      <c r="AB1452">
        <f t="shared" si="513"/>
        <v>1.0000734563504554</v>
      </c>
      <c r="AC1452">
        <f t="shared" si="509"/>
        <v>2.2098489435702149</v>
      </c>
      <c r="AD1452">
        <f t="shared" si="517"/>
        <v>2.3845840573932147E-10</v>
      </c>
      <c r="AE1452">
        <f t="shared" si="518"/>
        <v>-1.0427650843092219E-4</v>
      </c>
      <c r="AF1452">
        <f t="shared" si="519"/>
        <v>-2.2764451525803034E-7</v>
      </c>
      <c r="AG1452">
        <f t="shared" si="520"/>
        <v>2.3845840573932147E-8</v>
      </c>
      <c r="AH1452" t="str">
        <f t="shared" si="521"/>
        <v>NaN</v>
      </c>
    </row>
    <row r="1453" spans="1:34">
      <c r="A1453" s="4">
        <v>43288.204791666663</v>
      </c>
      <c r="B1453" s="3">
        <v>-3.0020211946248298E-3</v>
      </c>
      <c r="C1453">
        <v>2.7222534546435799</v>
      </c>
      <c r="D1453" s="3">
        <v>1.8934522428007802E-2</v>
      </c>
      <c r="E1453" s="3">
        <v>1.8742867618184399E-2</v>
      </c>
      <c r="F1453" s="3">
        <v>1.8712557914041101E-2</v>
      </c>
      <c r="G1453">
        <v>-4297431</v>
      </c>
      <c r="H1453">
        <v>16793135</v>
      </c>
      <c r="K1453">
        <f t="shared" si="503"/>
        <v>191.99002391481113</v>
      </c>
      <c r="L1453">
        <f t="shared" si="504"/>
        <v>172.28824071453528</v>
      </c>
      <c r="M1453">
        <f t="shared" si="498"/>
        <v>57.689467763470624</v>
      </c>
      <c r="N1453">
        <f t="shared" si="505"/>
        <v>8.0455350759797414E-2</v>
      </c>
      <c r="O1453">
        <f t="shared" si="506"/>
        <v>55.980794510490185</v>
      </c>
      <c r="P1453">
        <f t="shared" si="507"/>
        <v>55.978387033939079</v>
      </c>
      <c r="Q1453">
        <f t="shared" si="499"/>
        <v>-1.2325147004887071E-2</v>
      </c>
      <c r="R1453">
        <f t="shared" si="508"/>
        <v>55.993119657495072</v>
      </c>
      <c r="S1453">
        <f t="shared" si="500"/>
        <v>57.697684528140549</v>
      </c>
      <c r="T1453">
        <f t="shared" si="501"/>
        <v>8.4188346006722536</v>
      </c>
      <c r="U1453">
        <f t="shared" si="502"/>
        <v>0.47240301266150792</v>
      </c>
      <c r="V1453" s="6">
        <f t="shared" si="510"/>
        <v>70878.999999677762</v>
      </c>
      <c r="W1453">
        <f t="shared" si="515"/>
        <v>8.4185398325428391</v>
      </c>
      <c r="X1453">
        <f t="shared" si="516"/>
        <v>57.696223536801526</v>
      </c>
      <c r="Y1453">
        <f t="shared" si="511"/>
        <v>-1.2735619040341817E-2</v>
      </c>
      <c r="Z1453">
        <f t="shared" si="512"/>
        <v>-3.1617043633991188E-7</v>
      </c>
      <c r="AA1453">
        <f t="shared" si="514"/>
        <v>1.942936360847319E-8</v>
      </c>
      <c r="AB1453">
        <f t="shared" si="513"/>
        <v>0.99981195985301008</v>
      </c>
      <c r="AC1453">
        <f t="shared" si="509"/>
        <v>2.2098535210857784</v>
      </c>
      <c r="AD1453">
        <f t="shared" si="517"/>
        <v>-5.9262410353806699E-10</v>
      </c>
      <c r="AE1453">
        <f t="shared" si="518"/>
        <v>-3.7961832682888561E-5</v>
      </c>
      <c r="AF1453">
        <f t="shared" si="519"/>
        <v>1.5540435195877437E-6</v>
      </c>
      <c r="AG1453" t="str">
        <f t="shared" si="520"/>
        <v>NaN</v>
      </c>
      <c r="AH1453">
        <f t="shared" si="521"/>
        <v>1.5540435195877438E-2</v>
      </c>
    </row>
    <row r="1454" spans="1:34">
      <c r="A1454" s="4">
        <v>43288.20548611111</v>
      </c>
      <c r="B1454" s="3">
        <v>-3.0035077205138802E-3</v>
      </c>
      <c r="C1454">
        <v>2.7221404786760099</v>
      </c>
      <c r="D1454" s="3">
        <v>1.89368533006018E-2</v>
      </c>
      <c r="E1454" s="3">
        <v>1.8744532527180099E-2</v>
      </c>
      <c r="F1454" s="3">
        <v>1.8709115662113598E-2</v>
      </c>
      <c r="G1454">
        <v>-4297357</v>
      </c>
      <c r="H1454">
        <v>16793136</v>
      </c>
      <c r="K1454">
        <f t="shared" si="503"/>
        <v>192.08472175574349</v>
      </c>
      <c r="L1454">
        <f t="shared" si="504"/>
        <v>172.38746336429801</v>
      </c>
      <c r="M1454">
        <f t="shared" si="498"/>
        <v>57.722691748062687</v>
      </c>
      <c r="N1454">
        <f t="shared" si="505"/>
        <v>8.0421109501607732E-2</v>
      </c>
      <c r="O1454">
        <f t="shared" si="506"/>
        <v>55.987795405314408</v>
      </c>
      <c r="P1454">
        <f t="shared" si="507"/>
        <v>55.983370007832832</v>
      </c>
      <c r="Q1454">
        <f t="shared" si="499"/>
        <v>5.0504129725510438E-3</v>
      </c>
      <c r="R1454">
        <f t="shared" si="508"/>
        <v>55.982744992341857</v>
      </c>
      <c r="S1454">
        <f t="shared" si="500"/>
        <v>57.719324806080984</v>
      </c>
      <c r="T1454">
        <f t="shared" si="501"/>
        <v>8.4152302577049181</v>
      </c>
      <c r="U1454">
        <f t="shared" si="502"/>
        <v>0.4724609617542132</v>
      </c>
      <c r="V1454" s="6">
        <f t="shared" si="510"/>
        <v>70938.99999987334</v>
      </c>
      <c r="W1454">
        <f t="shared" si="515"/>
        <v>8.4183851522373523</v>
      </c>
      <c r="X1454">
        <f t="shared" si="516"/>
        <v>57.700645595171736</v>
      </c>
      <c r="Y1454">
        <f t="shared" si="511"/>
        <v>-2.0909568254722899E-2</v>
      </c>
      <c r="Z1454">
        <f t="shared" si="512"/>
        <v>-2.8847286038796718E-7</v>
      </c>
      <c r="AA1454">
        <f t="shared" si="514"/>
        <v>-6.1707360998784174E-8</v>
      </c>
      <c r="AB1454">
        <f t="shared" si="513"/>
        <v>0.9999595163867</v>
      </c>
      <c r="AC1454">
        <f t="shared" si="509"/>
        <v>2.2099404938815801</v>
      </c>
      <c r="AD1454">
        <f t="shared" si="517"/>
        <v>1.1464359473960697E-9</v>
      </c>
      <c r="AE1454">
        <f t="shared" si="518"/>
        <v>-1.31306793215907E-4</v>
      </c>
      <c r="AF1454">
        <f t="shared" si="519"/>
        <v>-8.6914780184580278E-7</v>
      </c>
      <c r="AG1454">
        <f t="shared" si="520"/>
        <v>1.1464359473960697E-7</v>
      </c>
      <c r="AH1454" t="str">
        <f t="shared" si="521"/>
        <v>NaN</v>
      </c>
    </row>
    <row r="1455" spans="1:34">
      <c r="A1455" s="4">
        <v>43288.206192129626</v>
      </c>
      <c r="B1455" s="3">
        <v>-2.9985129935266698E-3</v>
      </c>
      <c r="C1455">
        <v>2.7221440463381401</v>
      </c>
      <c r="D1455">
        <v>1.8935497588991001E-2</v>
      </c>
      <c r="E1455" s="3">
        <v>1.8742213546793202E-2</v>
      </c>
      <c r="F1455" s="3">
        <v>1.8727839606854101E-2</v>
      </c>
      <c r="G1455">
        <v>-4297500</v>
      </c>
      <c r="H1455">
        <v>16793138</v>
      </c>
      <c r="K1455">
        <f t="shared" si="503"/>
        <v>191.76653701021067</v>
      </c>
      <c r="L1455">
        <f t="shared" si="504"/>
        <v>172.04466616381245</v>
      </c>
      <c r="M1455">
        <f t="shared" si="498"/>
        <v>57.607908591854212</v>
      </c>
      <c r="N1455">
        <f t="shared" si="505"/>
        <v>8.0422190804496835E-2</v>
      </c>
      <c r="O1455">
        <f t="shared" si="506"/>
        <v>55.983723456283983</v>
      </c>
      <c r="P1455">
        <f t="shared" si="507"/>
        <v>55.976429437052161</v>
      </c>
      <c r="Q1455">
        <f t="shared" si="499"/>
        <v>-5.5453970731832669E-2</v>
      </c>
      <c r="R1455">
        <f t="shared" si="508"/>
        <v>56.039177427015815</v>
      </c>
      <c r="S1455">
        <f t="shared" si="500"/>
        <v>57.644877905675436</v>
      </c>
      <c r="T1455">
        <f t="shared" si="501"/>
        <v>8.4153440790616667</v>
      </c>
      <c r="U1455">
        <f t="shared" si="502"/>
        <v>0.47245913178286636</v>
      </c>
      <c r="V1455" s="6">
        <f t="shared" si="510"/>
        <v>70999.999999674037</v>
      </c>
      <c r="W1455">
        <f t="shared" si="515"/>
        <v>8.417918192824585</v>
      </c>
      <c r="X1455">
        <f t="shared" si="516"/>
        <v>57.703089991781539</v>
      </c>
      <c r="Y1455">
        <f t="shared" si="511"/>
        <v>-4.0223288498140164E-2</v>
      </c>
      <c r="Z1455">
        <f t="shared" si="512"/>
        <v>5.3618325134030011E-7</v>
      </c>
      <c r="AA1455">
        <f t="shared" si="514"/>
        <v>-4.9075474853755901E-8</v>
      </c>
      <c r="AB1455">
        <f t="shared" si="513"/>
        <v>1.0003085411711434</v>
      </c>
      <c r="AC1455">
        <f t="shared" si="509"/>
        <v>2.2099377473722419</v>
      </c>
      <c r="AD1455">
        <f t="shared" si="517"/>
        <v>4.7396283005280326E-10</v>
      </c>
      <c r="AE1455">
        <f t="shared" si="518"/>
        <v>-2.4514082107100006E-4</v>
      </c>
      <c r="AF1455">
        <f t="shared" si="519"/>
        <v>-1.9246850972345091E-7</v>
      </c>
      <c r="AG1455">
        <f t="shared" si="520"/>
        <v>4.7396283005280328E-8</v>
      </c>
      <c r="AH1455" t="str">
        <f t="shared" si="521"/>
        <v>NaN</v>
      </c>
    </row>
    <row r="1456" spans="1:34">
      <c r="A1456" s="4">
        <v>43288.206886574073</v>
      </c>
      <c r="B1456" s="3">
        <v>-3.0042093607335102E-3</v>
      </c>
      <c r="C1456">
        <v>2.7223438354176301</v>
      </c>
      <c r="D1456" s="3">
        <v>1.89417172133108E-2</v>
      </c>
      <c r="E1456" s="3">
        <v>1.8745769316719799E-2</v>
      </c>
      <c r="F1456" s="3">
        <v>1.8738952482453899E-2</v>
      </c>
      <c r="G1456">
        <v>-4297721</v>
      </c>
      <c r="H1456">
        <v>16793137</v>
      </c>
      <c r="K1456">
        <f t="shared" si="503"/>
        <v>192.12941913666347</v>
      </c>
      <c r="L1456">
        <f t="shared" si="504"/>
        <v>172.39294051642878</v>
      </c>
      <c r="M1456">
        <f t="shared" si="498"/>
        <v>57.724525732726839</v>
      </c>
      <c r="N1456">
        <f t="shared" si="505"/>
        <v>8.0482743766347398E-2</v>
      </c>
      <c r="O1456">
        <f t="shared" si="506"/>
        <v>56.002404415432579</v>
      </c>
      <c r="P1456">
        <f t="shared" si="507"/>
        <v>55.987071645582581</v>
      </c>
      <c r="Q1456">
        <f t="shared" si="499"/>
        <v>-7.0266307735138867E-2</v>
      </c>
      <c r="R1456">
        <f t="shared" si="508"/>
        <v>56.072670723167718</v>
      </c>
      <c r="S1456">
        <f t="shared" si="500"/>
        <v>57.771369937883598</v>
      </c>
      <c r="T1456">
        <f t="shared" si="501"/>
        <v>8.4217180750459359</v>
      </c>
      <c r="U1456">
        <f t="shared" si="502"/>
        <v>0.47235665338734678</v>
      </c>
      <c r="V1456" s="6">
        <f t="shared" si="510"/>
        <v>71059.999999869615</v>
      </c>
      <c r="W1456">
        <f t="shared" si="515"/>
        <v>8.4175621362723589</v>
      </c>
      <c r="X1456">
        <f t="shared" si="516"/>
        <v>57.705514974867732</v>
      </c>
      <c r="Y1456">
        <f t="shared" si="511"/>
        <v>-6.4351388827063261E-2</v>
      </c>
      <c r="Z1456">
        <f t="shared" si="512"/>
        <v>2.3080441732561623E-7</v>
      </c>
      <c r="AA1456">
        <f t="shared" si="514"/>
        <v>-2.3330167893953895E-8</v>
      </c>
      <c r="AB1456">
        <f t="shared" si="513"/>
        <v>1.0007431067614134</v>
      </c>
      <c r="AC1456">
        <f t="shared" si="509"/>
        <v>2.2097839428491413</v>
      </c>
      <c r="AD1456">
        <f t="shared" si="517"/>
        <v>1.4082736741341247E-10</v>
      </c>
      <c r="AE1456">
        <f t="shared" si="518"/>
        <v>9.8454857052167051E-4</v>
      </c>
      <c r="AF1456">
        <f t="shared" si="519"/>
        <v>1.4239047894084565E-8</v>
      </c>
      <c r="AG1456">
        <f t="shared" si="520"/>
        <v>1.4082736741341246E-8</v>
      </c>
      <c r="AH1456">
        <f t="shared" si="521"/>
        <v>1.4239047894084564E-4</v>
      </c>
    </row>
    <row r="1457" spans="1:34">
      <c r="A1457" s="4">
        <v>43288.20758101852</v>
      </c>
      <c r="B1457" s="3">
        <v>-3.0012600933696401E-3</v>
      </c>
      <c r="C1457">
        <v>2.7222308594500602</v>
      </c>
      <c r="D1457" s="3">
        <v>1.8937709539513899E-2</v>
      </c>
      <c r="E1457" s="3">
        <v>1.8743117354533802E-2</v>
      </c>
      <c r="F1457">
        <v>1.8733985634517E-2</v>
      </c>
      <c r="G1457">
        <v>-4297475</v>
      </c>
      <c r="H1457">
        <v>16793137</v>
      </c>
      <c r="K1457">
        <f t="shared" si="503"/>
        <v>191.94153862025402</v>
      </c>
      <c r="L1457">
        <f t="shared" si="504"/>
        <v>172.21158887642858</v>
      </c>
      <c r="M1457">
        <f t="shared" si="498"/>
        <v>57.663801451451143</v>
      </c>
      <c r="N1457">
        <f t="shared" si="505"/>
        <v>8.0448502508157729E-2</v>
      </c>
      <c r="O1457">
        <f t="shared" si="506"/>
        <v>55.990367162596826</v>
      </c>
      <c r="P1457">
        <f t="shared" si="507"/>
        <v>55.979134480023284</v>
      </c>
      <c r="Q1457">
        <f t="shared" si="499"/>
        <v>-6.7333888014218246E-2</v>
      </c>
      <c r="R1457">
        <f t="shared" si="508"/>
        <v>56.057701050611044</v>
      </c>
      <c r="S1457">
        <f t="shared" si="500"/>
        <v>57.708690710127286</v>
      </c>
      <c r="T1457">
        <f t="shared" si="501"/>
        <v>8.4181137320786021</v>
      </c>
      <c r="U1457">
        <f t="shared" si="502"/>
        <v>0.47241460248005207</v>
      </c>
      <c r="V1457" s="6">
        <f t="shared" si="510"/>
        <v>71120.000000065193</v>
      </c>
      <c r="W1457">
        <f t="shared" si="515"/>
        <v>8.4175271143163872</v>
      </c>
      <c r="X1457">
        <f t="shared" si="516"/>
        <v>57.702513878588121</v>
      </c>
      <c r="Y1457">
        <f t="shared" si="511"/>
        <v>-6.7271512632236366E-2</v>
      </c>
      <c r="Z1457">
        <f t="shared" si="512"/>
        <v>-4.2999179118897198E-7</v>
      </c>
      <c r="AA1457">
        <f t="shared" si="514"/>
        <v>-4.5462098085590653E-8</v>
      </c>
      <c r="AB1457">
        <f t="shared" si="513"/>
        <v>1.0007966515701301</v>
      </c>
      <c r="AC1457">
        <f t="shared" si="509"/>
        <v>2.2098709156449434</v>
      </c>
      <c r="AD1457">
        <f t="shared" si="517"/>
        <v>2.6252006011472664E-10</v>
      </c>
      <c r="AE1457">
        <f t="shared" si="518"/>
        <v>1.9254126095683984E-3</v>
      </c>
      <c r="AF1457">
        <f t="shared" si="519"/>
        <v>1.3572808427707417E-8</v>
      </c>
      <c r="AG1457">
        <f t="shared" si="520"/>
        <v>2.6252006011472665E-8</v>
      </c>
      <c r="AH1457">
        <f t="shared" si="521"/>
        <v>1.357280842770742E-4</v>
      </c>
    </row>
    <row r="1458" spans="1:34">
      <c r="A1458" s="4">
        <v>43288.208275462966</v>
      </c>
      <c r="B1458" s="3">
        <v>-3.0024968829093302E-3</v>
      </c>
      <c r="C1458">
        <v>2.7221821014008998</v>
      </c>
      <c r="D1458" s="3">
        <v>1.89403258250786E-2</v>
      </c>
      <c r="E1458" s="3">
        <v>1.87456266102345E-2</v>
      </c>
      <c r="F1458" s="3">
        <v>1.8735557874151699E-2</v>
      </c>
      <c r="G1458">
        <v>-4297940</v>
      </c>
      <c r="H1458">
        <v>16793137</v>
      </c>
      <c r="K1458">
        <f t="shared" si="503"/>
        <v>192.02032722390976</v>
      </c>
      <c r="L1458">
        <f t="shared" si="504"/>
        <v>172.28831078539361</v>
      </c>
      <c r="M1458">
        <f t="shared" si="498"/>
        <v>57.689491226189297</v>
      </c>
      <c r="N1458">
        <f t="shared" si="505"/>
        <v>8.0433724701992074E-2</v>
      </c>
      <c r="O1458">
        <f t="shared" si="506"/>
        <v>55.998225309848529</v>
      </c>
      <c r="P1458">
        <f t="shared" si="507"/>
        <v>55.986644533534687</v>
      </c>
      <c r="Q1458">
        <f t="shared" si="499"/>
        <v>-6.4214342147351999E-2</v>
      </c>
      <c r="R1458">
        <f t="shared" si="508"/>
        <v>56.062439651995881</v>
      </c>
      <c r="S1458">
        <f t="shared" si="500"/>
        <v>57.732300787620865</v>
      </c>
      <c r="T1458">
        <f t="shared" si="501"/>
        <v>8.4165581735348489</v>
      </c>
      <c r="U1458">
        <f t="shared" si="502"/>
        <v>0.47243961208848184</v>
      </c>
      <c r="V1458" s="6">
        <f t="shared" si="510"/>
        <v>71180.00000026077</v>
      </c>
      <c r="W1458">
        <f t="shared" si="515"/>
        <v>8.4171447912971935</v>
      </c>
      <c r="X1458">
        <f t="shared" si="516"/>
        <v>57.705200596688478</v>
      </c>
      <c r="Y1458">
        <f t="shared" si="511"/>
        <v>-6.2615366321011834E-2</v>
      </c>
      <c r="Z1458">
        <f t="shared" si="512"/>
        <v>7.5880904724024294E-8</v>
      </c>
      <c r="AA1458">
        <f t="shared" si="514"/>
        <v>-3.4513716936831704E-8</v>
      </c>
      <c r="AB1458">
        <f t="shared" si="513"/>
        <v>1.0007122430632487</v>
      </c>
      <c r="AC1458">
        <f t="shared" si="509"/>
        <v>2.2099084512726042</v>
      </c>
      <c r="AD1458">
        <f t="shared" si="517"/>
        <v>2.1412254535635762E-10</v>
      </c>
      <c r="AE1458">
        <f t="shared" si="518"/>
        <v>-5.6326622602592043E-5</v>
      </c>
      <c r="AF1458">
        <f t="shared" si="519"/>
        <v>-3.7842491498870107E-7</v>
      </c>
      <c r="AG1458">
        <f t="shared" si="520"/>
        <v>2.1412254535635762E-8</v>
      </c>
      <c r="AH1458" t="str">
        <f t="shared" si="521"/>
        <v>NaN</v>
      </c>
    </row>
    <row r="1459" spans="1:34">
      <c r="A1459" s="4">
        <v>43288.208969907406</v>
      </c>
      <c r="B1459" s="3">
        <v>-3.0019260569679302E-3</v>
      </c>
      <c r="C1459">
        <v>2.7222594007471299</v>
      </c>
      <c r="D1459">
        <v>1.8929575269849001E-2</v>
      </c>
      <c r="E1459" s="3">
        <v>1.87303689085093E-2</v>
      </c>
      <c r="F1459" s="3">
        <v>1.8722217659069399E-2</v>
      </c>
      <c r="G1459">
        <v>-4297575</v>
      </c>
      <c r="H1459">
        <v>16793137</v>
      </c>
      <c r="K1459">
        <f t="shared" si="503"/>
        <v>191.98396325299143</v>
      </c>
      <c r="L1459">
        <f t="shared" si="504"/>
        <v>172.26948240579026</v>
      </c>
      <c r="M1459">
        <f t="shared" si="498"/>
        <v>57.683186679844979</v>
      </c>
      <c r="N1459">
        <f t="shared" si="505"/>
        <v>8.0457152931279155E-2</v>
      </c>
      <c r="O1459">
        <f t="shared" si="506"/>
        <v>55.96593546841396</v>
      </c>
      <c r="P1459">
        <f t="shared" si="507"/>
        <v>55.940979137064573</v>
      </c>
      <c r="Q1459">
        <f t="shared" si="499"/>
        <v>-5.6297868801465256E-2</v>
      </c>
      <c r="R1459">
        <f t="shared" si="508"/>
        <v>56.022233337215425</v>
      </c>
      <c r="S1459">
        <f t="shared" si="500"/>
        <v>57.720718592379292</v>
      </c>
      <c r="T1459">
        <f t="shared" si="501"/>
        <v>8.4190243029334884</v>
      </c>
      <c r="U1459">
        <f t="shared" si="502"/>
        <v>0.47239996270926365</v>
      </c>
      <c r="V1459" s="6">
        <f t="shared" si="510"/>
        <v>71239.999999827705</v>
      </c>
      <c r="W1459">
        <f t="shared" si="515"/>
        <v>8.4168179197082793</v>
      </c>
      <c r="X1459">
        <f t="shared" si="516"/>
        <v>57.720775222304042</v>
      </c>
      <c r="Y1459">
        <f t="shared" si="511"/>
        <v>-6.0372143897993169E-2</v>
      </c>
      <c r="Z1459">
        <f t="shared" si="512"/>
        <v>2.8455339269233156E-8</v>
      </c>
      <c r="AA1459">
        <f t="shared" si="514"/>
        <v>-4.742556495098503E-8</v>
      </c>
      <c r="AB1459">
        <f t="shared" si="513"/>
        <v>1.0006718314296066</v>
      </c>
      <c r="AC1459">
        <f t="shared" si="509"/>
        <v>2.2098489435702149</v>
      </c>
      <c r="AD1459">
        <f t="shared" si="517"/>
        <v>3.0515171140026834E-10</v>
      </c>
      <c r="AE1459">
        <f t="shared" si="518"/>
        <v>-4.5313385345535413E-5</v>
      </c>
      <c r="AF1459">
        <f t="shared" si="519"/>
        <v>-6.7037890009577442E-7</v>
      </c>
      <c r="AG1459">
        <f t="shared" si="520"/>
        <v>3.0515171140026832E-8</v>
      </c>
      <c r="AH1459" t="str">
        <f t="shared" si="521"/>
        <v>NaN</v>
      </c>
    </row>
    <row r="1460" spans="1:34">
      <c r="A1460" s="4">
        <v>43288.209664351853</v>
      </c>
      <c r="B1460" s="3">
        <v>-3.0024612062879898E-3</v>
      </c>
      <c r="C1460">
        <v>2.7221928043873</v>
      </c>
      <c r="D1460" s="3">
        <v>1.89271016907696E-2</v>
      </c>
      <c r="E1460" s="3">
        <v>1.8727265042452899E-2</v>
      </c>
      <c r="F1460" s="3">
        <v>1.8721181410219299E-2</v>
      </c>
      <c r="G1460">
        <v>-4297552</v>
      </c>
      <c r="H1460">
        <v>16793137</v>
      </c>
      <c r="K1460">
        <f t="shared" si="503"/>
        <v>192.01805447572718</v>
      </c>
      <c r="L1460">
        <f t="shared" si="504"/>
        <v>172.30493576820845</v>
      </c>
      <c r="M1460">
        <f t="shared" si="498"/>
        <v>57.695057981100646</v>
      </c>
      <c r="N1460">
        <f t="shared" si="505"/>
        <v>8.0436968610662352E-2</v>
      </c>
      <c r="O1460">
        <f t="shared" si="506"/>
        <v>55.958505947375841</v>
      </c>
      <c r="P1460">
        <f t="shared" si="507"/>
        <v>55.931689450019405</v>
      </c>
      <c r="Q1460">
        <f t="shared" si="499"/>
        <v>-6.0604220745162252E-2</v>
      </c>
      <c r="R1460">
        <f t="shared" si="508"/>
        <v>56.019110168121003</v>
      </c>
      <c r="S1460">
        <f t="shared" si="500"/>
        <v>57.735460794930752</v>
      </c>
      <c r="T1460">
        <f t="shared" si="501"/>
        <v>8.4168996376054039</v>
      </c>
      <c r="U1460">
        <f t="shared" si="502"/>
        <v>0.47243412217443659</v>
      </c>
      <c r="V1460" s="6">
        <f t="shared" si="510"/>
        <v>71300.000000023283</v>
      </c>
      <c r="W1460">
        <f t="shared" si="515"/>
        <v>8.416561092031257</v>
      </c>
      <c r="X1460">
        <f t="shared" si="516"/>
        <v>57.723883469398281</v>
      </c>
      <c r="Y1460">
        <f t="shared" si="511"/>
        <v>-5.9415588688847741E-2</v>
      </c>
      <c r="Z1460">
        <f t="shared" si="512"/>
        <v>-4.7109394768136928E-7</v>
      </c>
      <c r="AA1460">
        <f t="shared" si="514"/>
        <v>-6.4589102831656728E-8</v>
      </c>
      <c r="AB1460">
        <f t="shared" si="513"/>
        <v>1.0006544242945039</v>
      </c>
      <c r="AC1460">
        <f t="shared" si="509"/>
        <v>2.2099002117445816</v>
      </c>
      <c r="AD1460">
        <f t="shared" si="517"/>
        <v>4.2228807590625743E-10</v>
      </c>
      <c r="AE1460">
        <f t="shared" si="518"/>
        <v>-9.4803842198127651E-5</v>
      </c>
      <c r="AF1460">
        <f t="shared" si="519"/>
        <v>-4.4341860949722091E-7</v>
      </c>
      <c r="AG1460">
        <f t="shared" si="520"/>
        <v>4.2228807590625739E-8</v>
      </c>
      <c r="AH1460" t="str">
        <f t="shared" si="521"/>
        <v>NaN</v>
      </c>
    </row>
    <row r="1461" spans="1:34">
      <c r="A1461" s="4">
        <v>43288.210358796299</v>
      </c>
      <c r="B1461" s="3">
        <v>-3.0016049673759E-3</v>
      </c>
      <c r="C1461">
        <v>2.7220822068611601</v>
      </c>
      <c r="D1461" s="3">
        <v>1.8930966658081201E-2</v>
      </c>
      <c r="E1461" s="3">
        <v>1.8733603588843802E-2</v>
      </c>
      <c r="F1461" s="3">
        <v>1.8725278761994601E-2</v>
      </c>
      <c r="G1461">
        <v>-4297522</v>
      </c>
      <c r="H1461">
        <v>16793137</v>
      </c>
      <c r="K1461">
        <f t="shared" si="503"/>
        <v>191.96350851935034</v>
      </c>
      <c r="L1461">
        <f t="shared" si="504"/>
        <v>172.2450038802134</v>
      </c>
      <c r="M1461">
        <f t="shared" si="498"/>
        <v>57.67499022310303</v>
      </c>
      <c r="N1461">
        <f t="shared" si="505"/>
        <v>8.0403448221068416E-2</v>
      </c>
      <c r="O1461">
        <f t="shared" si="506"/>
        <v>55.970114573998011</v>
      </c>
      <c r="P1461">
        <f t="shared" si="507"/>
        <v>55.950660343486717</v>
      </c>
      <c r="Q1461">
        <f t="shared" si="499"/>
        <v>-6.1344676519915708E-2</v>
      </c>
      <c r="R1461">
        <f t="shared" si="508"/>
        <v>56.031459250517926</v>
      </c>
      <c r="S1461">
        <f t="shared" si="500"/>
        <v>57.715886674116305</v>
      </c>
      <c r="T1461">
        <f t="shared" si="501"/>
        <v>8.4133711755428848</v>
      </c>
      <c r="U1461">
        <f t="shared" si="502"/>
        <v>0.4724908512862388</v>
      </c>
      <c r="V1461" s="6">
        <f t="shared" si="510"/>
        <v>71360.000000218861</v>
      </c>
      <c r="W1461">
        <f t="shared" si="515"/>
        <v>8.4166632394027925</v>
      </c>
      <c r="X1461">
        <f t="shared" si="516"/>
        <v>57.723141632890261</v>
      </c>
      <c r="Y1461">
        <f t="shared" si="511"/>
        <v>-6.4737907497319711E-2</v>
      </c>
      <c r="Z1461">
        <f t="shared" si="512"/>
        <v>-2.1183419234665443E-7</v>
      </c>
      <c r="AA1461">
        <f t="shared" si="514"/>
        <v>-5.0135597487627293E-8</v>
      </c>
      <c r="AB1461">
        <f t="shared" si="513"/>
        <v>1.0007507494543242</v>
      </c>
      <c r="AC1461">
        <f t="shared" si="509"/>
        <v>2.20998535353415</v>
      </c>
      <c r="AD1461">
        <f t="shared" si="517"/>
        <v>3.0085292628292224E-10</v>
      </c>
      <c r="AE1461">
        <f t="shared" si="518"/>
        <v>2.6043727737289587E-5</v>
      </c>
      <c r="AF1461">
        <f t="shared" si="519"/>
        <v>1.1499583988103144E-6</v>
      </c>
      <c r="AG1461">
        <f t="shared" si="520"/>
        <v>3.0085292628292222E-8</v>
      </c>
      <c r="AH1461">
        <f t="shared" si="521"/>
        <v>1.1499583988103143E-2</v>
      </c>
    </row>
    <row r="1462" spans="1:34">
      <c r="A1462" s="4">
        <v>43288.211053240739</v>
      </c>
      <c r="B1462" s="3">
        <v>-3.0023184998026402E-3</v>
      </c>
      <c r="C1462">
        <v>2.7221131265996501</v>
      </c>
      <c r="D1462" s="3">
        <v>1.8931430454158502E-2</v>
      </c>
      <c r="E1462" s="3">
        <v>1.87370166522851E-2</v>
      </c>
      <c r="F1462" s="3">
        <v>1.8729364202863499E-2</v>
      </c>
      <c r="G1462">
        <v>-4297495</v>
      </c>
      <c r="H1462">
        <v>16793137</v>
      </c>
      <c r="K1462">
        <f t="shared" si="503"/>
        <v>192.00896348299761</v>
      </c>
      <c r="L1462">
        <f t="shared" si="504"/>
        <v>172.28508856902056</v>
      </c>
      <c r="M1462">
        <f t="shared" si="498"/>
        <v>57.688412290408138</v>
      </c>
      <c r="N1462">
        <f t="shared" si="505"/>
        <v>8.0412819512782618E-2</v>
      </c>
      <c r="O1462">
        <f t="shared" si="506"/>
        <v>55.971507609192393</v>
      </c>
      <c r="P1462">
        <f t="shared" si="507"/>
        <v>55.960875439969243</v>
      </c>
      <c r="Q1462">
        <f t="shared" si="499"/>
        <v>-7.2264825226881158E-2</v>
      </c>
      <c r="R1462">
        <f t="shared" si="508"/>
        <v>56.043772434419274</v>
      </c>
      <c r="S1462">
        <f t="shared" si="500"/>
        <v>57.736588840559392</v>
      </c>
      <c r="T1462">
        <f t="shared" si="501"/>
        <v>8.4143576273022749</v>
      </c>
      <c r="U1462">
        <f t="shared" si="502"/>
        <v>0.47247499153455275</v>
      </c>
      <c r="V1462" s="6">
        <f t="shared" si="510"/>
        <v>71419.999999785796</v>
      </c>
      <c r="W1462">
        <f t="shared" si="515"/>
        <v>8.4167040983514152</v>
      </c>
      <c r="X1462">
        <f t="shared" si="516"/>
        <v>57.731847503336148</v>
      </c>
      <c r="Y1462">
        <f t="shared" si="511"/>
        <v>-6.5310606743580024E-2</v>
      </c>
      <c r="Z1462">
        <f t="shared" si="512"/>
        <v>4.4580031524122679E-7</v>
      </c>
      <c r="AA1462">
        <f t="shared" si="514"/>
        <v>-6.3234086995092351E-8</v>
      </c>
      <c r="AB1462">
        <f t="shared" si="513"/>
        <v>1.0007609044683377</v>
      </c>
      <c r="AC1462">
        <f t="shared" si="509"/>
        <v>2.2099615504531958</v>
      </c>
      <c r="AD1462">
        <f t="shared" si="517"/>
        <v>3.7612271217203548E-10</v>
      </c>
      <c r="AE1462">
        <f t="shared" si="518"/>
        <v>-8.4500124870035692E-5</v>
      </c>
      <c r="AF1462">
        <f t="shared" si="519"/>
        <v>-4.4310152460922137E-7</v>
      </c>
      <c r="AG1462">
        <f t="shared" si="520"/>
        <v>3.761227121720355E-8</v>
      </c>
      <c r="AH1462" t="str">
        <f t="shared" si="521"/>
        <v>NaN</v>
      </c>
    </row>
    <row r="1463" spans="1:34">
      <c r="A1463" s="4">
        <v>43288.211747685185</v>
      </c>
      <c r="B1463" s="3">
        <v>-3.0029725711938201E-3</v>
      </c>
      <c r="C1463">
        <v>2.72224988698144</v>
      </c>
      <c r="D1463" s="3">
        <v>1.89267687089705E-2</v>
      </c>
      <c r="E1463" s="3">
        <v>1.87315462370134E-2</v>
      </c>
      <c r="F1463" s="3">
        <v>1.8721419628345799E-2</v>
      </c>
      <c r="G1463">
        <v>-4297477</v>
      </c>
      <c r="H1463">
        <v>16793137</v>
      </c>
      <c r="K1463">
        <f t="shared" si="503"/>
        <v>192.05063053300771</v>
      </c>
      <c r="L1463">
        <f t="shared" si="504"/>
        <v>172.33719868992972</v>
      </c>
      <c r="M1463">
        <f t="shared" si="498"/>
        <v>57.705860986429826</v>
      </c>
      <c r="N1463">
        <f t="shared" si="505"/>
        <v>8.0454269456905342E-2</v>
      </c>
      <c r="O1463">
        <f t="shared" si="506"/>
        <v>55.95750581954394</v>
      </c>
      <c r="P1463">
        <f t="shared" si="507"/>
        <v>55.944502811460865</v>
      </c>
      <c r="Q1463">
        <f t="shared" si="499"/>
        <v>-6.2322318483943207E-2</v>
      </c>
      <c r="R1463">
        <f t="shared" si="508"/>
        <v>56.019828138027883</v>
      </c>
      <c r="S1463">
        <f t="shared" si="500"/>
        <v>57.747409198752457</v>
      </c>
      <c r="T1463">
        <f t="shared" si="501"/>
        <v>8.4187207793151924</v>
      </c>
      <c r="U1463">
        <f t="shared" si="502"/>
        <v>0.47240484263285981</v>
      </c>
      <c r="V1463" s="6">
        <f t="shared" si="510"/>
        <v>71479.999999981374</v>
      </c>
      <c r="W1463">
        <f t="shared" si="515"/>
        <v>8.4162400574349991</v>
      </c>
      <c r="X1463">
        <f t="shared" si="516"/>
        <v>57.730405214494581</v>
      </c>
      <c r="Y1463">
        <f t="shared" si="511"/>
        <v>-6.2472189897619046E-2</v>
      </c>
      <c r="Z1463">
        <f t="shared" si="512"/>
        <v>1.1065965216091435E-7</v>
      </c>
      <c r="AA1463">
        <f t="shared" si="514"/>
        <v>-4.6070549135885348E-8</v>
      </c>
      <c r="AB1463">
        <f t="shared" si="513"/>
        <v>1.0007094492485822</v>
      </c>
      <c r="AC1463">
        <f t="shared" si="509"/>
        <v>2.2098562675951241</v>
      </c>
      <c r="AD1463">
        <f t="shared" si="517"/>
        <v>2.864692385470658E-10</v>
      </c>
      <c r="AE1463">
        <f t="shared" si="518"/>
        <v>4.4524247392805077E-4</v>
      </c>
      <c r="AF1463">
        <f t="shared" si="519"/>
        <v>6.404901312616483E-8</v>
      </c>
      <c r="AG1463">
        <f t="shared" si="520"/>
        <v>2.864692385470658E-8</v>
      </c>
      <c r="AH1463">
        <f t="shared" si="521"/>
        <v>6.4049013126164832E-4</v>
      </c>
    </row>
    <row r="1464" spans="1:34">
      <c r="A1464" s="4">
        <v>43288.212442129632</v>
      </c>
      <c r="B1464" s="3">
        <v>-3.0003206090077599E-3</v>
      </c>
      <c r="C1464">
        <v>2.7221547493245501</v>
      </c>
      <c r="D1464" s="3">
        <v>1.8920977204106699E-2</v>
      </c>
      <c r="E1464" s="3">
        <v>1.8723863871218799E-2</v>
      </c>
      <c r="F1464" s="3">
        <v>1.87124983595095E-2</v>
      </c>
      <c r="G1464">
        <v>-4297631</v>
      </c>
      <c r="H1464">
        <v>16793137</v>
      </c>
      <c r="K1464">
        <f t="shared" si="503"/>
        <v>191.88168958478474</v>
      </c>
      <c r="L1464">
        <f t="shared" si="504"/>
        <v>172.17998466839867</v>
      </c>
      <c r="M1464">
        <f t="shared" si="498"/>
        <v>57.653219011623733</v>
      </c>
      <c r="N1464">
        <f t="shared" si="505"/>
        <v>8.0425434713170069E-2</v>
      </c>
      <c r="O1464">
        <f t="shared" si="506"/>
        <v>55.940110739036392</v>
      </c>
      <c r="P1464">
        <f t="shared" si="507"/>
        <v>55.921509946207806</v>
      </c>
      <c r="Q1464">
        <f t="shared" si="499"/>
        <v>-5.2829425982032774E-2</v>
      </c>
      <c r="R1464">
        <f t="shared" si="508"/>
        <v>55.992940165018425</v>
      </c>
      <c r="S1464">
        <f t="shared" si="500"/>
        <v>57.688438628945086</v>
      </c>
      <c r="T1464">
        <f t="shared" si="501"/>
        <v>8.4156855431325344</v>
      </c>
      <c r="U1464">
        <f t="shared" si="502"/>
        <v>0.47245364186881605</v>
      </c>
      <c r="V1464" s="6">
        <f t="shared" si="510"/>
        <v>71540.000000176951</v>
      </c>
      <c r="W1464">
        <f t="shared" si="515"/>
        <v>8.4157030541103417</v>
      </c>
      <c r="X1464">
        <f t="shared" si="516"/>
        <v>57.728586601679304</v>
      </c>
      <c r="Y1464">
        <f t="shared" si="511"/>
        <v>-5.6258436497787535E-2</v>
      </c>
      <c r="Z1464">
        <f t="shared" si="512"/>
        <v>-3.2881725378076595E-7</v>
      </c>
      <c r="AA1464">
        <f t="shared" si="514"/>
        <v>2.5745306765606917E-8</v>
      </c>
      <c r="AB1464">
        <f t="shared" si="513"/>
        <v>1.000597897813263</v>
      </c>
      <c r="AC1464">
        <f t="shared" si="509"/>
        <v>2.2099295078442118</v>
      </c>
      <c r="AD1464">
        <f t="shared" si="517"/>
        <v>-1.7777313894450823E-10</v>
      </c>
      <c r="AE1464">
        <f t="shared" si="518"/>
        <v>1.4438842463632296E-3</v>
      </c>
      <c r="AF1464">
        <f t="shared" si="519"/>
        <v>-1.2256452848716995E-8</v>
      </c>
      <c r="AG1464" t="str">
        <f t="shared" si="520"/>
        <v>NaN</v>
      </c>
      <c r="AH1464" t="str">
        <f t="shared" si="521"/>
        <v>NaN</v>
      </c>
    </row>
    <row r="1465" spans="1:34">
      <c r="A1465" s="4">
        <v>43288.213136574072</v>
      </c>
      <c r="B1465" s="3">
        <v>-3.00335312182142E-3</v>
      </c>
      <c r="C1465">
        <v>2.72212620802748</v>
      </c>
      <c r="D1465" s="3">
        <v>1.8926019499922401E-2</v>
      </c>
      <c r="E1465" s="3">
        <v>1.87285612930282E-2</v>
      </c>
      <c r="F1465" s="3">
        <v>1.8717786801917099E-2</v>
      </c>
      <c r="G1465">
        <v>-4297713</v>
      </c>
      <c r="H1465">
        <v>16793137</v>
      </c>
      <c r="K1465">
        <f t="shared" si="503"/>
        <v>192.0748731802866</v>
      </c>
      <c r="L1465">
        <f t="shared" si="504"/>
        <v>172.36621665448641</v>
      </c>
      <c r="M1465">
        <f t="shared" si="498"/>
        <v>57.715577441388753</v>
      </c>
      <c r="N1465">
        <f t="shared" si="505"/>
        <v>8.0416784290048504E-2</v>
      </c>
      <c r="O1465">
        <f t="shared" si="506"/>
        <v>55.955255531921779</v>
      </c>
      <c r="P1465">
        <f t="shared" si="507"/>
        <v>55.935569051122627</v>
      </c>
      <c r="Q1465">
        <f t="shared" si="499"/>
        <v>-5.3623565027386633E-2</v>
      </c>
      <c r="R1465">
        <f t="shared" si="508"/>
        <v>56.008879096949165</v>
      </c>
      <c r="S1465">
        <f t="shared" si="500"/>
        <v>57.751326484740346</v>
      </c>
      <c r="T1465">
        <f t="shared" si="501"/>
        <v>8.4147749722776322</v>
      </c>
      <c r="U1465">
        <f t="shared" si="502"/>
        <v>0.47246828163960475</v>
      </c>
      <c r="V1465" s="6">
        <f t="shared" si="510"/>
        <v>71599.999999743886</v>
      </c>
      <c r="W1465">
        <f t="shared" si="515"/>
        <v>8.4155512923012061</v>
      </c>
      <c r="X1465">
        <f t="shared" si="516"/>
        <v>57.729713351991862</v>
      </c>
      <c r="Y1465">
        <f t="shared" si="511"/>
        <v>-5.4762216345134597E-2</v>
      </c>
      <c r="Z1465">
        <f t="shared" si="512"/>
        <v>-1.5808521828231052E-8</v>
      </c>
      <c r="AA1465">
        <f t="shared" si="514"/>
        <v>4.5704732090909107E-8</v>
      </c>
      <c r="AB1465">
        <f t="shared" si="513"/>
        <v>1.0005702325132668</v>
      </c>
      <c r="AC1465">
        <f t="shared" si="509"/>
        <v>2.2099514799189408</v>
      </c>
      <c r="AD1465">
        <f t="shared" si="517"/>
        <v>-3.2422029530773193E-10</v>
      </c>
      <c r="AE1465">
        <f t="shared" si="518"/>
        <v>-3.122550236749041E-4</v>
      </c>
      <c r="AF1465">
        <f t="shared" si="519"/>
        <v>1.0336221293902145E-7</v>
      </c>
      <c r="AG1465" t="str">
        <f t="shared" si="520"/>
        <v>NaN</v>
      </c>
      <c r="AH1465">
        <f t="shared" si="521"/>
        <v>1.0336221293902146E-3</v>
      </c>
    </row>
    <row r="1466" spans="1:34">
      <c r="A1466" s="4">
        <v>43288.213831018518</v>
      </c>
      <c r="B1466" s="3">
        <v>-3.0024968829093302E-3</v>
      </c>
      <c r="C1466">
        <v>2.72214880322099</v>
      </c>
      <c r="D1466" s="3">
        <v>1.89195501392533E-2</v>
      </c>
      <c r="E1466" s="3">
        <v>1.87226270816791E-2</v>
      </c>
      <c r="F1466">
        <v>1.8712736577635999E-2</v>
      </c>
      <c r="G1466">
        <v>-4297470</v>
      </c>
      <c r="H1466">
        <v>16793137</v>
      </c>
      <c r="K1466">
        <f t="shared" si="503"/>
        <v>192.02032722390976</v>
      </c>
      <c r="L1466">
        <f t="shared" si="504"/>
        <v>172.31830917196444</v>
      </c>
      <c r="M1466">
        <f t="shared" si="498"/>
        <v>57.699535968348471</v>
      </c>
      <c r="N1466">
        <f t="shared" si="505"/>
        <v>8.0423632541685219E-2</v>
      </c>
      <c r="O1466">
        <f t="shared" si="506"/>
        <v>55.93582447689932</v>
      </c>
      <c r="P1466">
        <f t="shared" si="507"/>
        <v>55.917808308458056</v>
      </c>
      <c r="Q1466">
        <f t="shared" si="499"/>
        <v>-5.7833658025984391E-2</v>
      </c>
      <c r="R1466">
        <f t="shared" si="508"/>
        <v>55.993658134925305</v>
      </c>
      <c r="S1466">
        <f t="shared" si="500"/>
        <v>57.738091740365796</v>
      </c>
      <c r="T1466">
        <f t="shared" si="501"/>
        <v>8.415495840870971</v>
      </c>
      <c r="U1466">
        <f t="shared" si="502"/>
        <v>0.47245669182106564</v>
      </c>
      <c r="V1466" s="6">
        <f t="shared" si="510"/>
        <v>71659.999999939464</v>
      </c>
      <c r="W1466">
        <f t="shared" si="515"/>
        <v>8.4152127467269615</v>
      </c>
      <c r="X1466">
        <f t="shared" si="516"/>
        <v>57.730864005348934</v>
      </c>
      <c r="Y1466">
        <f t="shared" si="511"/>
        <v>-5.8871800431364342E-2</v>
      </c>
      <c r="Z1466">
        <f t="shared" si="512"/>
        <v>1.4860010428368211E-7</v>
      </c>
      <c r="AA1466">
        <f t="shared" si="514"/>
        <v>-7.3973430250084606E-8</v>
      </c>
      <c r="AB1466">
        <f t="shared" si="513"/>
        <v>1.000644558317118</v>
      </c>
      <c r="AC1466">
        <f t="shared" si="509"/>
        <v>2.2099340853597833</v>
      </c>
      <c r="AD1466">
        <f t="shared" si="517"/>
        <v>4.8811827525632687E-10</v>
      </c>
      <c r="AE1466">
        <f t="shared" si="518"/>
        <v>-4.4619868110632403E-3</v>
      </c>
      <c r="AF1466">
        <f t="shared" si="519"/>
        <v>-1.0889998546242404E-8</v>
      </c>
      <c r="AG1466">
        <f t="shared" si="520"/>
        <v>4.881182752563269E-8</v>
      </c>
      <c r="AH1466" t="str">
        <f t="shared" si="521"/>
        <v>NaN</v>
      </c>
    </row>
    <row r="1467" spans="1:34">
      <c r="A1467" s="4">
        <v>43288.214525462965</v>
      </c>
      <c r="B1467" s="3">
        <v>-3.0009390037776E-3</v>
      </c>
      <c r="C1467">
        <v>2.7221821014008998</v>
      </c>
      <c r="D1467" s="3">
        <v>1.8917254943280601E-2</v>
      </c>
      <c r="E1467" s="3">
        <v>1.8721865980423899E-2</v>
      </c>
      <c r="F1467" s="3">
        <v>1.87128795085118E-2</v>
      </c>
      <c r="G1467">
        <v>-4297504</v>
      </c>
      <c r="H1467">
        <v>16793137</v>
      </c>
      <c r="K1467">
        <f t="shared" si="503"/>
        <v>191.92108388661228</v>
      </c>
      <c r="L1467">
        <f t="shared" si="504"/>
        <v>172.21887795333157</v>
      </c>
      <c r="M1467">
        <f t="shared" si="498"/>
        <v>57.666242145983027</v>
      </c>
      <c r="N1467">
        <f t="shared" si="505"/>
        <v>8.0433724701992074E-2</v>
      </c>
      <c r="O1467">
        <f t="shared" si="506"/>
        <v>55.928930738628416</v>
      </c>
      <c r="P1467">
        <f t="shared" si="507"/>
        <v>55.915530377535127</v>
      </c>
      <c r="Q1467">
        <f t="shared" si="499"/>
        <v>-6.5158178240722009E-2</v>
      </c>
      <c r="R1467">
        <f t="shared" si="508"/>
        <v>55.994088916869138</v>
      </c>
      <c r="S1467">
        <f t="shared" si="500"/>
        <v>57.709680931476839</v>
      </c>
      <c r="T1467">
        <f t="shared" si="501"/>
        <v>8.4165581735348489</v>
      </c>
      <c r="U1467">
        <f t="shared" si="502"/>
        <v>0.47243961208848184</v>
      </c>
      <c r="V1467" s="6">
        <f t="shared" si="510"/>
        <v>71720.000000135042</v>
      </c>
      <c r="W1467">
        <f t="shared" si="515"/>
        <v>8.4150580664214978</v>
      </c>
      <c r="X1467">
        <f t="shared" si="516"/>
        <v>57.729873676010762</v>
      </c>
      <c r="Y1467">
        <f t="shared" si="511"/>
        <v>-5.9892417010248757E-2</v>
      </c>
      <c r="Z1467">
        <f t="shared" si="512"/>
        <v>3.1617043629076595E-8</v>
      </c>
      <c r="AA1467">
        <f t="shared" si="514"/>
        <v>-1.0288044149484429E-7</v>
      </c>
      <c r="AB1467">
        <f t="shared" si="513"/>
        <v>1.000663374724309</v>
      </c>
      <c r="AC1467">
        <f t="shared" si="509"/>
        <v>2.2099084512726042</v>
      </c>
      <c r="AD1467">
        <f t="shared" si="517"/>
        <v>6.6728685494021834E-10</v>
      </c>
      <c r="AE1467">
        <f t="shared" si="518"/>
        <v>-5.8158447987941432E-4</v>
      </c>
      <c r="AF1467">
        <f t="shared" si="519"/>
        <v>-1.1421701269966948E-7</v>
      </c>
      <c r="AG1467">
        <f t="shared" si="520"/>
        <v>6.6728685494021839E-8</v>
      </c>
      <c r="AH1467" t="str">
        <f t="shared" si="521"/>
        <v>NaN</v>
      </c>
    </row>
    <row r="1468" spans="1:34">
      <c r="A1468" s="4">
        <v>43288.215219907404</v>
      </c>
      <c r="B1468" s="3">
        <v>-3.0034125828569801E-3</v>
      </c>
      <c r="C1468">
        <v>2.7221606954281001</v>
      </c>
      <c r="D1468" s="3">
        <v>1.89172073744521E-2</v>
      </c>
      <c r="E1468" s="3">
        <v>1.87182864260831E-2</v>
      </c>
      <c r="F1468" s="3">
        <v>1.8710020890994199E-2</v>
      </c>
      <c r="G1468">
        <v>-4297912</v>
      </c>
      <c r="H1468">
        <v>16793137</v>
      </c>
      <c r="K1468">
        <f t="shared" si="503"/>
        <v>192.07866109392376</v>
      </c>
      <c r="L1468">
        <f t="shared" si="504"/>
        <v>172.38021278735334</v>
      </c>
      <c r="M1468">
        <f t="shared" si="498"/>
        <v>57.720263944962596</v>
      </c>
      <c r="N1468">
        <f t="shared" si="505"/>
        <v>8.0427236884651809E-2</v>
      </c>
      <c r="O1468">
        <f t="shared" si="506"/>
        <v>55.928787863223683</v>
      </c>
      <c r="P1468">
        <f t="shared" si="507"/>
        <v>55.90481698366343</v>
      </c>
      <c r="Q1468">
        <f t="shared" si="499"/>
        <v>-5.6685414764039876E-2</v>
      </c>
      <c r="R1468">
        <f t="shared" si="508"/>
        <v>55.985473277987722</v>
      </c>
      <c r="S1468">
        <f t="shared" si="500"/>
        <v>57.758054221471959</v>
      </c>
      <c r="T1468">
        <f t="shared" si="501"/>
        <v>8.4158752453937691</v>
      </c>
      <c r="U1468">
        <f t="shared" si="502"/>
        <v>0.47245059191657179</v>
      </c>
      <c r="V1468" s="6">
        <f t="shared" si="510"/>
        <v>71779.999999701977</v>
      </c>
      <c r="W1468">
        <f t="shared" si="515"/>
        <v>8.4152681981572428</v>
      </c>
      <c r="X1468">
        <f t="shared" si="516"/>
        <v>57.730725718474368</v>
      </c>
      <c r="Y1468">
        <f t="shared" si="511"/>
        <v>-6.5703951086945267E-2</v>
      </c>
      <c r="Z1468">
        <f t="shared" si="512"/>
        <v>-7.2118215069539006E-8</v>
      </c>
      <c r="AA1468">
        <f t="shared" si="514"/>
        <v>-1.4352719539300399E-8</v>
      </c>
      <c r="AB1468">
        <f t="shared" si="513"/>
        <v>1.0007675628318815</v>
      </c>
      <c r="AC1468">
        <f t="shared" si="509"/>
        <v>2.2099249303286483</v>
      </c>
      <c r="AD1468">
        <f t="shared" si="517"/>
        <v>8.48589279061015E-11</v>
      </c>
      <c r="AE1468">
        <f t="shared" si="518"/>
        <v>2.8393437523371677E-4</v>
      </c>
      <c r="AF1468">
        <f t="shared" si="519"/>
        <v>2.9751618874631201E-8</v>
      </c>
      <c r="AG1468">
        <f t="shared" si="520"/>
        <v>8.4858927906101497E-9</v>
      </c>
      <c r="AH1468">
        <f t="shared" si="521"/>
        <v>2.9751618874631204E-4</v>
      </c>
    </row>
    <row r="1469" spans="1:34">
      <c r="A1469" s="4">
        <v>43288.215925925928</v>
      </c>
      <c r="B1469" s="3">
        <v>-3.0026871582231299E-3</v>
      </c>
      <c r="C1469">
        <v>2.7221547493245501</v>
      </c>
      <c r="D1469" s="3">
        <v>1.89163749199543E-2</v>
      </c>
      <c r="E1469" s="3">
        <v>1.8722222746637301E-2</v>
      </c>
      <c r="F1469" s="3">
        <v>1.8715356977027101E-2</v>
      </c>
      <c r="G1469">
        <v>-4297431</v>
      </c>
      <c r="H1469">
        <v>16793137</v>
      </c>
      <c r="K1469">
        <f t="shared" si="503"/>
        <v>192.03244854754917</v>
      </c>
      <c r="L1469">
        <f t="shared" si="504"/>
        <v>172.32698600445278</v>
      </c>
      <c r="M1469">
        <f t="shared" si="498"/>
        <v>57.702441342772453</v>
      </c>
      <c r="N1469">
        <f t="shared" si="505"/>
        <v>8.0425434713170069E-2</v>
      </c>
      <c r="O1469">
        <f t="shared" si="506"/>
        <v>55.926287543643774</v>
      </c>
      <c r="P1469">
        <f t="shared" si="507"/>
        <v>55.916598157655329</v>
      </c>
      <c r="Q1469">
        <f t="shared" si="499"/>
        <v>-7.5268260256073916E-2</v>
      </c>
      <c r="R1469">
        <f t="shared" si="508"/>
        <v>56.001555803899848</v>
      </c>
      <c r="S1469">
        <f t="shared" si="500"/>
        <v>57.752620182943168</v>
      </c>
      <c r="T1469">
        <f t="shared" si="501"/>
        <v>8.4156855431325344</v>
      </c>
      <c r="U1469">
        <f t="shared" si="502"/>
        <v>0.47245364186881605</v>
      </c>
      <c r="V1469" s="6">
        <f t="shared" si="510"/>
        <v>71841.000000131316</v>
      </c>
      <c r="W1469">
        <f t="shared" si="515"/>
        <v>8.4154141229737256</v>
      </c>
      <c r="X1469">
        <f t="shared" si="516"/>
        <v>57.73169246377806</v>
      </c>
      <c r="Y1469">
        <f t="shared" si="511"/>
        <v>-6.607173780001574E-2</v>
      </c>
      <c r="Z1469">
        <f t="shared" si="512"/>
        <v>-3.9194682114572929E-7</v>
      </c>
      <c r="AA1469">
        <f t="shared" si="514"/>
        <v>-8.4809828626877564E-9</v>
      </c>
      <c r="AB1469">
        <f t="shared" si="513"/>
        <v>1.0007744463423724</v>
      </c>
      <c r="AC1469">
        <f t="shared" si="509"/>
        <v>2.2099295078442118</v>
      </c>
      <c r="AD1469">
        <f t="shared" si="517"/>
        <v>4.9863893254461825E-11</v>
      </c>
      <c r="AE1469">
        <f t="shared" si="518"/>
        <v>5.7400810428530036E-6</v>
      </c>
      <c r="AF1469">
        <f t="shared" si="519"/>
        <v>8.6476717457703442E-7</v>
      </c>
      <c r="AG1469">
        <f t="shared" si="520"/>
        <v>4.9863893254461824E-9</v>
      </c>
      <c r="AH1469">
        <f t="shared" si="521"/>
        <v>8.6476717457703439E-3</v>
      </c>
    </row>
    <row r="1470" spans="1:34">
      <c r="A1470" s="4">
        <v>43288.216620370367</v>
      </c>
      <c r="B1470">
        <v>-2.9995000467170001E-3</v>
      </c>
      <c r="C1470">
        <v>2.7220120428392001</v>
      </c>
      <c r="D1470" s="3">
        <v>1.89047443413983E-2</v>
      </c>
      <c r="E1470" s="3">
        <v>1.87071077513974E-2</v>
      </c>
      <c r="F1470" s="3">
        <v>1.8700778027687201E-2</v>
      </c>
      <c r="G1470">
        <v>-4297549</v>
      </c>
      <c r="H1470">
        <v>16793137</v>
      </c>
      <c r="K1470">
        <f t="shared" si="503"/>
        <v>191.82941637658979</v>
      </c>
      <c r="L1470">
        <f t="shared" si="504"/>
        <v>172.14311772971612</v>
      </c>
      <c r="M1470">
        <f t="shared" si="498"/>
        <v>57.640874384608892</v>
      </c>
      <c r="N1470">
        <f t="shared" si="505"/>
        <v>8.0382182597562496E-2</v>
      </c>
      <c r="O1470">
        <f t="shared" si="506"/>
        <v>55.891354507224257</v>
      </c>
      <c r="P1470">
        <f t="shared" si="507"/>
        <v>55.871359873233111</v>
      </c>
      <c r="Q1470">
        <f t="shared" si="499"/>
        <v>-6.6261538379933427E-2</v>
      </c>
      <c r="R1470">
        <f t="shared" si="508"/>
        <v>55.95761604560419</v>
      </c>
      <c r="S1470">
        <f t="shared" si="500"/>
        <v>57.685048743528846</v>
      </c>
      <c r="T1470">
        <f t="shared" si="501"/>
        <v>8.4111326888580518</v>
      </c>
      <c r="U1470">
        <f t="shared" si="502"/>
        <v>0.47252684072275886</v>
      </c>
      <c r="V1470" s="6">
        <f t="shared" si="510"/>
        <v>71900.999999698251</v>
      </c>
      <c r="W1470">
        <f t="shared" si="515"/>
        <v>8.4152360946976241</v>
      </c>
      <c r="X1470">
        <f t="shared" si="516"/>
        <v>57.722613963393492</v>
      </c>
      <c r="Y1470">
        <f t="shared" si="511"/>
        <v>-6.4277949973548701E-2</v>
      </c>
      <c r="Z1470">
        <f t="shared" si="512"/>
        <v>-9.1689426552403381E-8</v>
      </c>
      <c r="AA1470">
        <f t="shared" si="514"/>
        <v>-1.2094359163150388E-8</v>
      </c>
      <c r="AB1470">
        <f t="shared" si="513"/>
        <v>1.0007429030437942</v>
      </c>
      <c r="AC1470">
        <f t="shared" si="509"/>
        <v>2.2100393682178554</v>
      </c>
      <c r="AD1470">
        <f t="shared" si="517"/>
        <v>7.3096765773252881E-11</v>
      </c>
      <c r="AE1470">
        <f t="shared" si="518"/>
        <v>-4.9017029838693557E-5</v>
      </c>
      <c r="AF1470">
        <f t="shared" si="519"/>
        <v>-1.4845068495410067E-7</v>
      </c>
      <c r="AG1470">
        <f t="shared" si="520"/>
        <v>7.3096765773252879E-9</v>
      </c>
      <c r="AH1470" t="str">
        <f t="shared" si="521"/>
        <v>NaN</v>
      </c>
    </row>
    <row r="1471" spans="1:34">
      <c r="A1471" s="4">
        <v>43288.217314814814</v>
      </c>
      <c r="B1471" s="3">
        <v>-3.0027347270515699E-3</v>
      </c>
      <c r="C1471">
        <v>2.7221202619239202</v>
      </c>
      <c r="D1471" s="3">
        <v>1.8903174570059501E-2</v>
      </c>
      <c r="E1471" s="3">
        <v>1.87020535633746E-2</v>
      </c>
      <c r="F1471" s="3">
        <v>1.8694250851021901E-2</v>
      </c>
      <c r="G1471">
        <v>-4297663</v>
      </c>
      <c r="H1471">
        <v>16793137</v>
      </c>
      <c r="K1471">
        <f t="shared" si="503"/>
        <v>192.03547887845841</v>
      </c>
      <c r="L1471">
        <f t="shared" si="504"/>
        <v>172.35776014590675</v>
      </c>
      <c r="M1471">
        <f t="shared" si="498"/>
        <v>57.712745840827537</v>
      </c>
      <c r="N1471">
        <f t="shared" si="505"/>
        <v>8.0414982118563794E-2</v>
      </c>
      <c r="O1471">
        <f t="shared" si="506"/>
        <v>55.886639618873303</v>
      </c>
      <c r="P1471">
        <f t="shared" si="507"/>
        <v>55.856232988198101</v>
      </c>
      <c r="Q1471">
        <f t="shared" si="499"/>
        <v>-5.1304051284638774E-2</v>
      </c>
      <c r="R1471">
        <f t="shared" si="508"/>
        <v>55.937943670157942</v>
      </c>
      <c r="S1471">
        <f t="shared" si="500"/>
        <v>57.746948541683963</v>
      </c>
      <c r="T1471">
        <f t="shared" si="501"/>
        <v>8.414585270016083</v>
      </c>
      <c r="U1471">
        <f t="shared" si="502"/>
        <v>0.472471331591854</v>
      </c>
      <c r="V1471" s="6">
        <f t="shared" si="510"/>
        <v>71960.999999893829</v>
      </c>
      <c r="W1471">
        <f t="shared" si="515"/>
        <v>8.415574640271867</v>
      </c>
      <c r="X1471">
        <f t="shared" si="516"/>
        <v>57.726942876570192</v>
      </c>
      <c r="Y1471">
        <f t="shared" si="511"/>
        <v>-5.9305353924919757E-2</v>
      </c>
      <c r="Z1471">
        <f t="shared" si="512"/>
        <v>2.9087679990804119E-7</v>
      </c>
      <c r="AA1471">
        <f t="shared" si="514"/>
        <v>-3.5088589916745621E-10</v>
      </c>
      <c r="AB1471">
        <f t="shared" si="513"/>
        <v>1.0006522266571634</v>
      </c>
      <c r="AC1471">
        <f t="shared" si="509"/>
        <v>2.2099560574345118</v>
      </c>
      <c r="AD1471">
        <f t="shared" si="517"/>
        <v>2.2984388797949243E-12</v>
      </c>
      <c r="AE1471">
        <f t="shared" si="518"/>
        <v>2.2218234597275155E-4</v>
      </c>
      <c r="AF1471">
        <f t="shared" si="519"/>
        <v>1.0298036987830126E-9</v>
      </c>
      <c r="AG1471">
        <f t="shared" si="520"/>
        <v>2.2984388797949243E-10</v>
      </c>
      <c r="AH1471">
        <f t="shared" si="521"/>
        <v>1.0298036987830127E-5</v>
      </c>
    </row>
    <row r="1472" spans="1:34">
      <c r="A1472" s="4">
        <v>43288.218009259261</v>
      </c>
      <c r="B1472" s="3">
        <v>-3.0019855180034899E-3</v>
      </c>
      <c r="C1472">
        <v>2.7221214511446301</v>
      </c>
      <c r="D1472" s="3">
        <v>1.8903174570059501E-2</v>
      </c>
      <c r="E1472" s="3">
        <v>1.8706096913792901E-2</v>
      </c>
      <c r="F1472" s="3">
        <v>1.8697252399415401E-2</v>
      </c>
      <c r="G1472">
        <v>-4297474</v>
      </c>
      <c r="H1472">
        <v>16793137</v>
      </c>
      <c r="K1472">
        <f t="shared" si="503"/>
        <v>191.98775116662858</v>
      </c>
      <c r="L1472">
        <f t="shared" si="504"/>
        <v>172.30608692603107</v>
      </c>
      <c r="M1472">
        <f t="shared" si="498"/>
        <v>57.695443437947979</v>
      </c>
      <c r="N1472">
        <f t="shared" si="505"/>
        <v>8.0415342552860106E-2</v>
      </c>
      <c r="O1472">
        <f t="shared" si="506"/>
        <v>55.886639618873303</v>
      </c>
      <c r="P1472">
        <f t="shared" si="507"/>
        <v>55.868334496226296</v>
      </c>
      <c r="Q1472">
        <f t="shared" si="499"/>
        <v>-6.035047211018707E-2</v>
      </c>
      <c r="R1472">
        <f t="shared" si="508"/>
        <v>55.946990090983491</v>
      </c>
      <c r="S1472">
        <f t="shared" si="500"/>
        <v>57.73567708602144</v>
      </c>
      <c r="T1472">
        <f t="shared" si="501"/>
        <v>8.4146232104683261</v>
      </c>
      <c r="U1472">
        <f t="shared" si="502"/>
        <v>0.47247072160140546</v>
      </c>
      <c r="V1472" s="6">
        <f t="shared" si="510"/>
        <v>72021.000000089407</v>
      </c>
      <c r="W1472">
        <f t="shared" si="515"/>
        <v>8.4158664899048343</v>
      </c>
      <c r="X1472">
        <f t="shared" si="516"/>
        <v>57.726729101089482</v>
      </c>
      <c r="Y1472">
        <f t="shared" si="511"/>
        <v>-6.0637480428781032E-2</v>
      </c>
      <c r="Z1472">
        <f t="shared" si="512"/>
        <v>2.5293634908057443E-8</v>
      </c>
      <c r="AA1472">
        <f t="shared" si="514"/>
        <v>1.3565092650279283E-8</v>
      </c>
      <c r="AB1472">
        <f t="shared" si="513"/>
        <v>1.000676471384538</v>
      </c>
      <c r="AC1472">
        <f t="shared" si="509"/>
        <v>2.2099551419313994</v>
      </c>
      <c r="AD1472">
        <f t="shared" si="517"/>
        <v>-8.690452349777868E-11</v>
      </c>
      <c r="AE1472">
        <f t="shared" si="518"/>
        <v>-9.8380457535907195E-5</v>
      </c>
      <c r="AF1472">
        <f t="shared" si="519"/>
        <v>8.7935569514507147E-8</v>
      </c>
      <c r="AG1472" t="str">
        <f t="shared" si="520"/>
        <v>NaN</v>
      </c>
      <c r="AH1472">
        <f t="shared" si="521"/>
        <v>8.7935569514507146E-4</v>
      </c>
    </row>
    <row r="1473" spans="1:34">
      <c r="A1473" s="4">
        <v>43288.2187037037</v>
      </c>
      <c r="B1473" s="3">
        <v>-3.0011292790914001E-3</v>
      </c>
      <c r="C1473">
        <v>2.7221297756896101</v>
      </c>
      <c r="D1473" s="3">
        <v>1.8903138893438198E-2</v>
      </c>
      <c r="E1473" s="3">
        <v>1.8707619116303299E-2</v>
      </c>
      <c r="F1473" s="3">
        <v>1.87005040768418E-2</v>
      </c>
      <c r="G1473">
        <v>-4297442</v>
      </c>
      <c r="H1473">
        <v>16793137</v>
      </c>
      <c r="K1473">
        <f t="shared" si="503"/>
        <v>191.93320521025174</v>
      </c>
      <c r="L1473">
        <f t="shared" si="504"/>
        <v>172.24726666927111</v>
      </c>
      <c r="M1473">
        <f t="shared" si="498"/>
        <v>57.675747901606563</v>
      </c>
      <c r="N1473">
        <f t="shared" si="505"/>
        <v>8.0417865592937607E-2</v>
      </c>
      <c r="O1473">
        <f t="shared" si="506"/>
        <v>55.886532462319977</v>
      </c>
      <c r="P1473">
        <f t="shared" si="507"/>
        <v>55.872890358072141</v>
      </c>
      <c r="Q1473">
        <f t="shared" si="499"/>
        <v>-7.0257917891517252E-2</v>
      </c>
      <c r="R1473">
        <f t="shared" si="508"/>
        <v>55.956790380211494</v>
      </c>
      <c r="S1473">
        <f t="shared" si="500"/>
        <v>57.722586513534239</v>
      </c>
      <c r="T1473">
        <f t="shared" si="501"/>
        <v>8.414888793634379</v>
      </c>
      <c r="U1473">
        <f t="shared" si="502"/>
        <v>0.4724664516682579</v>
      </c>
      <c r="V1473" s="6">
        <f t="shared" si="510"/>
        <v>72080.999999656342</v>
      </c>
      <c r="W1473">
        <f t="shared" si="515"/>
        <v>8.4161349915671639</v>
      </c>
      <c r="X1473">
        <f t="shared" si="516"/>
        <v>57.718681877766208</v>
      </c>
      <c r="Y1473">
        <f t="shared" si="511"/>
        <v>-6.4836875692160831E-2</v>
      </c>
      <c r="Z1473">
        <f t="shared" si="512"/>
        <v>1.2330647018044376E-7</v>
      </c>
      <c r="AA1473">
        <f t="shared" si="514"/>
        <v>1.1517637291781102E-7</v>
      </c>
      <c r="AB1473">
        <f t="shared" si="513"/>
        <v>1.0007525259122236</v>
      </c>
      <c r="AC1473">
        <f t="shared" si="509"/>
        <v>2.2099487334096022</v>
      </c>
      <c r="AD1473">
        <f t="shared" si="517"/>
        <v>-6.9008219933123072E-10</v>
      </c>
      <c r="AE1473">
        <f t="shared" si="518"/>
        <v>-1.1276357316027825E-4</v>
      </c>
      <c r="AF1473">
        <f t="shared" si="519"/>
        <v>6.0920440075146063E-7</v>
      </c>
      <c r="AG1473" t="str">
        <f t="shared" si="520"/>
        <v>NaN</v>
      </c>
      <c r="AH1473">
        <f t="shared" si="521"/>
        <v>6.0920440075146066E-3</v>
      </c>
    </row>
    <row r="1474" spans="1:34">
      <c r="A1474" s="4">
        <v>43288.219398148147</v>
      </c>
      <c r="B1474" s="3">
        <v>-3.0014384764763201E-3</v>
      </c>
      <c r="C1474">
        <v>2.7221678307523698</v>
      </c>
      <c r="D1474" s="3">
        <v>1.8900653422151699E-2</v>
      </c>
      <c r="E1474" s="3">
        <v>1.87030644009792E-2</v>
      </c>
      <c r="F1474" s="3">
        <v>1.8695918377907201E-2</v>
      </c>
      <c r="G1474">
        <v>-4297289</v>
      </c>
      <c r="H1474">
        <v>16793137</v>
      </c>
      <c r="K1474">
        <f t="shared" si="503"/>
        <v>191.95290236116551</v>
      </c>
      <c r="L1474">
        <f t="shared" si="504"/>
        <v>172.27299167969946</v>
      </c>
      <c r="M1474">
        <f t="shared" si="498"/>
        <v>57.684361734760039</v>
      </c>
      <c r="N1474">
        <f t="shared" si="505"/>
        <v>8.0429399490432846E-2</v>
      </c>
      <c r="O1474">
        <f t="shared" si="506"/>
        <v>55.879067222430756</v>
      </c>
      <c r="P1474">
        <f t="shared" si="507"/>
        <v>55.859258365205221</v>
      </c>
      <c r="Q1474">
        <f t="shared" si="499"/>
        <v>-6.3902237074778157E-2</v>
      </c>
      <c r="R1474">
        <f t="shared" si="508"/>
        <v>55.942969459505534</v>
      </c>
      <c r="S1474">
        <f t="shared" si="500"/>
        <v>57.726963226143226</v>
      </c>
      <c r="T1474">
        <f t="shared" si="501"/>
        <v>8.416102888107563</v>
      </c>
      <c r="U1474">
        <f t="shared" si="502"/>
        <v>0.47244693197387339</v>
      </c>
      <c r="V1474" s="6">
        <f t="shared" si="510"/>
        <v>72140.99999985192</v>
      </c>
      <c r="W1474">
        <f t="shared" si="515"/>
        <v>8.4164034932295184</v>
      </c>
      <c r="X1474">
        <f t="shared" si="516"/>
        <v>57.71982210575554</v>
      </c>
      <c r="Y1474">
        <f t="shared" si="511"/>
        <v>-6.6150738369692874E-2</v>
      </c>
      <c r="Z1474">
        <f t="shared" si="512"/>
        <v>1.1382135647695714E-7</v>
      </c>
      <c r="AA1474">
        <f t="shared" si="514"/>
        <v>1.5402016938493002E-7</v>
      </c>
      <c r="AB1474">
        <f t="shared" si="513"/>
        <v>1.0007761251021743</v>
      </c>
      <c r="AC1474">
        <f t="shared" si="509"/>
        <v>2.2099194373099644</v>
      </c>
      <c r="AD1474">
        <f t="shared" si="517"/>
        <v>-9.0447517153806465E-10</v>
      </c>
      <c r="AE1474">
        <f t="shared" si="518"/>
        <v>-2.3200616587815755E-4</v>
      </c>
      <c r="AF1474">
        <f t="shared" si="519"/>
        <v>3.8808616314925587E-7</v>
      </c>
      <c r="AG1474" t="str">
        <f t="shared" si="520"/>
        <v>NaN</v>
      </c>
      <c r="AH1474">
        <f t="shared" si="521"/>
        <v>3.8808616314925585E-3</v>
      </c>
    </row>
    <row r="1475" spans="1:34">
      <c r="A1475" s="4">
        <v>43288.220092592594</v>
      </c>
      <c r="B1475" s="3">
        <v>-3.0024136374595398E-3</v>
      </c>
      <c r="C1475">
        <v>2.7221725876352099</v>
      </c>
      <c r="D1475">
        <v>1.8897941998929999E-2</v>
      </c>
      <c r="E1475" s="3">
        <v>1.87007216361781E-2</v>
      </c>
      <c r="F1475" s="3">
        <v>1.8693345622141401E-2</v>
      </c>
      <c r="G1475">
        <v>-4296874</v>
      </c>
      <c r="H1475">
        <v>16793137</v>
      </c>
      <c r="K1475">
        <f t="shared" si="503"/>
        <v>192.01502414481732</v>
      </c>
      <c r="L1475">
        <f t="shared" si="504"/>
        <v>172.33849532739049</v>
      </c>
      <c r="M1475">
        <f t="shared" si="498"/>
        <v>57.706295156078809</v>
      </c>
      <c r="N1475">
        <f t="shared" si="505"/>
        <v>8.0430841227618274E-2</v>
      </c>
      <c r="O1475">
        <f t="shared" si="506"/>
        <v>55.870923324369599</v>
      </c>
      <c r="P1475">
        <f t="shared" si="507"/>
        <v>55.852246609083281</v>
      </c>
      <c r="Q1475">
        <f t="shared" si="499"/>
        <v>-6.4292060142783214E-2</v>
      </c>
      <c r="R1475">
        <f t="shared" si="508"/>
        <v>55.935215384512382</v>
      </c>
      <c r="S1475">
        <f t="shared" si="500"/>
        <v>57.749156529507331</v>
      </c>
      <c r="T1475">
        <f t="shared" si="501"/>
        <v>8.4162546499165547</v>
      </c>
      <c r="U1475">
        <f t="shared" si="502"/>
        <v>0.472444492012078</v>
      </c>
      <c r="V1475" s="6">
        <f t="shared" si="510"/>
        <v>72201.000000047497</v>
      </c>
      <c r="W1475">
        <f t="shared" si="515"/>
        <v>8.4168675341459576</v>
      </c>
      <c r="X1475">
        <f t="shared" si="516"/>
        <v>57.714102416784343</v>
      </c>
      <c r="Y1475">
        <f t="shared" si="511"/>
        <v>-8.6952275946847138E-2</v>
      </c>
      <c r="Z1475">
        <f t="shared" si="512"/>
        <v>2.5293634776588156E-8</v>
      </c>
      <c r="AA1475">
        <f t="shared" si="514"/>
        <v>9.9367851387792312E-8</v>
      </c>
      <c r="AB1475">
        <f t="shared" si="513"/>
        <v>1.0011511525486794</v>
      </c>
      <c r="AC1475">
        <f t="shared" si="509"/>
        <v>2.2099157752975134</v>
      </c>
      <c r="AD1475">
        <f t="shared" si="517"/>
        <v>-4.4393355706518508E-10</v>
      </c>
      <c r="AE1475">
        <f t="shared" si="518"/>
        <v>-4.8850940494616615E-4</v>
      </c>
      <c r="AF1475">
        <f t="shared" si="519"/>
        <v>9.0464061358029476E-8</v>
      </c>
      <c r="AG1475" t="str">
        <f t="shared" si="520"/>
        <v>NaN</v>
      </c>
      <c r="AH1475">
        <f t="shared" si="521"/>
        <v>9.0464061358029482E-4</v>
      </c>
    </row>
    <row r="1476" spans="1:34">
      <c r="A1476" s="4">
        <v>43288.22078703704</v>
      </c>
      <c r="B1476" s="3">
        <v>-2.9956945404410401E-3</v>
      </c>
      <c r="C1476">
        <v>2.7221773445180601</v>
      </c>
      <c r="D1476" s="3">
        <v>1.8925389212945402E-2</v>
      </c>
      <c r="E1476" s="3">
        <v>1.8739823213163601E-2</v>
      </c>
      <c r="F1476" s="3">
        <v>1.87433833396062E-2</v>
      </c>
      <c r="G1476">
        <v>-4297352</v>
      </c>
      <c r="H1476">
        <v>16793286</v>
      </c>
      <c r="K1476">
        <f t="shared" si="503"/>
        <v>191.58698990380353</v>
      </c>
      <c r="L1476">
        <f t="shared" si="504"/>
        <v>171.84468696216786</v>
      </c>
      <c r="M1476">
        <f t="shared" si="498"/>
        <v>57.540947006671182</v>
      </c>
      <c r="N1476">
        <f t="shared" si="505"/>
        <v>8.0432282964806784E-2</v>
      </c>
      <c r="O1476">
        <f t="shared" si="506"/>
        <v>55.953362432810998</v>
      </c>
      <c r="P1476">
        <f t="shared" si="507"/>
        <v>55.969275310247383</v>
      </c>
      <c r="Q1476">
        <f t="shared" si="499"/>
        <v>-0.13266253062298006</v>
      </c>
      <c r="R1476">
        <f t="shared" si="508"/>
        <v>56.086024963433978</v>
      </c>
      <c r="S1476">
        <f t="shared" si="500"/>
        <v>57.629388693753171</v>
      </c>
      <c r="T1476">
        <f t="shared" si="501"/>
        <v>8.4164064117258715</v>
      </c>
      <c r="U1476">
        <f t="shared" si="502"/>
        <v>0.47244205205027723</v>
      </c>
      <c r="V1476" s="6">
        <f t="shared" si="510"/>
        <v>72261.000000243075</v>
      </c>
      <c r="W1476">
        <f t="shared" si="515"/>
        <v>8.4173111455880623</v>
      </c>
      <c r="X1476">
        <f t="shared" si="516"/>
        <v>57.717127298994491</v>
      </c>
      <c r="Y1476">
        <f t="shared" si="511"/>
        <v>-7.9105268247211313E-2</v>
      </c>
      <c r="Z1476">
        <f t="shared" si="512"/>
        <v>3.1933214072699278E-7</v>
      </c>
      <c r="AA1476">
        <f t="shared" si="514"/>
        <v>1.1336968499828125E-7</v>
      </c>
      <c r="AB1476">
        <f t="shared" si="513"/>
        <v>1.0010125853115217</v>
      </c>
      <c r="AC1476">
        <f t="shared" si="509"/>
        <v>2.2099121132850548</v>
      </c>
      <c r="AD1476">
        <f t="shared" si="517"/>
        <v>-5.5672899727041616E-10</v>
      </c>
      <c r="AE1476">
        <f t="shared" si="518"/>
        <v>8.8153202530911402E-5</v>
      </c>
      <c r="AF1476">
        <f t="shared" si="519"/>
        <v>-6.2869033466912712E-7</v>
      </c>
      <c r="AG1476" t="str">
        <f t="shared" si="520"/>
        <v>NaN</v>
      </c>
      <c r="AH1476" t="str">
        <f t="shared" si="521"/>
        <v>NaN</v>
      </c>
    </row>
    <row r="1477" spans="1:34">
      <c r="A1477" s="4">
        <v>43288.22148148148</v>
      </c>
      <c r="B1477" s="3">
        <v>-3.0036385347921202E-3</v>
      </c>
      <c r="C1477">
        <v>2.7222926989270499</v>
      </c>
      <c r="D1477" s="3">
        <v>1.89392317420243E-2</v>
      </c>
      <c r="E1477">
        <v>1.8758910205578998E-2</v>
      </c>
      <c r="F1477" s="3">
        <v>1.87265532289712E-2</v>
      </c>
      <c r="G1477">
        <v>-4297765</v>
      </c>
      <c r="H1477">
        <v>16793618</v>
      </c>
      <c r="K1477">
        <f t="shared" si="503"/>
        <v>192.09305516574577</v>
      </c>
      <c r="L1477">
        <f t="shared" si="504"/>
        <v>172.37287525136716</v>
      </c>
      <c r="M1477">
        <f t="shared" si="498"/>
        <v>57.717807024258185</v>
      </c>
      <c r="N1477">
        <f t="shared" si="505"/>
        <v>8.0467245091589104E-2</v>
      </c>
      <c r="O1477">
        <f t="shared" si="506"/>
        <v>55.994939175543365</v>
      </c>
      <c r="P1477">
        <f t="shared" si="507"/>
        <v>56.026401546673377</v>
      </c>
      <c r="Q1477">
        <f t="shared" si="499"/>
        <v>-4.0361213975870669E-2</v>
      </c>
      <c r="R1477">
        <f t="shared" si="508"/>
        <v>56.035300389519236</v>
      </c>
      <c r="S1477">
        <f t="shared" si="500"/>
        <v>57.744714500242097</v>
      </c>
      <c r="T1477">
        <f t="shared" si="501"/>
        <v>8.4200866355976949</v>
      </c>
      <c r="U1477">
        <f t="shared" si="502"/>
        <v>0.47238288297667458</v>
      </c>
      <c r="V1477" s="6">
        <f t="shared" si="510"/>
        <v>72320.99999981001</v>
      </c>
      <c r="W1477">
        <f t="shared" si="515"/>
        <v>8.4179648887659102</v>
      </c>
      <c r="X1477">
        <f t="shared" si="516"/>
        <v>57.732157101922944</v>
      </c>
      <c r="Y1477">
        <f t="shared" si="511"/>
        <v>-6.029660472287901E-2</v>
      </c>
      <c r="Z1477">
        <f t="shared" si="512"/>
        <v>1.8021714871742977E-7</v>
      </c>
      <c r="AA1477">
        <f t="shared" si="514"/>
        <v>1.305332229727373E-7</v>
      </c>
      <c r="AB1477">
        <f t="shared" si="513"/>
        <v>1.000670049124518</v>
      </c>
      <c r="AC1477">
        <f t="shared" si="509"/>
        <v>2.2098233094830277</v>
      </c>
      <c r="AD1477">
        <f t="shared" si="517"/>
        <v>-8.4093622497323567E-10</v>
      </c>
      <c r="AE1477">
        <f t="shared" si="518"/>
        <v>9.4462090250062938E-6</v>
      </c>
      <c r="AF1477">
        <f t="shared" si="519"/>
        <v>-8.8620979443175844E-6</v>
      </c>
      <c r="AG1477" t="str">
        <f t="shared" si="520"/>
        <v>NaN</v>
      </c>
      <c r="AH1477" t="str">
        <f t="shared" si="521"/>
        <v>NaN</v>
      </c>
    </row>
    <row r="1478" spans="1:34">
      <c r="A1478" s="4">
        <v>43288.222175925926</v>
      </c>
      <c r="B1478" s="3">
        <v>-3.0046018035682202E-3</v>
      </c>
      <c r="C1478">
        <v>2.7222451300985999</v>
      </c>
      <c r="D1478" s="3">
        <v>1.8938767945946899E-2</v>
      </c>
      <c r="E1478" s="3">
        <v>1.87564366264996E-2</v>
      </c>
      <c r="F1478" s="3">
        <v>1.8715309333401799E-2</v>
      </c>
      <c r="G1478">
        <v>-4297317</v>
      </c>
      <c r="H1478">
        <v>16793616</v>
      </c>
      <c r="K1478">
        <f t="shared" si="503"/>
        <v>192.15441936666966</v>
      </c>
      <c r="L1478">
        <f t="shared" si="504"/>
        <v>172.44901945068511</v>
      </c>
      <c r="M1478">
        <f t="shared" si="498"/>
        <v>57.743303357111259</v>
      </c>
      <c r="N1478">
        <f t="shared" si="505"/>
        <v>8.0452827719719913E-2</v>
      </c>
      <c r="O1478">
        <f t="shared" si="506"/>
        <v>55.993546140348677</v>
      </c>
      <c r="P1478">
        <f t="shared" si="507"/>
        <v>56.018998271173878</v>
      </c>
      <c r="Q1478">
        <f t="shared" si="499"/>
        <v>-7.8660695697863048E-3</v>
      </c>
      <c r="R1478">
        <f t="shared" si="508"/>
        <v>56.001412209918463</v>
      </c>
      <c r="S1478">
        <f t="shared" si="500"/>
        <v>57.748547403491116</v>
      </c>
      <c r="T1478">
        <f t="shared" si="501"/>
        <v>8.4185690175062007</v>
      </c>
      <c r="U1478">
        <f t="shared" si="502"/>
        <v>0.4724072825946552</v>
      </c>
      <c r="V1478" s="6">
        <f t="shared" si="510"/>
        <v>72381.000000005588</v>
      </c>
      <c r="W1478">
        <f t="shared" si="515"/>
        <v>8.4188404376648371</v>
      </c>
      <c r="X1478">
        <f t="shared" si="516"/>
        <v>57.951935847647896</v>
      </c>
      <c r="Y1478">
        <f t="shared" si="511"/>
        <v>-3.0539687080820482E-2</v>
      </c>
      <c r="Z1478">
        <f t="shared" si="512"/>
        <v>-9.1689426071922922E-8</v>
      </c>
      <c r="AA1478">
        <f t="shared" si="514"/>
        <v>1.3084678048285217E-7</v>
      </c>
      <c r="AB1478">
        <f t="shared" si="513"/>
        <v>1.0001331774818427</v>
      </c>
      <c r="AC1478">
        <f t="shared" si="509"/>
        <v>2.2098599296075752</v>
      </c>
      <c r="AD1478">
        <f t="shared" si="517"/>
        <v>-1.6643341055386527E-9</v>
      </c>
      <c r="AE1478">
        <f t="shared" si="518"/>
        <v>5.7047994951032012E-6</v>
      </c>
      <c r="AF1478">
        <f t="shared" si="519"/>
        <v>-2.9042310468594539E-5</v>
      </c>
      <c r="AG1478" t="str">
        <f t="shared" si="520"/>
        <v>NaN</v>
      </c>
      <c r="AH1478" t="str">
        <f t="shared" si="521"/>
        <v>NaN</v>
      </c>
    </row>
    <row r="1479" spans="1:34">
      <c r="A1479" s="4">
        <v>43288.222870370373</v>
      </c>
      <c r="B1479" s="3">
        <v>-2.9983702870413301E-3</v>
      </c>
      <c r="C1479">
        <v>2.72225821152642</v>
      </c>
      <c r="D1479" s="3">
        <v>1.8940230687421698E-2</v>
      </c>
      <c r="E1479" s="3">
        <v>1.8761704874250398E-2</v>
      </c>
      <c r="F1479" s="3">
        <v>1.8728554261233502E-2</v>
      </c>
      <c r="G1479">
        <v>-4297476</v>
      </c>
      <c r="H1479">
        <v>16793614</v>
      </c>
      <c r="K1479">
        <f t="shared" si="503"/>
        <v>191.75744601748173</v>
      </c>
      <c r="L1479">
        <f t="shared" si="504"/>
        <v>172.03463576440592</v>
      </c>
      <c r="M1479">
        <f t="shared" si="498"/>
        <v>57.604549985365352</v>
      </c>
      <c r="N1479">
        <f t="shared" si="505"/>
        <v>8.0456792496982829E-2</v>
      </c>
      <c r="O1479">
        <f t="shared" si="506"/>
        <v>55.997939559039366</v>
      </c>
      <c r="P1479">
        <f t="shared" si="507"/>
        <v>56.034765824280882</v>
      </c>
      <c r="Q1479">
        <f t="shared" si="499"/>
        <v>-4.3391777696804468E-2</v>
      </c>
      <c r="R1479">
        <f t="shared" si="508"/>
        <v>56.041331336736171</v>
      </c>
      <c r="S1479">
        <f t="shared" si="500"/>
        <v>57.63347783716322</v>
      </c>
      <c r="T1479">
        <f t="shared" si="501"/>
        <v>8.4189863624812453</v>
      </c>
      <c r="U1479">
        <f t="shared" si="502"/>
        <v>0.47240057269971225</v>
      </c>
      <c r="V1479" s="6">
        <f t="shared" si="510"/>
        <v>72441.000000201166</v>
      </c>
      <c r="W1479">
        <f t="shared" si="515"/>
        <v>8.4188521116501658</v>
      </c>
      <c r="X1479">
        <f t="shared" si="516"/>
        <v>57.957722961170354</v>
      </c>
      <c r="Y1479">
        <f t="shared" si="511"/>
        <v>-3.8952639961311299E-2</v>
      </c>
      <c r="Z1479">
        <f t="shared" si="512"/>
        <v>1.2330647018147998E-7</v>
      </c>
      <c r="AA1479">
        <f t="shared" si="514"/>
        <v>1.0035705063331806E-7</v>
      </c>
      <c r="AB1479">
        <f t="shared" si="513"/>
        <v>1.0002855906627257</v>
      </c>
      <c r="AC1479">
        <f t="shared" si="509"/>
        <v>2.2098498590733273</v>
      </c>
      <c r="AD1479">
        <f t="shared" si="517"/>
        <v>-1.0008086909975059E-9</v>
      </c>
      <c r="AE1479">
        <f t="shared" si="518"/>
        <v>-4.01267235982163E-5</v>
      </c>
      <c r="AF1479">
        <f t="shared" si="519"/>
        <v>2.4828381141697689E-6</v>
      </c>
      <c r="AG1479" t="str">
        <f t="shared" si="520"/>
        <v>NaN</v>
      </c>
      <c r="AH1479">
        <f t="shared" si="521"/>
        <v>2.4828381141697688E-2</v>
      </c>
    </row>
    <row r="1480" spans="1:34">
      <c r="A1480" s="4">
        <v>43288.223564814813</v>
      </c>
      <c r="B1480" s="3">
        <v>-3.0021757933172901E-3</v>
      </c>
      <c r="C1480">
        <v>2.72229150970634</v>
      </c>
      <c r="D1480" s="3">
        <v>1.8944131331354599E-2</v>
      </c>
      <c r="E1480" s="3">
        <v>1.8752738150087701E-2</v>
      </c>
      <c r="F1480" s="3">
        <v>1.8739810067709198E-2</v>
      </c>
      <c r="G1480">
        <v>-4297649</v>
      </c>
      <c r="H1480">
        <v>16793608</v>
      </c>
      <c r="K1480">
        <f t="shared" si="503"/>
        <v>191.99987249026802</v>
      </c>
      <c r="L1480">
        <f t="shared" si="504"/>
        <v>172.2622665820202</v>
      </c>
      <c r="M1480">
        <f t="shared" si="498"/>
        <v>57.680770513593338</v>
      </c>
      <c r="N1480">
        <f t="shared" si="505"/>
        <v>8.0466884657292778E-2</v>
      </c>
      <c r="O1480">
        <f t="shared" si="506"/>
        <v>56.009655342214856</v>
      </c>
      <c r="P1480">
        <f t="shared" si="507"/>
        <v>56.007928950595549</v>
      </c>
      <c r="Q1480">
        <f t="shared" si="499"/>
        <v>-6.560007261734313E-2</v>
      </c>
      <c r="R1480">
        <f t="shared" si="508"/>
        <v>56.075255414832199</v>
      </c>
      <c r="S1480">
        <f t="shared" si="500"/>
        <v>57.724503895338231</v>
      </c>
      <c r="T1480">
        <f t="shared" si="501"/>
        <v>8.4200486951454501</v>
      </c>
      <c r="U1480">
        <f t="shared" si="502"/>
        <v>0.47238349296712312</v>
      </c>
      <c r="V1480" s="6">
        <f t="shared" si="510"/>
        <v>72500.999999768101</v>
      </c>
      <c r="W1480">
        <f t="shared" si="515"/>
        <v>8.4187703937529204</v>
      </c>
      <c r="X1480">
        <f t="shared" si="516"/>
        <v>57.954467579525108</v>
      </c>
      <c r="Y1480">
        <f t="shared" si="511"/>
        <v>-4.4433642863564181E-2</v>
      </c>
      <c r="Z1480">
        <f t="shared" si="512"/>
        <v>2.4345123600163621E-7</v>
      </c>
      <c r="AA1480">
        <f t="shared" si="514"/>
        <v>1.0848714728547215E-7</v>
      </c>
      <c r="AB1480">
        <f t="shared" si="513"/>
        <v>1.0003841402985312</v>
      </c>
      <c r="AC1480">
        <f t="shared" si="509"/>
        <v>2.2098242249861402</v>
      </c>
      <c r="AD1480">
        <f t="shared" si="517"/>
        <v>-9.484215356774653E-10</v>
      </c>
      <c r="AE1480">
        <f t="shared" si="518"/>
        <v>2.9139906390788367E-6</v>
      </c>
      <c r="AF1480">
        <f t="shared" si="519"/>
        <v>-3.2399946311515245E-5</v>
      </c>
      <c r="AG1480" t="str">
        <f t="shared" si="520"/>
        <v>NaN</v>
      </c>
      <c r="AH1480" t="str">
        <f t="shared" si="521"/>
        <v>NaN</v>
      </c>
    </row>
    <row r="1481" spans="1:34">
      <c r="A1481" s="4">
        <v>43288.224259259259</v>
      </c>
      <c r="B1481" s="3">
        <v>-3.0012600933696401E-3</v>
      </c>
      <c r="C1481">
        <v>2.7223497815211899</v>
      </c>
      <c r="D1481" s="3">
        <v>1.8943619966448701E-2</v>
      </c>
      <c r="E1481" s="3">
        <v>1.87456266102345E-2</v>
      </c>
      <c r="F1481" s="3">
        <v>1.87256003564653E-2</v>
      </c>
      <c r="G1481">
        <v>-4297184</v>
      </c>
      <c r="H1481">
        <v>16793600</v>
      </c>
      <c r="K1481">
        <f t="shared" si="503"/>
        <v>191.94153862025402</v>
      </c>
      <c r="L1481">
        <f t="shared" si="504"/>
        <v>172.22261124811223</v>
      </c>
      <c r="M1481">
        <f t="shared" si="498"/>
        <v>57.667492212662026</v>
      </c>
      <c r="N1481">
        <f t="shared" si="505"/>
        <v>8.0484545937832108E-2</v>
      </c>
      <c r="O1481">
        <f t="shared" si="506"/>
        <v>56.008119431615448</v>
      </c>
      <c r="P1481">
        <f t="shared" si="507"/>
        <v>55.986644533534687</v>
      </c>
      <c r="Q1481">
        <f t="shared" si="499"/>
        <v>-2.4309078276544938E-2</v>
      </c>
      <c r="R1481">
        <f t="shared" si="508"/>
        <v>56.032428509891993</v>
      </c>
      <c r="S1481">
        <f t="shared" si="500"/>
        <v>57.683698264846392</v>
      </c>
      <c r="T1481">
        <f t="shared" si="501"/>
        <v>8.4219077773074833</v>
      </c>
      <c r="U1481">
        <f t="shared" si="502"/>
        <v>0.47235360343509752</v>
      </c>
      <c r="V1481" s="6">
        <f t="shared" si="510"/>
        <v>72560.999999963678</v>
      </c>
      <c r="W1481">
        <f t="shared" si="515"/>
        <v>8.4188404376648354</v>
      </c>
      <c r="X1481">
        <f t="shared" si="516"/>
        <v>57.95191248120549</v>
      </c>
      <c r="Y1481">
        <f t="shared" si="511"/>
        <v>-2.141535205340972E-2</v>
      </c>
      <c r="Z1481">
        <f t="shared" si="512"/>
        <v>1.1601625904776131E-7</v>
      </c>
      <c r="AA1481">
        <f t="shared" si="514"/>
        <v>2.4927817682107524E-8</v>
      </c>
      <c r="AB1481">
        <f t="shared" si="513"/>
        <v>0.99996860859103009</v>
      </c>
      <c r="AC1481">
        <f t="shared" si="509"/>
        <v>2.2097793653335707</v>
      </c>
      <c r="AD1481">
        <f t="shared" si="517"/>
        <v>-4.5215283955476111E-10</v>
      </c>
      <c r="AE1481">
        <f t="shared" si="518"/>
        <v>-1.0589675547376849E-5</v>
      </c>
      <c r="AF1481">
        <f t="shared" si="519"/>
        <v>4.2504375967894741E-6</v>
      </c>
      <c r="AG1481" t="str">
        <f t="shared" si="520"/>
        <v>NaN</v>
      </c>
      <c r="AH1481">
        <f t="shared" si="521"/>
        <v>4.2504375967894741E-2</v>
      </c>
    </row>
    <row r="1482" spans="1:34">
      <c r="A1482" s="4">
        <v>43288.224965277775</v>
      </c>
      <c r="B1482" s="3">
        <v>-3.0075035021036498E-3</v>
      </c>
      <c r="C1482">
        <v>2.7223355108726501</v>
      </c>
      <c r="D1482" s="3">
        <v>1.8941146387369399E-2</v>
      </c>
      <c r="E1482" s="3">
        <v>1.8745912023205202E-2</v>
      </c>
      <c r="F1482" s="3">
        <v>1.8706554817254101E-2</v>
      </c>
      <c r="G1482">
        <v>-4296331</v>
      </c>
      <c r="H1482">
        <v>16793597</v>
      </c>
      <c r="K1482">
        <f t="shared" si="503"/>
        <v>192.33926955216984</v>
      </c>
      <c r="L1482">
        <f t="shared" si="504"/>
        <v>172.64537736798567</v>
      </c>
      <c r="M1482">
        <f t="shared" si="498"/>
        <v>57.809052381497558</v>
      </c>
      <c r="N1482">
        <f t="shared" si="505"/>
        <v>8.048022072626991E-2</v>
      </c>
      <c r="O1482">
        <f t="shared" si="506"/>
        <v>56.000689910577634</v>
      </c>
      <c r="P1482">
        <f t="shared" si="507"/>
        <v>55.987498757630789</v>
      </c>
      <c r="Q1482">
        <f t="shared" si="499"/>
        <v>2.5663094733658909E-2</v>
      </c>
      <c r="R1482">
        <f t="shared" si="508"/>
        <v>55.975026815843975</v>
      </c>
      <c r="S1482">
        <f t="shared" si="500"/>
        <v>57.791943651675119</v>
      </c>
      <c r="T1482">
        <f t="shared" si="501"/>
        <v>8.4214524918798848</v>
      </c>
      <c r="U1482">
        <f t="shared" si="502"/>
        <v>0.47236092332049406</v>
      </c>
      <c r="V1482" s="6">
        <f t="shared" si="510"/>
        <v>72621.999999764375</v>
      </c>
      <c r="W1482">
        <f t="shared" si="515"/>
        <v>8.4188200081905471</v>
      </c>
      <c r="X1482">
        <f t="shared" si="516"/>
        <v>57.947672313928976</v>
      </c>
      <c r="Y1482">
        <f t="shared" si="511"/>
        <v>1.5909252435908645E-2</v>
      </c>
      <c r="Z1482">
        <f t="shared" si="512"/>
        <v>-1.8813447417015061E-7</v>
      </c>
      <c r="AA1482">
        <f t="shared" si="514"/>
        <v>-1.0650874949763824E-7</v>
      </c>
      <c r="AB1482">
        <f t="shared" si="513"/>
        <v>0.99929646480241929</v>
      </c>
      <c r="AC1482">
        <f t="shared" si="509"/>
        <v>2.2097903513709385</v>
      </c>
      <c r="AD1482">
        <f t="shared" si="517"/>
        <v>-2.6005421251314738E-9</v>
      </c>
      <c r="AE1482">
        <f t="shared" si="518"/>
        <v>-1.0643470898077166E-4</v>
      </c>
      <c r="AF1482">
        <f t="shared" si="519"/>
        <v>2.4322692657709802E-6</v>
      </c>
      <c r="AG1482" t="str">
        <f t="shared" si="520"/>
        <v>NaN</v>
      </c>
      <c r="AH1482">
        <f t="shared" si="521"/>
        <v>2.43226926577098E-2</v>
      </c>
    </row>
    <row r="1483" spans="1:34">
      <c r="A1483" s="4">
        <v>43288.225659722222</v>
      </c>
      <c r="B1483" s="3">
        <v>-3.0123079537770501E-3</v>
      </c>
      <c r="C1483">
        <v>2.7222784282785102</v>
      </c>
      <c r="D1483" s="3">
        <v>1.8948460094743502E-2</v>
      </c>
      <c r="E1483" s="3">
        <v>1.87449130778077E-2</v>
      </c>
      <c r="F1483" s="3">
        <v>1.8706971698975401E-2</v>
      </c>
      <c r="G1483">
        <v>-4297070</v>
      </c>
      <c r="H1483">
        <v>16793591</v>
      </c>
      <c r="K1483">
        <f t="shared" si="503"/>
        <v>192.6453329740626</v>
      </c>
      <c r="L1483">
        <f t="shared" si="504"/>
        <v>172.95089280264986</v>
      </c>
      <c r="M1483">
        <f t="shared" si="498"/>
        <v>57.911352008832573</v>
      </c>
      <c r="N1483">
        <f t="shared" si="505"/>
        <v>8.0462919880026906E-2</v>
      </c>
      <c r="O1483">
        <f t="shared" si="506"/>
        <v>56.022657004031409</v>
      </c>
      <c r="P1483">
        <f t="shared" si="507"/>
        <v>55.98450897329429</v>
      </c>
      <c r="Q1483">
        <f t="shared" si="499"/>
        <v>4.6373740850611966E-2</v>
      </c>
      <c r="R1483">
        <f t="shared" si="508"/>
        <v>55.976283263180797</v>
      </c>
      <c r="S1483">
        <f t="shared" si="500"/>
        <v>57.880436181598832</v>
      </c>
      <c r="T1483">
        <f t="shared" si="501"/>
        <v>8.4196313501700946</v>
      </c>
      <c r="U1483">
        <f t="shared" si="502"/>
        <v>0.47239020286207112</v>
      </c>
      <c r="V1483" s="6">
        <f t="shared" si="510"/>
        <v>72681.999999959953</v>
      </c>
      <c r="W1483">
        <f t="shared" si="515"/>
        <v>8.4185398325428853</v>
      </c>
      <c r="X1483">
        <f t="shared" si="516"/>
        <v>57.956008803472464</v>
      </c>
      <c r="Y1483">
        <f t="shared" si="511"/>
        <v>0.20315776123321663</v>
      </c>
      <c r="Z1483">
        <f t="shared" si="512"/>
        <v>3.7624281729207129E-7</v>
      </c>
      <c r="AA1483">
        <f t="shared" si="514"/>
        <v>-9.7475308600532393E-8</v>
      </c>
      <c r="AB1483">
        <f t="shared" si="513"/>
        <v>0.99593157637064922</v>
      </c>
      <c r="AC1483">
        <f t="shared" si="509"/>
        <v>2.2098342955203956</v>
      </c>
      <c r="AD1483">
        <f t="shared" si="517"/>
        <v>-1.8637953212467493E-10</v>
      </c>
      <c r="AE1483">
        <f t="shared" si="518"/>
        <v>-1.465259874316422E-4</v>
      </c>
      <c r="AF1483">
        <f t="shared" si="519"/>
        <v>1.2662358242908627E-7</v>
      </c>
      <c r="AG1483" t="str">
        <f t="shared" si="520"/>
        <v>NaN</v>
      </c>
      <c r="AH1483">
        <f t="shared" si="521"/>
        <v>1.2662358242908627E-3</v>
      </c>
    </row>
    <row r="1484" spans="1:34">
      <c r="A1484" s="4">
        <v>43288.226354166669</v>
      </c>
      <c r="B1484" s="3">
        <v>-3.1551452534040402E-3</v>
      </c>
      <c r="C1484">
        <v>2.7224770281372899</v>
      </c>
      <c r="D1484" s="3">
        <v>1.9102452284641899E-2</v>
      </c>
      <c r="E1484" s="3">
        <v>1.8718904820852901E-2</v>
      </c>
      <c r="F1484" s="3">
        <v>1.86975025284482E-2</v>
      </c>
      <c r="G1484">
        <v>-4296802</v>
      </c>
      <c r="H1484">
        <v>16793588</v>
      </c>
      <c r="K1484">
        <f t="shared" si="503"/>
        <v>201.74465911356685</v>
      </c>
      <c r="L1484">
        <f t="shared" si="504"/>
        <v>182.0626660806322</v>
      </c>
      <c r="M1484">
        <f t="shared" si="498"/>
        <v>60.962363201518507</v>
      </c>
      <c r="N1484">
        <f t="shared" si="505"/>
        <v>8.0523112407581018E-2</v>
      </c>
      <c r="O1484">
        <f t="shared" si="506"/>
        <v>56.485180407501019</v>
      </c>
      <c r="P1484">
        <f t="shared" si="507"/>
        <v>55.906667802538166</v>
      </c>
      <c r="Q1484">
        <f t="shared" si="499"/>
        <v>0.53743644811537905</v>
      </c>
      <c r="R1484">
        <f t="shared" si="508"/>
        <v>55.94774395938564</v>
      </c>
      <c r="S1484">
        <f t="shared" si="500"/>
        <v>60.604072236108252</v>
      </c>
      <c r="T1484">
        <f t="shared" si="501"/>
        <v>8.4259674057021066</v>
      </c>
      <c r="U1484">
        <f t="shared" si="502"/>
        <v>0.47228833445700069</v>
      </c>
      <c r="V1484" s="6">
        <f t="shared" si="510"/>
        <v>72742.000000155531</v>
      </c>
      <c r="W1484">
        <f t="shared" si="515"/>
        <v>8.4179911552328974</v>
      </c>
      <c r="X1484">
        <f t="shared" si="516"/>
        <v>57.95587665774508</v>
      </c>
      <c r="Y1484">
        <f t="shared" si="511"/>
        <v>0.19064554409596232</v>
      </c>
      <c r="Z1484">
        <f t="shared" si="512"/>
        <v>-4.0469815850612252E-7</v>
      </c>
      <c r="AA1484">
        <f t="shared" si="514"/>
        <v>-1.0650874963722111E-7</v>
      </c>
      <c r="AB1484">
        <f t="shared" si="513"/>
        <v>0.99635635712241477</v>
      </c>
      <c r="AC1484">
        <f t="shared" si="509"/>
        <v>2.2096814065004082</v>
      </c>
      <c r="AD1484">
        <f t="shared" si="517"/>
        <v>-2.170029290474187E-10</v>
      </c>
      <c r="AE1484">
        <f t="shared" si="518"/>
        <v>9.1497032244342404E-4</v>
      </c>
      <c r="AF1484">
        <f t="shared" si="519"/>
        <v>-2.3609654087522879E-8</v>
      </c>
      <c r="AG1484" t="str">
        <f t="shared" si="520"/>
        <v>NaN</v>
      </c>
      <c r="AH1484" t="str">
        <f t="shared" si="521"/>
        <v>NaN</v>
      </c>
    </row>
    <row r="1485" spans="1:34">
      <c r="A1485" s="4">
        <v>43288.227048611108</v>
      </c>
      <c r="B1485" s="3">
        <v>-3.0073607956183001E-3</v>
      </c>
      <c r="C1485">
        <v>2.72212620802748</v>
      </c>
      <c r="D1485" s="3">
        <v>1.8935521373405199E-2</v>
      </c>
      <c r="E1485" s="3">
        <v>1.8741868672786901E-2</v>
      </c>
      <c r="F1485" s="3">
        <v>1.8713403588390101E-2</v>
      </c>
      <c r="G1485">
        <v>-4295497</v>
      </c>
      <c r="H1485">
        <v>16793584</v>
      </c>
      <c r="K1485">
        <f t="shared" si="503"/>
        <v>192.33017855944027</v>
      </c>
      <c r="L1485">
        <f t="shared" si="504"/>
        <v>172.62728372792924</v>
      </c>
      <c r="M1485">
        <f t="shared" si="498"/>
        <v>57.802993857361322</v>
      </c>
      <c r="N1485">
        <f t="shared" si="505"/>
        <v>8.0416784290048504E-2</v>
      </c>
      <c r="O1485">
        <f t="shared" si="506"/>
        <v>55.983794893986186</v>
      </c>
      <c r="P1485">
        <f t="shared" si="507"/>
        <v>55.975397249602594</v>
      </c>
      <c r="Q1485">
        <f t="shared" si="499"/>
        <v>-1.187355667810408E-2</v>
      </c>
      <c r="R1485">
        <f t="shared" si="508"/>
        <v>55.99566845066429</v>
      </c>
      <c r="S1485">
        <f t="shared" si="500"/>
        <v>57.810909561813389</v>
      </c>
      <c r="T1485">
        <f t="shared" si="501"/>
        <v>8.4147749722776322</v>
      </c>
      <c r="U1485">
        <f t="shared" si="502"/>
        <v>0.47246828163960475</v>
      </c>
      <c r="V1485" s="6">
        <f t="shared" si="510"/>
        <v>72801.999999722466</v>
      </c>
      <c r="W1485">
        <f t="shared" si="515"/>
        <v>8.4174862553678604</v>
      </c>
      <c r="X1485">
        <f t="shared" si="516"/>
        <v>57.954338711599085</v>
      </c>
      <c r="Y1485">
        <f t="shared" si="511"/>
        <v>0.1616039919228669</v>
      </c>
      <c r="Z1485">
        <f t="shared" si="512"/>
        <v>-1.0117453963301433E-6</v>
      </c>
      <c r="AA1485">
        <f t="shared" si="514"/>
        <v>-1.736697707463597E-7</v>
      </c>
      <c r="AB1485">
        <f t="shared" si="513"/>
        <v>0.99667210938341666</v>
      </c>
      <c r="AC1485">
        <f t="shared" si="509"/>
        <v>2.2099514799189408</v>
      </c>
      <c r="AD1485">
        <f t="shared" si="517"/>
        <v>-4.1747665267055442E-10</v>
      </c>
      <c r="AE1485">
        <f t="shared" si="518"/>
        <v>-5.6240529094799495E-4</v>
      </c>
      <c r="AF1485">
        <f t="shared" si="519"/>
        <v>7.3894791974532327E-8</v>
      </c>
      <c r="AG1485" t="str">
        <f t="shared" si="520"/>
        <v>NaN</v>
      </c>
      <c r="AH1485">
        <f t="shared" si="521"/>
        <v>7.389479197453233E-4</v>
      </c>
    </row>
    <row r="1486" spans="1:34">
      <c r="A1486" s="4">
        <v>43288.227743055555</v>
      </c>
      <c r="B1486" s="3">
        <v>-3.0003562856290998E-3</v>
      </c>
      <c r="C1486">
        <v>2.7220964775096901</v>
      </c>
      <c r="D1486" s="3">
        <v>1.8927006553112701E-2</v>
      </c>
      <c r="E1486">
        <v>1.8743676288268001E-2</v>
      </c>
      <c r="F1486" s="3">
        <v>1.8714499391771802E-2</v>
      </c>
      <c r="G1486">
        <v>-4294092</v>
      </c>
      <c r="H1486">
        <v>16793588</v>
      </c>
      <c r="K1486">
        <f t="shared" si="503"/>
        <v>191.88396233296729</v>
      </c>
      <c r="L1486">
        <f t="shared" si="504"/>
        <v>172.17962707788402</v>
      </c>
      <c r="M1486">
        <f t="shared" si="498"/>
        <v>57.653099275033576</v>
      </c>
      <c r="N1486">
        <f t="shared" si="505"/>
        <v>8.0407773432627644E-2</v>
      </c>
      <c r="O1486">
        <f t="shared" si="506"/>
        <v>55.958220196566685</v>
      </c>
      <c r="P1486">
        <f t="shared" si="507"/>
        <v>55.98080733554454</v>
      </c>
      <c r="Q1486">
        <f t="shared" si="499"/>
        <v>-4.0750915668674281E-2</v>
      </c>
      <c r="R1486">
        <f t="shared" si="508"/>
        <v>55.99897111223536</v>
      </c>
      <c r="S1486">
        <f t="shared" si="500"/>
        <v>57.680266552146023</v>
      </c>
      <c r="T1486">
        <f t="shared" si="501"/>
        <v>8.4138264609701725</v>
      </c>
      <c r="U1486">
        <f t="shared" si="502"/>
        <v>0.47248353140084731</v>
      </c>
      <c r="V1486" s="6">
        <f t="shared" si="510"/>
        <v>72861.999999918044</v>
      </c>
      <c r="W1486">
        <f t="shared" si="515"/>
        <v>8.4169288225688899</v>
      </c>
      <c r="X1486">
        <f t="shared" si="516"/>
        <v>57.958616289266764</v>
      </c>
      <c r="Y1486">
        <f t="shared" si="511"/>
        <v>-2.7053100197517683E-2</v>
      </c>
      <c r="Z1486">
        <f t="shared" si="512"/>
        <v>1.8654055646122088E-7</v>
      </c>
      <c r="AA1486">
        <f t="shared" si="514"/>
        <v>-1.8292718125889364E-7</v>
      </c>
      <c r="AB1486">
        <f t="shared" si="513"/>
        <v>1.0000704234323294</v>
      </c>
      <c r="AC1486">
        <f t="shared" si="509"/>
        <v>2.2099743674967898</v>
      </c>
      <c r="AD1486">
        <f t="shared" si="517"/>
        <v>2.6267923644170117E-9</v>
      </c>
      <c r="AE1486">
        <f t="shared" si="518"/>
        <v>-3.9503349301050599E-4</v>
      </c>
      <c r="AF1486">
        <f t="shared" si="519"/>
        <v>-6.6194645737096224E-7</v>
      </c>
      <c r="AG1486">
        <f t="shared" si="520"/>
        <v>2.6267923644170116E-7</v>
      </c>
      <c r="AH1486" t="str">
        <f t="shared" si="521"/>
        <v>NaN</v>
      </c>
    </row>
    <row r="1487" spans="1:34">
      <c r="A1487" s="4">
        <v>43288.228437500002</v>
      </c>
      <c r="B1487" s="3">
        <v>-3.0012719855767498E-3</v>
      </c>
      <c r="C1487">
        <v>2.72219637204944</v>
      </c>
      <c r="D1487" s="3">
        <v>1.8926304912893099E-2</v>
      </c>
      <c r="E1487" s="3">
        <v>1.8741297846845601E-2</v>
      </c>
      <c r="F1487" s="3">
        <v>1.8709746940148798E-2</v>
      </c>
      <c r="G1487">
        <v>-4295380</v>
      </c>
      <c r="H1487">
        <v>16793588</v>
      </c>
      <c r="K1487">
        <f t="shared" si="503"/>
        <v>191.94229620298128</v>
      </c>
      <c r="L1487">
        <f t="shared" si="504"/>
        <v>172.24420800230388</v>
      </c>
      <c r="M1487">
        <f t="shared" si="498"/>
        <v>57.674723729157684</v>
      </c>
      <c r="N1487">
        <f t="shared" si="505"/>
        <v>8.043804991355441E-2</v>
      </c>
      <c r="O1487">
        <f t="shared" si="506"/>
        <v>55.956112784349251</v>
      </c>
      <c r="P1487">
        <f t="shared" si="507"/>
        <v>55.973688801410702</v>
      </c>
      <c r="Q1487">
        <f t="shared" si="499"/>
        <v>-2.853482824577469E-2</v>
      </c>
      <c r="R1487">
        <f t="shared" si="508"/>
        <v>55.984647612595026</v>
      </c>
      <c r="S1487">
        <f t="shared" si="500"/>
        <v>57.693746947988203</v>
      </c>
      <c r="T1487">
        <f t="shared" si="501"/>
        <v>8.4170134589624634</v>
      </c>
      <c r="U1487">
        <f t="shared" si="502"/>
        <v>0.47243229220308497</v>
      </c>
      <c r="V1487" s="6">
        <f t="shared" si="510"/>
        <v>72922.000000113621</v>
      </c>
      <c r="W1487">
        <f t="shared" si="515"/>
        <v>8.4162517314203775</v>
      </c>
      <c r="X1487">
        <f t="shared" si="516"/>
        <v>57.958871303485203</v>
      </c>
      <c r="Y1487">
        <f t="shared" si="511"/>
        <v>-2.5348085335162789E-2</v>
      </c>
      <c r="Z1487">
        <f t="shared" si="512"/>
        <v>1.8021714874481527E-7</v>
      </c>
      <c r="AA1487">
        <f t="shared" si="514"/>
        <v>-2.4570959614716854E-7</v>
      </c>
      <c r="AB1487">
        <f t="shared" si="513"/>
        <v>1.0000396137986345</v>
      </c>
      <c r="AC1487">
        <f t="shared" si="509"/>
        <v>2.2098974652352359</v>
      </c>
      <c r="AD1487">
        <f t="shared" si="517"/>
        <v>3.7655323994901749E-9</v>
      </c>
      <c r="AE1487">
        <f t="shared" si="518"/>
        <v>1.878496462348391E-3</v>
      </c>
      <c r="AF1487">
        <f t="shared" si="519"/>
        <v>1.9954784553348044E-7</v>
      </c>
      <c r="AG1487">
        <f t="shared" si="520"/>
        <v>3.7655323994901748E-7</v>
      </c>
      <c r="AH1487">
        <f t="shared" si="521"/>
        <v>1.9954784553348043E-3</v>
      </c>
    </row>
    <row r="1488" spans="1:34">
      <c r="A1488" s="4">
        <v>43288.229131944441</v>
      </c>
      <c r="B1488" s="3">
        <v>-3.00164064399723E-3</v>
      </c>
      <c r="C1488">
        <v>2.7221642630902401</v>
      </c>
      <c r="D1488" s="3">
        <v>1.8917730631565099E-2</v>
      </c>
      <c r="E1488" s="3">
        <v>1.8728501831992601E-2</v>
      </c>
      <c r="F1488" s="3">
        <v>1.86939769001765E-2</v>
      </c>
      <c r="G1488">
        <v>-4296278</v>
      </c>
      <c r="H1488">
        <v>16793588</v>
      </c>
      <c r="K1488">
        <f t="shared" si="503"/>
        <v>191.96578126753224</v>
      </c>
      <c r="L1488">
        <f t="shared" si="504"/>
        <v>172.28842264087359</v>
      </c>
      <c r="M1488">
        <f t="shared" si="498"/>
        <v>57.689528680185461</v>
      </c>
      <c r="N1488">
        <f t="shared" si="505"/>
        <v>8.0428318187543882E-2</v>
      </c>
      <c r="O1488">
        <f t="shared" si="506"/>
        <v>55.930359492674206</v>
      </c>
      <c r="P1488">
        <f t="shared" si="507"/>
        <v>55.935391087769169</v>
      </c>
      <c r="Q1488">
        <f t="shared" si="499"/>
        <v>-6.7585120910393925E-3</v>
      </c>
      <c r="R1488">
        <f t="shared" si="508"/>
        <v>55.937118004765246</v>
      </c>
      <c r="S1488">
        <f t="shared" si="500"/>
        <v>57.694034354912823</v>
      </c>
      <c r="T1488">
        <f t="shared" si="501"/>
        <v>8.4159890667508304</v>
      </c>
      <c r="U1488">
        <f t="shared" si="502"/>
        <v>0.4724487619452199</v>
      </c>
      <c r="V1488" s="6">
        <f t="shared" si="510"/>
        <v>72981.999999680556</v>
      </c>
      <c r="W1488">
        <f t="shared" si="515"/>
        <v>8.4154900038783182</v>
      </c>
      <c r="X1488">
        <f t="shared" si="516"/>
        <v>57.957505384817026</v>
      </c>
      <c r="Y1488">
        <f t="shared" si="511"/>
        <v>-2.0256945958808597E-2</v>
      </c>
      <c r="Z1488">
        <f t="shared" si="512"/>
        <v>-3.541108887162089E-7</v>
      </c>
      <c r="AA1488">
        <f t="shared" si="514"/>
        <v>-2.0234907916535306E-7</v>
      </c>
      <c r="AB1488">
        <f t="shared" si="513"/>
        <v>0.99994771293614915</v>
      </c>
      <c r="AC1488">
        <f t="shared" si="509"/>
        <v>2.2099221838193022</v>
      </c>
      <c r="AD1488">
        <f t="shared" si="517"/>
        <v>3.8804451739000225E-9</v>
      </c>
      <c r="AE1488">
        <f t="shared" si="518"/>
        <v>-6.5545979680389148E-4</v>
      </c>
      <c r="AF1488">
        <f t="shared" si="519"/>
        <v>-5.8934082770850991E-7</v>
      </c>
      <c r="AG1488">
        <f t="shared" si="520"/>
        <v>3.8804451739000224E-7</v>
      </c>
      <c r="AH1488" t="str">
        <f t="shared" si="521"/>
        <v>NaN</v>
      </c>
    </row>
    <row r="1489" spans="1:34">
      <c r="A1489" s="4">
        <v>43288.229826388888</v>
      </c>
      <c r="B1489" s="3">
        <v>-3.00335312182142E-3</v>
      </c>
      <c r="C1489">
        <v>2.7220631793297798</v>
      </c>
      <c r="D1489" s="3">
        <v>1.8923534028635901E-2</v>
      </c>
      <c r="E1489" s="3">
        <v>1.87386458846595E-2</v>
      </c>
      <c r="F1489" s="3">
        <v>1.87059711828442E-2</v>
      </c>
      <c r="G1489">
        <v>-4296185</v>
      </c>
      <c r="H1489">
        <v>16793588</v>
      </c>
      <c r="K1489">
        <f t="shared" si="503"/>
        <v>192.0748731802866</v>
      </c>
      <c r="L1489">
        <f t="shared" si="504"/>
        <v>172.38174817822252</v>
      </c>
      <c r="M1489">
        <f t="shared" si="498"/>
        <v>57.720778059458652</v>
      </c>
      <c r="N1489">
        <f t="shared" si="505"/>
        <v>8.0397681272320651E-2</v>
      </c>
      <c r="O1489">
        <f t="shared" si="506"/>
        <v>55.947790292032565</v>
      </c>
      <c r="P1489">
        <f t="shared" si="507"/>
        <v>55.965751635851092</v>
      </c>
      <c r="Q1489">
        <f t="shared" si="499"/>
        <v>-2.5477497539611704E-2</v>
      </c>
      <c r="R1489">
        <f t="shared" si="508"/>
        <v>55.973267789572176</v>
      </c>
      <c r="S1489">
        <f t="shared" si="500"/>
        <v>57.737763057818391</v>
      </c>
      <c r="T1489">
        <f t="shared" si="501"/>
        <v>8.4127641283062786</v>
      </c>
      <c r="U1489">
        <f t="shared" si="502"/>
        <v>0.47250061113343139</v>
      </c>
      <c r="V1489" s="6">
        <f t="shared" si="510"/>
        <v>73041.999999876134</v>
      </c>
      <c r="W1489">
        <f t="shared" si="515"/>
        <v>8.4148450161894495</v>
      </c>
      <c r="X1489">
        <f t="shared" si="516"/>
        <v>57.961984031309534</v>
      </c>
      <c r="Y1489">
        <f t="shared" si="511"/>
        <v>-1.6325506614580359E-2</v>
      </c>
      <c r="Z1489">
        <f t="shared" si="512"/>
        <v>-2.5293634775788794E-7</v>
      </c>
      <c r="AA1489">
        <f t="shared" si="514"/>
        <v>-6.6847463587362055E-8</v>
      </c>
      <c r="AB1489">
        <f t="shared" si="513"/>
        <v>0.99987682362803143</v>
      </c>
      <c r="AC1489">
        <f t="shared" si="509"/>
        <v>2.2100000015839694</v>
      </c>
      <c r="AD1489">
        <f t="shared" si="517"/>
        <v>1.5906984119039868E-9</v>
      </c>
      <c r="AE1489">
        <f t="shared" si="518"/>
        <v>-5.4468492986229982E-4</v>
      </c>
      <c r="AF1489">
        <f t="shared" si="519"/>
        <v>-2.9071907217787106E-7</v>
      </c>
      <c r="AG1489">
        <f t="shared" si="520"/>
        <v>1.5906984119039867E-7</v>
      </c>
      <c r="AH1489" t="str">
        <f t="shared" si="521"/>
        <v>NaN</v>
      </c>
    </row>
    <row r="1490" spans="1:34">
      <c r="A1490" s="4">
        <v>43288.230520833335</v>
      </c>
      <c r="B1490" s="3">
        <v>-3.00379313348458E-3</v>
      </c>
      <c r="C1490">
        <v>2.72206912543334</v>
      </c>
      <c r="D1490" s="3">
        <v>1.8922630220895399E-2</v>
      </c>
      <c r="E1490" s="3">
        <v>1.8736350688686801E-2</v>
      </c>
      <c r="F1490">
        <v>1.8702171603726999E-2</v>
      </c>
      <c r="G1490">
        <v>-4295135</v>
      </c>
      <c r="H1490">
        <v>16793588</v>
      </c>
      <c r="K1490">
        <f t="shared" si="503"/>
        <v>192.10290374120265</v>
      </c>
      <c r="L1490">
        <f t="shared" si="504"/>
        <v>172.41477325130776</v>
      </c>
      <c r="M1490">
        <f t="shared" ref="M1490:M1553" si="522">L1490/((($B$7/2))^2*PI())</f>
        <v>57.731836265644034</v>
      </c>
      <c r="N1490">
        <f t="shared" si="505"/>
        <v>8.03994834438055E-2</v>
      </c>
      <c r="O1490">
        <f t="shared" si="506"/>
        <v>55.945075659345697</v>
      </c>
      <c r="P1490">
        <f t="shared" si="507"/>
        <v>55.958882250411683</v>
      </c>
      <c r="Q1490">
        <f t="shared" ref="Q1490:Q1553" si="523">O1490-R1490</f>
        <v>-1.6740510213089976E-2</v>
      </c>
      <c r="R1490">
        <f t="shared" si="508"/>
        <v>55.961816169558787</v>
      </c>
      <c r="S1490">
        <f t="shared" ref="S1490:S1553" si="524">M1490-(2/3)*Q1490</f>
        <v>57.742996605786097</v>
      </c>
      <c r="T1490">
        <f t="shared" ref="T1490:T1553" si="525">N1490/$D$7*100-$N$30/$D$7*100</f>
        <v>8.412953830567842</v>
      </c>
      <c r="U1490">
        <f t="shared" ref="U1490:U1553" si="526">(2.40665404368-T1490*2.40665404368/100-$M$7)/$M$7</f>
        <v>0.4724975611811818</v>
      </c>
      <c r="V1490" s="6">
        <f t="shared" si="510"/>
        <v>73102.000000071712</v>
      </c>
      <c r="W1490">
        <f t="shared" si="515"/>
        <v>8.4145648405418125</v>
      </c>
      <c r="X1490">
        <f t="shared" si="516"/>
        <v>57.959968893351977</v>
      </c>
      <c r="Y1490">
        <f t="shared" si="511"/>
        <v>-1.7986637720435777E-2</v>
      </c>
      <c r="Z1490">
        <f t="shared" si="512"/>
        <v>-6.3234086925853244E-8</v>
      </c>
      <c r="AA1490">
        <f t="shared" si="514"/>
        <v>-9.0334410162947366E-8</v>
      </c>
      <c r="AB1490">
        <f t="shared" si="513"/>
        <v>0.99990680717105052</v>
      </c>
      <c r="AC1490">
        <f t="shared" si="509"/>
        <v>2.2099954240683979</v>
      </c>
      <c r="AD1490">
        <f t="shared" si="517"/>
        <v>1.9510657611352178E-9</v>
      </c>
      <c r="AE1490">
        <f t="shared" si="518"/>
        <v>6.8412694340619138E-6</v>
      </c>
      <c r="AF1490">
        <f t="shared" si="519"/>
        <v>2.8390055972627159E-5</v>
      </c>
      <c r="AG1490">
        <f t="shared" si="520"/>
        <v>1.9510657611352179E-7</v>
      </c>
      <c r="AH1490">
        <f t="shared" si="521"/>
        <v>0.2839005597262716</v>
      </c>
    </row>
    <row r="1491" spans="1:34">
      <c r="A1491" s="4">
        <v>43288.231215277781</v>
      </c>
      <c r="B1491" s="3">
        <v>-3.0030796010578299E-3</v>
      </c>
      <c r="C1491">
        <v>2.7220393949155599</v>
      </c>
      <c r="D1491" s="3">
        <v>1.8914924070686501E-2</v>
      </c>
      <c r="E1491" s="3">
        <v>1.8723471428384101E-2</v>
      </c>
      <c r="F1491" s="3">
        <v>1.86928334531694E-2</v>
      </c>
      <c r="G1491">
        <v>-4293916</v>
      </c>
      <c r="H1491">
        <v>16793588</v>
      </c>
      <c r="K1491">
        <f t="shared" ref="K1491:K1554" si="527">(B1491-$B$19)*($B$17/$B$18)</f>
        <v>192.05744877755473</v>
      </c>
      <c r="L1491">
        <f t="shared" ref="L1491:L1554" si="528">K1491-R1491*$B$8+$D$8</f>
        <v>172.3815932015803</v>
      </c>
      <c r="M1491">
        <f t="shared" si="522"/>
        <v>57.720726166654082</v>
      </c>
      <c r="N1491">
        <f t="shared" ref="N1491:N1554" si="529">(C1491-$C$19)*($C$17/$C$18)</f>
        <v>8.039047258638761E-2</v>
      </c>
      <c r="O1491">
        <f t="shared" ref="O1491:O1554" si="530">(D1491-$D$19)*($D$17/$D$18)</f>
        <v>55.921929843803895</v>
      </c>
      <c r="P1491">
        <f t="shared" ref="P1491:P1554" si="531">(E1491-$E$19)*($E$17/$E$18)</f>
        <v>55.920335388075713</v>
      </c>
      <c r="Q1491">
        <f t="shared" si="523"/>
        <v>-1.1741905408605646E-2</v>
      </c>
      <c r="R1491">
        <f t="shared" ref="R1491:R1554" si="532">(F1491-$F$19)*($F$17/$F$18)</f>
        <v>55.9336717492125</v>
      </c>
      <c r="S1491">
        <f t="shared" si="524"/>
        <v>57.728554103593154</v>
      </c>
      <c r="T1491">
        <f t="shared" si="525"/>
        <v>8.4120053192606949</v>
      </c>
      <c r="U1491">
        <f t="shared" si="526"/>
        <v>0.47251281094241904</v>
      </c>
      <c r="V1491" s="6">
        <f t="shared" si="510"/>
        <v>73162.00000026729</v>
      </c>
      <c r="W1491">
        <f t="shared" si="515"/>
        <v>8.4138322979630438</v>
      </c>
      <c r="X1491">
        <f t="shared" si="516"/>
        <v>57.74728358436542</v>
      </c>
      <c r="Y1491">
        <f t="shared" si="511"/>
        <v>-1.2419925114038222E-2</v>
      </c>
      <c r="Z1491">
        <f t="shared" si="512"/>
        <v>-1.01174539633414E-7</v>
      </c>
      <c r="AA1491">
        <f t="shared" si="514"/>
        <v>-9.4399458633554536E-8</v>
      </c>
      <c r="AB1491">
        <f t="shared" si="513"/>
        <v>0.99980637111090565</v>
      </c>
      <c r="AC1491">
        <f t="shared" ref="AC1491:AC1554" si="533">($D$7-$D$7*(T1491/100))*2.54</f>
        <v>2.2100183116462393</v>
      </c>
      <c r="AD1491">
        <f t="shared" si="517"/>
        <v>2.9527297919342958E-9</v>
      </c>
      <c r="AE1491">
        <f t="shared" si="518"/>
        <v>5.5092570044272504E-6</v>
      </c>
      <c r="AF1491">
        <f t="shared" si="519"/>
        <v>5.3353351956334942E-5</v>
      </c>
      <c r="AG1491">
        <f t="shared" si="520"/>
        <v>2.9527297919342959E-7</v>
      </c>
      <c r="AH1491">
        <f t="shared" si="521"/>
        <v>0.53353351956334938</v>
      </c>
    </row>
    <row r="1492" spans="1:34">
      <c r="A1492" s="4">
        <v>43288.231909722221</v>
      </c>
      <c r="B1492" s="3">
        <v>-3.0012244167483002E-3</v>
      </c>
      <c r="C1492">
        <v>2.7220310703705799</v>
      </c>
      <c r="D1492">
        <v>1.8911166133239E-2</v>
      </c>
      <c r="E1492" s="3">
        <v>1.8721711381731398E-2</v>
      </c>
      <c r="F1492">
        <v>1.8688104823359E-2</v>
      </c>
      <c r="G1492">
        <v>-4294994</v>
      </c>
      <c r="H1492">
        <v>16793588</v>
      </c>
      <c r="K1492">
        <f t="shared" si="527"/>
        <v>191.93926587207147</v>
      </c>
      <c r="L1492">
        <f t="shared" si="528"/>
        <v>172.26962603694705</v>
      </c>
      <c r="M1492">
        <f t="shared" si="522"/>
        <v>57.68323477369605</v>
      </c>
      <c r="N1492">
        <f t="shared" si="529"/>
        <v>8.0387949546310122E-2</v>
      </c>
      <c r="O1492">
        <f t="shared" si="530"/>
        <v>55.910642686842287</v>
      </c>
      <c r="P1492">
        <f t="shared" si="531"/>
        <v>55.915067672816292</v>
      </c>
      <c r="Q1492">
        <f t="shared" si="523"/>
        <v>-8.7773597204190423E-3</v>
      </c>
      <c r="R1492">
        <f t="shared" si="532"/>
        <v>55.919420046562706</v>
      </c>
      <c r="S1492">
        <f t="shared" si="524"/>
        <v>57.689086346842998</v>
      </c>
      <c r="T1492">
        <f t="shared" si="525"/>
        <v>8.4117397360946438</v>
      </c>
      <c r="U1492">
        <f t="shared" si="526"/>
        <v>0.4725170808755666</v>
      </c>
      <c r="V1492" s="6">
        <f t="shared" ref="V1492:V1555" si="534">(A1492-$A$274)*86400</f>
        <v>73221.999999834225</v>
      </c>
      <c r="W1492">
        <f t="shared" si="515"/>
        <v>8.4137359875841398</v>
      </c>
      <c r="X1492">
        <f t="shared" si="516"/>
        <v>57.741763502325433</v>
      </c>
      <c r="Y1492">
        <f t="shared" ref="Y1492:Y1555" si="535">AVERAGE(Q1491:Q1493)</f>
        <v>-1.0458670857502739E-2</v>
      </c>
      <c r="Z1492">
        <f t="shared" ref="Z1492:Z1555" si="536">(T1493-T1491)/100/(V1493-V1491)</f>
        <v>-6.3234087284206427E-8</v>
      </c>
      <c r="AA1492">
        <f t="shared" si="514"/>
        <v>3.6133766356597367E-9</v>
      </c>
      <c r="AB1492">
        <f t="shared" ref="AB1492:AB1555" si="537">((M1492-$M$275)-(Y1492-$Y$275))/(M1492-$M$275)</f>
        <v>0.99977083725405347</v>
      </c>
      <c r="AC1492">
        <f t="shared" si="533"/>
        <v>2.2100247201680361</v>
      </c>
      <c r="AD1492">
        <f t="shared" si="517"/>
        <v>-1.342181274027877E-10</v>
      </c>
      <c r="AE1492">
        <f t="shared" si="518"/>
        <v>1.1301214093671956E-4</v>
      </c>
      <c r="AF1492">
        <f t="shared" si="519"/>
        <v>-1.1822711959597401E-7</v>
      </c>
      <c r="AG1492" t="str">
        <f t="shared" si="520"/>
        <v>NaN</v>
      </c>
      <c r="AH1492" t="str">
        <f t="shared" si="521"/>
        <v>NaN</v>
      </c>
    </row>
    <row r="1493" spans="1:34">
      <c r="A1493" s="4">
        <v>43288.232604166667</v>
      </c>
      <c r="B1493" s="3">
        <v>-3.0029368945724902E-3</v>
      </c>
      <c r="C1493">
        <v>2.7220156105013298</v>
      </c>
      <c r="D1493" s="3">
        <v>1.8908609308709901E-2</v>
      </c>
      <c r="E1493" s="3">
        <v>1.8717525324827899E-2</v>
      </c>
      <c r="F1493" s="3">
        <v>1.86862467219726E-2</v>
      </c>
      <c r="G1493">
        <v>-4295209</v>
      </c>
      <c r="H1493">
        <v>16793588</v>
      </c>
      <c r="K1493">
        <f t="shared" si="527"/>
        <v>192.04835778482581</v>
      </c>
      <c r="L1493">
        <f t="shared" si="528"/>
        <v>172.38116040706302</v>
      </c>
      <c r="M1493">
        <f t="shared" si="522"/>
        <v>57.720581248549117</v>
      </c>
      <c r="N1493">
        <f t="shared" si="529"/>
        <v>8.0383263900451474E-2</v>
      </c>
      <c r="O1493">
        <f t="shared" si="530"/>
        <v>55.902963133846427</v>
      </c>
      <c r="P1493">
        <f t="shared" si="531"/>
        <v>55.902539052740508</v>
      </c>
      <c r="Q1493">
        <f t="shared" si="523"/>
        <v>-1.0856747443483528E-2</v>
      </c>
      <c r="R1493">
        <f t="shared" si="532"/>
        <v>55.913819881289911</v>
      </c>
      <c r="S1493">
        <f t="shared" si="524"/>
        <v>57.727819080178108</v>
      </c>
      <c r="T1493">
        <f t="shared" si="525"/>
        <v>8.4112465102147862</v>
      </c>
      <c r="U1493">
        <f t="shared" si="526"/>
        <v>0.47252501075141229</v>
      </c>
      <c r="V1493" s="6">
        <f t="shared" si="534"/>
        <v>73282.000000029802</v>
      </c>
      <c r="W1493">
        <f t="shared" si="515"/>
        <v>8.4137068026208475</v>
      </c>
      <c r="X1493">
        <f t="shared" si="516"/>
        <v>57.745672999840878</v>
      </c>
      <c r="Y1493">
        <f t="shared" si="535"/>
        <v>-3.5506269924492052E-2</v>
      </c>
      <c r="Z1493">
        <f t="shared" si="536"/>
        <v>2.2131930432123655E-8</v>
      </c>
      <c r="AA1493">
        <f t="shared" si="514"/>
        <v>7.9945953012032323E-8</v>
      </c>
      <c r="AB1493">
        <f t="shared" si="537"/>
        <v>1.000222824004271</v>
      </c>
      <c r="AC1493">
        <f t="shared" si="533"/>
        <v>2.2100366217085172</v>
      </c>
      <c r="AD1493">
        <f t="shared" si="517"/>
        <v>-8.7471829756764804E-10</v>
      </c>
      <c r="AE1493">
        <f t="shared" si="518"/>
        <v>3.0155973835521471E-5</v>
      </c>
      <c r="AF1493">
        <f t="shared" si="519"/>
        <v>-2.887525907144508E-6</v>
      </c>
      <c r="AG1493" t="str">
        <f t="shared" si="520"/>
        <v>NaN</v>
      </c>
      <c r="AH1493" t="str">
        <f t="shared" si="521"/>
        <v>NaN</v>
      </c>
    </row>
    <row r="1494" spans="1:34">
      <c r="A1494" s="4">
        <v>43288.233298611114</v>
      </c>
      <c r="B1494" s="3">
        <v>-2.9984178558697802E-3</v>
      </c>
      <c r="C1494">
        <v>2.7220393949155599</v>
      </c>
      <c r="D1494">
        <v>1.8920156641816E-2</v>
      </c>
      <c r="E1494" s="3">
        <v>1.8721854088216801E-2</v>
      </c>
      <c r="F1494" s="3">
        <v>1.8722979957074101E-2</v>
      </c>
      <c r="G1494">
        <v>-4297529</v>
      </c>
      <c r="H1494">
        <v>16793572</v>
      </c>
      <c r="K1494">
        <f t="shared" si="527"/>
        <v>191.76047634839159</v>
      </c>
      <c r="L1494">
        <f t="shared" si="528"/>
        <v>172.04499346740099</v>
      </c>
      <c r="M1494">
        <f t="shared" si="522"/>
        <v>57.608018187086842</v>
      </c>
      <c r="N1494">
        <f t="shared" si="529"/>
        <v>8.039047258638761E-2</v>
      </c>
      <c r="O1494">
        <f t="shared" si="530"/>
        <v>55.937646138307592</v>
      </c>
      <c r="P1494">
        <f t="shared" si="531"/>
        <v>55.915494784864499</v>
      </c>
      <c r="Q1494">
        <f t="shared" si="523"/>
        <v>-8.6884702609573594E-2</v>
      </c>
      <c r="R1494">
        <f t="shared" si="532"/>
        <v>56.024530840917166</v>
      </c>
      <c r="S1494">
        <f t="shared" si="524"/>
        <v>57.665941322159888</v>
      </c>
      <c r="T1494">
        <f t="shared" si="525"/>
        <v>8.4120053192606949</v>
      </c>
      <c r="U1494">
        <f t="shared" si="526"/>
        <v>0.47251281094241904</v>
      </c>
      <c r="V1494" s="6">
        <f t="shared" si="534"/>
        <v>73342.00000022538</v>
      </c>
      <c r="W1494">
        <f t="shared" si="515"/>
        <v>8.4138498089410039</v>
      </c>
      <c r="X1494">
        <f t="shared" si="516"/>
        <v>57.747237837923073</v>
      </c>
      <c r="Y1494">
        <f t="shared" si="535"/>
        <v>-2.8169893192668383E-2</v>
      </c>
      <c r="Z1494">
        <f t="shared" si="536"/>
        <v>1.517618094505651E-7</v>
      </c>
      <c r="AA1494">
        <f t="shared" si="514"/>
        <v>5.9620710622458105E-8</v>
      </c>
      <c r="AB1494">
        <f t="shared" si="537"/>
        <v>1.0000906675799097</v>
      </c>
      <c r="AC1494">
        <f t="shared" si="533"/>
        <v>2.2100183116462393</v>
      </c>
      <c r="AD1494">
        <f t="shared" si="517"/>
        <v>-8.222144921548074E-10</v>
      </c>
      <c r="AE1494">
        <f t="shared" si="518"/>
        <v>3.9455855919775371E-5</v>
      </c>
      <c r="AF1494">
        <f t="shared" si="519"/>
        <v>-2.074458228467316E-6</v>
      </c>
      <c r="AG1494" t="str">
        <f t="shared" si="520"/>
        <v>NaN</v>
      </c>
      <c r="AH1494" t="str">
        <f t="shared" si="521"/>
        <v>NaN</v>
      </c>
    </row>
    <row r="1495" spans="1:34">
      <c r="A1495" s="4">
        <v>43288.233993055554</v>
      </c>
      <c r="B1495" s="3">
        <v>-3.00940625524163E-3</v>
      </c>
      <c r="C1495">
        <v>2.7220726930954702</v>
      </c>
      <c r="D1495" s="3">
        <v>1.89156970641488E-2</v>
      </c>
      <c r="E1495" s="3">
        <v>1.8714040908143902E-2</v>
      </c>
      <c r="F1495" s="3">
        <v>1.8685317671279299E-2</v>
      </c>
      <c r="G1495">
        <v>-4294731</v>
      </c>
      <c r="H1495">
        <v>16793569</v>
      </c>
      <c r="K1495">
        <f t="shared" si="527"/>
        <v>192.46048278856301</v>
      </c>
      <c r="L1495">
        <f t="shared" si="528"/>
        <v>172.79450663948117</v>
      </c>
      <c r="M1495">
        <f t="shared" si="522"/>
        <v>57.858987236394498</v>
      </c>
      <c r="N1495">
        <f t="shared" si="529"/>
        <v>8.0400564746694603E-2</v>
      </c>
      <c r="O1495">
        <f t="shared" si="530"/>
        <v>55.924251569128259</v>
      </c>
      <c r="P1495">
        <f t="shared" si="531"/>
        <v>55.892110400233882</v>
      </c>
      <c r="Q1495">
        <f t="shared" si="523"/>
        <v>1.3231770475051974E-2</v>
      </c>
      <c r="R1495">
        <f t="shared" si="532"/>
        <v>55.911019798653207</v>
      </c>
      <c r="S1495">
        <f t="shared" si="524"/>
        <v>57.850166056077796</v>
      </c>
      <c r="T1495">
        <f t="shared" si="525"/>
        <v>8.4130676519245888</v>
      </c>
      <c r="U1495">
        <f t="shared" si="526"/>
        <v>0.47249573120983496</v>
      </c>
      <c r="V1495" s="6">
        <f t="shared" si="534"/>
        <v>73401.999999792315</v>
      </c>
      <c r="W1495">
        <f t="shared" si="515"/>
        <v>8.4139928152611603</v>
      </c>
      <c r="X1495">
        <f t="shared" si="516"/>
        <v>57.756186680344349</v>
      </c>
      <c r="Y1495">
        <f t="shared" si="535"/>
        <v>-1.4936082921164958E-2</v>
      </c>
      <c r="Z1495">
        <f t="shared" si="536"/>
        <v>3.3197895816829096E-7</v>
      </c>
      <c r="AA1495">
        <f t="shared" ref="AA1495:AA1558" si="538">AVERAGE(Z1492:Z1498)</f>
        <v>3.8392124181095595E-8</v>
      </c>
      <c r="AB1495">
        <f t="shared" si="537"/>
        <v>0.99985212863762229</v>
      </c>
      <c r="AC1495">
        <f t="shared" si="533"/>
        <v>2.2099926775590597</v>
      </c>
      <c r="AD1495">
        <f t="shared" si="517"/>
        <v>-9.9855862616608839E-10</v>
      </c>
      <c r="AE1495">
        <f t="shared" si="518"/>
        <v>3.4339001222747636E-5</v>
      </c>
      <c r="AF1495">
        <f t="shared" si="519"/>
        <v>-2.8947892055162932E-6</v>
      </c>
      <c r="AG1495" t="str">
        <f t="shared" si="520"/>
        <v>NaN</v>
      </c>
      <c r="AH1495" t="str">
        <f t="shared" si="521"/>
        <v>NaN</v>
      </c>
    </row>
    <row r="1496" spans="1:34">
      <c r="A1496" s="4">
        <v>43288.2346875</v>
      </c>
      <c r="B1496" s="3">
        <v>-3.0097868058692298E-3</v>
      </c>
      <c r="C1496">
        <v>2.7221642630902401</v>
      </c>
      <c r="D1496" s="3">
        <v>1.8906385465979801E-2</v>
      </c>
      <c r="E1496" s="3">
        <v>1.8715705817139699E-2</v>
      </c>
      <c r="F1496" s="3">
        <v>1.86708578310027E-2</v>
      </c>
      <c r="G1496">
        <v>-4297527</v>
      </c>
      <c r="H1496">
        <v>16793613</v>
      </c>
      <c r="K1496">
        <f t="shared" si="527"/>
        <v>192.48472543584188</v>
      </c>
      <c r="L1496">
        <f t="shared" si="528"/>
        <v>172.83775661520309</v>
      </c>
      <c r="M1496">
        <f t="shared" si="522"/>
        <v>57.873469177064578</v>
      </c>
      <c r="N1496">
        <f t="shared" si="529"/>
        <v>8.0428318187543882E-2</v>
      </c>
      <c r="O1496">
        <f t="shared" si="530"/>
        <v>55.896283708682169</v>
      </c>
      <c r="P1496">
        <f t="shared" si="531"/>
        <v>55.89709337412792</v>
      </c>
      <c r="Q1496">
        <f t="shared" si="523"/>
        <v>2.8844683371026747E-2</v>
      </c>
      <c r="R1496">
        <f t="shared" si="532"/>
        <v>55.867439025311143</v>
      </c>
      <c r="S1496">
        <f t="shared" si="524"/>
        <v>57.85423938815056</v>
      </c>
      <c r="T1496">
        <f t="shared" si="525"/>
        <v>8.4159890667508304</v>
      </c>
      <c r="U1496">
        <f t="shared" si="526"/>
        <v>0.4724487619452199</v>
      </c>
      <c r="V1496" s="6">
        <f t="shared" si="534"/>
        <v>73461.999999987893</v>
      </c>
      <c r="W1496">
        <f t="shared" si="515"/>
        <v>8.4141241475960111</v>
      </c>
      <c r="X1496">
        <f t="shared" si="516"/>
        <v>57.758825087545169</v>
      </c>
      <c r="Y1496">
        <f t="shared" si="535"/>
        <v>3.4927694555477728E-3</v>
      </c>
      <c r="Z1496">
        <f t="shared" si="536"/>
        <v>2.8139168687672011E-7</v>
      </c>
      <c r="AA1496">
        <f t="shared" si="538"/>
        <v>1.1058499583308815E-7</v>
      </c>
      <c r="AB1496">
        <f t="shared" si="537"/>
        <v>0.99952064434988042</v>
      </c>
      <c r="AC1496">
        <f t="shared" si="533"/>
        <v>2.2099221838193022</v>
      </c>
      <c r="AD1496">
        <f t="shared" si="517"/>
        <v>1.2299305084362362E-8</v>
      </c>
      <c r="AE1496">
        <f t="shared" si="518"/>
        <v>3.7325441730721878E-4</v>
      </c>
      <c r="AF1496">
        <f t="shared" si="519"/>
        <v>3.2802478097648124E-6</v>
      </c>
      <c r="AG1496">
        <f t="shared" si="520"/>
        <v>1.2299305084362361E-6</v>
      </c>
      <c r="AH1496">
        <f t="shared" si="521"/>
        <v>3.2802478097648122E-2</v>
      </c>
    </row>
    <row r="1497" spans="1:34">
      <c r="A1497" s="4">
        <v>43288.235381944447</v>
      </c>
      <c r="B1497" s="3">
        <v>-3.0078840527312401E-3</v>
      </c>
      <c r="C1497">
        <v>2.7221785337387701</v>
      </c>
      <c r="D1497" s="3">
        <v>1.89199663665022E-2</v>
      </c>
      <c r="E1497" s="3">
        <v>1.87223297765013E-2</v>
      </c>
      <c r="F1497" s="3">
        <v>1.8704446586834799E-2</v>
      </c>
      <c r="G1497">
        <v>-4297670</v>
      </c>
      <c r="H1497">
        <v>16793775</v>
      </c>
      <c r="K1497">
        <f t="shared" si="527"/>
        <v>192.36351219944811</v>
      </c>
      <c r="L1497">
        <f t="shared" si="528"/>
        <v>172.67239126496287</v>
      </c>
      <c r="M1497">
        <f t="shared" si="522"/>
        <v>57.818097788963378</v>
      </c>
      <c r="N1497">
        <f t="shared" si="529"/>
        <v>8.043264339910311E-2</v>
      </c>
      <c r="O1497">
        <f t="shared" si="530"/>
        <v>55.937074636689275</v>
      </c>
      <c r="P1497">
        <f t="shared" si="531"/>
        <v>55.916918491691327</v>
      </c>
      <c r="Q1497">
        <f t="shared" si="523"/>
        <v>-3.1598145479435402E-2</v>
      </c>
      <c r="R1497">
        <f t="shared" si="532"/>
        <v>55.96867278216871</v>
      </c>
      <c r="S1497">
        <f t="shared" si="524"/>
        <v>57.839163219283002</v>
      </c>
      <c r="T1497">
        <f t="shared" si="525"/>
        <v>8.4164443521781163</v>
      </c>
      <c r="U1497">
        <f t="shared" si="526"/>
        <v>0.47244144205982841</v>
      </c>
      <c r="V1497" s="6">
        <f t="shared" si="534"/>
        <v>73522.000000183471</v>
      </c>
      <c r="W1497">
        <f t="shared" ref="W1497:W1560" si="539">AVERAGE(T1491:T1503)</f>
        <v>8.4146728249060008</v>
      </c>
      <c r="X1497">
        <f t="shared" ref="X1497:X1560" si="540">AVERAGE(S1491:S1503)</f>
        <v>57.758829035155145</v>
      </c>
      <c r="Y1497">
        <f t="shared" si="535"/>
        <v>-2.4864604623881328E-3</v>
      </c>
      <c r="Z1497">
        <f t="shared" si="536"/>
        <v>-2.0551078365287272E-7</v>
      </c>
      <c r="AA1497">
        <f t="shared" si="538"/>
        <v>1.5938424149301666E-7</v>
      </c>
      <c r="AB1497">
        <f t="shared" si="537"/>
        <v>0.99962783601337668</v>
      </c>
      <c r="AC1497">
        <f t="shared" si="533"/>
        <v>2.2099111977819419</v>
      </c>
      <c r="AD1497">
        <f t="shared" ref="AD1497:AD1560" si="541">AA1497*AC1497*$D$7*2.54*1.024*9.81/2/Y1497/10000*0.14503773773</f>
        <v>-2.4900952051102788E-8</v>
      </c>
      <c r="AE1497">
        <f t="shared" si="518"/>
        <v>2.3169062752978223E-4</v>
      </c>
      <c r="AF1497">
        <f t="shared" si="519"/>
        <v>-1.0698885067897815E-5</v>
      </c>
      <c r="AG1497" t="str">
        <f t="shared" si="520"/>
        <v>NaN</v>
      </c>
      <c r="AH1497" t="str">
        <f t="shared" si="521"/>
        <v>NaN</v>
      </c>
    </row>
    <row r="1498" spans="1:34">
      <c r="A1498" s="4">
        <v>43288.236076388886</v>
      </c>
      <c r="B1498" s="3">
        <v>-3.0036504269992299E-3</v>
      </c>
      <c r="C1498">
        <v>2.7220869637440002</v>
      </c>
      <c r="D1498" s="3">
        <v>1.8910179080048699E-2</v>
      </c>
      <c r="E1498" s="3">
        <v>1.87223297765013E-2</v>
      </c>
      <c r="F1498" s="3">
        <v>1.8685770285719602E-2</v>
      </c>
      <c r="G1498">
        <v>-4297196</v>
      </c>
      <c r="H1498">
        <v>16793831</v>
      </c>
      <c r="K1498">
        <f t="shared" si="527"/>
        <v>192.09381274847306</v>
      </c>
      <c r="L1498">
        <f t="shared" si="528"/>
        <v>172.42724164182874</v>
      </c>
      <c r="M1498">
        <f t="shared" si="522"/>
        <v>57.736011215774347</v>
      </c>
      <c r="N1498">
        <f t="shared" si="529"/>
        <v>8.0404889958253831E-2</v>
      </c>
      <c r="O1498">
        <f t="shared" si="530"/>
        <v>55.907678022197388</v>
      </c>
      <c r="P1498">
        <f t="shared" si="531"/>
        <v>55.916918491691327</v>
      </c>
      <c r="Q1498">
        <f t="shared" si="523"/>
        <v>-4.7059192787557436E-3</v>
      </c>
      <c r="R1498">
        <f t="shared" si="532"/>
        <v>55.912383941476143</v>
      </c>
      <c r="S1498">
        <f t="shared" si="524"/>
        <v>57.73914849529352</v>
      </c>
      <c r="T1498">
        <f t="shared" si="525"/>
        <v>8.4135229373518765</v>
      </c>
      <c r="U1498">
        <f t="shared" si="526"/>
        <v>0.47248841132444341</v>
      </c>
      <c r="V1498" s="6">
        <f t="shared" si="534"/>
        <v>73581.999999750406</v>
      </c>
      <c r="W1498">
        <f t="shared" si="539"/>
        <v>8.4151047623627981</v>
      </c>
      <c r="X1498">
        <f t="shared" si="540"/>
        <v>57.7649637107979</v>
      </c>
      <c r="Y1498">
        <f t="shared" si="535"/>
        <v>-3.5291917165309883E-2</v>
      </c>
      <c r="Z1498">
        <f t="shared" si="536"/>
        <v>-2.4977464472295147E-7</v>
      </c>
      <c r="AA1498">
        <f t="shared" si="538"/>
        <v>8.5310025252286089E-8</v>
      </c>
      <c r="AB1498">
        <f t="shared" si="537"/>
        <v>1.0002188963780489</v>
      </c>
      <c r="AC1498">
        <f t="shared" si="533"/>
        <v>2.209981691521699</v>
      </c>
      <c r="AD1498">
        <f t="shared" si="541"/>
        <v>-9.3905450926466209E-10</v>
      </c>
      <c r="AE1498">
        <f t="shared" ref="AE1498:AE1561" si="542">(W1499-W1497)/(X1499-X1497)*0.14503773773/100</f>
        <v>1.3765761170347326E-4</v>
      </c>
      <c r="AF1498">
        <f t="shared" ref="AF1498:AF1561" si="543">AD1498/AE1498/(1.024*9.81)</f>
        <v>-6.790810445107192E-7</v>
      </c>
      <c r="AG1498" t="str">
        <f t="shared" ref="AG1498:AG1561" si="544">IF(AD1498&gt;0,AD1498*100,"NaN")</f>
        <v>NaN</v>
      </c>
      <c r="AH1498" t="str">
        <f t="shared" ref="AH1498:AH1561" si="545">IF(AF1498&gt;0,AF1498*100*100,"NaN")</f>
        <v>NaN</v>
      </c>
    </row>
    <row r="1499" spans="1:34">
      <c r="A1499" s="4">
        <v>43288.236770833333</v>
      </c>
      <c r="B1499" s="3">
        <v>-3.0017833504825801E-3</v>
      </c>
      <c r="C1499">
        <v>2.7220845853025799</v>
      </c>
      <c r="D1499" s="3">
        <v>1.8914745687579899E-2</v>
      </c>
      <c r="E1499" s="3">
        <v>1.8721711381731398E-2</v>
      </c>
      <c r="F1499" s="3">
        <v>1.8711843259661701E-2</v>
      </c>
      <c r="G1499">
        <v>-4297707</v>
      </c>
      <c r="H1499">
        <v>16793885</v>
      </c>
      <c r="K1499">
        <f t="shared" si="527"/>
        <v>191.97487226026183</v>
      </c>
      <c r="L1499">
        <f t="shared" si="528"/>
        <v>172.27402846666354</v>
      </c>
      <c r="M1499">
        <f t="shared" si="522"/>
        <v>57.684708895354945</v>
      </c>
      <c r="N1499">
        <f t="shared" si="529"/>
        <v>8.0404169089661054E-2</v>
      </c>
      <c r="O1499">
        <f t="shared" si="530"/>
        <v>55.921394061036978</v>
      </c>
      <c r="P1499">
        <f t="shared" si="531"/>
        <v>55.915067672816292</v>
      </c>
      <c r="Q1499">
        <f t="shared" si="523"/>
        <v>-6.9571686737738503E-2</v>
      </c>
      <c r="R1499">
        <f t="shared" si="532"/>
        <v>55.990965747774716</v>
      </c>
      <c r="S1499">
        <f t="shared" si="524"/>
        <v>57.731090019846768</v>
      </c>
      <c r="T1499">
        <f t="shared" si="525"/>
        <v>8.4134470564473727</v>
      </c>
      <c r="U1499">
        <f t="shared" si="526"/>
        <v>0.47248963130534111</v>
      </c>
      <c r="V1499" s="6">
        <f t="shared" si="534"/>
        <v>73641.999999945983</v>
      </c>
      <c r="W1499">
        <f t="shared" si="539"/>
        <v>8.4157701795259801</v>
      </c>
      <c r="X1499">
        <f t="shared" si="540"/>
        <v>57.770390897198212</v>
      </c>
      <c r="Y1499">
        <f t="shared" si="535"/>
        <v>-3.9722271758347936E-2</v>
      </c>
      <c r="Z1499">
        <f t="shared" si="536"/>
        <v>4.4211601427974146E-7</v>
      </c>
      <c r="AA1499">
        <f t="shared" si="538"/>
        <v>6.4533110862329781E-8</v>
      </c>
      <c r="AB1499">
        <f t="shared" si="537"/>
        <v>1.0002990697747856</v>
      </c>
      <c r="AC1499">
        <f t="shared" si="533"/>
        <v>2.2099835225279247</v>
      </c>
      <c r="AD1499">
        <f t="shared" si="541"/>
        <v>-6.3112424733908921E-10</v>
      </c>
      <c r="AE1499">
        <f t="shared" si="542"/>
        <v>1.4524738566427131E-4</v>
      </c>
      <c r="AF1499">
        <f t="shared" si="543"/>
        <v>-4.3255125615655477E-7</v>
      </c>
      <c r="AG1499" t="str">
        <f t="shared" si="544"/>
        <v>NaN</v>
      </c>
      <c r="AH1499" t="str">
        <f t="shared" si="545"/>
        <v>NaN</v>
      </c>
    </row>
    <row r="1500" spans="1:34">
      <c r="A1500" s="4">
        <v>43288.237476851849</v>
      </c>
      <c r="B1500" s="3">
        <v>-3.0014146920620999E-3</v>
      </c>
      <c r="C1500">
        <v>2.7222546438642898</v>
      </c>
      <c r="D1500" s="3">
        <v>1.8906278436115798E-2</v>
      </c>
      <c r="E1500" s="3">
        <v>1.8711805173206801E-2</v>
      </c>
      <c r="F1500" s="3">
        <v>1.86952156344341E-2</v>
      </c>
      <c r="G1500">
        <v>-4297243</v>
      </c>
      <c r="H1500">
        <v>16793890</v>
      </c>
      <c r="K1500">
        <f t="shared" si="527"/>
        <v>191.95138719571088</v>
      </c>
      <c r="L1500">
        <f t="shared" si="528"/>
        <v>172.27240026414449</v>
      </c>
      <c r="M1500">
        <f t="shared" si="522"/>
        <v>57.684163703551107</v>
      </c>
      <c r="N1500">
        <f t="shared" si="529"/>
        <v>8.0455711194093726E-2</v>
      </c>
      <c r="O1500">
        <f t="shared" si="530"/>
        <v>55.895962239021898</v>
      </c>
      <c r="P1500">
        <f t="shared" si="531"/>
        <v>55.885418978147939</v>
      </c>
      <c r="Q1500">
        <f t="shared" si="523"/>
        <v>-4.4889209258549556E-2</v>
      </c>
      <c r="R1500">
        <f t="shared" si="532"/>
        <v>55.940851448280448</v>
      </c>
      <c r="S1500">
        <f t="shared" si="524"/>
        <v>57.714089843056804</v>
      </c>
      <c r="T1500">
        <f t="shared" si="525"/>
        <v>8.4188725411244967</v>
      </c>
      <c r="U1500">
        <f t="shared" si="526"/>
        <v>0.4724024026710591</v>
      </c>
      <c r="V1500" s="6">
        <f t="shared" si="534"/>
        <v>73702.99999974668</v>
      </c>
      <c r="W1500">
        <f t="shared" si="539"/>
        <v>8.4163889007478829</v>
      </c>
      <c r="X1500">
        <f t="shared" si="540"/>
        <v>57.77778655958469</v>
      </c>
      <c r="Y1500">
        <f t="shared" si="535"/>
        <v>-5.905067386489312E-2</v>
      </c>
      <c r="Z1500">
        <f t="shared" si="536"/>
        <v>3.6372665005162323E-7</v>
      </c>
      <c r="AA1500">
        <f t="shared" si="538"/>
        <v>6.1823078760315688E-8</v>
      </c>
      <c r="AB1500">
        <f t="shared" si="537"/>
        <v>1.0006479659801966</v>
      </c>
      <c r="AC1500">
        <f t="shared" si="533"/>
        <v>2.2098526055826659</v>
      </c>
      <c r="AD1500">
        <f t="shared" si="541"/>
        <v>-4.0669270844829855E-10</v>
      </c>
      <c r="AE1500">
        <f t="shared" si="542"/>
        <v>9.5287753877994953E-5</v>
      </c>
      <c r="AF1500">
        <f t="shared" si="543"/>
        <v>-4.2487417289683458E-7</v>
      </c>
      <c r="AG1500" t="str">
        <f t="shared" si="544"/>
        <v>NaN</v>
      </c>
      <c r="AH1500" t="str">
        <f t="shared" si="545"/>
        <v>NaN</v>
      </c>
    </row>
    <row r="1501" spans="1:34">
      <c r="A1501" s="4">
        <v>43288.238171296296</v>
      </c>
      <c r="B1501" s="3">
        <v>-3.00612400607861E-3</v>
      </c>
      <c r="C1501">
        <v>2.7222225349050899</v>
      </c>
      <c r="D1501" s="3">
        <v>1.89369246538445E-2</v>
      </c>
      <c r="E1501" s="3">
        <v>1.87656530870117E-2</v>
      </c>
      <c r="F1501" s="3">
        <v>1.8731663007783901E-2</v>
      </c>
      <c r="G1501">
        <v>-4297602</v>
      </c>
      <c r="H1501">
        <v>16794187</v>
      </c>
      <c r="K1501">
        <f t="shared" si="527"/>
        <v>192.25138995578453</v>
      </c>
      <c r="L1501">
        <f t="shared" si="528"/>
        <v>172.52449328366126</v>
      </c>
      <c r="M1501">
        <f t="shared" si="522"/>
        <v>57.768575222657077</v>
      </c>
      <c r="N1501">
        <f t="shared" si="529"/>
        <v>8.0445979468083198E-2</v>
      </c>
      <c r="O1501">
        <f t="shared" si="530"/>
        <v>55.988009718421353</v>
      </c>
      <c r="P1501">
        <f t="shared" si="531"/>
        <v>56.046582590943416</v>
      </c>
      <c r="Q1501">
        <f t="shared" si="523"/>
        <v>-6.2691125598391295E-2</v>
      </c>
      <c r="R1501">
        <f t="shared" si="532"/>
        <v>56.050700844019744</v>
      </c>
      <c r="S1501">
        <f t="shared" si="524"/>
        <v>57.81036930638934</v>
      </c>
      <c r="T1501">
        <f t="shared" si="525"/>
        <v>8.4178481489128618</v>
      </c>
      <c r="U1501">
        <f t="shared" si="526"/>
        <v>0.4724188724131943</v>
      </c>
      <c r="V1501" s="6">
        <f t="shared" si="534"/>
        <v>73762.999999942258</v>
      </c>
      <c r="W1501">
        <f t="shared" si="539"/>
        <v>8.4169638445248349</v>
      </c>
      <c r="X1501">
        <f t="shared" si="540"/>
        <v>57.788559703156537</v>
      </c>
      <c r="Y1501">
        <f t="shared" si="535"/>
        <v>-5.6144663452701117E-2</v>
      </c>
      <c r="Z1501">
        <f t="shared" si="536"/>
        <v>-3.66757704234549E-7</v>
      </c>
      <c r="AA1501">
        <f t="shared" si="538"/>
        <v>9.4795138535804912E-8</v>
      </c>
      <c r="AB1501">
        <f t="shared" si="537"/>
        <v>1.0005946041501725</v>
      </c>
      <c r="AC1501">
        <f t="shared" si="533"/>
        <v>2.2098773241667327</v>
      </c>
      <c r="AD1501">
        <f t="shared" si="541"/>
        <v>-6.5587798786399813E-10</v>
      </c>
      <c r="AE1501">
        <f t="shared" si="542"/>
        <v>-2.4924951325822516E-3</v>
      </c>
      <c r="AF1501">
        <f t="shared" si="543"/>
        <v>2.619508263105643E-8</v>
      </c>
      <c r="AG1501" t="str">
        <f t="shared" si="544"/>
        <v>NaN</v>
      </c>
      <c r="AH1501">
        <f t="shared" si="545"/>
        <v>2.619508263105643E-4</v>
      </c>
    </row>
    <row r="1502" spans="1:34">
      <c r="A1502" s="4">
        <v>43288.238865740743</v>
      </c>
      <c r="B1502" s="3">
        <v>-3.00436395942597E-3</v>
      </c>
      <c r="C1502">
        <v>2.72211669426179</v>
      </c>
      <c r="D1502" s="3">
        <v>1.8936484642181301E-2</v>
      </c>
      <c r="E1502" s="3">
        <v>1.8757471248518402E-2</v>
      </c>
      <c r="F1502" s="3">
        <v>1.8730614848027499E-2</v>
      </c>
      <c r="G1502">
        <v>-4297345</v>
      </c>
      <c r="H1502">
        <v>16794180</v>
      </c>
      <c r="K1502">
        <f t="shared" si="527"/>
        <v>192.13926771212033</v>
      </c>
      <c r="L1502">
        <f t="shared" si="528"/>
        <v>172.41374883645744</v>
      </c>
      <c r="M1502">
        <f t="shared" si="522"/>
        <v>57.731493247761684</v>
      </c>
      <c r="N1502">
        <f t="shared" si="529"/>
        <v>8.0413900815674691E-2</v>
      </c>
      <c r="O1502">
        <f t="shared" si="530"/>
        <v>55.986688120928882</v>
      </c>
      <c r="P1502">
        <f t="shared" si="531"/>
        <v>56.022094833522267</v>
      </c>
      <c r="Q1502">
        <f t="shared" si="523"/>
        <v>-6.0853655501162507E-2</v>
      </c>
      <c r="R1502">
        <f t="shared" si="532"/>
        <v>56.047541776430045</v>
      </c>
      <c r="S1502">
        <f t="shared" si="524"/>
        <v>57.772062351429128</v>
      </c>
      <c r="T1502">
        <f t="shared" si="525"/>
        <v>8.4144714486593362</v>
      </c>
      <c r="U1502">
        <f t="shared" si="526"/>
        <v>0.47247316156320085</v>
      </c>
      <c r="V1502" s="6">
        <f t="shared" si="534"/>
        <v>73823.000000137836</v>
      </c>
      <c r="W1502">
        <f t="shared" si="539"/>
        <v>8.4175475437907927</v>
      </c>
      <c r="X1502">
        <f t="shared" si="540"/>
        <v>57.777112347773468</v>
      </c>
      <c r="Y1502">
        <f t="shared" si="535"/>
        <v>-4.7025289272729275E-2</v>
      </c>
      <c r="Z1502">
        <f t="shared" si="536"/>
        <v>1.8654055743859698E-7</v>
      </c>
      <c r="AA1502">
        <f t="shared" si="538"/>
        <v>1.5035080092229422E-7</v>
      </c>
      <c r="AB1502">
        <f t="shared" si="537"/>
        <v>1.0004305302622698</v>
      </c>
      <c r="AC1502">
        <f t="shared" si="533"/>
        <v>2.2099588039438505</v>
      </c>
      <c r="AD1502">
        <f t="shared" si="541"/>
        <v>-1.2420404948278226E-9</v>
      </c>
      <c r="AE1502">
        <f t="shared" si="542"/>
        <v>-3.0773944241869832E-5</v>
      </c>
      <c r="AF1502">
        <f t="shared" si="543"/>
        <v>4.0177566537063985E-6</v>
      </c>
      <c r="AG1502" t="str">
        <f t="shared" si="544"/>
        <v>NaN</v>
      </c>
      <c r="AH1502">
        <f t="shared" si="545"/>
        <v>4.0177566537063981E-2</v>
      </c>
    </row>
    <row r="1503" spans="1:34">
      <c r="A1503" s="4">
        <v>43288.239560185182</v>
      </c>
      <c r="B1503" s="3">
        <v>-3.00392394776281E-3</v>
      </c>
      <c r="C1503">
        <v>2.7222926989270499</v>
      </c>
      <c r="D1503" s="3">
        <v>1.8929813113991299E-2</v>
      </c>
      <c r="E1503" s="3">
        <v>1.8740976757253499E-2</v>
      </c>
      <c r="F1503" s="3">
        <v>1.87095920983666E-2</v>
      </c>
      <c r="G1503">
        <v>-4297158</v>
      </c>
      <c r="H1503">
        <v>16794174</v>
      </c>
      <c r="K1503">
        <f t="shared" si="527"/>
        <v>192.11123715120428</v>
      </c>
      <c r="L1503">
        <f t="shared" si="528"/>
        <v>172.41335248864036</v>
      </c>
      <c r="M1503">
        <f t="shared" si="522"/>
        <v>57.731360533569919</v>
      </c>
      <c r="N1503">
        <f t="shared" si="529"/>
        <v>8.0467245091589104E-2</v>
      </c>
      <c r="O1503">
        <f t="shared" si="530"/>
        <v>55.966649845436997</v>
      </c>
      <c r="P1503">
        <f t="shared" si="531"/>
        <v>55.972727799302398</v>
      </c>
      <c r="Q1503">
        <f t="shared" si="523"/>
        <v>-1.7531086718634015E-2</v>
      </c>
      <c r="R1503">
        <f t="shared" si="532"/>
        <v>55.984180932155631</v>
      </c>
      <c r="S1503">
        <f t="shared" si="524"/>
        <v>57.743047924715675</v>
      </c>
      <c r="T1503">
        <f t="shared" si="525"/>
        <v>8.4200866355976949</v>
      </c>
      <c r="U1503">
        <f t="shared" si="526"/>
        <v>0.47238288297667458</v>
      </c>
      <c r="V1503" s="6">
        <f t="shared" si="534"/>
        <v>73882.999999704771</v>
      </c>
      <c r="W1503">
        <f t="shared" si="539"/>
        <v>8.4177109795852356</v>
      </c>
      <c r="X1503">
        <f t="shared" si="540"/>
        <v>57.7533471941302</v>
      </c>
      <c r="Y1503">
        <f t="shared" si="535"/>
        <v>-2.3779241578848104E-2</v>
      </c>
      <c r="Z1503">
        <f t="shared" si="536"/>
        <v>2.6242146216262127E-7</v>
      </c>
      <c r="AA1503">
        <f t="shared" si="538"/>
        <v>7.6351241064592225E-8</v>
      </c>
      <c r="AB1503">
        <f t="shared" si="537"/>
        <v>1.0000112785434645</v>
      </c>
      <c r="AC1503">
        <f t="shared" si="533"/>
        <v>2.2098233094830277</v>
      </c>
      <c r="AD1503">
        <f t="shared" si="541"/>
        <v>-1.247248411172604E-9</v>
      </c>
      <c r="AE1503">
        <f t="shared" si="542"/>
        <v>-3.9291998813429948E-5</v>
      </c>
      <c r="AF1503">
        <f t="shared" si="543"/>
        <v>3.1599475427563605E-6</v>
      </c>
      <c r="AG1503" t="str">
        <f t="shared" si="544"/>
        <v>NaN</v>
      </c>
      <c r="AH1503">
        <f t="shared" si="545"/>
        <v>3.1599475427563604E-2</v>
      </c>
    </row>
    <row r="1504" spans="1:34">
      <c r="A1504" s="4">
        <v>43288.240254629629</v>
      </c>
      <c r="B1504" s="3">
        <v>-3.0075510709320998E-3</v>
      </c>
      <c r="C1504">
        <v>2.7222153995808198</v>
      </c>
      <c r="D1504" s="3">
        <v>1.8928255234859501E-2</v>
      </c>
      <c r="E1504" s="3">
        <v>1.87342219836137E-2</v>
      </c>
      <c r="F1504" s="3">
        <v>1.86998847097129E-2</v>
      </c>
      <c r="G1504">
        <v>-4297120</v>
      </c>
      <c r="H1504">
        <v>16794169</v>
      </c>
      <c r="K1504">
        <f t="shared" si="527"/>
        <v>192.3422998830797</v>
      </c>
      <c r="L1504">
        <f t="shared" si="528"/>
        <v>172.65717549455309</v>
      </c>
      <c r="M1504">
        <f t="shared" si="522"/>
        <v>57.813002898604573</v>
      </c>
      <c r="N1504">
        <f t="shared" si="529"/>
        <v>8.0443816862302037E-2</v>
      </c>
      <c r="O1504">
        <f t="shared" si="530"/>
        <v>55.961970675936847</v>
      </c>
      <c r="P1504">
        <f t="shared" si="531"/>
        <v>55.952511162361738</v>
      </c>
      <c r="Q1504">
        <f t="shared" si="523"/>
        <v>7.0470174832522048E-3</v>
      </c>
      <c r="R1504">
        <f t="shared" si="532"/>
        <v>55.954923658453595</v>
      </c>
      <c r="S1504">
        <f t="shared" si="524"/>
        <v>57.808304886949074</v>
      </c>
      <c r="T1504">
        <f t="shared" si="525"/>
        <v>8.4176205061990554</v>
      </c>
      <c r="U1504">
        <f t="shared" si="526"/>
        <v>0.47242253235589271</v>
      </c>
      <c r="V1504" s="6">
        <f t="shared" si="534"/>
        <v>73942.999999900348</v>
      </c>
      <c r="W1504">
        <f t="shared" si="539"/>
        <v>8.4182479829099162</v>
      </c>
      <c r="X1504">
        <f t="shared" si="540"/>
        <v>57.751257184299185</v>
      </c>
      <c r="Y1504">
        <f t="shared" si="535"/>
        <v>-1.5896073211062383E-2</v>
      </c>
      <c r="Z1504">
        <f t="shared" si="536"/>
        <v>2.5293634775551943E-8</v>
      </c>
      <c r="AA1504">
        <f t="shared" si="538"/>
        <v>4.0650484843509858E-8</v>
      </c>
      <c r="AB1504">
        <f t="shared" si="537"/>
        <v>0.99986929457411011</v>
      </c>
      <c r="AC1504">
        <f t="shared" si="533"/>
        <v>2.2098828171854166</v>
      </c>
      <c r="AD1504">
        <f t="shared" si="541"/>
        <v>-9.9339604819029889E-10</v>
      </c>
      <c r="AE1504">
        <f t="shared" si="542"/>
        <v>-5.307821164928073E-4</v>
      </c>
      <c r="AF1504">
        <f t="shared" si="543"/>
        <v>1.863104359801361E-7</v>
      </c>
      <c r="AG1504" t="str">
        <f t="shared" si="544"/>
        <v>NaN</v>
      </c>
      <c r="AH1504">
        <f t="shared" si="545"/>
        <v>1.8631043598013608E-3</v>
      </c>
    </row>
    <row r="1505" spans="1:34">
      <c r="A1505" s="4">
        <v>43288.240949074076</v>
      </c>
      <c r="B1505" s="3">
        <v>-3.0041736841121699E-3</v>
      </c>
      <c r="C1505">
        <v>2.7223022126927399</v>
      </c>
      <c r="D1505" s="3">
        <v>1.89274822413972E-2</v>
      </c>
      <c r="E1505" s="3">
        <v>1.87361128445445E-2</v>
      </c>
      <c r="F1505" s="3">
        <v>1.8713796648298701E-2</v>
      </c>
      <c r="G1505">
        <v>-4296785</v>
      </c>
      <c r="H1505">
        <v>16794168</v>
      </c>
      <c r="K1505">
        <f t="shared" si="527"/>
        <v>192.1271463884809</v>
      </c>
      <c r="L1505">
        <f t="shared" si="528"/>
        <v>172.42373488329727</v>
      </c>
      <c r="M1505">
        <f t="shared" si="522"/>
        <v>57.734837003115274</v>
      </c>
      <c r="N1505">
        <f t="shared" si="529"/>
        <v>8.0470128565962917E-2</v>
      </c>
      <c r="O1505">
        <f t="shared" si="530"/>
        <v>55.959648950612468</v>
      </c>
      <c r="P1505">
        <f t="shared" si="531"/>
        <v>55.958170396998113</v>
      </c>
      <c r="Q1505">
        <f t="shared" si="523"/>
        <v>-3.7204150397805336E-2</v>
      </c>
      <c r="R1505">
        <f t="shared" si="532"/>
        <v>55.996853101010274</v>
      </c>
      <c r="S1505">
        <f t="shared" si="524"/>
        <v>57.759639770047144</v>
      </c>
      <c r="T1505">
        <f t="shared" si="525"/>
        <v>8.4203901592159909</v>
      </c>
      <c r="U1505">
        <f t="shared" si="526"/>
        <v>0.47237800305307842</v>
      </c>
      <c r="V1505" s="6">
        <f t="shared" si="534"/>
        <v>74003.000000095926</v>
      </c>
      <c r="W1505">
        <f t="shared" si="539"/>
        <v>8.4187528827749833</v>
      </c>
      <c r="X1505">
        <f t="shared" si="540"/>
        <v>57.750500163740909</v>
      </c>
      <c r="Y1505">
        <f t="shared" si="535"/>
        <v>5.7009867605728459E-4</v>
      </c>
      <c r="Z1505">
        <f t="shared" si="536"/>
        <v>1.3911499198247355E-7</v>
      </c>
      <c r="AA1505">
        <f t="shared" si="538"/>
        <v>7.6784248805010208E-8</v>
      </c>
      <c r="AB1505">
        <f t="shared" si="537"/>
        <v>0.99957215425074275</v>
      </c>
      <c r="AC1505">
        <f t="shared" si="533"/>
        <v>2.2098159854581181</v>
      </c>
      <c r="AD1505">
        <f t="shared" si="541"/>
        <v>5.23185291047315E-8</v>
      </c>
      <c r="AE1505">
        <f t="shared" si="542"/>
        <v>-3.3861220039508531E-4</v>
      </c>
      <c r="AF1505">
        <f t="shared" si="543"/>
        <v>-1.5380978308168273E-5</v>
      </c>
      <c r="AG1505">
        <f t="shared" si="544"/>
        <v>5.2318529104731504E-6</v>
      </c>
      <c r="AH1505" t="str">
        <f t="shared" si="545"/>
        <v>NaN</v>
      </c>
    </row>
    <row r="1506" spans="1:34">
      <c r="A1506" s="4">
        <v>43288.241643518515</v>
      </c>
      <c r="B1506" s="3">
        <v>-3.0088711059215699E-3</v>
      </c>
      <c r="C1506">
        <v>2.7222677252921099</v>
      </c>
      <c r="D1506" s="3">
        <v>1.89272919660834E-2</v>
      </c>
      <c r="E1506" s="3">
        <v>1.8734543073205701E-2</v>
      </c>
      <c r="F1506" s="3">
        <v>1.86906894900312E-2</v>
      </c>
      <c r="G1506">
        <v>-4296965</v>
      </c>
      <c r="H1506">
        <v>16794169</v>
      </c>
      <c r="K1506">
        <f t="shared" si="527"/>
        <v>192.42639156582723</v>
      </c>
      <c r="L1506">
        <f t="shared" si="528"/>
        <v>172.75335420988552</v>
      </c>
      <c r="M1506">
        <f t="shared" si="522"/>
        <v>57.845207643830889</v>
      </c>
      <c r="N1506">
        <f t="shared" si="529"/>
        <v>8.0459675971356642E-2</v>
      </c>
      <c r="O1506">
        <f t="shared" si="530"/>
        <v>55.959077448994158</v>
      </c>
      <c r="P1506">
        <f t="shared" si="531"/>
        <v>55.953472164469737</v>
      </c>
      <c r="Q1506">
        <f t="shared" si="523"/>
        <v>3.1867428942724985E-2</v>
      </c>
      <c r="R1506">
        <f t="shared" si="532"/>
        <v>55.927210020051433</v>
      </c>
      <c r="S1506">
        <f t="shared" si="524"/>
        <v>57.823962691202404</v>
      </c>
      <c r="T1506">
        <f t="shared" si="525"/>
        <v>8.4192898860995413</v>
      </c>
      <c r="U1506">
        <f t="shared" si="526"/>
        <v>0.47239569277611609</v>
      </c>
      <c r="V1506" s="6">
        <f t="shared" si="534"/>
        <v>74062.999999662861</v>
      </c>
      <c r="W1506">
        <f t="shared" si="539"/>
        <v>8.4193307450482866</v>
      </c>
      <c r="X1506">
        <f t="shared" si="540"/>
        <v>57.746619390065376</v>
      </c>
      <c r="Y1506">
        <f t="shared" si="535"/>
        <v>7.9321847569957527E-3</v>
      </c>
      <c r="Z1506">
        <f t="shared" si="536"/>
        <v>-7.5880904724172326E-8</v>
      </c>
      <c r="AA1506">
        <f t="shared" si="538"/>
        <v>8.3107657533029051E-8</v>
      </c>
      <c r="AB1506">
        <f t="shared" si="537"/>
        <v>0.99944049776347144</v>
      </c>
      <c r="AC1506">
        <f t="shared" si="533"/>
        <v>2.2098425350484177</v>
      </c>
      <c r="AD1506">
        <f t="shared" si="541"/>
        <v>4.0699292173095236E-9</v>
      </c>
      <c r="AE1506">
        <f t="shared" si="542"/>
        <v>-1.631018335757773E-4</v>
      </c>
      <c r="AF1506">
        <f t="shared" si="543"/>
        <v>-2.484042653371586E-6</v>
      </c>
      <c r="AG1506">
        <f t="shared" si="544"/>
        <v>4.0699292173095235E-7</v>
      </c>
      <c r="AH1506" t="str">
        <f t="shared" si="545"/>
        <v>NaN</v>
      </c>
    </row>
    <row r="1507" spans="1:34">
      <c r="A1507" s="4">
        <v>43288.242337962962</v>
      </c>
      <c r="B1507" s="3">
        <v>-3.00787216052413E-3</v>
      </c>
      <c r="C1507">
        <v>2.7222736713956701</v>
      </c>
      <c r="D1507" s="3">
        <v>1.8922927526073201E-2</v>
      </c>
      <c r="E1507">
        <v>1.8730975411072E-2</v>
      </c>
      <c r="F1507" s="3">
        <v>1.8687247238103701E-2</v>
      </c>
      <c r="G1507">
        <v>-4295230</v>
      </c>
      <c r="H1507">
        <v>16794169</v>
      </c>
      <c r="K1507">
        <f t="shared" si="527"/>
        <v>192.36275461672079</v>
      </c>
      <c r="L1507">
        <f t="shared" si="528"/>
        <v>172.69424206960949</v>
      </c>
      <c r="M1507">
        <f t="shared" si="522"/>
        <v>57.825414372411203</v>
      </c>
      <c r="N1507">
        <f t="shared" si="529"/>
        <v>8.0461478142841492E-2</v>
      </c>
      <c r="O1507">
        <f t="shared" si="530"/>
        <v>55.945968630624293</v>
      </c>
      <c r="P1507">
        <f t="shared" si="531"/>
        <v>55.942794363268668</v>
      </c>
      <c r="Q1507">
        <f t="shared" si="523"/>
        <v>2.9133275726067609E-2</v>
      </c>
      <c r="R1507">
        <f t="shared" si="532"/>
        <v>55.916835354898225</v>
      </c>
      <c r="S1507">
        <f t="shared" si="524"/>
        <v>57.805992188593827</v>
      </c>
      <c r="T1507">
        <f t="shared" si="525"/>
        <v>8.4194795883611029</v>
      </c>
      <c r="U1507">
        <f t="shared" si="526"/>
        <v>0.47239264282386684</v>
      </c>
      <c r="V1507" s="6">
        <f t="shared" si="534"/>
        <v>74122.999999858439</v>
      </c>
      <c r="W1507">
        <f t="shared" si="539"/>
        <v>8.4195729802436503</v>
      </c>
      <c r="X1507">
        <f t="shared" si="540"/>
        <v>57.743207475549376</v>
      </c>
      <c r="Y1507">
        <f t="shared" si="535"/>
        <v>2.1748804922609111E-2</v>
      </c>
      <c r="Z1507">
        <f t="shared" si="536"/>
        <v>1.1382135650404657E-7</v>
      </c>
      <c r="AA1507">
        <f t="shared" si="538"/>
        <v>6.9105823926431199E-8</v>
      </c>
      <c r="AB1507">
        <f t="shared" si="537"/>
        <v>0.99919153150000728</v>
      </c>
      <c r="AC1507">
        <f t="shared" si="533"/>
        <v>2.2098379575328466</v>
      </c>
      <c r="AD1507">
        <f t="shared" si="541"/>
        <v>1.2342893673208631E-9</v>
      </c>
      <c r="AE1507">
        <f t="shared" si="542"/>
        <v>-1.0765889803209083E-4</v>
      </c>
      <c r="AF1507">
        <f t="shared" si="543"/>
        <v>-1.1412954703613744E-6</v>
      </c>
      <c r="AG1507">
        <f t="shared" si="544"/>
        <v>1.2342893673208631E-7</v>
      </c>
      <c r="AH1507" t="str">
        <f t="shared" si="545"/>
        <v>NaN</v>
      </c>
    </row>
    <row r="1508" spans="1:34">
      <c r="A1508" s="4">
        <v>43288.243032407408</v>
      </c>
      <c r="B1508" s="3">
        <v>-3.00212822448884E-3</v>
      </c>
      <c r="C1508">
        <v>2.7223105372377199</v>
      </c>
      <c r="D1508" s="3">
        <v>1.8911701282559101E-2</v>
      </c>
      <c r="E1508" s="3">
        <v>1.87275028865952E-2</v>
      </c>
      <c r="F1508" s="3">
        <v>1.8684317155148199E-2</v>
      </c>
      <c r="G1508">
        <v>-4293747</v>
      </c>
      <c r="H1508">
        <v>16794169</v>
      </c>
      <c r="K1508">
        <f t="shared" si="527"/>
        <v>191.99684215935815</v>
      </c>
      <c r="L1508">
        <f t="shared" si="528"/>
        <v>172.33218117962485</v>
      </c>
      <c r="M1508">
        <f t="shared" si="522"/>
        <v>57.704180909497211</v>
      </c>
      <c r="N1508">
        <f t="shared" si="529"/>
        <v>8.0472651606040405E-2</v>
      </c>
      <c r="O1508">
        <f t="shared" si="530"/>
        <v>55.91225003514392</v>
      </c>
      <c r="P1508">
        <f t="shared" si="531"/>
        <v>55.932401303432975</v>
      </c>
      <c r="Q1508">
        <f t="shared" si="523"/>
        <v>4.2457100990347385E-3</v>
      </c>
      <c r="R1508">
        <f t="shared" si="532"/>
        <v>55.908004325044885</v>
      </c>
      <c r="S1508">
        <f t="shared" si="524"/>
        <v>57.701350436097854</v>
      </c>
      <c r="T1508">
        <f t="shared" si="525"/>
        <v>8.4206557423820421</v>
      </c>
      <c r="U1508">
        <f t="shared" si="526"/>
        <v>0.47237373311993086</v>
      </c>
      <c r="V1508" s="6">
        <f t="shared" si="534"/>
        <v>74183.000000054017</v>
      </c>
      <c r="W1508">
        <f t="shared" si="539"/>
        <v>8.4199319552922098</v>
      </c>
      <c r="X1508">
        <f t="shared" si="540"/>
        <v>57.738519904070941</v>
      </c>
      <c r="Y1508">
        <f t="shared" si="535"/>
        <v>-1.963644193337662E-2</v>
      </c>
      <c r="Z1508">
        <f t="shared" si="536"/>
        <v>-1.1382135650404657E-7</v>
      </c>
      <c r="AA1508">
        <f t="shared" si="538"/>
        <v>3.6133764308486007E-8</v>
      </c>
      <c r="AB1508">
        <f t="shared" si="537"/>
        <v>0.99993653020728535</v>
      </c>
      <c r="AC1508">
        <f t="shared" si="533"/>
        <v>2.2098095769363213</v>
      </c>
      <c r="AD1508">
        <f t="shared" si="541"/>
        <v>-7.147967488798208E-10</v>
      </c>
      <c r="AE1508">
        <f t="shared" si="542"/>
        <v>-7.1204012412768829E-5</v>
      </c>
      <c r="AF1508">
        <f t="shared" si="543"/>
        <v>9.9933048806804254E-7</v>
      </c>
      <c r="AG1508" t="str">
        <f t="shared" si="544"/>
        <v>NaN</v>
      </c>
      <c r="AH1508">
        <f t="shared" si="545"/>
        <v>9.9933048806804259E-3</v>
      </c>
    </row>
    <row r="1509" spans="1:34">
      <c r="A1509" s="4">
        <v>43288.243726851855</v>
      </c>
      <c r="B1509" s="3">
        <v>-2.9928998717696199E-3</v>
      </c>
      <c r="C1509">
        <v>2.7222308594500602</v>
      </c>
      <c r="D1509" s="3">
        <v>1.8933285638468099E-2</v>
      </c>
      <c r="E1509" s="3">
        <v>1.8760289701604101E-2</v>
      </c>
      <c r="F1509" s="3">
        <v>1.8737856679072101E-2</v>
      </c>
      <c r="G1509">
        <v>-4295073</v>
      </c>
      <c r="H1509">
        <v>16794419</v>
      </c>
      <c r="K1509">
        <f t="shared" si="527"/>
        <v>191.40895796285031</v>
      </c>
      <c r="L1509">
        <f t="shared" si="528"/>
        <v>171.67391976618796</v>
      </c>
      <c r="M1509">
        <f t="shared" si="522"/>
        <v>57.483766849704679</v>
      </c>
      <c r="N1509">
        <f t="shared" si="529"/>
        <v>8.0448502508157729E-2</v>
      </c>
      <c r="O1509">
        <f t="shared" si="530"/>
        <v>55.977079749971118</v>
      </c>
      <c r="P1509">
        <f t="shared" si="531"/>
        <v>56.030530296471333</v>
      </c>
      <c r="Q1509">
        <f t="shared" si="523"/>
        <v>-9.2288311625232211E-2</v>
      </c>
      <c r="R1509">
        <f t="shared" si="532"/>
        <v>56.06936806159635</v>
      </c>
      <c r="S1509">
        <f t="shared" si="524"/>
        <v>57.54529239078817</v>
      </c>
      <c r="T1509">
        <f t="shared" si="525"/>
        <v>8.4181137320786021</v>
      </c>
      <c r="U1509">
        <f t="shared" si="526"/>
        <v>0.47241460248005207</v>
      </c>
      <c r="V1509" s="6">
        <f t="shared" si="534"/>
        <v>74243.000000249594</v>
      </c>
      <c r="W1509">
        <f t="shared" si="539"/>
        <v>8.4202821748517582</v>
      </c>
      <c r="X1509">
        <f t="shared" si="540"/>
        <v>57.728761663005272</v>
      </c>
      <c r="Y1509">
        <f t="shared" si="535"/>
        <v>-2.8792654093990677E-2</v>
      </c>
      <c r="Z1509">
        <f t="shared" si="536"/>
        <v>2.3080441853472892E-7</v>
      </c>
      <c r="AA1509">
        <f t="shared" si="538"/>
        <v>3.9295468672495428E-8</v>
      </c>
      <c r="AB1509">
        <f t="shared" si="537"/>
        <v>1.0001021538190038</v>
      </c>
      <c r="AC1509">
        <f t="shared" si="533"/>
        <v>2.2098709156449434</v>
      </c>
      <c r="AD1509">
        <f t="shared" si="541"/>
        <v>-5.3015759399604934E-10</v>
      </c>
      <c r="AE1509">
        <f t="shared" si="542"/>
        <v>-3.1221589282863233E-5</v>
      </c>
      <c r="AF1509">
        <f t="shared" si="543"/>
        <v>1.6903670413794609E-6</v>
      </c>
      <c r="AG1509" t="str">
        <f t="shared" si="544"/>
        <v>NaN</v>
      </c>
      <c r="AH1509">
        <f t="shared" si="545"/>
        <v>1.6903670413794609E-2</v>
      </c>
    </row>
    <row r="1510" spans="1:34">
      <c r="A1510" s="4">
        <v>43288.244421296295</v>
      </c>
      <c r="B1510" s="3">
        <v>-3.0074916098965301E-3</v>
      </c>
      <c r="C1510">
        <v>2.7223973503496399</v>
      </c>
      <c r="D1510" s="3">
        <v>1.8923343753322101E-2</v>
      </c>
      <c r="E1510" s="3">
        <v>1.8714183614629301E-2</v>
      </c>
      <c r="F1510" s="3">
        <v>1.86967759631625E-2</v>
      </c>
      <c r="G1510">
        <v>-4296476</v>
      </c>
      <c r="H1510">
        <v>16794245</v>
      </c>
      <c r="K1510">
        <f t="shared" si="527"/>
        <v>192.33851196944192</v>
      </c>
      <c r="L1510">
        <f t="shared" si="528"/>
        <v>172.65747399996278</v>
      </c>
      <c r="M1510">
        <f t="shared" si="522"/>
        <v>57.813102850975888</v>
      </c>
      <c r="N1510">
        <f t="shared" si="529"/>
        <v>8.0498963309701299E-2</v>
      </c>
      <c r="O1510">
        <f t="shared" si="530"/>
        <v>55.947218790414247</v>
      </c>
      <c r="P1510">
        <f t="shared" si="531"/>
        <v>55.892537512282075</v>
      </c>
      <c r="Q1510">
        <f t="shared" si="523"/>
        <v>1.664639244225441E-3</v>
      </c>
      <c r="R1510">
        <f t="shared" si="532"/>
        <v>55.945554151170022</v>
      </c>
      <c r="S1510">
        <f t="shared" si="524"/>
        <v>57.811993091479735</v>
      </c>
      <c r="T1510">
        <f t="shared" si="525"/>
        <v>8.4234253953989775</v>
      </c>
      <c r="U1510">
        <f t="shared" si="526"/>
        <v>0.47232920381711657</v>
      </c>
      <c r="V1510" s="6">
        <f t="shared" si="534"/>
        <v>74302.999999816529</v>
      </c>
      <c r="W1510">
        <f t="shared" si="539"/>
        <v>8.4203989147049487</v>
      </c>
      <c r="X1510">
        <f t="shared" si="540"/>
        <v>57.716827626902798</v>
      </c>
      <c r="Y1510">
        <f t="shared" si="535"/>
        <v>-3.791563288440377E-2</v>
      </c>
      <c r="Z1510">
        <f t="shared" si="536"/>
        <v>1.6440862691643623E-7</v>
      </c>
      <c r="AA1510">
        <f t="shared" si="538"/>
        <v>6.865415204773422E-8</v>
      </c>
      <c r="AB1510">
        <f t="shared" si="537"/>
        <v>1.0002658426906796</v>
      </c>
      <c r="AC1510">
        <f t="shared" si="533"/>
        <v>2.2097427452090228</v>
      </c>
      <c r="AD1510">
        <f t="shared" si="541"/>
        <v>-7.0334357091255656E-10</v>
      </c>
      <c r="AE1510">
        <f t="shared" si="542"/>
        <v>-2.8039704761339545E-5</v>
      </c>
      <c r="AF1510">
        <f t="shared" si="543"/>
        <v>2.4970378275614965E-6</v>
      </c>
      <c r="AG1510" t="str">
        <f t="shared" si="544"/>
        <v>NaN</v>
      </c>
      <c r="AH1510">
        <f t="shared" si="545"/>
        <v>2.4970378275614966E-2</v>
      </c>
    </row>
    <row r="1511" spans="1:34">
      <c r="A1511" s="4">
        <v>43288.245115740741</v>
      </c>
      <c r="B1511" s="3">
        <v>-3.0029368945724902E-3</v>
      </c>
      <c r="C1511">
        <v>2.7222926989270499</v>
      </c>
      <c r="D1511" s="3">
        <v>1.89197760911884E-2</v>
      </c>
      <c r="E1511" s="3">
        <v>1.87128041186043E-2</v>
      </c>
      <c r="F1511" s="3">
        <v>1.8701445038441299E-2</v>
      </c>
      <c r="G1511">
        <v>-4296180</v>
      </c>
      <c r="H1511">
        <v>16794246</v>
      </c>
      <c r="K1511">
        <f t="shared" si="527"/>
        <v>192.04835778482581</v>
      </c>
      <c r="L1511">
        <f t="shared" si="528"/>
        <v>172.36118235838643</v>
      </c>
      <c r="M1511">
        <f t="shared" si="522"/>
        <v>57.71389174385439</v>
      </c>
      <c r="N1511">
        <f t="shared" si="529"/>
        <v>8.0467245091589104E-2</v>
      </c>
      <c r="O1511">
        <f t="shared" si="530"/>
        <v>55.936503135070957</v>
      </c>
      <c r="P1511">
        <f t="shared" si="531"/>
        <v>55.888408762484424</v>
      </c>
      <c r="Q1511">
        <f t="shared" si="523"/>
        <v>-2.3123226272204533E-2</v>
      </c>
      <c r="R1511">
        <f t="shared" si="532"/>
        <v>55.959626361343162</v>
      </c>
      <c r="S1511">
        <f t="shared" si="524"/>
        <v>57.729307228035857</v>
      </c>
      <c r="T1511">
        <f t="shared" si="525"/>
        <v>8.4200866355976949</v>
      </c>
      <c r="U1511">
        <f t="shared" si="526"/>
        <v>0.47238288297667458</v>
      </c>
      <c r="V1511" s="6">
        <f t="shared" si="534"/>
        <v>74363.000000012107</v>
      </c>
      <c r="W1511">
        <f t="shared" si="539"/>
        <v>8.4206849273452651</v>
      </c>
      <c r="X1511">
        <f t="shared" si="540"/>
        <v>57.70792895059958</v>
      </c>
      <c r="Y1511">
        <f t="shared" si="535"/>
        <v>-3.5560034111692097E-2</v>
      </c>
      <c r="Z1511">
        <f t="shared" si="536"/>
        <v>-2.055107825500643E-7</v>
      </c>
      <c r="AA1511">
        <f t="shared" si="538"/>
        <v>1.6711866345090475E-8</v>
      </c>
      <c r="AB1511">
        <f t="shared" si="537"/>
        <v>1.000223820862538</v>
      </c>
      <c r="AC1511">
        <f t="shared" si="533"/>
        <v>2.2098233094830277</v>
      </c>
      <c r="AD1511">
        <f t="shared" si="541"/>
        <v>-1.82556643587305E-10</v>
      </c>
      <c r="AE1511">
        <f t="shared" si="542"/>
        <v>-1.1807753331150276E-4</v>
      </c>
      <c r="AF1511">
        <f t="shared" si="543"/>
        <v>1.5390807503282886E-7</v>
      </c>
      <c r="AG1511" t="str">
        <f t="shared" si="544"/>
        <v>NaN</v>
      </c>
      <c r="AH1511">
        <f t="shared" si="545"/>
        <v>1.5390807503282886E-3</v>
      </c>
    </row>
    <row r="1512" spans="1:34">
      <c r="A1512" s="4">
        <v>43288.245810185188</v>
      </c>
      <c r="B1512" s="3">
        <v>-2.9991313882965199E-3</v>
      </c>
      <c r="C1512">
        <v>2.7223200510034098</v>
      </c>
      <c r="D1512" s="3">
        <v>1.8919371756146601E-2</v>
      </c>
      <c r="E1512" s="3">
        <v>1.8714159830215099E-2</v>
      </c>
      <c r="F1512" s="3">
        <v>1.8721645935565901E-2</v>
      </c>
      <c r="G1512">
        <v>-4297505</v>
      </c>
      <c r="H1512">
        <v>16794246</v>
      </c>
      <c r="K1512">
        <f t="shared" si="527"/>
        <v>191.80593131203884</v>
      </c>
      <c r="L1512">
        <f t="shared" si="528"/>
        <v>172.09220199017969</v>
      </c>
      <c r="M1512">
        <f t="shared" si="522"/>
        <v>57.62382561852678</v>
      </c>
      <c r="N1512">
        <f t="shared" si="529"/>
        <v>8.0475535080414218E-2</v>
      </c>
      <c r="O1512">
        <f t="shared" si="530"/>
        <v>55.935288694132112</v>
      </c>
      <c r="P1512">
        <f t="shared" si="531"/>
        <v>55.892466326940806</v>
      </c>
      <c r="Q1512">
        <f t="shared" si="523"/>
        <v>-8.5221515307097206E-2</v>
      </c>
      <c r="R1512">
        <f t="shared" si="532"/>
        <v>56.020510209439209</v>
      </c>
      <c r="S1512">
        <f t="shared" si="524"/>
        <v>57.680639962064845</v>
      </c>
      <c r="T1512">
        <f t="shared" si="525"/>
        <v>8.4209592660003381</v>
      </c>
      <c r="U1512">
        <f t="shared" si="526"/>
        <v>0.4723688531963347</v>
      </c>
      <c r="V1512" s="6">
        <f t="shared" si="534"/>
        <v>74423.000000207685</v>
      </c>
      <c r="W1512">
        <f t="shared" si="539"/>
        <v>8.4207637267461575</v>
      </c>
      <c r="X1512">
        <f t="shared" si="540"/>
        <v>57.712346544713014</v>
      </c>
      <c r="Y1512">
        <f t="shared" si="535"/>
        <v>-5.7972701020929662E-2</v>
      </c>
      <c r="Z1512">
        <f t="shared" si="536"/>
        <v>1.6124692253053953E-7</v>
      </c>
      <c r="AA1512">
        <f t="shared" si="538"/>
        <v>2.2131930884903334E-8</v>
      </c>
      <c r="AB1512">
        <f t="shared" si="537"/>
        <v>1.0006291929863571</v>
      </c>
      <c r="AC1512">
        <f t="shared" si="533"/>
        <v>2.2098022529114116</v>
      </c>
      <c r="AD1512">
        <f t="shared" si="541"/>
        <v>-1.4829499356416522E-10</v>
      </c>
      <c r="AE1512">
        <f t="shared" si="542"/>
        <v>2.5345584198607609E-5</v>
      </c>
      <c r="AF1512">
        <f t="shared" si="543"/>
        <v>-5.8244539992229179E-7</v>
      </c>
      <c r="AG1512" t="str">
        <f t="shared" si="544"/>
        <v>NaN</v>
      </c>
      <c r="AH1512" t="str">
        <f t="shared" si="545"/>
        <v>NaN</v>
      </c>
    </row>
    <row r="1513" spans="1:34">
      <c r="A1513" s="4">
        <v>43288.246504629627</v>
      </c>
      <c r="B1513" s="3">
        <v>-2.9990838194680698E-3</v>
      </c>
      <c r="C1513">
        <v>2.7223533491833201</v>
      </c>
      <c r="D1513" s="3">
        <v>1.8918598762684299E-2</v>
      </c>
      <c r="E1513">
        <v>1.8715420404169E-2</v>
      </c>
      <c r="F1513" s="3">
        <v>1.8714356460895899E-2</v>
      </c>
      <c r="G1513">
        <v>-4296048</v>
      </c>
      <c r="H1513">
        <v>16794249</v>
      </c>
      <c r="K1513">
        <f t="shared" si="527"/>
        <v>191.802900981129</v>
      </c>
      <c r="L1513">
        <f t="shared" si="528"/>
        <v>172.09875360738127</v>
      </c>
      <c r="M1513">
        <f t="shared" si="522"/>
        <v>57.626019380026584</v>
      </c>
      <c r="N1513">
        <f t="shared" si="529"/>
        <v>8.0485627240721211E-2</v>
      </c>
      <c r="O1513">
        <f t="shared" si="530"/>
        <v>55.932966968807733</v>
      </c>
      <c r="P1513">
        <f t="shared" si="531"/>
        <v>55.896239150031832</v>
      </c>
      <c r="Q1513">
        <f t="shared" si="523"/>
        <v>-6.5573361483487247E-2</v>
      </c>
      <c r="R1513">
        <f t="shared" si="532"/>
        <v>55.99854033029122</v>
      </c>
      <c r="S1513">
        <f t="shared" si="524"/>
        <v>57.669734954348911</v>
      </c>
      <c r="T1513">
        <f t="shared" si="525"/>
        <v>8.4220215986642319</v>
      </c>
      <c r="U1513">
        <f t="shared" si="526"/>
        <v>0.47235177346375068</v>
      </c>
      <c r="V1513" s="6">
        <f t="shared" si="534"/>
        <v>74482.99999977462</v>
      </c>
      <c r="W1513">
        <f t="shared" si="539"/>
        <v>8.421067250364457</v>
      </c>
      <c r="X1513">
        <f t="shared" si="540"/>
        <v>57.729807028197314</v>
      </c>
      <c r="Y1513">
        <f t="shared" si="535"/>
        <v>-6.9760092234280549E-2</v>
      </c>
      <c r="Z1513">
        <f t="shared" si="536"/>
        <v>1.2962987890249914E-7</v>
      </c>
      <c r="AA1513">
        <f t="shared" si="538"/>
        <v>1.6484163770978527E-8</v>
      </c>
      <c r="AB1513">
        <f t="shared" si="537"/>
        <v>1.0008421635220794</v>
      </c>
      <c r="AC1513">
        <f t="shared" si="533"/>
        <v>2.209776618824232</v>
      </c>
      <c r="AD1513">
        <f t="shared" si="541"/>
        <v>-9.1787925807504595E-11</v>
      </c>
      <c r="AE1513">
        <f t="shared" si="542"/>
        <v>2.4402952766229069E-5</v>
      </c>
      <c r="AF1513">
        <f t="shared" si="543"/>
        <v>-3.744330819560796E-7</v>
      </c>
      <c r="AG1513" t="str">
        <f t="shared" si="544"/>
        <v>NaN</v>
      </c>
      <c r="AH1513" t="str">
        <f t="shared" si="545"/>
        <v>NaN</v>
      </c>
    </row>
    <row r="1514" spans="1:34">
      <c r="A1514" s="4">
        <v>43288.247199074074</v>
      </c>
      <c r="B1514" s="3">
        <v>-3.0030201400222702E-3</v>
      </c>
      <c r="C1514">
        <v>2.7223688090525702</v>
      </c>
      <c r="D1514" s="3">
        <v>1.8919918797673699E-2</v>
      </c>
      <c r="E1514" s="3">
        <v>1.87168236846082E-2</v>
      </c>
      <c r="F1514" s="3">
        <v>1.87133202120458E-2</v>
      </c>
      <c r="G1514">
        <v>-4294134</v>
      </c>
      <c r="H1514">
        <v>16794252</v>
      </c>
      <c r="K1514">
        <f t="shared" si="527"/>
        <v>192.05366086391757</v>
      </c>
      <c r="L1514">
        <f t="shared" si="528"/>
        <v>172.35087562985228</v>
      </c>
      <c r="M1514">
        <f t="shared" si="522"/>
        <v>57.71044061056142</v>
      </c>
      <c r="N1514">
        <f t="shared" si="529"/>
        <v>8.0490312886579859E-2</v>
      </c>
      <c r="O1514">
        <f t="shared" si="530"/>
        <v>55.936931761284541</v>
      </c>
      <c r="P1514">
        <f t="shared" si="531"/>
        <v>55.900439085170753</v>
      </c>
      <c r="Q1514">
        <f t="shared" si="523"/>
        <v>-5.8485399912257208E-2</v>
      </c>
      <c r="R1514">
        <f t="shared" si="532"/>
        <v>55.995417161196798</v>
      </c>
      <c r="S1514">
        <f t="shared" si="524"/>
        <v>57.749430877169594</v>
      </c>
      <c r="T1514">
        <f t="shared" si="525"/>
        <v>8.4225148245440895</v>
      </c>
      <c r="U1514">
        <f t="shared" si="526"/>
        <v>0.47234384358790493</v>
      </c>
      <c r="V1514" s="6">
        <f t="shared" si="534"/>
        <v>74542.999999970198</v>
      </c>
      <c r="W1514">
        <f t="shared" si="539"/>
        <v>8.4213007300708398</v>
      </c>
      <c r="X1514">
        <f t="shared" si="540"/>
        <v>57.744263070598848</v>
      </c>
      <c r="Y1514">
        <f t="shared" si="535"/>
        <v>-5.8093939011683915E-2</v>
      </c>
      <c r="Z1514">
        <f t="shared" si="536"/>
        <v>-2.4977464341445963E-7</v>
      </c>
      <c r="AA1514">
        <f t="shared" si="538"/>
        <v>-9.2424790537919521E-9</v>
      </c>
      <c r="AB1514">
        <f t="shared" si="537"/>
        <v>1.0006303971341242</v>
      </c>
      <c r="AC1514">
        <f t="shared" si="533"/>
        <v>2.2097647172837509</v>
      </c>
      <c r="AD1514">
        <f t="shared" si="541"/>
        <v>6.1798935302340364E-11</v>
      </c>
      <c r="AE1514">
        <f t="shared" si="542"/>
        <v>2.5498160282516615E-5</v>
      </c>
      <c r="AF1514">
        <f t="shared" si="543"/>
        <v>2.4126992107332814E-7</v>
      </c>
      <c r="AG1514">
        <f t="shared" si="544"/>
        <v>6.1798935302340368E-9</v>
      </c>
      <c r="AH1514">
        <f t="shared" si="545"/>
        <v>2.4126992107332814E-3</v>
      </c>
    </row>
    <row r="1515" spans="1:34">
      <c r="A1515" s="4">
        <v>43288.247893518521</v>
      </c>
      <c r="B1515" s="3">
        <v>-2.99813244289908E-3</v>
      </c>
      <c r="C1515">
        <v>2.7222594007471299</v>
      </c>
      <c r="D1515" s="3">
        <v>1.89100363735633E-2</v>
      </c>
      <c r="E1515" s="3">
        <v>1.87172280196501E-2</v>
      </c>
      <c r="F1515" s="3">
        <v>1.8700730384061899E-2</v>
      </c>
      <c r="G1515">
        <v>-4294540</v>
      </c>
      <c r="H1515">
        <v>16794248</v>
      </c>
      <c r="K1515">
        <f t="shared" si="527"/>
        <v>191.74229436293243</v>
      </c>
      <c r="L1515">
        <f t="shared" si="528"/>
        <v>172.0560583431706</v>
      </c>
      <c r="M1515">
        <f t="shared" si="522"/>
        <v>57.61172318048262</v>
      </c>
      <c r="N1515">
        <f t="shared" si="529"/>
        <v>8.0457152931279155E-2</v>
      </c>
      <c r="O1515">
        <f t="shared" si="530"/>
        <v>55.907249395983499</v>
      </c>
      <c r="P1515">
        <f t="shared" si="531"/>
        <v>55.901649235973778</v>
      </c>
      <c r="Q1515">
        <f t="shared" si="523"/>
        <v>-5.022305563930729E-2</v>
      </c>
      <c r="R1515">
        <f t="shared" si="532"/>
        <v>55.957472451622806</v>
      </c>
      <c r="S1515">
        <f t="shared" si="524"/>
        <v>57.645205217575494</v>
      </c>
      <c r="T1515">
        <f t="shared" si="525"/>
        <v>8.4190243029334884</v>
      </c>
      <c r="U1515">
        <f t="shared" si="526"/>
        <v>0.47239996270926365</v>
      </c>
      <c r="V1515" s="6">
        <f t="shared" si="534"/>
        <v>74603.000000165775</v>
      </c>
      <c r="W1515">
        <f t="shared" si="539"/>
        <v>8.4213415890194643</v>
      </c>
      <c r="X1515">
        <f t="shared" si="540"/>
        <v>57.745411862998445</v>
      </c>
      <c r="Y1515">
        <f t="shared" si="535"/>
        <v>-6.8950074503703718E-2</v>
      </c>
      <c r="Z1515">
        <f t="shared" si="536"/>
        <v>-7.5880904725356571E-8</v>
      </c>
      <c r="AA1515">
        <f t="shared" si="538"/>
        <v>4.2699806763438388E-8</v>
      </c>
      <c r="AB1515">
        <f t="shared" si="537"/>
        <v>1.0008277405154193</v>
      </c>
      <c r="AC1515">
        <f t="shared" si="533"/>
        <v>2.2098489435702149</v>
      </c>
      <c r="AD1515">
        <f t="shared" si="541"/>
        <v>-2.4056423755684985E-10</v>
      </c>
      <c r="AE1515">
        <f t="shared" si="542"/>
        <v>3.8508311508036107E-5</v>
      </c>
      <c r="AF1515">
        <f t="shared" si="543"/>
        <v>-6.2188148212559962E-7</v>
      </c>
      <c r="AG1515" t="str">
        <f t="shared" si="544"/>
        <v>NaN</v>
      </c>
      <c r="AH1515" t="str">
        <f t="shared" si="545"/>
        <v>NaN</v>
      </c>
    </row>
    <row r="1516" spans="1:34">
      <c r="A1516" s="4">
        <v>43288.24858796296</v>
      </c>
      <c r="B1516" s="3">
        <v>-2.9942199067590999E-3</v>
      </c>
      <c r="C1516">
        <v>2.7223402677555</v>
      </c>
      <c r="D1516" s="3">
        <v>1.89072773815133E-2</v>
      </c>
      <c r="E1516" s="3">
        <v>1.8713707926344799E-2</v>
      </c>
      <c r="F1516">
        <v>1.8713880024643002E-2</v>
      </c>
      <c r="G1516">
        <v>-4296036</v>
      </c>
      <c r="H1516">
        <v>16794250</v>
      </c>
      <c r="K1516">
        <f t="shared" si="527"/>
        <v>191.49304964559846</v>
      </c>
      <c r="L1516">
        <f t="shared" si="528"/>
        <v>171.78952854296907</v>
      </c>
      <c r="M1516">
        <f t="shared" si="522"/>
        <v>57.522477610077111</v>
      </c>
      <c r="N1516">
        <f t="shared" si="529"/>
        <v>8.0481662463458295E-2</v>
      </c>
      <c r="O1516">
        <f t="shared" si="530"/>
        <v>55.898962622518212</v>
      </c>
      <c r="P1516">
        <f t="shared" si="531"/>
        <v>55.891113805455241</v>
      </c>
      <c r="Q1516">
        <f t="shared" si="523"/>
        <v>-9.8141767959546655E-2</v>
      </c>
      <c r="R1516">
        <f t="shared" si="532"/>
        <v>55.997104390477759</v>
      </c>
      <c r="S1516">
        <f t="shared" si="524"/>
        <v>57.587905455383478</v>
      </c>
      <c r="T1516">
        <f t="shared" si="525"/>
        <v>8.4216042536891873</v>
      </c>
      <c r="U1516">
        <f t="shared" si="526"/>
        <v>0.47235848335869363</v>
      </c>
      <c r="V1516" s="6">
        <f t="shared" si="534"/>
        <v>74662.99999973271</v>
      </c>
      <c r="W1516">
        <f t="shared" si="539"/>
        <v>8.4215721502295207</v>
      </c>
      <c r="X1516">
        <f t="shared" si="540"/>
        <v>57.754485841800118</v>
      </c>
      <c r="Y1516">
        <f t="shared" si="535"/>
        <v>-7.1266939320229497E-2</v>
      </c>
      <c r="Z1516">
        <f t="shared" si="536"/>
        <v>1.9127004873725529E-7</v>
      </c>
      <c r="AA1516">
        <f t="shared" si="538"/>
        <v>3.2763021555254903E-8</v>
      </c>
      <c r="AB1516">
        <f t="shared" si="537"/>
        <v>1.0008710215667358</v>
      </c>
      <c r="AC1516">
        <f t="shared" si="533"/>
        <v>2.2097866893584799</v>
      </c>
      <c r="AD1516">
        <f t="shared" si="541"/>
        <v>-1.7857616847145537E-10</v>
      </c>
      <c r="AE1516">
        <f t="shared" si="542"/>
        <v>-9.8287629498314751E-5</v>
      </c>
      <c r="AF1516">
        <f t="shared" si="543"/>
        <v>1.8086547597048943E-7</v>
      </c>
      <c r="AG1516" t="str">
        <f t="shared" si="544"/>
        <v>NaN</v>
      </c>
      <c r="AH1516">
        <f t="shared" si="545"/>
        <v>1.8086547597048943E-3</v>
      </c>
    </row>
    <row r="1517" spans="1:34">
      <c r="A1517" s="4">
        <v>43288.249293981484</v>
      </c>
      <c r="B1517" s="3">
        <v>-3.0000708726584E-3</v>
      </c>
      <c r="C1517">
        <v>2.72233194321052</v>
      </c>
      <c r="D1517" s="3">
        <v>1.8914258107088199E-2</v>
      </c>
      <c r="E1517" s="3">
        <v>1.8716181505424201E-2</v>
      </c>
      <c r="F1517" s="3">
        <v>1.87099851582752E-2</v>
      </c>
      <c r="G1517">
        <v>-4297144</v>
      </c>
      <c r="H1517">
        <v>16794249</v>
      </c>
      <c r="K1517">
        <f t="shared" si="527"/>
        <v>191.86578034750812</v>
      </c>
      <c r="L1517">
        <f t="shared" si="528"/>
        <v>172.16737901127161</v>
      </c>
      <c r="M1517">
        <f t="shared" si="522"/>
        <v>57.648998098765993</v>
      </c>
      <c r="N1517">
        <f t="shared" si="529"/>
        <v>8.0479139423380808E-2</v>
      </c>
      <c r="O1517">
        <f t="shared" si="530"/>
        <v>55.91992958813978</v>
      </c>
      <c r="P1517">
        <f t="shared" si="531"/>
        <v>55.898517080954754</v>
      </c>
      <c r="Q1517">
        <f t="shared" si="523"/>
        <v>-6.543599436183456E-2</v>
      </c>
      <c r="R1517">
        <f t="shared" si="532"/>
        <v>55.985365582501615</v>
      </c>
      <c r="S1517">
        <f t="shared" si="524"/>
        <v>57.692622095007216</v>
      </c>
      <c r="T1517">
        <f t="shared" si="525"/>
        <v>8.4213386705231379</v>
      </c>
      <c r="U1517">
        <f t="shared" si="526"/>
        <v>0.47236275329184091</v>
      </c>
      <c r="V1517" s="6">
        <f t="shared" si="534"/>
        <v>74724.00000016205</v>
      </c>
      <c r="W1517">
        <f t="shared" si="539"/>
        <v>8.4214875138359488</v>
      </c>
      <c r="X1517">
        <f t="shared" si="540"/>
        <v>57.743258529423343</v>
      </c>
      <c r="Y1517">
        <f t="shared" si="535"/>
        <v>-6.8685641472238032E-2</v>
      </c>
      <c r="Z1517">
        <f t="shared" si="536"/>
        <v>-1.5677872856957092E-8</v>
      </c>
      <c r="AA1517">
        <f t="shared" si="538"/>
        <v>-1.0145823375344711E-8</v>
      </c>
      <c r="AB1517">
        <f t="shared" si="537"/>
        <v>1.0008224069612639</v>
      </c>
      <c r="AC1517">
        <f t="shared" si="533"/>
        <v>2.2097930978802767</v>
      </c>
      <c r="AD1517">
        <f t="shared" si="541"/>
        <v>5.7378641165546852E-11</v>
      </c>
      <c r="AE1517">
        <f t="shared" si="542"/>
        <v>7.7183237775071309E-6</v>
      </c>
      <c r="AF1517">
        <f t="shared" si="543"/>
        <v>7.4004529555891722E-7</v>
      </c>
      <c r="AG1517">
        <f t="shared" si="544"/>
        <v>5.7378641165546852E-9</v>
      </c>
      <c r="AH1517">
        <f t="shared" si="545"/>
        <v>7.4004529555891721E-3</v>
      </c>
    </row>
    <row r="1518" spans="1:34">
      <c r="A1518" s="4">
        <v>43288.249988425923</v>
      </c>
      <c r="B1518" s="3">
        <v>-3.0065878021559899E-3</v>
      </c>
      <c r="C1518">
        <v>2.7223343216519398</v>
      </c>
      <c r="D1518" s="3">
        <v>1.8920216102851599E-2</v>
      </c>
      <c r="E1518" s="3">
        <v>1.8714956608091599E-2</v>
      </c>
      <c r="F1518" s="3">
        <v>1.8708305720483601E-2</v>
      </c>
      <c r="G1518">
        <v>-4294933</v>
      </c>
      <c r="H1518">
        <v>16794249</v>
      </c>
      <c r="K1518">
        <f t="shared" si="527"/>
        <v>192.28093568215519</v>
      </c>
      <c r="L1518">
        <f t="shared" si="528"/>
        <v>172.58474195161099</v>
      </c>
      <c r="M1518">
        <f t="shared" si="522"/>
        <v>57.788749052124849</v>
      </c>
      <c r="N1518">
        <f t="shared" si="529"/>
        <v>8.0479860291973446E-2</v>
      </c>
      <c r="O1518">
        <f t="shared" si="530"/>
        <v>55.937824732563421</v>
      </c>
      <c r="P1518">
        <f t="shared" si="531"/>
        <v>55.894851035875632</v>
      </c>
      <c r="Q1518">
        <f t="shared" si="523"/>
        <v>-4.2479162095332867E-2</v>
      </c>
      <c r="R1518">
        <f t="shared" si="532"/>
        <v>55.980303894658753</v>
      </c>
      <c r="S1518">
        <f t="shared" si="524"/>
        <v>57.817068493521738</v>
      </c>
      <c r="T1518">
        <f t="shared" si="525"/>
        <v>8.421414551427624</v>
      </c>
      <c r="U1518">
        <f t="shared" si="526"/>
        <v>0.47236153331094322</v>
      </c>
      <c r="V1518" s="6">
        <f t="shared" si="534"/>
        <v>74783.999999728985</v>
      </c>
      <c r="W1518">
        <f t="shared" si="539"/>
        <v>8.4215079433102584</v>
      </c>
      <c r="X1518">
        <f t="shared" si="540"/>
        <v>57.742420493694944</v>
      </c>
      <c r="Y1518">
        <f t="shared" si="535"/>
        <v>-4.1556250923645642E-2</v>
      </c>
      <c r="Z1518">
        <f t="shared" si="536"/>
        <v>1.5808521817054804E-7</v>
      </c>
      <c r="AA1518">
        <f t="shared" si="538"/>
        <v>8.8244026179356574E-9</v>
      </c>
      <c r="AB1518">
        <f t="shared" si="537"/>
        <v>1.0003315516028322</v>
      </c>
      <c r="AC1518">
        <f t="shared" si="533"/>
        <v>2.2097912668740514</v>
      </c>
      <c r="AD1518">
        <f t="shared" si="541"/>
        <v>-8.2485481732493674E-11</v>
      </c>
      <c r="AE1518">
        <f t="shared" si="542"/>
        <v>1.9291869097509676E-4</v>
      </c>
      <c r="AF1518">
        <f t="shared" si="543"/>
        <v>-4.2563197344584956E-8</v>
      </c>
      <c r="AG1518" t="str">
        <f t="shared" si="544"/>
        <v>NaN</v>
      </c>
      <c r="AH1518" t="str">
        <f t="shared" si="545"/>
        <v>NaN</v>
      </c>
    </row>
    <row r="1519" spans="1:34">
      <c r="A1519" s="4">
        <v>43288.25068287037</v>
      </c>
      <c r="B1519" s="3">
        <v>-3.0184919014755E-3</v>
      </c>
      <c r="C1519">
        <v>2.7223914042460802</v>
      </c>
      <c r="D1519" s="3">
        <v>1.89353786669199E-2</v>
      </c>
      <c r="E1519" s="3">
        <v>1.8709807282411901E-2</v>
      </c>
      <c r="F1519" s="3">
        <v>1.8714880540774199E-2</v>
      </c>
      <c r="G1519">
        <v>-4297378</v>
      </c>
      <c r="H1519">
        <v>16794250</v>
      </c>
      <c r="K1519">
        <f t="shared" si="527"/>
        <v>193.03927599234126</v>
      </c>
      <c r="L1519">
        <f t="shared" si="528"/>
        <v>173.33443972036321</v>
      </c>
      <c r="M1519">
        <f t="shared" si="522"/>
        <v>58.039779912289227</v>
      </c>
      <c r="N1519">
        <f t="shared" si="529"/>
        <v>8.0497161138216589E-2</v>
      </c>
      <c r="O1519">
        <f t="shared" si="530"/>
        <v>55.983366267772602</v>
      </c>
      <c r="P1519">
        <f t="shared" si="531"/>
        <v>55.87943940947526</v>
      </c>
      <c r="Q1519">
        <f t="shared" si="523"/>
        <v>-1.6753596313769492E-2</v>
      </c>
      <c r="R1519">
        <f t="shared" si="532"/>
        <v>56.000119864086372</v>
      </c>
      <c r="S1519">
        <f t="shared" si="524"/>
        <v>58.050948976498404</v>
      </c>
      <c r="T1519">
        <f t="shared" si="525"/>
        <v>8.4232356931374301</v>
      </c>
      <c r="U1519">
        <f t="shared" si="526"/>
        <v>0.47233225376936583</v>
      </c>
      <c r="V1519" s="6">
        <f t="shared" si="534"/>
        <v>74843.999999924563</v>
      </c>
      <c r="W1519">
        <f t="shared" si="539"/>
        <v>8.421741423016643</v>
      </c>
      <c r="X1519">
        <f t="shared" si="540"/>
        <v>57.745167437936594</v>
      </c>
      <c r="Y1519">
        <f t="shared" si="535"/>
        <v>-2.0235100974941151E-2</v>
      </c>
      <c r="Z1519">
        <f t="shared" si="536"/>
        <v>9.1689426073255173E-8</v>
      </c>
      <c r="AA1519">
        <f t="shared" si="538"/>
        <v>3.3214693348621749E-8</v>
      </c>
      <c r="AB1519">
        <f t="shared" si="537"/>
        <v>0.99994764959854765</v>
      </c>
      <c r="AC1519">
        <f t="shared" si="533"/>
        <v>2.2097473227245938</v>
      </c>
      <c r="AD1519">
        <f t="shared" si="541"/>
        <v>-6.3759484202007847E-10</v>
      </c>
      <c r="AE1519">
        <f t="shared" si="542"/>
        <v>6.2557808000924311E-5</v>
      </c>
      <c r="AF1519">
        <f t="shared" si="543"/>
        <v>-1.0145987156628224E-6</v>
      </c>
      <c r="AG1519" t="str">
        <f t="shared" si="544"/>
        <v>NaN</v>
      </c>
      <c r="AH1519" t="str">
        <f t="shared" si="545"/>
        <v>NaN</v>
      </c>
    </row>
    <row r="1520" spans="1:34">
      <c r="A1520" s="4">
        <v>43288.251377314817</v>
      </c>
      <c r="B1520" s="3">
        <v>-3.01625616653837E-3</v>
      </c>
      <c r="C1520">
        <v>2.7223688090525702</v>
      </c>
      <c r="D1520" s="3">
        <v>1.8938530101804602E-2</v>
      </c>
      <c r="E1520" s="3">
        <v>1.8737159358770399E-2</v>
      </c>
      <c r="F1520" s="3">
        <v>1.8712950973949798E-2</v>
      </c>
      <c r="G1520">
        <v>-4294751</v>
      </c>
      <c r="H1520">
        <v>16794469</v>
      </c>
      <c r="K1520">
        <f t="shared" si="527"/>
        <v>192.89685043957911</v>
      </c>
      <c r="L1520">
        <f t="shared" si="528"/>
        <v>173.19455056563055</v>
      </c>
      <c r="M1520">
        <f t="shared" si="522"/>
        <v>57.992939043469974</v>
      </c>
      <c r="N1520">
        <f t="shared" si="529"/>
        <v>8.0490312886579859E-2</v>
      </c>
      <c r="O1520">
        <f t="shared" si="530"/>
        <v>55.992831763325633</v>
      </c>
      <c r="P1520">
        <f t="shared" si="531"/>
        <v>55.961302552017138</v>
      </c>
      <c r="Q1520">
        <f t="shared" si="523"/>
        <v>-1.472544515721097E-3</v>
      </c>
      <c r="R1520">
        <f t="shared" si="532"/>
        <v>55.994304307841354</v>
      </c>
      <c r="S1520">
        <f t="shared" si="524"/>
        <v>57.993920739813788</v>
      </c>
      <c r="T1520">
        <f t="shared" si="525"/>
        <v>8.4225148245440895</v>
      </c>
      <c r="U1520">
        <f t="shared" si="526"/>
        <v>0.47234384358790493</v>
      </c>
      <c r="V1520" s="6">
        <f t="shared" si="534"/>
        <v>74904.000000120141</v>
      </c>
      <c r="W1520">
        <f t="shared" si="539"/>
        <v>8.4217647709872789</v>
      </c>
      <c r="X1520">
        <f t="shared" si="540"/>
        <v>57.748374939103414</v>
      </c>
      <c r="Y1520">
        <f t="shared" si="535"/>
        <v>-2.6187973769137802E-2</v>
      </c>
      <c r="Z1520">
        <f t="shared" si="536"/>
        <v>-1.707320356116982E-7</v>
      </c>
      <c r="AA1520">
        <f t="shared" si="538"/>
        <v>-3.0683838099122121E-9</v>
      </c>
      <c r="AB1520">
        <f t="shared" si="537"/>
        <v>1.0000544641489819</v>
      </c>
      <c r="AC1520">
        <f t="shared" si="533"/>
        <v>2.2097647172837509</v>
      </c>
      <c r="AD1520">
        <f t="shared" si="541"/>
        <v>4.5512545667059367E-11</v>
      </c>
      <c r="AE1520">
        <f t="shared" si="542"/>
        <v>1.4068452617790119E-4</v>
      </c>
      <c r="AF1520">
        <f t="shared" si="543"/>
        <v>3.2204445918610164E-8</v>
      </c>
      <c r="AG1520">
        <f t="shared" si="544"/>
        <v>4.5512545667059363E-9</v>
      </c>
      <c r="AH1520">
        <f t="shared" si="545"/>
        <v>3.2204445918610164E-4</v>
      </c>
    </row>
    <row r="1521" spans="1:34">
      <c r="A1521" s="4">
        <v>43288.252071759256</v>
      </c>
      <c r="B1521" s="3">
        <v>-3.0014503686834398E-3</v>
      </c>
      <c r="C1521">
        <v>2.7223271863276799</v>
      </c>
      <c r="D1521" s="3">
        <v>1.8921345862527202E-2</v>
      </c>
      <c r="E1521" s="3">
        <v>1.8739347524879098E-2</v>
      </c>
      <c r="F1521" s="3">
        <v>1.8715356977027101E-2</v>
      </c>
      <c r="G1521">
        <v>-4294280</v>
      </c>
      <c r="H1521">
        <v>16794469</v>
      </c>
      <c r="K1521">
        <f t="shared" si="527"/>
        <v>191.95365994389343</v>
      </c>
      <c r="L1521">
        <f t="shared" si="528"/>
        <v>172.24819740079704</v>
      </c>
      <c r="M1521">
        <f t="shared" si="522"/>
        <v>57.676059550307244</v>
      </c>
      <c r="N1521">
        <f t="shared" si="529"/>
        <v>8.0477697686195379E-2</v>
      </c>
      <c r="O1521">
        <f t="shared" si="530"/>
        <v>55.941218023421925</v>
      </c>
      <c r="P1521">
        <f t="shared" si="531"/>
        <v>55.967851603420549</v>
      </c>
      <c r="Q1521">
        <f t="shared" si="523"/>
        <v>-6.033778047792282E-2</v>
      </c>
      <c r="R1521">
        <f t="shared" si="532"/>
        <v>56.001555803899848</v>
      </c>
      <c r="S1521">
        <f t="shared" si="524"/>
        <v>57.716284737292526</v>
      </c>
      <c r="T1521">
        <f t="shared" si="525"/>
        <v>8.4211869087141444</v>
      </c>
      <c r="U1521">
        <f t="shared" si="526"/>
        <v>0.4723651932536363</v>
      </c>
      <c r="V1521" s="6">
        <f t="shared" si="534"/>
        <v>74963.999999687076</v>
      </c>
      <c r="W1521">
        <f t="shared" si="539"/>
        <v>8.4216713791047262</v>
      </c>
      <c r="X1521">
        <f t="shared" si="540"/>
        <v>57.744445325078686</v>
      </c>
      <c r="Y1521">
        <f t="shared" si="535"/>
        <v>-4.2745742354689753E-2</v>
      </c>
      <c r="Z1521">
        <f t="shared" si="536"/>
        <v>-1.1698306146149703E-7</v>
      </c>
      <c r="AA1521">
        <f t="shared" si="538"/>
        <v>1.8880638178464918E-8</v>
      </c>
      <c r="AB1521">
        <f t="shared" si="537"/>
        <v>1.0003537005447654</v>
      </c>
      <c r="AC1521">
        <f t="shared" si="533"/>
        <v>2.2097967598927277</v>
      </c>
      <c r="AD1521">
        <f t="shared" si="541"/>
        <v>-1.7157477803299715E-10</v>
      </c>
      <c r="AE1521">
        <f t="shared" si="542"/>
        <v>8.2904505943290306E-5</v>
      </c>
      <c r="AF1521">
        <f t="shared" si="543"/>
        <v>-2.0601855947182369E-7</v>
      </c>
      <c r="AG1521" t="str">
        <f t="shared" si="544"/>
        <v>NaN</v>
      </c>
      <c r="AH1521" t="str">
        <f t="shared" si="545"/>
        <v>NaN</v>
      </c>
    </row>
    <row r="1522" spans="1:34">
      <c r="A1522" s="4">
        <v>43288.252766203703</v>
      </c>
      <c r="B1522" s="3">
        <v>-2.9988459753258201E-3</v>
      </c>
      <c r="C1522">
        <v>2.7223248078862499</v>
      </c>
      <c r="D1522" s="3">
        <v>1.8922820496209199E-2</v>
      </c>
      <c r="E1522" s="3">
        <v>1.8737789645747401E-2</v>
      </c>
      <c r="F1522" s="3">
        <v>1.8718846872579901E-2</v>
      </c>
      <c r="G1522">
        <v>-4294892</v>
      </c>
      <c r="H1522">
        <v>16794468</v>
      </c>
      <c r="K1522">
        <f t="shared" si="527"/>
        <v>191.7877493265797</v>
      </c>
      <c r="L1522">
        <f t="shared" si="528"/>
        <v>172.07769934754108</v>
      </c>
      <c r="M1522">
        <f t="shared" si="522"/>
        <v>57.618969513829704</v>
      </c>
      <c r="N1522">
        <f t="shared" si="529"/>
        <v>8.0476976817599646E-2</v>
      </c>
      <c r="O1522">
        <f t="shared" si="530"/>
        <v>55.945647160964015</v>
      </c>
      <c r="P1522">
        <f t="shared" si="531"/>
        <v>55.9631889635628</v>
      </c>
      <c r="Q1522">
        <f t="shared" si="523"/>
        <v>-6.6426902070425342E-2</v>
      </c>
      <c r="R1522">
        <f t="shared" si="532"/>
        <v>56.01207406303444</v>
      </c>
      <c r="S1522">
        <f t="shared" si="524"/>
        <v>57.663254115209988</v>
      </c>
      <c r="T1522">
        <f t="shared" si="525"/>
        <v>8.4211110278093297</v>
      </c>
      <c r="U1522">
        <f t="shared" si="526"/>
        <v>0.47236641323453932</v>
      </c>
      <c r="V1522" s="6">
        <f t="shared" si="534"/>
        <v>75023.999999882653</v>
      </c>
      <c r="W1522">
        <f t="shared" si="539"/>
        <v>8.4216480311340884</v>
      </c>
      <c r="X1522">
        <f t="shared" si="540"/>
        <v>57.746332627407924</v>
      </c>
      <c r="Y1522">
        <f t="shared" si="535"/>
        <v>-6.8042094835080988E-2</v>
      </c>
      <c r="Z1522">
        <f t="shared" si="536"/>
        <v>9.4851130389446005E-8</v>
      </c>
      <c r="AA1522">
        <f t="shared" si="538"/>
        <v>1.9783982158278801E-8</v>
      </c>
      <c r="AB1522">
        <f t="shared" si="537"/>
        <v>1.0008112230412261</v>
      </c>
      <c r="AC1522">
        <f t="shared" si="533"/>
        <v>2.2097985908989606</v>
      </c>
      <c r="AD1522">
        <f t="shared" si="541"/>
        <v>-1.1294474661702994E-10</v>
      </c>
      <c r="AE1522">
        <f t="shared" si="542"/>
        <v>-3.2702186689482266E-5</v>
      </c>
      <c r="AF1522">
        <f t="shared" si="543"/>
        <v>3.4381140405954823E-7</v>
      </c>
      <c r="AG1522" t="str">
        <f t="shared" si="544"/>
        <v>NaN</v>
      </c>
      <c r="AH1522">
        <f t="shared" si="545"/>
        <v>3.4381140405954822E-3</v>
      </c>
    </row>
    <row r="1523" spans="1:34">
      <c r="A1523" s="4">
        <v>43288.253460648149</v>
      </c>
      <c r="B1523" s="3">
        <v>-2.9987389454618099E-3</v>
      </c>
      <c r="C1523">
        <v>2.72236286294901</v>
      </c>
      <c r="D1523" s="3">
        <v>1.8924247561062701E-2</v>
      </c>
      <c r="E1523" s="3">
        <v>1.8738396148310101E-2</v>
      </c>
      <c r="F1523">
        <v>1.8723897096861002E-2</v>
      </c>
      <c r="G1523">
        <v>-4295141</v>
      </c>
      <c r="H1523">
        <v>16794468</v>
      </c>
      <c r="K1523">
        <f t="shared" si="527"/>
        <v>191.78093108203265</v>
      </c>
      <c r="L1523">
        <f t="shared" si="528"/>
        <v>172.06424262913916</v>
      </c>
      <c r="M1523">
        <f t="shared" si="522"/>
        <v>57.61446362927699</v>
      </c>
      <c r="N1523">
        <f t="shared" si="529"/>
        <v>8.0488510715095024E-2</v>
      </c>
      <c r="O1523">
        <f t="shared" si="530"/>
        <v>55.949933423101399</v>
      </c>
      <c r="P1523">
        <f t="shared" si="531"/>
        <v>55.965004189766894</v>
      </c>
      <c r="Q1523">
        <f t="shared" si="523"/>
        <v>-7.7361601956894788E-2</v>
      </c>
      <c r="R1523">
        <f t="shared" si="532"/>
        <v>56.027295025058294</v>
      </c>
      <c r="S1523">
        <f t="shared" si="524"/>
        <v>57.666038030581589</v>
      </c>
      <c r="T1523">
        <f t="shared" si="525"/>
        <v>8.4223251222825279</v>
      </c>
      <c r="U1523">
        <f t="shared" si="526"/>
        <v>0.47234689354015452</v>
      </c>
      <c r="V1523" s="6">
        <f t="shared" si="534"/>
        <v>75084.000000078231</v>
      </c>
      <c r="W1523">
        <f t="shared" si="539"/>
        <v>8.4214145514277057</v>
      </c>
      <c r="X1523">
        <f t="shared" si="540"/>
        <v>57.755835910550907</v>
      </c>
      <c r="Y1523">
        <f t="shared" si="535"/>
        <v>-5.798575597173302E-2</v>
      </c>
      <c r="Z1523">
        <f t="shared" si="536"/>
        <v>-6.2711491372482374E-8</v>
      </c>
      <c r="AA1523">
        <f t="shared" si="538"/>
        <v>-2.5383222968409329E-8</v>
      </c>
      <c r="AB1523">
        <f t="shared" si="537"/>
        <v>1.0006295353978052</v>
      </c>
      <c r="AC1523">
        <f t="shared" si="533"/>
        <v>2.2097692947993228</v>
      </c>
      <c r="AD1523">
        <f t="shared" si="541"/>
        <v>1.7003944672298146E-10</v>
      </c>
      <c r="AE1523">
        <f t="shared" si="542"/>
        <v>-5.3475071492020134E-5</v>
      </c>
      <c r="AF1523">
        <f t="shared" si="543"/>
        <v>-3.165405446616237E-7</v>
      </c>
      <c r="AG1523">
        <f t="shared" si="544"/>
        <v>1.7003944672298147E-8</v>
      </c>
      <c r="AH1523" t="str">
        <f t="shared" si="545"/>
        <v>NaN</v>
      </c>
    </row>
    <row r="1524" spans="1:34">
      <c r="A1524" s="4">
        <v>43288.254166666666</v>
      </c>
      <c r="B1524" s="3">
        <v>-3.0024136374595398E-3</v>
      </c>
      <c r="C1524">
        <v>2.72230102347203</v>
      </c>
      <c r="D1524" s="3">
        <v>1.8927529810225701E-2</v>
      </c>
      <c r="E1524" s="3">
        <v>1.8740168087169901E-2</v>
      </c>
      <c r="F1524" s="3">
        <v>1.8711509754284601E-2</v>
      </c>
      <c r="G1524">
        <v>-4295275</v>
      </c>
      <c r="H1524">
        <v>16794466</v>
      </c>
      <c r="K1524">
        <f t="shared" si="527"/>
        <v>192.01502414481732</v>
      </c>
      <c r="L1524">
        <f t="shared" si="528"/>
        <v>172.31461874100196</v>
      </c>
      <c r="M1524">
        <f t="shared" si="522"/>
        <v>57.698300254308087</v>
      </c>
      <c r="N1524">
        <f t="shared" si="529"/>
        <v>8.0469768131666591E-2</v>
      </c>
      <c r="O1524">
        <f t="shared" si="530"/>
        <v>55.959791826017202</v>
      </c>
      <c r="P1524">
        <f t="shared" si="531"/>
        <v>55.970307497696943</v>
      </c>
      <c r="Q1524">
        <f t="shared" si="523"/>
        <v>-3.0168763887878924E-2</v>
      </c>
      <c r="R1524">
        <f t="shared" si="532"/>
        <v>55.989960589905081</v>
      </c>
      <c r="S1524">
        <f t="shared" si="524"/>
        <v>57.718412763566675</v>
      </c>
      <c r="T1524">
        <f t="shared" si="525"/>
        <v>8.4203522187637461</v>
      </c>
      <c r="U1524">
        <f t="shared" si="526"/>
        <v>0.47237861304352696</v>
      </c>
      <c r="V1524" s="6">
        <f t="shared" si="534"/>
        <v>75144.999999878928</v>
      </c>
      <c r="W1524">
        <f t="shared" si="539"/>
        <v>8.421294893078187</v>
      </c>
      <c r="X1524">
        <f t="shared" si="540"/>
        <v>57.755910612683167</v>
      </c>
      <c r="Y1524">
        <f t="shared" si="535"/>
        <v>-5.0224296143243898E-2</v>
      </c>
      <c r="Z1524">
        <f t="shared" si="536"/>
        <v>1.3796528106168276E-7</v>
      </c>
      <c r="AA1524">
        <f t="shared" si="538"/>
        <v>-4.3901777100890481E-8</v>
      </c>
      <c r="AB1524">
        <f t="shared" si="537"/>
        <v>1.0004885180784493</v>
      </c>
      <c r="AC1524">
        <f t="shared" si="533"/>
        <v>2.2098169009612305</v>
      </c>
      <c r="AD1524">
        <f t="shared" si="541"/>
        <v>3.3954851811598511E-10</v>
      </c>
      <c r="AE1524">
        <f t="shared" si="542"/>
        <v>4.1663895743007265E-5</v>
      </c>
      <c r="AF1524">
        <f t="shared" si="543"/>
        <v>8.1128416554445713E-7</v>
      </c>
      <c r="AG1524">
        <f t="shared" si="544"/>
        <v>3.3954851811598513E-8</v>
      </c>
      <c r="AH1524">
        <f t="shared" si="545"/>
        <v>8.112841655444571E-3</v>
      </c>
    </row>
    <row r="1525" spans="1:34">
      <c r="A1525" s="4">
        <v>43288.254861111112</v>
      </c>
      <c r="B1525" s="3">
        <v>-3.0020687634532799E-3</v>
      </c>
      <c r="C1525">
        <v>2.7224151886603098</v>
      </c>
      <c r="D1525" s="3">
        <v>1.8930859628217198E-2</v>
      </c>
      <c r="E1525" s="3">
        <v>1.87461974361759E-2</v>
      </c>
      <c r="F1525" s="3">
        <v>1.8719132734331699E-2</v>
      </c>
      <c r="G1525">
        <v>-4295288</v>
      </c>
      <c r="H1525">
        <v>16794466</v>
      </c>
      <c r="K1525">
        <f t="shared" si="527"/>
        <v>191.993054245721</v>
      </c>
      <c r="L1525">
        <f t="shared" si="528"/>
        <v>172.28262850401129</v>
      </c>
      <c r="M1525">
        <f t="shared" si="522"/>
        <v>57.68758855548311</v>
      </c>
      <c r="N1525">
        <f t="shared" si="529"/>
        <v>8.0504369824152586E-2</v>
      </c>
      <c r="O1525">
        <f t="shared" si="530"/>
        <v>55.969793104337732</v>
      </c>
      <c r="P1525">
        <f t="shared" si="531"/>
        <v>55.988352981726877</v>
      </c>
      <c r="Q1525">
        <f t="shared" si="523"/>
        <v>-4.3142522584957987E-2</v>
      </c>
      <c r="R1525">
        <f t="shared" si="532"/>
        <v>56.01293562692269</v>
      </c>
      <c r="S1525">
        <f t="shared" si="524"/>
        <v>57.716350237206413</v>
      </c>
      <c r="T1525">
        <f t="shared" si="525"/>
        <v>8.4239945021833229</v>
      </c>
      <c r="U1525">
        <f t="shared" si="526"/>
        <v>0.47232005396037313</v>
      </c>
      <c r="V1525" s="6">
        <f t="shared" si="534"/>
        <v>75205.000000074506</v>
      </c>
      <c r="W1525">
        <f t="shared" si="539"/>
        <v>8.4211460497653778</v>
      </c>
      <c r="X1525">
        <f t="shared" si="540"/>
        <v>57.746488999277659</v>
      </c>
      <c r="Y1525">
        <f t="shared" si="535"/>
        <v>-3.856023957567345E-2</v>
      </c>
      <c r="Z1525">
        <f t="shared" si="536"/>
        <v>1.6440862602924526E-7</v>
      </c>
      <c r="AA1525">
        <f t="shared" si="538"/>
        <v>-5.9710298746703475E-8</v>
      </c>
      <c r="AB1525">
        <f t="shared" si="537"/>
        <v>1.0002780799076749</v>
      </c>
      <c r="AC1525">
        <f t="shared" si="533"/>
        <v>2.2097290126623164</v>
      </c>
      <c r="AD1525">
        <f t="shared" si="541"/>
        <v>6.0148644655111889E-10</v>
      </c>
      <c r="AE1525">
        <f t="shared" si="542"/>
        <v>1.9018874205344341E-5</v>
      </c>
      <c r="AF1525">
        <f t="shared" si="543"/>
        <v>3.1482707596050466E-6</v>
      </c>
      <c r="AG1525">
        <f t="shared" si="544"/>
        <v>6.0148644655111888E-8</v>
      </c>
      <c r="AH1525">
        <f t="shared" si="545"/>
        <v>3.1482707596050465E-2</v>
      </c>
    </row>
    <row r="1526" spans="1:34">
      <c r="A1526" s="4">
        <v>43288.255555555559</v>
      </c>
      <c r="B1526" s="3">
        <v>-3.0018309193110301E-3</v>
      </c>
      <c r="C1526">
        <v>2.72236286294901</v>
      </c>
      <c r="D1526" s="3">
        <v>1.8929587162056099E-2</v>
      </c>
      <c r="E1526">
        <v>1.8743676288268001E-2</v>
      </c>
      <c r="F1526" s="3">
        <v>1.8717608138322302E-2</v>
      </c>
      <c r="G1526">
        <v>-4295323</v>
      </c>
      <c r="H1526">
        <v>16794466</v>
      </c>
      <c r="K1526">
        <f t="shared" si="527"/>
        <v>191.9779025911717</v>
      </c>
      <c r="L1526">
        <f t="shared" si="528"/>
        <v>172.26948091704082</v>
      </c>
      <c r="M1526">
        <f t="shared" si="522"/>
        <v>57.683186181348034</v>
      </c>
      <c r="N1526">
        <f t="shared" si="529"/>
        <v>8.0488510715095024E-2</v>
      </c>
      <c r="O1526">
        <f t="shared" si="530"/>
        <v>55.965971187265055</v>
      </c>
      <c r="P1526">
        <f t="shared" si="531"/>
        <v>55.98080733554454</v>
      </c>
      <c r="Q1526">
        <f t="shared" si="523"/>
        <v>-4.2369432254183437E-2</v>
      </c>
      <c r="R1526">
        <f t="shared" si="532"/>
        <v>56.008340619519238</v>
      </c>
      <c r="S1526">
        <f t="shared" si="524"/>
        <v>57.71143246951749</v>
      </c>
      <c r="T1526">
        <f t="shared" si="525"/>
        <v>8.4223251222825279</v>
      </c>
      <c r="U1526">
        <f t="shared" si="526"/>
        <v>0.47234689354015452</v>
      </c>
      <c r="V1526" s="6">
        <f t="shared" si="534"/>
        <v>75265.000000270084</v>
      </c>
      <c r="W1526">
        <f t="shared" si="539"/>
        <v>8.4207841562204955</v>
      </c>
      <c r="X1526">
        <f t="shared" si="540"/>
        <v>57.716961872807651</v>
      </c>
      <c r="Y1526">
        <f t="shared" si="535"/>
        <v>-4.2287705065817249E-2</v>
      </c>
      <c r="Z1526">
        <f t="shared" si="536"/>
        <v>-2.2448100981356172E-7</v>
      </c>
      <c r="AA1526">
        <f t="shared" si="538"/>
        <v>-6.0613642774872332E-8</v>
      </c>
      <c r="AB1526">
        <f t="shared" si="537"/>
        <v>1.0003453869546761</v>
      </c>
      <c r="AC1526">
        <f t="shared" si="533"/>
        <v>2.2097692947993228</v>
      </c>
      <c r="AD1526">
        <f t="shared" si="541"/>
        <v>5.5677600479347482E-10</v>
      </c>
      <c r="AE1526">
        <f t="shared" si="542"/>
        <v>1.1284941930271768E-5</v>
      </c>
      <c r="AF1526">
        <f t="shared" si="543"/>
        <v>4.9114781655494463E-6</v>
      </c>
      <c r="AG1526">
        <f t="shared" si="544"/>
        <v>5.5677600479347481E-8</v>
      </c>
      <c r="AH1526">
        <f t="shared" si="545"/>
        <v>4.9114781655494461E-2</v>
      </c>
    </row>
    <row r="1527" spans="1:34">
      <c r="A1527" s="4">
        <v>43288.256249999999</v>
      </c>
      <c r="B1527" s="3">
        <v>-3.0012244167483002E-3</v>
      </c>
      <c r="C1527">
        <v>2.7223307539898101</v>
      </c>
      <c r="D1527" s="3">
        <v>1.8928719030936899E-2</v>
      </c>
      <c r="E1527" s="3">
        <v>1.8742736803906201E-2</v>
      </c>
      <c r="F1527" s="3">
        <v>1.87164051367836E-2</v>
      </c>
      <c r="G1527">
        <v>-4295357</v>
      </c>
      <c r="H1527">
        <v>16794466</v>
      </c>
      <c r="K1527">
        <f t="shared" si="527"/>
        <v>191.93926587207147</v>
      </c>
      <c r="L1527">
        <f t="shared" si="528"/>
        <v>172.23242553251458</v>
      </c>
      <c r="M1527">
        <f t="shared" si="522"/>
        <v>57.670778454609263</v>
      </c>
      <c r="N1527">
        <f t="shared" si="529"/>
        <v>8.0478778989084482E-2</v>
      </c>
      <c r="O1527">
        <f t="shared" si="530"/>
        <v>55.963363711131528</v>
      </c>
      <c r="P1527">
        <f t="shared" si="531"/>
        <v>55.977995514561819</v>
      </c>
      <c r="Q1527">
        <f t="shared" si="523"/>
        <v>-4.1351160358310324E-2</v>
      </c>
      <c r="R1527">
        <f t="shared" si="532"/>
        <v>56.004714871489838</v>
      </c>
      <c r="S1527">
        <f t="shared" si="524"/>
        <v>57.698345894848138</v>
      </c>
      <c r="T1527">
        <f t="shared" si="525"/>
        <v>8.4213007300708913</v>
      </c>
      <c r="U1527">
        <f t="shared" si="526"/>
        <v>0.47236336328228973</v>
      </c>
      <c r="V1527" s="6">
        <f t="shared" si="534"/>
        <v>75324.999999837019</v>
      </c>
      <c r="W1527">
        <f t="shared" si="539"/>
        <v>8.4207228677975579</v>
      </c>
      <c r="X1527">
        <f t="shared" si="540"/>
        <v>57.692100278768521</v>
      </c>
      <c r="Y1527">
        <f t="shared" si="535"/>
        <v>-4.2509553114285836E-2</v>
      </c>
      <c r="Z1527">
        <f t="shared" si="536"/>
        <v>-3.0036191453906631E-7</v>
      </c>
      <c r="AA1527">
        <f t="shared" si="538"/>
        <v>-4.0814729046609644E-8</v>
      </c>
      <c r="AB1527">
        <f t="shared" si="537"/>
        <v>1.0003494698336746</v>
      </c>
      <c r="AC1527">
        <f t="shared" si="533"/>
        <v>2.2097940133833891</v>
      </c>
      <c r="AD1527">
        <f t="shared" si="541"/>
        <v>3.7295761448460144E-10</v>
      </c>
      <c r="AE1527">
        <f t="shared" si="542"/>
        <v>1.1793628796781415E-5</v>
      </c>
      <c r="AF1527">
        <f t="shared" si="543"/>
        <v>3.1480604269696001E-6</v>
      </c>
      <c r="AG1527">
        <f t="shared" si="544"/>
        <v>3.7295761448460143E-8</v>
      </c>
      <c r="AH1527">
        <f t="shared" si="545"/>
        <v>3.1480604269695997E-2</v>
      </c>
    </row>
    <row r="1528" spans="1:34">
      <c r="A1528" s="4">
        <v>43288.256944444445</v>
      </c>
      <c r="B1528" s="3">
        <v>-2.99984492072326E-3</v>
      </c>
      <c r="C1528">
        <v>2.72224988698144</v>
      </c>
      <c r="D1528" s="3">
        <v>1.8929765545162801E-2</v>
      </c>
      <c r="E1528" s="3">
        <v>1.8746482849146599E-2</v>
      </c>
      <c r="F1528">
        <v>1.871826323817E-2</v>
      </c>
      <c r="G1528">
        <v>-4295430</v>
      </c>
      <c r="H1528">
        <v>16794466</v>
      </c>
      <c r="K1528">
        <f t="shared" si="527"/>
        <v>191.85138627568614</v>
      </c>
      <c r="L1528">
        <f t="shared" si="528"/>
        <v>172.14210347876761</v>
      </c>
      <c r="M1528">
        <f t="shared" si="522"/>
        <v>57.640534770035337</v>
      </c>
      <c r="N1528">
        <f t="shared" si="529"/>
        <v>8.0454269456905342E-2</v>
      </c>
      <c r="O1528">
        <f t="shared" si="530"/>
        <v>55.966506970032277</v>
      </c>
      <c r="P1528">
        <f t="shared" si="531"/>
        <v>55.989207205822972</v>
      </c>
      <c r="Q1528">
        <f t="shared" si="523"/>
        <v>-4.3808066730363748E-2</v>
      </c>
      <c r="R1528">
        <f t="shared" si="532"/>
        <v>56.010315036762641</v>
      </c>
      <c r="S1528">
        <f t="shared" si="524"/>
        <v>57.669740147855578</v>
      </c>
      <c r="T1528">
        <f t="shared" si="525"/>
        <v>8.4187207793151924</v>
      </c>
      <c r="U1528">
        <f t="shared" si="526"/>
        <v>0.47240484263285981</v>
      </c>
      <c r="V1528" s="6">
        <f t="shared" si="534"/>
        <v>75385.000000032596</v>
      </c>
      <c r="W1528">
        <f t="shared" si="539"/>
        <v>8.4205535950104142</v>
      </c>
      <c r="X1528">
        <f t="shared" si="540"/>
        <v>57.688607515641856</v>
      </c>
      <c r="Y1528">
        <f t="shared" si="535"/>
        <v>-3.9827455449634876E-2</v>
      </c>
      <c r="Z1528">
        <f t="shared" si="536"/>
        <v>-2.2764271298218794E-7</v>
      </c>
      <c r="AA1528">
        <f t="shared" si="538"/>
        <v>-7.5429232547782071E-8</v>
      </c>
      <c r="AB1528">
        <f t="shared" si="537"/>
        <v>1.0003012085815663</v>
      </c>
      <c r="AC1528">
        <f t="shared" si="533"/>
        <v>2.2098562675951241</v>
      </c>
      <c r="AD1528">
        <f t="shared" si="541"/>
        <v>7.3569611610839567E-10</v>
      </c>
      <c r="AE1528">
        <f t="shared" si="542"/>
        <v>7.1969983749853295E-5</v>
      </c>
      <c r="AF1528">
        <f t="shared" si="543"/>
        <v>1.0176023345992955E-6</v>
      </c>
      <c r="AG1528">
        <f t="shared" si="544"/>
        <v>7.3569611610839565E-8</v>
      </c>
      <c r="AH1528">
        <f t="shared" si="545"/>
        <v>1.0176023345992954E-2</v>
      </c>
    </row>
    <row r="1529" spans="1:34">
      <c r="A1529" s="4">
        <v>43288.257638888892</v>
      </c>
      <c r="B1529" s="3">
        <v>-3.0020211946248298E-3</v>
      </c>
      <c r="C1529">
        <v>2.7222451300985999</v>
      </c>
      <c r="D1529">
        <v>1.8929254180257E-2</v>
      </c>
      <c r="E1529" s="3">
        <v>1.8742653558456401E-2</v>
      </c>
      <c r="F1529" s="3">
        <v>1.8714606589928701E-2</v>
      </c>
      <c r="G1529">
        <v>-4295461</v>
      </c>
      <c r="H1529">
        <v>16794466</v>
      </c>
      <c r="K1529">
        <f t="shared" si="527"/>
        <v>191.99002391481113</v>
      </c>
      <c r="L1529">
        <f t="shared" si="528"/>
        <v>172.28554774872623</v>
      </c>
      <c r="M1529">
        <f t="shared" si="522"/>
        <v>57.688566043402062</v>
      </c>
      <c r="N1529">
        <f t="shared" si="529"/>
        <v>8.0452827719719913E-2</v>
      </c>
      <c r="O1529">
        <f t="shared" si="530"/>
        <v>55.964971059433154</v>
      </c>
      <c r="P1529">
        <f t="shared" si="531"/>
        <v>55.977746365867084</v>
      </c>
      <c r="Q1529">
        <f t="shared" si="523"/>
        <v>-3.4323139260230562E-2</v>
      </c>
      <c r="R1529">
        <f t="shared" si="532"/>
        <v>55.999294198693384</v>
      </c>
      <c r="S1529">
        <f t="shared" si="524"/>
        <v>57.711448136242218</v>
      </c>
      <c r="T1529">
        <f t="shared" si="525"/>
        <v>8.4185690175062007</v>
      </c>
      <c r="U1529">
        <f t="shared" si="526"/>
        <v>0.4724072825946552</v>
      </c>
      <c r="V1529" s="6">
        <f t="shared" si="534"/>
        <v>75445.000000228174</v>
      </c>
      <c r="W1529">
        <f t="shared" si="539"/>
        <v>8.4203814037269655</v>
      </c>
      <c r="X1529">
        <f t="shared" si="540"/>
        <v>57.685218913269409</v>
      </c>
      <c r="Y1529">
        <f t="shared" si="535"/>
        <v>-3.6934976621353144E-2</v>
      </c>
      <c r="Z1529">
        <f t="shared" si="536"/>
        <v>8.8527722192263874E-8</v>
      </c>
      <c r="AA1529">
        <f t="shared" si="538"/>
        <v>-7.226752806073183E-8</v>
      </c>
      <c r="AB1529">
        <f t="shared" si="537"/>
        <v>1.0002487400241939</v>
      </c>
      <c r="AC1529">
        <f t="shared" si="533"/>
        <v>2.2098599296075752</v>
      </c>
      <c r="AD1529">
        <f t="shared" si="541"/>
        <v>7.6005920972211163E-10</v>
      </c>
      <c r="AE1529">
        <f t="shared" si="542"/>
        <v>2.362075581381738E-4</v>
      </c>
      <c r="AF1529">
        <f t="shared" si="543"/>
        <v>3.2032045430784486E-7</v>
      </c>
      <c r="AG1529">
        <f t="shared" si="544"/>
        <v>7.6005920972211169E-8</v>
      </c>
      <c r="AH1529">
        <f t="shared" si="545"/>
        <v>3.2032045430784488E-3</v>
      </c>
    </row>
    <row r="1530" spans="1:34">
      <c r="A1530" s="4">
        <v>43288.258333333331</v>
      </c>
      <c r="B1530" s="3">
        <v>-3.0011292790914001E-3</v>
      </c>
      <c r="C1530">
        <v>2.72228318516136</v>
      </c>
      <c r="D1530" s="3">
        <v>1.8924628111690302E-2</v>
      </c>
      <c r="E1530" s="3">
        <v>1.87372544964273E-2</v>
      </c>
      <c r="F1530" s="3">
        <v>1.8709449167490701E-2</v>
      </c>
      <c r="G1530">
        <v>-4295492</v>
      </c>
      <c r="H1530">
        <v>16794466</v>
      </c>
      <c r="K1530">
        <f t="shared" si="527"/>
        <v>191.93320521025174</v>
      </c>
      <c r="L1530">
        <f t="shared" si="528"/>
        <v>172.23550842902335</v>
      </c>
      <c r="M1530">
        <f t="shared" si="522"/>
        <v>57.67181074014438</v>
      </c>
      <c r="N1530">
        <f t="shared" si="529"/>
        <v>8.0464361617215291E-2</v>
      </c>
      <c r="O1530">
        <f t="shared" si="530"/>
        <v>55.951076426338034</v>
      </c>
      <c r="P1530">
        <f t="shared" si="531"/>
        <v>55.961587293382507</v>
      </c>
      <c r="Q1530">
        <f t="shared" si="523"/>
        <v>-3.2673723873465121E-2</v>
      </c>
      <c r="R1530">
        <f t="shared" si="532"/>
        <v>55.983750150211499</v>
      </c>
      <c r="S1530">
        <f t="shared" si="524"/>
        <v>57.69359322272669</v>
      </c>
      <c r="T1530">
        <f t="shared" si="525"/>
        <v>8.4197831119793971</v>
      </c>
      <c r="U1530">
        <f t="shared" si="526"/>
        <v>0.47238776290027068</v>
      </c>
      <c r="V1530" s="6">
        <f t="shared" si="534"/>
        <v>75504.999999795109</v>
      </c>
      <c r="W1530">
        <f t="shared" si="539"/>
        <v>8.4201245760499432</v>
      </c>
      <c r="X1530">
        <f t="shared" si="540"/>
        <v>57.685973224852837</v>
      </c>
      <c r="Y1530">
        <f t="shared" si="535"/>
        <v>-3.2197292880610462E-2</v>
      </c>
      <c r="Z1530">
        <f t="shared" si="536"/>
        <v>7.5880904725356571E-8</v>
      </c>
      <c r="AA1530">
        <f t="shared" si="538"/>
        <v>-3.4778747751785931E-8</v>
      </c>
      <c r="AB1530">
        <f t="shared" si="537"/>
        <v>1.000163277181874</v>
      </c>
      <c r="AC1530">
        <f t="shared" si="533"/>
        <v>2.209830633507937</v>
      </c>
      <c r="AD1530">
        <f t="shared" si="541"/>
        <v>4.1959555568506026E-10</v>
      </c>
      <c r="AE1530">
        <f t="shared" si="542"/>
        <v>9.6199932251884445E-5</v>
      </c>
      <c r="AF1530">
        <f t="shared" si="543"/>
        <v>4.3419733080308751E-7</v>
      </c>
      <c r="AG1530">
        <f t="shared" si="544"/>
        <v>4.1959555568506028E-8</v>
      </c>
      <c r="AH1530">
        <f t="shared" si="545"/>
        <v>4.341973308030875E-3</v>
      </c>
    </row>
    <row r="1531" spans="1:34">
      <c r="A1531" s="4">
        <v>43288.259027777778</v>
      </c>
      <c r="B1531" s="3">
        <v>-3.00116495571274E-3</v>
      </c>
      <c r="C1531">
        <v>2.7222736713956701</v>
      </c>
      <c r="D1531" s="3">
        <v>1.8920442054786699E-2</v>
      </c>
      <c r="E1531" s="3">
        <v>1.8732699781103299E-2</v>
      </c>
      <c r="F1531" s="3">
        <v>1.8704256012333598E-2</v>
      </c>
      <c r="G1531">
        <v>-4295603</v>
      </c>
      <c r="H1531">
        <v>16794466</v>
      </c>
      <c r="K1531">
        <f t="shared" si="527"/>
        <v>191.93547795843429</v>
      </c>
      <c r="L1531">
        <f t="shared" si="528"/>
        <v>172.24460753239646</v>
      </c>
      <c r="M1531">
        <f t="shared" si="522"/>
        <v>57.674857508911316</v>
      </c>
      <c r="N1531">
        <f t="shared" si="529"/>
        <v>8.0461478142841492E-2</v>
      </c>
      <c r="O1531">
        <f t="shared" si="530"/>
        <v>55.938503390735065</v>
      </c>
      <c r="P1531">
        <f t="shared" si="531"/>
        <v>55.947955300515879</v>
      </c>
      <c r="Q1531">
        <f t="shared" si="523"/>
        <v>-2.9595015508135702E-2</v>
      </c>
      <c r="R1531">
        <f t="shared" si="532"/>
        <v>55.9680984062432</v>
      </c>
      <c r="S1531">
        <f t="shared" si="524"/>
        <v>57.694587519250071</v>
      </c>
      <c r="T1531">
        <f t="shared" si="525"/>
        <v>8.4194795883611029</v>
      </c>
      <c r="U1531">
        <f t="shared" si="526"/>
        <v>0.47239264282386684</v>
      </c>
      <c r="V1531" s="6">
        <f t="shared" si="534"/>
        <v>75564.999999990687</v>
      </c>
      <c r="W1531">
        <f t="shared" si="539"/>
        <v>8.4199144443141982</v>
      </c>
      <c r="X1531">
        <f t="shared" si="540"/>
        <v>57.67817870697673</v>
      </c>
      <c r="Y1531">
        <f t="shared" si="535"/>
        <v>-2.6553713593798989E-2</v>
      </c>
      <c r="Z1531">
        <f t="shared" si="536"/>
        <v>-1.0433624344652424E-7</v>
      </c>
      <c r="AA1531">
        <f t="shared" si="538"/>
        <v>-2.574530653387032E-8</v>
      </c>
      <c r="AB1531">
        <f t="shared" si="537"/>
        <v>1.0000613799227371</v>
      </c>
      <c r="AC1531">
        <f t="shared" si="533"/>
        <v>2.2098379575328466</v>
      </c>
      <c r="AD1531">
        <f t="shared" si="541"/>
        <v>3.7662620723983674E-10</v>
      </c>
      <c r="AE1531">
        <f t="shared" si="542"/>
        <v>1.42360648313093E-4</v>
      </c>
      <c r="AF1531">
        <f t="shared" si="543"/>
        <v>2.6336109281167339E-7</v>
      </c>
      <c r="AG1531">
        <f t="shared" si="544"/>
        <v>3.7662620723983673E-8</v>
      </c>
      <c r="AH1531">
        <f t="shared" si="545"/>
        <v>2.6336109281167338E-3</v>
      </c>
    </row>
    <row r="1532" spans="1:34">
      <c r="A1532" s="4">
        <v>43288.259722222225</v>
      </c>
      <c r="B1532" s="3">
        <v>-3.0001779025224098E-3</v>
      </c>
      <c r="C1532">
        <v>2.72224394087789</v>
      </c>
      <c r="D1532" s="3">
        <v>1.8920632330100499E-2</v>
      </c>
      <c r="E1532" s="3">
        <v>1.8729274825454899E-2</v>
      </c>
      <c r="F1532" s="3">
        <v>1.87003968786848E-2</v>
      </c>
      <c r="G1532">
        <v>-4295728</v>
      </c>
      <c r="H1532">
        <v>16794466</v>
      </c>
      <c r="K1532">
        <f t="shared" si="527"/>
        <v>191.87259859205514</v>
      </c>
      <c r="L1532">
        <f t="shared" si="528"/>
        <v>172.18680096207626</v>
      </c>
      <c r="M1532">
        <f t="shared" si="522"/>
        <v>57.655501398121785</v>
      </c>
      <c r="N1532">
        <f t="shared" si="529"/>
        <v>8.0452467285423601E-2</v>
      </c>
      <c r="O1532">
        <f t="shared" si="530"/>
        <v>55.939074892353375</v>
      </c>
      <c r="P1532">
        <f t="shared" si="531"/>
        <v>55.937704611362719</v>
      </c>
      <c r="Q1532">
        <f t="shared" si="523"/>
        <v>-1.7392401399796142E-2</v>
      </c>
      <c r="R1532">
        <f t="shared" si="532"/>
        <v>55.956467293753171</v>
      </c>
      <c r="S1532">
        <f t="shared" si="524"/>
        <v>57.667096332388319</v>
      </c>
      <c r="T1532">
        <f t="shared" si="525"/>
        <v>8.4185310770539576</v>
      </c>
      <c r="U1532">
        <f t="shared" si="526"/>
        <v>0.47240789258510407</v>
      </c>
      <c r="V1532" s="6">
        <f t="shared" si="534"/>
        <v>75625.000000186265</v>
      </c>
      <c r="W1532">
        <f t="shared" si="539"/>
        <v>8.4193190710629082</v>
      </c>
      <c r="X1532">
        <f t="shared" si="540"/>
        <v>57.677766699915352</v>
      </c>
      <c r="Y1532">
        <f t="shared" si="535"/>
        <v>-2.2403889207787131E-2</v>
      </c>
      <c r="Z1532">
        <f t="shared" si="536"/>
        <v>1.8654055743859698E-7</v>
      </c>
      <c r="AA1532">
        <f t="shared" si="538"/>
        <v>6.7750810350136732E-9</v>
      </c>
      <c r="AB1532">
        <f t="shared" si="537"/>
        <v>0.99998645492354898</v>
      </c>
      <c r="AC1532">
        <f t="shared" si="533"/>
        <v>2.209860845110688</v>
      </c>
      <c r="AD1532">
        <f t="shared" si="541"/>
        <v>-1.1747171580186658E-10</v>
      </c>
      <c r="AE1532">
        <f t="shared" si="542"/>
        <v>1.443617855922895E-3</v>
      </c>
      <c r="AF1532">
        <f t="shared" si="543"/>
        <v>-8.1005051594583664E-9</v>
      </c>
      <c r="AG1532" t="str">
        <f t="shared" si="544"/>
        <v>NaN</v>
      </c>
      <c r="AH1532" t="str">
        <f t="shared" si="545"/>
        <v>NaN</v>
      </c>
    </row>
    <row r="1533" spans="1:34">
      <c r="A1533" s="4">
        <v>43288.260416666664</v>
      </c>
      <c r="B1533" s="3">
        <v>-3.0002730401793099E-3</v>
      </c>
      <c r="C1533">
        <v>2.7223438354176301</v>
      </c>
      <c r="D1533" s="3">
        <v>1.8920358809336901E-2</v>
      </c>
      <c r="E1533" s="3">
        <v>1.8729322394283401E-2</v>
      </c>
      <c r="F1533">
        <v>1.8701063889438999E-2</v>
      </c>
      <c r="G1533">
        <v>-4295816</v>
      </c>
      <c r="H1533">
        <v>16794466</v>
      </c>
      <c r="K1533">
        <f t="shared" si="527"/>
        <v>191.87865925387487</v>
      </c>
      <c r="L1533">
        <f t="shared" si="528"/>
        <v>172.19198484433014</v>
      </c>
      <c r="M1533">
        <f t="shared" si="522"/>
        <v>57.6572371834948</v>
      </c>
      <c r="N1533">
        <f t="shared" si="529"/>
        <v>8.0482743766347398E-2</v>
      </c>
      <c r="O1533">
        <f t="shared" si="530"/>
        <v>55.938253358777018</v>
      </c>
      <c r="P1533">
        <f t="shared" si="531"/>
        <v>55.937846982045556</v>
      </c>
      <c r="Q1533">
        <f t="shared" si="523"/>
        <v>-2.0224250715429548E-2</v>
      </c>
      <c r="R1533">
        <f t="shared" si="532"/>
        <v>55.958477609492448</v>
      </c>
      <c r="S1533">
        <f t="shared" si="524"/>
        <v>57.670720017305086</v>
      </c>
      <c r="T1533">
        <f t="shared" si="525"/>
        <v>8.4217180750459359</v>
      </c>
      <c r="U1533">
        <f t="shared" si="526"/>
        <v>0.47235665338734678</v>
      </c>
      <c r="V1533" s="6">
        <f t="shared" si="534"/>
        <v>75684.9999997532</v>
      </c>
      <c r="W1533">
        <f t="shared" si="539"/>
        <v>8.4185252400612303</v>
      </c>
      <c r="X1533">
        <f t="shared" si="540"/>
        <v>57.676782997985818</v>
      </c>
      <c r="Y1533">
        <f t="shared" si="535"/>
        <v>-2.0262434818299369E-2</v>
      </c>
      <c r="Z1533">
        <f t="shared" si="536"/>
        <v>3.7940452349059544E-8</v>
      </c>
      <c r="AA1533">
        <f t="shared" si="538"/>
        <v>-2.077691413434652E-8</v>
      </c>
      <c r="AB1533">
        <f t="shared" si="537"/>
        <v>0.99994778157037312</v>
      </c>
      <c r="AC1533">
        <f t="shared" si="533"/>
        <v>2.2097839428491413</v>
      </c>
      <c r="AD1533">
        <f t="shared" si="541"/>
        <v>3.9830571243180441E-10</v>
      </c>
      <c r="AE1533">
        <f t="shared" si="542"/>
        <v>4.7789514001033155E-4</v>
      </c>
      <c r="AF1533">
        <f t="shared" si="543"/>
        <v>8.2968828319769514E-8</v>
      </c>
      <c r="AG1533">
        <f t="shared" si="544"/>
        <v>3.9830571243180439E-8</v>
      </c>
      <c r="AH1533">
        <f t="shared" si="545"/>
        <v>8.2968828319769509E-4</v>
      </c>
    </row>
    <row r="1534" spans="1:34">
      <c r="A1534" s="4">
        <v>43288.261111111111</v>
      </c>
      <c r="B1534" s="3">
        <v>-3.0002611479722002E-3</v>
      </c>
      <c r="C1534">
        <v>2.72225821152642</v>
      </c>
      <c r="D1534" s="3">
        <v>1.89229156338661E-2</v>
      </c>
      <c r="E1534" s="3">
        <v>1.87316532668774E-2</v>
      </c>
      <c r="F1534" s="3">
        <v>1.8704589517710701E-2</v>
      </c>
      <c r="G1534">
        <v>-4295904</v>
      </c>
      <c r="H1534">
        <v>16794466</v>
      </c>
      <c r="K1534">
        <f t="shared" si="527"/>
        <v>191.87790167114758</v>
      </c>
      <c r="L1534">
        <f t="shared" si="528"/>
        <v>172.18659285532681</v>
      </c>
      <c r="M1534">
        <f t="shared" si="522"/>
        <v>57.655431715086166</v>
      </c>
      <c r="N1534">
        <f t="shared" si="529"/>
        <v>8.0456792496982829E-2</v>
      </c>
      <c r="O1534">
        <f t="shared" si="530"/>
        <v>55.945932911773177</v>
      </c>
      <c r="P1534">
        <f t="shared" si="531"/>
        <v>55.944823145496862</v>
      </c>
      <c r="Q1534">
        <f t="shared" si="523"/>
        <v>-2.3170652339672415E-2</v>
      </c>
      <c r="R1534">
        <f t="shared" si="532"/>
        <v>55.969103564112849</v>
      </c>
      <c r="S1534">
        <f t="shared" si="524"/>
        <v>57.670878816645946</v>
      </c>
      <c r="T1534">
        <f t="shared" si="525"/>
        <v>8.4189863624812453</v>
      </c>
      <c r="U1534">
        <f t="shared" si="526"/>
        <v>0.47240057269971225</v>
      </c>
      <c r="V1534" s="6">
        <f t="shared" si="534"/>
        <v>75744.999999948777</v>
      </c>
      <c r="W1534">
        <f t="shared" si="539"/>
        <v>8.4178714968833557</v>
      </c>
      <c r="X1534">
        <f t="shared" si="540"/>
        <v>57.673373416397254</v>
      </c>
      <c r="Y1534">
        <f t="shared" si="535"/>
        <v>-2.6628434658543181E-2</v>
      </c>
      <c r="Z1534">
        <f t="shared" si="536"/>
        <v>-2.3712782601365704E-7</v>
      </c>
      <c r="AA1534">
        <f t="shared" si="538"/>
        <v>-6.4137430949710028E-8</v>
      </c>
      <c r="AB1534">
        <f t="shared" si="537"/>
        <v>1.0000627509322813</v>
      </c>
      <c r="AC1534">
        <f t="shared" si="533"/>
        <v>2.2098498590733273</v>
      </c>
      <c r="AD1534">
        <f t="shared" si="541"/>
        <v>9.3563400611364997E-10</v>
      </c>
      <c r="AE1534">
        <f t="shared" si="542"/>
        <v>5.1829503384766891E-4</v>
      </c>
      <c r="AF1534">
        <f t="shared" si="543"/>
        <v>1.7970492786675106E-7</v>
      </c>
      <c r="AG1534">
        <f t="shared" si="544"/>
        <v>9.3563400611364993E-8</v>
      </c>
      <c r="AH1534">
        <f t="shared" si="545"/>
        <v>1.7970492786675105E-3</v>
      </c>
    </row>
    <row r="1535" spans="1:34">
      <c r="A1535" s="4">
        <v>43288.261805555558</v>
      </c>
      <c r="B1535" s="3">
        <v>-2.9974664793007799E-3</v>
      </c>
      <c r="C1535">
        <v>2.7222546438642898</v>
      </c>
      <c r="D1535" s="3">
        <v>1.8920632330100499E-2</v>
      </c>
      <c r="E1535" s="3">
        <v>1.87287872449633E-2</v>
      </c>
      <c r="F1535" s="3">
        <v>1.8706733480848899E-2</v>
      </c>
      <c r="G1535">
        <v>-4295992</v>
      </c>
      <c r="H1535">
        <v>16794468</v>
      </c>
      <c r="K1535">
        <f t="shared" si="527"/>
        <v>191.69986973019437</v>
      </c>
      <c r="L1535">
        <f t="shared" si="528"/>
        <v>172.00574269434088</v>
      </c>
      <c r="M1535">
        <f t="shared" si="522"/>
        <v>57.594875350421077</v>
      </c>
      <c r="N1535">
        <f t="shared" si="529"/>
        <v>8.0455711194093726E-2</v>
      </c>
      <c r="O1535">
        <f t="shared" si="530"/>
        <v>55.939074892353375</v>
      </c>
      <c r="P1535">
        <f t="shared" si="531"/>
        <v>55.936245311865257</v>
      </c>
      <c r="Q1535">
        <f t="shared" si="523"/>
        <v>-3.6490400920527577E-2</v>
      </c>
      <c r="R1535">
        <f t="shared" si="532"/>
        <v>55.975565293273903</v>
      </c>
      <c r="S1535">
        <f t="shared" si="524"/>
        <v>57.619202284368093</v>
      </c>
      <c r="T1535">
        <f t="shared" si="525"/>
        <v>8.4188725411244967</v>
      </c>
      <c r="U1535">
        <f t="shared" si="526"/>
        <v>0.4724024026710591</v>
      </c>
      <c r="V1535" s="6">
        <f t="shared" si="534"/>
        <v>75805.000000144355</v>
      </c>
      <c r="W1535">
        <f t="shared" si="539"/>
        <v>8.4173461675440073</v>
      </c>
      <c r="X1535">
        <f t="shared" si="540"/>
        <v>57.673483525690123</v>
      </c>
      <c r="Y1535">
        <f t="shared" si="535"/>
        <v>-2.5649135438553589E-2</v>
      </c>
      <c r="Z1535">
        <f t="shared" si="536"/>
        <v>0</v>
      </c>
      <c r="AA1535">
        <f t="shared" si="538"/>
        <v>-1.1607971699869809E-7</v>
      </c>
      <c r="AB1535">
        <f t="shared" si="537"/>
        <v>1.0000451139572628</v>
      </c>
      <c r="AC1535">
        <f t="shared" si="533"/>
        <v>2.2098526055826659</v>
      </c>
      <c r="AD1535">
        <f t="shared" si="541"/>
        <v>1.7580216735338147E-9</v>
      </c>
      <c r="AE1535">
        <f t="shared" si="542"/>
        <v>8.2546735023562824E-4</v>
      </c>
      <c r="AF1535">
        <f t="shared" si="543"/>
        <v>2.120095189555141E-7</v>
      </c>
      <c r="AG1535">
        <f t="shared" si="544"/>
        <v>1.7580216735338148E-7</v>
      </c>
      <c r="AH1535">
        <f t="shared" si="545"/>
        <v>2.1200951895551409E-3</v>
      </c>
    </row>
    <row r="1536" spans="1:34">
      <c r="A1536" s="4">
        <v>43288.262499999997</v>
      </c>
      <c r="B1536" s="3">
        <v>-3.0006416985997901E-3</v>
      </c>
      <c r="C1536">
        <v>2.72225821152642</v>
      </c>
      <c r="D1536">
        <v>1.8923117801387002E-2</v>
      </c>
      <c r="E1536" s="3">
        <v>1.87308327045866E-2</v>
      </c>
      <c r="F1536" s="3">
        <v>1.8702838614481201E-2</v>
      </c>
      <c r="G1536">
        <v>-4296277</v>
      </c>
      <c r="H1536">
        <v>16794467</v>
      </c>
      <c r="K1536">
        <f t="shared" si="527"/>
        <v>191.90214431842583</v>
      </c>
      <c r="L1536">
        <f t="shared" si="528"/>
        <v>172.21313704896508</v>
      </c>
      <c r="M1536">
        <f t="shared" si="522"/>
        <v>57.664319845795795</v>
      </c>
      <c r="N1536">
        <f t="shared" si="529"/>
        <v>8.0456792496982829E-2</v>
      </c>
      <c r="O1536">
        <f t="shared" si="530"/>
        <v>55.94654013224261</v>
      </c>
      <c r="P1536">
        <f t="shared" si="531"/>
        <v>55.942367251220475</v>
      </c>
      <c r="Q1536">
        <f t="shared" si="523"/>
        <v>-1.7286353055460779E-2</v>
      </c>
      <c r="R1536">
        <f t="shared" si="532"/>
        <v>55.963826485298071</v>
      </c>
      <c r="S1536">
        <f t="shared" si="524"/>
        <v>57.675844081166105</v>
      </c>
      <c r="T1536">
        <f t="shared" si="525"/>
        <v>8.4189863624812453</v>
      </c>
      <c r="U1536">
        <f t="shared" si="526"/>
        <v>0.47240057269971225</v>
      </c>
      <c r="V1536" s="6">
        <f t="shared" si="534"/>
        <v>75864.99999971129</v>
      </c>
      <c r="W1536">
        <f t="shared" si="539"/>
        <v>8.4168295936936364</v>
      </c>
      <c r="X1536">
        <f t="shared" si="540"/>
        <v>57.671542753058148</v>
      </c>
      <c r="Y1536">
        <f t="shared" si="535"/>
        <v>-4.1375600471288486E-2</v>
      </c>
      <c r="Z1536">
        <f t="shared" si="536"/>
        <v>-1.0433624399325746E-7</v>
      </c>
      <c r="AA1536">
        <f t="shared" si="538"/>
        <v>-1.838305247857586E-7</v>
      </c>
      <c r="AB1536">
        <f t="shared" si="537"/>
        <v>1.0003290344953937</v>
      </c>
      <c r="AC1536">
        <f t="shared" si="533"/>
        <v>2.2098498590733273</v>
      </c>
      <c r="AD1536">
        <f t="shared" si="541"/>
        <v>1.7258911140443521E-9</v>
      </c>
      <c r="AE1536">
        <f t="shared" si="542"/>
        <v>-2.6073280814879474E-3</v>
      </c>
      <c r="AF1536">
        <f t="shared" si="543"/>
        <v>-6.5894436220432199E-8</v>
      </c>
      <c r="AG1536">
        <f t="shared" si="544"/>
        <v>1.7258911140443519E-7</v>
      </c>
      <c r="AH1536" t="str">
        <f t="shared" si="545"/>
        <v>NaN</v>
      </c>
    </row>
    <row r="1537" spans="1:34">
      <c r="A1537" s="4">
        <v>43288.263194444444</v>
      </c>
      <c r="B1537" s="3">
        <v>-2.9965507793531299E-3</v>
      </c>
      <c r="C1537">
        <v>2.7222153995808198</v>
      </c>
      <c r="D1537" s="3">
        <v>1.8921119910592098E-2</v>
      </c>
      <c r="E1537" s="3">
        <v>1.8728834813791801E-2</v>
      </c>
      <c r="F1537" s="3">
        <v>1.8718453812671201E-2</v>
      </c>
      <c r="G1537">
        <v>-4296475</v>
      </c>
      <c r="H1537">
        <v>16794468</v>
      </c>
      <c r="K1537">
        <f t="shared" si="527"/>
        <v>191.64153586018034</v>
      </c>
      <c r="L1537">
        <f t="shared" si="528"/>
        <v>171.93200255481443</v>
      </c>
      <c r="M1537">
        <f t="shared" si="522"/>
        <v>57.570183999552079</v>
      </c>
      <c r="N1537">
        <f t="shared" si="529"/>
        <v>8.0443816862302037E-2</v>
      </c>
      <c r="O1537">
        <f t="shared" si="530"/>
        <v>55.940539365250274</v>
      </c>
      <c r="P1537">
        <f t="shared" si="531"/>
        <v>55.936387682548094</v>
      </c>
      <c r="Q1537">
        <f t="shared" si="523"/>
        <v>-7.0350047437877095E-2</v>
      </c>
      <c r="R1537">
        <f t="shared" si="532"/>
        <v>56.010889412688151</v>
      </c>
      <c r="S1537">
        <f t="shared" si="524"/>
        <v>57.617084031177328</v>
      </c>
      <c r="T1537">
        <f t="shared" si="525"/>
        <v>8.4176205061990554</v>
      </c>
      <c r="U1537">
        <f t="shared" si="526"/>
        <v>0.47242253235589271</v>
      </c>
      <c r="V1537" s="6">
        <f t="shared" si="534"/>
        <v>75924.999999906868</v>
      </c>
      <c r="W1537">
        <f t="shared" si="539"/>
        <v>8.4160357626919335</v>
      </c>
      <c r="X1537">
        <f t="shared" si="540"/>
        <v>57.674212464087269</v>
      </c>
      <c r="Y1537">
        <f t="shared" si="535"/>
        <v>-3.5222197406506929E-2</v>
      </c>
      <c r="Z1537">
        <f t="shared" si="536"/>
        <v>-2.2764271298218794E-7</v>
      </c>
      <c r="AA1537">
        <f t="shared" si="538"/>
        <v>-1.9060560555808518E-7</v>
      </c>
      <c r="AB1537">
        <f t="shared" si="537"/>
        <v>1.00021829186221</v>
      </c>
      <c r="AC1537">
        <f t="shared" si="533"/>
        <v>2.2098828171854166</v>
      </c>
      <c r="AD1537">
        <f t="shared" si="541"/>
        <v>2.1021600307112951E-9</v>
      </c>
      <c r="AE1537">
        <f t="shared" si="542"/>
        <v>-8.5921553303045298E-4</v>
      </c>
      <c r="AF1537">
        <f t="shared" si="543"/>
        <v>-2.4355367704717654E-7</v>
      </c>
      <c r="AG1537">
        <f t="shared" si="544"/>
        <v>2.102160030711295E-7</v>
      </c>
      <c r="AH1537" t="str">
        <f t="shared" si="545"/>
        <v>NaN</v>
      </c>
    </row>
    <row r="1538" spans="1:34">
      <c r="A1538" s="4">
        <v>43288.263888888891</v>
      </c>
      <c r="B1538" s="3">
        <v>-3.00230660759553E-3</v>
      </c>
      <c r="C1538">
        <v>2.7221725876352099</v>
      </c>
      <c r="D1538" s="3">
        <v>1.8924830279211199E-2</v>
      </c>
      <c r="E1538" s="3">
        <v>1.8736350688686801E-2</v>
      </c>
      <c r="F1538" s="3">
        <v>1.8704792003118201E-2</v>
      </c>
      <c r="G1538">
        <v>-4296650</v>
      </c>
      <c r="H1538">
        <v>16794467</v>
      </c>
      <c r="K1538">
        <f t="shared" si="527"/>
        <v>192.0082059002703</v>
      </c>
      <c r="L1538">
        <f t="shared" si="528"/>
        <v>172.3166309192242</v>
      </c>
      <c r="M1538">
        <f t="shared" si="522"/>
        <v>57.698974017591084</v>
      </c>
      <c r="N1538">
        <f t="shared" si="529"/>
        <v>8.0430841227618274E-2</v>
      </c>
      <c r="O1538">
        <f t="shared" si="530"/>
        <v>55.951683646807446</v>
      </c>
      <c r="P1538">
        <f t="shared" si="531"/>
        <v>55.958882250411683</v>
      </c>
      <c r="Q1538">
        <f t="shared" si="523"/>
        <v>-1.803019172618292E-2</v>
      </c>
      <c r="R1538">
        <f t="shared" si="532"/>
        <v>55.969713838533629</v>
      </c>
      <c r="S1538">
        <f t="shared" si="524"/>
        <v>57.710994145408542</v>
      </c>
      <c r="T1538">
        <f t="shared" si="525"/>
        <v>8.4162546499165547</v>
      </c>
      <c r="U1538">
        <f t="shared" si="526"/>
        <v>0.472444492012078</v>
      </c>
      <c r="V1538" s="6">
        <f t="shared" si="534"/>
        <v>75985.000000102445</v>
      </c>
      <c r="W1538">
        <f t="shared" si="539"/>
        <v>8.4152973831205102</v>
      </c>
      <c r="X1538">
        <f t="shared" si="540"/>
        <v>57.674129162948439</v>
      </c>
      <c r="Y1538">
        <f t="shared" si="535"/>
        <v>-4.1347756427048431E-2</v>
      </c>
      <c r="Z1538">
        <f t="shared" si="536"/>
        <v>-4.6793224578944077E-7</v>
      </c>
      <c r="AA1538">
        <f t="shared" si="538"/>
        <v>-1.6802200308060109E-7</v>
      </c>
      <c r="AB1538">
        <f t="shared" si="537"/>
        <v>1.0003283262544069</v>
      </c>
      <c r="AC1538">
        <f t="shared" si="533"/>
        <v>2.2099157752975134</v>
      </c>
      <c r="AD1538">
        <f t="shared" si="541"/>
        <v>1.5785823332177869E-9</v>
      </c>
      <c r="AE1538">
        <f t="shared" si="542"/>
        <v>-3.4660461618185134E-4</v>
      </c>
      <c r="AF1538">
        <f t="shared" si="543"/>
        <v>-4.5338164258575762E-7</v>
      </c>
      <c r="AG1538">
        <f t="shared" si="544"/>
        <v>1.5785823332177869E-7</v>
      </c>
      <c r="AH1538" t="str">
        <f t="shared" si="545"/>
        <v>NaN</v>
      </c>
    </row>
    <row r="1539" spans="1:34">
      <c r="A1539" s="4">
        <v>43288.26458333333</v>
      </c>
      <c r="B1539" s="3">
        <v>-3.0013552310265402E-3</v>
      </c>
      <c r="C1539">
        <v>2.7220393949155599</v>
      </c>
      <c r="D1539" s="3">
        <v>1.8927648732296801E-2</v>
      </c>
      <c r="E1539" s="3">
        <v>1.8739406985914701E-2</v>
      </c>
      <c r="F1539" s="3">
        <v>1.8713451232015399E-2</v>
      </c>
      <c r="G1539">
        <v>-4296723</v>
      </c>
      <c r="H1539">
        <v>16794467</v>
      </c>
      <c r="K1539">
        <f t="shared" si="527"/>
        <v>191.94759928207372</v>
      </c>
      <c r="L1539">
        <f t="shared" si="528"/>
        <v>172.24464182345085</v>
      </c>
      <c r="M1539">
        <f t="shared" si="522"/>
        <v>57.674868991022159</v>
      </c>
      <c r="N1539">
        <f t="shared" si="529"/>
        <v>8.039047258638761E-2</v>
      </c>
      <c r="O1539">
        <f t="shared" si="530"/>
        <v>55.960149014528575</v>
      </c>
      <c r="P1539">
        <f t="shared" si="531"/>
        <v>55.968029566774021</v>
      </c>
      <c r="Q1539">
        <f t="shared" si="523"/>
        <v>-3.566303011708527E-2</v>
      </c>
      <c r="R1539">
        <f t="shared" si="532"/>
        <v>55.99581204464566</v>
      </c>
      <c r="S1539">
        <f t="shared" si="524"/>
        <v>57.698644344433546</v>
      </c>
      <c r="T1539">
        <f t="shared" si="525"/>
        <v>8.4120053192606949</v>
      </c>
      <c r="U1539">
        <f t="shared" si="526"/>
        <v>0.47251281094241904</v>
      </c>
      <c r="V1539" s="6">
        <f t="shared" si="534"/>
        <v>76044.99999966938</v>
      </c>
      <c r="W1539">
        <f t="shared" si="539"/>
        <v>8.4145385740747756</v>
      </c>
      <c r="X1539">
        <f t="shared" si="540"/>
        <v>57.680477494610514</v>
      </c>
      <c r="Y1539">
        <f t="shared" si="535"/>
        <v>-3.9419477397835578E-2</v>
      </c>
      <c r="Z1539">
        <f t="shared" si="536"/>
        <v>-2.8771509707082671E-7</v>
      </c>
      <c r="AA1539">
        <f t="shared" si="538"/>
        <v>-1.9692901440426447E-7</v>
      </c>
      <c r="AB1539">
        <f t="shared" si="537"/>
        <v>1.0002936563041103</v>
      </c>
      <c r="AC1539">
        <f t="shared" si="533"/>
        <v>2.2100183116462393</v>
      </c>
      <c r="AD1539">
        <f t="shared" si="541"/>
        <v>1.9407608576507669E-9</v>
      </c>
      <c r="AE1539">
        <f t="shared" si="542"/>
        <v>-1.9905239197479834E-4</v>
      </c>
      <c r="AF1539">
        <f t="shared" si="543"/>
        <v>-9.7058965862489415E-7</v>
      </c>
      <c r="AG1539">
        <f t="shared" si="544"/>
        <v>1.9407608576507667E-7</v>
      </c>
      <c r="AH1539" t="str">
        <f t="shared" si="545"/>
        <v>NaN</v>
      </c>
    </row>
    <row r="1540" spans="1:34">
      <c r="A1540" s="4">
        <v>43288.265277777777</v>
      </c>
      <c r="B1540" s="3">
        <v>-2.9984654246982198E-3</v>
      </c>
      <c r="C1540">
        <v>2.7220643685504902</v>
      </c>
      <c r="D1540" s="3">
        <v>1.8923153478008301E-2</v>
      </c>
      <c r="E1540">
        <v>1.8732354907097001E-2</v>
      </c>
      <c r="F1540" s="3">
        <v>1.87185610108281E-2</v>
      </c>
      <c r="G1540">
        <v>-4296862</v>
      </c>
      <c r="H1540">
        <v>16794468</v>
      </c>
      <c r="K1540">
        <f t="shared" si="527"/>
        <v>191.7635066793008</v>
      </c>
      <c r="L1540">
        <f t="shared" si="528"/>
        <v>172.05383246293326</v>
      </c>
      <c r="M1540">
        <f t="shared" si="522"/>
        <v>57.61097786062988</v>
      </c>
      <c r="N1540">
        <f t="shared" si="529"/>
        <v>8.0398041706617115E-2</v>
      </c>
      <c r="O1540">
        <f t="shared" si="530"/>
        <v>55.94664728879593</v>
      </c>
      <c r="P1540">
        <f t="shared" si="531"/>
        <v>55.946923113066326</v>
      </c>
      <c r="Q1540">
        <f t="shared" si="523"/>
        <v>-6.4565210350238544E-2</v>
      </c>
      <c r="R1540">
        <f t="shared" si="532"/>
        <v>56.011212499146168</v>
      </c>
      <c r="S1540">
        <f t="shared" si="524"/>
        <v>57.654021334196706</v>
      </c>
      <c r="T1540">
        <f t="shared" si="525"/>
        <v>8.4128020687585376</v>
      </c>
      <c r="U1540">
        <f t="shared" si="526"/>
        <v>0.47250000114298224</v>
      </c>
      <c r="V1540" s="6">
        <f t="shared" si="534"/>
        <v>76104.999999864958</v>
      </c>
      <c r="W1540">
        <f t="shared" si="539"/>
        <v>8.4135492038189827</v>
      </c>
      <c r="X1540">
        <f t="shared" si="540"/>
        <v>57.68686711442566</v>
      </c>
      <c r="Y1540">
        <f t="shared" si="535"/>
        <v>-5.233569007089519E-2</v>
      </c>
      <c r="Z1540">
        <f t="shared" si="536"/>
        <v>-9.485113057226272E-9</v>
      </c>
      <c r="AA1540">
        <f t="shared" si="538"/>
        <v>-2.0551078338956813E-7</v>
      </c>
      <c r="AB1540">
        <f t="shared" si="537"/>
        <v>1.000527451899055</v>
      </c>
      <c r="AC1540">
        <f t="shared" si="533"/>
        <v>2.2099990860808565</v>
      </c>
      <c r="AD1540">
        <f t="shared" si="541"/>
        <v>1.5254783952449443E-9</v>
      </c>
      <c r="AE1540">
        <f t="shared" si="542"/>
        <v>-1.7314006567930261E-4</v>
      </c>
      <c r="AF1540">
        <f t="shared" si="543"/>
        <v>-8.7708062888840772E-7</v>
      </c>
      <c r="AG1540">
        <f t="shared" si="544"/>
        <v>1.5254783952449442E-7</v>
      </c>
      <c r="AH1540" t="str">
        <f t="shared" si="545"/>
        <v>NaN</v>
      </c>
    </row>
    <row r="1541" spans="1:34">
      <c r="A1541" s="4">
        <v>43288.265972222223</v>
      </c>
      <c r="B1541" s="3">
        <v>-2.9994643700956701E-3</v>
      </c>
      <c r="C1541">
        <v>2.72203582725342</v>
      </c>
      <c r="D1541" s="3">
        <v>1.8923391322150599E-2</v>
      </c>
      <c r="E1541" s="3">
        <v>1.8732366799304099E-2</v>
      </c>
      <c r="F1541" s="3">
        <v>1.87162145622824E-2</v>
      </c>
      <c r="G1541">
        <v>-4296977</v>
      </c>
      <c r="H1541">
        <v>16794468</v>
      </c>
      <c r="K1541">
        <f t="shared" si="527"/>
        <v>191.8271436284079</v>
      </c>
      <c r="L1541">
        <f t="shared" si="528"/>
        <v>172.12055379729838</v>
      </c>
      <c r="M1541">
        <f t="shared" si="522"/>
        <v>57.63331901549936</v>
      </c>
      <c r="N1541">
        <f t="shared" si="529"/>
        <v>8.0389391283495551E-2</v>
      </c>
      <c r="O1541">
        <f t="shared" si="530"/>
        <v>55.947361665818967</v>
      </c>
      <c r="P1541">
        <f t="shared" si="531"/>
        <v>55.946958705736954</v>
      </c>
      <c r="Q1541">
        <f t="shared" si="523"/>
        <v>-5.6778829745361747E-2</v>
      </c>
      <c r="R1541">
        <f t="shared" si="532"/>
        <v>56.004140495564329</v>
      </c>
      <c r="S1541">
        <f t="shared" si="524"/>
        <v>57.671171568662935</v>
      </c>
      <c r="T1541">
        <f t="shared" si="525"/>
        <v>8.4118914979036372</v>
      </c>
      <c r="U1541">
        <f t="shared" si="526"/>
        <v>0.47251464091377093</v>
      </c>
      <c r="V1541" s="6">
        <f t="shared" si="534"/>
        <v>76165.000000060536</v>
      </c>
      <c r="W1541">
        <f t="shared" si="539"/>
        <v>8.4129012976337876</v>
      </c>
      <c r="X1541">
        <f t="shared" si="540"/>
        <v>57.694192799043826</v>
      </c>
      <c r="Y1541">
        <f t="shared" si="535"/>
        <v>-5.5951467444368554E-2</v>
      </c>
      <c r="Z1541">
        <f t="shared" si="536"/>
        <v>-7.9042608671268352E-8</v>
      </c>
      <c r="AA1541">
        <f t="shared" si="538"/>
        <v>-1.8247550885932211E-7</v>
      </c>
      <c r="AB1541">
        <f t="shared" si="537"/>
        <v>1.0005925666526221</v>
      </c>
      <c r="AC1541">
        <f t="shared" si="533"/>
        <v>2.2100210581555855</v>
      </c>
      <c r="AD1541">
        <f t="shared" si="541"/>
        <v>1.2669714289402069E-9</v>
      </c>
      <c r="AE1541">
        <f t="shared" si="542"/>
        <v>-9.4164023054843762E-5</v>
      </c>
      <c r="AF1541">
        <f t="shared" si="543"/>
        <v>-1.339407888342457E-6</v>
      </c>
      <c r="AG1541">
        <f t="shared" si="544"/>
        <v>1.266971428940207E-7</v>
      </c>
      <c r="AH1541" t="str">
        <f t="shared" si="545"/>
        <v>NaN</v>
      </c>
    </row>
    <row r="1542" spans="1:34">
      <c r="A1542" s="4">
        <v>43288.26666666667</v>
      </c>
      <c r="B1542" s="3">
        <v>-3.0003206090077599E-3</v>
      </c>
      <c r="C1542">
        <v>2.7220346380327101</v>
      </c>
      <c r="D1542" s="3">
        <v>1.8918539301648701E-2</v>
      </c>
      <c r="E1542" s="3">
        <v>1.87261828516057E-2</v>
      </c>
      <c r="F1542" s="3">
        <v>1.8707972215106599E-2</v>
      </c>
      <c r="G1542">
        <v>-4297096</v>
      </c>
      <c r="H1542">
        <v>16794471</v>
      </c>
      <c r="K1542">
        <f t="shared" si="527"/>
        <v>191.88168958478474</v>
      </c>
      <c r="L1542">
        <f t="shared" si="528"/>
        <v>172.18593424402334</v>
      </c>
      <c r="M1542">
        <f t="shared" si="522"/>
        <v>57.655211183868239</v>
      </c>
      <c r="N1542">
        <f t="shared" si="529"/>
        <v>8.0389030849199225E-2</v>
      </c>
      <c r="O1542">
        <f t="shared" si="530"/>
        <v>55.932788374551905</v>
      </c>
      <c r="P1542">
        <f t="shared" si="531"/>
        <v>55.928450516988484</v>
      </c>
      <c r="Q1542">
        <f t="shared" si="523"/>
        <v>-4.6510362237505376E-2</v>
      </c>
      <c r="R1542">
        <f t="shared" si="532"/>
        <v>55.97929873678941</v>
      </c>
      <c r="S1542">
        <f t="shared" si="524"/>
        <v>57.686218092026579</v>
      </c>
      <c r="T1542">
        <f t="shared" si="525"/>
        <v>8.4118535574513906</v>
      </c>
      <c r="U1542">
        <f t="shared" si="526"/>
        <v>0.47251525090421975</v>
      </c>
      <c r="V1542" s="6">
        <f t="shared" si="534"/>
        <v>76225.000000256114</v>
      </c>
      <c r="W1542">
        <f t="shared" si="539"/>
        <v>8.4122358804706074</v>
      </c>
      <c r="X1542">
        <f t="shared" si="540"/>
        <v>57.707095800624145</v>
      </c>
      <c r="Y1542">
        <f t="shared" si="535"/>
        <v>-4.480448030383144E-2</v>
      </c>
      <c r="Z1542">
        <f t="shared" si="536"/>
        <v>-2.0234907926564378E-7</v>
      </c>
      <c r="AA1542">
        <f t="shared" si="538"/>
        <v>-1.2782319057974775E-7</v>
      </c>
      <c r="AB1542">
        <f t="shared" si="537"/>
        <v>1.0003910150360416</v>
      </c>
      <c r="AC1542">
        <f t="shared" si="533"/>
        <v>2.2100219736586979</v>
      </c>
      <c r="AD1542">
        <f t="shared" si="541"/>
        <v>1.1083121867057331E-9</v>
      </c>
      <c r="AE1542">
        <f t="shared" si="542"/>
        <v>-1.0233346062837135E-4</v>
      </c>
      <c r="AF1542">
        <f t="shared" si="543"/>
        <v>-1.07814080575167E-6</v>
      </c>
      <c r="AG1542">
        <f t="shared" si="544"/>
        <v>1.108312186705733E-7</v>
      </c>
      <c r="AH1542" t="str">
        <f t="shared" si="545"/>
        <v>NaN</v>
      </c>
    </row>
    <row r="1543" spans="1:34">
      <c r="A1543" s="4">
        <v>43288.267361111109</v>
      </c>
      <c r="B1543" s="3">
        <v>-3.0026395893946799E-3</v>
      </c>
      <c r="C1543">
        <v>2.7219597171279002</v>
      </c>
      <c r="D1543" s="3">
        <v>1.8917112236795201E-2</v>
      </c>
      <c r="E1543" s="3">
        <v>1.8726099606155899E-2</v>
      </c>
      <c r="F1543" s="3">
        <v>1.8701445038441299E-2</v>
      </c>
      <c r="G1543">
        <v>-4297173</v>
      </c>
      <c r="H1543">
        <v>16794477</v>
      </c>
      <c r="K1543">
        <f t="shared" si="527"/>
        <v>192.0294182166393</v>
      </c>
      <c r="L1543">
        <f t="shared" si="528"/>
        <v>172.34224279019992</v>
      </c>
      <c r="M1543">
        <f t="shared" si="522"/>
        <v>57.707549966819478</v>
      </c>
      <c r="N1543">
        <f t="shared" si="529"/>
        <v>8.0366323488504934E-2</v>
      </c>
      <c r="O1543">
        <f t="shared" si="530"/>
        <v>55.928502112414535</v>
      </c>
      <c r="P1543">
        <f t="shared" si="531"/>
        <v>55.928201368293749</v>
      </c>
      <c r="Q1543">
        <f t="shared" si="523"/>
        <v>-3.1124248928627196E-2</v>
      </c>
      <c r="R1543">
        <f t="shared" si="532"/>
        <v>55.959626361343162</v>
      </c>
      <c r="S1543">
        <f t="shared" si="524"/>
        <v>57.728299466105227</v>
      </c>
      <c r="T1543">
        <f t="shared" si="525"/>
        <v>8.409463308957255</v>
      </c>
      <c r="U1543">
        <f t="shared" si="526"/>
        <v>0.47255368030254025</v>
      </c>
      <c r="V1543" s="6">
        <f t="shared" si="534"/>
        <v>76284.999999823049</v>
      </c>
      <c r="W1543">
        <f t="shared" si="539"/>
        <v>8.4117368175982214</v>
      </c>
      <c r="X1543">
        <f t="shared" si="540"/>
        <v>57.710697034213162</v>
      </c>
      <c r="Y1543">
        <f t="shared" si="535"/>
        <v>-4.0193664211213807E-2</v>
      </c>
      <c r="Z1543">
        <f t="shared" si="536"/>
        <v>-1.6440862689038298E-7</v>
      </c>
      <c r="AA1543">
        <f t="shared" si="538"/>
        <v>-6.4324072646932647E-8</v>
      </c>
      <c r="AB1543">
        <f t="shared" si="537"/>
        <v>1.000307451944265</v>
      </c>
      <c r="AC1543">
        <f t="shared" si="533"/>
        <v>2.2100796503548614</v>
      </c>
      <c r="AD1543">
        <f t="shared" si="541"/>
        <v>6.2172905980940335E-10</v>
      </c>
      <c r="AE1543">
        <f t="shared" si="542"/>
        <v>-9.6951135373417229E-5</v>
      </c>
      <c r="AF1543">
        <f t="shared" si="543"/>
        <v>-6.3838004571093152E-7</v>
      </c>
      <c r="AG1543">
        <f t="shared" si="544"/>
        <v>6.2172905980940329E-8</v>
      </c>
      <c r="AH1543" t="str">
        <f t="shared" si="545"/>
        <v>NaN</v>
      </c>
    </row>
    <row r="1544" spans="1:34">
      <c r="A1544" s="4">
        <v>43288.268055555556</v>
      </c>
      <c r="B1544" s="3">
        <v>-3.0007844050851402E-3</v>
      </c>
      <c r="C1544">
        <v>2.72197279855573</v>
      </c>
      <c r="D1544" s="3">
        <v>1.8920251779472898E-2</v>
      </c>
      <c r="E1544">
        <v>1.8731605698048999E-2</v>
      </c>
      <c r="F1544" s="3">
        <v>1.8708496294984799E-2</v>
      </c>
      <c r="G1544">
        <v>-4297237</v>
      </c>
      <c r="H1544">
        <v>16794485</v>
      </c>
      <c r="K1544">
        <f t="shared" si="527"/>
        <v>191.91123531115539</v>
      </c>
      <c r="L1544">
        <f t="shared" si="528"/>
        <v>172.21479107216382</v>
      </c>
      <c r="M1544">
        <f t="shared" si="522"/>
        <v>57.664873683466944</v>
      </c>
      <c r="N1544">
        <f t="shared" si="529"/>
        <v>8.0370288265770806E-2</v>
      </c>
      <c r="O1544">
        <f t="shared" si="530"/>
        <v>55.937931889116747</v>
      </c>
      <c r="P1544">
        <f t="shared" si="531"/>
        <v>55.944680774814323</v>
      </c>
      <c r="Q1544">
        <f t="shared" si="523"/>
        <v>-4.2946381467508843E-2</v>
      </c>
      <c r="R1544">
        <f t="shared" si="532"/>
        <v>55.980878270584256</v>
      </c>
      <c r="S1544">
        <f t="shared" si="524"/>
        <v>57.69350460444528</v>
      </c>
      <c r="T1544">
        <f t="shared" si="525"/>
        <v>8.4098806539326105</v>
      </c>
      <c r="U1544">
        <f t="shared" si="526"/>
        <v>0.47254697040759219</v>
      </c>
      <c r="V1544" s="6">
        <f t="shared" si="534"/>
        <v>76345.000000018626</v>
      </c>
      <c r="W1544">
        <f t="shared" si="539"/>
        <v>8.4112756951781069</v>
      </c>
      <c r="X1544">
        <f t="shared" si="540"/>
        <v>57.721460057637692</v>
      </c>
      <c r="Y1544">
        <f t="shared" si="535"/>
        <v>-4.0955496839283491E-2</v>
      </c>
      <c r="Z1544">
        <f t="shared" si="536"/>
        <v>-6.6395791270465763E-8</v>
      </c>
      <c r="AA1544">
        <f t="shared" si="538"/>
        <v>-4.6843244423355209E-8</v>
      </c>
      <c r="AB1544">
        <f t="shared" si="537"/>
        <v>1.0003214453537066</v>
      </c>
      <c r="AC1544">
        <f t="shared" si="533"/>
        <v>2.210069579820606</v>
      </c>
      <c r="AD1544">
        <f t="shared" si="541"/>
        <v>4.4434267235325609E-10</v>
      </c>
      <c r="AE1544">
        <f t="shared" si="542"/>
        <v>-6.9610694824134717E-5</v>
      </c>
      <c r="AF1544">
        <f t="shared" si="543"/>
        <v>-6.3543786428958364E-7</v>
      </c>
      <c r="AG1544">
        <f t="shared" si="544"/>
        <v>4.4434267235325607E-8</v>
      </c>
      <c r="AH1544" t="str">
        <f t="shared" si="545"/>
        <v>NaN</v>
      </c>
    </row>
    <row r="1545" spans="1:34">
      <c r="A1545" s="4">
        <v>43288.268750000003</v>
      </c>
      <c r="B1545" s="3">
        <v>-3.00326987637163E-3</v>
      </c>
      <c r="C1545">
        <v>2.7219347434929699</v>
      </c>
      <c r="D1545" s="3">
        <v>1.8920120965194701E-2</v>
      </c>
      <c r="E1545" s="3">
        <v>1.8722853033614199E-2</v>
      </c>
      <c r="F1545">
        <v>1.8710306752746E-2</v>
      </c>
      <c r="G1545">
        <v>-4297653</v>
      </c>
      <c r="H1545">
        <v>16794491</v>
      </c>
      <c r="K1545">
        <f t="shared" si="527"/>
        <v>192.06957010119419</v>
      </c>
      <c r="L1545">
        <f t="shared" si="528"/>
        <v>172.37074603195268</v>
      </c>
      <c r="M1545">
        <f t="shared" si="522"/>
        <v>57.717094070580885</v>
      </c>
      <c r="N1545">
        <f t="shared" si="529"/>
        <v>8.0358754368275429E-2</v>
      </c>
      <c r="O1545">
        <f t="shared" si="530"/>
        <v>55.937538981754273</v>
      </c>
      <c r="P1545">
        <f t="shared" si="531"/>
        <v>55.918484569200686</v>
      </c>
      <c r="Q1545">
        <f t="shared" si="523"/>
        <v>-4.8795860121714441E-2</v>
      </c>
      <c r="R1545">
        <f t="shared" si="532"/>
        <v>55.986334841875987</v>
      </c>
      <c r="S1545">
        <f t="shared" si="524"/>
        <v>57.749624643995361</v>
      </c>
      <c r="T1545">
        <f t="shared" si="525"/>
        <v>8.4086665594594123</v>
      </c>
      <c r="U1545">
        <f t="shared" si="526"/>
        <v>0.47256649010197704</v>
      </c>
      <c r="V1545" s="6">
        <f t="shared" si="534"/>
        <v>76405.000000214204</v>
      </c>
      <c r="W1545">
        <f t="shared" si="539"/>
        <v>8.4108787796772813</v>
      </c>
      <c r="X1545">
        <f t="shared" si="540"/>
        <v>57.728574729480265</v>
      </c>
      <c r="Y1545">
        <f t="shared" si="535"/>
        <v>-4.7986911753561401E-2</v>
      </c>
      <c r="Z1545">
        <f t="shared" si="536"/>
        <v>-8.5366017832420432E-8</v>
      </c>
      <c r="AA1545">
        <f t="shared" si="538"/>
        <v>-1.2516168537572985E-8</v>
      </c>
      <c r="AB1545">
        <f t="shared" si="537"/>
        <v>1.0004479898481</v>
      </c>
      <c r="AC1545">
        <f t="shared" si="533"/>
        <v>2.2100988759202442</v>
      </c>
      <c r="AD1545">
        <f t="shared" si="541"/>
        <v>1.013298995732476E-10</v>
      </c>
      <c r="AE1545">
        <f t="shared" si="542"/>
        <v>-6.8975094595373116E-5</v>
      </c>
      <c r="AF1545">
        <f t="shared" si="543"/>
        <v>-1.4624342292013461E-7</v>
      </c>
      <c r="AG1545">
        <f t="shared" si="544"/>
        <v>1.013298995732476E-8</v>
      </c>
      <c r="AH1545" t="str">
        <f t="shared" si="545"/>
        <v>NaN</v>
      </c>
    </row>
    <row r="1546" spans="1:34">
      <c r="A1546" s="4">
        <v>43288.269444444442</v>
      </c>
      <c r="B1546" s="3">
        <v>-3.0034958283067701E-3</v>
      </c>
      <c r="C1546">
        <v>2.7219406895965199</v>
      </c>
      <c r="D1546" s="3">
        <v>1.8925686518123298E-2</v>
      </c>
      <c r="E1546" s="3">
        <v>1.87366004250362E-2</v>
      </c>
      <c r="F1546" s="3">
        <v>1.8716988771193401E-2</v>
      </c>
      <c r="G1546">
        <v>-4296398</v>
      </c>
      <c r="H1546">
        <v>16794568</v>
      </c>
      <c r="K1546">
        <f t="shared" si="527"/>
        <v>192.08396417301617</v>
      </c>
      <c r="L1546">
        <f t="shared" si="528"/>
        <v>172.37635665133934</v>
      </c>
      <c r="M1546">
        <f t="shared" si="522"/>
        <v>57.718972745787603</v>
      </c>
      <c r="N1546">
        <f t="shared" si="529"/>
        <v>8.0360556539757169E-2</v>
      </c>
      <c r="O1546">
        <f t="shared" si="530"/>
        <v>55.954255404089871</v>
      </c>
      <c r="P1546">
        <f t="shared" si="531"/>
        <v>55.959629696495874</v>
      </c>
      <c r="Q1546">
        <f t="shared" si="523"/>
        <v>-5.2218493671460919E-2</v>
      </c>
      <c r="R1546">
        <f t="shared" si="532"/>
        <v>56.006473897761332</v>
      </c>
      <c r="S1546">
        <f t="shared" si="524"/>
        <v>57.753785074901913</v>
      </c>
      <c r="T1546">
        <f t="shared" si="525"/>
        <v>8.4088562617206488</v>
      </c>
      <c r="U1546">
        <f t="shared" si="526"/>
        <v>0.47256344014973251</v>
      </c>
      <c r="V1546" s="6">
        <f t="shared" si="534"/>
        <v>76464.999999781139</v>
      </c>
      <c r="W1546">
        <f t="shared" si="539"/>
        <v>8.4109138016332263</v>
      </c>
      <c r="X1546">
        <f t="shared" si="540"/>
        <v>57.729069792913371</v>
      </c>
      <c r="Y1546">
        <f t="shared" si="535"/>
        <v>-6.5627484959219842E-2</v>
      </c>
      <c r="Z1546">
        <f t="shared" si="536"/>
        <v>1.5677872845887893E-7</v>
      </c>
      <c r="AA1546">
        <f t="shared" si="538"/>
        <v>3.3102708617743215E-8</v>
      </c>
      <c r="AB1546">
        <f t="shared" si="537"/>
        <v>1.0007662013017664</v>
      </c>
      <c r="AC1546">
        <f t="shared" si="533"/>
        <v>2.2100942984046807</v>
      </c>
      <c r="AD1546">
        <f t="shared" si="541"/>
        <v>-1.9595930101313544E-10</v>
      </c>
      <c r="AE1546">
        <f t="shared" si="542"/>
        <v>9.8843216381487058E-5</v>
      </c>
      <c r="AF1546">
        <f t="shared" si="543"/>
        <v>-1.973558701782716E-7</v>
      </c>
      <c r="AG1546" t="str">
        <f t="shared" si="544"/>
        <v>NaN</v>
      </c>
      <c r="AH1546" t="str">
        <f t="shared" si="545"/>
        <v>NaN</v>
      </c>
    </row>
    <row r="1547" spans="1:34">
      <c r="A1547" s="4">
        <v>43288.270150462966</v>
      </c>
      <c r="B1547" s="3">
        <v>-3.0031509543005101E-3</v>
      </c>
      <c r="C1547">
        <v>2.7219942045285301</v>
      </c>
      <c r="D1547" s="3">
        <v>1.89326196748698E-2</v>
      </c>
      <c r="E1547" s="3">
        <v>1.8738788591144799E-2</v>
      </c>
      <c r="F1547" s="3">
        <v>1.8738380758950401E-2</v>
      </c>
      <c r="G1547">
        <v>-4296494</v>
      </c>
      <c r="H1547">
        <v>16794566</v>
      </c>
      <c r="K1547">
        <f t="shared" si="527"/>
        <v>192.06199427391985</v>
      </c>
      <c r="L1547">
        <f t="shared" si="528"/>
        <v>172.32626717902718</v>
      </c>
      <c r="M1547">
        <f t="shared" si="522"/>
        <v>57.702200649292472</v>
      </c>
      <c r="N1547">
        <f t="shared" si="529"/>
        <v>8.0376776083111209E-2</v>
      </c>
      <c r="O1547">
        <f t="shared" si="530"/>
        <v>55.975079494307018</v>
      </c>
      <c r="P1547">
        <f t="shared" si="531"/>
        <v>55.966178747898987</v>
      </c>
      <c r="Q1547">
        <f t="shared" si="523"/>
        <v>-9.5868101084484181E-2</v>
      </c>
      <c r="R1547">
        <f t="shared" si="532"/>
        <v>56.070947595391502</v>
      </c>
      <c r="S1547">
        <f t="shared" si="524"/>
        <v>57.76611271668213</v>
      </c>
      <c r="T1547">
        <f t="shared" si="525"/>
        <v>8.4105635820737064</v>
      </c>
      <c r="U1547">
        <f t="shared" si="526"/>
        <v>0.47253599057950196</v>
      </c>
      <c r="V1547" s="6">
        <f t="shared" si="534"/>
        <v>76526.000000210479</v>
      </c>
      <c r="W1547">
        <f t="shared" si="539"/>
        <v>8.4112377547258355</v>
      </c>
      <c r="X1547">
        <f t="shared" si="540"/>
        <v>57.733842155091232</v>
      </c>
      <c r="Y1547">
        <f t="shared" si="535"/>
        <v>-7.9794506809183943E-2</v>
      </c>
      <c r="Z1547">
        <f t="shared" si="536"/>
        <v>1.1288068450781581E-7</v>
      </c>
      <c r="AA1547">
        <f t="shared" si="538"/>
        <v>3.9877789397358598E-8</v>
      </c>
      <c r="AB1547">
        <f t="shared" si="537"/>
        <v>1.0010220761427286</v>
      </c>
      <c r="AC1547">
        <f t="shared" si="533"/>
        <v>2.2100531007645614</v>
      </c>
      <c r="AD1547">
        <f t="shared" si="541"/>
        <v>-1.9415031368766269E-10</v>
      </c>
      <c r="AE1547">
        <f t="shared" si="542"/>
        <v>9.3061005086673726E-5</v>
      </c>
      <c r="AF1547">
        <f t="shared" si="543"/>
        <v>-2.0768321291168914E-7</v>
      </c>
      <c r="AG1547" t="str">
        <f t="shared" si="544"/>
        <v>NaN</v>
      </c>
      <c r="AH1547" t="str">
        <f t="shared" si="545"/>
        <v>NaN</v>
      </c>
    </row>
    <row r="1548" spans="1:34">
      <c r="A1548" s="4">
        <v>43288.270844907405</v>
      </c>
      <c r="B1548" s="3">
        <v>-3.0041736841121699E-3</v>
      </c>
      <c r="C1548">
        <v>2.7219835015421299</v>
      </c>
      <c r="D1548" s="3">
        <v>1.89294444555708E-2</v>
      </c>
      <c r="E1548" s="3">
        <v>1.87360771679232E-2</v>
      </c>
      <c r="F1548" s="3">
        <v>1.8733699772765299E-2</v>
      </c>
      <c r="G1548">
        <v>-4294001</v>
      </c>
      <c r="H1548">
        <v>16794566</v>
      </c>
      <c r="K1548">
        <f t="shared" si="527"/>
        <v>192.1271463884809</v>
      </c>
      <c r="L1548">
        <f t="shared" si="528"/>
        <v>172.39757240732641</v>
      </c>
      <c r="M1548">
        <f t="shared" si="522"/>
        <v>57.726076687797914</v>
      </c>
      <c r="N1548">
        <f t="shared" si="529"/>
        <v>8.0373532174440931E-2</v>
      </c>
      <c r="O1548">
        <f t="shared" si="530"/>
        <v>55.965542561051471</v>
      </c>
      <c r="P1548">
        <f t="shared" si="531"/>
        <v>55.958063618986216</v>
      </c>
      <c r="Q1548">
        <f t="shared" si="523"/>
        <v>-9.1296925671606743E-2</v>
      </c>
      <c r="R1548">
        <f t="shared" si="532"/>
        <v>56.056839486723078</v>
      </c>
      <c r="S1548">
        <f t="shared" si="524"/>
        <v>57.786941304912318</v>
      </c>
      <c r="T1548">
        <f t="shared" si="525"/>
        <v>8.4102221180031513</v>
      </c>
      <c r="U1548">
        <f t="shared" si="526"/>
        <v>0.47254148049354722</v>
      </c>
      <c r="V1548" s="6">
        <f t="shared" si="534"/>
        <v>76585.999999777414</v>
      </c>
      <c r="W1548">
        <f t="shared" si="539"/>
        <v>8.4115062563881899</v>
      </c>
      <c r="X1548">
        <f t="shared" si="540"/>
        <v>57.738303337864586</v>
      </c>
      <c r="Y1548">
        <f t="shared" si="535"/>
        <v>-9.483457885523687E-2</v>
      </c>
      <c r="Z1548">
        <f t="shared" si="536"/>
        <v>1.6124692252920728E-7</v>
      </c>
      <c r="AA1548">
        <f t="shared" si="538"/>
        <v>5.9299687579431044E-8</v>
      </c>
      <c r="AB1548">
        <f t="shared" si="537"/>
        <v>1.0012929161815112</v>
      </c>
      <c r="AC1548">
        <f t="shared" si="533"/>
        <v>2.2100613402925839</v>
      </c>
      <c r="AD1548">
        <f t="shared" si="541"/>
        <v>-2.4292226423310279E-10</v>
      </c>
      <c r="AE1548">
        <f t="shared" si="542"/>
        <v>7.7506949261446601E-5</v>
      </c>
      <c r="AF1548">
        <f t="shared" si="543"/>
        <v>-3.1200224099026168E-7</v>
      </c>
      <c r="AG1548" t="str">
        <f t="shared" si="544"/>
        <v>NaN</v>
      </c>
      <c r="AH1548" t="str">
        <f t="shared" si="545"/>
        <v>NaN</v>
      </c>
    </row>
    <row r="1549" spans="1:34">
      <c r="A1549" s="4">
        <v>43288.271539351852</v>
      </c>
      <c r="B1549" s="3">
        <v>-3.0008319739135902E-3</v>
      </c>
      <c r="C1549">
        <v>2.7220548547847998</v>
      </c>
      <c r="D1549" s="3">
        <v>1.8920656114514701E-2</v>
      </c>
      <c r="E1549" s="3">
        <v>1.87271223359676E-2</v>
      </c>
      <c r="F1549" s="3">
        <v>1.87269462888798E-2</v>
      </c>
      <c r="G1549">
        <v>-4297414</v>
      </c>
      <c r="H1549">
        <v>16794566</v>
      </c>
      <c r="K1549">
        <f t="shared" si="527"/>
        <v>191.91426564206526</v>
      </c>
      <c r="L1549">
        <f t="shared" si="528"/>
        <v>172.19356905401406</v>
      </c>
      <c r="M1549">
        <f t="shared" si="522"/>
        <v>57.657767644616882</v>
      </c>
      <c r="N1549">
        <f t="shared" si="529"/>
        <v>8.0395158232243163E-2</v>
      </c>
      <c r="O1549">
        <f t="shared" si="530"/>
        <v>55.9391463300556</v>
      </c>
      <c r="P1549">
        <f t="shared" si="531"/>
        <v>55.931262337971511</v>
      </c>
      <c r="Q1549">
        <f t="shared" si="523"/>
        <v>-9.7338709809619672E-2</v>
      </c>
      <c r="R1549">
        <f t="shared" si="532"/>
        <v>56.036485039865219</v>
      </c>
      <c r="S1549">
        <f t="shared" si="524"/>
        <v>57.722660117823295</v>
      </c>
      <c r="T1549">
        <f t="shared" si="525"/>
        <v>8.4124985451402274</v>
      </c>
      <c r="U1549">
        <f t="shared" si="526"/>
        <v>0.47250488106657867</v>
      </c>
      <c r="V1549" s="6">
        <f t="shared" si="534"/>
        <v>76645.999999972992</v>
      </c>
      <c r="W1549">
        <f t="shared" si="539"/>
        <v>8.4118243724881445</v>
      </c>
      <c r="X1549">
        <f t="shared" si="540"/>
        <v>57.744819456348509</v>
      </c>
      <c r="Y1549">
        <f t="shared" si="535"/>
        <v>-9.4303096628173932E-2</v>
      </c>
      <c r="Z1549">
        <f t="shared" si="536"/>
        <v>1.1698306082156966E-7</v>
      </c>
      <c r="AA1549">
        <f t="shared" si="538"/>
        <v>1.419556727145615E-7</v>
      </c>
      <c r="AB1549">
        <f t="shared" si="537"/>
        <v>1.0012849128937136</v>
      </c>
      <c r="AC1549">
        <f t="shared" si="533"/>
        <v>2.2100064101057662</v>
      </c>
      <c r="AD1549">
        <f t="shared" si="541"/>
        <v>-5.8478690493921543E-10</v>
      </c>
      <c r="AE1549">
        <f t="shared" si="542"/>
        <v>1.3931922791639254E-4</v>
      </c>
      <c r="AF1549">
        <f t="shared" si="543"/>
        <v>-4.1784731510005402E-7</v>
      </c>
      <c r="AG1549" t="str">
        <f t="shared" si="544"/>
        <v>NaN</v>
      </c>
      <c r="AH1549" t="str">
        <f t="shared" si="545"/>
        <v>NaN</v>
      </c>
    </row>
    <row r="1550" spans="1:34">
      <c r="A1550" s="4">
        <v>43288.272233796299</v>
      </c>
      <c r="B1550" s="3">
        <v>-3.0024493140808801E-3</v>
      </c>
      <c r="C1550">
        <v>2.72202750270844</v>
      </c>
      <c r="D1550" s="3">
        <v>1.8917373865351701E-2</v>
      </c>
      <c r="E1550" s="3">
        <v>1.8722805464785799E-2</v>
      </c>
      <c r="F1550" s="3">
        <v>1.8722658362603398E-2</v>
      </c>
      <c r="G1550">
        <v>-4296577</v>
      </c>
      <c r="H1550">
        <v>16794566</v>
      </c>
      <c r="K1550">
        <f t="shared" si="527"/>
        <v>192.01729689299989</v>
      </c>
      <c r="L1550">
        <f t="shared" si="528"/>
        <v>172.30223674501417</v>
      </c>
      <c r="M1550">
        <f t="shared" si="522"/>
        <v>57.694154232760575</v>
      </c>
      <c r="N1550">
        <f t="shared" si="529"/>
        <v>8.0386868243418064E-2</v>
      </c>
      <c r="O1550">
        <f t="shared" si="530"/>
        <v>55.929287927139789</v>
      </c>
      <c r="P1550">
        <f t="shared" si="531"/>
        <v>55.918342198518147</v>
      </c>
      <c r="Q1550">
        <f t="shared" si="523"/>
        <v>-9.4273654403295382E-2</v>
      </c>
      <c r="R1550">
        <f t="shared" si="532"/>
        <v>56.023561581543085</v>
      </c>
      <c r="S1550">
        <f t="shared" si="524"/>
        <v>57.757003335696105</v>
      </c>
      <c r="T1550">
        <f t="shared" si="525"/>
        <v>8.411625914737586</v>
      </c>
      <c r="U1550">
        <f t="shared" si="526"/>
        <v>0.47251891084691822</v>
      </c>
      <c r="V1550" s="6">
        <f t="shared" si="534"/>
        <v>76706.000000168569</v>
      </c>
      <c r="W1550">
        <f t="shared" si="539"/>
        <v>8.4125831815338792</v>
      </c>
      <c r="X1550">
        <f t="shared" si="540"/>
        <v>57.749514625005013</v>
      </c>
      <c r="Y1550">
        <f t="shared" si="535"/>
        <v>-9.5873897047482615E-2</v>
      </c>
      <c r="Z1550">
        <f t="shared" si="536"/>
        <v>-1.1698306143307533E-7</v>
      </c>
      <c r="AA1550">
        <f t="shared" si="538"/>
        <v>1.5433745950640514E-7</v>
      </c>
      <c r="AB1550">
        <f t="shared" si="537"/>
        <v>1.0013124182090332</v>
      </c>
      <c r="AC1550">
        <f t="shared" si="533"/>
        <v>2.2100274666773818</v>
      </c>
      <c r="AD1550">
        <f t="shared" si="541"/>
        <v>-6.2538281787684576E-10</v>
      </c>
      <c r="AE1550">
        <f t="shared" si="542"/>
        <v>1.674351013894376E-4</v>
      </c>
      <c r="AF1550">
        <f t="shared" si="543"/>
        <v>-3.7181805227219057E-7</v>
      </c>
      <c r="AG1550" t="str">
        <f t="shared" si="544"/>
        <v>NaN</v>
      </c>
      <c r="AH1550" t="str">
        <f t="shared" si="545"/>
        <v>NaN</v>
      </c>
    </row>
    <row r="1551" spans="1:34">
      <c r="A1551" s="4">
        <v>43288.272928240738</v>
      </c>
      <c r="B1551" s="3">
        <v>-3.0045542347397701E-3</v>
      </c>
      <c r="C1551">
        <v>2.7220108536184902</v>
      </c>
      <c r="D1551" s="3">
        <v>1.8915827878427102E-2</v>
      </c>
      <c r="E1551" s="3">
        <v>1.8724506050402899E-2</v>
      </c>
      <c r="F1551" s="3">
        <v>1.87216935791912E-2</v>
      </c>
      <c r="G1551">
        <v>-4294657</v>
      </c>
      <c r="H1551">
        <v>16794566</v>
      </c>
      <c r="K1551">
        <f t="shared" si="527"/>
        <v>192.15138903575979</v>
      </c>
      <c r="L1551">
        <f t="shared" si="528"/>
        <v>172.4375970867888</v>
      </c>
      <c r="M1551">
        <f t="shared" si="522"/>
        <v>57.73947866140918</v>
      </c>
      <c r="N1551">
        <f t="shared" si="529"/>
        <v>8.0381822163266184E-2</v>
      </c>
      <c r="O1551">
        <f t="shared" si="530"/>
        <v>55.924644476491046</v>
      </c>
      <c r="P1551">
        <f t="shared" si="531"/>
        <v>55.923431950424096</v>
      </c>
      <c r="Q1551">
        <f t="shared" si="523"/>
        <v>-9.600932692953279E-2</v>
      </c>
      <c r="R1551">
        <f t="shared" si="532"/>
        <v>56.020653803420579</v>
      </c>
      <c r="S1551">
        <f t="shared" si="524"/>
        <v>57.803484879362202</v>
      </c>
      <c r="T1551">
        <f t="shared" si="525"/>
        <v>8.4110947484058087</v>
      </c>
      <c r="U1551">
        <f t="shared" si="526"/>
        <v>0.4725274507132074</v>
      </c>
      <c r="V1551" s="6">
        <f t="shared" si="534"/>
        <v>76765.999999735504</v>
      </c>
      <c r="W1551">
        <f t="shared" si="539"/>
        <v>8.4126211219861506</v>
      </c>
      <c r="X1551">
        <f t="shared" si="540"/>
        <v>57.751721159979908</v>
      </c>
      <c r="Y1551">
        <f t="shared" si="535"/>
        <v>-9.4590123563795217E-2</v>
      </c>
      <c r="Z1551">
        <f t="shared" si="536"/>
        <v>6.9557496004041358E-8</v>
      </c>
      <c r="AA1551">
        <f t="shared" si="538"/>
        <v>1.2601650203314075E-7</v>
      </c>
      <c r="AB1551">
        <f t="shared" si="537"/>
        <v>1.0012881955019652</v>
      </c>
      <c r="AC1551">
        <f t="shared" si="533"/>
        <v>2.2100402837209678</v>
      </c>
      <c r="AD1551">
        <f t="shared" si="541"/>
        <v>-5.175581177682842E-10</v>
      </c>
      <c r="AE1551">
        <f t="shared" si="542"/>
        <v>8.2217033267388914E-5</v>
      </c>
      <c r="AF1551">
        <f t="shared" si="543"/>
        <v>-6.2665478353202124E-7</v>
      </c>
      <c r="AG1551" t="str">
        <f t="shared" si="544"/>
        <v>NaN</v>
      </c>
      <c r="AH1551" t="str">
        <f t="shared" si="545"/>
        <v>NaN</v>
      </c>
    </row>
    <row r="1552" spans="1:34">
      <c r="A1552" s="4">
        <v>43288.273622685185</v>
      </c>
      <c r="B1552" s="3">
        <v>-2.99989248955171E-3</v>
      </c>
      <c r="C1552">
        <v>2.7220536655640899</v>
      </c>
      <c r="D1552" s="3">
        <v>1.8910476385226499E-2</v>
      </c>
      <c r="E1552" s="3">
        <v>1.8718179396219101E-2</v>
      </c>
      <c r="F1552" s="3">
        <v>1.8715523729715602E-2</v>
      </c>
      <c r="G1552">
        <v>-4294606</v>
      </c>
      <c r="H1552">
        <v>16794566</v>
      </c>
      <c r="K1552">
        <f t="shared" si="527"/>
        <v>191.854416606596</v>
      </c>
      <c r="L1552">
        <f t="shared" si="528"/>
        <v>172.14873486860822</v>
      </c>
      <c r="M1552">
        <f t="shared" si="522"/>
        <v>57.64275524282472</v>
      </c>
      <c r="N1552">
        <f t="shared" si="529"/>
        <v>8.0394797797946851E-2</v>
      </c>
      <c r="O1552">
        <f t="shared" si="530"/>
        <v>55.908570993475962</v>
      </c>
      <c r="P1552">
        <f t="shared" si="531"/>
        <v>55.904496649627433</v>
      </c>
      <c r="Q1552">
        <f t="shared" si="523"/>
        <v>-9.3487389358557493E-2</v>
      </c>
      <c r="R1552">
        <f t="shared" si="532"/>
        <v>56.00205838283452</v>
      </c>
      <c r="S1552">
        <f t="shared" si="524"/>
        <v>57.705080169063756</v>
      </c>
      <c r="T1552">
        <f t="shared" si="525"/>
        <v>8.4124606046879826</v>
      </c>
      <c r="U1552">
        <f t="shared" si="526"/>
        <v>0.47250549105702749</v>
      </c>
      <c r="V1552" s="6">
        <f t="shared" si="534"/>
        <v>76825.999999931082</v>
      </c>
      <c r="W1552">
        <f t="shared" si="539"/>
        <v>8.4128312537218957</v>
      </c>
      <c r="X1552">
        <f t="shared" si="540"/>
        <v>57.753890826324103</v>
      </c>
      <c r="Y1552">
        <f t="shared" si="535"/>
        <v>-9.5245277883679577E-2</v>
      </c>
      <c r="Z1552">
        <f t="shared" si="536"/>
        <v>4.9322587811349295E-7</v>
      </c>
      <c r="AA1552">
        <f t="shared" si="538"/>
        <v>1.4995512053730292E-7</v>
      </c>
      <c r="AB1552">
        <f t="shared" si="537"/>
        <v>1.0013022812014349</v>
      </c>
      <c r="AC1552">
        <f t="shared" si="533"/>
        <v>2.210007325608879</v>
      </c>
      <c r="AD1552">
        <f t="shared" si="541"/>
        <v>-6.1163012475135584E-10</v>
      </c>
      <c r="AE1552">
        <f t="shared" si="542"/>
        <v>-6.2484271352300134E-4</v>
      </c>
      <c r="AF1552">
        <f t="shared" si="543"/>
        <v>9.7442674141963109E-8</v>
      </c>
      <c r="AG1552" t="str">
        <f t="shared" si="544"/>
        <v>NaN</v>
      </c>
      <c r="AH1552">
        <f t="shared" si="545"/>
        <v>9.7442674141963112E-4</v>
      </c>
    </row>
    <row r="1553" spans="1:34">
      <c r="A1553" s="4">
        <v>43288.274317129632</v>
      </c>
      <c r="B1553" s="3">
        <v>-3.0002254713508598E-3</v>
      </c>
      <c r="C1553">
        <v>2.72219637204944</v>
      </c>
      <c r="D1553" s="3">
        <v>1.89048989400908E-2</v>
      </c>
      <c r="E1553" s="3">
        <v>1.8710627844702701E-2</v>
      </c>
      <c r="F1553" s="3">
        <v>1.8710878476249498E-2</v>
      </c>
      <c r="G1553">
        <v>-4294556</v>
      </c>
      <c r="H1553">
        <v>16794566</v>
      </c>
      <c r="K1553">
        <f t="shared" si="527"/>
        <v>191.87562892296501</v>
      </c>
      <c r="L1553">
        <f t="shared" si="528"/>
        <v>172.17605332838147</v>
      </c>
      <c r="M1553">
        <f t="shared" si="522"/>
        <v>57.651902630933741</v>
      </c>
      <c r="N1553">
        <f t="shared" si="529"/>
        <v>8.043804991355441E-2</v>
      </c>
      <c r="O1553">
        <f t="shared" si="530"/>
        <v>55.891818852289255</v>
      </c>
      <c r="P1553">
        <f t="shared" si="531"/>
        <v>55.881895303751648</v>
      </c>
      <c r="Q1553">
        <f t="shared" si="523"/>
        <v>-9.6239117362948434E-2</v>
      </c>
      <c r="R1553">
        <f t="shared" si="532"/>
        <v>55.988057969652203</v>
      </c>
      <c r="S1553">
        <f t="shared" si="524"/>
        <v>57.716062042509037</v>
      </c>
      <c r="T1553">
        <f t="shared" si="525"/>
        <v>8.4170134589624634</v>
      </c>
      <c r="U1553">
        <f t="shared" si="526"/>
        <v>0.47243229220308497</v>
      </c>
      <c r="V1553" s="6">
        <f t="shared" si="534"/>
        <v>76886.00000012666</v>
      </c>
      <c r="W1553">
        <f t="shared" si="539"/>
        <v>8.4131114293695539</v>
      </c>
      <c r="X1553">
        <f t="shared" si="540"/>
        <v>57.750583064389737</v>
      </c>
      <c r="Y1553">
        <f t="shared" si="535"/>
        <v>-9.2891236027339133E-2</v>
      </c>
      <c r="Z1553">
        <f t="shared" si="536"/>
        <v>2.4345123600178423E-7</v>
      </c>
      <c r="AA1553">
        <f t="shared" si="538"/>
        <v>6.63957910175532E-8</v>
      </c>
      <c r="AB1553">
        <f t="shared" si="537"/>
        <v>1.0012595489310927</v>
      </c>
      <c r="AC1553">
        <f t="shared" si="533"/>
        <v>2.2098974652352359</v>
      </c>
      <c r="AD1553">
        <f t="shared" si="541"/>
        <v>-2.7766122714660682E-10</v>
      </c>
      <c r="AE1553">
        <f t="shared" si="542"/>
        <v>-2.9016832240561547E-3</v>
      </c>
      <c r="AF1553">
        <f t="shared" si="543"/>
        <v>9.5256863132639731E-9</v>
      </c>
      <c r="AG1553" t="str">
        <f t="shared" si="544"/>
        <v>NaN</v>
      </c>
      <c r="AH1553">
        <f t="shared" si="545"/>
        <v>9.5256863132639727E-5</v>
      </c>
    </row>
    <row r="1554" spans="1:34">
      <c r="A1554" s="4">
        <v>43288.275011574071</v>
      </c>
      <c r="B1554" s="3">
        <v>-3.0009627881918302E-3</v>
      </c>
      <c r="C1554">
        <v>2.7221452355588598</v>
      </c>
      <c r="D1554" s="3">
        <v>1.8902223193490501E-2</v>
      </c>
      <c r="E1554" s="3">
        <v>1.8707952098102401E-2</v>
      </c>
      <c r="F1554" s="3">
        <v>1.8705792519249399E-2</v>
      </c>
      <c r="G1554">
        <v>-4294446</v>
      </c>
      <c r="H1554">
        <v>16794566</v>
      </c>
      <c r="K1554">
        <f t="shared" si="527"/>
        <v>191.92259905206754</v>
      </c>
      <c r="L1554">
        <f t="shared" si="528"/>
        <v>172.22970890167278</v>
      </c>
      <c r="M1554">
        <f t="shared" ref="M1554:M1617" si="546">L1554/((($B$7/2))^2*PI())</f>
        <v>57.669868810476132</v>
      </c>
      <c r="N1554">
        <f t="shared" si="529"/>
        <v>8.0422551238796117E-2</v>
      </c>
      <c r="O1554">
        <f t="shared" si="530"/>
        <v>55.883782110781723</v>
      </c>
      <c r="P1554">
        <f t="shared" si="531"/>
        <v>55.873886952850775</v>
      </c>
      <c r="Q1554">
        <f t="shared" ref="Q1554:Q1617" si="547">O1554-R1554</f>
        <v>-8.8947201360511485E-2</v>
      </c>
      <c r="R1554">
        <f t="shared" si="532"/>
        <v>55.972729312142235</v>
      </c>
      <c r="S1554">
        <f t="shared" ref="S1554:S1617" si="548">M1554-(2/3)*Q1554</f>
        <v>57.729166944716475</v>
      </c>
      <c r="T1554">
        <f t="shared" ref="T1554:T1617" si="549">N1554/$D$7*100-$N$30/$D$7*100</f>
        <v>8.4153820195142224</v>
      </c>
      <c r="U1554">
        <f t="shared" ref="U1554:U1617" si="550">(2.40665404368-T1554*2.40665404368/100-$M$7)/$M$7</f>
        <v>0.47245852179241249</v>
      </c>
      <c r="V1554" s="6">
        <f t="shared" si="534"/>
        <v>76945.999999693595</v>
      </c>
      <c r="W1554">
        <f t="shared" si="539"/>
        <v>8.4131668807998103</v>
      </c>
      <c r="X1554">
        <f t="shared" si="540"/>
        <v>57.753723066481477</v>
      </c>
      <c r="Y1554">
        <f t="shared" si="535"/>
        <v>-9.0601775856091152E-2</v>
      </c>
      <c r="Z1554">
        <f t="shared" si="536"/>
        <v>-8.536601780503493E-8</v>
      </c>
      <c r="AA1554">
        <f t="shared" si="538"/>
        <v>-1.1291801913132113E-8</v>
      </c>
      <c r="AB1554">
        <f t="shared" si="537"/>
        <v>1.0012178030779977</v>
      </c>
      <c r="AC1554">
        <f t="shared" si="533"/>
        <v>2.2099368318691215</v>
      </c>
      <c r="AD1554">
        <f t="shared" si="541"/>
        <v>4.8415420502150898E-11</v>
      </c>
      <c r="AE1554">
        <f t="shared" si="542"/>
        <v>-6.9361608350513278E-6</v>
      </c>
      <c r="AF1554">
        <f t="shared" si="543"/>
        <v>-6.9485724356830333E-7</v>
      </c>
      <c r="AG1554">
        <f t="shared" si="544"/>
        <v>4.8415420502150902E-9</v>
      </c>
      <c r="AH1554" t="str">
        <f t="shared" si="545"/>
        <v>NaN</v>
      </c>
    </row>
    <row r="1555" spans="1:34">
      <c r="A1555" s="4">
        <v>43288.275706018518</v>
      </c>
      <c r="B1555" s="3">
        <v>-3.0029844634009398E-3</v>
      </c>
      <c r="C1555">
        <v>2.7221642630902401</v>
      </c>
      <c r="D1555" s="3">
        <v>1.8902568067496801E-2</v>
      </c>
      <c r="E1555" s="3">
        <v>1.87086180617007E-2</v>
      </c>
      <c r="F1555" s="3">
        <v>1.8705363726621699E-2</v>
      </c>
      <c r="G1555">
        <v>-4294236</v>
      </c>
      <c r="H1555">
        <v>16794566</v>
      </c>
      <c r="K1555">
        <f t="shared" ref="K1555:K1618" si="551">(B1555-$B$19)*($B$17/$B$18)</f>
        <v>192.05138811573565</v>
      </c>
      <c r="L1555">
        <f t="shared" ref="L1555:L1618" si="552">K1555-R1555*$B$8+$D$8</f>
        <v>172.35906160934752</v>
      </c>
      <c r="M1555">
        <f t="shared" si="546"/>
        <v>57.713181626420912</v>
      </c>
      <c r="N1555">
        <f t="shared" ref="N1555:N1618" si="553">(C1555-$C$19)*($C$17/$C$18)</f>
        <v>8.0428318187543882E-2</v>
      </c>
      <c r="O1555">
        <f t="shared" ref="O1555:O1618" si="554">(D1555-$D$19)*($D$17/$D$18)</f>
        <v>55.884817957465032</v>
      </c>
      <c r="P1555">
        <f t="shared" ref="P1555:P1618" si="555">(E1555-$E$19)*($E$17/$E$18)</f>
        <v>55.875880142408334</v>
      </c>
      <c r="Q1555">
        <f t="shared" si="547"/>
        <v>-8.661900884481355E-2</v>
      </c>
      <c r="R1555">
        <f t="shared" ref="R1555:R1618" si="556">(F1555-$F$19)*($F$17/$F$18)</f>
        <v>55.971436966309845</v>
      </c>
      <c r="S1555">
        <f t="shared" si="548"/>
        <v>57.770927632317452</v>
      </c>
      <c r="T1555">
        <f t="shared" si="549"/>
        <v>8.4159890667508304</v>
      </c>
      <c r="U1555">
        <f t="shared" si="550"/>
        <v>0.4724487619452199</v>
      </c>
      <c r="V1555" s="6">
        <f t="shared" si="534"/>
        <v>77005.999999889173</v>
      </c>
      <c r="W1555">
        <f t="shared" si="539"/>
        <v>8.4130822444062385</v>
      </c>
      <c r="X1555">
        <f t="shared" si="540"/>
        <v>57.756685750235206</v>
      </c>
      <c r="Y1555">
        <f t="shared" si="535"/>
        <v>-9.0632823958188169E-2</v>
      </c>
      <c r="Z1555">
        <f t="shared" si="536"/>
        <v>3.288172520583425E-7</v>
      </c>
      <c r="AA1555">
        <f t="shared" si="538"/>
        <v>4.0650477191333847E-9</v>
      </c>
      <c r="AB1555">
        <f t="shared" si="537"/>
        <v>1.0012174116097985</v>
      </c>
      <c r="AC1555">
        <f t="shared" ref="AC1555:AC1618" si="557">($D$7-$D$7*(T1555/100))*2.54</f>
        <v>2.2099221838193022</v>
      </c>
      <c r="AD1555">
        <f t="shared" si="541"/>
        <v>-1.7423460892387794E-11</v>
      </c>
      <c r="AE1555">
        <f t="shared" si="542"/>
        <v>5.1114055148229743E-4</v>
      </c>
      <c r="AF1555">
        <f t="shared" si="543"/>
        <v>-3.3933223977144987E-9</v>
      </c>
      <c r="AG1555" t="str">
        <f t="shared" si="544"/>
        <v>NaN</v>
      </c>
      <c r="AH1555" t="str">
        <f t="shared" si="545"/>
        <v>NaN</v>
      </c>
    </row>
    <row r="1556" spans="1:34">
      <c r="A1556" s="4">
        <v>43288.276400462964</v>
      </c>
      <c r="B1556" s="3">
        <v>-3.0036385347921202E-3</v>
      </c>
      <c r="C1556">
        <v>2.7222689145128198</v>
      </c>
      <c r="D1556" s="3">
        <v>1.8903935671314698E-2</v>
      </c>
      <c r="E1556">
        <v>1.8712673304326001E-2</v>
      </c>
      <c r="F1556" s="3">
        <v>1.8709949425556299E-2</v>
      </c>
      <c r="G1556">
        <v>-4293829</v>
      </c>
      <c r="H1556">
        <v>16794566</v>
      </c>
      <c r="K1556">
        <f t="shared" si="551"/>
        <v>192.09305516574577</v>
      </c>
      <c r="L1556">
        <f t="shared" si="552"/>
        <v>172.39470079984306</v>
      </c>
      <c r="M1556">
        <f t="shared" si="546"/>
        <v>57.725115150860432</v>
      </c>
      <c r="N1556">
        <f t="shared" si="553"/>
        <v>8.0460036405652968E-2</v>
      </c>
      <c r="O1556">
        <f t="shared" si="554"/>
        <v>55.888925625346559</v>
      </c>
      <c r="P1556">
        <f t="shared" si="555"/>
        <v>55.888017243106859</v>
      </c>
      <c r="Q1556">
        <f t="shared" si="547"/>
        <v>-9.6332261669239472E-2</v>
      </c>
      <c r="R1556">
        <f t="shared" si="556"/>
        <v>55.985257887015798</v>
      </c>
      <c r="S1556">
        <f t="shared" si="548"/>
        <v>57.789336658639925</v>
      </c>
      <c r="T1556">
        <f t="shared" si="549"/>
        <v>8.4193278265517844</v>
      </c>
      <c r="U1556">
        <f t="shared" si="550"/>
        <v>0.47239508278566755</v>
      </c>
      <c r="V1556" s="6">
        <f t="shared" ref="V1556:V1619" si="558">(A1556-$A$274)*86400</f>
        <v>77066.00000008475</v>
      </c>
      <c r="W1556">
        <f t="shared" si="539"/>
        <v>8.4128108242475843</v>
      </c>
      <c r="X1556">
        <f t="shared" si="540"/>
        <v>57.752712744825544</v>
      </c>
      <c r="Y1556">
        <f t="shared" ref="Y1556:Y1619" si="559">AVERAGE(Q1555:Q1557)</f>
        <v>-9.9865912913690139E-2</v>
      </c>
      <c r="Z1556">
        <f t="shared" ref="Z1556:Z1619" si="560">(T1557-T1555)/100/(V1557-V1555)</f>
        <v>-4.6793224581667822E-7</v>
      </c>
      <c r="AA1556">
        <f t="shared" si="538"/>
        <v>-6.7750808162397922E-8</v>
      </c>
      <c r="AB1556">
        <f t="shared" ref="AB1556:AB1619" si="561">((M1556-$M$275)-(Y1556-$Y$275))/(M1556-$M$275)</f>
        <v>1.0013836911622109</v>
      </c>
      <c r="AC1556">
        <f t="shared" si="557"/>
        <v>2.2098416195453057</v>
      </c>
      <c r="AD1556">
        <f t="shared" si="541"/>
        <v>2.6353339668249348E-10</v>
      </c>
      <c r="AE1556">
        <f t="shared" si="542"/>
        <v>8.0295373838615842E-5</v>
      </c>
      <c r="AF1556">
        <f t="shared" si="543"/>
        <v>3.26720339159242E-7</v>
      </c>
      <c r="AG1556">
        <f t="shared" si="544"/>
        <v>2.6353339668249349E-8</v>
      </c>
      <c r="AH1556">
        <f t="shared" si="545"/>
        <v>3.2672033915924202E-3</v>
      </c>
    </row>
    <row r="1557" spans="1:34">
      <c r="A1557" s="4">
        <v>43288.277094907404</v>
      </c>
      <c r="B1557" s="3">
        <v>-2.9999400583801601E-3</v>
      </c>
      <c r="C1557">
        <v>2.7219882584249699</v>
      </c>
      <c r="D1557" s="3">
        <v>1.89012718169215E-2</v>
      </c>
      <c r="E1557" s="3">
        <v>1.87148139016062E-2</v>
      </c>
      <c r="F1557" s="3">
        <v>1.87140348664252E-2</v>
      </c>
      <c r="G1557">
        <v>-4293806</v>
      </c>
      <c r="H1557">
        <v>16794566</v>
      </c>
      <c r="K1557">
        <f t="shared" si="551"/>
        <v>191.85744693750584</v>
      </c>
      <c r="L1557">
        <f t="shared" si="552"/>
        <v>172.15372229676299</v>
      </c>
      <c r="M1557">
        <f t="shared" si="546"/>
        <v>57.644425246967565</v>
      </c>
      <c r="N1557">
        <f t="shared" si="553"/>
        <v>8.037497391162636E-2</v>
      </c>
      <c r="O1557">
        <f t="shared" si="554"/>
        <v>55.880924602690136</v>
      </c>
      <c r="P1557">
        <f t="shared" si="555"/>
        <v>55.894423923827432</v>
      </c>
      <c r="Q1557">
        <f t="shared" si="547"/>
        <v>-0.11664646822701741</v>
      </c>
      <c r="R1557">
        <f t="shared" si="556"/>
        <v>55.997571070917154</v>
      </c>
      <c r="S1557">
        <f t="shared" si="548"/>
        <v>57.72218955911891</v>
      </c>
      <c r="T1557">
        <f t="shared" si="549"/>
        <v>8.410373879812143</v>
      </c>
      <c r="U1557">
        <f t="shared" si="550"/>
        <v>0.47253904053175183</v>
      </c>
      <c r="V1557" s="6">
        <f t="shared" si="558"/>
        <v>77125.999999651685</v>
      </c>
      <c r="W1557">
        <f t="shared" si="539"/>
        <v>8.412624040482477</v>
      </c>
      <c r="X1557">
        <f t="shared" si="540"/>
        <v>57.748409201121063</v>
      </c>
      <c r="Y1557">
        <f t="shared" si="559"/>
        <v>-0.112397395662119</v>
      </c>
      <c r="Z1557">
        <f t="shared" si="560"/>
        <v>-6.6079621194787265E-7</v>
      </c>
      <c r="AA1557">
        <f t="shared" si="538"/>
        <v>-1.423961471146173E-7</v>
      </c>
      <c r="AB1557">
        <f t="shared" si="561"/>
        <v>1.0016120737350704</v>
      </c>
      <c r="AC1557">
        <f t="shared" si="557"/>
        <v>2.2100576782801329</v>
      </c>
      <c r="AD1557">
        <f t="shared" si="541"/>
        <v>4.9217880285824721E-10</v>
      </c>
      <c r="AE1557">
        <f t="shared" si="542"/>
        <v>6.2538701323353954E-5</v>
      </c>
      <c r="AF1557">
        <f t="shared" si="543"/>
        <v>7.8343881231526213E-7</v>
      </c>
      <c r="AG1557">
        <f t="shared" si="544"/>
        <v>4.9217880285824723E-8</v>
      </c>
      <c r="AH1557">
        <f t="shared" si="545"/>
        <v>7.8343881231526212E-3</v>
      </c>
    </row>
    <row r="1558" spans="1:34">
      <c r="A1558" s="4">
        <v>43288.277789351851</v>
      </c>
      <c r="B1558" s="3">
        <v>-3.0037217802419002E-3</v>
      </c>
      <c r="C1558">
        <v>2.7220203673841801</v>
      </c>
      <c r="D1558" s="3">
        <v>1.8967309243016602E-2</v>
      </c>
      <c r="E1558" s="3">
        <v>1.8816551733452799E-2</v>
      </c>
      <c r="F1558" s="3">
        <v>1.8782355825096599E-2</v>
      </c>
      <c r="G1558">
        <v>-4294268</v>
      </c>
      <c r="H1558">
        <v>16795264</v>
      </c>
      <c r="K1558">
        <f t="shared" si="551"/>
        <v>192.09835824483756</v>
      </c>
      <c r="L1558">
        <f t="shared" si="552"/>
        <v>172.3048263257175</v>
      </c>
      <c r="M1558">
        <f t="shared" si="546"/>
        <v>57.695021335076362</v>
      </c>
      <c r="N1558">
        <f t="shared" si="553"/>
        <v>8.0384705637639983E-2</v>
      </c>
      <c r="O1558">
        <f t="shared" si="554"/>
        <v>56.079271383095247</v>
      </c>
      <c r="P1558">
        <f t="shared" si="555"/>
        <v>56.198919221412851</v>
      </c>
      <c r="Q1558">
        <f t="shared" si="547"/>
        <v>-0.12421345709010012</v>
      </c>
      <c r="R1558">
        <f t="shared" si="556"/>
        <v>56.203484840185347</v>
      </c>
      <c r="S1558">
        <f t="shared" si="548"/>
        <v>57.77783030646976</v>
      </c>
      <c r="T1558">
        <f t="shared" si="549"/>
        <v>8.411398272024103</v>
      </c>
      <c r="U1558">
        <f t="shared" si="550"/>
        <v>0.4725225707896113</v>
      </c>
      <c r="V1558" s="6">
        <f t="shared" si="558"/>
        <v>77185.999999847263</v>
      </c>
      <c r="W1558">
        <f t="shared" si="539"/>
        <v>8.4124956266439526</v>
      </c>
      <c r="X1558">
        <f t="shared" si="540"/>
        <v>57.745402783729247</v>
      </c>
      <c r="Y1558">
        <f t="shared" si="559"/>
        <v>-0.11153592199907081</v>
      </c>
      <c r="Z1558">
        <f t="shared" si="560"/>
        <v>1.7705544342989981E-7</v>
      </c>
      <c r="AA1558">
        <f t="shared" si="538"/>
        <v>-1.5752529438695767E-7</v>
      </c>
      <c r="AB1558">
        <f t="shared" si="561"/>
        <v>1.0015950544682319</v>
      </c>
      <c r="AC1558">
        <f t="shared" si="557"/>
        <v>2.2100329596960582</v>
      </c>
      <c r="AD1558">
        <f t="shared" si="541"/>
        <v>5.486704821254351E-10</v>
      </c>
      <c r="AE1558">
        <f t="shared" si="542"/>
        <v>-2.1522597696810701E-4</v>
      </c>
      <c r="AF1558">
        <f t="shared" si="543"/>
        <v>-2.5377447872050927E-7</v>
      </c>
      <c r="AG1558">
        <f t="shared" si="544"/>
        <v>5.4867048212543509E-8</v>
      </c>
      <c r="AH1558" t="str">
        <f t="shared" si="545"/>
        <v>NaN</v>
      </c>
    </row>
    <row r="1559" spans="1:34">
      <c r="A1559" s="4">
        <v>43288.278483796297</v>
      </c>
      <c r="B1559" s="3">
        <v>-3.0001660103153001E-3</v>
      </c>
      <c r="C1559">
        <v>2.7220548547847998</v>
      </c>
      <c r="D1559" s="3">
        <v>1.8911082887789199E-2</v>
      </c>
      <c r="E1559" s="3">
        <v>1.8740227548205399E-2</v>
      </c>
      <c r="F1559" s="3">
        <v>1.87162145622824E-2</v>
      </c>
      <c r="G1559">
        <v>-4294001</v>
      </c>
      <c r="H1559">
        <v>16794719</v>
      </c>
      <c r="K1559">
        <f t="shared" si="551"/>
        <v>191.87184100932785</v>
      </c>
      <c r="L1559">
        <f t="shared" si="552"/>
        <v>172.16525117821834</v>
      </c>
      <c r="M1559">
        <f t="shared" si="546"/>
        <v>57.648285609301695</v>
      </c>
      <c r="N1559">
        <f t="shared" si="553"/>
        <v>8.0395158232243163E-2</v>
      </c>
      <c r="O1559">
        <f t="shared" si="554"/>
        <v>55.910392654884234</v>
      </c>
      <c r="P1559">
        <f t="shared" si="555"/>
        <v>55.970485461050103</v>
      </c>
      <c r="Q1559">
        <f t="shared" si="547"/>
        <v>-9.3747840680094896E-2</v>
      </c>
      <c r="R1559">
        <f t="shared" si="556"/>
        <v>56.004140495564329</v>
      </c>
      <c r="S1559">
        <f t="shared" si="548"/>
        <v>57.710784169755094</v>
      </c>
      <c r="T1559">
        <f t="shared" si="549"/>
        <v>8.4124985451402274</v>
      </c>
      <c r="U1559">
        <f t="shared" si="550"/>
        <v>0.47250488106657867</v>
      </c>
      <c r="V1559" s="6">
        <f t="shared" si="558"/>
        <v>77246.000000042841</v>
      </c>
      <c r="W1559">
        <f t="shared" si="539"/>
        <v>8.4124518491990035</v>
      </c>
      <c r="X1559">
        <f t="shared" si="540"/>
        <v>57.749569573793714</v>
      </c>
      <c r="Y1559">
        <f t="shared" si="559"/>
        <v>-9.1078251337262842E-2</v>
      </c>
      <c r="Z1559">
        <f t="shared" si="560"/>
        <v>-9.485113057226272E-9</v>
      </c>
      <c r="AA1559">
        <f t="shared" ref="AA1559:AA1622" si="562">AVERAGE(Z1556:Z1562)</f>
        <v>-2.0359584343512554E-7</v>
      </c>
      <c r="AB1559">
        <f t="shared" si="561"/>
        <v>1.0012268841753018</v>
      </c>
      <c r="AC1559">
        <f t="shared" si="557"/>
        <v>2.2100064101057662</v>
      </c>
      <c r="AD1559">
        <f t="shared" si="541"/>
        <v>8.6841049673994881E-10</v>
      </c>
      <c r="AE1559">
        <f t="shared" si="542"/>
        <v>-6.1999381024795984E-5</v>
      </c>
      <c r="AF1559">
        <f t="shared" si="543"/>
        <v>-1.3943401932867731E-6</v>
      </c>
      <c r="AG1559">
        <f t="shared" si="544"/>
        <v>8.6841049673994885E-8</v>
      </c>
      <c r="AH1559" t="str">
        <f t="shared" si="545"/>
        <v>NaN</v>
      </c>
    </row>
    <row r="1560" spans="1:34">
      <c r="A1560" s="4">
        <v>43288.279178240744</v>
      </c>
      <c r="B1560" s="3">
        <v>-3.0056245333798899E-3</v>
      </c>
      <c r="C1560">
        <v>2.7220167997220401</v>
      </c>
      <c r="D1560" s="3">
        <v>1.89116656059377E-2</v>
      </c>
      <c r="E1560">
        <v>1.8737111789942001E-2</v>
      </c>
      <c r="F1560" s="3">
        <v>1.8704029705113499E-2</v>
      </c>
      <c r="G1560">
        <v>-4295667</v>
      </c>
      <c r="H1560">
        <v>16794721</v>
      </c>
      <c r="K1560">
        <f t="shared" si="551"/>
        <v>192.2195714812313</v>
      </c>
      <c r="L1560">
        <f t="shared" si="552"/>
        <v>172.52899853397463</v>
      </c>
      <c r="M1560">
        <f t="shared" si="546"/>
        <v>57.770083773047062</v>
      </c>
      <c r="N1560">
        <f t="shared" si="553"/>
        <v>8.0383624334747925E-2</v>
      </c>
      <c r="O1560">
        <f t="shared" si="554"/>
        <v>55.912142878590295</v>
      </c>
      <c r="P1560">
        <f t="shared" si="555"/>
        <v>55.961160181334613</v>
      </c>
      <c r="Q1560">
        <f t="shared" si="547"/>
        <v>-5.5273456241593522E-2</v>
      </c>
      <c r="R1560">
        <f t="shared" si="556"/>
        <v>55.967416334831888</v>
      </c>
      <c r="S1560">
        <f t="shared" si="548"/>
        <v>57.806932743874789</v>
      </c>
      <c r="T1560">
        <f t="shared" si="549"/>
        <v>8.4112844506670452</v>
      </c>
      <c r="U1560">
        <f t="shared" si="550"/>
        <v>0.47252440076096319</v>
      </c>
      <c r="V1560" s="6">
        <f t="shared" si="558"/>
        <v>77306.000000238419</v>
      </c>
      <c r="W1560">
        <f t="shared" si="539"/>
        <v>8.4119761342972588</v>
      </c>
      <c r="X1560">
        <f t="shared" si="540"/>
        <v>57.757555484850954</v>
      </c>
      <c r="Y1560">
        <f t="shared" si="559"/>
        <v>-4.1461538780644958E-2</v>
      </c>
      <c r="Z1560">
        <f t="shared" si="560"/>
        <v>-2.7906613666375136E-7</v>
      </c>
      <c r="AA1560">
        <f t="shared" si="562"/>
        <v>-1.3132831512573442E-7</v>
      </c>
      <c r="AB1560">
        <f t="shared" si="561"/>
        <v>1.0003299561540908</v>
      </c>
      <c r="AC1560">
        <f t="shared" si="557"/>
        <v>2.2100357062054039</v>
      </c>
      <c r="AD1560">
        <f t="shared" si="541"/>
        <v>1.2305224855313515E-9</v>
      </c>
      <c r="AE1560">
        <f t="shared" si="542"/>
        <v>-2.4730900409854884E-4</v>
      </c>
      <c r="AF1560">
        <f t="shared" si="543"/>
        <v>-4.9531406615827418E-7</v>
      </c>
      <c r="AG1560">
        <f t="shared" si="544"/>
        <v>1.2305224855313515E-7</v>
      </c>
      <c r="AH1560" t="str">
        <f t="shared" si="545"/>
        <v>NaN</v>
      </c>
    </row>
    <row r="1561" spans="1:34">
      <c r="A1561" s="4">
        <v>43288.27988425926</v>
      </c>
      <c r="B1561" s="3">
        <v>-3.00888299812868E-3</v>
      </c>
      <c r="C1561">
        <v>2.7219490141414999</v>
      </c>
      <c r="D1561" s="3">
        <v>1.8933047794325801E-2</v>
      </c>
      <c r="E1561" s="3">
        <v>1.8724565511438401E-2</v>
      </c>
      <c r="F1561" s="3">
        <v>1.86988246390501E-2</v>
      </c>
      <c r="G1561">
        <v>-4295968</v>
      </c>
      <c r="H1561">
        <v>16794770</v>
      </c>
      <c r="K1561">
        <f t="shared" si="551"/>
        <v>192.42714914855455</v>
      </c>
      <c r="L1561">
        <f t="shared" si="552"/>
        <v>172.74341821326635</v>
      </c>
      <c r="M1561">
        <f t="shared" si="546"/>
        <v>57.841880647430663</v>
      </c>
      <c r="N1561">
        <f t="shared" si="553"/>
        <v>8.0363079579834656E-2</v>
      </c>
      <c r="O1561">
        <f t="shared" si="554"/>
        <v>55.976365372948081</v>
      </c>
      <c r="P1561">
        <f t="shared" si="555"/>
        <v>55.92360991377727</v>
      </c>
      <c r="Q1561">
        <f t="shared" si="547"/>
        <v>2.4636680579753545E-2</v>
      </c>
      <c r="R1561">
        <f t="shared" si="556"/>
        <v>55.951728692368327</v>
      </c>
      <c r="S1561">
        <f t="shared" si="548"/>
        <v>57.825456193710828</v>
      </c>
      <c r="T1561">
        <f t="shared" si="549"/>
        <v>8.4091218448867</v>
      </c>
      <c r="U1561">
        <f t="shared" si="550"/>
        <v>0.47255917021658522</v>
      </c>
      <c r="V1561" s="6">
        <f t="shared" si="558"/>
        <v>77367.000000039116</v>
      </c>
      <c r="W1561">
        <f t="shared" ref="W1561:W1624" si="563">AVERAGE(T1555:T1567)</f>
        <v>8.4113340651046933</v>
      </c>
      <c r="X1561">
        <f t="shared" ref="X1561:X1624" si="564">AVERAGE(S1555:S1567)</f>
        <v>57.756124971034517</v>
      </c>
      <c r="Y1561">
        <f t="shared" si="559"/>
        <v>-1.2353428836171076E-2</v>
      </c>
      <c r="Z1561">
        <f t="shared" si="560"/>
        <v>-1.9127004871141737E-7</v>
      </c>
      <c r="AA1561">
        <f t="shared" si="562"/>
        <v>-4.8601407563635744E-9</v>
      </c>
      <c r="AB1561">
        <f t="shared" si="561"/>
        <v>0.99980559645880218</v>
      </c>
      <c r="AC1561">
        <f t="shared" si="557"/>
        <v>2.210087889882884</v>
      </c>
      <c r="AD1561">
        <f t="shared" ref="AD1561:AD1624" si="565">AA1561*AC1561*$D$7*2.54*1.024*9.81/2/Y1561/10000*0.14503773773</f>
        <v>1.528439249814362E-10</v>
      </c>
      <c r="AE1561">
        <f t="shared" si="542"/>
        <v>3.1472970963172678E-4</v>
      </c>
      <c r="AF1561">
        <f t="shared" si="543"/>
        <v>4.8343877036694496E-8</v>
      </c>
      <c r="AG1561">
        <f t="shared" si="544"/>
        <v>1.5284392498143619E-8</v>
      </c>
      <c r="AH1561">
        <f t="shared" si="545"/>
        <v>4.8343877036694497E-4</v>
      </c>
    </row>
    <row r="1562" spans="1:34">
      <c r="A1562" s="4">
        <v>43288.280578703707</v>
      </c>
      <c r="B1562" s="3">
        <v>-3.0007487284637998E-3</v>
      </c>
      <c r="C1562">
        <v>2.7219442572586598</v>
      </c>
      <c r="D1562" s="3">
        <v>1.8926447619378499E-2</v>
      </c>
      <c r="E1562" s="3">
        <v>1.87275028865952E-2</v>
      </c>
      <c r="F1562" s="3">
        <v>1.87025527527294E-2</v>
      </c>
      <c r="G1562">
        <v>-4297030</v>
      </c>
      <c r="H1562">
        <v>16794778</v>
      </c>
      <c r="K1562">
        <f t="shared" si="551"/>
        <v>191.90896256297282</v>
      </c>
      <c r="L1562">
        <f t="shared" si="552"/>
        <v>172.22033105618314</v>
      </c>
      <c r="M1562">
        <f t="shared" si="546"/>
        <v>57.666728706933242</v>
      </c>
      <c r="N1562">
        <f t="shared" si="553"/>
        <v>8.0361637842649242E-2</v>
      </c>
      <c r="O1562">
        <f t="shared" si="554"/>
        <v>55.956541410563133</v>
      </c>
      <c r="P1562">
        <f t="shared" si="555"/>
        <v>55.932401303432975</v>
      </c>
      <c r="Q1562">
        <f t="shared" si="547"/>
        <v>-6.4235108466732527E-3</v>
      </c>
      <c r="R1562">
        <f t="shared" si="556"/>
        <v>55.962964921409807</v>
      </c>
      <c r="S1562">
        <f t="shared" si="548"/>
        <v>57.671011047497693</v>
      </c>
      <c r="T1562">
        <f t="shared" si="549"/>
        <v>8.4089700830777083</v>
      </c>
      <c r="U1562">
        <f t="shared" si="550"/>
        <v>0.47256161017838089</v>
      </c>
      <c r="V1562" s="6">
        <f t="shared" si="558"/>
        <v>77427.000000234693</v>
      </c>
      <c r="W1562">
        <f t="shared" si="563"/>
        <v>8.4108087357653165</v>
      </c>
      <c r="X1562">
        <f t="shared" si="564"/>
        <v>57.752175730829627</v>
      </c>
      <c r="Y1562">
        <f t="shared" si="559"/>
        <v>1.0117661282878979E-2</v>
      </c>
      <c r="Z1562">
        <f t="shared" si="560"/>
        <v>6.3234087211671865E-9</v>
      </c>
      <c r="AA1562">
        <f t="shared" si="562"/>
        <v>-1.344190960899254E-8</v>
      </c>
      <c r="AB1562">
        <f t="shared" si="561"/>
        <v>0.99939923261886454</v>
      </c>
      <c r="AC1562">
        <f t="shared" si="557"/>
        <v>2.2100915518953346</v>
      </c>
      <c r="AD1562">
        <f t="shared" si="565"/>
        <v>-5.1614105643076322E-10</v>
      </c>
      <c r="AE1562">
        <f t="shared" ref="AE1562:AE1625" si="566">(W1563-W1561)/(X1563-X1561)*0.14503773773/100</f>
        <v>2.0272546463993968E-4</v>
      </c>
      <c r="AF1562">
        <f t="shared" ref="AF1562:AF1625" si="567">AD1562/AE1562/(1.024*9.81)</f>
        <v>-2.5344932439688054E-7</v>
      </c>
      <c r="AG1562" t="str">
        <f t="shared" ref="AG1562:AG1625" si="568">IF(AD1562&gt;0,AD1562*100,"NaN")</f>
        <v>NaN</v>
      </c>
      <c r="AH1562" t="str">
        <f t="shared" ref="AH1562:AH1625" si="569">IF(AF1562&gt;0,AF1562*100*100,"NaN")</f>
        <v>NaN</v>
      </c>
    </row>
    <row r="1563" spans="1:34">
      <c r="A1563" s="4">
        <v>43288.281273148146</v>
      </c>
      <c r="B1563" s="3">
        <v>-3.0025563439448899E-3</v>
      </c>
      <c r="C1563">
        <v>2.7219513925829202</v>
      </c>
      <c r="D1563" s="3">
        <v>1.89238194416066E-2</v>
      </c>
      <c r="E1563" s="3">
        <v>1.8729274825454899E-2</v>
      </c>
      <c r="F1563">
        <v>1.8693774414769E-2</v>
      </c>
      <c r="G1563">
        <v>-4297243</v>
      </c>
      <c r="H1563">
        <v>16794835</v>
      </c>
      <c r="K1563">
        <f t="shared" si="551"/>
        <v>192.02411513754689</v>
      </c>
      <c r="L1563">
        <f t="shared" si="552"/>
        <v>172.34702267611357</v>
      </c>
      <c r="M1563">
        <f t="shared" si="546"/>
        <v>57.709150476948224</v>
      </c>
      <c r="N1563">
        <f t="shared" si="553"/>
        <v>8.0363800448427433E-2</v>
      </c>
      <c r="O1563">
        <f t="shared" si="554"/>
        <v>55.94864754446003</v>
      </c>
      <c r="P1563">
        <f t="shared" si="555"/>
        <v>55.937704611362719</v>
      </c>
      <c r="Q1563">
        <f t="shared" si="547"/>
        <v>1.2139814115556646E-2</v>
      </c>
      <c r="R1563">
        <f t="shared" si="556"/>
        <v>55.936507730344474</v>
      </c>
      <c r="S1563">
        <f t="shared" si="548"/>
        <v>57.701057267537855</v>
      </c>
      <c r="T1563">
        <f t="shared" si="549"/>
        <v>8.4091977257912038</v>
      </c>
      <c r="U1563">
        <f t="shared" si="550"/>
        <v>0.47255795023568753</v>
      </c>
      <c r="V1563" s="6">
        <f t="shared" si="558"/>
        <v>77486.999999801628</v>
      </c>
      <c r="W1563">
        <f t="shared" si="563"/>
        <v>8.4099098388957518</v>
      </c>
      <c r="X1563">
        <f t="shared" si="564"/>
        <v>57.745935498896543</v>
      </c>
      <c r="Y1563">
        <f t="shared" si="559"/>
        <v>8.5079581836566831E-3</v>
      </c>
      <c r="Z1563">
        <f t="shared" si="560"/>
        <v>3.7940452349059544E-8</v>
      </c>
      <c r="AA1563">
        <f t="shared" si="562"/>
        <v>-6.9900916105435046E-8</v>
      </c>
      <c r="AB1563">
        <f t="shared" si="561"/>
        <v>0.99942873578843139</v>
      </c>
      <c r="AC1563">
        <f t="shared" si="557"/>
        <v>2.2100860588766582</v>
      </c>
      <c r="AD1563">
        <f t="shared" si="565"/>
        <v>-3.191861315829617E-9</v>
      </c>
      <c r="AE1563">
        <f t="shared" si="566"/>
        <v>1.8900554326553795E-4</v>
      </c>
      <c r="AF1563">
        <f t="shared" si="567"/>
        <v>-1.6811269396344523E-6</v>
      </c>
      <c r="AG1563" t="str">
        <f t="shared" si="568"/>
        <v>NaN</v>
      </c>
      <c r="AH1563" t="str">
        <f t="shared" si="569"/>
        <v>NaN</v>
      </c>
    </row>
    <row r="1564" spans="1:34">
      <c r="A1564" s="4">
        <v>43288.281967592593</v>
      </c>
      <c r="B1564" s="3">
        <v>-3.00568399441545E-3</v>
      </c>
      <c r="C1564">
        <v>2.7219585279071898</v>
      </c>
      <c r="D1564" s="3">
        <v>1.8922404268960202E-2</v>
      </c>
      <c r="E1564" s="3">
        <v>1.8729322394283401E-2</v>
      </c>
      <c r="F1564" s="3">
        <v>1.8689819993869601E-2</v>
      </c>
      <c r="G1564">
        <v>-4297148</v>
      </c>
      <c r="H1564">
        <v>16794842</v>
      </c>
      <c r="K1564">
        <f t="shared" si="551"/>
        <v>192.22335939486848</v>
      </c>
      <c r="L1564">
        <f t="shared" si="552"/>
        <v>172.55146498371781</v>
      </c>
      <c r="M1564">
        <f t="shared" si="546"/>
        <v>57.777606500790078</v>
      </c>
      <c r="N1564">
        <f t="shared" si="553"/>
        <v>8.036596305420847E-2</v>
      </c>
      <c r="O1564">
        <f t="shared" si="554"/>
        <v>55.944397001173769</v>
      </c>
      <c r="P1564">
        <f t="shared" si="555"/>
        <v>55.937846982045556</v>
      </c>
      <c r="Q1564">
        <f t="shared" si="547"/>
        <v>1.9807571282086656E-2</v>
      </c>
      <c r="R1564">
        <f t="shared" si="556"/>
        <v>55.924589429891682</v>
      </c>
      <c r="S1564">
        <f t="shared" si="548"/>
        <v>57.76440145326869</v>
      </c>
      <c r="T1564">
        <f t="shared" si="549"/>
        <v>8.409425368504996</v>
      </c>
      <c r="U1564">
        <f t="shared" si="550"/>
        <v>0.47255429029298907</v>
      </c>
      <c r="V1564" s="6">
        <f t="shared" si="558"/>
        <v>77546.999999997206</v>
      </c>
      <c r="W1564">
        <f t="shared" si="563"/>
        <v>8.4098281209985295</v>
      </c>
      <c r="X1564">
        <f t="shared" si="564"/>
        <v>57.744650758550925</v>
      </c>
      <c r="Y1564">
        <f t="shared" si="559"/>
        <v>2.3001170209816735E-2</v>
      </c>
      <c r="Z1564">
        <f t="shared" si="560"/>
        <v>2.2448100863772344E-7</v>
      </c>
      <c r="AA1564">
        <f t="shared" si="562"/>
        <v>-4.9743651019613984E-8</v>
      </c>
      <c r="AB1564">
        <f t="shared" si="561"/>
        <v>0.99916826685180304</v>
      </c>
      <c r="AC1564">
        <f t="shared" si="557"/>
        <v>2.2100805658579743</v>
      </c>
      <c r="AD1564">
        <f t="shared" si="565"/>
        <v>-8.4018154752893789E-10</v>
      </c>
      <c r="AE1564">
        <f t="shared" si="566"/>
        <v>9.3649648069732279E-6</v>
      </c>
      <c r="AF1564">
        <f t="shared" si="567"/>
        <v>-8.9309575567888209E-6</v>
      </c>
      <c r="AG1564" t="str">
        <f t="shared" si="568"/>
        <v>NaN</v>
      </c>
      <c r="AH1564" t="str">
        <f t="shared" si="569"/>
        <v>NaN</v>
      </c>
    </row>
    <row r="1565" spans="1:34">
      <c r="A1565" s="4">
        <v>43288.28266203704</v>
      </c>
      <c r="B1565" s="3">
        <v>-3.0057910242794598E-3</v>
      </c>
      <c r="C1565">
        <v>2.72203582725342</v>
      </c>
      <c r="D1565">
        <v>1.8918884175655001E-2</v>
      </c>
      <c r="E1565" s="3">
        <v>1.8725457426971799E-2</v>
      </c>
      <c r="F1565" s="3">
        <v>1.8680589041468899E-2</v>
      </c>
      <c r="G1565">
        <v>-4296552</v>
      </c>
      <c r="H1565">
        <v>16794848</v>
      </c>
      <c r="K1565">
        <f t="shared" si="551"/>
        <v>192.2301776394155</v>
      </c>
      <c r="L1565">
        <f t="shared" si="552"/>
        <v>172.57041723118368</v>
      </c>
      <c r="M1565">
        <f t="shared" si="546"/>
        <v>57.783952523389722</v>
      </c>
      <c r="N1565">
        <f t="shared" si="553"/>
        <v>8.0389391283495551E-2</v>
      </c>
      <c r="O1565">
        <f t="shared" si="554"/>
        <v>55.93382422123522</v>
      </c>
      <c r="P1565">
        <f t="shared" si="555"/>
        <v>55.926279364077459</v>
      </c>
      <c r="Q1565">
        <f t="shared" si="547"/>
        <v>3.7056125231806902E-2</v>
      </c>
      <c r="R1565">
        <f t="shared" si="556"/>
        <v>55.896768096003413</v>
      </c>
      <c r="S1565">
        <f t="shared" si="548"/>
        <v>57.759248439901853</v>
      </c>
      <c r="T1565">
        <f t="shared" si="549"/>
        <v>8.4118914979036372</v>
      </c>
      <c r="U1565">
        <f t="shared" si="550"/>
        <v>0.47251464091377093</v>
      </c>
      <c r="V1565" s="6">
        <f t="shared" si="558"/>
        <v>77607.000000192784</v>
      </c>
      <c r="W1565">
        <f t="shared" si="563"/>
        <v>8.4098631429544763</v>
      </c>
      <c r="X1565">
        <f t="shared" si="564"/>
        <v>57.738703572430865</v>
      </c>
      <c r="Y1565">
        <f t="shared" si="559"/>
        <v>1.4315759384591805E-2</v>
      </c>
      <c r="Z1565">
        <f t="shared" si="560"/>
        <v>1.1698306146149703E-7</v>
      </c>
      <c r="AA1565">
        <f t="shared" si="562"/>
        <v>-1.5252330759651353E-8</v>
      </c>
      <c r="AB1565">
        <f t="shared" si="561"/>
        <v>0.99932485874074628</v>
      </c>
      <c r="AC1565">
        <f t="shared" si="557"/>
        <v>2.2100210581555855</v>
      </c>
      <c r="AD1565">
        <f t="shared" si="565"/>
        <v>-4.1390011180007613E-10</v>
      </c>
      <c r="AE1565">
        <f t="shared" si="566"/>
        <v>6.3791311588909892E-5</v>
      </c>
      <c r="AF1565">
        <f t="shared" si="567"/>
        <v>-6.4589964832846225E-7</v>
      </c>
      <c r="AG1565" t="str">
        <f t="shared" si="568"/>
        <v>NaN</v>
      </c>
      <c r="AH1565" t="str">
        <f t="shared" si="569"/>
        <v>NaN</v>
      </c>
    </row>
    <row r="1566" spans="1:34">
      <c r="A1566" s="4">
        <v>43288.283356481479</v>
      </c>
      <c r="B1566" s="3">
        <v>-3.00782459169568E-3</v>
      </c>
      <c r="C1566">
        <v>2.7220025290735101</v>
      </c>
      <c r="D1566">
        <v>1.8940052304314999E-2</v>
      </c>
      <c r="E1566" s="3">
        <v>1.8745115245328601E-2</v>
      </c>
      <c r="F1566" s="3">
        <v>1.8718596743547099E-2</v>
      </c>
      <c r="G1566">
        <v>-4297379</v>
      </c>
      <c r="H1566">
        <v>16794940</v>
      </c>
      <c r="K1566">
        <f t="shared" si="551"/>
        <v>192.35972428581093</v>
      </c>
      <c r="L1566">
        <f t="shared" si="552"/>
        <v>172.65000309910948</v>
      </c>
      <c r="M1566">
        <f t="shared" si="546"/>
        <v>57.810601274013052</v>
      </c>
      <c r="N1566">
        <f t="shared" si="553"/>
        <v>8.0379299123188697E-2</v>
      </c>
      <c r="O1566">
        <f t="shared" si="554"/>
        <v>55.997403776272158</v>
      </c>
      <c r="P1566">
        <f t="shared" si="555"/>
        <v>55.985114048695664</v>
      </c>
      <c r="Q1566">
        <f t="shared" si="547"/>
        <v>-1.3916418360118143E-2</v>
      </c>
      <c r="R1566">
        <f t="shared" si="556"/>
        <v>56.011320194632276</v>
      </c>
      <c r="S1566">
        <f t="shared" si="548"/>
        <v>57.819878886253129</v>
      </c>
      <c r="T1566">
        <f t="shared" si="549"/>
        <v>8.4108291652397558</v>
      </c>
      <c r="U1566">
        <f t="shared" si="550"/>
        <v>0.47253172064635501</v>
      </c>
      <c r="V1566" s="6">
        <f t="shared" si="558"/>
        <v>77666.999999759719</v>
      </c>
      <c r="W1566">
        <f t="shared" si="563"/>
        <v>8.4096063152774541</v>
      </c>
      <c r="X1566">
        <f t="shared" si="564"/>
        <v>57.739607720682748</v>
      </c>
      <c r="Y1566">
        <f t="shared" si="559"/>
        <v>2.7315931049542996E-3</v>
      </c>
      <c r="Z1566">
        <f t="shared" si="560"/>
        <v>-4.0469815853232374E-7</v>
      </c>
      <c r="AA1566">
        <f t="shared" si="562"/>
        <v>-1.4348986662391402E-8</v>
      </c>
      <c r="AB1566">
        <f t="shared" si="561"/>
        <v>0.99953381016851506</v>
      </c>
      <c r="AC1566">
        <f t="shared" si="557"/>
        <v>2.2100466922427646</v>
      </c>
      <c r="AD1566">
        <f t="shared" si="565"/>
        <v>-2.0407226309987415E-9</v>
      </c>
      <c r="AE1566">
        <f t="shared" si="566"/>
        <v>9.256411543850621E-5</v>
      </c>
      <c r="AF1566">
        <f t="shared" si="567"/>
        <v>-2.1946858389418155E-6</v>
      </c>
      <c r="AG1566" t="str">
        <f t="shared" si="568"/>
        <v>NaN</v>
      </c>
      <c r="AH1566" t="str">
        <f t="shared" si="569"/>
        <v>NaN</v>
      </c>
    </row>
    <row r="1567" spans="1:34">
      <c r="A1567" s="4">
        <v>43288.284050925926</v>
      </c>
      <c r="B1567" s="3">
        <v>-3.0024136374595398E-3</v>
      </c>
      <c r="C1567">
        <v>2.72188360700238</v>
      </c>
      <c r="D1567" s="3">
        <v>1.8927339534911901E-2</v>
      </c>
      <c r="E1567" s="3">
        <v>1.8738919405423101E-2</v>
      </c>
      <c r="F1567" s="3">
        <v>1.87062689555023E-2</v>
      </c>
      <c r="G1567">
        <v>-4296975</v>
      </c>
      <c r="H1567">
        <v>16794937</v>
      </c>
      <c r="K1567">
        <f t="shared" si="551"/>
        <v>192.01502414481732</v>
      </c>
      <c r="L1567">
        <f t="shared" si="552"/>
        <v>172.32150772330422</v>
      </c>
      <c r="M1567">
        <f t="shared" si="546"/>
        <v>57.700606980064883</v>
      </c>
      <c r="N1567">
        <f t="shared" si="553"/>
        <v>8.0343255693514179E-2</v>
      </c>
      <c r="O1567">
        <f t="shared" si="554"/>
        <v>55.959220324398885</v>
      </c>
      <c r="P1567">
        <f t="shared" si="555"/>
        <v>55.966570267276559</v>
      </c>
      <c r="Q1567">
        <f t="shared" si="547"/>
        <v>-1.494492755682586E-2</v>
      </c>
      <c r="R1567">
        <f t="shared" si="556"/>
        <v>55.974165251955711</v>
      </c>
      <c r="S1567">
        <f t="shared" si="548"/>
        <v>57.710570265102767</v>
      </c>
      <c r="T1567">
        <f t="shared" si="549"/>
        <v>8.4070351200108604</v>
      </c>
      <c r="U1567">
        <f t="shared" si="550"/>
        <v>0.47259271969130956</v>
      </c>
      <c r="V1567" s="6">
        <f t="shared" si="558"/>
        <v>77726.999999955297</v>
      </c>
      <c r="W1567">
        <f t="shared" si="563"/>
        <v>8.4095362713655391</v>
      </c>
      <c r="X1567">
        <f t="shared" si="564"/>
        <v>57.733581855925166</v>
      </c>
      <c r="Y1567">
        <f t="shared" si="559"/>
        <v>-2.288036227087294E-2</v>
      </c>
      <c r="Z1567">
        <f t="shared" si="560"/>
        <v>-1.37965281063004E-7</v>
      </c>
      <c r="AA1567">
        <f t="shared" si="562"/>
        <v>3.0366546481467143E-8</v>
      </c>
      <c r="AB1567">
        <f t="shared" si="561"/>
        <v>0.9999950641199653</v>
      </c>
      <c r="AC1567">
        <f t="shared" si="557"/>
        <v>2.2101382425541378</v>
      </c>
      <c r="AD1567">
        <f t="shared" si="565"/>
        <v>-5.1561940529891574E-10</v>
      </c>
      <c r="AE1567">
        <f t="shared" si="566"/>
        <v>1.5397411042817308E-5</v>
      </c>
      <c r="AF1567">
        <f t="shared" si="567"/>
        <v>-3.3335930801068295E-6</v>
      </c>
      <c r="AG1567" t="str">
        <f t="shared" si="568"/>
        <v>NaN</v>
      </c>
      <c r="AH1567" t="str">
        <f t="shared" si="569"/>
        <v>NaN</v>
      </c>
    </row>
    <row r="1568" spans="1:34">
      <c r="A1568" s="4">
        <v>43288.284756944442</v>
      </c>
      <c r="B1568" s="3">
        <v>-3.0023184998026402E-3</v>
      </c>
      <c r="C1568">
        <v>2.7219502033622098</v>
      </c>
      <c r="D1568" s="3">
        <v>1.89316326216795E-2</v>
      </c>
      <c r="E1568">
        <v>1.8740501068969E-2</v>
      </c>
      <c r="F1568" s="3">
        <v>1.87187873180483E-2</v>
      </c>
      <c r="G1568">
        <v>-4297158</v>
      </c>
      <c r="H1568">
        <v>16794939</v>
      </c>
      <c r="K1568">
        <f t="shared" si="551"/>
        <v>192.00896348299761</v>
      </c>
      <c r="L1568">
        <f t="shared" si="552"/>
        <v>172.29899178784876</v>
      </c>
      <c r="M1568">
        <f t="shared" si="546"/>
        <v>57.693067682390037</v>
      </c>
      <c r="N1568">
        <f t="shared" si="553"/>
        <v>8.0363440014130982E-2</v>
      </c>
      <c r="O1568">
        <f t="shared" si="554"/>
        <v>55.972114829662111</v>
      </c>
      <c r="P1568">
        <f t="shared" si="555"/>
        <v>55.97130409247557</v>
      </c>
      <c r="Q1568">
        <f t="shared" si="547"/>
        <v>-3.977974089567482E-2</v>
      </c>
      <c r="R1568">
        <f t="shared" si="556"/>
        <v>56.011894570557786</v>
      </c>
      <c r="S1568">
        <f t="shared" si="548"/>
        <v>57.71958750965382</v>
      </c>
      <c r="T1568">
        <f t="shared" si="549"/>
        <v>8.4091597853389448</v>
      </c>
      <c r="U1568">
        <f t="shared" si="550"/>
        <v>0.47255856022613635</v>
      </c>
      <c r="V1568" s="6">
        <f t="shared" si="558"/>
        <v>77787.999999755993</v>
      </c>
      <c r="W1568">
        <f t="shared" si="563"/>
        <v>8.4094253685050013</v>
      </c>
      <c r="X1568">
        <f t="shared" si="564"/>
        <v>57.722563225050912</v>
      </c>
      <c r="Y1568">
        <f t="shared" si="559"/>
        <v>-3.1724894170752783E-2</v>
      </c>
      <c r="Z1568">
        <f t="shared" si="560"/>
        <v>5.0169193108321064E-8</v>
      </c>
      <c r="AA1568">
        <f t="shared" si="562"/>
        <v>-3.5088572479561423E-9</v>
      </c>
      <c r="AB1568">
        <f t="shared" si="561"/>
        <v>1.0001546887338884</v>
      </c>
      <c r="AC1568">
        <f t="shared" si="557"/>
        <v>2.2100869743797711</v>
      </c>
      <c r="AD1568">
        <f t="shared" si="565"/>
        <v>4.2968697610306547E-11</v>
      </c>
      <c r="AE1568">
        <f t="shared" si="566"/>
        <v>-4.0204558250559076E-6</v>
      </c>
      <c r="AF1568">
        <f t="shared" si="567"/>
        <v>-1.0639174489479801E-6</v>
      </c>
      <c r="AG1568">
        <f t="shared" si="568"/>
        <v>4.2968697610306547E-9</v>
      </c>
      <c r="AH1568" t="str">
        <f t="shared" si="569"/>
        <v>NaN</v>
      </c>
    </row>
    <row r="1569" spans="1:34">
      <c r="A1569" s="4">
        <v>43288.285451388889</v>
      </c>
      <c r="B1569" s="3">
        <v>-3.00155739854745E-3</v>
      </c>
      <c r="C1569">
        <v>2.7219026345337598</v>
      </c>
      <c r="D1569" s="3">
        <v>1.8921345862527202E-2</v>
      </c>
      <c r="E1569" s="3">
        <v>1.8729215364419401E-2</v>
      </c>
      <c r="F1569" s="3">
        <v>1.87087583349239E-2</v>
      </c>
      <c r="G1569">
        <v>-4293741</v>
      </c>
      <c r="H1569">
        <v>16794938</v>
      </c>
      <c r="K1569">
        <f t="shared" si="551"/>
        <v>191.96047818844048</v>
      </c>
      <c r="L1569">
        <f t="shared" si="552"/>
        <v>172.26368950033381</v>
      </c>
      <c r="M1569">
        <f t="shared" si="546"/>
        <v>57.681246967469946</v>
      </c>
      <c r="N1569">
        <f t="shared" si="553"/>
        <v>8.0349022642261791E-2</v>
      </c>
      <c r="O1569">
        <f t="shared" si="554"/>
        <v>55.941218023421925</v>
      </c>
      <c r="P1569">
        <f t="shared" si="555"/>
        <v>55.937526648009559</v>
      </c>
      <c r="Q1569">
        <f t="shared" si="547"/>
        <v>-4.0450014059757677E-2</v>
      </c>
      <c r="R1569">
        <f t="shared" si="556"/>
        <v>55.981668037481683</v>
      </c>
      <c r="S1569">
        <f t="shared" si="548"/>
        <v>57.708213643509787</v>
      </c>
      <c r="T1569">
        <f t="shared" si="549"/>
        <v>8.4076421672474524</v>
      </c>
      <c r="U1569">
        <f t="shared" si="550"/>
        <v>0.4725829598441173</v>
      </c>
      <c r="V1569" s="6">
        <f t="shared" si="558"/>
        <v>77847.999999951571</v>
      </c>
      <c r="W1569">
        <f t="shared" si="563"/>
        <v>8.4095567008398273</v>
      </c>
      <c r="X1569">
        <f t="shared" si="564"/>
        <v>57.726211933551397</v>
      </c>
      <c r="Y1569">
        <f t="shared" si="559"/>
        <v>-4.3694142773018051E-2</v>
      </c>
      <c r="Z1569">
        <f t="shared" si="560"/>
        <v>1.2646817401986827E-8</v>
      </c>
      <c r="AA1569">
        <f t="shared" si="562"/>
        <v>-3.783593310465111E-8</v>
      </c>
      <c r="AB1569">
        <f t="shared" si="561"/>
        <v>1.0003707877181267</v>
      </c>
      <c r="AC1569">
        <f t="shared" si="557"/>
        <v>2.2101235945043189</v>
      </c>
      <c r="AD1569">
        <f t="shared" si="565"/>
        <v>3.3641480020387108E-10</v>
      </c>
      <c r="AE1569">
        <f t="shared" si="566"/>
        <v>-1.0884601748739726E-5</v>
      </c>
      <c r="AF1569">
        <f t="shared" si="567"/>
        <v>-3.0767597559617201E-6</v>
      </c>
      <c r="AG1569">
        <f t="shared" si="568"/>
        <v>3.3641480020387108E-8</v>
      </c>
      <c r="AH1569" t="str">
        <f t="shared" si="569"/>
        <v>NaN</v>
      </c>
    </row>
    <row r="1570" spans="1:34">
      <c r="A1570" s="4">
        <v>43288.286145833335</v>
      </c>
      <c r="B1570" s="3">
        <v>-3.00116495571274E-3</v>
      </c>
      <c r="C1570">
        <v>2.7219549602450601</v>
      </c>
      <c r="D1570" s="3">
        <v>1.8920822605414299E-2</v>
      </c>
      <c r="E1570" s="3">
        <v>1.8731118117557299E-2</v>
      </c>
      <c r="F1570" s="3">
        <v>1.8711688417879499E-2</v>
      </c>
      <c r="G1570">
        <v>-4296118</v>
      </c>
      <c r="H1570">
        <v>16794938</v>
      </c>
      <c r="K1570">
        <f t="shared" si="551"/>
        <v>191.93547795843429</v>
      </c>
      <c r="L1570">
        <f t="shared" si="552"/>
        <v>172.23483770294948</v>
      </c>
      <c r="M1570">
        <f t="shared" si="546"/>
        <v>57.671586152383448</v>
      </c>
      <c r="N1570">
        <f t="shared" si="553"/>
        <v>8.0364881751319506E-2</v>
      </c>
      <c r="O1570">
        <f t="shared" si="554"/>
        <v>55.939646393971692</v>
      </c>
      <c r="P1570">
        <f t="shared" si="555"/>
        <v>55.943221475316562</v>
      </c>
      <c r="Q1570">
        <f t="shared" si="547"/>
        <v>-5.0852673363621648E-2</v>
      </c>
      <c r="R1570">
        <f t="shared" si="556"/>
        <v>55.990499067335314</v>
      </c>
      <c r="S1570">
        <f t="shared" si="548"/>
        <v>57.705487934625864</v>
      </c>
      <c r="T1570">
        <f t="shared" si="549"/>
        <v>8.4093115471482633</v>
      </c>
      <c r="U1570">
        <f t="shared" si="550"/>
        <v>0.47255612026433563</v>
      </c>
      <c r="V1570" s="6">
        <f t="shared" si="558"/>
        <v>77908.000000147149</v>
      </c>
      <c r="W1570">
        <f t="shared" si="563"/>
        <v>8.4097843435535555</v>
      </c>
      <c r="X1570">
        <f t="shared" si="564"/>
        <v>57.674729661503356</v>
      </c>
      <c r="Y1570">
        <f t="shared" si="559"/>
        <v>-4.6351518728615794E-2</v>
      </c>
      <c r="Z1570">
        <f t="shared" si="560"/>
        <v>3.5094918435606936E-7</v>
      </c>
      <c r="AA1570">
        <f t="shared" si="562"/>
        <v>2.3628795170883263E-9</v>
      </c>
      <c r="AB1570">
        <f t="shared" si="561"/>
        <v>1.0004188310670021</v>
      </c>
      <c r="AC1570">
        <f t="shared" si="557"/>
        <v>2.2100833123673125</v>
      </c>
      <c r="AD1570">
        <f t="shared" si="565"/>
        <v>-1.9804485380339261E-11</v>
      </c>
      <c r="AE1570">
        <f t="shared" si="566"/>
        <v>-6.2518666228009887E-6</v>
      </c>
      <c r="AF1570">
        <f t="shared" si="567"/>
        <v>3.153442333347423E-7</v>
      </c>
      <c r="AG1570" t="str">
        <f t="shared" si="568"/>
        <v>NaN</v>
      </c>
      <c r="AH1570">
        <f t="shared" si="569"/>
        <v>3.1534423333474232E-3</v>
      </c>
    </row>
    <row r="1571" spans="1:34">
      <c r="A1571" s="4">
        <v>43288.286840277775</v>
      </c>
      <c r="B1571" s="3">
        <v>-3.0008914349491499E-3</v>
      </c>
      <c r="C1571">
        <v>2.7220346380327101</v>
      </c>
      <c r="D1571" s="3">
        <v>1.89151738070359E-2</v>
      </c>
      <c r="E1571" s="3">
        <v>1.8718904820852901E-2</v>
      </c>
      <c r="F1571" s="3">
        <v>1.8705030221244701E-2</v>
      </c>
      <c r="G1571">
        <v>-4296998</v>
      </c>
      <c r="H1571">
        <v>16794939</v>
      </c>
      <c r="K1571">
        <f t="shared" si="551"/>
        <v>191.91805355570241</v>
      </c>
      <c r="L1571">
        <f t="shared" si="552"/>
        <v>172.22616543909709</v>
      </c>
      <c r="M1571">
        <f t="shared" si="546"/>
        <v>57.668682307734073</v>
      </c>
      <c r="N1571">
        <f t="shared" si="553"/>
        <v>8.0389030849199225E-2</v>
      </c>
      <c r="O1571">
        <f t="shared" si="554"/>
        <v>55.922679939678041</v>
      </c>
      <c r="P1571">
        <f t="shared" si="555"/>
        <v>55.906667802538166</v>
      </c>
      <c r="Q1571">
        <f t="shared" si="547"/>
        <v>-4.7751868762468064E-2</v>
      </c>
      <c r="R1571">
        <f t="shared" si="556"/>
        <v>55.970431808440509</v>
      </c>
      <c r="S1571">
        <f t="shared" si="548"/>
        <v>57.70051688690905</v>
      </c>
      <c r="T1571">
        <f t="shared" si="549"/>
        <v>8.4118535574513906</v>
      </c>
      <c r="U1571">
        <f t="shared" si="550"/>
        <v>0.47251525090421975</v>
      </c>
      <c r="V1571" s="6">
        <f t="shared" si="558"/>
        <v>77967.999999714084</v>
      </c>
      <c r="W1571">
        <f t="shared" si="563"/>
        <v>8.4097609955829178</v>
      </c>
      <c r="X1571">
        <f t="shared" si="564"/>
        <v>57.678817372605536</v>
      </c>
      <c r="Y1571">
        <f t="shared" si="559"/>
        <v>-4.7759882755194383E-2</v>
      </c>
      <c r="Z1571">
        <f t="shared" si="560"/>
        <v>-1.2646817468239577E-8</v>
      </c>
      <c r="AA1571">
        <f t="shared" si="562"/>
        <v>2.5685581798668545E-8</v>
      </c>
      <c r="AB1571">
        <f t="shared" si="561"/>
        <v>1.0004442822408144</v>
      </c>
      <c r="AC1571">
        <f t="shared" si="557"/>
        <v>2.2100219736586979</v>
      </c>
      <c r="AD1571">
        <f t="shared" si="565"/>
        <v>-2.0892963927935577E-10</v>
      </c>
      <c r="AE1571">
        <f t="shared" si="566"/>
        <v>1.5133920741342865E-5</v>
      </c>
      <c r="AF1571">
        <f t="shared" si="567"/>
        <v>-1.3742939520102618E-6</v>
      </c>
      <c r="AG1571" t="str">
        <f t="shared" si="568"/>
        <v>NaN</v>
      </c>
      <c r="AH1571" t="str">
        <f t="shared" si="569"/>
        <v>NaN</v>
      </c>
    </row>
    <row r="1572" spans="1:34">
      <c r="A1572" s="4">
        <v>43288.287534722222</v>
      </c>
      <c r="B1572" s="3">
        <v>-3.00186659593237E-3</v>
      </c>
      <c r="C1572">
        <v>2.7219502033622098</v>
      </c>
      <c r="D1572" s="3">
        <v>1.8908740122988099E-2</v>
      </c>
      <c r="E1572">
        <v>1.8714576057463999E-2</v>
      </c>
      <c r="F1572" s="3">
        <v>1.86975978156988E-2</v>
      </c>
      <c r="G1572">
        <v>-4297075</v>
      </c>
      <c r="H1572">
        <v>16794939</v>
      </c>
      <c r="K1572">
        <f t="shared" si="551"/>
        <v>191.98017533935425</v>
      </c>
      <c r="L1572">
        <f t="shared" si="552"/>
        <v>172.2980570521959</v>
      </c>
      <c r="M1572">
        <f t="shared" si="546"/>
        <v>57.692754692936496</v>
      </c>
      <c r="N1572">
        <f t="shared" si="553"/>
        <v>8.0363440014130982E-2</v>
      </c>
      <c r="O1572">
        <f t="shared" si="554"/>
        <v>55.903356041208902</v>
      </c>
      <c r="P1572">
        <f t="shared" si="555"/>
        <v>55.893712070414168</v>
      </c>
      <c r="Q1572">
        <f t="shared" si="547"/>
        <v>-4.4675106139493437E-2</v>
      </c>
      <c r="R1572">
        <f t="shared" si="556"/>
        <v>55.948031147348395</v>
      </c>
      <c r="S1572">
        <f t="shared" si="548"/>
        <v>57.722538097029492</v>
      </c>
      <c r="T1572">
        <f t="shared" si="549"/>
        <v>8.4091597853389448</v>
      </c>
      <c r="U1572">
        <f t="shared" si="550"/>
        <v>0.47255856022613635</v>
      </c>
      <c r="V1572" s="6">
        <f t="shared" si="558"/>
        <v>78027.999999909662</v>
      </c>
      <c r="W1572">
        <f t="shared" si="563"/>
        <v>8.4098047730278669</v>
      </c>
      <c r="X1572">
        <f t="shared" si="564"/>
        <v>57.676687544584532</v>
      </c>
      <c r="Y1572">
        <f t="shared" si="559"/>
        <v>-4.6399501539826339E-2</v>
      </c>
      <c r="Z1572">
        <f t="shared" si="560"/>
        <v>-1.2330646953536764E-7</v>
      </c>
      <c r="AA1572">
        <f t="shared" si="562"/>
        <v>7.1815856061550529E-8</v>
      </c>
      <c r="AB1572">
        <f t="shared" si="561"/>
        <v>1.0004195370467792</v>
      </c>
      <c r="AC1572">
        <f t="shared" si="557"/>
        <v>2.2100869743797711</v>
      </c>
      <c r="AD1572">
        <f t="shared" si="565"/>
        <v>-6.0130345470015837E-10</v>
      </c>
      <c r="AE1572">
        <f t="shared" si="566"/>
        <v>9.0320356664322296E-7</v>
      </c>
      <c r="AF1572">
        <f t="shared" si="567"/>
        <v>-6.6273375507170504E-5</v>
      </c>
      <c r="AG1572" t="str">
        <f t="shared" si="568"/>
        <v>NaN</v>
      </c>
      <c r="AH1572" t="str">
        <f t="shared" si="569"/>
        <v>NaN</v>
      </c>
    </row>
    <row r="1573" spans="1:34">
      <c r="A1573" s="4">
        <v>43288.288229166668</v>
      </c>
      <c r="B1573" s="3">
        <v>-3.0020211946248298E-3</v>
      </c>
      <c r="C1573">
        <v>2.7219882584249699</v>
      </c>
      <c r="D1573" s="3">
        <v>1.89049346167121E-2</v>
      </c>
      <c r="E1573" s="3">
        <v>1.8709212672056299E-2</v>
      </c>
      <c r="F1573" s="3">
        <v>1.86945009800547E-2</v>
      </c>
      <c r="G1573">
        <v>-4296390</v>
      </c>
      <c r="H1573">
        <v>16794939</v>
      </c>
      <c r="K1573">
        <f t="shared" si="551"/>
        <v>191.99002391481113</v>
      </c>
      <c r="L1573">
        <f t="shared" si="552"/>
        <v>172.31197638992231</v>
      </c>
      <c r="M1573">
        <f t="shared" si="546"/>
        <v>57.697415482214545</v>
      </c>
      <c r="N1573">
        <f t="shared" si="553"/>
        <v>8.037497391162636E-2</v>
      </c>
      <c r="O1573">
        <f t="shared" si="554"/>
        <v>55.891926008842574</v>
      </c>
      <c r="P1573">
        <f t="shared" si="555"/>
        <v>55.877659775941787</v>
      </c>
      <c r="Q1573">
        <f t="shared" si="547"/>
        <v>-4.6771529717517524E-2</v>
      </c>
      <c r="R1573">
        <f t="shared" si="556"/>
        <v>55.938697538560092</v>
      </c>
      <c r="S1573">
        <f t="shared" si="548"/>
        <v>57.728596502026221</v>
      </c>
      <c r="T1573">
        <f t="shared" si="549"/>
        <v>8.410373879812143</v>
      </c>
      <c r="U1573">
        <f t="shared" si="550"/>
        <v>0.47253904053175183</v>
      </c>
      <c r="V1573" s="6">
        <f t="shared" si="558"/>
        <v>78088.000000105239</v>
      </c>
      <c r="W1573">
        <f t="shared" si="563"/>
        <v>8.4097551585902615</v>
      </c>
      <c r="X1573">
        <f t="shared" si="564"/>
        <v>57.669444245203408</v>
      </c>
      <c r="Y1573">
        <f t="shared" si="559"/>
        <v>-4.6878067227815734E-2</v>
      </c>
      <c r="Z1573">
        <f t="shared" si="560"/>
        <v>-1.2330647018014773E-7</v>
      </c>
      <c r="AA1573">
        <f t="shared" si="562"/>
        <v>5.149061382949922E-8</v>
      </c>
      <c r="AB1573">
        <f t="shared" si="561"/>
        <v>1.0004281381902884</v>
      </c>
      <c r="AC1573">
        <f t="shared" si="557"/>
        <v>2.2100576782801329</v>
      </c>
      <c r="AD1573">
        <f t="shared" si="565"/>
        <v>-4.2671635350192178E-10</v>
      </c>
      <c r="AE1573">
        <f t="shared" si="566"/>
        <v>-7.6181303235631464E-5</v>
      </c>
      <c r="AF1573">
        <f t="shared" si="567"/>
        <v>5.5759892165989909E-7</v>
      </c>
      <c r="AG1573" t="str">
        <f t="shared" si="568"/>
        <v>NaN</v>
      </c>
      <c r="AH1573">
        <f t="shared" si="569"/>
        <v>5.5759892165989904E-3</v>
      </c>
    </row>
    <row r="1574" spans="1:34">
      <c r="A1574" s="4">
        <v>43288.288923611108</v>
      </c>
      <c r="B1574" s="3">
        <v>-2.9996070765810098E-3</v>
      </c>
      <c r="C1574">
        <v>2.7219038237544702</v>
      </c>
      <c r="D1574" s="3">
        <v>1.8896146275656101E-2</v>
      </c>
      <c r="E1574" s="3">
        <v>1.8700436223207401E-2</v>
      </c>
      <c r="F1574" s="3">
        <v>1.86865444946307E-2</v>
      </c>
      <c r="G1574">
        <v>-4295846</v>
      </c>
      <c r="H1574">
        <v>16794939</v>
      </c>
      <c r="K1574">
        <f t="shared" si="551"/>
        <v>191.83623462113681</v>
      </c>
      <c r="L1574">
        <f t="shared" si="552"/>
        <v>172.168645823925</v>
      </c>
      <c r="M1574">
        <f t="shared" si="546"/>
        <v>57.64942228179455</v>
      </c>
      <c r="N1574">
        <f t="shared" si="553"/>
        <v>8.0349383076558256E-2</v>
      </c>
      <c r="O1574">
        <f t="shared" si="554"/>
        <v>55.865529777847001</v>
      </c>
      <c r="P1574">
        <f t="shared" si="555"/>
        <v>55.851392384987186</v>
      </c>
      <c r="Q1574">
        <f t="shared" si="547"/>
        <v>-4.9187565826436241E-2</v>
      </c>
      <c r="R1574">
        <f t="shared" si="556"/>
        <v>55.914717343673438</v>
      </c>
      <c r="S1574">
        <f t="shared" si="548"/>
        <v>57.68221399234551</v>
      </c>
      <c r="T1574">
        <f t="shared" si="549"/>
        <v>8.4076801076997114</v>
      </c>
      <c r="U1574">
        <f t="shared" si="550"/>
        <v>0.47258234985366815</v>
      </c>
      <c r="V1574" s="6">
        <f t="shared" si="558"/>
        <v>78147.999999672174</v>
      </c>
      <c r="W1574">
        <f t="shared" si="563"/>
        <v>8.4101141336388405</v>
      </c>
      <c r="X1574">
        <f t="shared" si="564"/>
        <v>57.670797784072086</v>
      </c>
      <c r="Y1574">
        <f t="shared" si="559"/>
        <v>-6.362863368709526E-2</v>
      </c>
      <c r="Z1574">
        <f t="shared" si="560"/>
        <v>2.5293634908057443E-8</v>
      </c>
      <c r="AA1574">
        <f t="shared" si="562"/>
        <v>4.9683924797832455E-9</v>
      </c>
      <c r="AB1574">
        <f t="shared" si="561"/>
        <v>1.0007310603066117</v>
      </c>
      <c r="AC1574">
        <f t="shared" si="557"/>
        <v>2.2101226790012061</v>
      </c>
      <c r="AD1574">
        <f t="shared" si="565"/>
        <v>-3.0335907161900744E-11</v>
      </c>
      <c r="AE1574">
        <f t="shared" si="566"/>
        <v>2.9495840156030999E-3</v>
      </c>
      <c r="AF1574">
        <f t="shared" si="567"/>
        <v>-1.0238285866925509E-9</v>
      </c>
      <c r="AG1574" t="str">
        <f t="shared" si="568"/>
        <v>NaN</v>
      </c>
      <c r="AH1574" t="str">
        <f t="shared" si="569"/>
        <v>NaN</v>
      </c>
    </row>
    <row r="1575" spans="1:34">
      <c r="A1575" s="4">
        <v>43288.289618055554</v>
      </c>
      <c r="B1575" s="3">
        <v>-3.0008795427420398E-3</v>
      </c>
      <c r="C1575">
        <v>2.7219977721906599</v>
      </c>
      <c r="D1575" s="3">
        <v>1.8929717976334401E-2</v>
      </c>
      <c r="E1575" s="3">
        <v>1.8753582496792699E-2</v>
      </c>
      <c r="F1575" s="3">
        <v>1.8735176725149402E-2</v>
      </c>
      <c r="G1575">
        <v>-4296629</v>
      </c>
      <c r="H1575">
        <v>16795303</v>
      </c>
      <c r="K1575">
        <f t="shared" si="551"/>
        <v>191.9172959729751</v>
      </c>
      <c r="L1575">
        <f t="shared" si="552"/>
        <v>172.18578055135359</v>
      </c>
      <c r="M1575">
        <f t="shared" si="546"/>
        <v>57.655159720992536</v>
      </c>
      <c r="N1575">
        <f t="shared" si="553"/>
        <v>8.0377857386000173E-2</v>
      </c>
      <c r="O1575">
        <f t="shared" si="554"/>
        <v>55.966364094627842</v>
      </c>
      <c r="P1575">
        <f t="shared" si="555"/>
        <v>56.010456030213199</v>
      </c>
      <c r="Q1575">
        <f t="shared" si="547"/>
        <v>-9.4926805517332014E-2</v>
      </c>
      <c r="R1575">
        <f t="shared" si="556"/>
        <v>56.061290900145174</v>
      </c>
      <c r="S1575">
        <f t="shared" si="548"/>
        <v>57.718444258004091</v>
      </c>
      <c r="T1575">
        <f t="shared" si="549"/>
        <v>8.410677403430439</v>
      </c>
      <c r="U1575">
        <f t="shared" si="550"/>
        <v>0.47253416060815573</v>
      </c>
      <c r="V1575" s="6">
        <f t="shared" si="558"/>
        <v>78207.999999867752</v>
      </c>
      <c r="W1575">
        <f t="shared" si="563"/>
        <v>8.4103826353011968</v>
      </c>
      <c r="X1575">
        <f t="shared" si="564"/>
        <v>57.669752789737657</v>
      </c>
      <c r="Y1575">
        <f t="shared" si="559"/>
        <v>-0.1163121325687347</v>
      </c>
      <c r="Z1575">
        <f t="shared" si="560"/>
        <v>3.7308111294849501E-7</v>
      </c>
      <c r="AA1575">
        <f t="shared" si="562"/>
        <v>1.9317378968625372E-8</v>
      </c>
      <c r="AB1575">
        <f t="shared" si="561"/>
        <v>1.0016824623833702</v>
      </c>
      <c r="AC1575">
        <f t="shared" si="557"/>
        <v>2.2100503542552232</v>
      </c>
      <c r="AD1575">
        <f t="shared" si="565"/>
        <v>-6.4521232913338286E-11</v>
      </c>
      <c r="AE1575">
        <f t="shared" si="566"/>
        <v>7.5092812796158457E-4</v>
      </c>
      <c r="AF1575">
        <f t="shared" si="567"/>
        <v>-8.5533318360772149E-9</v>
      </c>
      <c r="AG1575" t="str">
        <f t="shared" si="568"/>
        <v>NaN</v>
      </c>
      <c r="AH1575" t="str">
        <f t="shared" si="569"/>
        <v>NaN</v>
      </c>
    </row>
    <row r="1576" spans="1:34">
      <c r="A1576" s="4">
        <v>43288.290312500001</v>
      </c>
      <c r="B1576" s="3">
        <v>-2.96435857469987E-3</v>
      </c>
      <c r="C1576">
        <v>2.7220441517984</v>
      </c>
      <c r="D1576" s="3">
        <v>1.8849576392603901E-2</v>
      </c>
      <c r="E1576" s="3">
        <v>1.8720664867505499E-2</v>
      </c>
      <c r="F1576" s="3">
        <v>1.8691773382506702E-2</v>
      </c>
      <c r="G1576">
        <v>-4295206</v>
      </c>
      <c r="H1576">
        <v>16795155</v>
      </c>
      <c r="K1576">
        <f t="shared" si="551"/>
        <v>189.59075941694991</v>
      </c>
      <c r="L1576">
        <f t="shared" si="552"/>
        <v>169.91629729421376</v>
      </c>
      <c r="M1576">
        <f t="shared" si="546"/>
        <v>56.895239713338412</v>
      </c>
      <c r="N1576">
        <f t="shared" si="553"/>
        <v>8.0391914323573038E-2</v>
      </c>
      <c r="O1576">
        <f t="shared" si="554"/>
        <v>55.72565475676511</v>
      </c>
      <c r="P1576">
        <f t="shared" si="555"/>
        <v>55.911935517797275</v>
      </c>
      <c r="Q1576">
        <f t="shared" si="547"/>
        <v>-0.20482202636243585</v>
      </c>
      <c r="R1576">
        <f t="shared" si="556"/>
        <v>55.930476783127546</v>
      </c>
      <c r="S1576">
        <f t="shared" si="548"/>
        <v>57.031787730913372</v>
      </c>
      <c r="T1576">
        <f t="shared" si="549"/>
        <v>8.4121570810696866</v>
      </c>
      <c r="U1576">
        <f t="shared" si="550"/>
        <v>0.47251037098062365</v>
      </c>
      <c r="V1576" s="6">
        <f t="shared" si="558"/>
        <v>78268.00000006333</v>
      </c>
      <c r="W1576">
        <f t="shared" si="563"/>
        <v>8.4108466762176377</v>
      </c>
      <c r="X1576">
        <f t="shared" si="564"/>
        <v>57.672212650747916</v>
      </c>
      <c r="Y1576">
        <f t="shared" si="559"/>
        <v>-0.11524941086421354</v>
      </c>
      <c r="Z1576">
        <f t="shared" si="560"/>
        <v>-1.2962987822237226E-7</v>
      </c>
      <c r="AA1576">
        <f t="shared" si="562"/>
        <v>2.7973804420466119E-8</v>
      </c>
      <c r="AB1576">
        <f t="shared" si="561"/>
        <v>1.0016864142986666</v>
      </c>
      <c r="AC1576">
        <f t="shared" si="557"/>
        <v>2.2100146496337882</v>
      </c>
      <c r="AD1576">
        <f t="shared" si="565"/>
        <v>-9.4294265085255882E-11</v>
      </c>
      <c r="AE1576">
        <f t="shared" si="566"/>
        <v>7.6469701110750825E-5</v>
      </c>
      <c r="AF1576">
        <f t="shared" si="567"/>
        <v>-1.2275153264120138E-7</v>
      </c>
      <c r="AG1576" t="str">
        <f t="shared" si="568"/>
        <v>NaN</v>
      </c>
      <c r="AH1576" t="str">
        <f t="shared" si="569"/>
        <v>NaN</v>
      </c>
    </row>
    <row r="1577" spans="1:34">
      <c r="A1577" s="4">
        <v>43288.291006944448</v>
      </c>
      <c r="B1577" s="3">
        <v>-3.0065759099488802E-3</v>
      </c>
      <c r="C1577">
        <v>2.7219490141414999</v>
      </c>
      <c r="D1577" s="3">
        <v>1.8922737250759401E-2</v>
      </c>
      <c r="E1577" s="3">
        <v>1.8742736803906201E-2</v>
      </c>
      <c r="F1577" s="3">
        <v>1.8711986190537599E-2</v>
      </c>
      <c r="G1577">
        <v>-4297254</v>
      </c>
      <c r="H1577">
        <v>16795352</v>
      </c>
      <c r="K1577">
        <f t="shared" si="551"/>
        <v>192.2801780994279</v>
      </c>
      <c r="L1577">
        <f t="shared" si="552"/>
        <v>172.57914642449407</v>
      </c>
      <c r="M1577">
        <f t="shared" si="546"/>
        <v>57.786875430455183</v>
      </c>
      <c r="N1577">
        <f t="shared" si="553"/>
        <v>8.0363079579834656E-2</v>
      </c>
      <c r="O1577">
        <f t="shared" si="554"/>
        <v>55.945397129005976</v>
      </c>
      <c r="P1577">
        <f t="shared" si="555"/>
        <v>55.977995514561819</v>
      </c>
      <c r="Q1577">
        <f t="shared" si="547"/>
        <v>-4.5999400712872784E-2</v>
      </c>
      <c r="R1577">
        <f t="shared" si="556"/>
        <v>55.991396529718848</v>
      </c>
      <c r="S1577">
        <f t="shared" si="548"/>
        <v>57.8175416975971</v>
      </c>
      <c r="T1577">
        <f t="shared" si="549"/>
        <v>8.4091218448867</v>
      </c>
      <c r="U1577">
        <f t="shared" si="550"/>
        <v>0.47255917021658522</v>
      </c>
      <c r="V1577" s="6">
        <f t="shared" si="558"/>
        <v>78328.000000258908</v>
      </c>
      <c r="W1577">
        <f t="shared" si="563"/>
        <v>8.4107766323057227</v>
      </c>
      <c r="X1577">
        <f t="shared" si="564"/>
        <v>57.677225610133029</v>
      </c>
      <c r="Y1577">
        <f t="shared" si="559"/>
        <v>-0.10336934347533362</v>
      </c>
      <c r="Z1577">
        <f t="shared" si="560"/>
        <v>2.5293634908057443E-8</v>
      </c>
      <c r="AA1577">
        <f t="shared" si="562"/>
        <v>7.4947697821440287E-8</v>
      </c>
      <c r="AB1577">
        <f t="shared" si="561"/>
        <v>1.0014452741649233</v>
      </c>
      <c r="AC1577">
        <f t="shared" si="557"/>
        <v>2.210087889882884</v>
      </c>
      <c r="AD1577">
        <f t="shared" si="565"/>
        <v>-2.8167830025080491E-10</v>
      </c>
      <c r="AE1577">
        <f t="shared" si="566"/>
        <v>8.5740188631327452E-6</v>
      </c>
      <c r="AF1577">
        <f t="shared" si="567"/>
        <v>-3.270393362755303E-6</v>
      </c>
      <c r="AG1577" t="str">
        <f t="shared" si="568"/>
        <v>NaN</v>
      </c>
      <c r="AH1577" t="str">
        <f t="shared" si="569"/>
        <v>NaN</v>
      </c>
    </row>
    <row r="1578" spans="1:34">
      <c r="A1578" s="4">
        <v>43288.291701388887</v>
      </c>
      <c r="B1578" s="3">
        <v>-3.00208065566039E-3</v>
      </c>
      <c r="C1578">
        <v>2.7220536655640899</v>
      </c>
      <c r="D1578">
        <v>1.8915923016084E-2</v>
      </c>
      <c r="E1578" s="3">
        <v>1.8739216710600901E-2</v>
      </c>
      <c r="F1578" s="3">
        <v>1.87096040092729E-2</v>
      </c>
      <c r="G1578">
        <v>-4297102</v>
      </c>
      <c r="H1578">
        <v>16795352</v>
      </c>
      <c r="K1578">
        <f t="shared" si="551"/>
        <v>191.99381182844829</v>
      </c>
      <c r="L1578">
        <f t="shared" si="552"/>
        <v>172.29591150910642</v>
      </c>
      <c r="M1578">
        <f t="shared" si="546"/>
        <v>57.692036273395018</v>
      </c>
      <c r="N1578">
        <f t="shared" si="553"/>
        <v>8.0394797797946851E-2</v>
      </c>
      <c r="O1578">
        <f t="shared" si="554"/>
        <v>55.924930227300202</v>
      </c>
      <c r="P1578">
        <f t="shared" si="555"/>
        <v>55.967460084043289</v>
      </c>
      <c r="Q1578">
        <f t="shared" si="547"/>
        <v>-5.9286603350692246E-2</v>
      </c>
      <c r="R1578">
        <f t="shared" si="556"/>
        <v>55.984216830650894</v>
      </c>
      <c r="S1578">
        <f t="shared" si="548"/>
        <v>57.731560675628813</v>
      </c>
      <c r="T1578">
        <f t="shared" si="549"/>
        <v>8.4124606046879826</v>
      </c>
      <c r="U1578">
        <f t="shared" si="550"/>
        <v>0.47250549105702749</v>
      </c>
      <c r="V1578" s="6">
        <f t="shared" si="558"/>
        <v>78387.999999825843</v>
      </c>
      <c r="W1578">
        <f t="shared" si="563"/>
        <v>8.4107562028314096</v>
      </c>
      <c r="X1578">
        <f t="shared" si="564"/>
        <v>57.656908211286364</v>
      </c>
      <c r="Y1578">
        <f t="shared" si="559"/>
        <v>-5.0853870185595916E-2</v>
      </c>
      <c r="Z1578">
        <f t="shared" si="560"/>
        <v>8.7796087953655283E-8</v>
      </c>
      <c r="AA1578">
        <f t="shared" si="562"/>
        <v>9.4821267981609967E-8</v>
      </c>
      <c r="AB1578">
        <f t="shared" si="561"/>
        <v>1.0004999360123179</v>
      </c>
      <c r="AC1578">
        <f t="shared" si="557"/>
        <v>2.210007325608879</v>
      </c>
      <c r="AD1578">
        <f t="shared" si="565"/>
        <v>-7.2435717964405634E-10</v>
      </c>
      <c r="AE1578">
        <f t="shared" si="566"/>
        <v>-2.9072695464876516E-5</v>
      </c>
      <c r="AF1578">
        <f t="shared" si="567"/>
        <v>2.4802674052592463E-6</v>
      </c>
      <c r="AG1578" t="str">
        <f t="shared" si="568"/>
        <v>NaN</v>
      </c>
      <c r="AH1578">
        <f t="shared" si="569"/>
        <v>2.4802674052592465E-2</v>
      </c>
    </row>
    <row r="1579" spans="1:34">
      <c r="A1579" s="4">
        <v>43288.292407407411</v>
      </c>
      <c r="B1579" s="3">
        <v>-3.0019736257963798E-3</v>
      </c>
      <c r="C1579">
        <v>2.72198231232142</v>
      </c>
      <c r="D1579">
        <v>1.8909786637214002E-2</v>
      </c>
      <c r="E1579" s="3">
        <v>1.8729928896846101E-2</v>
      </c>
      <c r="F1579" s="3">
        <v>1.8699503560710599E-2</v>
      </c>
      <c r="G1579">
        <v>-4297089</v>
      </c>
      <c r="H1579">
        <v>16795352</v>
      </c>
      <c r="K1579">
        <f t="shared" si="551"/>
        <v>191.98699358390127</v>
      </c>
      <c r="L1579">
        <f t="shared" si="552"/>
        <v>172.3023702122693</v>
      </c>
      <c r="M1579">
        <f t="shared" si="546"/>
        <v>57.694198923302892</v>
      </c>
      <c r="N1579">
        <f t="shared" si="553"/>
        <v>8.0373171740144619E-2</v>
      </c>
      <c r="O1579">
        <f t="shared" si="554"/>
        <v>55.906499300109651</v>
      </c>
      <c r="P1579">
        <f t="shared" si="555"/>
        <v>55.939662208249651</v>
      </c>
      <c r="Q1579">
        <f t="shared" si="547"/>
        <v>-4.727560649322271E-2</v>
      </c>
      <c r="R1579">
        <f t="shared" si="556"/>
        <v>55.953774906602874</v>
      </c>
      <c r="S1579">
        <f t="shared" si="548"/>
        <v>57.725715994298376</v>
      </c>
      <c r="T1579">
        <f t="shared" si="549"/>
        <v>8.4101841775509065</v>
      </c>
      <c r="U1579">
        <f t="shared" si="550"/>
        <v>0.47254209048399609</v>
      </c>
      <c r="V1579" s="6">
        <f t="shared" si="558"/>
        <v>78449.000000255182</v>
      </c>
      <c r="W1579">
        <f t="shared" si="563"/>
        <v>8.4111910587845582</v>
      </c>
      <c r="X1579">
        <f t="shared" si="564"/>
        <v>57.656550719833184</v>
      </c>
      <c r="Y1579">
        <f t="shared" si="559"/>
        <v>-5.0362498380972433E-2</v>
      </c>
      <c r="Z1579">
        <f t="shared" si="560"/>
        <v>-6.2711491372482374E-8</v>
      </c>
      <c r="AA1579">
        <f t="shared" si="562"/>
        <v>-9.0633036847762974E-9</v>
      </c>
      <c r="AB1579">
        <f t="shared" si="561"/>
        <v>1.0004910484481873</v>
      </c>
      <c r="AC1579">
        <f t="shared" si="557"/>
        <v>2.2100622557956964</v>
      </c>
      <c r="AD1579">
        <f t="shared" si="565"/>
        <v>6.9913505867349739E-11</v>
      </c>
      <c r="AE1579">
        <f t="shared" si="566"/>
        <v>-2.0276798839777045E-3</v>
      </c>
      <c r="AF1579">
        <f t="shared" si="567"/>
        <v>-3.4323591453620253E-9</v>
      </c>
      <c r="AG1579">
        <f t="shared" si="568"/>
        <v>6.991350586734974E-9</v>
      </c>
      <c r="AH1579" t="str">
        <f t="shared" si="569"/>
        <v>NaN</v>
      </c>
    </row>
    <row r="1580" spans="1:34">
      <c r="A1580" s="4">
        <v>43288.29310185185</v>
      </c>
      <c r="B1580" s="3">
        <v>-3.0022233621457401E-3</v>
      </c>
      <c r="C1580">
        <v>2.72202988114987</v>
      </c>
      <c r="D1580" s="3">
        <v>1.8913080778584099E-2</v>
      </c>
      <c r="E1580" s="3">
        <v>1.8733460882358499E-2</v>
      </c>
      <c r="F1580">
        <v>1.8701873831068999E-2</v>
      </c>
      <c r="G1580">
        <v>-4297083</v>
      </c>
      <c r="H1580">
        <v>16795352</v>
      </c>
      <c r="K1580">
        <f t="shared" si="551"/>
        <v>192.00290282117788</v>
      </c>
      <c r="L1580">
        <f t="shared" si="552"/>
        <v>172.31516375073187</v>
      </c>
      <c r="M1580">
        <f t="shared" si="546"/>
        <v>57.698482746863085</v>
      </c>
      <c r="N1580">
        <f t="shared" si="553"/>
        <v>8.0387589112013796E-2</v>
      </c>
      <c r="O1580">
        <f t="shared" si="554"/>
        <v>55.916393421876556</v>
      </c>
      <c r="P1580">
        <f t="shared" si="555"/>
        <v>55.950233231438808</v>
      </c>
      <c r="Q1580">
        <f t="shared" si="547"/>
        <v>-4.4525285299002348E-2</v>
      </c>
      <c r="R1580">
        <f t="shared" si="556"/>
        <v>55.960918707175558</v>
      </c>
      <c r="S1580">
        <f t="shared" si="548"/>
        <v>57.728166270395754</v>
      </c>
      <c r="T1580">
        <f t="shared" si="549"/>
        <v>8.4117017956423989</v>
      </c>
      <c r="U1580">
        <f t="shared" si="550"/>
        <v>0.47251769086601514</v>
      </c>
      <c r="V1580" s="6">
        <f t="shared" si="558"/>
        <v>78508.999999822117</v>
      </c>
      <c r="W1580">
        <f t="shared" si="563"/>
        <v>8.4117864320358251</v>
      </c>
      <c r="X1580">
        <f t="shared" si="564"/>
        <v>57.656171299536474</v>
      </c>
      <c r="Y1580">
        <f t="shared" si="559"/>
        <v>-4.2256393985068051E-2</v>
      </c>
      <c r="Z1580">
        <f t="shared" si="560"/>
        <v>2.0551078362667148E-7</v>
      </c>
      <c r="AA1580">
        <f t="shared" si="562"/>
        <v>-1.538671250978695E-8</v>
      </c>
      <c r="AB1580">
        <f t="shared" si="561"/>
        <v>1.0003447265684386</v>
      </c>
      <c r="AC1580">
        <f t="shared" si="557"/>
        <v>2.210025635671149</v>
      </c>
      <c r="AD1580">
        <f t="shared" si="565"/>
        <v>1.4145816660684155E-10</v>
      </c>
      <c r="AE1580">
        <f t="shared" si="566"/>
        <v>2.3059034845044111E-4</v>
      </c>
      <c r="AF1580">
        <f t="shared" si="567"/>
        <v>6.1068595997654916E-8</v>
      </c>
      <c r="AG1580">
        <f t="shared" si="568"/>
        <v>1.4145816660684154E-8</v>
      </c>
      <c r="AH1580">
        <f t="shared" si="569"/>
        <v>6.1068595997654912E-4</v>
      </c>
    </row>
    <row r="1581" spans="1:34">
      <c r="A1581" s="4">
        <v>43288.293796296297</v>
      </c>
      <c r="B1581" s="3">
        <v>-3.0012600933696401E-3</v>
      </c>
      <c r="C1581">
        <v>2.7220596116676501</v>
      </c>
      <c r="D1581" s="3">
        <v>1.8905422197203699E-2</v>
      </c>
      <c r="E1581" s="3">
        <v>1.87200940415642E-2</v>
      </c>
      <c r="F1581" s="3">
        <v>1.8691070639033601E-2</v>
      </c>
      <c r="G1581">
        <v>-4297076</v>
      </c>
      <c r="H1581">
        <v>16795352</v>
      </c>
      <c r="K1581">
        <f t="shared" si="551"/>
        <v>191.94153862025402</v>
      </c>
      <c r="L1581">
        <f t="shared" si="552"/>
        <v>172.26800024741755</v>
      </c>
      <c r="M1581">
        <f t="shared" si="546"/>
        <v>57.682690389864256</v>
      </c>
      <c r="N1581">
        <f t="shared" si="553"/>
        <v>8.0396599969431687E-2</v>
      </c>
      <c r="O1581">
        <f t="shared" si="554"/>
        <v>55.893390481739473</v>
      </c>
      <c r="P1581">
        <f t="shared" si="555"/>
        <v>55.910227069605376</v>
      </c>
      <c r="Q1581">
        <f t="shared" si="547"/>
        <v>-3.4968290162979088E-2</v>
      </c>
      <c r="R1581">
        <f t="shared" si="556"/>
        <v>55.928358771902452</v>
      </c>
      <c r="S1581">
        <f t="shared" si="548"/>
        <v>57.706002583306244</v>
      </c>
      <c r="T1581">
        <f t="shared" si="549"/>
        <v>8.412650306949546</v>
      </c>
      <c r="U1581">
        <f t="shared" si="550"/>
        <v>0.4725024411047779</v>
      </c>
      <c r="V1581" s="6">
        <f t="shared" si="558"/>
        <v>78569.000000017695</v>
      </c>
      <c r="W1581">
        <f t="shared" si="563"/>
        <v>8.4125977740155129</v>
      </c>
      <c r="X1581">
        <f t="shared" si="564"/>
        <v>57.665398739539953</v>
      </c>
      <c r="Y1581">
        <f t="shared" si="559"/>
        <v>-3.3382548931700264E-2</v>
      </c>
      <c r="Z1581">
        <f t="shared" si="560"/>
        <v>1.6440862602924526E-7</v>
      </c>
      <c r="AA1581">
        <f t="shared" si="562"/>
        <v>5.6701639961570391E-8</v>
      </c>
      <c r="AB1581">
        <f t="shared" si="561"/>
        <v>1.000184640513196</v>
      </c>
      <c r="AC1581">
        <f t="shared" si="557"/>
        <v>2.2100027480933075</v>
      </c>
      <c r="AD1581">
        <f t="shared" si="565"/>
        <v>-6.5985155858890305E-10</v>
      </c>
      <c r="AE1581">
        <f t="shared" si="566"/>
        <v>9.5483831044536254E-5</v>
      </c>
      <c r="AF1581">
        <f t="shared" si="567"/>
        <v>-6.8793506593072705E-7</v>
      </c>
      <c r="AG1581" t="str">
        <f t="shared" si="568"/>
        <v>NaN</v>
      </c>
      <c r="AH1581" t="str">
        <f t="shared" si="569"/>
        <v>NaN</v>
      </c>
    </row>
    <row r="1582" spans="1:34">
      <c r="A1582" s="4">
        <v>43288.294490740744</v>
      </c>
      <c r="B1582" s="3">
        <v>-3.0031271698862799E-3</v>
      </c>
      <c r="C1582">
        <v>2.72209172062685</v>
      </c>
      <c r="D1582" s="3">
        <v>1.8901283709128601E-2</v>
      </c>
      <c r="E1582" s="3">
        <v>1.8713137100403399E-2</v>
      </c>
      <c r="F1582" s="3">
        <v>1.86821970138226E-2</v>
      </c>
      <c r="G1582">
        <v>-4297069</v>
      </c>
      <c r="H1582">
        <v>16795352</v>
      </c>
      <c r="K1582">
        <f t="shared" si="551"/>
        <v>192.06047910846459</v>
      </c>
      <c r="L1582">
        <f t="shared" si="552"/>
        <v>172.39860503520816</v>
      </c>
      <c r="M1582">
        <f t="shared" si="546"/>
        <v>57.726422455754268</v>
      </c>
      <c r="N1582">
        <f t="shared" si="553"/>
        <v>8.0406331695442229E-2</v>
      </c>
      <c r="O1582">
        <f t="shared" si="554"/>
        <v>55.880960321541245</v>
      </c>
      <c r="P1582">
        <f t="shared" si="555"/>
        <v>55.889405357263051</v>
      </c>
      <c r="Q1582">
        <f t="shared" si="547"/>
        <v>-2.0654071333119361E-2</v>
      </c>
      <c r="R1582">
        <f t="shared" si="556"/>
        <v>55.901614392874365</v>
      </c>
      <c r="S1582">
        <f t="shared" si="548"/>
        <v>57.740191836643014</v>
      </c>
      <c r="T1582">
        <f t="shared" si="549"/>
        <v>8.4136746991611808</v>
      </c>
      <c r="U1582">
        <f t="shared" si="550"/>
        <v>0.4724859713626427</v>
      </c>
      <c r="V1582" s="6">
        <f t="shared" si="558"/>
        <v>78629.000000213273</v>
      </c>
      <c r="W1582">
        <f t="shared" si="563"/>
        <v>8.4125510780742356</v>
      </c>
      <c r="X1582">
        <f t="shared" si="564"/>
        <v>57.667786096551012</v>
      </c>
      <c r="Y1582">
        <f t="shared" si="559"/>
        <v>-4.6547966143727137E-2</v>
      </c>
      <c r="Z1582">
        <f t="shared" si="560"/>
        <v>-3.541108887162089E-7</v>
      </c>
      <c r="AA1582">
        <f t="shared" si="562"/>
        <v>1.2120488824046775E-7</v>
      </c>
      <c r="AB1582">
        <f t="shared" si="561"/>
        <v>1.000421960139017</v>
      </c>
      <c r="AC1582">
        <f t="shared" si="557"/>
        <v>2.2099780295092408</v>
      </c>
      <c r="AD1582">
        <f t="shared" si="565"/>
        <v>-1.0115437922802569E-9</v>
      </c>
      <c r="AE1582">
        <f t="shared" si="566"/>
        <v>-2.2702820632435501E-7</v>
      </c>
      <c r="AF1582">
        <f t="shared" si="567"/>
        <v>4.4354318144194141E-4</v>
      </c>
      <c r="AG1582" t="str">
        <f t="shared" si="568"/>
        <v>NaN</v>
      </c>
      <c r="AH1582">
        <f t="shared" si="569"/>
        <v>4.435431814419414</v>
      </c>
    </row>
    <row r="1583" spans="1:34">
      <c r="A1583" s="4">
        <v>43288.295185185183</v>
      </c>
      <c r="B1583" s="3">
        <v>-3.0035552893423298E-3</v>
      </c>
      <c r="C1583">
        <v>2.7219264189479899</v>
      </c>
      <c r="D1583" s="3">
        <v>1.89278627920248E-2</v>
      </c>
      <c r="E1583" s="3">
        <v>1.8749586715202899E-2</v>
      </c>
      <c r="F1583" s="3">
        <v>1.8729709619146901E-2</v>
      </c>
      <c r="G1583">
        <v>-4297308</v>
      </c>
      <c r="H1583">
        <v>16795593</v>
      </c>
      <c r="K1583">
        <f t="shared" si="551"/>
        <v>192.08775208665332</v>
      </c>
      <c r="L1583">
        <f t="shared" si="552"/>
        <v>172.36342312611541</v>
      </c>
      <c r="M1583">
        <f t="shared" si="546"/>
        <v>57.714642048675721</v>
      </c>
      <c r="N1583">
        <f t="shared" si="553"/>
        <v>8.0356231328197941E-2</v>
      </c>
      <c r="O1583">
        <f t="shared" si="554"/>
        <v>55.960791953849103</v>
      </c>
      <c r="P1583">
        <f t="shared" si="555"/>
        <v>55.998496892867841</v>
      </c>
      <c r="Q1583">
        <f t="shared" si="547"/>
        <v>-8.4021536935082963E-2</v>
      </c>
      <c r="R1583">
        <f t="shared" si="556"/>
        <v>56.044813490784186</v>
      </c>
      <c r="S1583">
        <f t="shared" si="548"/>
        <v>57.77065640663244</v>
      </c>
      <c r="T1583">
        <f t="shared" si="549"/>
        <v>8.4084009762933611</v>
      </c>
      <c r="U1583">
        <f t="shared" si="550"/>
        <v>0.47257076003512433</v>
      </c>
      <c r="V1583" s="6">
        <f t="shared" si="558"/>
        <v>78688.999999780208</v>
      </c>
      <c r="W1583">
        <f t="shared" si="563"/>
        <v>8.4125890185265337</v>
      </c>
      <c r="X1583">
        <f t="shared" si="564"/>
        <v>57.721333477113632</v>
      </c>
      <c r="Y1583">
        <f t="shared" si="559"/>
        <v>-7.7647330119222133E-2</v>
      </c>
      <c r="Z1583">
        <f t="shared" si="560"/>
        <v>-1.7389373999744682E-7</v>
      </c>
      <c r="AA1583">
        <f t="shared" si="562"/>
        <v>1.7081415718244131E-7</v>
      </c>
      <c r="AB1583">
        <f t="shared" si="561"/>
        <v>1.0009831097726023</v>
      </c>
      <c r="AC1583">
        <f t="shared" si="557"/>
        <v>2.210105284442041</v>
      </c>
      <c r="AD1583">
        <f t="shared" si="565"/>
        <v>-8.5464863938763704E-10</v>
      </c>
      <c r="AE1583">
        <f t="shared" si="566"/>
        <v>1.4371770562856353E-5</v>
      </c>
      <c r="AF1583">
        <f t="shared" si="567"/>
        <v>-5.9198181543162246E-6</v>
      </c>
      <c r="AG1583" t="str">
        <f t="shared" si="568"/>
        <v>NaN</v>
      </c>
      <c r="AH1583" t="str">
        <f t="shared" si="569"/>
        <v>NaN</v>
      </c>
    </row>
    <row r="1584" spans="1:34">
      <c r="A1584" s="4">
        <v>43288.29587962963</v>
      </c>
      <c r="B1584" s="3">
        <v>-2.9861450981297799E-3</v>
      </c>
      <c r="C1584">
        <v>2.7220263134877301</v>
      </c>
      <c r="D1584" s="3">
        <v>1.8895777617235598E-2</v>
      </c>
      <c r="E1584" s="3">
        <v>1.8723709272526302E-2</v>
      </c>
      <c r="F1584" s="3">
        <v>1.8712414983165199E-2</v>
      </c>
      <c r="G1584">
        <v>-4294217</v>
      </c>
      <c r="H1584">
        <v>16795542</v>
      </c>
      <c r="K1584">
        <f t="shared" si="551"/>
        <v>190.97865097365394</v>
      </c>
      <c r="L1584">
        <f t="shared" si="552"/>
        <v>171.27705565471362</v>
      </c>
      <c r="M1584">
        <f t="shared" si="546"/>
        <v>57.350879780509331</v>
      </c>
      <c r="N1584">
        <f t="shared" si="553"/>
        <v>8.0386507809121738E-2</v>
      </c>
      <c r="O1584">
        <f t="shared" si="554"/>
        <v>55.864422493461468</v>
      </c>
      <c r="P1584">
        <f t="shared" si="555"/>
        <v>55.921047241488985</v>
      </c>
      <c r="Q1584">
        <f t="shared" si="547"/>
        <v>-0.12826638208946406</v>
      </c>
      <c r="R1584">
        <f t="shared" si="556"/>
        <v>55.992688875550932</v>
      </c>
      <c r="S1584">
        <f t="shared" si="548"/>
        <v>57.436390701902305</v>
      </c>
      <c r="T1584">
        <f t="shared" si="549"/>
        <v>8.4115879742853412</v>
      </c>
      <c r="U1584">
        <f t="shared" si="550"/>
        <v>0.47251952083736704</v>
      </c>
      <c r="V1584" s="6">
        <f t="shared" si="558"/>
        <v>78748.999999975786</v>
      </c>
      <c r="W1584">
        <f t="shared" si="563"/>
        <v>8.4130092819980256</v>
      </c>
      <c r="X1584">
        <f t="shared" si="564"/>
        <v>57.714027344443778</v>
      </c>
      <c r="Y1584">
        <f t="shared" si="559"/>
        <v>-9.0898246241647954E-2</v>
      </c>
      <c r="Z1584">
        <f t="shared" si="560"/>
        <v>5.2991210220755882E-7</v>
      </c>
      <c r="AA1584">
        <f t="shared" si="562"/>
        <v>4.5700998799185286E-8</v>
      </c>
      <c r="AB1584">
        <f t="shared" si="561"/>
        <v>1.0012302415599696</v>
      </c>
      <c r="AC1584">
        <f t="shared" si="557"/>
        <v>2.2100283821804947</v>
      </c>
      <c r="AD1584">
        <f t="shared" si="565"/>
        <v>-1.9531938404289548E-10</v>
      </c>
      <c r="AE1584">
        <f t="shared" si="566"/>
        <v>-5.3594042595190296E-5</v>
      </c>
      <c r="AF1584">
        <f t="shared" si="567"/>
        <v>3.6279380700906725E-7</v>
      </c>
      <c r="AG1584" t="str">
        <f t="shared" si="568"/>
        <v>NaN</v>
      </c>
      <c r="AH1584">
        <f t="shared" si="569"/>
        <v>3.6279380700906722E-3</v>
      </c>
    </row>
    <row r="1585" spans="1:34">
      <c r="A1585" s="4">
        <v>43288.296585648146</v>
      </c>
      <c r="B1585" s="3">
        <v>-3.0011292790914001E-3</v>
      </c>
      <c r="C1585">
        <v>2.7221273972481899</v>
      </c>
      <c r="D1585" s="3">
        <v>1.8902151840247801E-2</v>
      </c>
      <c r="E1585" s="3">
        <v>1.8710330539524901E-2</v>
      </c>
      <c r="F1585" s="3">
        <v>1.86962518832843E-2</v>
      </c>
      <c r="G1585">
        <v>-4297505</v>
      </c>
      <c r="H1585">
        <v>16795539</v>
      </c>
      <c r="K1585">
        <f t="shared" si="551"/>
        <v>191.93320521025174</v>
      </c>
      <c r="L1585">
        <f t="shared" si="552"/>
        <v>172.25285613900277</v>
      </c>
      <c r="M1585">
        <f t="shared" si="546"/>
        <v>57.677619495004706</v>
      </c>
      <c r="N1585">
        <f t="shared" si="553"/>
        <v>8.0417144724344816E-2</v>
      </c>
      <c r="O1585">
        <f t="shared" si="554"/>
        <v>55.883567797674779</v>
      </c>
      <c r="P1585">
        <f t="shared" si="555"/>
        <v>55.881005486984918</v>
      </c>
      <c r="Q1585">
        <f t="shared" si="547"/>
        <v>-6.0406819700396852E-2</v>
      </c>
      <c r="R1585">
        <f t="shared" si="556"/>
        <v>55.943974617375176</v>
      </c>
      <c r="S1585">
        <f t="shared" si="548"/>
        <v>57.717890708138306</v>
      </c>
      <c r="T1585">
        <f t="shared" si="549"/>
        <v>8.4148129127298752</v>
      </c>
      <c r="U1585">
        <f t="shared" si="550"/>
        <v>0.47246767164915587</v>
      </c>
      <c r="V1585" s="6">
        <f t="shared" si="558"/>
        <v>78809.999999776483</v>
      </c>
      <c r="W1585">
        <f t="shared" si="563"/>
        <v>8.4128837866558523</v>
      </c>
      <c r="X1585">
        <f t="shared" si="564"/>
        <v>57.713356377316515</v>
      </c>
      <c r="Y1585">
        <f t="shared" si="559"/>
        <v>-7.8880403481638453E-2</v>
      </c>
      <c r="Z1585">
        <f t="shared" si="560"/>
        <v>5.3931882590593674E-7</v>
      </c>
      <c r="AA1585">
        <f t="shared" si="562"/>
        <v>-4.4181739409199649E-8</v>
      </c>
      <c r="AB1585">
        <f t="shared" si="561"/>
        <v>1.0010060274489667</v>
      </c>
      <c r="AC1585">
        <f t="shared" si="557"/>
        <v>2.2099505644158279</v>
      </c>
      <c r="AD1585">
        <f t="shared" si="565"/>
        <v>2.175873047315677E-10</v>
      </c>
      <c r="AE1585">
        <f t="shared" si="566"/>
        <v>1.3984661912816328E-5</v>
      </c>
      <c r="AF1585">
        <f t="shared" si="567"/>
        <v>1.5488616154995448E-6</v>
      </c>
      <c r="AG1585">
        <f t="shared" si="568"/>
        <v>2.175873047315677E-8</v>
      </c>
      <c r="AH1585">
        <f t="shared" si="569"/>
        <v>1.5488616154995447E-2</v>
      </c>
    </row>
    <row r="1586" spans="1:34">
      <c r="A1586" s="4">
        <v>43288.297280092593</v>
      </c>
      <c r="B1586" s="3">
        <v>-3.0020211946248298E-3</v>
      </c>
      <c r="C1586">
        <v>2.7222308594500602</v>
      </c>
      <c r="D1586" s="3">
        <v>1.8917599817286801E-2</v>
      </c>
      <c r="E1586" s="3">
        <v>1.8734352797891901E-2</v>
      </c>
      <c r="F1586" s="3">
        <v>1.87075196006663E-2</v>
      </c>
      <c r="G1586">
        <v>-4297039</v>
      </c>
      <c r="H1586">
        <v>16795753</v>
      </c>
      <c r="K1586">
        <f t="shared" si="551"/>
        <v>191.99002391481113</v>
      </c>
      <c r="L1586">
        <f t="shared" si="552"/>
        <v>172.29486353161224</v>
      </c>
      <c r="M1586">
        <f t="shared" si="546"/>
        <v>57.691685365732276</v>
      </c>
      <c r="N1586">
        <f t="shared" si="553"/>
        <v>8.0448502508157729E-2</v>
      </c>
      <c r="O1586">
        <f t="shared" si="554"/>
        <v>55.929966585311426</v>
      </c>
      <c r="P1586">
        <f t="shared" si="555"/>
        <v>55.952902681739005</v>
      </c>
      <c r="Q1586">
        <f t="shared" si="547"/>
        <v>-4.7968008655054462E-2</v>
      </c>
      <c r="R1586">
        <f t="shared" si="556"/>
        <v>55.977934593966481</v>
      </c>
      <c r="S1586">
        <f t="shared" si="548"/>
        <v>57.723664038168977</v>
      </c>
      <c r="T1586">
        <f t="shared" si="549"/>
        <v>8.4181137320786021</v>
      </c>
      <c r="U1586">
        <f t="shared" si="550"/>
        <v>0.47241460248005207</v>
      </c>
      <c r="V1586" s="6">
        <f t="shared" si="558"/>
        <v>78869.99999997206</v>
      </c>
      <c r="W1586">
        <f t="shared" si="563"/>
        <v>8.413134777340197</v>
      </c>
      <c r="X1586">
        <f t="shared" si="564"/>
        <v>57.727042718456872</v>
      </c>
      <c r="Y1586">
        <f t="shared" si="559"/>
        <v>-3.9543368787256838E-2</v>
      </c>
      <c r="Z1586">
        <f t="shared" si="560"/>
        <v>2.8455339122133263E-7</v>
      </c>
      <c r="AA1586">
        <f t="shared" si="562"/>
        <v>6.0154504306438136E-8</v>
      </c>
      <c r="AB1586">
        <f t="shared" si="561"/>
        <v>1.0002958032131006</v>
      </c>
      <c r="AC1586">
        <f t="shared" si="557"/>
        <v>2.2098709156449434</v>
      </c>
      <c r="AD1586">
        <f t="shared" si="565"/>
        <v>-5.9093362251761688E-10</v>
      </c>
      <c r="AE1586">
        <f t="shared" si="566"/>
        <v>4.9189369479496565E-5</v>
      </c>
      <c r="AF1586">
        <f t="shared" si="567"/>
        <v>-1.1959099551959654E-6</v>
      </c>
      <c r="AG1586" t="str">
        <f t="shared" si="568"/>
        <v>NaN</v>
      </c>
      <c r="AH1586" t="str">
        <f t="shared" si="569"/>
        <v>NaN</v>
      </c>
    </row>
    <row r="1587" spans="1:34">
      <c r="A1587" s="4">
        <v>43288.297974537039</v>
      </c>
      <c r="B1587" s="3">
        <v>-3.0067424008484501E-3</v>
      </c>
      <c r="C1587">
        <v>2.7222344271122001</v>
      </c>
      <c r="D1587" s="3">
        <v>1.8923450783186101E-2</v>
      </c>
      <c r="E1587" s="3">
        <v>1.8724886601030399E-2</v>
      </c>
      <c r="F1587" s="3">
        <v>1.8700837582218799E-2</v>
      </c>
      <c r="G1587">
        <v>-4297095</v>
      </c>
      <c r="H1587">
        <v>16795755</v>
      </c>
      <c r="K1587">
        <f t="shared" si="551"/>
        <v>192.2907842576121</v>
      </c>
      <c r="L1587">
        <f t="shared" si="552"/>
        <v>172.60440732684867</v>
      </c>
      <c r="M1587">
        <f t="shared" si="546"/>
        <v>57.795333860386435</v>
      </c>
      <c r="N1587">
        <f t="shared" si="553"/>
        <v>8.0449583811049788E-2</v>
      </c>
      <c r="O1587">
        <f t="shared" si="554"/>
        <v>55.947540260074511</v>
      </c>
      <c r="P1587">
        <f t="shared" si="555"/>
        <v>55.924570915885262</v>
      </c>
      <c r="Q1587">
        <f t="shared" si="547"/>
        <v>-1.0255278006319202E-2</v>
      </c>
      <c r="R1587">
        <f t="shared" si="556"/>
        <v>55.957795538080831</v>
      </c>
      <c r="S1587">
        <f t="shared" si="548"/>
        <v>57.802170712390648</v>
      </c>
      <c r="T1587">
        <f t="shared" si="549"/>
        <v>8.4182275534356616</v>
      </c>
      <c r="U1587">
        <f t="shared" si="550"/>
        <v>0.47241277250870017</v>
      </c>
      <c r="V1587" s="6">
        <f t="shared" si="558"/>
        <v>78930.000000167638</v>
      </c>
      <c r="W1587">
        <f t="shared" si="563"/>
        <v>8.4132777836603552</v>
      </c>
      <c r="X1587">
        <f t="shared" si="564"/>
        <v>57.724973609822271</v>
      </c>
      <c r="Y1587">
        <f t="shared" si="559"/>
        <v>-4.4193367543532723E-2</v>
      </c>
      <c r="Z1587">
        <f t="shared" si="560"/>
        <v>-6.7028132505612078E-7</v>
      </c>
      <c r="AA1587">
        <f t="shared" si="562"/>
        <v>6.3316208670426389E-8</v>
      </c>
      <c r="AB1587">
        <f t="shared" si="561"/>
        <v>1.0003790190248254</v>
      </c>
      <c r="AC1587">
        <f t="shared" si="557"/>
        <v>2.2098681691355972</v>
      </c>
      <c r="AD1587">
        <f t="shared" si="565"/>
        <v>-5.5654653000712394E-10</v>
      </c>
      <c r="AE1587">
        <f t="shared" si="566"/>
        <v>-1.0201238383496364E-3</v>
      </c>
      <c r="AF1587">
        <f t="shared" si="567"/>
        <v>5.4309977014837209E-8</v>
      </c>
      <c r="AG1587" t="str">
        <f t="shared" si="568"/>
        <v>NaN</v>
      </c>
      <c r="AH1587">
        <f t="shared" si="569"/>
        <v>5.4309977014837217E-4</v>
      </c>
    </row>
    <row r="1588" spans="1:34">
      <c r="A1588" s="4">
        <v>43288.298668981479</v>
      </c>
      <c r="B1588" s="3">
        <v>-3.0025920205662298E-3</v>
      </c>
      <c r="C1588">
        <v>2.72197874465928</v>
      </c>
      <c r="D1588">
        <v>1.8917825769222001E-2</v>
      </c>
      <c r="E1588">
        <v>1.8723994685497E-2</v>
      </c>
      <c r="F1588" s="3">
        <v>1.8716500424034201E-2</v>
      </c>
      <c r="G1588">
        <v>-4297437</v>
      </c>
      <c r="H1588">
        <v>16795754</v>
      </c>
      <c r="K1588">
        <f t="shared" si="551"/>
        <v>192.02638788572946</v>
      </c>
      <c r="L1588">
        <f t="shared" si="552"/>
        <v>172.31942229194888</v>
      </c>
      <c r="M1588">
        <f t="shared" si="546"/>
        <v>57.699908688501587</v>
      </c>
      <c r="N1588">
        <f t="shared" si="553"/>
        <v>8.0372090437252547E-2</v>
      </c>
      <c r="O1588">
        <f t="shared" si="554"/>
        <v>55.930645243483369</v>
      </c>
      <c r="P1588">
        <f t="shared" si="555"/>
        <v>55.921901465585073</v>
      </c>
      <c r="Q1588">
        <f t="shared" si="547"/>
        <v>-7.4356815969224499E-2</v>
      </c>
      <c r="R1588">
        <f t="shared" si="556"/>
        <v>56.005002059452593</v>
      </c>
      <c r="S1588">
        <f t="shared" si="548"/>
        <v>57.749479899147737</v>
      </c>
      <c r="T1588">
        <f t="shared" si="549"/>
        <v>8.410070356193847</v>
      </c>
      <c r="U1588">
        <f t="shared" si="550"/>
        <v>0.47254392045534799</v>
      </c>
      <c r="V1588" s="6">
        <f t="shared" si="558"/>
        <v>78989.999999734573</v>
      </c>
      <c r="W1588">
        <f t="shared" si="563"/>
        <v>8.4133157241126248</v>
      </c>
      <c r="X1588">
        <f t="shared" si="564"/>
        <v>57.726785454490127</v>
      </c>
      <c r="Y1588">
        <f t="shared" si="559"/>
        <v>-5.3410657924454576E-2</v>
      </c>
      <c r="Z1588">
        <f t="shared" si="560"/>
        <v>-4.6477054142944925E-7</v>
      </c>
      <c r="AA1588">
        <f t="shared" si="562"/>
        <v>-2.593568177545044E-8</v>
      </c>
      <c r="AB1588">
        <f t="shared" si="561"/>
        <v>1.0005460039595608</v>
      </c>
      <c r="AC1588">
        <f t="shared" si="557"/>
        <v>2.2100650023050425</v>
      </c>
      <c r="AD1588">
        <f t="shared" si="565"/>
        <v>1.8864795244215187E-10</v>
      </c>
      <c r="AE1588">
        <f t="shared" si="566"/>
        <v>1.605054224556693E-5</v>
      </c>
      <c r="AF1588">
        <f t="shared" si="567"/>
        <v>1.1700203696812033E-6</v>
      </c>
      <c r="AG1588">
        <f t="shared" si="568"/>
        <v>1.8864795244215187E-8</v>
      </c>
      <c r="AH1588">
        <f t="shared" si="569"/>
        <v>1.1700203696812033E-2</v>
      </c>
    </row>
    <row r="1589" spans="1:34">
      <c r="A1589" s="4">
        <v>43288.299363425926</v>
      </c>
      <c r="B1589">
        <v>-3.001509829719E-3</v>
      </c>
      <c r="C1589">
        <v>2.7220596116676501</v>
      </c>
      <c r="D1589" s="3">
        <v>1.89158873394626E-2</v>
      </c>
      <c r="E1589" s="3">
        <v>1.8722377345329701E-2</v>
      </c>
      <c r="F1589" s="3">
        <v>1.8714987738931099E-2</v>
      </c>
      <c r="G1589">
        <v>-4297094</v>
      </c>
      <c r="H1589">
        <v>16795754</v>
      </c>
      <c r="K1589">
        <f t="shared" si="551"/>
        <v>191.95744785753061</v>
      </c>
      <c r="L1589">
        <f t="shared" si="552"/>
        <v>172.25247067455095</v>
      </c>
      <c r="M1589">
        <f t="shared" si="546"/>
        <v>57.677490425028864</v>
      </c>
      <c r="N1589">
        <f t="shared" si="553"/>
        <v>8.0396599969431687E-2</v>
      </c>
      <c r="O1589">
        <f t="shared" si="554"/>
        <v>55.924823070746577</v>
      </c>
      <c r="P1589">
        <f t="shared" si="555"/>
        <v>55.917060862373859</v>
      </c>
      <c r="Q1589">
        <f t="shared" si="547"/>
        <v>-7.5619879797820033E-2</v>
      </c>
      <c r="R1589">
        <f t="shared" si="556"/>
        <v>56.000442950544397</v>
      </c>
      <c r="S1589">
        <f t="shared" si="548"/>
        <v>57.727903678227413</v>
      </c>
      <c r="T1589">
        <f t="shared" si="549"/>
        <v>8.412650306949546</v>
      </c>
      <c r="U1589">
        <f t="shared" si="550"/>
        <v>0.4725024411047779</v>
      </c>
      <c r="V1589" s="6">
        <f t="shared" si="558"/>
        <v>79049.999999930151</v>
      </c>
      <c r="W1589">
        <f t="shared" si="563"/>
        <v>8.4133040501272962</v>
      </c>
      <c r="X1589">
        <f t="shared" si="564"/>
        <v>57.727347130221148</v>
      </c>
      <c r="Y1589">
        <f t="shared" si="559"/>
        <v>-7.1252878112145382E-2</v>
      </c>
      <c r="Z1589">
        <f t="shared" si="560"/>
        <v>3.7624281729325555E-7</v>
      </c>
      <c r="AA1589">
        <f t="shared" si="562"/>
        <v>-7.0460840764705474E-8</v>
      </c>
      <c r="AB1589">
        <f t="shared" si="561"/>
        <v>1.000868330215315</v>
      </c>
      <c r="AC1589">
        <f t="shared" si="557"/>
        <v>2.2100027480933075</v>
      </c>
      <c r="AD1589">
        <f t="shared" si="565"/>
        <v>3.8416299686286657E-10</v>
      </c>
      <c r="AE1589">
        <f t="shared" si="566"/>
        <v>2.6498641024726863E-5</v>
      </c>
      <c r="AF1589">
        <f t="shared" si="567"/>
        <v>1.4431881851619767E-6</v>
      </c>
      <c r="AG1589">
        <f t="shared" si="568"/>
        <v>3.8416299686286658E-8</v>
      </c>
      <c r="AH1589">
        <f t="shared" si="569"/>
        <v>1.4431881851619767E-2</v>
      </c>
    </row>
    <row r="1590" spans="1:34">
      <c r="A1590" s="4">
        <v>43288.300057870372</v>
      </c>
      <c r="B1590" s="3">
        <v>-3.0014622608905499E-3</v>
      </c>
      <c r="C1590">
        <v>2.7221202619239202</v>
      </c>
      <c r="D1590" s="3">
        <v>1.8911701282559101E-2</v>
      </c>
      <c r="E1590" s="3">
        <v>1.87156106794828E-2</v>
      </c>
      <c r="F1590" s="3">
        <v>1.87068883226311E-2</v>
      </c>
      <c r="G1590">
        <v>-4297071</v>
      </c>
      <c r="H1590">
        <v>16795754</v>
      </c>
      <c r="K1590">
        <f t="shared" si="551"/>
        <v>191.95441752662074</v>
      </c>
      <c r="L1590">
        <f t="shared" si="552"/>
        <v>172.26008695265378</v>
      </c>
      <c r="M1590">
        <f t="shared" si="546"/>
        <v>57.680040680509265</v>
      </c>
      <c r="N1590">
        <f t="shared" si="553"/>
        <v>8.0414982118563794E-2</v>
      </c>
      <c r="O1590">
        <f t="shared" si="554"/>
        <v>55.91225003514392</v>
      </c>
      <c r="P1590">
        <f t="shared" si="555"/>
        <v>55.896808632762564</v>
      </c>
      <c r="Q1590">
        <f t="shared" si="547"/>
        <v>-6.3781938569391627E-2</v>
      </c>
      <c r="R1590">
        <f t="shared" si="556"/>
        <v>55.976031973713312</v>
      </c>
      <c r="S1590">
        <f t="shared" si="548"/>
        <v>57.722561972888862</v>
      </c>
      <c r="T1590">
        <f t="shared" si="549"/>
        <v>8.414585270016083</v>
      </c>
      <c r="U1590">
        <f t="shared" si="550"/>
        <v>0.472471331591854</v>
      </c>
      <c r="V1590" s="6">
        <f t="shared" si="558"/>
        <v>79110.000000125729</v>
      </c>
      <c r="W1590">
        <f t="shared" si="563"/>
        <v>8.4137038841244731</v>
      </c>
      <c r="X1590">
        <f t="shared" si="564"/>
        <v>57.748031015703319</v>
      </c>
      <c r="Y1590">
        <f t="shared" si="559"/>
        <v>-6.814915955156664E-2</v>
      </c>
      <c r="Z1590">
        <f t="shared" si="560"/>
        <v>-1.5176180944952891E-7</v>
      </c>
      <c r="AA1590">
        <f t="shared" si="562"/>
        <v>-1.1472470164033261E-7</v>
      </c>
      <c r="AB1590">
        <f t="shared" si="561"/>
        <v>1.0008122614438864</v>
      </c>
      <c r="AC1590">
        <f t="shared" si="557"/>
        <v>2.2099560574345118</v>
      </c>
      <c r="AD1590">
        <f t="shared" si="565"/>
        <v>6.539693257011625E-10</v>
      </c>
      <c r="AE1590">
        <f t="shared" si="566"/>
        <v>1.8242174553009355E-5</v>
      </c>
      <c r="AF1590">
        <f t="shared" si="567"/>
        <v>3.5687145149806263E-6</v>
      </c>
      <c r="AG1590">
        <f t="shared" si="568"/>
        <v>6.5396932570116256E-8</v>
      </c>
      <c r="AH1590">
        <f t="shared" si="569"/>
        <v>3.5687145149806261E-2</v>
      </c>
    </row>
    <row r="1591" spans="1:34">
      <c r="A1591" s="4">
        <v>43288.300752314812</v>
      </c>
      <c r="B1591" s="3">
        <v>-3.0013076621980901E-3</v>
      </c>
      <c r="C1591">
        <v>2.7220025290735101</v>
      </c>
      <c r="D1591" s="3">
        <v>1.89050535387832E-2</v>
      </c>
      <c r="E1591" s="3">
        <v>1.8710294862903501E-2</v>
      </c>
      <c r="F1591" s="3">
        <v>1.8700682740436601E-2</v>
      </c>
      <c r="G1591">
        <v>-4297021</v>
      </c>
      <c r="H1591">
        <v>16795756</v>
      </c>
      <c r="K1591">
        <f t="shared" si="551"/>
        <v>191.94456895116386</v>
      </c>
      <c r="L1591">
        <f t="shared" si="552"/>
        <v>172.25839555851388</v>
      </c>
      <c r="M1591">
        <f t="shared" si="546"/>
        <v>57.679474329449526</v>
      </c>
      <c r="N1591">
        <f t="shared" si="553"/>
        <v>8.0379299123188697E-2</v>
      </c>
      <c r="O1591">
        <f t="shared" si="554"/>
        <v>55.892283197353947</v>
      </c>
      <c r="P1591">
        <f t="shared" si="555"/>
        <v>55.880898708972715</v>
      </c>
      <c r="Q1591">
        <f t="shared" si="547"/>
        <v>-6.5045660287488261E-2</v>
      </c>
      <c r="R1591">
        <f t="shared" si="556"/>
        <v>55.957328857641436</v>
      </c>
      <c r="S1591">
        <f t="shared" si="548"/>
        <v>57.722838102974521</v>
      </c>
      <c r="T1591">
        <f t="shared" si="549"/>
        <v>8.4108291652397558</v>
      </c>
      <c r="U1591">
        <f t="shared" si="550"/>
        <v>0.47253172064635501</v>
      </c>
      <c r="V1591" s="6">
        <f t="shared" si="558"/>
        <v>79169.999999692664</v>
      </c>
      <c r="W1591">
        <f t="shared" si="563"/>
        <v>8.4138673199189409</v>
      </c>
      <c r="X1591">
        <f t="shared" si="564"/>
        <v>57.772130922895862</v>
      </c>
      <c r="Y1591">
        <f t="shared" si="559"/>
        <v>-6.4297293277277845E-2</v>
      </c>
      <c r="Z1591">
        <f t="shared" si="560"/>
        <v>-9.48511309135791E-8</v>
      </c>
      <c r="AA1591">
        <f t="shared" si="562"/>
        <v>-1.9418165859689825E-8</v>
      </c>
      <c r="AB1591">
        <f t="shared" si="561"/>
        <v>1.0007427345665327</v>
      </c>
      <c r="AC1591">
        <f t="shared" si="557"/>
        <v>2.2100466922427646</v>
      </c>
      <c r="AD1591">
        <f t="shared" si="565"/>
        <v>1.1732600204253066E-10</v>
      </c>
      <c r="AE1591">
        <f t="shared" si="566"/>
        <v>3.7841124614274214E-6</v>
      </c>
      <c r="AF1591">
        <f t="shared" si="567"/>
        <v>3.0864644077398072E-6</v>
      </c>
      <c r="AG1591">
        <f t="shared" si="568"/>
        <v>1.1732600204253066E-8</v>
      </c>
      <c r="AH1591">
        <f t="shared" si="569"/>
        <v>3.0864644077398071E-2</v>
      </c>
    </row>
    <row r="1592" spans="1:34">
      <c r="A1592" s="4">
        <v>43288.301446759258</v>
      </c>
      <c r="B1592" s="3">
        <v>-3.0105241227101902E-3</v>
      </c>
      <c r="C1592">
        <v>2.7220845853025799</v>
      </c>
      <c r="D1592" s="3">
        <v>1.8939897705622599E-2</v>
      </c>
      <c r="E1592" s="3">
        <v>1.8764951446792098E-2</v>
      </c>
      <c r="F1592" s="3">
        <v>1.8735081437898801E-2</v>
      </c>
      <c r="G1592">
        <v>-4296068</v>
      </c>
      <c r="H1592">
        <v>16796033</v>
      </c>
      <c r="K1592">
        <f t="shared" si="551"/>
        <v>192.53169556494379</v>
      </c>
      <c r="L1592">
        <f t="shared" si="552"/>
        <v>172.800305397546</v>
      </c>
      <c r="M1592">
        <f t="shared" si="546"/>
        <v>57.860928908472999</v>
      </c>
      <c r="N1592">
        <f t="shared" si="553"/>
        <v>8.0404169089661054E-2</v>
      </c>
      <c r="O1592">
        <f t="shared" si="554"/>
        <v>55.996939431207466</v>
      </c>
      <c r="P1592">
        <f t="shared" si="555"/>
        <v>56.044482623373952</v>
      </c>
      <c r="Q1592">
        <f t="shared" si="547"/>
        <v>-6.4064280974953647E-2</v>
      </c>
      <c r="R1592">
        <f t="shared" si="556"/>
        <v>56.061003712182419</v>
      </c>
      <c r="S1592">
        <f t="shared" si="548"/>
        <v>57.903638429122971</v>
      </c>
      <c r="T1592">
        <f t="shared" si="549"/>
        <v>8.4134470564473727</v>
      </c>
      <c r="U1592">
        <f t="shared" si="550"/>
        <v>0.47248963130534111</v>
      </c>
      <c r="V1592" s="6">
        <f t="shared" si="558"/>
        <v>79229.999999888241</v>
      </c>
      <c r="W1592">
        <f t="shared" si="563"/>
        <v>8.4123088428788257</v>
      </c>
      <c r="X1592">
        <f t="shared" si="564"/>
        <v>57.213338592126632</v>
      </c>
      <c r="Y1592">
        <f t="shared" si="559"/>
        <v>-6.2320301939474611E-2</v>
      </c>
      <c r="Z1592">
        <f t="shared" si="560"/>
        <v>2.2764271298115173E-7</v>
      </c>
      <c r="AA1592">
        <f t="shared" si="562"/>
        <v>5.2352896437352597E-8</v>
      </c>
      <c r="AB1592">
        <f t="shared" si="561"/>
        <v>1.0007047367644659</v>
      </c>
      <c r="AC1592">
        <f t="shared" si="557"/>
        <v>2.2099835225279247</v>
      </c>
      <c r="AD1592">
        <f t="shared" si="565"/>
        <v>-3.2634540964747117E-10</v>
      </c>
      <c r="AE1592">
        <f t="shared" si="566"/>
        <v>5.1343968641517002E-6</v>
      </c>
      <c r="AF1592">
        <f t="shared" si="567"/>
        <v>-6.3273099563611516E-6</v>
      </c>
      <c r="AG1592" t="str">
        <f t="shared" si="568"/>
        <v>NaN</v>
      </c>
      <c r="AH1592" t="str">
        <f t="shared" si="569"/>
        <v>NaN</v>
      </c>
    </row>
    <row r="1593" spans="1:34">
      <c r="A1593" s="4">
        <v>43288.302141203705</v>
      </c>
      <c r="B1593" s="3">
        <v>-3.0008914349491499E-3</v>
      </c>
      <c r="C1593">
        <v>2.7220881529647198</v>
      </c>
      <c r="D1593">
        <v>1.8925448673981E-2</v>
      </c>
      <c r="E1593" s="3">
        <v>1.87533327604433E-2</v>
      </c>
      <c r="F1593" s="3">
        <v>1.8718620565359698E-2</v>
      </c>
      <c r="G1593">
        <v>-4293626</v>
      </c>
      <c r="H1593">
        <v>16796026</v>
      </c>
      <c r="K1593">
        <f t="shared" si="551"/>
        <v>191.91805355570241</v>
      </c>
      <c r="L1593">
        <f t="shared" si="552"/>
        <v>172.20830105544511</v>
      </c>
      <c r="M1593">
        <f t="shared" si="546"/>
        <v>57.662700548442025</v>
      </c>
      <c r="N1593">
        <f t="shared" si="553"/>
        <v>8.0405250392553126E-2</v>
      </c>
      <c r="O1593">
        <f t="shared" si="554"/>
        <v>55.953541027066827</v>
      </c>
      <c r="P1593">
        <f t="shared" si="555"/>
        <v>56.009708584129008</v>
      </c>
      <c r="Q1593">
        <f t="shared" si="547"/>
        <v>-5.7850964555981932E-2</v>
      </c>
      <c r="R1593">
        <f t="shared" si="556"/>
        <v>56.011391991622808</v>
      </c>
      <c r="S1593">
        <f t="shared" si="548"/>
        <v>57.701267858146011</v>
      </c>
      <c r="T1593">
        <f t="shared" si="549"/>
        <v>8.413560877804434</v>
      </c>
      <c r="U1593">
        <f t="shared" si="550"/>
        <v>0.47248780133398954</v>
      </c>
      <c r="V1593" s="6">
        <f t="shared" si="558"/>
        <v>79290.000000083819</v>
      </c>
      <c r="W1593">
        <f t="shared" si="563"/>
        <v>8.4118652314367228</v>
      </c>
      <c r="X1593">
        <f t="shared" si="564"/>
        <v>57.206575918327331</v>
      </c>
      <c r="Y1593">
        <f t="shared" si="559"/>
        <v>-5.2475452448649186E-2</v>
      </c>
      <c r="Z1593">
        <f t="shared" si="560"/>
        <v>-2.5293634908057443E-8</v>
      </c>
      <c r="AA1593">
        <f t="shared" si="562"/>
        <v>8.6228279932277049E-10</v>
      </c>
      <c r="AB1593">
        <f t="shared" si="561"/>
        <v>1.0005294830615097</v>
      </c>
      <c r="AC1593">
        <f t="shared" si="557"/>
        <v>2.209980776018579</v>
      </c>
      <c r="AD1593">
        <f t="shared" si="565"/>
        <v>-6.3835069332588725E-12</v>
      </c>
      <c r="AE1593">
        <f t="shared" si="566"/>
        <v>9.7035911155655654E-5</v>
      </c>
      <c r="AF1593">
        <f t="shared" si="567"/>
        <v>-6.5487420194209543E-9</v>
      </c>
      <c r="AG1593" t="str">
        <f t="shared" si="568"/>
        <v>NaN</v>
      </c>
      <c r="AH1593" t="str">
        <f t="shared" si="569"/>
        <v>NaN</v>
      </c>
    </row>
    <row r="1594" spans="1:34">
      <c r="A1594" s="4">
        <v>43288.302835648145</v>
      </c>
      <c r="B1594" s="3">
        <v>-3.00269905043024E-3</v>
      </c>
      <c r="C1594">
        <v>2.72207507153689</v>
      </c>
      <c r="D1594" s="3">
        <v>1.89223448079247E-2</v>
      </c>
      <c r="E1594" s="3">
        <v>1.8749206164575299E-2</v>
      </c>
      <c r="F1594" s="3">
        <v>1.8708115145982401E-2</v>
      </c>
      <c r="G1594">
        <v>-4295429</v>
      </c>
      <c r="H1594">
        <v>16796026</v>
      </c>
      <c r="K1594">
        <f t="shared" si="551"/>
        <v>192.03320613027648</v>
      </c>
      <c r="L1594">
        <f t="shared" si="552"/>
        <v>172.3372629081797</v>
      </c>
      <c r="M1594">
        <f t="shared" si="546"/>
        <v>57.705882489445045</v>
      </c>
      <c r="N1594">
        <f t="shared" si="553"/>
        <v>8.0401285615287241E-2</v>
      </c>
      <c r="O1594">
        <f t="shared" si="554"/>
        <v>55.944218406918232</v>
      </c>
      <c r="P1594">
        <f t="shared" si="555"/>
        <v>55.997357927406377</v>
      </c>
      <c r="Q1594">
        <f t="shared" si="547"/>
        <v>-3.5511111815011986E-2</v>
      </c>
      <c r="R1594">
        <f t="shared" si="556"/>
        <v>55.979729518733244</v>
      </c>
      <c r="S1594">
        <f t="shared" si="548"/>
        <v>57.729556563988389</v>
      </c>
      <c r="T1594">
        <f t="shared" si="549"/>
        <v>8.4131435328290767</v>
      </c>
      <c r="U1594">
        <f t="shared" si="550"/>
        <v>0.47249451122893726</v>
      </c>
      <c r="V1594" s="6">
        <f t="shared" si="558"/>
        <v>79349.999999650754</v>
      </c>
      <c r="W1594">
        <f t="shared" si="563"/>
        <v>8.4113399020973709</v>
      </c>
      <c r="X1594">
        <f t="shared" si="564"/>
        <v>57.198856017864912</v>
      </c>
      <c r="Y1594">
        <f t="shared" si="559"/>
        <v>-3.0021576216694729E-2</v>
      </c>
      <c r="Z1594">
        <f t="shared" si="560"/>
        <v>-3.1355745916213337E-9</v>
      </c>
      <c r="AA1594">
        <f t="shared" si="562"/>
        <v>-2.0419682877947405E-7</v>
      </c>
      <c r="AB1594">
        <f t="shared" si="561"/>
        <v>1.000123918750581</v>
      </c>
      <c r="AC1594">
        <f t="shared" si="557"/>
        <v>2.2099908465528344</v>
      </c>
      <c r="AD1594">
        <f t="shared" si="565"/>
        <v>2.6423070602863251E-9</v>
      </c>
      <c r="AE1594">
        <f t="shared" si="566"/>
        <v>8.0180176735784625E-5</v>
      </c>
      <c r="AF1594">
        <f t="shared" si="567"/>
        <v>3.280554914549769E-6</v>
      </c>
      <c r="AG1594">
        <f t="shared" si="568"/>
        <v>2.6423070602863252E-7</v>
      </c>
      <c r="AH1594">
        <f t="shared" si="569"/>
        <v>3.2805549145497694E-2</v>
      </c>
    </row>
    <row r="1595" spans="1:34">
      <c r="A1595" s="4">
        <v>43288.303541666668</v>
      </c>
      <c r="B1595" s="3">
        <v>-3.0044353126686498E-3</v>
      </c>
      <c r="C1595">
        <v>2.7220869637440002</v>
      </c>
      <c r="D1595" s="3">
        <v>1.89198236600168E-2</v>
      </c>
      <c r="E1595" s="3">
        <v>1.87372544964273E-2</v>
      </c>
      <c r="F1595" s="3">
        <v>1.86927262550125E-2</v>
      </c>
      <c r="G1595">
        <v>-4295589</v>
      </c>
      <c r="H1595">
        <v>16796029</v>
      </c>
      <c r="K1595">
        <f t="shared" si="551"/>
        <v>192.14381320848543</v>
      </c>
      <c r="L1595">
        <f t="shared" si="552"/>
        <v>172.46809854351261</v>
      </c>
      <c r="M1595">
        <f t="shared" si="546"/>
        <v>57.749691852960211</v>
      </c>
      <c r="N1595">
        <f t="shared" si="553"/>
        <v>8.0404889958253831E-2</v>
      </c>
      <c r="O1595">
        <f t="shared" si="554"/>
        <v>55.936646010475386</v>
      </c>
      <c r="P1595">
        <f t="shared" si="555"/>
        <v>55.961587293382507</v>
      </c>
      <c r="Q1595">
        <f t="shared" si="547"/>
        <v>3.2973477209097268E-3</v>
      </c>
      <c r="R1595">
        <f t="shared" si="556"/>
        <v>55.933348662754476</v>
      </c>
      <c r="S1595">
        <f t="shared" si="548"/>
        <v>57.747493621146269</v>
      </c>
      <c r="T1595">
        <f t="shared" si="549"/>
        <v>8.4135229373518765</v>
      </c>
      <c r="U1595">
        <f t="shared" si="550"/>
        <v>0.47248841132444341</v>
      </c>
      <c r="V1595" s="6">
        <f t="shared" si="558"/>
        <v>79411.000000080094</v>
      </c>
      <c r="W1595">
        <f t="shared" si="563"/>
        <v>8.4112581842001486</v>
      </c>
      <c r="X1595">
        <f t="shared" si="564"/>
        <v>57.195595054793181</v>
      </c>
      <c r="Y1595">
        <f t="shared" si="559"/>
        <v>-0.23747661990220811</v>
      </c>
      <c r="Z1595">
        <f t="shared" si="560"/>
        <v>3.762689464984765E-8</v>
      </c>
      <c r="AA1595">
        <f t="shared" si="562"/>
        <v>-2.0690686100281375E-7</v>
      </c>
      <c r="AB1595">
        <f t="shared" si="561"/>
        <v>1.0038641277235483</v>
      </c>
      <c r="AC1595">
        <f t="shared" si="557"/>
        <v>2.209981691521699</v>
      </c>
      <c r="AD1595">
        <f t="shared" si="565"/>
        <v>3.3846987140970706E-10</v>
      </c>
      <c r="AE1595">
        <f t="shared" si="566"/>
        <v>3.6656779175905501E-5</v>
      </c>
      <c r="AF1595">
        <f t="shared" si="567"/>
        <v>9.1917192121099244E-7</v>
      </c>
      <c r="AG1595">
        <f t="shared" si="568"/>
        <v>3.3846987140970705E-8</v>
      </c>
      <c r="AH1595">
        <f t="shared" si="569"/>
        <v>9.1917192121099243E-3</v>
      </c>
    </row>
    <row r="1596" spans="1:34">
      <c r="A1596" s="4">
        <v>43288.304236111115</v>
      </c>
      <c r="B1596" s="3">
        <v>-3.0031628465076198E-3</v>
      </c>
      <c r="C1596">
        <v>2.7220893421854302</v>
      </c>
      <c r="D1596" s="3">
        <v>1.9003402091602801E-2</v>
      </c>
      <c r="E1596" s="3">
        <v>1.9038317611684799E-2</v>
      </c>
      <c r="F1596" s="3">
        <v>1.9002802879331301E-2</v>
      </c>
      <c r="G1596">
        <v>-4295254</v>
      </c>
      <c r="H1596">
        <v>16796029</v>
      </c>
      <c r="K1596">
        <f t="shared" si="551"/>
        <v>192.06275185664714</v>
      </c>
      <c r="L1596">
        <f t="shared" si="552"/>
        <v>171.9794442910478</v>
      </c>
      <c r="M1596">
        <f t="shared" si="546"/>
        <v>57.586069520825774</v>
      </c>
      <c r="N1596">
        <f t="shared" si="553"/>
        <v>8.0405610826849577E-2</v>
      </c>
      <c r="O1596">
        <f t="shared" si="554"/>
        <v>56.187678096318926</v>
      </c>
      <c r="P1596">
        <f t="shared" si="555"/>
        <v>56.862651344074571</v>
      </c>
      <c r="Q1596">
        <f t="shared" si="547"/>
        <v>-0.68021609561252205</v>
      </c>
      <c r="R1596">
        <f t="shared" si="556"/>
        <v>56.867894191931448</v>
      </c>
      <c r="S1596">
        <f t="shared" si="548"/>
        <v>58.039546917900786</v>
      </c>
      <c r="T1596">
        <f t="shared" si="549"/>
        <v>8.4135988182566912</v>
      </c>
      <c r="U1596">
        <f t="shared" si="550"/>
        <v>0.47248719134354039</v>
      </c>
      <c r="V1596" s="6">
        <f t="shared" si="558"/>
        <v>79471.000000275671</v>
      </c>
      <c r="W1596">
        <f t="shared" si="563"/>
        <v>8.4110714004350413</v>
      </c>
      <c r="X1596">
        <f t="shared" si="564"/>
        <v>57.188232369373004</v>
      </c>
      <c r="Y1596">
        <f t="shared" si="559"/>
        <v>-0.24057237343091487</v>
      </c>
      <c r="Z1596">
        <f t="shared" si="560"/>
        <v>1.5808521827046813E-8</v>
      </c>
      <c r="AA1596">
        <f t="shared" si="562"/>
        <v>-4.0542233031404936E-8</v>
      </c>
      <c r="AB1596">
        <f t="shared" si="561"/>
        <v>1.0039315407006892</v>
      </c>
      <c r="AC1596">
        <f t="shared" si="557"/>
        <v>2.2099798605154661</v>
      </c>
      <c r="AD1596">
        <f t="shared" si="565"/>
        <v>6.5467768203422814E-11</v>
      </c>
      <c r="AE1596">
        <f t="shared" si="566"/>
        <v>1.2927035169652768E-4</v>
      </c>
      <c r="AF1596">
        <f t="shared" si="567"/>
        <v>5.0414984928108367E-8</v>
      </c>
      <c r="AG1596">
        <f t="shared" si="568"/>
        <v>6.546776820342281E-9</v>
      </c>
      <c r="AH1596">
        <f t="shared" si="569"/>
        <v>5.0414984928108368E-4</v>
      </c>
    </row>
    <row r="1597" spans="1:34">
      <c r="A1597" s="4">
        <v>43288.304930555554</v>
      </c>
      <c r="B1597" s="3">
        <v>-3.00335312182142E-3</v>
      </c>
      <c r="C1597">
        <v>2.7220929098475599</v>
      </c>
      <c r="D1597" s="3">
        <v>1.8919276618489699E-2</v>
      </c>
      <c r="E1597" s="3">
        <v>1.8731748404534301E-2</v>
      </c>
      <c r="F1597" s="3">
        <v>1.87081389677951E-2</v>
      </c>
      <c r="G1597">
        <v>-4294468</v>
      </c>
      <c r="H1597">
        <v>16796069</v>
      </c>
      <c r="K1597">
        <f t="shared" si="551"/>
        <v>192.0748731802866</v>
      </c>
      <c r="L1597">
        <f t="shared" si="552"/>
        <v>172.37889864463381</v>
      </c>
      <c r="M1597">
        <f t="shared" si="546"/>
        <v>57.719823913804689</v>
      </c>
      <c r="N1597">
        <f t="shared" si="553"/>
        <v>8.0406692129738541E-2</v>
      </c>
      <c r="O1597">
        <f t="shared" si="554"/>
        <v>55.935002943322949</v>
      </c>
      <c r="P1597">
        <f t="shared" si="555"/>
        <v>55.945107886862232</v>
      </c>
      <c r="Q1597">
        <f t="shared" si="547"/>
        <v>-4.4798372401132269E-2</v>
      </c>
      <c r="R1597">
        <f t="shared" si="556"/>
        <v>55.979801315724082</v>
      </c>
      <c r="S1597">
        <f t="shared" si="548"/>
        <v>57.749689495405441</v>
      </c>
      <c r="T1597">
        <f t="shared" si="549"/>
        <v>8.4137126396134256</v>
      </c>
      <c r="U1597">
        <f t="shared" si="550"/>
        <v>0.47248536137219382</v>
      </c>
      <c r="V1597" s="6">
        <f t="shared" si="558"/>
        <v>79530.999999842606</v>
      </c>
      <c r="W1597">
        <f t="shared" si="563"/>
        <v>8.410674484934189</v>
      </c>
      <c r="X1597">
        <f t="shared" si="564"/>
        <v>57.189046111440092</v>
      </c>
      <c r="Y1597">
        <f t="shared" si="559"/>
        <v>-0.65461013454049299</v>
      </c>
      <c r="Z1597">
        <f t="shared" si="560"/>
        <v>-1.5871755905011066E-6</v>
      </c>
      <c r="AA1597">
        <f t="shared" si="562"/>
        <v>-7.6347508344249269E-8</v>
      </c>
      <c r="AB1597">
        <f t="shared" si="561"/>
        <v>1.0113909627397699</v>
      </c>
      <c r="AC1597">
        <f t="shared" si="557"/>
        <v>2.209977114006128</v>
      </c>
      <c r="AD1597">
        <f t="shared" si="565"/>
        <v>4.5308243623119611E-11</v>
      </c>
      <c r="AE1597">
        <f t="shared" si="566"/>
        <v>-2.4509331316897599E-4</v>
      </c>
      <c r="AF1597">
        <f t="shared" si="567"/>
        <v>-1.840249889760701E-8</v>
      </c>
      <c r="AG1597">
        <f t="shared" si="568"/>
        <v>4.530824362311961E-9</v>
      </c>
      <c r="AH1597" t="str">
        <f t="shared" si="569"/>
        <v>NaN</v>
      </c>
    </row>
    <row r="1598" spans="1:34">
      <c r="A1598" s="4">
        <v>43288.305625000001</v>
      </c>
      <c r="B1598" s="3">
        <v>-2.62673881477895E-3</v>
      </c>
      <c r="C1598">
        <v>2.7214923533883799</v>
      </c>
      <c r="D1598" s="3">
        <v>1.8655340973837201E-2</v>
      </c>
      <c r="E1598" s="3">
        <v>1.88757392482512E-2</v>
      </c>
      <c r="F1598" s="3">
        <v>1.8841279078678799E-2</v>
      </c>
      <c r="G1598">
        <v>-4292338</v>
      </c>
      <c r="H1598">
        <v>16796733</v>
      </c>
      <c r="K1598">
        <f t="shared" si="551"/>
        <v>168.08298578440298</v>
      </c>
      <c r="L1598">
        <f t="shared" si="552"/>
        <v>148.21199978471597</v>
      </c>
      <c r="M1598">
        <f t="shared" si="546"/>
        <v>49.627713117733023</v>
      </c>
      <c r="N1598">
        <f t="shared" si="553"/>
        <v>8.022467280989054E-2</v>
      </c>
      <c r="O1598">
        <f t="shared" si="554"/>
        <v>55.142258761022781</v>
      </c>
      <c r="P1598">
        <f t="shared" si="555"/>
        <v>56.376063943339446</v>
      </c>
      <c r="Q1598">
        <f t="shared" si="547"/>
        <v>-1.2388159356078248</v>
      </c>
      <c r="R1598">
        <f t="shared" si="556"/>
        <v>56.381074696630606</v>
      </c>
      <c r="S1598">
        <f t="shared" si="548"/>
        <v>50.45359040813824</v>
      </c>
      <c r="T1598">
        <f t="shared" si="549"/>
        <v>8.3945527112083713</v>
      </c>
      <c r="U1598">
        <f t="shared" si="550"/>
        <v>0.47279340654920143</v>
      </c>
      <c r="V1598" s="6">
        <f t="shared" si="558"/>
        <v>79591.000000038184</v>
      </c>
      <c r="W1598">
        <f t="shared" si="563"/>
        <v>8.4107299363644454</v>
      </c>
      <c r="X1598">
        <f t="shared" si="564"/>
        <v>57.1902530355297</v>
      </c>
      <c r="Y1598">
        <f t="shared" si="559"/>
        <v>-0.42343367141628835</v>
      </c>
      <c r="Z1598">
        <f t="shared" si="560"/>
        <v>-1.1382135647695714E-7</v>
      </c>
      <c r="AA1598">
        <f t="shared" si="562"/>
        <v>-8.9901402727342581E-8</v>
      </c>
      <c r="AB1598">
        <f t="shared" si="561"/>
        <v>1.0084549360279071</v>
      </c>
      <c r="AC1598">
        <f t="shared" si="557"/>
        <v>2.2104394430785419</v>
      </c>
      <c r="AD1598">
        <f t="shared" si="565"/>
        <v>8.2496781758565615E-11</v>
      </c>
      <c r="AE1598">
        <f t="shared" si="566"/>
        <v>3.5485117034293286E-6</v>
      </c>
      <c r="AF1598">
        <f t="shared" si="567"/>
        <v>2.3143114333250009E-6</v>
      </c>
      <c r="AG1598">
        <f t="shared" si="568"/>
        <v>8.2496781758565611E-9</v>
      </c>
      <c r="AH1598">
        <f t="shared" si="569"/>
        <v>2.314311433325001E-2</v>
      </c>
    </row>
    <row r="1599" spans="1:34">
      <c r="A1599" s="4">
        <v>43288.306319444448</v>
      </c>
      <c r="B1599" s="3">
        <v>-2.9998805973445999E-3</v>
      </c>
      <c r="C1599">
        <v>2.7220500979019602</v>
      </c>
      <c r="D1599" s="3">
        <v>1.89411939561978E-2</v>
      </c>
      <c r="E1599" s="3">
        <v>1.8746340142661199E-2</v>
      </c>
      <c r="F1599" s="3">
        <v>1.8710699812654601E-2</v>
      </c>
      <c r="G1599">
        <v>-4297002</v>
      </c>
      <c r="H1599">
        <v>16796158</v>
      </c>
      <c r="K1599">
        <f t="shared" si="551"/>
        <v>191.85365902386869</v>
      </c>
      <c r="L1599">
        <f t="shared" si="552"/>
        <v>172.15431828095461</v>
      </c>
      <c r="M1599">
        <f t="shared" si="546"/>
        <v>57.644624807951345</v>
      </c>
      <c r="N1599">
        <f t="shared" si="553"/>
        <v>8.0393716495057874E-2</v>
      </c>
      <c r="O1599">
        <f t="shared" si="554"/>
        <v>56.000832785982062</v>
      </c>
      <c r="P1599">
        <f t="shared" si="555"/>
        <v>55.988780093774778</v>
      </c>
      <c r="Q1599">
        <f t="shared" si="547"/>
        <v>1.3313293760091938E-2</v>
      </c>
      <c r="R1599">
        <f t="shared" si="556"/>
        <v>55.987519492221971</v>
      </c>
      <c r="S1599">
        <f t="shared" si="548"/>
        <v>57.635749278777951</v>
      </c>
      <c r="T1599">
        <f t="shared" si="549"/>
        <v>8.41234678333125</v>
      </c>
      <c r="U1599">
        <f t="shared" si="550"/>
        <v>0.47250732102837406</v>
      </c>
      <c r="V1599" s="6">
        <f t="shared" si="558"/>
        <v>79651.000000233762</v>
      </c>
      <c r="W1599">
        <f t="shared" si="563"/>
        <v>8.4106452999708985</v>
      </c>
      <c r="X1599">
        <f t="shared" si="564"/>
        <v>57.177117389189299</v>
      </c>
      <c r="Y1599">
        <f t="shared" si="559"/>
        <v>-0.40607296283166505</v>
      </c>
      <c r="Z1599">
        <f t="shared" si="560"/>
        <v>1.3921951087810135E-6</v>
      </c>
      <c r="AA1599">
        <f t="shared" si="562"/>
        <v>-9.0308280821908839E-8</v>
      </c>
      <c r="AB1599">
        <f t="shared" si="561"/>
        <v>1.006916935132685</v>
      </c>
      <c r="AC1599">
        <f t="shared" si="557"/>
        <v>2.2100100721182168</v>
      </c>
      <c r="AD1599">
        <f t="shared" si="565"/>
        <v>8.6396283505045708E-11</v>
      </c>
      <c r="AE1599">
        <f t="shared" si="566"/>
        <v>1.7505113127914526E-5</v>
      </c>
      <c r="AF1599">
        <f t="shared" si="567"/>
        <v>4.9131630284174472E-7</v>
      </c>
      <c r="AG1599">
        <f t="shared" si="568"/>
        <v>8.63962835050457E-9</v>
      </c>
      <c r="AH1599">
        <f t="shared" si="569"/>
        <v>4.9131630284174471E-3</v>
      </c>
    </row>
    <row r="1600" spans="1:34">
      <c r="A1600" s="4">
        <v>43288.307025462964</v>
      </c>
      <c r="B1600" s="3">
        <v>-3.0028774335369201E-3</v>
      </c>
      <c r="C1600">
        <v>2.7220203673841801</v>
      </c>
      <c r="D1600" s="3">
        <v>1.8943477259963402E-2</v>
      </c>
      <c r="E1600">
        <v>1.8742724911699E-2</v>
      </c>
      <c r="F1600" s="3">
        <v>1.87149758280248E-2</v>
      </c>
      <c r="G1600">
        <v>-4297483</v>
      </c>
      <c r="H1600">
        <v>16796160</v>
      </c>
      <c r="K1600">
        <f t="shared" si="551"/>
        <v>192.044569871188</v>
      </c>
      <c r="L1600">
        <f t="shared" si="552"/>
        <v>172.33960834498626</v>
      </c>
      <c r="M1600">
        <f t="shared" si="546"/>
        <v>57.706667841947819</v>
      </c>
      <c r="N1600">
        <f t="shared" si="553"/>
        <v>8.0384705637639983E-2</v>
      </c>
      <c r="O1600">
        <f t="shared" si="554"/>
        <v>56.007690805401865</v>
      </c>
      <c r="P1600">
        <f t="shared" si="555"/>
        <v>55.977959921890879</v>
      </c>
      <c r="Q1600">
        <f t="shared" si="547"/>
        <v>7.2837533527376763E-3</v>
      </c>
      <c r="R1600">
        <f t="shared" si="556"/>
        <v>56.000407052049127</v>
      </c>
      <c r="S1600">
        <f t="shared" si="548"/>
        <v>57.701812006379328</v>
      </c>
      <c r="T1600">
        <f t="shared" si="549"/>
        <v>8.411398272024103</v>
      </c>
      <c r="U1600">
        <f t="shared" si="550"/>
        <v>0.4725225707896113</v>
      </c>
      <c r="V1600" s="6">
        <f t="shared" si="558"/>
        <v>79712.000000034459</v>
      </c>
      <c r="W1600">
        <f t="shared" si="563"/>
        <v>8.4105022936507421</v>
      </c>
      <c r="X1600">
        <f t="shared" si="564"/>
        <v>57.171391812545885</v>
      </c>
      <c r="Y1600">
        <f t="shared" si="559"/>
        <v>9.6368067631521139E-3</v>
      </c>
      <c r="Z1600">
        <f t="shared" si="560"/>
        <v>-2.7593056209796792E-7</v>
      </c>
      <c r="AA1600">
        <f t="shared" si="562"/>
        <v>-7.6758119349406226E-8</v>
      </c>
      <c r="AB1600">
        <f t="shared" si="561"/>
        <v>0.99940834184422811</v>
      </c>
      <c r="AC1600">
        <f t="shared" si="557"/>
        <v>2.2100329596960582</v>
      </c>
      <c r="AD1600">
        <f t="shared" si="565"/>
        <v>-3.0943343110015908E-9</v>
      </c>
      <c r="AE1600">
        <f t="shared" si="566"/>
        <v>5.1212381029006493E-5</v>
      </c>
      <c r="AF1600">
        <f t="shared" si="567"/>
        <v>-6.0148292202119642E-6</v>
      </c>
      <c r="AG1600" t="str">
        <f t="shared" si="568"/>
        <v>NaN</v>
      </c>
      <c r="AH1600" t="str">
        <f t="shared" si="569"/>
        <v>NaN</v>
      </c>
    </row>
    <row r="1601" spans="1:34">
      <c r="A1601" s="4">
        <v>43288.307719907411</v>
      </c>
      <c r="B1601" s="3">
        <v>-3.0030677088507202E-3</v>
      </c>
      <c r="C1601">
        <v>2.7219454464793702</v>
      </c>
      <c r="D1601" s="3">
        <v>1.8939481478373599E-2</v>
      </c>
      <c r="E1601" s="3">
        <v>1.8738586423623901E-2</v>
      </c>
      <c r="F1601" s="3">
        <v>1.8710652169029299E-2</v>
      </c>
      <c r="G1601">
        <v>-4297058</v>
      </c>
      <c r="H1601">
        <v>16796167</v>
      </c>
      <c r="K1601">
        <f t="shared" si="551"/>
        <v>192.05669119482744</v>
      </c>
      <c r="L1601">
        <f t="shared" si="552"/>
        <v>172.35741307902521</v>
      </c>
      <c r="M1601">
        <f t="shared" si="546"/>
        <v>57.712629627999597</v>
      </c>
      <c r="N1601">
        <f t="shared" si="553"/>
        <v>8.0361998276945693E-2</v>
      </c>
      <c r="O1601">
        <f t="shared" si="554"/>
        <v>55.995689271417213</v>
      </c>
      <c r="P1601">
        <f t="shared" si="555"/>
        <v>55.965573672497626</v>
      </c>
      <c r="Q1601">
        <f t="shared" si="547"/>
        <v>8.313373176626726E-3</v>
      </c>
      <c r="R1601">
        <f t="shared" si="556"/>
        <v>55.987375898240586</v>
      </c>
      <c r="S1601">
        <f t="shared" si="548"/>
        <v>57.707087379215181</v>
      </c>
      <c r="T1601">
        <f t="shared" si="549"/>
        <v>8.4090080235299673</v>
      </c>
      <c r="U1601">
        <f t="shared" si="550"/>
        <v>0.47256100018793173</v>
      </c>
      <c r="V1601" s="6">
        <f t="shared" si="558"/>
        <v>79772.000000230037</v>
      </c>
      <c r="W1601">
        <f t="shared" si="563"/>
        <v>8.4103476133452784</v>
      </c>
      <c r="X1601">
        <f t="shared" si="564"/>
        <v>57.168686655475128</v>
      </c>
      <c r="Y1601">
        <f t="shared" si="559"/>
        <v>5.1148328952640065E-4</v>
      </c>
      <c r="Z1601">
        <f t="shared" si="560"/>
        <v>-9.8012835273274497E-8</v>
      </c>
      <c r="AA1601">
        <f t="shared" si="562"/>
        <v>1.8475999872260448E-7</v>
      </c>
      <c r="AB1601">
        <f t="shared" si="561"/>
        <v>0.99957304034379135</v>
      </c>
      <c r="AC1601">
        <f t="shared" si="557"/>
        <v>2.2100906363922217</v>
      </c>
      <c r="AD1601">
        <f t="shared" si="565"/>
        <v>1.4033431945968339E-7</v>
      </c>
      <c r="AE1601">
        <f t="shared" si="566"/>
        <v>8.208632236289415E-7</v>
      </c>
      <c r="AF1601">
        <f t="shared" si="567"/>
        <v>1.7018611724534425E-2</v>
      </c>
      <c r="AG1601">
        <f t="shared" si="568"/>
        <v>1.4033431945968339E-5</v>
      </c>
      <c r="AH1601">
        <f t="shared" si="569"/>
        <v>170.18611724534424</v>
      </c>
    </row>
    <row r="1602" spans="1:34">
      <c r="A1602" s="4">
        <v>43288.30841435185</v>
      </c>
      <c r="B1602" s="3">
        <v>-2.9989767896040601E-3</v>
      </c>
      <c r="C1602">
        <v>2.7219835015421299</v>
      </c>
      <c r="D1602" s="3">
        <v>1.8937852245999202E-2</v>
      </c>
      <c r="E1602" s="3">
        <v>1.8745079568707301E-2</v>
      </c>
      <c r="F1602" s="3">
        <v>1.8716452780408899E-2</v>
      </c>
      <c r="G1602">
        <v>-4297066</v>
      </c>
      <c r="H1602">
        <v>16796170</v>
      </c>
      <c r="K1602">
        <f t="shared" si="551"/>
        <v>191.79608273658198</v>
      </c>
      <c r="L1602">
        <f t="shared" si="552"/>
        <v>172.08917976991324</v>
      </c>
      <c r="M1602">
        <f t="shared" si="546"/>
        <v>57.622813649991308</v>
      </c>
      <c r="N1602">
        <f t="shared" si="553"/>
        <v>8.0373532174440931E-2</v>
      </c>
      <c r="O1602">
        <f t="shared" si="554"/>
        <v>55.990795788810424</v>
      </c>
      <c r="P1602">
        <f t="shared" si="555"/>
        <v>55.985007270683759</v>
      </c>
      <c r="Q1602">
        <f t="shared" si="547"/>
        <v>-1.4062676660785201E-2</v>
      </c>
      <c r="R1602">
        <f t="shared" si="556"/>
        <v>56.004858465471209</v>
      </c>
      <c r="S1602">
        <f t="shared" si="548"/>
        <v>57.632188767765165</v>
      </c>
      <c r="T1602">
        <f t="shared" si="549"/>
        <v>8.4102221180031513</v>
      </c>
      <c r="U1602">
        <f t="shared" si="550"/>
        <v>0.47254148049354722</v>
      </c>
      <c r="V1602" s="6">
        <f t="shared" si="558"/>
        <v>79831.999999796972</v>
      </c>
      <c r="W1602">
        <f t="shared" si="563"/>
        <v>8.4104993751544406</v>
      </c>
      <c r="X1602">
        <f t="shared" si="564"/>
        <v>57.166235142238811</v>
      </c>
      <c r="Y1602">
        <f t="shared" si="559"/>
        <v>3.4141242153869672E-4</v>
      </c>
      <c r="Z1602">
        <f t="shared" si="560"/>
        <v>3.4778747987883838E-8</v>
      </c>
      <c r="AA1602">
        <f t="shared" si="562"/>
        <v>2.0282688071460626E-7</v>
      </c>
      <c r="AB1602">
        <f t="shared" si="561"/>
        <v>0.999575420687563</v>
      </c>
      <c r="AC1602">
        <f t="shared" si="557"/>
        <v>2.2100613402925839</v>
      </c>
      <c r="AD1602">
        <f t="shared" si="565"/>
        <v>2.3079576148117989E-7</v>
      </c>
      <c r="AE1602">
        <f t="shared" si="566"/>
        <v>-4.5051973233697835E-6</v>
      </c>
      <c r="AF1602">
        <f t="shared" si="567"/>
        <v>-5.0997049174527978E-3</v>
      </c>
      <c r="AG1602">
        <f t="shared" si="568"/>
        <v>2.3079576148117988E-5</v>
      </c>
      <c r="AH1602" t="str">
        <f t="shared" si="569"/>
        <v>NaN</v>
      </c>
    </row>
    <row r="1603" spans="1:34">
      <c r="A1603" s="4">
        <v>43288.309108796297</v>
      </c>
      <c r="B1603" s="3">
        <v>-3.0041974685264001E-3</v>
      </c>
      <c r="C1603">
        <v>2.7219585279071898</v>
      </c>
      <c r="D1603" s="3">
        <v>1.89368533006018E-2</v>
      </c>
      <c r="E1603" s="3">
        <v>1.8735637156260102E-2</v>
      </c>
      <c r="F1603" s="3">
        <v>1.87085439386101E-2</v>
      </c>
      <c r="G1603">
        <v>-4297489</v>
      </c>
      <c r="H1603">
        <v>16796177</v>
      </c>
      <c r="K1603">
        <f t="shared" si="551"/>
        <v>192.12866155393615</v>
      </c>
      <c r="L1603">
        <f t="shared" si="552"/>
        <v>172.43215468783274</v>
      </c>
      <c r="M1603">
        <f t="shared" si="546"/>
        <v>57.737656313593511</v>
      </c>
      <c r="N1603">
        <f t="shared" si="553"/>
        <v>8.036596305420847E-2</v>
      </c>
      <c r="O1603">
        <f t="shared" si="554"/>
        <v>55.987795405314408</v>
      </c>
      <c r="P1603">
        <f t="shared" si="555"/>
        <v>55.956746690171592</v>
      </c>
      <c r="Q1603">
        <f t="shared" si="547"/>
        <v>6.7735407487745647E-3</v>
      </c>
      <c r="R1603">
        <f t="shared" si="556"/>
        <v>55.981021864565633</v>
      </c>
      <c r="S1603">
        <f t="shared" si="548"/>
        <v>57.733140619760995</v>
      </c>
      <c r="T1603">
        <f t="shared" si="549"/>
        <v>8.409425368504996</v>
      </c>
      <c r="U1603">
        <f t="shared" si="550"/>
        <v>0.47255429029298907</v>
      </c>
      <c r="V1603" s="6">
        <f t="shared" si="558"/>
        <v>79891.999999992549</v>
      </c>
      <c r="W1603">
        <f t="shared" si="563"/>
        <v>8.4104234942498461</v>
      </c>
      <c r="X1603">
        <f t="shared" si="564"/>
        <v>57.144257992432273</v>
      </c>
      <c r="Y1603">
        <f t="shared" si="559"/>
        <v>1.3345685742412647E-4</v>
      </c>
      <c r="Z1603">
        <f t="shared" si="560"/>
        <v>1.1065965213456506E-7</v>
      </c>
      <c r="AA1603">
        <f t="shared" si="562"/>
        <v>-1.0392189999512325E-8</v>
      </c>
      <c r="AB1603">
        <f t="shared" si="561"/>
        <v>0.99958005013735596</v>
      </c>
      <c r="AC1603">
        <f t="shared" si="557"/>
        <v>2.2100805658579743</v>
      </c>
      <c r="AD1603">
        <f t="shared" si="565"/>
        <v>-3.0251826240882878E-8</v>
      </c>
      <c r="AE1603">
        <f t="shared" si="566"/>
        <v>1.6314802114113716E-5</v>
      </c>
      <c r="AF1603">
        <f t="shared" si="567"/>
        <v>-1.8458687726680695E-4</v>
      </c>
      <c r="AG1603" t="str">
        <f t="shared" si="568"/>
        <v>NaN</v>
      </c>
      <c r="AH1603" t="str">
        <f t="shared" si="569"/>
        <v>NaN</v>
      </c>
    </row>
    <row r="1604" spans="1:34">
      <c r="A1604" s="4">
        <v>43288.309803240743</v>
      </c>
      <c r="B1604" s="3">
        <v>-3.00444720487576E-3</v>
      </c>
      <c r="C1604">
        <v>2.7220251242670201</v>
      </c>
      <c r="D1604" s="3">
        <v>1.8935628403269199E-2</v>
      </c>
      <c r="E1604" s="3">
        <v>1.8736636101657499E-2</v>
      </c>
      <c r="F1604" s="3">
        <v>1.87070193426007E-2</v>
      </c>
      <c r="G1604">
        <v>-4297488</v>
      </c>
      <c r="H1604">
        <v>16796183</v>
      </c>
      <c r="K1604">
        <f t="shared" si="551"/>
        <v>192.14457079121274</v>
      </c>
      <c r="L1604">
        <f t="shared" si="552"/>
        <v>172.45006799268816</v>
      </c>
      <c r="M1604">
        <f t="shared" si="546"/>
        <v>57.743654453795706</v>
      </c>
      <c r="N1604">
        <f t="shared" si="553"/>
        <v>8.0386147374825412E-2</v>
      </c>
      <c r="O1604">
        <f t="shared" si="554"/>
        <v>55.98411636364645</v>
      </c>
      <c r="P1604">
        <f t="shared" si="555"/>
        <v>55.959736474507778</v>
      </c>
      <c r="Q1604">
        <f t="shared" si="547"/>
        <v>7.6895064842830152E-3</v>
      </c>
      <c r="R1604">
        <f t="shared" si="556"/>
        <v>55.976426857162167</v>
      </c>
      <c r="S1604">
        <f t="shared" si="548"/>
        <v>57.73852811613952</v>
      </c>
      <c r="T1604">
        <f t="shared" si="549"/>
        <v>8.4115500338330946</v>
      </c>
      <c r="U1604">
        <f t="shared" si="550"/>
        <v>0.47252013082781591</v>
      </c>
      <c r="V1604" s="6">
        <f t="shared" si="558"/>
        <v>79952.000000188127</v>
      </c>
      <c r="W1604">
        <f t="shared" si="563"/>
        <v>8.4102337919884107</v>
      </c>
      <c r="X1604">
        <f t="shared" si="564"/>
        <v>57.142624937646247</v>
      </c>
      <c r="Y1604">
        <f t="shared" si="559"/>
        <v>5.2550159841307691E-3</v>
      </c>
      <c r="Z1604">
        <f t="shared" si="560"/>
        <v>2.4345123600296849E-7</v>
      </c>
      <c r="AA1604">
        <f t="shared" si="562"/>
        <v>7.3820384145402601E-8</v>
      </c>
      <c r="AB1604">
        <f t="shared" si="561"/>
        <v>0.99948774644976557</v>
      </c>
      <c r="AC1604">
        <f t="shared" si="557"/>
        <v>2.2100292976836076</v>
      </c>
      <c r="AD1604">
        <f t="shared" si="565"/>
        <v>5.4572971010918768E-9</v>
      </c>
      <c r="AE1604">
        <f t="shared" si="566"/>
        <v>2.9391595918113176E-6</v>
      </c>
      <c r="AF1604">
        <f t="shared" si="567"/>
        <v>1.8483553361344719E-4</v>
      </c>
      <c r="AG1604">
        <f t="shared" si="568"/>
        <v>5.4572971010918764E-7</v>
      </c>
      <c r="AH1604">
        <f t="shared" si="569"/>
        <v>1.8483553361344718</v>
      </c>
    </row>
    <row r="1605" spans="1:34">
      <c r="A1605" s="4">
        <v>43288.310497685183</v>
      </c>
      <c r="B1605" s="3">
        <v>-3.00387637893436E-3</v>
      </c>
      <c r="C1605">
        <v>2.7220500979019602</v>
      </c>
      <c r="D1605" s="3">
        <v>1.8928338480309299E-2</v>
      </c>
      <c r="E1605" s="3">
        <v>1.8730273770852401E-2</v>
      </c>
      <c r="F1605">
        <v>1.8701873831068999E-2</v>
      </c>
      <c r="G1605">
        <v>-4297454</v>
      </c>
      <c r="H1605">
        <v>16796193</v>
      </c>
      <c r="K1605">
        <f t="shared" si="551"/>
        <v>192.10820682029441</v>
      </c>
      <c r="L1605">
        <f t="shared" si="552"/>
        <v>172.4204677498484</v>
      </c>
      <c r="M1605">
        <f t="shared" si="546"/>
        <v>57.73374302717707</v>
      </c>
      <c r="N1605">
        <f t="shared" si="553"/>
        <v>8.0393716495057874E-2</v>
      </c>
      <c r="O1605">
        <f t="shared" si="554"/>
        <v>55.962220707894893</v>
      </c>
      <c r="P1605">
        <f t="shared" si="555"/>
        <v>55.940694395699211</v>
      </c>
      <c r="Q1605">
        <f t="shared" si="547"/>
        <v>1.3020007193347283E-3</v>
      </c>
      <c r="R1605">
        <f t="shared" si="556"/>
        <v>55.960918707175558</v>
      </c>
      <c r="S1605">
        <f t="shared" si="548"/>
        <v>57.732875026697513</v>
      </c>
      <c r="T1605">
        <f t="shared" si="549"/>
        <v>8.41234678333125</v>
      </c>
      <c r="U1605">
        <f t="shared" si="550"/>
        <v>0.47250732102837406</v>
      </c>
      <c r="V1605" s="6">
        <f t="shared" si="558"/>
        <v>80011.999999755062</v>
      </c>
      <c r="W1605">
        <f t="shared" si="563"/>
        <v>8.4115441968404863</v>
      </c>
      <c r="X1605">
        <f t="shared" si="564"/>
        <v>57.697287398754582</v>
      </c>
      <c r="Y1605">
        <f t="shared" si="559"/>
        <v>-6.2341682831335747E-3</v>
      </c>
      <c r="Z1605">
        <f t="shared" si="560"/>
        <v>1.2646817467055337E-8</v>
      </c>
      <c r="AA1605">
        <f t="shared" si="562"/>
        <v>1.0543742768564557E-7</v>
      </c>
      <c r="AB1605">
        <f t="shared" si="561"/>
        <v>0.99969485850006279</v>
      </c>
      <c r="AC1605">
        <f t="shared" si="557"/>
        <v>2.2100100721182168</v>
      </c>
      <c r="AD1605">
        <f t="shared" si="565"/>
        <v>-6.5703399581829374E-9</v>
      </c>
      <c r="AE1605">
        <f t="shared" si="566"/>
        <v>3.486539620631121E-6</v>
      </c>
      <c r="AF1605">
        <f t="shared" si="567"/>
        <v>-1.8759630164533821E-4</v>
      </c>
      <c r="AG1605" t="str">
        <f t="shared" si="568"/>
        <v>NaN</v>
      </c>
      <c r="AH1605" t="str">
        <f t="shared" si="569"/>
        <v>NaN</v>
      </c>
    </row>
    <row r="1606" spans="1:34">
      <c r="A1606" s="4">
        <v>43288.311192129629</v>
      </c>
      <c r="B1606" s="3">
        <v>-2.9980373052421799E-3</v>
      </c>
      <c r="C1606">
        <v>2.72202988114987</v>
      </c>
      <c r="D1606" s="3">
        <v>1.8920549084650701E-2</v>
      </c>
      <c r="E1606" s="3">
        <v>1.87190832039596E-2</v>
      </c>
      <c r="F1606" s="3">
        <v>1.8703731932455399E-2</v>
      </c>
      <c r="G1606">
        <v>-4297452</v>
      </c>
      <c r="H1606">
        <v>16796200</v>
      </c>
      <c r="K1606">
        <f t="shared" si="551"/>
        <v>191.7362337011127</v>
      </c>
      <c r="L1606">
        <f t="shared" si="552"/>
        <v>172.04605217330504</v>
      </c>
      <c r="M1606">
        <f t="shared" si="546"/>
        <v>57.608372687079815</v>
      </c>
      <c r="N1606">
        <f t="shared" si="553"/>
        <v>8.0387589112013796E-2</v>
      </c>
      <c r="O1606">
        <f t="shared" si="554"/>
        <v>55.938824860395336</v>
      </c>
      <c r="P1606">
        <f t="shared" si="555"/>
        <v>55.907201692598257</v>
      </c>
      <c r="Q1606">
        <f t="shared" si="547"/>
        <v>-2.7694012053018469E-2</v>
      </c>
      <c r="R1606">
        <f t="shared" si="556"/>
        <v>55.966518872448354</v>
      </c>
      <c r="S1606">
        <f t="shared" si="548"/>
        <v>57.626835361781829</v>
      </c>
      <c r="T1606">
        <f t="shared" si="549"/>
        <v>8.4117017956423989</v>
      </c>
      <c r="U1606">
        <f t="shared" si="550"/>
        <v>0.47251769086601514</v>
      </c>
      <c r="V1606" s="6">
        <f t="shared" si="558"/>
        <v>80071.99999995064</v>
      </c>
      <c r="W1606">
        <f t="shared" si="563"/>
        <v>8.4115879742854123</v>
      </c>
      <c r="X1606">
        <f t="shared" si="564"/>
        <v>57.705955799194207</v>
      </c>
      <c r="Y1606">
        <f t="shared" si="559"/>
        <v>-1.8372600452911076E-2</v>
      </c>
      <c r="Z1606">
        <f t="shared" si="560"/>
        <v>-1.0033838621781658E-7</v>
      </c>
      <c r="AA1606">
        <f t="shared" si="562"/>
        <v>4.9881765299346616E-8</v>
      </c>
      <c r="AB1606">
        <f t="shared" si="561"/>
        <v>0.99991357567874029</v>
      </c>
      <c r="AC1606">
        <f t="shared" si="557"/>
        <v>2.210025635671149</v>
      </c>
      <c r="AD1606">
        <f t="shared" si="565"/>
        <v>-1.054740938148087E-9</v>
      </c>
      <c r="AE1606">
        <f t="shared" si="566"/>
        <v>-3.10246799159872E-5</v>
      </c>
      <c r="AF1606">
        <f t="shared" si="567"/>
        <v>3.3843052623884385E-6</v>
      </c>
      <c r="AG1606" t="str">
        <f t="shared" si="568"/>
        <v>NaN</v>
      </c>
      <c r="AH1606">
        <f t="shared" si="569"/>
        <v>3.3843052623884387E-2</v>
      </c>
    </row>
    <row r="1607" spans="1:34">
      <c r="A1607" s="4">
        <v>43288.311898148146</v>
      </c>
      <c r="B1607" s="3">
        <v>-3.00155739854745E-3</v>
      </c>
      <c r="C1607">
        <v>2.7220120428392001</v>
      </c>
      <c r="D1607" s="3">
        <v>1.8938946329053599E-2</v>
      </c>
      <c r="E1607" s="3">
        <v>1.8744580096008601E-2</v>
      </c>
      <c r="F1607" s="3">
        <v>1.87224082335706E-2</v>
      </c>
      <c r="G1607">
        <v>-4297514</v>
      </c>
      <c r="H1607">
        <v>16796380</v>
      </c>
      <c r="K1607">
        <f t="shared" si="551"/>
        <v>191.96047818844048</v>
      </c>
      <c r="L1607">
        <f t="shared" si="552"/>
        <v>172.24574683279189</v>
      </c>
      <c r="M1607">
        <f t="shared" si="546"/>
        <v>57.675238995385165</v>
      </c>
      <c r="N1607">
        <f t="shared" si="553"/>
        <v>8.0382182597562496E-2</v>
      </c>
      <c r="O1607">
        <f t="shared" si="554"/>
        <v>55.994081923115886</v>
      </c>
      <c r="P1607">
        <f t="shared" si="555"/>
        <v>55.983512378515663</v>
      </c>
      <c r="Q1607">
        <f t="shared" si="547"/>
        <v>-2.8725790025049491E-2</v>
      </c>
      <c r="R1607">
        <f t="shared" si="556"/>
        <v>56.022807713140935</v>
      </c>
      <c r="S1607">
        <f t="shared" si="548"/>
        <v>57.694389522068533</v>
      </c>
      <c r="T1607">
        <f t="shared" si="549"/>
        <v>8.4111326888580518</v>
      </c>
      <c r="U1607">
        <f t="shared" si="550"/>
        <v>0.47252684072275886</v>
      </c>
      <c r="V1607" s="6">
        <f t="shared" si="558"/>
        <v>80132.999999751337</v>
      </c>
      <c r="W1607">
        <f t="shared" si="563"/>
        <v>8.4113807610459919</v>
      </c>
      <c r="X1607">
        <f t="shared" si="564"/>
        <v>57.704927883027672</v>
      </c>
      <c r="Y1607">
        <f t="shared" si="559"/>
        <v>-1.8578460974029081E-2</v>
      </c>
      <c r="Z1607">
        <f t="shared" si="560"/>
        <v>3.135574569164366E-7</v>
      </c>
      <c r="AA1607">
        <f t="shared" si="562"/>
        <v>2.1878098165096883E-8</v>
      </c>
      <c r="AB1607">
        <f t="shared" si="561"/>
        <v>0.9999173965562429</v>
      </c>
      <c r="AC1607">
        <f t="shared" si="557"/>
        <v>2.2100393682178554</v>
      </c>
      <c r="AD1607">
        <f t="shared" si="565"/>
        <v>-4.5748530599534613E-10</v>
      </c>
      <c r="AE1607">
        <f t="shared" si="566"/>
        <v>-3.9982342683648801E-6</v>
      </c>
      <c r="AF1607">
        <f t="shared" si="567"/>
        <v>1.1390425512745849E-5</v>
      </c>
      <c r="AG1607" t="str">
        <f t="shared" si="568"/>
        <v>NaN</v>
      </c>
      <c r="AH1607">
        <f t="shared" si="569"/>
        <v>0.11390425512745848</v>
      </c>
    </row>
    <row r="1608" spans="1:34">
      <c r="A1608" s="4">
        <v>43288.312592592592</v>
      </c>
      <c r="B1608" s="3">
        <v>-3.0032579841645199E-3</v>
      </c>
      <c r="C1608">
        <v>2.72214880322099</v>
      </c>
      <c r="D1608" s="3">
        <v>1.89383279342837E-2</v>
      </c>
      <c r="E1608" s="3">
        <v>1.87372069275989E-2</v>
      </c>
      <c r="F1608" s="3">
        <v>1.8712033834162901E-2</v>
      </c>
      <c r="G1608">
        <v>-4297534</v>
      </c>
      <c r="H1608">
        <v>16796373</v>
      </c>
      <c r="K1608">
        <f t="shared" si="551"/>
        <v>192.06881251846687</v>
      </c>
      <c r="L1608">
        <f t="shared" si="552"/>
        <v>172.3677182164212</v>
      </c>
      <c r="M1608">
        <f t="shared" si="546"/>
        <v>57.716080228511494</v>
      </c>
      <c r="N1608">
        <f t="shared" si="553"/>
        <v>8.0423632541685219E-2</v>
      </c>
      <c r="O1608">
        <f t="shared" si="554"/>
        <v>55.992224542856206</v>
      </c>
      <c r="P1608">
        <f t="shared" si="555"/>
        <v>55.961444922699968</v>
      </c>
      <c r="Q1608">
        <f t="shared" si="547"/>
        <v>6.8441915598072001E-4</v>
      </c>
      <c r="R1608">
        <f t="shared" si="556"/>
        <v>55.991540123700226</v>
      </c>
      <c r="S1608">
        <f t="shared" si="548"/>
        <v>57.715623949074171</v>
      </c>
      <c r="T1608">
        <f t="shared" si="549"/>
        <v>8.415495840870971</v>
      </c>
      <c r="U1608">
        <f t="shared" si="550"/>
        <v>0.47245669182106564</v>
      </c>
      <c r="V1608" s="6">
        <f t="shared" si="558"/>
        <v>80192.999999946915</v>
      </c>
      <c r="W1608">
        <f t="shared" si="563"/>
        <v>8.4115558708257669</v>
      </c>
      <c r="X1608">
        <f t="shared" si="564"/>
        <v>57.717601472878478</v>
      </c>
      <c r="Y1608">
        <f t="shared" si="559"/>
        <v>-3.664917516826923E-3</v>
      </c>
      <c r="Z1608">
        <f t="shared" si="560"/>
        <v>1.2330646950842622E-7</v>
      </c>
      <c r="AA1608">
        <f t="shared" si="562"/>
        <v>6.9729203437718661E-9</v>
      </c>
      <c r="AB1608">
        <f t="shared" si="561"/>
        <v>0.99964841092127354</v>
      </c>
      <c r="AC1608">
        <f t="shared" si="557"/>
        <v>2.2099340853597833</v>
      </c>
      <c r="AD1608">
        <f t="shared" si="565"/>
        <v>-7.3910667921755822E-10</v>
      </c>
      <c r="AE1608">
        <f t="shared" si="566"/>
        <v>1.5837725725842483E-5</v>
      </c>
      <c r="AF1608">
        <f t="shared" si="567"/>
        <v>-4.6456377841019801E-6</v>
      </c>
      <c r="AG1608" t="str">
        <f t="shared" si="568"/>
        <v>NaN</v>
      </c>
      <c r="AH1608" t="str">
        <f t="shared" si="569"/>
        <v>NaN</v>
      </c>
    </row>
    <row r="1609" spans="1:34">
      <c r="A1609" s="4">
        <v>43288.313287037039</v>
      </c>
      <c r="B1609" s="3">
        <v>-3.0054104736518599E-3</v>
      </c>
      <c r="C1609">
        <v>2.72205842244693</v>
      </c>
      <c r="D1609">
        <v>1.8936448965560002E-2</v>
      </c>
      <c r="E1609" s="3">
        <v>1.8738360471688802E-2</v>
      </c>
      <c r="F1609" s="3">
        <v>1.87047324485866E-2</v>
      </c>
      <c r="G1609">
        <v>-4297197</v>
      </c>
      <c r="H1609">
        <v>16796389</v>
      </c>
      <c r="K1609">
        <f t="shared" si="551"/>
        <v>192.20593499213663</v>
      </c>
      <c r="L1609">
        <f t="shared" si="552"/>
        <v>172.51443829498032</v>
      </c>
      <c r="M1609">
        <f t="shared" si="546"/>
        <v>57.765208382628032</v>
      </c>
      <c r="N1609">
        <f t="shared" si="553"/>
        <v>8.0396239535132266E-2</v>
      </c>
      <c r="O1609">
        <f t="shared" si="554"/>
        <v>55.986580964375563</v>
      </c>
      <c r="P1609">
        <f t="shared" si="555"/>
        <v>55.964897411754997</v>
      </c>
      <c r="Q1609">
        <f t="shared" si="547"/>
        <v>1.7046618318588003E-2</v>
      </c>
      <c r="R1609">
        <f t="shared" si="556"/>
        <v>55.969534346056975</v>
      </c>
      <c r="S1609">
        <f t="shared" si="548"/>
        <v>57.753843970415637</v>
      </c>
      <c r="T1609">
        <f t="shared" si="549"/>
        <v>8.4126123664969761</v>
      </c>
      <c r="U1609">
        <f t="shared" si="550"/>
        <v>0.47250305109523183</v>
      </c>
      <c r="V1609" s="6">
        <f t="shared" si="558"/>
        <v>80253.000000142492</v>
      </c>
      <c r="W1609">
        <f t="shared" si="563"/>
        <v>8.4115325228551292</v>
      </c>
      <c r="X1609">
        <f t="shared" si="564"/>
        <v>57.718825831415032</v>
      </c>
      <c r="Y1609">
        <f t="shared" si="559"/>
        <v>-4.2070274831402799E-3</v>
      </c>
      <c r="Z1609">
        <f t="shared" si="560"/>
        <v>-3.541108887162089E-7</v>
      </c>
      <c r="AA1609">
        <f t="shared" si="562"/>
        <v>-2.9160843810934258E-8</v>
      </c>
      <c r="AB1609">
        <f t="shared" si="561"/>
        <v>0.9996584934840147</v>
      </c>
      <c r="AC1609">
        <f t="shared" si="557"/>
        <v>2.210003663596428</v>
      </c>
      <c r="AD1609">
        <f t="shared" si="565"/>
        <v>2.6927438249257452E-9</v>
      </c>
      <c r="AE1609">
        <f t="shared" si="566"/>
        <v>7.1018175613704842E-5</v>
      </c>
      <c r="AF1609">
        <f t="shared" si="567"/>
        <v>3.774475086020641E-6</v>
      </c>
      <c r="AG1609">
        <f t="shared" si="568"/>
        <v>2.6927438249257453E-7</v>
      </c>
      <c r="AH1609">
        <f t="shared" si="569"/>
        <v>3.7744750860206414E-2</v>
      </c>
    </row>
    <row r="1610" spans="1:34">
      <c r="A1610" s="4">
        <v>43288.313981481479</v>
      </c>
      <c r="B1610" s="3">
        <v>-3.0030320322293799E-3</v>
      </c>
      <c r="C1610">
        <v>2.7220156105013298</v>
      </c>
      <c r="D1610" s="3">
        <v>1.8934914870842499E-2</v>
      </c>
      <c r="E1610" s="3">
        <v>1.8736315012065501E-2</v>
      </c>
      <c r="F1610" s="3">
        <v>1.8718930248924199E-2</v>
      </c>
      <c r="G1610">
        <v>-4297544</v>
      </c>
      <c r="H1610">
        <v>16796389</v>
      </c>
      <c r="K1610">
        <f t="shared" si="551"/>
        <v>192.05441844664486</v>
      </c>
      <c r="L1610">
        <f t="shared" si="552"/>
        <v>172.34425887016047</v>
      </c>
      <c r="M1610">
        <f t="shared" si="546"/>
        <v>57.70822503657125</v>
      </c>
      <c r="N1610">
        <f t="shared" si="553"/>
        <v>8.0383263900451474E-2</v>
      </c>
      <c r="O1610">
        <f t="shared" si="554"/>
        <v>55.981973232577921</v>
      </c>
      <c r="P1610">
        <f t="shared" si="555"/>
        <v>55.958775472399786</v>
      </c>
      <c r="Q1610">
        <f t="shared" si="547"/>
        <v>-3.0352119923989562E-2</v>
      </c>
      <c r="R1610">
        <f t="shared" si="556"/>
        <v>56.012325352501911</v>
      </c>
      <c r="S1610">
        <f t="shared" si="548"/>
        <v>57.72845978318724</v>
      </c>
      <c r="T1610">
        <f t="shared" si="549"/>
        <v>8.4112465102147862</v>
      </c>
      <c r="U1610">
        <f t="shared" si="550"/>
        <v>0.47252501075141229</v>
      </c>
      <c r="V1610" s="6">
        <f t="shared" si="558"/>
        <v>80312.999999709427</v>
      </c>
      <c r="W1610">
        <f t="shared" si="563"/>
        <v>8.4115908927817387</v>
      </c>
      <c r="X1610">
        <f t="shared" si="564"/>
        <v>57.718316713057646</v>
      </c>
      <c r="Y1610">
        <f t="shared" si="559"/>
        <v>-1.5776182954842472E-2</v>
      </c>
      <c r="Z1610">
        <f t="shared" si="560"/>
        <v>-8.5366017805182962E-8</v>
      </c>
      <c r="AA1610">
        <f t="shared" si="562"/>
        <v>-3.4248686868574441E-8</v>
      </c>
      <c r="AB1610">
        <f t="shared" si="561"/>
        <v>0.9998668842986026</v>
      </c>
      <c r="AC1610">
        <f t="shared" si="557"/>
        <v>2.2100366217085172</v>
      </c>
      <c r="AD1610">
        <f t="shared" si="565"/>
        <v>8.433712039297216E-10</v>
      </c>
      <c r="AE1610">
        <f t="shared" si="566"/>
        <v>6.0102673761464919E-6</v>
      </c>
      <c r="AF1610">
        <f t="shared" si="567"/>
        <v>1.3968700687344139E-5</v>
      </c>
      <c r="AG1610">
        <f t="shared" si="568"/>
        <v>8.4337120392972156E-8</v>
      </c>
      <c r="AH1610">
        <f t="shared" si="569"/>
        <v>0.1396870068734414</v>
      </c>
    </row>
    <row r="1611" spans="1:34">
      <c r="A1611" s="4">
        <v>43288.314675925925</v>
      </c>
      <c r="B1611" s="3">
        <v>-2.99984492072326E-3</v>
      </c>
      <c r="C1611">
        <v>2.7220263134877301</v>
      </c>
      <c r="D1611" s="3">
        <v>1.8930776382767401E-2</v>
      </c>
      <c r="E1611" s="3">
        <v>1.8734210091406599E-2</v>
      </c>
      <c r="F1611" s="3">
        <v>1.8716023987781199E-2</v>
      </c>
      <c r="G1611">
        <v>-4297318</v>
      </c>
      <c r="H1611">
        <v>16796390</v>
      </c>
      <c r="K1611">
        <f t="shared" si="551"/>
        <v>191.85138627568614</v>
      </c>
      <c r="L1611">
        <f t="shared" si="552"/>
        <v>172.14504695302404</v>
      </c>
      <c r="M1611">
        <f t="shared" si="546"/>
        <v>57.641520371040514</v>
      </c>
      <c r="N1611">
        <f t="shared" si="553"/>
        <v>8.0386507809121738E-2</v>
      </c>
      <c r="O1611">
        <f t="shared" si="554"/>
        <v>55.969543072379693</v>
      </c>
      <c r="P1611">
        <f t="shared" si="555"/>
        <v>55.952475569691096</v>
      </c>
      <c r="Q1611">
        <f t="shared" si="547"/>
        <v>-3.402304725912586E-2</v>
      </c>
      <c r="R1611">
        <f t="shared" si="556"/>
        <v>56.003566119638819</v>
      </c>
      <c r="S1611">
        <f t="shared" si="548"/>
        <v>57.6642024025466</v>
      </c>
      <c r="T1611">
        <f t="shared" si="549"/>
        <v>8.4115879742853412</v>
      </c>
      <c r="U1611">
        <f t="shared" si="550"/>
        <v>0.47251952083736704</v>
      </c>
      <c r="V1611" s="6">
        <f t="shared" si="558"/>
        <v>80372.999999905005</v>
      </c>
      <c r="W1611">
        <f t="shared" si="563"/>
        <v>8.4115208488698237</v>
      </c>
      <c r="X1611">
        <f t="shared" si="564"/>
        <v>57.716008704799783</v>
      </c>
      <c r="Y1611">
        <f t="shared" si="559"/>
        <v>-2.7204189468176782E-2</v>
      </c>
      <c r="Z1611">
        <f t="shared" si="560"/>
        <v>1.3911499125369331E-7</v>
      </c>
      <c r="AA1611">
        <f t="shared" si="562"/>
        <v>-6.4589103699030536E-8</v>
      </c>
      <c r="AB1611">
        <f t="shared" si="561"/>
        <v>1.0000731675470156</v>
      </c>
      <c r="AC1611">
        <f t="shared" si="557"/>
        <v>2.2100283821804947</v>
      </c>
      <c r="AD1611">
        <f t="shared" si="565"/>
        <v>9.2235610248114583E-10</v>
      </c>
      <c r="AE1611">
        <f t="shared" si="566"/>
        <v>-5.0159273956988692E-5</v>
      </c>
      <c r="AF1611">
        <f t="shared" si="567"/>
        <v>-1.8305366137091527E-6</v>
      </c>
      <c r="AG1611">
        <f t="shared" si="568"/>
        <v>9.2235610248114579E-8</v>
      </c>
      <c r="AH1611" t="str">
        <f t="shared" si="569"/>
        <v>NaN</v>
      </c>
    </row>
    <row r="1612" spans="1:34">
      <c r="A1612" s="4">
        <v>43288.315370370372</v>
      </c>
      <c r="B1612" s="3">
        <v>-3.0041261152837298E-3</v>
      </c>
      <c r="C1612">
        <v>2.7220679362126199</v>
      </c>
      <c r="D1612" s="3">
        <v>1.8927006553112701E-2</v>
      </c>
      <c r="E1612" s="3">
        <v>1.87300716033315E-2</v>
      </c>
      <c r="F1612">
        <v>1.870669774813E-2</v>
      </c>
      <c r="G1612">
        <v>-4297110</v>
      </c>
      <c r="H1612">
        <v>16796396</v>
      </c>
      <c r="K1612">
        <f t="shared" si="551"/>
        <v>192.12411605757165</v>
      </c>
      <c r="L1612">
        <f t="shared" si="552"/>
        <v>172.43003599205196</v>
      </c>
      <c r="M1612">
        <f t="shared" si="546"/>
        <v>57.736946883678627</v>
      </c>
      <c r="N1612">
        <f t="shared" si="553"/>
        <v>8.0399123009506079E-2</v>
      </c>
      <c r="O1612">
        <f t="shared" si="554"/>
        <v>55.958220196566685</v>
      </c>
      <c r="P1612">
        <f t="shared" si="555"/>
        <v>55.940089320297844</v>
      </c>
      <c r="Q1612">
        <f t="shared" si="547"/>
        <v>-1.7237401221414927E-2</v>
      </c>
      <c r="R1612">
        <f t="shared" si="556"/>
        <v>55.9754575977881</v>
      </c>
      <c r="S1612">
        <f t="shared" si="548"/>
        <v>57.748438484492901</v>
      </c>
      <c r="T1612">
        <f t="shared" si="549"/>
        <v>8.4129158901152721</v>
      </c>
      <c r="U1612">
        <f t="shared" si="550"/>
        <v>0.47249817117163567</v>
      </c>
      <c r="V1612" s="6">
        <f t="shared" si="558"/>
        <v>80433.000000100583</v>
      </c>
      <c r="W1612">
        <f t="shared" si="563"/>
        <v>8.4113574130753523</v>
      </c>
      <c r="X1612">
        <f t="shared" si="564"/>
        <v>57.725067881036907</v>
      </c>
      <c r="Y1612">
        <f t="shared" si="559"/>
        <v>-1.5152503603459877E-2</v>
      </c>
      <c r="Z1612">
        <f t="shared" si="560"/>
        <v>-2.4028953161588754E-7</v>
      </c>
      <c r="AA1612">
        <f t="shared" si="562"/>
        <v>-9.5302803063951083E-8</v>
      </c>
      <c r="AB1612">
        <f t="shared" si="561"/>
        <v>0.99985570604737672</v>
      </c>
      <c r="AC1612">
        <f t="shared" si="557"/>
        <v>2.2099963395715183</v>
      </c>
      <c r="AD1612">
        <f t="shared" si="565"/>
        <v>2.4433750797180612E-9</v>
      </c>
      <c r="AE1612">
        <f t="shared" si="566"/>
        <v>2.9859850219871039E-5</v>
      </c>
      <c r="AF1612">
        <f t="shared" si="567"/>
        <v>8.1457964051630212E-6</v>
      </c>
      <c r="AG1612">
        <f t="shared" si="568"/>
        <v>2.4433750797180613E-7</v>
      </c>
      <c r="AH1612">
        <f t="shared" si="569"/>
        <v>8.1457964051630222E-2</v>
      </c>
    </row>
    <row r="1613" spans="1:34">
      <c r="A1613" s="4">
        <v>43288.316064814811</v>
      </c>
      <c r="B1613" s="3">
        <v>-3.00164064399723E-3</v>
      </c>
      <c r="C1613">
        <v>2.7219359327136798</v>
      </c>
      <c r="D1613" s="3">
        <v>1.8915554357663501E-2</v>
      </c>
      <c r="E1613" s="3">
        <v>1.8725647702285599E-2</v>
      </c>
      <c r="F1613" s="3">
        <v>1.8687640298012401E-2</v>
      </c>
      <c r="G1613">
        <v>-4297071</v>
      </c>
      <c r="H1613">
        <v>16796402</v>
      </c>
      <c r="K1613">
        <f t="shared" si="551"/>
        <v>191.96578126753224</v>
      </c>
      <c r="L1613">
        <f t="shared" si="552"/>
        <v>172.29675204674822</v>
      </c>
      <c r="M1613">
        <f t="shared" si="546"/>
        <v>57.692317721327797</v>
      </c>
      <c r="N1613">
        <f t="shared" si="553"/>
        <v>8.0359114802571741E-2</v>
      </c>
      <c r="O1613">
        <f t="shared" si="554"/>
        <v>55.923822942914676</v>
      </c>
      <c r="P1613">
        <f t="shared" si="555"/>
        <v>55.926848846808191</v>
      </c>
      <c r="Q1613">
        <f t="shared" si="547"/>
        <v>5.8029376701611568E-3</v>
      </c>
      <c r="R1613">
        <f t="shared" si="556"/>
        <v>55.918020005244514</v>
      </c>
      <c r="S1613">
        <f t="shared" si="548"/>
        <v>57.688449096214356</v>
      </c>
      <c r="T1613">
        <f t="shared" si="549"/>
        <v>8.4087044999116571</v>
      </c>
      <c r="U1613">
        <f t="shared" si="550"/>
        <v>0.47256588011152817</v>
      </c>
      <c r="V1613" s="6">
        <f t="shared" si="558"/>
        <v>80492.999999667518</v>
      </c>
      <c r="W1613">
        <f t="shared" si="563"/>
        <v>8.4113253096157088</v>
      </c>
      <c r="X1613">
        <f t="shared" si="564"/>
        <v>57.706510810186984</v>
      </c>
      <c r="Y1613">
        <f t="shared" si="559"/>
        <v>-1.5041595557150345E-2</v>
      </c>
      <c r="Z1613">
        <f t="shared" si="560"/>
        <v>-1.3595328762129783E-7</v>
      </c>
      <c r="AA1613">
        <f t="shared" si="562"/>
        <v>-3.6133764262046181E-8</v>
      </c>
      <c r="AB1613">
        <f t="shared" si="561"/>
        <v>0.99985358813721747</v>
      </c>
      <c r="AC1613">
        <f t="shared" si="557"/>
        <v>2.2100979604171318</v>
      </c>
      <c r="AD1613">
        <f t="shared" si="565"/>
        <v>9.3327177358196218E-10</v>
      </c>
      <c r="AE1613">
        <f t="shared" si="566"/>
        <v>3.0882599227297306E-5</v>
      </c>
      <c r="AF1613">
        <f t="shared" si="567"/>
        <v>3.0083289388091911E-6</v>
      </c>
      <c r="AG1613">
        <f t="shared" si="568"/>
        <v>9.3327177358196224E-8</v>
      </c>
      <c r="AH1613">
        <f t="shared" si="569"/>
        <v>3.0083289388091912E-2</v>
      </c>
    </row>
    <row r="1614" spans="1:34">
      <c r="A1614" s="4">
        <v>43288.316759259258</v>
      </c>
      <c r="B1614" s="3">
        <v>-3.0099651889759099E-3</v>
      </c>
      <c r="C1614">
        <v>2.7220167997220401</v>
      </c>
      <c r="D1614">
        <v>1.8949149842755999E-2</v>
      </c>
      <c r="E1614" s="3">
        <v>1.8758612900401199E-2</v>
      </c>
      <c r="F1614" s="3">
        <v>1.8734223852643499E-2</v>
      </c>
      <c r="G1614">
        <v>-4297301</v>
      </c>
      <c r="H1614">
        <v>16796550</v>
      </c>
      <c r="K1614">
        <f t="shared" si="551"/>
        <v>192.49608917675337</v>
      </c>
      <c r="L1614">
        <f t="shared" si="552"/>
        <v>172.76582629736868</v>
      </c>
      <c r="M1614">
        <f t="shared" si="546"/>
        <v>57.849383831862177</v>
      </c>
      <c r="N1614">
        <f t="shared" si="553"/>
        <v>8.0383624334747925E-2</v>
      </c>
      <c r="O1614">
        <f t="shared" si="554"/>
        <v>56.024728697397727</v>
      </c>
      <c r="P1614">
        <f t="shared" si="555"/>
        <v>56.025511729906647</v>
      </c>
      <c r="Q1614">
        <f t="shared" si="547"/>
        <v>-3.3690323120197263E-2</v>
      </c>
      <c r="R1614">
        <f t="shared" si="556"/>
        <v>56.058419020517924</v>
      </c>
      <c r="S1614">
        <f t="shared" si="548"/>
        <v>57.871844047275644</v>
      </c>
      <c r="T1614">
        <f t="shared" si="549"/>
        <v>8.4112844506670452</v>
      </c>
      <c r="U1614">
        <f t="shared" si="550"/>
        <v>0.47252440076096319</v>
      </c>
      <c r="V1614" s="6">
        <f t="shared" si="558"/>
        <v>80552.999999863096</v>
      </c>
      <c r="W1614">
        <f t="shared" si="563"/>
        <v>8.4111385258506051</v>
      </c>
      <c r="X1614">
        <f t="shared" si="564"/>
        <v>57.714788011890633</v>
      </c>
      <c r="Y1614">
        <f t="shared" si="559"/>
        <v>-1.2006210980518498E-2</v>
      </c>
      <c r="Z1614">
        <f t="shared" si="560"/>
        <v>1.0117453910324399E-7</v>
      </c>
      <c r="AA1614">
        <f t="shared" si="562"/>
        <v>-2.3486946809878403E-8</v>
      </c>
      <c r="AB1614">
        <f t="shared" si="561"/>
        <v>0.99979937378415851</v>
      </c>
      <c r="AC1614">
        <f t="shared" si="557"/>
        <v>2.2100357062054039</v>
      </c>
      <c r="AD1614">
        <f t="shared" si="565"/>
        <v>7.5997129925775524E-10</v>
      </c>
      <c r="AE1614">
        <f t="shared" si="566"/>
        <v>-4.4563883509526336E-5</v>
      </c>
      <c r="AF1614">
        <f t="shared" si="567"/>
        <v>-1.6976384259010489E-6</v>
      </c>
      <c r="AG1614">
        <f t="shared" si="568"/>
        <v>7.5997129925775519E-8</v>
      </c>
      <c r="AH1614" t="str">
        <f t="shared" si="569"/>
        <v>NaN</v>
      </c>
    </row>
    <row r="1615" spans="1:34">
      <c r="A1615" s="4">
        <v>43288.317453703705</v>
      </c>
      <c r="B1615" s="3">
        <v>-2.9994168012672201E-3</v>
      </c>
      <c r="C1615">
        <v>2.72197398777644</v>
      </c>
      <c r="D1615">
        <v>1.8915923016084E-2</v>
      </c>
      <c r="E1615" s="3">
        <v>1.87256952711141E-2</v>
      </c>
      <c r="F1615" s="3">
        <v>1.86926309677619E-2</v>
      </c>
      <c r="G1615">
        <v>-4296912</v>
      </c>
      <c r="H1615">
        <v>16796469</v>
      </c>
      <c r="K1615">
        <f t="shared" si="551"/>
        <v>191.82411329749803</v>
      </c>
      <c r="L1615">
        <f t="shared" si="552"/>
        <v>172.1485238867489</v>
      </c>
      <c r="M1615">
        <f t="shared" si="546"/>
        <v>57.642684597079416</v>
      </c>
      <c r="N1615">
        <f t="shared" si="553"/>
        <v>8.0370648700067118E-2</v>
      </c>
      <c r="O1615">
        <f t="shared" si="554"/>
        <v>55.924930227300202</v>
      </c>
      <c r="P1615">
        <f t="shared" si="555"/>
        <v>55.926991217491022</v>
      </c>
      <c r="Q1615">
        <f t="shared" si="547"/>
        <v>-8.1312474915193889E-3</v>
      </c>
      <c r="R1615">
        <f t="shared" si="556"/>
        <v>55.933061474791721</v>
      </c>
      <c r="S1615">
        <f t="shared" si="548"/>
        <v>57.648105428740429</v>
      </c>
      <c r="T1615">
        <f t="shared" si="549"/>
        <v>8.4099185943848536</v>
      </c>
      <c r="U1615">
        <f t="shared" si="550"/>
        <v>0.47254636041714337</v>
      </c>
      <c r="V1615" s="6">
        <f t="shared" si="558"/>
        <v>80613.000000058673</v>
      </c>
      <c r="W1615">
        <f t="shared" si="563"/>
        <v>8.4108233282469982</v>
      </c>
      <c r="X1615">
        <f t="shared" si="564"/>
        <v>57.722848309607301</v>
      </c>
      <c r="Y1615">
        <f t="shared" si="559"/>
        <v>-2.2748434241682009E-2</v>
      </c>
      <c r="Z1615">
        <f t="shared" si="560"/>
        <v>-9.1689426046017717E-8</v>
      </c>
      <c r="AA1615">
        <f t="shared" si="562"/>
        <v>-3.5745550178202335E-8</v>
      </c>
      <c r="AB1615">
        <f t="shared" si="561"/>
        <v>0.99999267576360451</v>
      </c>
      <c r="AC1615">
        <f t="shared" si="557"/>
        <v>2.2100686643174932</v>
      </c>
      <c r="AD1615">
        <f t="shared" si="565"/>
        <v>6.1045485259276257E-10</v>
      </c>
      <c r="AE1615">
        <f t="shared" si="566"/>
        <v>-6.3281635681278875E-5</v>
      </c>
      <c r="AF1615">
        <f t="shared" si="567"/>
        <v>-9.6029991452752285E-7</v>
      </c>
      <c r="AG1615">
        <f t="shared" si="568"/>
        <v>6.1045485259276257E-8</v>
      </c>
      <c r="AH1615" t="str">
        <f t="shared" si="569"/>
        <v>NaN</v>
      </c>
    </row>
    <row r="1616" spans="1:34">
      <c r="A1616" s="4">
        <v>43288.318148148152</v>
      </c>
      <c r="B1616" s="3">
        <v>-3.0027228348444598E-3</v>
      </c>
      <c r="C1616">
        <v>2.72198231232142</v>
      </c>
      <c r="D1616">
        <v>1.8919633384703E-2</v>
      </c>
      <c r="E1616" s="3">
        <v>1.8724232529639302E-2</v>
      </c>
      <c r="F1616" s="3">
        <v>1.8702397910947199E-2</v>
      </c>
      <c r="G1616">
        <v>-4297223</v>
      </c>
      <c r="H1616">
        <v>16796476</v>
      </c>
      <c r="K1616">
        <f t="shared" si="551"/>
        <v>192.03472129573109</v>
      </c>
      <c r="L1616">
        <f t="shared" si="552"/>
        <v>172.34629332705489</v>
      </c>
      <c r="M1616">
        <f t="shared" si="546"/>
        <v>57.70890625970604</v>
      </c>
      <c r="N1616">
        <f t="shared" si="553"/>
        <v>8.0373171740144619E-2</v>
      </c>
      <c r="O1616">
        <f t="shared" si="554"/>
        <v>55.936074508857068</v>
      </c>
      <c r="P1616">
        <f t="shared" si="555"/>
        <v>55.922613318998643</v>
      </c>
      <c r="Q1616">
        <f t="shared" si="547"/>
        <v>-2.6423732113329379E-2</v>
      </c>
      <c r="R1616">
        <f t="shared" si="556"/>
        <v>55.962498240970397</v>
      </c>
      <c r="S1616">
        <f t="shared" si="548"/>
        <v>57.726522081114929</v>
      </c>
      <c r="T1616">
        <f t="shared" si="549"/>
        <v>8.4101841775509065</v>
      </c>
      <c r="U1616">
        <f t="shared" si="550"/>
        <v>0.47254209048399609</v>
      </c>
      <c r="V1616" s="6">
        <f t="shared" si="558"/>
        <v>80673.000000254251</v>
      </c>
      <c r="W1616">
        <f t="shared" si="563"/>
        <v>8.4107445288461022</v>
      </c>
      <c r="X1616">
        <f t="shared" si="564"/>
        <v>57.723818188432418</v>
      </c>
      <c r="Y1616">
        <f t="shared" si="559"/>
        <v>-2.3374566312362788E-2</v>
      </c>
      <c r="Z1616">
        <f t="shared" si="560"/>
        <v>6.0072382897125516E-8</v>
      </c>
      <c r="AA1616">
        <f t="shared" si="562"/>
        <v>-1.9336043200500854E-8</v>
      </c>
      <c r="AB1616">
        <f t="shared" si="561"/>
        <v>1.0000039816585538</v>
      </c>
      <c r="AC1616">
        <f t="shared" si="557"/>
        <v>2.2100622557956964</v>
      </c>
      <c r="AD1616">
        <f t="shared" si="565"/>
        <v>3.2137039078206301E-10</v>
      </c>
      <c r="AE1616">
        <f t="shared" si="566"/>
        <v>-6.4772339848828274E-5</v>
      </c>
      <c r="AF1616">
        <f t="shared" si="567"/>
        <v>-4.9390942197290948E-7</v>
      </c>
      <c r="AG1616">
        <f t="shared" si="568"/>
        <v>3.2137039078206302E-8</v>
      </c>
      <c r="AH1616" t="str">
        <f t="shared" si="569"/>
        <v>NaN</v>
      </c>
    </row>
    <row r="1617" spans="1:34">
      <c r="A1617" s="4">
        <v>43288.318842592591</v>
      </c>
      <c r="B1617" s="3">
        <v>-3.0019855180034899E-3</v>
      </c>
      <c r="C1617">
        <v>2.72199658296995</v>
      </c>
      <c r="D1617" s="3">
        <v>1.8935664079890599E-2</v>
      </c>
      <c r="E1617" s="3">
        <v>1.87558658005582E-2</v>
      </c>
      <c r="F1617" s="3">
        <v>1.8721407717439398E-2</v>
      </c>
      <c r="G1617">
        <v>-4297029</v>
      </c>
      <c r="H1617">
        <v>16796582</v>
      </c>
      <c r="K1617">
        <f t="shared" si="551"/>
        <v>191.98775116662858</v>
      </c>
      <c r="L1617">
        <f t="shared" si="552"/>
        <v>172.27433498032866</v>
      </c>
      <c r="M1617">
        <f t="shared" si="546"/>
        <v>57.684811529232505</v>
      </c>
      <c r="N1617">
        <f t="shared" si="553"/>
        <v>8.0377496951703847E-2</v>
      </c>
      <c r="O1617">
        <f t="shared" si="554"/>
        <v>55.984223520200075</v>
      </c>
      <c r="P1617">
        <f t="shared" si="555"/>
        <v>56.017289822981681</v>
      </c>
      <c r="Q1617">
        <f t="shared" si="547"/>
        <v>-3.5568719332239596E-2</v>
      </c>
      <c r="R1617">
        <f t="shared" si="556"/>
        <v>56.019792239532315</v>
      </c>
      <c r="S1617">
        <f t="shared" si="548"/>
        <v>57.708524008787329</v>
      </c>
      <c r="T1617">
        <f t="shared" si="549"/>
        <v>8.4106394629781924</v>
      </c>
      <c r="U1617">
        <f t="shared" si="550"/>
        <v>0.47253477059860455</v>
      </c>
      <c r="V1617" s="6">
        <f t="shared" si="558"/>
        <v>80732.999999821186</v>
      </c>
      <c r="W1617">
        <f t="shared" si="563"/>
        <v>8.4105723375626571</v>
      </c>
      <c r="X1617">
        <f t="shared" si="564"/>
        <v>57.728468474191921</v>
      </c>
      <c r="Y1617">
        <f t="shared" si="559"/>
        <v>-2.2494750324365025E-2</v>
      </c>
      <c r="Z1617">
        <f t="shared" si="560"/>
        <v>3.1617043599914742E-9</v>
      </c>
      <c r="AA1617">
        <f t="shared" si="562"/>
        <v>1.4408711821454469E-9</v>
      </c>
      <c r="AB1617">
        <f t="shared" si="561"/>
        <v>0.99998810218710887</v>
      </c>
      <c r="AC1617">
        <f t="shared" si="557"/>
        <v>2.2100512697583361</v>
      </c>
      <c r="AD1617">
        <f t="shared" si="565"/>
        <v>-2.4884197202254579E-11</v>
      </c>
      <c r="AE1617">
        <f t="shared" si="566"/>
        <v>-3.3116246947420628E-5</v>
      </c>
      <c r="AF1617">
        <f t="shared" si="567"/>
        <v>7.4802059945469901E-8</v>
      </c>
      <c r="AG1617" t="str">
        <f t="shared" si="568"/>
        <v>NaN</v>
      </c>
      <c r="AH1617">
        <f t="shared" si="569"/>
        <v>7.4802059945469905E-4</v>
      </c>
    </row>
    <row r="1618" spans="1:34">
      <c r="A1618" s="4">
        <v>43288.319537037038</v>
      </c>
      <c r="B1618" s="3">
        <v>-3.00953706951987E-3</v>
      </c>
      <c r="C1618">
        <v>2.7219835015421299</v>
      </c>
      <c r="D1618" s="3">
        <v>1.89431918469927E-2</v>
      </c>
      <c r="E1618" s="3">
        <v>1.8753439790307299E-2</v>
      </c>
      <c r="F1618" s="3">
        <v>1.8718930248924199E-2</v>
      </c>
      <c r="G1618">
        <v>-4295717</v>
      </c>
      <c r="H1618">
        <v>16796575</v>
      </c>
      <c r="K1618">
        <f t="shared" si="551"/>
        <v>192.46881619856526</v>
      </c>
      <c r="L1618">
        <f t="shared" si="552"/>
        <v>172.75865662208088</v>
      </c>
      <c r="M1618">
        <f t="shared" ref="M1618:M1681" si="570">L1618/((($B$7/2))^2*PI())</f>
        <v>57.846983118095089</v>
      </c>
      <c r="N1618">
        <f t="shared" si="553"/>
        <v>8.0373532174440931E-2</v>
      </c>
      <c r="O1618">
        <f t="shared" si="554"/>
        <v>56.006833552974385</v>
      </c>
      <c r="P1618">
        <f t="shared" si="555"/>
        <v>56.010028918165006</v>
      </c>
      <c r="Q1618">
        <f t="shared" ref="Q1618:Q1681" si="571">O1618-R1618</f>
        <v>-5.4917995275260978E-3</v>
      </c>
      <c r="R1618">
        <f t="shared" si="556"/>
        <v>56.012325352501911</v>
      </c>
      <c r="S1618">
        <f t="shared" ref="S1618:S1681" si="572">M1618-(2/3)*Q1618</f>
        <v>57.850644317780109</v>
      </c>
      <c r="T1618">
        <f t="shared" ref="T1618:T1681" si="573">N1618/$D$7*100-$N$30/$D$7*100</f>
        <v>8.4102221180031513</v>
      </c>
      <c r="U1618">
        <f t="shared" ref="U1618:U1681" si="574">(2.40665404368-T1618*2.40665404368/100-$M$7)/$M$7</f>
        <v>0.47254148049354722</v>
      </c>
      <c r="V1618" s="6">
        <f t="shared" si="558"/>
        <v>80793.000000016764</v>
      </c>
      <c r="W1618">
        <f t="shared" si="563"/>
        <v>8.4104643531984689</v>
      </c>
      <c r="X1618">
        <f t="shared" si="564"/>
        <v>57.736088915294765</v>
      </c>
      <c r="Y1618">
        <f t="shared" si="559"/>
        <v>-3.3153550294843605E-2</v>
      </c>
      <c r="Z1618">
        <f t="shared" si="560"/>
        <v>5.3304767675425735E-8</v>
      </c>
      <c r="AA1618">
        <f t="shared" si="562"/>
        <v>2.1314441541094526E-8</v>
      </c>
      <c r="AB1618">
        <f t="shared" si="561"/>
        <v>1.0001799730477781</v>
      </c>
      <c r="AC1618">
        <f t="shared" si="557"/>
        <v>2.2100613402925839</v>
      </c>
      <c r="AD1618">
        <f t="shared" si="565"/>
        <v>-2.4976153278954509E-10</v>
      </c>
      <c r="AE1618">
        <f t="shared" si="566"/>
        <v>-2.9446723021130829E-5</v>
      </c>
      <c r="AF1618">
        <f t="shared" si="567"/>
        <v>8.4434437726261213E-7</v>
      </c>
      <c r="AG1618" t="str">
        <f t="shared" si="568"/>
        <v>NaN</v>
      </c>
      <c r="AH1618">
        <f t="shared" si="569"/>
        <v>8.4434437726261212E-3</v>
      </c>
    </row>
    <row r="1619" spans="1:34">
      <c r="A1619" s="4">
        <v>43288.320243055554</v>
      </c>
      <c r="B1619" s="3">
        <v>-2.9862402357866799E-3</v>
      </c>
      <c r="C1619">
        <v>2.7220167997220401</v>
      </c>
      <c r="D1619" s="3">
        <v>1.8933285638468099E-2</v>
      </c>
      <c r="E1619" s="3">
        <v>1.8748207219177901E-2</v>
      </c>
      <c r="F1619" s="3">
        <v>1.8726612783502801E-2</v>
      </c>
      <c r="G1619">
        <v>-4293624</v>
      </c>
      <c r="H1619">
        <v>16796573</v>
      </c>
      <c r="K1619">
        <f t="shared" ref="K1619:K1682" si="575">(B1619-$B$19)*($B$17/$B$18)</f>
        <v>190.98471163547364</v>
      </c>
      <c r="L1619">
        <f t="shared" ref="L1619:L1682" si="576">K1619-R1619*$B$8+$D$8</f>
        <v>171.26445343720525</v>
      </c>
      <c r="M1619">
        <f t="shared" si="570"/>
        <v>57.346660019382959</v>
      </c>
      <c r="N1619">
        <f t="shared" ref="N1619:N1682" si="577">(C1619-$C$19)*($C$17/$C$18)</f>
        <v>8.0383624334747925E-2</v>
      </c>
      <c r="O1619">
        <f t="shared" ref="O1619:O1682" si="578">(D1619-$D$19)*($D$17/$D$18)</f>
        <v>55.977079749971118</v>
      </c>
      <c r="P1619">
        <f t="shared" ref="P1619:P1682" si="579">(E1619-$E$19)*($E$17/$E$18)</f>
        <v>55.994368143070197</v>
      </c>
      <c r="Q1619">
        <f t="shared" si="571"/>
        <v>-5.8400132024765128E-2</v>
      </c>
      <c r="R1619">
        <f t="shared" ref="R1619:R1682" si="580">(F1619-$F$19)*($F$17/$F$18)</f>
        <v>56.035479881995883</v>
      </c>
      <c r="S1619">
        <f t="shared" si="572"/>
        <v>57.385593440732805</v>
      </c>
      <c r="T1619">
        <f t="shared" si="573"/>
        <v>8.4112844506670452</v>
      </c>
      <c r="U1619">
        <f t="shared" si="574"/>
        <v>0.47252440076096319</v>
      </c>
      <c r="V1619" s="6">
        <f t="shared" si="558"/>
        <v>80853.999999817461</v>
      </c>
      <c r="W1619">
        <f t="shared" si="563"/>
        <v>8.4103388578562974</v>
      </c>
      <c r="X1619">
        <f t="shared" si="564"/>
        <v>57.739968350898735</v>
      </c>
      <c r="Y1619">
        <f t="shared" si="559"/>
        <v>-2.8910621254882567E-2</v>
      </c>
      <c r="Z1619">
        <f t="shared" si="560"/>
        <v>-1.2542298277197713E-7</v>
      </c>
      <c r="AA1619">
        <f t="shared" si="562"/>
        <v>5.957591704025022E-9</v>
      </c>
      <c r="AB1619">
        <f t="shared" si="561"/>
        <v>1.0001045506428194</v>
      </c>
      <c r="AC1619">
        <f t="shared" ref="AC1619:AC1682" si="581">($D$7-$D$7*(T1619/100))*2.54</f>
        <v>2.2100357062054039</v>
      </c>
      <c r="AD1619">
        <f t="shared" si="565"/>
        <v>-8.0055266862859963E-11</v>
      </c>
      <c r="AE1619">
        <f t="shared" si="566"/>
        <v>2.2133174906493189E-4</v>
      </c>
      <c r="AF1619">
        <f t="shared" si="567"/>
        <v>-3.6006195028863823E-8</v>
      </c>
      <c r="AG1619" t="str">
        <f t="shared" si="568"/>
        <v>NaN</v>
      </c>
      <c r="AH1619" t="str">
        <f t="shared" si="569"/>
        <v>NaN</v>
      </c>
    </row>
    <row r="1620" spans="1:34">
      <c r="A1620" s="4">
        <v>43288.320937500001</v>
      </c>
      <c r="B1620" s="3">
        <v>-3.00655212553465E-3</v>
      </c>
      <c r="C1620">
        <v>2.7219359327136798</v>
      </c>
      <c r="D1620" s="3">
        <v>1.8929539593227698E-2</v>
      </c>
      <c r="E1620" s="3">
        <v>1.87429151870128E-2</v>
      </c>
      <c r="F1620">
        <v>1.8711080961656999E-2</v>
      </c>
      <c r="G1620">
        <v>-4297190</v>
      </c>
      <c r="H1620">
        <v>16796569</v>
      </c>
      <c r="K1620">
        <f t="shared" si="575"/>
        <v>192.27866293397264</v>
      </c>
      <c r="L1620">
        <f t="shared" si="576"/>
        <v>172.57882117416378</v>
      </c>
      <c r="M1620">
        <f t="shared" si="570"/>
        <v>57.786766522741189</v>
      </c>
      <c r="N1620">
        <f t="shared" si="577"/>
        <v>8.0359114802571741E-2</v>
      </c>
      <c r="O1620">
        <f t="shared" si="578"/>
        <v>55.965828311860626</v>
      </c>
      <c r="P1620">
        <f t="shared" si="579"/>
        <v>55.978529404621611</v>
      </c>
      <c r="Q1620">
        <f t="shared" si="571"/>
        <v>-2.2839932212356473E-2</v>
      </c>
      <c r="R1620">
        <f t="shared" si="580"/>
        <v>55.988668244072983</v>
      </c>
      <c r="S1620">
        <f t="shared" si="572"/>
        <v>57.801993144216091</v>
      </c>
      <c r="T1620">
        <f t="shared" si="573"/>
        <v>8.4087044999116571</v>
      </c>
      <c r="U1620">
        <f t="shared" si="574"/>
        <v>0.47256588011152817</v>
      </c>
      <c r="V1620" s="6">
        <f t="shared" ref="V1620:V1683" si="582">(A1620-$A$274)*86400</f>
        <v>80914.000000013039</v>
      </c>
      <c r="W1620">
        <f t="shared" si="563"/>
        <v>8.4109225571222552</v>
      </c>
      <c r="X1620">
        <f t="shared" si="564"/>
        <v>57.739091505786448</v>
      </c>
      <c r="Y1620">
        <f t="shared" ref="Y1620:Y1683" si="583">AVERAGE(Q1619:Q1621)</f>
        <v>-2.7194139507791704E-2</v>
      </c>
      <c r="Z1620">
        <f t="shared" ref="Z1620:Z1683" si="584">(T1621-T1619)/100/(V1621-V1619)</f>
        <v>9.485113057226272E-9</v>
      </c>
      <c r="AA1620">
        <f t="shared" si="562"/>
        <v>-1.9336043112931431E-8</v>
      </c>
      <c r="AB1620">
        <f t="shared" ref="AB1620:AB1683" si="585">((M1620-$M$275)-(Y1620-$Y$275))/(M1620-$M$275)</f>
        <v>1.0000727949956776</v>
      </c>
      <c r="AC1620">
        <f t="shared" si="581"/>
        <v>2.2100979604171318</v>
      </c>
      <c r="AD1620">
        <f t="shared" si="565"/>
        <v>2.7623653369338151E-10</v>
      </c>
      <c r="AE1620">
        <f t="shared" si="566"/>
        <v>-5.2194166294245229E-5</v>
      </c>
      <c r="AF1620">
        <f t="shared" si="567"/>
        <v>-5.2685388487262064E-7</v>
      </c>
      <c r="AG1620">
        <f t="shared" si="568"/>
        <v>2.762365336933815E-8</v>
      </c>
      <c r="AH1620" t="str">
        <f t="shared" si="569"/>
        <v>NaN</v>
      </c>
    </row>
    <row r="1621" spans="1:34">
      <c r="A1621" s="4">
        <v>43288.321631944447</v>
      </c>
      <c r="B1621" s="3">
        <v>-3.0079791903881402E-3</v>
      </c>
      <c r="C1621">
        <v>2.7220203673841801</v>
      </c>
      <c r="D1621" s="3">
        <v>1.8930253125654401E-2</v>
      </c>
      <c r="E1621" s="3">
        <v>1.8735637156260102E-2</v>
      </c>
      <c r="F1621" s="3">
        <v>1.87043274777716E-2</v>
      </c>
      <c r="G1621">
        <v>-4296201</v>
      </c>
      <c r="H1621">
        <v>16796568</v>
      </c>
      <c r="K1621">
        <f t="shared" si="575"/>
        <v>192.36957286126784</v>
      </c>
      <c r="L1621">
        <f t="shared" si="576"/>
        <v>172.67860849456216</v>
      </c>
      <c r="M1621">
        <f t="shared" si="570"/>
        <v>57.820179583199931</v>
      </c>
      <c r="N1621">
        <f t="shared" si="577"/>
        <v>8.0384705637639983E-2</v>
      </c>
      <c r="O1621">
        <f t="shared" si="578"/>
        <v>55.967971442929169</v>
      </c>
      <c r="P1621">
        <f t="shared" si="579"/>
        <v>55.956746690171592</v>
      </c>
      <c r="Q1621">
        <f t="shared" si="571"/>
        <v>-3.4235428625351005E-4</v>
      </c>
      <c r="R1621">
        <f t="shared" si="580"/>
        <v>55.968313797215423</v>
      </c>
      <c r="S1621">
        <f t="shared" si="572"/>
        <v>57.820407819390766</v>
      </c>
      <c r="T1621">
        <f t="shared" si="573"/>
        <v>8.411398272024103</v>
      </c>
      <c r="U1621">
        <f t="shared" si="574"/>
        <v>0.4725225707896113</v>
      </c>
      <c r="V1621" s="6">
        <f t="shared" si="582"/>
        <v>80974.000000208616</v>
      </c>
      <c r="W1621">
        <f t="shared" si="563"/>
        <v>8.4109196386259288</v>
      </c>
      <c r="X1621">
        <f t="shared" si="564"/>
        <v>57.723829549395603</v>
      </c>
      <c r="Y1621">
        <f t="shared" si="583"/>
        <v>-1.372049653906989E-2</v>
      </c>
      <c r="Z1621">
        <f t="shared" si="584"/>
        <v>2.4028953161588754E-7</v>
      </c>
      <c r="AA1621">
        <f t="shared" si="562"/>
        <v>7.3126079497252741E-9</v>
      </c>
      <c r="AB1621">
        <f t="shared" si="585"/>
        <v>0.99983013673121934</v>
      </c>
      <c r="AC1621">
        <f t="shared" si="581"/>
        <v>2.2100329596960582</v>
      </c>
      <c r="AD1621">
        <f t="shared" si="565"/>
        <v>-2.070515660561512E-10</v>
      </c>
      <c r="AE1621">
        <f t="shared" si="566"/>
        <v>4.1987653909332921E-5</v>
      </c>
      <c r="AF1621">
        <f t="shared" si="567"/>
        <v>-4.9089425199602418E-7</v>
      </c>
      <c r="AG1621" t="str">
        <f t="shared" si="568"/>
        <v>NaN</v>
      </c>
      <c r="AH1621" t="str">
        <f t="shared" si="569"/>
        <v>NaN</v>
      </c>
    </row>
    <row r="1622" spans="1:34">
      <c r="A1622" s="4">
        <v>43288.322326388887</v>
      </c>
      <c r="B1622" s="3">
        <v>-3.00488721653892E-3</v>
      </c>
      <c r="C1622">
        <v>2.7220263134877301</v>
      </c>
      <c r="D1622" s="3">
        <v>1.8923831333813701E-2</v>
      </c>
      <c r="E1622" s="3">
        <v>1.8726884491825298E-2</v>
      </c>
      <c r="F1622" s="3">
        <v>1.8703779576080701E-2</v>
      </c>
      <c r="G1622">
        <v>-4294799</v>
      </c>
      <c r="H1622">
        <v>16796567</v>
      </c>
      <c r="K1622">
        <f t="shared" si="575"/>
        <v>192.17260135212879</v>
      </c>
      <c r="L1622">
        <f t="shared" si="576"/>
        <v>172.4823571972093</v>
      </c>
      <c r="M1622">
        <f t="shared" si="570"/>
        <v>57.754466259729789</v>
      </c>
      <c r="N1622">
        <f t="shared" si="577"/>
        <v>8.0386507809121738E-2</v>
      </c>
      <c r="O1622">
        <f t="shared" si="578"/>
        <v>55.948683263311139</v>
      </c>
      <c r="P1622">
        <f t="shared" si="579"/>
        <v>55.930550484557941</v>
      </c>
      <c r="Q1622">
        <f t="shared" si="571"/>
        <v>-1.7979203118599685E-2</v>
      </c>
      <c r="R1622">
        <f t="shared" si="580"/>
        <v>55.966662466429739</v>
      </c>
      <c r="S1622">
        <f t="shared" si="572"/>
        <v>57.766452395142188</v>
      </c>
      <c r="T1622">
        <f t="shared" si="573"/>
        <v>8.4115879742853412</v>
      </c>
      <c r="U1622">
        <f t="shared" si="574"/>
        <v>0.47251952083736704</v>
      </c>
      <c r="V1622" s="6">
        <f t="shared" si="582"/>
        <v>81033.999999775551</v>
      </c>
      <c r="W1622">
        <f t="shared" si="563"/>
        <v>8.4113369836010676</v>
      </c>
      <c r="X1622">
        <f t="shared" si="564"/>
        <v>57.753407018406456</v>
      </c>
      <c r="Y1622">
        <f t="shared" si="583"/>
        <v>-1.6850272010586309E-2</v>
      </c>
      <c r="Z1622">
        <f t="shared" si="584"/>
        <v>-1.9918737490550427E-7</v>
      </c>
      <c r="AA1622">
        <f t="shared" si="562"/>
        <v>7.2416841499747492E-8</v>
      </c>
      <c r="AB1622">
        <f t="shared" si="585"/>
        <v>0.99988635887014443</v>
      </c>
      <c r="AC1622">
        <f t="shared" si="581"/>
        <v>2.2100283821804947</v>
      </c>
      <c r="AD1622">
        <f t="shared" si="565"/>
        <v>-1.66958225952513E-9</v>
      </c>
      <c r="AE1622">
        <f t="shared" si="566"/>
        <v>7.653945335498713E-5</v>
      </c>
      <c r="AF1622">
        <f t="shared" si="567"/>
        <v>-2.1714683374055286E-6</v>
      </c>
      <c r="AG1622" t="str">
        <f t="shared" si="568"/>
        <v>NaN</v>
      </c>
      <c r="AH1622" t="str">
        <f t="shared" si="569"/>
        <v>NaN</v>
      </c>
    </row>
    <row r="1623" spans="1:34">
      <c r="A1623" s="4">
        <v>43288.323020833333</v>
      </c>
      <c r="B1623" s="3">
        <v>-3.0055412879300999E-3</v>
      </c>
      <c r="C1623">
        <v>2.7219454464793702</v>
      </c>
      <c r="D1623" s="3">
        <v>1.8921345862527202E-2</v>
      </c>
      <c r="E1623" s="3">
        <v>1.8724125499775299E-2</v>
      </c>
      <c r="F1623" s="3">
        <v>1.8706030737375801E-2</v>
      </c>
      <c r="G1623">
        <v>-4295671</v>
      </c>
      <c r="H1623">
        <v>16796568</v>
      </c>
      <c r="K1623">
        <f t="shared" si="575"/>
        <v>192.21426840213888</v>
      </c>
      <c r="L1623">
        <f t="shared" si="576"/>
        <v>172.52106511618504</v>
      </c>
      <c r="M1623">
        <f t="shared" si="570"/>
        <v>57.767427325642821</v>
      </c>
      <c r="N1623">
        <f t="shared" si="577"/>
        <v>8.0361998276945693E-2</v>
      </c>
      <c r="O1623">
        <f t="shared" si="578"/>
        <v>55.941218023421925</v>
      </c>
      <c r="P1623">
        <f t="shared" si="579"/>
        <v>55.922292984962638</v>
      </c>
      <c r="Q1623">
        <f t="shared" si="571"/>
        <v>-3.2229258626905732E-2</v>
      </c>
      <c r="R1623">
        <f t="shared" si="580"/>
        <v>55.973447282048831</v>
      </c>
      <c r="S1623">
        <f t="shared" si="572"/>
        <v>57.788913498060758</v>
      </c>
      <c r="T1623">
        <f t="shared" si="573"/>
        <v>8.4090080235299673</v>
      </c>
      <c r="U1623">
        <f t="shared" si="574"/>
        <v>0.47256100018793173</v>
      </c>
      <c r="V1623" s="6">
        <f t="shared" si="582"/>
        <v>81093.999999971129</v>
      </c>
      <c r="W1623">
        <f t="shared" si="563"/>
        <v>8.41183896496978</v>
      </c>
      <c r="X1623">
        <f t="shared" si="564"/>
        <v>57.74125023994187</v>
      </c>
      <c r="Y1623">
        <f t="shared" si="583"/>
        <v>-1.6011571896044074E-2</v>
      </c>
      <c r="Z1623">
        <f t="shared" si="584"/>
        <v>-1.1698306082156966E-7</v>
      </c>
      <c r="AA1623">
        <f t="shared" ref="AA1623:AA1686" si="586">AVERAGE(Z1620:Z1626)</f>
        <v>8.9882738417942442E-8</v>
      </c>
      <c r="AB1623">
        <f t="shared" si="585"/>
        <v>0.99987126892301803</v>
      </c>
      <c r="AC1623">
        <f t="shared" si="581"/>
        <v>2.2100906363922217</v>
      </c>
      <c r="AD1623">
        <f t="shared" si="565"/>
        <v>-2.1808696945794536E-9</v>
      </c>
      <c r="AE1623">
        <f t="shared" si="566"/>
        <v>-2.848865097932929E-4</v>
      </c>
      <c r="AF1623">
        <f t="shared" si="567"/>
        <v>7.6205947801023401E-7</v>
      </c>
      <c r="AG1623" t="str">
        <f t="shared" si="568"/>
        <v>NaN</v>
      </c>
      <c r="AH1623">
        <f t="shared" si="569"/>
        <v>7.6205947801023391E-3</v>
      </c>
    </row>
    <row r="1624" spans="1:34">
      <c r="A1624" s="4">
        <v>43288.32371527778</v>
      </c>
      <c r="B1624" s="3">
        <v>-3.00511316847405E-3</v>
      </c>
      <c r="C1624">
        <v>2.72198231232142</v>
      </c>
      <c r="D1624" s="3">
        <v>1.89181587510211E-2</v>
      </c>
      <c r="E1624" s="3">
        <v>1.8719523215622799E-2</v>
      </c>
      <c r="F1624" s="3">
        <v>1.8691439877129599E-2</v>
      </c>
      <c r="G1624">
        <v>-4294057</v>
      </c>
      <c r="H1624">
        <v>16796570</v>
      </c>
      <c r="K1624">
        <f t="shared" si="575"/>
        <v>192.18699542395015</v>
      </c>
      <c r="L1624">
        <f t="shared" si="576"/>
        <v>172.51297169099695</v>
      </c>
      <c r="M1624">
        <f t="shared" si="570"/>
        <v>57.76471730092176</v>
      </c>
      <c r="N1624">
        <f t="shared" si="577"/>
        <v>8.0373171740144619E-2</v>
      </c>
      <c r="O1624">
        <f t="shared" si="578"/>
        <v>55.93164537131527</v>
      </c>
      <c r="P1624">
        <f t="shared" si="579"/>
        <v>55.908518621413187</v>
      </c>
      <c r="Q1624">
        <f t="shared" si="571"/>
        <v>2.1737460573731937E-3</v>
      </c>
      <c r="R1624">
        <f t="shared" si="580"/>
        <v>55.929471625257897</v>
      </c>
      <c r="S1624">
        <f t="shared" si="572"/>
        <v>57.763268136883511</v>
      </c>
      <c r="T1624">
        <f t="shared" si="573"/>
        <v>8.4101841775509065</v>
      </c>
      <c r="U1624">
        <f t="shared" si="574"/>
        <v>0.47254209048399609</v>
      </c>
      <c r="V1624" s="6">
        <f t="shared" si="582"/>
        <v>81154.000000166707</v>
      </c>
      <c r="W1624">
        <f t="shared" si="563"/>
        <v>8.411716388123935</v>
      </c>
      <c r="X1624">
        <f t="shared" si="564"/>
        <v>57.751475443137373</v>
      </c>
      <c r="Y1624">
        <f t="shared" si="583"/>
        <v>-3.2567644379258333E-2</v>
      </c>
      <c r="Z1624">
        <f t="shared" si="584"/>
        <v>1.8970226179858844E-7</v>
      </c>
      <c r="AA1624">
        <f t="shared" si="586"/>
        <v>7.7235920965302508E-8</v>
      </c>
      <c r="AB1624">
        <f t="shared" si="585"/>
        <v>1.0001696791944144</v>
      </c>
      <c r="AC1624">
        <f t="shared" si="581"/>
        <v>2.2100622557956964</v>
      </c>
      <c r="AD1624">
        <f t="shared" si="565"/>
        <v>-9.2132911869105386E-10</v>
      </c>
      <c r="AE1624">
        <f t="shared" si="566"/>
        <v>-4.4166583638162095E-5</v>
      </c>
      <c r="AF1624">
        <f t="shared" si="567"/>
        <v>2.0765960622681258E-6</v>
      </c>
      <c r="AG1624" t="str">
        <f t="shared" si="568"/>
        <v>NaN</v>
      </c>
      <c r="AH1624">
        <f t="shared" si="569"/>
        <v>2.0765960622681257E-2</v>
      </c>
    </row>
    <row r="1625" spans="1:34">
      <c r="A1625" s="4">
        <v>43288.32440972222</v>
      </c>
      <c r="B1625" s="3">
        <v>-3.0051250606811701E-3</v>
      </c>
      <c r="C1625">
        <v>2.7220167997220401</v>
      </c>
      <c r="D1625" s="3">
        <v>1.8920442054786699E-2</v>
      </c>
      <c r="E1625" s="3">
        <v>1.8753237622786401E-2</v>
      </c>
      <c r="F1625" s="3">
        <v>1.8716881573036501E-2</v>
      </c>
      <c r="G1625">
        <v>-4297404</v>
      </c>
      <c r="H1625">
        <v>16796665</v>
      </c>
      <c r="K1625">
        <f t="shared" si="575"/>
        <v>192.18775300667812</v>
      </c>
      <c r="L1625">
        <f t="shared" si="576"/>
        <v>172.4802863960029</v>
      </c>
      <c r="M1625">
        <f t="shared" si="570"/>
        <v>57.75377286696574</v>
      </c>
      <c r="N1625">
        <f t="shared" si="577"/>
        <v>8.0383624334747925E-2</v>
      </c>
      <c r="O1625">
        <f t="shared" si="578"/>
        <v>55.938503390735065</v>
      </c>
      <c r="P1625">
        <f t="shared" si="579"/>
        <v>56.009423842763645</v>
      </c>
      <c r="Q1625">
        <f t="shared" si="571"/>
        <v>-6.7647420568242467E-2</v>
      </c>
      <c r="R1625">
        <f t="shared" si="580"/>
        <v>56.006150811303307</v>
      </c>
      <c r="S1625">
        <f t="shared" si="572"/>
        <v>57.79887114734457</v>
      </c>
      <c r="T1625">
        <f t="shared" si="573"/>
        <v>8.4112844506670452</v>
      </c>
      <c r="U1625">
        <f t="shared" si="574"/>
        <v>0.47252440076096319</v>
      </c>
      <c r="V1625" s="6">
        <f t="shared" si="582"/>
        <v>81213.999999733642</v>
      </c>
      <c r="W1625">
        <f t="shared" ref="W1625:W1688" si="587">AVERAGE(T1619:T1631)</f>
        <v>8.4116901216569708</v>
      </c>
      <c r="X1625">
        <f t="shared" ref="X1625:X1688" si="588">AVERAGE(S1619:S1631)</f>
        <v>57.746138074949201</v>
      </c>
      <c r="Y1625">
        <f t="shared" si="583"/>
        <v>-6.1041572645071556E-3</v>
      </c>
      <c r="Z1625">
        <f t="shared" si="584"/>
        <v>5.0903440252558128E-7</v>
      </c>
      <c r="AA1625">
        <f t="shared" si="586"/>
        <v>1.0794962049867214E-7</v>
      </c>
      <c r="AB1625">
        <f t="shared" si="585"/>
        <v>0.99969262482819587</v>
      </c>
      <c r="AC1625">
        <f t="shared" si="581"/>
        <v>2.2100357062054039</v>
      </c>
      <c r="AD1625">
        <f t="shared" ref="AD1625:AD1688" si="589">AA1625*AC1625*$D$7*2.54*1.024*9.81/2/Y1625/10000*0.14503773773</f>
        <v>-6.8702415018464926E-9</v>
      </c>
      <c r="AE1625">
        <f t="shared" si="566"/>
        <v>-1.119345461921698E-5</v>
      </c>
      <c r="AF1625">
        <f t="shared" si="567"/>
        <v>6.1099674512890385E-5</v>
      </c>
      <c r="AG1625" t="str">
        <f t="shared" si="568"/>
        <v>NaN</v>
      </c>
      <c r="AH1625">
        <f t="shared" si="569"/>
        <v>0.61099674512890378</v>
      </c>
    </row>
    <row r="1626" spans="1:34">
      <c r="A1626" s="4">
        <v>43288.325104166666</v>
      </c>
      <c r="B1626" s="3">
        <v>-3.00274661925869E-3</v>
      </c>
      <c r="C1626">
        <v>2.72217377685593</v>
      </c>
      <c r="D1626" s="3">
        <v>1.8946236252013499E-2</v>
      </c>
      <c r="E1626" s="3">
        <v>1.8741547583194899E-2</v>
      </c>
      <c r="F1626" s="3">
        <v>1.8704494230460101E-2</v>
      </c>
      <c r="G1626">
        <v>-4296981</v>
      </c>
      <c r="H1626">
        <v>16796879</v>
      </c>
      <c r="K1626">
        <f t="shared" si="575"/>
        <v>192.03623646118635</v>
      </c>
      <c r="L1626">
        <f t="shared" si="576"/>
        <v>172.34505289958926</v>
      </c>
      <c r="M1626">
        <f t="shared" si="570"/>
        <v>57.70849091156623</v>
      </c>
      <c r="N1626">
        <f t="shared" si="577"/>
        <v>8.0431201661917681E-2</v>
      </c>
      <c r="O1626">
        <f t="shared" si="578"/>
        <v>56.015977578867442</v>
      </c>
      <c r="P1626">
        <f t="shared" si="579"/>
        <v>55.974436247494594</v>
      </c>
      <c r="Q1626">
        <f t="shared" si="571"/>
        <v>4.7161202717347805E-2</v>
      </c>
      <c r="R1626">
        <f t="shared" si="580"/>
        <v>55.968816376150095</v>
      </c>
      <c r="S1626">
        <f t="shared" si="572"/>
        <v>57.677050109754667</v>
      </c>
      <c r="T1626">
        <f t="shared" si="573"/>
        <v>8.4162925903691246</v>
      </c>
      <c r="U1626">
        <f t="shared" si="574"/>
        <v>0.4724438820216238</v>
      </c>
      <c r="V1626" s="6">
        <f t="shared" si="582"/>
        <v>81273.999999929219</v>
      </c>
      <c r="W1626">
        <f t="shared" si="587"/>
        <v>8.4115471153368144</v>
      </c>
      <c r="X1626">
        <f t="shared" si="588"/>
        <v>57.773408745177179</v>
      </c>
      <c r="Y1626">
        <f t="shared" si="583"/>
        <v>8.6798837631268579E-3</v>
      </c>
      <c r="Z1626">
        <f t="shared" si="584"/>
        <v>-3.1617043446125248E-9</v>
      </c>
      <c r="AA1626">
        <f t="shared" si="586"/>
        <v>6.1427399545589065E-8</v>
      </c>
      <c r="AB1626">
        <f t="shared" si="585"/>
        <v>0.99942562695679793</v>
      </c>
      <c r="AC1626">
        <f t="shared" si="581"/>
        <v>2.2099148597943929</v>
      </c>
      <c r="AD1626">
        <f t="shared" si="589"/>
        <v>2.7491666734568277E-9</v>
      </c>
      <c r="AE1626">
        <f t="shared" ref="AE1626:AE1689" si="590">(W1627-W1625)/(X1627-X1625)*0.14503773773/100</f>
        <v>-7.569180676423852E-6</v>
      </c>
      <c r="AF1626">
        <f t="shared" ref="AF1626:AF1689" si="591">AD1626/AE1626/(1.024*9.81)</f>
        <v>-3.6156237840414658E-5</v>
      </c>
      <c r="AG1626">
        <f t="shared" ref="AG1626:AG1689" si="592">IF(AD1626&gt;0,AD1626*100,"NaN")</f>
        <v>2.7491666734568278E-7</v>
      </c>
      <c r="AH1626" t="str">
        <f t="shared" ref="AH1626:AH1689" si="593">IF(AF1626&gt;0,AF1626*100*100,"NaN")</f>
        <v>NaN</v>
      </c>
    </row>
    <row r="1627" spans="1:34">
      <c r="A1627" s="4">
        <v>43288.325798611113</v>
      </c>
      <c r="B1627" s="3">
        <v>-3.0024493140808801E-3</v>
      </c>
      <c r="C1627">
        <v>2.7220156105013298</v>
      </c>
      <c r="D1627" s="3">
        <v>1.8940765836741799E-2</v>
      </c>
      <c r="E1627" s="3">
        <v>1.8737028544492201E-2</v>
      </c>
      <c r="F1627" s="3">
        <v>1.86992534316778E-2</v>
      </c>
      <c r="G1627">
        <v>-4297000</v>
      </c>
      <c r="H1627">
        <v>16796887</v>
      </c>
      <c r="K1627">
        <f t="shared" si="575"/>
        <v>192.01729689299989</v>
      </c>
      <c r="L1627">
        <f t="shared" si="576"/>
        <v>172.33300231370509</v>
      </c>
      <c r="M1627">
        <f t="shared" si="570"/>
        <v>57.704455860288135</v>
      </c>
      <c r="N1627">
        <f t="shared" si="577"/>
        <v>8.0383263900451474E-2</v>
      </c>
      <c r="O1627">
        <f t="shared" si="578"/>
        <v>55.999546907340999</v>
      </c>
      <c r="P1627">
        <f t="shared" si="579"/>
        <v>55.960911032639878</v>
      </c>
      <c r="Q1627">
        <f t="shared" si="571"/>
        <v>4.6525869140275233E-2</v>
      </c>
      <c r="R1627">
        <f t="shared" si="580"/>
        <v>55.953021038200724</v>
      </c>
      <c r="S1627">
        <f t="shared" si="572"/>
        <v>57.673438614194616</v>
      </c>
      <c r="T1627">
        <f t="shared" si="573"/>
        <v>8.4112465102147862</v>
      </c>
      <c r="U1627">
        <f t="shared" si="574"/>
        <v>0.47252501075141229</v>
      </c>
      <c r="V1627" s="6">
        <f t="shared" si="582"/>
        <v>81334.000000124797</v>
      </c>
      <c r="W1627">
        <f t="shared" si="587"/>
        <v>8.4115908927817671</v>
      </c>
      <c r="X1627">
        <f t="shared" si="588"/>
        <v>57.765151931524024</v>
      </c>
      <c r="Y1627">
        <f t="shared" si="583"/>
        <v>7.0169503448497039E-2</v>
      </c>
      <c r="Z1627">
        <f t="shared" si="584"/>
        <v>-7.9042609111253238E-8</v>
      </c>
      <c r="AA1627">
        <f t="shared" si="586"/>
        <v>-3.1617039688590843E-9</v>
      </c>
      <c r="AB1627">
        <f t="shared" si="585"/>
        <v>0.99831605426987857</v>
      </c>
      <c r="AC1627">
        <f t="shared" si="581"/>
        <v>2.2100366217085172</v>
      </c>
      <c r="AD1627">
        <f t="shared" si="589"/>
        <v>-1.7504494708483184E-11</v>
      </c>
      <c r="AE1627">
        <f t="shared" si="590"/>
        <v>2.5395118866881243E-5</v>
      </c>
      <c r="AF1627">
        <f t="shared" si="591"/>
        <v>-6.861678487365851E-8</v>
      </c>
      <c r="AG1627" t="str">
        <f t="shared" si="592"/>
        <v>NaN</v>
      </c>
      <c r="AH1627" t="str">
        <f t="shared" si="593"/>
        <v>NaN</v>
      </c>
    </row>
    <row r="1628" spans="1:34">
      <c r="A1628" s="4">
        <v>43288.326493055552</v>
      </c>
      <c r="B1628" s="3">
        <v>-3.0212390013184599E-3</v>
      </c>
      <c r="C1628">
        <v>2.7221440463381401</v>
      </c>
      <c r="D1628" s="3">
        <v>1.8952229924398101E-2</v>
      </c>
      <c r="E1628" s="3">
        <v>1.8731510560392101E-2</v>
      </c>
      <c r="F1628" s="3">
        <v>1.86873544362606E-2</v>
      </c>
      <c r="G1628">
        <v>-4297467</v>
      </c>
      <c r="H1628">
        <v>16796894</v>
      </c>
      <c r="K1628">
        <f t="shared" si="575"/>
        <v>193.21427760238396</v>
      </c>
      <c r="L1628">
        <f t="shared" si="576"/>
        <v>173.54562414427102</v>
      </c>
      <c r="M1628">
        <f t="shared" si="570"/>
        <v>58.110493484873459</v>
      </c>
      <c r="N1628">
        <f t="shared" si="577"/>
        <v>8.0422190804496835E-2</v>
      </c>
      <c r="O1628">
        <f t="shared" si="578"/>
        <v>56.033979879844118</v>
      </c>
      <c r="P1628">
        <f t="shared" si="579"/>
        <v>55.944396033448967</v>
      </c>
      <c r="Q1628">
        <f t="shared" si="571"/>
        <v>0.11682143848786808</v>
      </c>
      <c r="R1628">
        <f t="shared" si="580"/>
        <v>55.91715844135625</v>
      </c>
      <c r="S1628">
        <f t="shared" si="572"/>
        <v>58.032612525881547</v>
      </c>
      <c r="T1628">
        <f t="shared" si="573"/>
        <v>8.4153440790616667</v>
      </c>
      <c r="U1628">
        <f t="shared" si="574"/>
        <v>0.47245913178286636</v>
      </c>
      <c r="V1628" s="6">
        <f t="shared" si="582"/>
        <v>81393.999999691732</v>
      </c>
      <c r="W1628">
        <f t="shared" si="587"/>
        <v>8.4113603315717089</v>
      </c>
      <c r="X1628">
        <f t="shared" si="588"/>
        <v>57.762741067314515</v>
      </c>
      <c r="Y1628">
        <f t="shared" si="583"/>
        <v>5.8074635398928841E-2</v>
      </c>
      <c r="Z1628">
        <f t="shared" si="584"/>
        <v>4.5528542834947487E-7</v>
      </c>
      <c r="AA1628">
        <f t="shared" si="586"/>
        <v>-2.5745306564672799E-8</v>
      </c>
      <c r="AB1628">
        <f t="shared" si="585"/>
        <v>0.99854495701448476</v>
      </c>
      <c r="AC1628">
        <f t="shared" si="581"/>
        <v>2.2099377473722419</v>
      </c>
      <c r="AD1628">
        <f t="shared" si="589"/>
        <v>-1.7221418594028815E-10</v>
      </c>
      <c r="AE1628">
        <f t="shared" si="590"/>
        <v>2.2553480615796466E-4</v>
      </c>
      <c r="AF1628">
        <f t="shared" si="591"/>
        <v>-7.6012739400418362E-8</v>
      </c>
      <c r="AG1628" t="str">
        <f t="shared" si="592"/>
        <v>NaN</v>
      </c>
      <c r="AH1628" t="str">
        <f t="shared" si="593"/>
        <v>NaN</v>
      </c>
    </row>
    <row r="1629" spans="1:34">
      <c r="A1629" s="4">
        <v>43288.327187499999</v>
      </c>
      <c r="B1629" s="3">
        <v>-2.99651510273179E-3</v>
      </c>
      <c r="C1629">
        <v>2.7221868582837501</v>
      </c>
      <c r="D1629" s="3">
        <v>1.8933773218959699E-2</v>
      </c>
      <c r="E1629" s="3">
        <v>1.8733686834293599E-2</v>
      </c>
      <c r="F1629" s="3">
        <v>1.87041130814578E-2</v>
      </c>
      <c r="G1629">
        <v>-4297010</v>
      </c>
      <c r="H1629">
        <v>16796900</v>
      </c>
      <c r="K1629">
        <f t="shared" si="575"/>
        <v>191.63926311199779</v>
      </c>
      <c r="L1629">
        <f t="shared" si="576"/>
        <v>171.94858056729535</v>
      </c>
      <c r="M1629">
        <f t="shared" si="570"/>
        <v>57.575735026787797</v>
      </c>
      <c r="N1629">
        <f t="shared" si="577"/>
        <v>8.0435166439180597E-2</v>
      </c>
      <c r="O1629">
        <f t="shared" si="578"/>
        <v>55.978544222868017</v>
      </c>
      <c r="P1629">
        <f t="shared" si="579"/>
        <v>55.950909492181438</v>
      </c>
      <c r="Q1629">
        <f t="shared" si="571"/>
        <v>1.0876598568643203E-2</v>
      </c>
      <c r="R1629">
        <f t="shared" si="580"/>
        <v>55.967667624299374</v>
      </c>
      <c r="S1629">
        <f t="shared" si="572"/>
        <v>57.568483961075366</v>
      </c>
      <c r="T1629">
        <f t="shared" si="573"/>
        <v>8.4167099353441674</v>
      </c>
      <c r="U1629">
        <f t="shared" si="574"/>
        <v>0.47243717212668113</v>
      </c>
      <c r="V1629" s="6">
        <f t="shared" si="582"/>
        <v>81453.99999988731</v>
      </c>
      <c r="W1629">
        <f t="shared" si="587"/>
        <v>8.4111647923176225</v>
      </c>
      <c r="X1629">
        <f t="shared" si="588"/>
        <v>57.762411749269319</v>
      </c>
      <c r="Y1629">
        <f t="shared" si="583"/>
        <v>4.2514309291071584E-2</v>
      </c>
      <c r="Z1629">
        <f t="shared" si="584"/>
        <v>-5.2484292157708565E-7</v>
      </c>
      <c r="AA1629">
        <f t="shared" si="586"/>
        <v>-1.0569125971848497E-7</v>
      </c>
      <c r="AB1629">
        <f t="shared" si="585"/>
        <v>0.99881231146496141</v>
      </c>
      <c r="AC1629">
        <f t="shared" si="581"/>
        <v>2.2099047892601451</v>
      </c>
      <c r="AD1629">
        <f t="shared" si="589"/>
        <v>-9.6572798578745728E-10</v>
      </c>
      <c r="AE1629">
        <f t="shared" si="590"/>
        <v>4.6127429206125685E-5</v>
      </c>
      <c r="AF1629">
        <f t="shared" si="591"/>
        <v>-2.0841386230629181E-6</v>
      </c>
      <c r="AG1629" t="str">
        <f t="shared" si="592"/>
        <v>NaN</v>
      </c>
      <c r="AH1629" t="str">
        <f t="shared" si="593"/>
        <v>NaN</v>
      </c>
    </row>
    <row r="1630" spans="1:34">
      <c r="A1630" s="4">
        <v>43288.327881944446</v>
      </c>
      <c r="B1630" s="3">
        <v>-3.0092040877207201E-3</v>
      </c>
      <c r="C1630">
        <v>2.7219466357000801</v>
      </c>
      <c r="D1630" s="3">
        <v>1.8941622075653902E-2</v>
      </c>
      <c r="E1630" s="3">
        <v>1.8736933406835299E-2</v>
      </c>
      <c r="F1630" s="3">
        <v>1.87155951951536E-2</v>
      </c>
      <c r="G1630">
        <v>-4297451</v>
      </c>
      <c r="H1630">
        <v>16796908</v>
      </c>
      <c r="K1630">
        <f t="shared" si="575"/>
        <v>192.44760388219626</v>
      </c>
      <c r="L1630">
        <f t="shared" si="576"/>
        <v>172.74182820354065</v>
      </c>
      <c r="M1630">
        <f t="shared" si="570"/>
        <v>57.841348244206657</v>
      </c>
      <c r="N1630">
        <f t="shared" si="577"/>
        <v>8.0362358711242018E-2</v>
      </c>
      <c r="O1630">
        <f t="shared" si="578"/>
        <v>56.002118664623431</v>
      </c>
      <c r="P1630">
        <f t="shared" si="579"/>
        <v>55.960626291274508</v>
      </c>
      <c r="Q1630">
        <f t="shared" si="571"/>
        <v>-1.5510918329653123E-4</v>
      </c>
      <c r="R1630">
        <f t="shared" si="580"/>
        <v>56.002273773806728</v>
      </c>
      <c r="S1630">
        <f t="shared" si="572"/>
        <v>57.841451650328857</v>
      </c>
      <c r="T1630">
        <f t="shared" si="573"/>
        <v>8.4090459639822122</v>
      </c>
      <c r="U1630">
        <f t="shared" si="574"/>
        <v>0.47256039019748292</v>
      </c>
      <c r="V1630" s="6">
        <f t="shared" si="582"/>
        <v>81514.000000082888</v>
      </c>
      <c r="W1630">
        <f t="shared" si="587"/>
        <v>8.4110801559240471</v>
      </c>
      <c r="X1630">
        <f t="shared" si="588"/>
        <v>57.75393154924614</v>
      </c>
      <c r="Y1630">
        <f t="shared" si="583"/>
        <v>2.3531900292354635E-2</v>
      </c>
      <c r="Z1630">
        <f t="shared" si="584"/>
        <v>-5.6910678542270674E-7</v>
      </c>
      <c r="AA1630">
        <f t="shared" si="586"/>
        <v>-1.1733394672080597E-7</v>
      </c>
      <c r="AB1630">
        <f t="shared" si="585"/>
        <v>0.99915966812635937</v>
      </c>
      <c r="AC1630">
        <f t="shared" si="581"/>
        <v>2.2100897208891088</v>
      </c>
      <c r="AD1630">
        <f t="shared" si="589"/>
        <v>-1.9371082538218395E-9</v>
      </c>
      <c r="AE1630">
        <f t="shared" si="590"/>
        <v>1.0458149962061829E-4</v>
      </c>
      <c r="AF1630">
        <f t="shared" si="591"/>
        <v>-1.8438689990805993E-6</v>
      </c>
      <c r="AG1630" t="str">
        <f t="shared" si="592"/>
        <v>NaN</v>
      </c>
      <c r="AH1630" t="str">
        <f t="shared" si="593"/>
        <v>NaN</v>
      </c>
    </row>
    <row r="1631" spans="1:34">
      <c r="A1631" s="4">
        <v>43288.328576388885</v>
      </c>
      <c r="B1631" s="3">
        <v>-3.00778891507434E-3</v>
      </c>
      <c r="C1631">
        <v>2.72197279855573</v>
      </c>
      <c r="D1631">
        <v>1.8938779838154E-2</v>
      </c>
      <c r="E1631" s="3">
        <v>1.87336987265007E-2</v>
      </c>
      <c r="F1631" s="3">
        <v>1.86928453640758E-2</v>
      </c>
      <c r="G1631">
        <v>-4297149</v>
      </c>
      <c r="H1631">
        <v>16796911</v>
      </c>
      <c r="K1631">
        <f t="shared" si="575"/>
        <v>192.35745153762838</v>
      </c>
      <c r="L1631">
        <f t="shared" si="576"/>
        <v>172.68158030487589</v>
      </c>
      <c r="M1631">
        <f t="shared" si="570"/>
        <v>57.821174672328375</v>
      </c>
      <c r="N1631">
        <f t="shared" si="577"/>
        <v>8.0370288265770806E-2</v>
      </c>
      <c r="O1631">
        <f t="shared" si="578"/>
        <v>55.993581859199786</v>
      </c>
      <c r="P1631">
        <f t="shared" si="579"/>
        <v>55.950945084852073</v>
      </c>
      <c r="Q1631">
        <f t="shared" si="571"/>
        <v>5.9874211491717233E-2</v>
      </c>
      <c r="R1631">
        <f t="shared" si="580"/>
        <v>55.933707647708069</v>
      </c>
      <c r="S1631">
        <f t="shared" si="572"/>
        <v>57.781258531333897</v>
      </c>
      <c r="T1631">
        <f t="shared" si="573"/>
        <v>8.4098806539326105</v>
      </c>
      <c r="U1631">
        <f t="shared" si="574"/>
        <v>0.47254697040759219</v>
      </c>
      <c r="V1631" s="6">
        <f t="shared" si="582"/>
        <v>81573.999999649823</v>
      </c>
      <c r="W1631">
        <f t="shared" si="587"/>
        <v>8.4109896825378208</v>
      </c>
      <c r="X1631">
        <f t="shared" si="588"/>
        <v>57.759983257957856</v>
      </c>
      <c r="Y1631">
        <f t="shared" si="583"/>
        <v>2.7814680000048497E-2</v>
      </c>
      <c r="Z1631">
        <f t="shared" si="584"/>
        <v>3.1617043627892363E-8</v>
      </c>
      <c r="AA1631">
        <f t="shared" si="586"/>
        <v>-1.0872978076528318E-7</v>
      </c>
      <c r="AB1631">
        <f t="shared" si="585"/>
        <v>0.99908224596611594</v>
      </c>
      <c r="AC1631">
        <f t="shared" si="581"/>
        <v>2.210069579820606</v>
      </c>
      <c r="AD1631">
        <f t="shared" si="589"/>
        <v>-1.518650014687884E-9</v>
      </c>
      <c r="AE1631">
        <f t="shared" si="590"/>
        <v>1.2585482839083768E-3</v>
      </c>
      <c r="AF1631">
        <f t="shared" si="591"/>
        <v>-1.2012097616732232E-7</v>
      </c>
      <c r="AG1631" t="str">
        <f t="shared" si="592"/>
        <v>NaN</v>
      </c>
      <c r="AH1631" t="str">
        <f t="shared" si="593"/>
        <v>NaN</v>
      </c>
    </row>
    <row r="1632" spans="1:34">
      <c r="A1632" s="4">
        <v>43288.329270833332</v>
      </c>
      <c r="B1632" s="3">
        <v>-3.0047326178464602E-3</v>
      </c>
      <c r="C1632">
        <v>2.7219585279071898</v>
      </c>
      <c r="D1632" s="3">
        <v>1.8926863846627399E-2</v>
      </c>
      <c r="E1632" s="3">
        <v>1.8733448990151402E-2</v>
      </c>
      <c r="F1632">
        <v>1.8692964473139E-2</v>
      </c>
      <c r="G1632">
        <v>-4297403</v>
      </c>
      <c r="H1632">
        <v>16796917</v>
      </c>
      <c r="K1632">
        <f t="shared" si="575"/>
        <v>192.16275277667191</v>
      </c>
      <c r="L1632">
        <f t="shared" si="576"/>
        <v>172.48672497613987</v>
      </c>
      <c r="M1632">
        <f t="shared" si="570"/>
        <v>57.755928778824348</v>
      </c>
      <c r="N1632">
        <f t="shared" si="577"/>
        <v>8.036596305420847E-2</v>
      </c>
      <c r="O1632">
        <f t="shared" si="578"/>
        <v>55.957791570353088</v>
      </c>
      <c r="P1632">
        <f t="shared" si="579"/>
        <v>55.950197638768181</v>
      </c>
      <c r="Q1632">
        <f t="shared" si="571"/>
        <v>2.372493769172479E-2</v>
      </c>
      <c r="R1632">
        <f t="shared" si="580"/>
        <v>55.934066632661363</v>
      </c>
      <c r="S1632">
        <f t="shared" si="572"/>
        <v>57.740112153696529</v>
      </c>
      <c r="T1632">
        <f t="shared" si="573"/>
        <v>8.409425368504996</v>
      </c>
      <c r="U1632">
        <f t="shared" si="574"/>
        <v>0.47255429029298907</v>
      </c>
      <c r="V1632" s="6">
        <f t="shared" si="582"/>
        <v>81633.9999998454</v>
      </c>
      <c r="W1632">
        <f t="shared" si="587"/>
        <v>8.4107678768167684</v>
      </c>
      <c r="X1632">
        <f t="shared" si="588"/>
        <v>57.753571672268521</v>
      </c>
      <c r="Y1632">
        <f t="shared" si="583"/>
        <v>3.7593552722296884E-2</v>
      </c>
      <c r="Z1632">
        <f t="shared" si="584"/>
        <v>-5.0587269551103886E-8</v>
      </c>
      <c r="AA1632">
        <f t="shared" si="586"/>
        <v>-1.7964229288963202E-7</v>
      </c>
      <c r="AB1632">
        <f t="shared" si="585"/>
        <v>0.99890487830738017</v>
      </c>
      <c r="AC1632">
        <f t="shared" si="581"/>
        <v>2.2100805658579743</v>
      </c>
      <c r="AD1632">
        <f t="shared" si="589"/>
        <v>-1.8564387826182886E-9</v>
      </c>
      <c r="AE1632">
        <f t="shared" si="590"/>
        <v>3.900651602928558E-4</v>
      </c>
      <c r="AF1632">
        <f t="shared" si="591"/>
        <v>-4.7377758158168321E-7</v>
      </c>
      <c r="AG1632" t="str">
        <f t="shared" si="592"/>
        <v>NaN</v>
      </c>
      <c r="AH1632" t="str">
        <f t="shared" si="593"/>
        <v>NaN</v>
      </c>
    </row>
    <row r="1633" spans="1:34">
      <c r="A1633" s="4">
        <v>43288.329965277779</v>
      </c>
      <c r="B1633" s="3">
        <v>-3.0027347270515699E-3</v>
      </c>
      <c r="C1633">
        <v>2.7219537710243502</v>
      </c>
      <c r="D1633" s="3">
        <v>1.8926863846627399E-2</v>
      </c>
      <c r="E1633" s="3">
        <v>1.8727705054116101E-2</v>
      </c>
      <c r="F1633" s="3">
        <v>1.8691154015377801E-2</v>
      </c>
      <c r="G1633">
        <v>-4297444</v>
      </c>
      <c r="H1633">
        <v>16796924</v>
      </c>
      <c r="K1633">
        <f t="shared" si="575"/>
        <v>192.03547887845841</v>
      </c>
      <c r="L1633">
        <f t="shared" si="576"/>
        <v>172.36183090817627</v>
      </c>
      <c r="M1633">
        <f t="shared" si="570"/>
        <v>57.714108906047464</v>
      </c>
      <c r="N1633">
        <f t="shared" si="577"/>
        <v>8.036452131702318E-2</v>
      </c>
      <c r="O1633">
        <f t="shared" si="578"/>
        <v>55.957791570353088</v>
      </c>
      <c r="P1633">
        <f t="shared" si="579"/>
        <v>55.933006378834342</v>
      </c>
      <c r="Q1633">
        <f t="shared" si="571"/>
        <v>2.9181508983448623E-2</v>
      </c>
      <c r="R1633">
        <f t="shared" si="580"/>
        <v>55.928610061369639</v>
      </c>
      <c r="S1633">
        <f t="shared" si="572"/>
        <v>57.694654566725163</v>
      </c>
      <c r="T1633">
        <f t="shared" si="573"/>
        <v>8.4092736066960185</v>
      </c>
      <c r="U1633">
        <f t="shared" si="574"/>
        <v>0.47255673025478445</v>
      </c>
      <c r="V1633" s="6">
        <f t="shared" si="582"/>
        <v>81694.000000040978</v>
      </c>
      <c r="W1633">
        <f t="shared" si="587"/>
        <v>8.4103709613159161</v>
      </c>
      <c r="X1633">
        <f t="shared" si="588"/>
        <v>57.757682669865261</v>
      </c>
      <c r="Y1633">
        <f t="shared" si="583"/>
        <v>2.5785075189498721E-3</v>
      </c>
      <c r="Z1633">
        <f t="shared" si="584"/>
        <v>-8.4660513360859501E-8</v>
      </c>
      <c r="AA1633">
        <f t="shared" si="586"/>
        <v>-1.0511267188801742E-7</v>
      </c>
      <c r="AB1633">
        <f t="shared" si="585"/>
        <v>0.99953576043954351</v>
      </c>
      <c r="AC1633">
        <f t="shared" si="581"/>
        <v>2.2100842278704249</v>
      </c>
      <c r="AD1633">
        <f t="shared" si="589"/>
        <v>-1.5836995968408583E-8</v>
      </c>
      <c r="AE1633">
        <f t="shared" si="590"/>
        <v>-1.0064733607527145E-4</v>
      </c>
      <c r="AF1633">
        <f t="shared" si="591"/>
        <v>1.5663959718759351E-5</v>
      </c>
      <c r="AG1633" t="str">
        <f t="shared" si="592"/>
        <v>NaN</v>
      </c>
      <c r="AH1633">
        <f t="shared" si="593"/>
        <v>0.15663959718759352</v>
      </c>
    </row>
    <row r="1634" spans="1:34">
      <c r="A1634" s="4">
        <v>43288.330671296295</v>
      </c>
      <c r="B1634" s="3">
        <v>-3.0056483177941101E-3</v>
      </c>
      <c r="C1634">
        <v>2.7219264189479899</v>
      </c>
      <c r="D1634" s="3">
        <v>1.8941562614618299E-2</v>
      </c>
      <c r="E1634" s="3">
        <v>1.8746815830945701E-2</v>
      </c>
      <c r="F1634" s="3">
        <v>1.87304719171516E-2</v>
      </c>
      <c r="G1634">
        <v>-4297385</v>
      </c>
      <c r="H1634">
        <v>16796976</v>
      </c>
      <c r="K1634">
        <f t="shared" si="575"/>
        <v>192.22108664668593</v>
      </c>
      <c r="L1634">
        <f t="shared" si="576"/>
        <v>172.49575565235858</v>
      </c>
      <c r="M1634">
        <f t="shared" si="570"/>
        <v>57.75895263525495</v>
      </c>
      <c r="N1634">
        <f t="shared" si="577"/>
        <v>8.0356231328197941E-2</v>
      </c>
      <c r="O1634">
        <f t="shared" si="578"/>
        <v>56.001940070367588</v>
      </c>
      <c r="P1634">
        <f t="shared" si="579"/>
        <v>55.990203800601613</v>
      </c>
      <c r="Q1634">
        <f t="shared" si="571"/>
        <v>-4.5170924118323796E-2</v>
      </c>
      <c r="R1634">
        <f t="shared" si="580"/>
        <v>56.047110994485912</v>
      </c>
      <c r="S1634">
        <f t="shared" si="572"/>
        <v>57.789066584667168</v>
      </c>
      <c r="T1634">
        <f t="shared" si="573"/>
        <v>8.4084009762933611</v>
      </c>
      <c r="U1634">
        <f t="shared" si="574"/>
        <v>0.47257076003512433</v>
      </c>
      <c r="V1634" s="6">
        <f t="shared" si="582"/>
        <v>81754.999999841675</v>
      </c>
      <c r="W1634">
        <f t="shared" si="587"/>
        <v>8.4103826353012483</v>
      </c>
      <c r="X1634">
        <f t="shared" si="588"/>
        <v>57.759123191073641</v>
      </c>
      <c r="Y1634">
        <f t="shared" si="583"/>
        <v>-1.2721797357912124E-2</v>
      </c>
      <c r="Z1634">
        <f t="shared" si="584"/>
        <v>-1.8813447422593702E-8</v>
      </c>
      <c r="AA1634">
        <f t="shared" si="586"/>
        <v>-1.7988492626042511E-8</v>
      </c>
      <c r="AB1634">
        <f t="shared" si="585"/>
        <v>0.99981194622973979</v>
      </c>
      <c r="AC1634">
        <f t="shared" si="581"/>
        <v>2.210105284442041</v>
      </c>
      <c r="AD1634">
        <f t="shared" si="589"/>
        <v>5.4933411333987522E-10</v>
      </c>
      <c r="AE1634">
        <f t="shared" si="590"/>
        <v>1.3080401442970471E-5</v>
      </c>
      <c r="AF1634">
        <f t="shared" si="591"/>
        <v>4.1806762034100442E-6</v>
      </c>
      <c r="AG1634">
        <f t="shared" si="592"/>
        <v>5.4933411333987521E-8</v>
      </c>
      <c r="AH1634">
        <f t="shared" si="593"/>
        <v>4.1806762034100442E-2</v>
      </c>
    </row>
    <row r="1635" spans="1:34">
      <c r="A1635" s="4">
        <v>43288.331365740742</v>
      </c>
      <c r="B1635" s="3">
        <v>-3.0049704619887099E-3</v>
      </c>
      <c r="C1635">
        <v>2.7219466357000801</v>
      </c>
      <c r="D1635" s="3">
        <v>1.8942621021051299E-2</v>
      </c>
      <c r="E1635" s="3">
        <v>1.87402632248268E-2</v>
      </c>
      <c r="F1635">
        <v>1.8723897096861002E-2</v>
      </c>
      <c r="G1635">
        <v>-4297139</v>
      </c>
      <c r="H1635">
        <v>16796945</v>
      </c>
      <c r="K1635">
        <f t="shared" si="575"/>
        <v>192.17790443122121</v>
      </c>
      <c r="L1635">
        <f t="shared" si="576"/>
        <v>172.46121597832771</v>
      </c>
      <c r="M1635">
        <f t="shared" si="570"/>
        <v>57.747387275928624</v>
      </c>
      <c r="N1635">
        <f t="shared" si="577"/>
        <v>8.0362358711242018E-2</v>
      </c>
      <c r="O1635">
        <f t="shared" si="578"/>
        <v>56.005119048119433</v>
      </c>
      <c r="P1635">
        <f t="shared" si="579"/>
        <v>55.970592239062306</v>
      </c>
      <c r="Q1635">
        <f t="shared" si="571"/>
        <v>-2.2175976938861197E-2</v>
      </c>
      <c r="R1635">
        <f t="shared" si="580"/>
        <v>56.027295025058294</v>
      </c>
      <c r="S1635">
        <f t="shared" si="572"/>
        <v>57.762171260554531</v>
      </c>
      <c r="T1635">
        <f t="shared" si="573"/>
        <v>8.4090459639822122</v>
      </c>
      <c r="U1635">
        <f t="shared" si="574"/>
        <v>0.47256039019748292</v>
      </c>
      <c r="V1635" s="6">
        <f t="shared" si="582"/>
        <v>81815.000000037253</v>
      </c>
      <c r="W1635">
        <f t="shared" si="587"/>
        <v>8.4101637480765206</v>
      </c>
      <c r="X1635">
        <f t="shared" si="588"/>
        <v>57.734706509996876</v>
      </c>
      <c r="Y1635">
        <f t="shared" si="583"/>
        <v>-2.7800692779301528E-2</v>
      </c>
      <c r="Z1635">
        <f t="shared" si="584"/>
        <v>-4.1102156520967055E-8</v>
      </c>
      <c r="AA1635">
        <f t="shared" si="586"/>
        <v>2.7884217638926207E-9</v>
      </c>
      <c r="AB1635">
        <f t="shared" si="585"/>
        <v>1.000083782976688</v>
      </c>
      <c r="AC1635">
        <f t="shared" si="581"/>
        <v>2.2100897208891088</v>
      </c>
      <c r="AD1635">
        <f t="shared" si="589"/>
        <v>-3.8966379634637393E-11</v>
      </c>
      <c r="AE1635">
        <f t="shared" si="590"/>
        <v>1.1309931774480827E-4</v>
      </c>
      <c r="AF1635">
        <f t="shared" si="591"/>
        <v>-3.4297392871071072E-8</v>
      </c>
      <c r="AG1635" t="str">
        <f t="shared" si="592"/>
        <v>NaN</v>
      </c>
      <c r="AH1635" t="str">
        <f t="shared" si="593"/>
        <v>NaN</v>
      </c>
    </row>
    <row r="1636" spans="1:34">
      <c r="A1636" s="4">
        <v>43288.332060185188</v>
      </c>
      <c r="B1636" s="3">
        <v>-3.0010341414345E-3</v>
      </c>
      <c r="C1636">
        <v>2.7219109590787398</v>
      </c>
      <c r="D1636" s="3">
        <v>1.8934296476072601E-2</v>
      </c>
      <c r="E1636" s="3">
        <v>1.8738015597682501E-2</v>
      </c>
      <c r="F1636" s="3">
        <v>1.8713570341078602E-2</v>
      </c>
      <c r="G1636">
        <v>-4297479</v>
      </c>
      <c r="H1636">
        <v>16796942</v>
      </c>
      <c r="K1636">
        <f t="shared" si="575"/>
        <v>191.92714454843201</v>
      </c>
      <c r="L1636">
        <f t="shared" si="576"/>
        <v>172.22403052202958</v>
      </c>
      <c r="M1636">
        <f t="shared" si="570"/>
        <v>57.667967446238983</v>
      </c>
      <c r="N1636">
        <f t="shared" si="577"/>
        <v>8.0351545682339279E-2</v>
      </c>
      <c r="O1636">
        <f t="shared" si="578"/>
        <v>55.980115852318242</v>
      </c>
      <c r="P1636">
        <f t="shared" si="579"/>
        <v>55.963865224305437</v>
      </c>
      <c r="Q1636">
        <f t="shared" si="571"/>
        <v>-1.605517728071959E-2</v>
      </c>
      <c r="R1636">
        <f t="shared" si="580"/>
        <v>55.996171029598962</v>
      </c>
      <c r="S1636">
        <f t="shared" si="572"/>
        <v>57.67867089775946</v>
      </c>
      <c r="T1636">
        <f t="shared" si="573"/>
        <v>8.4079077504135018</v>
      </c>
      <c r="U1636">
        <f t="shared" si="574"/>
        <v>0.47257868991097002</v>
      </c>
      <c r="V1636" s="6">
        <f t="shared" si="582"/>
        <v>81875.000000232831</v>
      </c>
      <c r="W1636">
        <f t="shared" si="587"/>
        <v>8.4094895754243346</v>
      </c>
      <c r="X1636">
        <f t="shared" si="588"/>
        <v>57.747670656541359</v>
      </c>
      <c r="Y1636">
        <f t="shared" si="583"/>
        <v>-4.4159512641310057E-3</v>
      </c>
      <c r="Z1636">
        <f t="shared" si="584"/>
        <v>-3.1355745657834163E-9</v>
      </c>
      <c r="AA1636">
        <f t="shared" si="586"/>
        <v>4.5697266660165099E-8</v>
      </c>
      <c r="AB1636">
        <f t="shared" si="585"/>
        <v>0.99966166621582397</v>
      </c>
      <c r="AC1636">
        <f t="shared" si="581"/>
        <v>2.2101171859825222</v>
      </c>
      <c r="AD1636">
        <f t="shared" si="589"/>
        <v>-4.0203009194840323E-9</v>
      </c>
      <c r="AE1636">
        <f t="shared" si="590"/>
        <v>-2.2699846970047715E-4</v>
      </c>
      <c r="AF1636">
        <f t="shared" si="591"/>
        <v>1.7630582764753407E-6</v>
      </c>
      <c r="AG1636" t="str">
        <f t="shared" si="592"/>
        <v>NaN</v>
      </c>
      <c r="AH1636">
        <f t="shared" si="593"/>
        <v>1.7630582764753405E-2</v>
      </c>
    </row>
    <row r="1637" spans="1:34">
      <c r="A1637" s="4">
        <v>43288.332766203705</v>
      </c>
      <c r="B1637" s="3">
        <v>-3.0096322071767601E-3</v>
      </c>
      <c r="C1637">
        <v>2.7219454464793702</v>
      </c>
      <c r="D1637" s="3">
        <v>1.89314899151941E-2</v>
      </c>
      <c r="E1637" s="3">
        <v>1.8730404585130599E-2</v>
      </c>
      <c r="F1637" s="3">
        <v>1.8697157112164901E-2</v>
      </c>
      <c r="G1637">
        <v>-4297499</v>
      </c>
      <c r="H1637">
        <v>16796941</v>
      </c>
      <c r="K1637">
        <f t="shared" si="575"/>
        <v>192.47487686038437</v>
      </c>
      <c r="L1637">
        <f t="shared" si="576"/>
        <v>172.79333787401043</v>
      </c>
      <c r="M1637">
        <f t="shared" si="570"/>
        <v>57.858595883753907</v>
      </c>
      <c r="N1637">
        <f t="shared" si="577"/>
        <v>8.0361998276945693E-2</v>
      </c>
      <c r="O1637">
        <f t="shared" si="578"/>
        <v>55.971686203448229</v>
      </c>
      <c r="P1637">
        <f t="shared" si="579"/>
        <v>55.941085915076471</v>
      </c>
      <c r="Q1637">
        <f t="shared" si="571"/>
        <v>2.4983300427187771E-2</v>
      </c>
      <c r="R1637">
        <f t="shared" si="580"/>
        <v>55.946702903021041</v>
      </c>
      <c r="S1637">
        <f t="shared" si="572"/>
        <v>57.841940350135779</v>
      </c>
      <c r="T1637">
        <f t="shared" si="573"/>
        <v>8.4090080235299673</v>
      </c>
      <c r="U1637">
        <f t="shared" si="574"/>
        <v>0.47256100018793173</v>
      </c>
      <c r="V1637" s="6">
        <f t="shared" si="582"/>
        <v>81936.000000033528</v>
      </c>
      <c r="W1637">
        <f t="shared" si="587"/>
        <v>8.4095450268545928</v>
      </c>
      <c r="X1637">
        <f t="shared" si="588"/>
        <v>57.738659749260222</v>
      </c>
      <c r="Y1637">
        <f t="shared" si="583"/>
        <v>4.6249612787505612E-3</v>
      </c>
      <c r="Z1637">
        <f t="shared" si="584"/>
        <v>4.0762469411117624E-8</v>
      </c>
      <c r="AA1637">
        <f t="shared" si="586"/>
        <v>7.405181949413889E-8</v>
      </c>
      <c r="AB1637">
        <f t="shared" si="585"/>
        <v>0.99950014322912917</v>
      </c>
      <c r="AC1637">
        <f t="shared" si="581"/>
        <v>2.2100906363922217</v>
      </c>
      <c r="AD1637">
        <f t="shared" si="589"/>
        <v>6.2203529063633156E-9</v>
      </c>
      <c r="AE1637">
        <f t="shared" si="590"/>
        <v>-1.339563933695379E-5</v>
      </c>
      <c r="AF1637">
        <f t="shared" si="591"/>
        <v>-4.6225606135450363E-5</v>
      </c>
      <c r="AG1637">
        <f t="shared" si="592"/>
        <v>6.2203529063633153E-7</v>
      </c>
      <c r="AH1637" t="str">
        <f t="shared" si="593"/>
        <v>NaN</v>
      </c>
    </row>
    <row r="1638" spans="1:34">
      <c r="A1638" s="4">
        <v>43288.333460648151</v>
      </c>
      <c r="B1638" s="3">
        <v>-3.00317473871473E-3</v>
      </c>
      <c r="C1638">
        <v>2.7219264189479899</v>
      </c>
      <c r="D1638" s="3">
        <v>1.8929456347777901E-2</v>
      </c>
      <c r="E1638" s="3">
        <v>1.87273126112814E-2</v>
      </c>
      <c r="F1638" s="3">
        <v>1.8701778543818399E-2</v>
      </c>
      <c r="G1638">
        <v>-4297068</v>
      </c>
      <c r="H1638">
        <v>16796942</v>
      </c>
      <c r="K1638">
        <f t="shared" si="575"/>
        <v>192.06350943937446</v>
      </c>
      <c r="L1638">
        <f t="shared" si="576"/>
        <v>172.37589562315213</v>
      </c>
      <c r="M1638">
        <f t="shared" si="570"/>
        <v>57.718818373843042</v>
      </c>
      <c r="N1638">
        <f t="shared" si="577"/>
        <v>8.0356231328197941E-2</v>
      </c>
      <c r="O1638">
        <f t="shared" si="578"/>
        <v>55.96557827990258</v>
      </c>
      <c r="P1638">
        <f t="shared" si="579"/>
        <v>55.931831820702243</v>
      </c>
      <c r="Q1638">
        <f t="shared" si="571"/>
        <v>4.9467606897835026E-3</v>
      </c>
      <c r="R1638">
        <f t="shared" si="580"/>
        <v>55.960631519212797</v>
      </c>
      <c r="S1638">
        <f t="shared" si="572"/>
        <v>57.715520533383184</v>
      </c>
      <c r="T1638">
        <f t="shared" si="573"/>
        <v>8.4084009762933611</v>
      </c>
      <c r="U1638">
        <f t="shared" si="574"/>
        <v>0.47257076003512433</v>
      </c>
      <c r="V1638" s="6">
        <f t="shared" si="582"/>
        <v>81996.000000229105</v>
      </c>
      <c r="W1638">
        <f t="shared" si="587"/>
        <v>8.4096063152775038</v>
      </c>
      <c r="X1638">
        <f t="shared" si="588"/>
        <v>57.735030958068826</v>
      </c>
      <c r="Y1638">
        <f t="shared" si="583"/>
        <v>-1.7519260554503073E-3</v>
      </c>
      <c r="Z1638">
        <f t="shared" si="584"/>
        <v>1.7705544435743831E-7</v>
      </c>
      <c r="AA1638">
        <f t="shared" si="586"/>
        <v>3.5637298111949968E-8</v>
      </c>
      <c r="AB1638">
        <f t="shared" si="585"/>
        <v>0.99961391883489303</v>
      </c>
      <c r="AC1638">
        <f t="shared" si="581"/>
        <v>2.210105284442041</v>
      </c>
      <c r="AD1638">
        <f t="shared" si="589"/>
        <v>-7.902768655747808E-9</v>
      </c>
      <c r="AE1638">
        <f t="shared" si="590"/>
        <v>-4.8719910221453621E-5</v>
      </c>
      <c r="AF1638">
        <f t="shared" si="591"/>
        <v>1.6147445422130918E-5</v>
      </c>
      <c r="AG1638" t="str">
        <f t="shared" si="592"/>
        <v>NaN</v>
      </c>
      <c r="AH1638">
        <f t="shared" si="593"/>
        <v>0.16147445422130918</v>
      </c>
    </row>
    <row r="1639" spans="1:34">
      <c r="A1639" s="4">
        <v>43288.334155092591</v>
      </c>
      <c r="B1639" s="3">
        <v>-3.00269905043024E-3</v>
      </c>
      <c r="C1639">
        <v>2.7220120428392001</v>
      </c>
      <c r="D1639" s="3">
        <v>1.89198236600168E-2</v>
      </c>
      <c r="E1639" s="3">
        <v>1.87223654531226E-2</v>
      </c>
      <c r="F1639" s="3">
        <v>1.8705494746591299E-2</v>
      </c>
      <c r="G1639">
        <v>-4297024</v>
      </c>
      <c r="H1639">
        <v>16796943</v>
      </c>
      <c r="K1639">
        <f t="shared" si="575"/>
        <v>192.03320613027648</v>
      </c>
      <c r="L1639">
        <f t="shared" si="576"/>
        <v>172.34070739933074</v>
      </c>
      <c r="M1639">
        <f t="shared" si="570"/>
        <v>57.707035852323415</v>
      </c>
      <c r="N1639">
        <f t="shared" si="577"/>
        <v>8.0382182597562496E-2</v>
      </c>
      <c r="O1639">
        <f t="shared" si="578"/>
        <v>55.936646010475386</v>
      </c>
      <c r="P1639">
        <f t="shared" si="579"/>
        <v>55.917025269703224</v>
      </c>
      <c r="Q1639">
        <f t="shared" si="571"/>
        <v>-3.5185839283322196E-2</v>
      </c>
      <c r="R1639">
        <f t="shared" si="580"/>
        <v>55.971831849758708</v>
      </c>
      <c r="S1639">
        <f t="shared" si="572"/>
        <v>57.730493078512296</v>
      </c>
      <c r="T1639">
        <f t="shared" si="573"/>
        <v>8.4111326888580518</v>
      </c>
      <c r="U1639">
        <f t="shared" si="574"/>
        <v>0.47252684072275886</v>
      </c>
      <c r="V1639" s="6">
        <f t="shared" si="582"/>
        <v>82055.99999979604</v>
      </c>
      <c r="W1639">
        <f t="shared" si="587"/>
        <v>8.409740566108681</v>
      </c>
      <c r="X1639">
        <f t="shared" si="588"/>
        <v>57.732838603260269</v>
      </c>
      <c r="Y1639">
        <f t="shared" si="583"/>
        <v>-2.3427141374272747E-2</v>
      </c>
      <c r="Z1639">
        <f t="shared" si="584"/>
        <v>2.4977464472280339E-7</v>
      </c>
      <c r="AA1639">
        <f t="shared" si="586"/>
        <v>8.988647018723379E-9</v>
      </c>
      <c r="AB1639">
        <f t="shared" si="585"/>
        <v>1.0000049304235885</v>
      </c>
      <c r="AC1639">
        <f t="shared" si="581"/>
        <v>2.2100393682178554</v>
      </c>
      <c r="AD1639">
        <f t="shared" si="589"/>
        <v>-1.4905698936435888E-10</v>
      </c>
      <c r="AE1639">
        <f t="shared" si="590"/>
        <v>-1.8095634607352893E-4</v>
      </c>
      <c r="AF1639">
        <f t="shared" si="591"/>
        <v>8.1999190092883495E-8</v>
      </c>
      <c r="AG1639" t="str">
        <f t="shared" si="592"/>
        <v>NaN</v>
      </c>
      <c r="AH1639">
        <f t="shared" si="593"/>
        <v>8.1999190092883496E-4</v>
      </c>
    </row>
    <row r="1640" spans="1:34">
      <c r="A1640" s="4">
        <v>43288.334849537037</v>
      </c>
      <c r="B1640" s="3">
        <v>-3.0007487284637998E-3</v>
      </c>
      <c r="C1640">
        <v>2.7220203673841801</v>
      </c>
      <c r="D1640" s="3">
        <v>1.8918123074399801E-2</v>
      </c>
      <c r="E1640" s="3">
        <v>1.8721188124618499E-2</v>
      </c>
      <c r="F1640">
        <v>1.8705411370247001E-2</v>
      </c>
      <c r="G1640">
        <v>-4297022</v>
      </c>
      <c r="H1640">
        <v>16796943</v>
      </c>
      <c r="K1640">
        <f t="shared" si="575"/>
        <v>191.90896256297282</v>
      </c>
      <c r="L1640">
        <f t="shared" si="576"/>
        <v>172.21657342947285</v>
      </c>
      <c r="M1640">
        <f t="shared" si="570"/>
        <v>57.66547049288409</v>
      </c>
      <c r="N1640">
        <f t="shared" si="577"/>
        <v>8.0384705637639983E-2</v>
      </c>
      <c r="O1640">
        <f t="shared" si="578"/>
        <v>55.93153821476195</v>
      </c>
      <c r="P1640">
        <f t="shared" si="579"/>
        <v>55.913501595306933</v>
      </c>
      <c r="Q1640">
        <f t="shared" si="571"/>
        <v>-4.0042345529279544E-2</v>
      </c>
      <c r="R1640">
        <f t="shared" si="580"/>
        <v>55.97158056029123</v>
      </c>
      <c r="S1640">
        <f t="shared" si="572"/>
        <v>57.692165389903607</v>
      </c>
      <c r="T1640">
        <f t="shared" si="573"/>
        <v>8.411398272024103</v>
      </c>
      <c r="U1640">
        <f t="shared" si="574"/>
        <v>0.4725225707896113</v>
      </c>
      <c r="V1640" s="6">
        <f t="shared" si="582"/>
        <v>82115.999999991618</v>
      </c>
      <c r="W1640">
        <f t="shared" si="587"/>
        <v>8.4097872620499565</v>
      </c>
      <c r="X1640">
        <f t="shared" si="588"/>
        <v>57.733580657424746</v>
      </c>
      <c r="Y1640">
        <f t="shared" si="583"/>
        <v>-3.637679659936547E-2</v>
      </c>
      <c r="Z1640">
        <f t="shared" si="584"/>
        <v>1.1382135647695714E-7</v>
      </c>
      <c r="AA1640">
        <f t="shared" si="586"/>
        <v>4.1688210383638033E-8</v>
      </c>
      <c r="AB1640">
        <f t="shared" si="585"/>
        <v>1.0002387647562949</v>
      </c>
      <c r="AC1640">
        <f t="shared" si="581"/>
        <v>2.2100329596960582</v>
      </c>
      <c r="AD1640">
        <f t="shared" si="589"/>
        <v>-4.4520994625914577E-10</v>
      </c>
      <c r="AE1640">
        <f t="shared" si="590"/>
        <v>-2.7150067467739436E-5</v>
      </c>
      <c r="AF1640">
        <f t="shared" si="591"/>
        <v>1.6323939668802487E-6</v>
      </c>
      <c r="AG1640" t="str">
        <f t="shared" si="592"/>
        <v>NaN</v>
      </c>
      <c r="AH1640">
        <f t="shared" si="593"/>
        <v>1.6323939668802488E-2</v>
      </c>
    </row>
    <row r="1641" spans="1:34">
      <c r="A1641" s="4">
        <v>43288.335543981484</v>
      </c>
      <c r="B1641" s="3">
        <v>-3.0018784881394802E-3</v>
      </c>
      <c r="C1641">
        <v>2.7220548547847998</v>
      </c>
      <c r="D1641" s="3">
        <v>1.8913271053897899E-2</v>
      </c>
      <c r="E1641" s="3">
        <v>1.8714861470434701E-2</v>
      </c>
      <c r="F1641" s="3">
        <v>1.86985387772984E-2</v>
      </c>
      <c r="G1641">
        <v>-4297021</v>
      </c>
      <c r="H1641">
        <v>16796943</v>
      </c>
      <c r="K1641">
        <f t="shared" si="575"/>
        <v>191.98093292208156</v>
      </c>
      <c r="L1641">
        <f t="shared" si="576"/>
        <v>172.29757774946432</v>
      </c>
      <c r="M1641">
        <f t="shared" si="570"/>
        <v>57.6925942018933</v>
      </c>
      <c r="N1641">
        <f t="shared" si="577"/>
        <v>8.0395158232243163E-2</v>
      </c>
      <c r="O1641">
        <f t="shared" si="578"/>
        <v>55.916964923494874</v>
      </c>
      <c r="P1641">
        <f t="shared" si="579"/>
        <v>55.89456629451027</v>
      </c>
      <c r="Q1641">
        <f t="shared" si="571"/>
        <v>-3.3902204985494677E-2</v>
      </c>
      <c r="R1641">
        <f t="shared" si="580"/>
        <v>55.950867128480368</v>
      </c>
      <c r="S1641">
        <f t="shared" si="572"/>
        <v>57.715195671883627</v>
      </c>
      <c r="T1641">
        <f t="shared" si="573"/>
        <v>8.4124985451402274</v>
      </c>
      <c r="U1641">
        <f t="shared" si="574"/>
        <v>0.47250488106657867</v>
      </c>
      <c r="V1641" s="6">
        <f t="shared" si="582"/>
        <v>82176.000000187196</v>
      </c>
      <c r="W1641">
        <f t="shared" si="587"/>
        <v>8.4098660614508525</v>
      </c>
      <c r="X1641">
        <f t="shared" si="588"/>
        <v>57.726134546061949</v>
      </c>
      <c r="Y1641">
        <f t="shared" si="583"/>
        <v>-3.8127898297181183E-2</v>
      </c>
      <c r="Z1641">
        <f t="shared" si="584"/>
        <v>-2.877150970979162E-7</v>
      </c>
      <c r="AA1641">
        <f t="shared" si="586"/>
        <v>5.2438751763971574E-8</v>
      </c>
      <c r="AB1641">
        <f t="shared" si="585"/>
        <v>1.0002702518636344</v>
      </c>
      <c r="AC1641">
        <f t="shared" si="581"/>
        <v>2.2100064101057662</v>
      </c>
      <c r="AD1641">
        <f t="shared" si="589"/>
        <v>-5.3429402743974643E-10</v>
      </c>
      <c r="AE1641">
        <f t="shared" si="590"/>
        <v>-4.0505576887157794E-5</v>
      </c>
      <c r="AF1641">
        <f t="shared" si="591"/>
        <v>1.3130961670456112E-6</v>
      </c>
      <c r="AG1641" t="str">
        <f t="shared" si="592"/>
        <v>NaN</v>
      </c>
      <c r="AH1641">
        <f t="shared" si="593"/>
        <v>1.3130961670456111E-2</v>
      </c>
    </row>
    <row r="1642" spans="1:34">
      <c r="A1642" s="4">
        <v>43288.336238425924</v>
      </c>
      <c r="B1642" s="3">
        <v>-3.00274661925869E-3</v>
      </c>
      <c r="C1642">
        <v>2.7219121482994502</v>
      </c>
      <c r="D1642" s="3">
        <v>1.8913497005833099E-2</v>
      </c>
      <c r="E1642" s="3">
        <v>1.8718845359817399E-2</v>
      </c>
      <c r="F1642" s="3">
        <v>1.8700932869469399E-2</v>
      </c>
      <c r="G1642">
        <v>-4297015</v>
      </c>
      <c r="H1642">
        <v>16796943</v>
      </c>
      <c r="K1642">
        <f t="shared" si="575"/>
        <v>192.03623646118635</v>
      </c>
      <c r="L1642">
        <f t="shared" si="576"/>
        <v>172.34973427619923</v>
      </c>
      <c r="M1642">
        <f t="shared" si="570"/>
        <v>57.710058436569156</v>
      </c>
      <c r="N1642">
        <f t="shared" si="577"/>
        <v>8.0351906116635743E-2</v>
      </c>
      <c r="O1642">
        <f t="shared" si="578"/>
        <v>55.917643581666816</v>
      </c>
      <c r="P1642">
        <f t="shared" si="579"/>
        <v>55.906489839184992</v>
      </c>
      <c r="Q1642">
        <f t="shared" si="571"/>
        <v>-4.043914437676932E-2</v>
      </c>
      <c r="R1642">
        <f t="shared" si="580"/>
        <v>55.958082726043585</v>
      </c>
      <c r="S1642">
        <f t="shared" si="572"/>
        <v>57.737017866153671</v>
      </c>
      <c r="T1642">
        <f t="shared" si="573"/>
        <v>8.4079456908657608</v>
      </c>
      <c r="U1642">
        <f t="shared" si="574"/>
        <v>0.47257807992052087</v>
      </c>
      <c r="V1642" s="6">
        <f t="shared" si="582"/>
        <v>82235.999999754131</v>
      </c>
      <c r="W1642">
        <f t="shared" si="587"/>
        <v>8.4100820301792503</v>
      </c>
      <c r="X1642">
        <f t="shared" si="588"/>
        <v>57.723025937331073</v>
      </c>
      <c r="Y1642">
        <f t="shared" si="583"/>
        <v>-3.8397770421222312E-2</v>
      </c>
      <c r="Z1642">
        <f t="shared" si="584"/>
        <v>-2.276427141735532E-7</v>
      </c>
      <c r="AA1642">
        <f t="shared" si="586"/>
        <v>1.7660003817297325E-8</v>
      </c>
      <c r="AB1642">
        <f t="shared" si="585"/>
        <v>1.0002750358420625</v>
      </c>
      <c r="AC1642">
        <f t="shared" si="581"/>
        <v>2.2101162704794088</v>
      </c>
      <c r="AD1642">
        <f t="shared" si="589"/>
        <v>-1.7868052284663021E-10</v>
      </c>
      <c r="AE1642">
        <f t="shared" si="590"/>
        <v>2.441344800659019E-4</v>
      </c>
      <c r="AF1642">
        <f t="shared" si="591"/>
        <v>-7.2858316120718776E-8</v>
      </c>
      <c r="AG1642" t="str">
        <f t="shared" si="592"/>
        <v>NaN</v>
      </c>
      <c r="AH1642" t="str">
        <f t="shared" si="593"/>
        <v>NaN</v>
      </c>
    </row>
    <row r="1643" spans="1:34">
      <c r="A1643" s="4">
        <v>43288.33693287037</v>
      </c>
      <c r="B1643" s="3">
        <v>-3.0021163322817299E-3</v>
      </c>
      <c r="C1643">
        <v>2.7219692308935901</v>
      </c>
      <c r="D1643" s="3">
        <v>1.8912307785121801E-2</v>
      </c>
      <c r="E1643" s="3">
        <v>1.8716526379430401E-2</v>
      </c>
      <c r="F1643" s="3">
        <v>1.86998847097129E-2</v>
      </c>
      <c r="G1643">
        <v>-4297010</v>
      </c>
      <c r="H1643">
        <v>16796943</v>
      </c>
      <c r="K1643">
        <f t="shared" si="575"/>
        <v>191.99608457663084</v>
      </c>
      <c r="L1643">
        <f t="shared" si="576"/>
        <v>172.31096018810422</v>
      </c>
      <c r="M1643">
        <f t="shared" si="570"/>
        <v>57.697075214406468</v>
      </c>
      <c r="N1643">
        <f t="shared" si="577"/>
        <v>8.0369206962878734E-2</v>
      </c>
      <c r="O1643">
        <f t="shared" si="578"/>
        <v>55.914071696552192</v>
      </c>
      <c r="P1643">
        <f t="shared" si="579"/>
        <v>55.899549268404023</v>
      </c>
      <c r="Q1643">
        <f t="shared" si="571"/>
        <v>-4.0851961901402944E-2</v>
      </c>
      <c r="R1643">
        <f t="shared" si="580"/>
        <v>55.954923658453595</v>
      </c>
      <c r="S1643">
        <f t="shared" si="572"/>
        <v>57.724309855674072</v>
      </c>
      <c r="T1643">
        <f t="shared" si="573"/>
        <v>8.409766832575551</v>
      </c>
      <c r="U1643">
        <f t="shared" si="574"/>
        <v>0.47254880037894409</v>
      </c>
      <c r="V1643" s="6">
        <f t="shared" si="582"/>
        <v>82295.999999949709</v>
      </c>
      <c r="W1643">
        <f t="shared" si="587"/>
        <v>8.4103067543966556</v>
      </c>
      <c r="X1643">
        <f t="shared" si="588"/>
        <v>57.72875265669817</v>
      </c>
      <c r="Y1643">
        <f t="shared" si="583"/>
        <v>-4.151135849207558E-2</v>
      </c>
      <c r="Z1643">
        <f t="shared" si="584"/>
        <v>2.2576136898861923E-7</v>
      </c>
      <c r="AA1643">
        <f t="shared" si="586"/>
        <v>-3.8799002675895436E-8</v>
      </c>
      <c r="AB1643">
        <f t="shared" si="585"/>
        <v>1.0003312899663872</v>
      </c>
      <c r="AC1643">
        <f t="shared" si="581"/>
        <v>2.2100723263299518</v>
      </c>
      <c r="AD1643">
        <f t="shared" si="589"/>
        <v>3.6310933147991123E-10</v>
      </c>
      <c r="AE1643">
        <f t="shared" si="590"/>
        <v>-1.1974415660661688E-3</v>
      </c>
      <c r="AF1643">
        <f t="shared" si="591"/>
        <v>-3.0186594190900693E-8</v>
      </c>
      <c r="AG1643">
        <f t="shared" si="592"/>
        <v>3.6310933147991123E-8</v>
      </c>
      <c r="AH1643" t="str">
        <f t="shared" si="593"/>
        <v>NaN</v>
      </c>
    </row>
    <row r="1644" spans="1:34">
      <c r="A1644" s="4">
        <v>43288.337638888886</v>
      </c>
      <c r="B1644" s="3">
        <v>-3.0024968829093302E-3</v>
      </c>
      <c r="C1644">
        <v>2.7219977721906599</v>
      </c>
      <c r="D1644" s="3">
        <v>1.8911368300759901E-2</v>
      </c>
      <c r="E1644" s="3">
        <v>1.8717144774200299E-2</v>
      </c>
      <c r="F1644" s="3">
        <v>1.8699741778837101E-2</v>
      </c>
      <c r="G1644">
        <v>-4297005</v>
      </c>
      <c r="H1644">
        <v>16796943</v>
      </c>
      <c r="K1644">
        <f t="shared" si="575"/>
        <v>192.02032722390976</v>
      </c>
      <c r="L1644">
        <f t="shared" si="576"/>
        <v>172.33539071671854</v>
      </c>
      <c r="M1644">
        <f t="shared" si="570"/>
        <v>57.705255599713645</v>
      </c>
      <c r="N1644">
        <f t="shared" si="577"/>
        <v>8.0377857386000173E-2</v>
      </c>
      <c r="O1644">
        <f t="shared" si="578"/>
        <v>55.911249907311714</v>
      </c>
      <c r="P1644">
        <f t="shared" si="579"/>
        <v>55.901400087279043</v>
      </c>
      <c r="Q1644">
        <f t="shared" si="571"/>
        <v>-4.3242969198054482E-2</v>
      </c>
      <c r="R1644">
        <f t="shared" si="580"/>
        <v>55.954492876509768</v>
      </c>
      <c r="S1644">
        <f t="shared" si="572"/>
        <v>57.734084245845679</v>
      </c>
      <c r="T1644">
        <f t="shared" si="573"/>
        <v>8.410677403430439</v>
      </c>
      <c r="U1644">
        <f t="shared" si="574"/>
        <v>0.47253416060815573</v>
      </c>
      <c r="V1644" s="6">
        <f t="shared" si="582"/>
        <v>82356.999999750406</v>
      </c>
      <c r="W1644">
        <f t="shared" si="587"/>
        <v>8.4105840115479644</v>
      </c>
      <c r="X1644">
        <f t="shared" si="588"/>
        <v>57.722417922341748</v>
      </c>
      <c r="Y1644">
        <f t="shared" si="583"/>
        <v>-4.4572750212632663E-2</v>
      </c>
      <c r="Z1644">
        <f t="shared" si="584"/>
        <v>1.1601625907345242E-7</v>
      </c>
      <c r="AA1644">
        <f t="shared" si="586"/>
        <v>-3.1572249759691757E-8</v>
      </c>
      <c r="AB1644">
        <f t="shared" si="585"/>
        <v>1.0003864806268348</v>
      </c>
      <c r="AC1644">
        <f t="shared" si="581"/>
        <v>2.2100503542552232</v>
      </c>
      <c r="AD1644">
        <f t="shared" si="589"/>
        <v>2.7517918137966581E-10</v>
      </c>
      <c r="AE1644">
        <f t="shared" si="590"/>
        <v>-1.3322216027983374E-4</v>
      </c>
      <c r="AF1644">
        <f t="shared" si="591"/>
        <v>-2.0562226493288942E-7</v>
      </c>
      <c r="AG1644">
        <f t="shared" si="592"/>
        <v>2.7517918137966582E-8</v>
      </c>
      <c r="AH1644" t="str">
        <f t="shared" si="593"/>
        <v>NaN</v>
      </c>
    </row>
    <row r="1645" spans="1:34">
      <c r="A1645" s="4">
        <v>43288.338333333333</v>
      </c>
      <c r="B1645" s="3">
        <v>-3.0011768479198501E-3</v>
      </c>
      <c r="C1645">
        <v>2.72201323205991</v>
      </c>
      <c r="D1645">
        <v>1.8905981130937999E-2</v>
      </c>
      <c r="E1645" s="3">
        <v>1.8710140264211101E-2</v>
      </c>
      <c r="F1645" s="3">
        <v>1.8696490101410699E-2</v>
      </c>
      <c r="G1645">
        <v>-4296993</v>
      </c>
      <c r="H1645">
        <v>16796943</v>
      </c>
      <c r="K1645">
        <f t="shared" si="575"/>
        <v>191.93623554116161</v>
      </c>
      <c r="L1645">
        <f t="shared" si="576"/>
        <v>172.25557333435353</v>
      </c>
      <c r="M1645">
        <f t="shared" si="570"/>
        <v>57.678529328159563</v>
      </c>
      <c r="N1645">
        <f t="shared" si="577"/>
        <v>8.0382543031858822E-2</v>
      </c>
      <c r="O1645">
        <f t="shared" si="578"/>
        <v>55.895069267743317</v>
      </c>
      <c r="P1645">
        <f t="shared" si="579"/>
        <v>55.880436004254186</v>
      </c>
      <c r="Q1645">
        <f t="shared" si="571"/>
        <v>-4.9623319538440569E-2</v>
      </c>
      <c r="R1645">
        <f t="shared" si="580"/>
        <v>55.944692587281757</v>
      </c>
      <c r="S1645">
        <f t="shared" si="572"/>
        <v>57.711611541185192</v>
      </c>
      <c r="T1645">
        <f t="shared" si="573"/>
        <v>8.4111706293102966</v>
      </c>
      <c r="U1645">
        <f t="shared" si="574"/>
        <v>0.4725262307323097</v>
      </c>
      <c r="V1645" s="6">
        <f t="shared" si="582"/>
        <v>82416.999999945983</v>
      </c>
      <c r="W1645">
        <f t="shared" si="587"/>
        <v>8.4106890774158245</v>
      </c>
      <c r="X1645">
        <f t="shared" si="588"/>
        <v>57.724590341234595</v>
      </c>
      <c r="Y1645">
        <f t="shared" si="583"/>
        <v>-5.000797338274765E-2</v>
      </c>
      <c r="Z1645">
        <f t="shared" si="584"/>
        <v>-6.6395791269281532E-8</v>
      </c>
      <c r="AA1645">
        <f t="shared" si="586"/>
        <v>2.6241772804104716E-8</v>
      </c>
      <c r="AB1645">
        <f t="shared" si="585"/>
        <v>1.0004847872414433</v>
      </c>
      <c r="AC1645">
        <f t="shared" si="581"/>
        <v>2.2100384527147425</v>
      </c>
      <c r="AD1645">
        <f t="shared" si="589"/>
        <v>-2.0385954654694037E-10</v>
      </c>
      <c r="AE1645">
        <f t="shared" si="590"/>
        <v>-5.3279905807246825E-5</v>
      </c>
      <c r="AF1645">
        <f t="shared" si="591"/>
        <v>3.8088918501476656E-7</v>
      </c>
      <c r="AG1645" t="str">
        <f t="shared" si="592"/>
        <v>NaN</v>
      </c>
      <c r="AH1645">
        <f t="shared" si="593"/>
        <v>3.8088918501476658E-3</v>
      </c>
    </row>
    <row r="1646" spans="1:34">
      <c r="A1646" s="4">
        <v>43288.33902777778</v>
      </c>
      <c r="B1646" s="3">
        <v>-3.00054656094289E-3</v>
      </c>
      <c r="C1646">
        <v>2.72197279855573</v>
      </c>
      <c r="D1646" s="3">
        <v>1.8900938835122401E-2</v>
      </c>
      <c r="E1646" s="3">
        <v>1.8708522924043802E-2</v>
      </c>
      <c r="F1646" s="3">
        <v>1.8693964989270201E-2</v>
      </c>
      <c r="G1646">
        <v>-4296994</v>
      </c>
      <c r="H1646">
        <v>16796943</v>
      </c>
      <c r="K1646">
        <f t="shared" si="575"/>
        <v>191.89608365660609</v>
      </c>
      <c r="L1646">
        <f t="shared" si="576"/>
        <v>172.2187406867254</v>
      </c>
      <c r="M1646">
        <f t="shared" si="570"/>
        <v>57.666196183255572</v>
      </c>
      <c r="N1646">
        <f t="shared" si="577"/>
        <v>8.0370288265770806E-2</v>
      </c>
      <c r="O1646">
        <f t="shared" si="578"/>
        <v>55.879924474858235</v>
      </c>
      <c r="P1646">
        <f t="shared" si="579"/>
        <v>55.875595401042972</v>
      </c>
      <c r="Q1646">
        <f t="shared" si="571"/>
        <v>-5.71576314117479E-2</v>
      </c>
      <c r="R1646">
        <f t="shared" si="580"/>
        <v>55.937082106269983</v>
      </c>
      <c r="S1646">
        <f t="shared" si="572"/>
        <v>57.704301270863404</v>
      </c>
      <c r="T1646">
        <f t="shared" si="573"/>
        <v>8.4098806539326105</v>
      </c>
      <c r="U1646">
        <f t="shared" si="574"/>
        <v>0.47254697040759219</v>
      </c>
      <c r="V1646" s="6">
        <f t="shared" si="582"/>
        <v>82477.000000141561</v>
      </c>
      <c r="W1646">
        <f t="shared" si="587"/>
        <v>8.4105577450809754</v>
      </c>
      <c r="X1646">
        <f t="shared" si="588"/>
        <v>57.723132944054441</v>
      </c>
      <c r="Y1646">
        <f t="shared" si="583"/>
        <v>-5.5144750887085557E-2</v>
      </c>
      <c r="Z1646">
        <f t="shared" si="584"/>
        <v>-1.4543840072954596E-7</v>
      </c>
      <c r="AA1646">
        <f t="shared" si="586"/>
        <v>6.7795601579935893E-8</v>
      </c>
      <c r="AB1646">
        <f t="shared" si="585"/>
        <v>1.0005776482647684</v>
      </c>
      <c r="AC1646">
        <f t="shared" si="581"/>
        <v>2.210069579820606</v>
      </c>
      <c r="AD1646">
        <f t="shared" si="589"/>
        <v>-4.7761789894199805E-10</v>
      </c>
      <c r="AE1646">
        <f t="shared" si="590"/>
        <v>-2.1657551274388977E-4</v>
      </c>
      <c r="AF1646">
        <f t="shared" si="591"/>
        <v>2.1953424669290424E-7</v>
      </c>
      <c r="AG1646" t="str">
        <f t="shared" si="592"/>
        <v>NaN</v>
      </c>
      <c r="AH1646">
        <f t="shared" si="593"/>
        <v>2.1953424669290422E-3</v>
      </c>
    </row>
    <row r="1647" spans="1:34">
      <c r="A1647" s="4">
        <v>43288.339722222219</v>
      </c>
      <c r="B1647" s="3">
        <v>-2.9998805973445999E-3</v>
      </c>
      <c r="C1647">
        <v>2.7219585279071898</v>
      </c>
      <c r="D1647" s="3">
        <v>1.8897763615823401E-2</v>
      </c>
      <c r="E1647" s="3">
        <v>1.87046936333536E-2</v>
      </c>
      <c r="F1647" s="3">
        <v>1.86912969462537E-2</v>
      </c>
      <c r="G1647">
        <v>-4297290</v>
      </c>
      <c r="H1647">
        <v>16796943</v>
      </c>
      <c r="K1647">
        <f t="shared" si="575"/>
        <v>191.85365902386869</v>
      </c>
      <c r="L1647">
        <f t="shared" si="576"/>
        <v>172.17982317225102</v>
      </c>
      <c r="M1647">
        <f t="shared" si="570"/>
        <v>57.653164935810054</v>
      </c>
      <c r="N1647">
        <f t="shared" si="577"/>
        <v>8.036596305420847E-2</v>
      </c>
      <c r="O1647">
        <f t="shared" si="578"/>
        <v>55.870387541602696</v>
      </c>
      <c r="P1647">
        <f t="shared" si="579"/>
        <v>55.86413456108707</v>
      </c>
      <c r="Q1647">
        <f t="shared" si="571"/>
        <v>-5.8653301711068195E-2</v>
      </c>
      <c r="R1647">
        <f t="shared" si="580"/>
        <v>55.929040843313764</v>
      </c>
      <c r="S1647">
        <f t="shared" si="572"/>
        <v>57.692267136950768</v>
      </c>
      <c r="T1647">
        <f t="shared" si="573"/>
        <v>8.409425368504996</v>
      </c>
      <c r="U1647">
        <f t="shared" si="574"/>
        <v>0.47255429029298907</v>
      </c>
      <c r="V1647" s="6">
        <f t="shared" si="582"/>
        <v>82536.999999708496</v>
      </c>
      <c r="W1647">
        <f t="shared" si="587"/>
        <v>8.4104410052277832</v>
      </c>
      <c r="X1647">
        <f t="shared" si="588"/>
        <v>57.726251647653378</v>
      </c>
      <c r="Y1647">
        <f t="shared" si="583"/>
        <v>-5.6937499694652637E-2</v>
      </c>
      <c r="Z1647">
        <f t="shared" si="584"/>
        <v>1.6440862689038298E-7</v>
      </c>
      <c r="AA1647">
        <f t="shared" si="586"/>
        <v>2.3001679159631942E-8</v>
      </c>
      <c r="AB1647">
        <f t="shared" si="585"/>
        <v>1.0006101628987654</v>
      </c>
      <c r="AC1647">
        <f t="shared" si="581"/>
        <v>2.2100805658579743</v>
      </c>
      <c r="AD1647">
        <f t="shared" si="589"/>
        <v>-1.5694466682181944E-10</v>
      </c>
      <c r="AE1647">
        <f t="shared" si="590"/>
        <v>-1.1472090882794729E-4</v>
      </c>
      <c r="AF1647">
        <f t="shared" si="591"/>
        <v>1.361868013222662E-7</v>
      </c>
      <c r="AG1647" t="str">
        <f t="shared" si="592"/>
        <v>NaN</v>
      </c>
      <c r="AH1647">
        <f t="shared" si="593"/>
        <v>1.3618680132226619E-3</v>
      </c>
    </row>
    <row r="1648" spans="1:34">
      <c r="A1648" s="4">
        <v>43288.340416666666</v>
      </c>
      <c r="B1648" s="3">
        <v>-3.0014146920620999E-3</v>
      </c>
      <c r="C1648">
        <v>2.7220346380327101</v>
      </c>
      <c r="D1648">
        <v>1.8900796128637001E-2</v>
      </c>
      <c r="E1648" s="3">
        <v>1.8704824447631802E-2</v>
      </c>
      <c r="F1648" s="3">
        <v>1.8693107404014898E-2</v>
      </c>
      <c r="G1648">
        <v>-4297478</v>
      </c>
      <c r="H1648">
        <v>16796943</v>
      </c>
      <c r="K1648">
        <f t="shared" si="575"/>
        <v>191.95138719571088</v>
      </c>
      <c r="L1648">
        <f t="shared" si="576"/>
        <v>172.2751715138433</v>
      </c>
      <c r="M1648">
        <f t="shared" si="570"/>
        <v>57.685091636412345</v>
      </c>
      <c r="N1648">
        <f t="shared" si="577"/>
        <v>8.0389030849199225E-2</v>
      </c>
      <c r="O1648">
        <f t="shared" si="578"/>
        <v>55.879495848644346</v>
      </c>
      <c r="P1648">
        <f t="shared" si="579"/>
        <v>55.864526080464344</v>
      </c>
      <c r="Q1648">
        <f t="shared" si="571"/>
        <v>-5.5001565961141807E-2</v>
      </c>
      <c r="R1648">
        <f t="shared" si="580"/>
        <v>55.934497414605488</v>
      </c>
      <c r="S1648">
        <f t="shared" si="572"/>
        <v>57.721759347053109</v>
      </c>
      <c r="T1648">
        <f t="shared" si="573"/>
        <v>8.4118535574513906</v>
      </c>
      <c r="U1648">
        <f t="shared" si="574"/>
        <v>0.47251525090421975</v>
      </c>
      <c r="V1648" s="6">
        <f t="shared" si="582"/>
        <v>82596.999999904074</v>
      </c>
      <c r="W1648">
        <f t="shared" si="587"/>
        <v>8.4102191995067308</v>
      </c>
      <c r="X1648">
        <f t="shared" si="588"/>
        <v>57.727413060443737</v>
      </c>
      <c r="Y1648">
        <f t="shared" si="583"/>
        <v>-5.3096410460156562E-2</v>
      </c>
      <c r="Z1648">
        <f t="shared" si="584"/>
        <v>1.1698306084865909E-7</v>
      </c>
      <c r="AA1648">
        <f t="shared" si="586"/>
        <v>-3.1198966966306339E-8</v>
      </c>
      <c r="AB1648">
        <f t="shared" si="585"/>
        <v>1.0005404776657809</v>
      </c>
      <c r="AC1648">
        <f t="shared" si="581"/>
        <v>2.2100219736586979</v>
      </c>
      <c r="AD1648">
        <f t="shared" si="589"/>
        <v>2.2827005920760764E-10</v>
      </c>
      <c r="AE1648">
        <f t="shared" si="590"/>
        <v>-3.987354684072803E-4</v>
      </c>
      <c r="AF1648">
        <f t="shared" si="591"/>
        <v>-5.6989535681750187E-8</v>
      </c>
      <c r="AG1648">
        <f t="shared" si="592"/>
        <v>2.2827005920760764E-8</v>
      </c>
      <c r="AH1648" t="str">
        <f t="shared" si="593"/>
        <v>NaN</v>
      </c>
    </row>
    <row r="1649" spans="1:34">
      <c r="A1649" s="4">
        <v>43288.341111111113</v>
      </c>
      <c r="B1649" s="3">
        <v>-3.0030677088507202E-3</v>
      </c>
      <c r="C1649">
        <v>2.7220025290735101</v>
      </c>
      <c r="D1649">
        <v>1.8898572285906998E-2</v>
      </c>
      <c r="E1649" s="3">
        <v>1.8701530306261701E-2</v>
      </c>
      <c r="F1649" s="3">
        <v>1.86877832288883E-2</v>
      </c>
      <c r="G1649">
        <v>-4297443</v>
      </c>
      <c r="H1649">
        <v>16796943</v>
      </c>
      <c r="K1649">
        <f t="shared" si="575"/>
        <v>192.05669119482744</v>
      </c>
      <c r="L1649">
        <f t="shared" si="576"/>
        <v>172.38747409270786</v>
      </c>
      <c r="M1649">
        <f t="shared" si="570"/>
        <v>57.72269534039291</v>
      </c>
      <c r="N1649">
        <f t="shared" si="577"/>
        <v>8.0379299123188697E-2</v>
      </c>
      <c r="O1649">
        <f t="shared" si="578"/>
        <v>55.87281642348038</v>
      </c>
      <c r="P1649">
        <f t="shared" si="579"/>
        <v>55.854666910688742</v>
      </c>
      <c r="Q1649">
        <f t="shared" si="571"/>
        <v>-4.5634363708259684E-2</v>
      </c>
      <c r="R1649">
        <f t="shared" si="580"/>
        <v>55.91845078718864</v>
      </c>
      <c r="S1649">
        <f t="shared" si="572"/>
        <v>57.753118249531752</v>
      </c>
      <c r="T1649">
        <f t="shared" si="573"/>
        <v>8.4108291652397558</v>
      </c>
      <c r="U1649">
        <f t="shared" si="574"/>
        <v>0.47253172064635501</v>
      </c>
      <c r="V1649" s="6">
        <f t="shared" si="582"/>
        <v>82657.000000099652</v>
      </c>
      <c r="W1649">
        <f t="shared" si="587"/>
        <v>8.4103096728929572</v>
      </c>
      <c r="X1649">
        <f t="shared" si="588"/>
        <v>57.726729361482299</v>
      </c>
      <c r="Y1649">
        <f t="shared" si="583"/>
        <v>-4.7170933002928926E-2</v>
      </c>
      <c r="Z1649">
        <f t="shared" si="584"/>
        <v>6.3234087257265023E-8</v>
      </c>
      <c r="AA1649">
        <f t="shared" si="586"/>
        <v>-2.0358837769685573E-8</v>
      </c>
      <c r="AB1649">
        <f t="shared" si="585"/>
        <v>1.0004332257466213</v>
      </c>
      <c r="AC1649">
        <f t="shared" si="581"/>
        <v>2.2100466922427646</v>
      </c>
      <c r="AD1649">
        <f t="shared" si="589"/>
        <v>1.676707364893003E-10</v>
      </c>
      <c r="AE1649">
        <f t="shared" si="590"/>
        <v>8.5451662721001671E-5</v>
      </c>
      <c r="AF1649">
        <f t="shared" si="591"/>
        <v>1.9532947837642393E-7</v>
      </c>
      <c r="AG1649">
        <f t="shared" si="592"/>
        <v>1.676707364893003E-8</v>
      </c>
      <c r="AH1649">
        <f t="shared" si="593"/>
        <v>1.9532947837642392E-3</v>
      </c>
    </row>
    <row r="1650" spans="1:34">
      <c r="A1650" s="4">
        <v>43288.341805555552</v>
      </c>
      <c r="B1650" s="3">
        <v>-3.0034125828569801E-3</v>
      </c>
      <c r="C1650">
        <v>2.72205842244693</v>
      </c>
      <c r="D1650" s="3">
        <v>1.8894945162737702E-2</v>
      </c>
      <c r="E1650" s="3">
        <v>1.8696820992245199E-2</v>
      </c>
      <c r="F1650" s="3">
        <v>1.8682590073731301E-2</v>
      </c>
      <c r="G1650">
        <v>-4297350</v>
      </c>
      <c r="H1650">
        <v>16796943</v>
      </c>
      <c r="K1650">
        <f t="shared" si="575"/>
        <v>192.07866109392376</v>
      </c>
      <c r="L1650">
        <f t="shared" si="576"/>
        <v>172.41627034699462</v>
      </c>
      <c r="M1650">
        <f t="shared" si="570"/>
        <v>57.732337557276054</v>
      </c>
      <c r="N1650">
        <f t="shared" si="577"/>
        <v>8.0396239535132266E-2</v>
      </c>
      <c r="O1650">
        <f t="shared" si="578"/>
        <v>55.861922173881268</v>
      </c>
      <c r="P1650">
        <f t="shared" si="579"/>
        <v>55.840572213103286</v>
      </c>
      <c r="Q1650">
        <f t="shared" si="571"/>
        <v>-4.087686933938528E-2</v>
      </c>
      <c r="R1650">
        <f t="shared" si="580"/>
        <v>55.902799043220654</v>
      </c>
      <c r="S1650">
        <f t="shared" si="572"/>
        <v>57.759588803502311</v>
      </c>
      <c r="T1650">
        <f t="shared" si="573"/>
        <v>8.4126123664969761</v>
      </c>
      <c r="U1650">
        <f t="shared" si="574"/>
        <v>0.47250305109523183</v>
      </c>
      <c r="V1650" s="6">
        <f t="shared" si="582"/>
        <v>82716.999999666587</v>
      </c>
      <c r="W1650">
        <f t="shared" si="587"/>
        <v>8.4106803219268436</v>
      </c>
      <c r="X1650">
        <f t="shared" si="588"/>
        <v>57.735239725309007</v>
      </c>
      <c r="Y1650">
        <f t="shared" si="583"/>
        <v>-4.6185456690333616E-2</v>
      </c>
      <c r="Z1650">
        <f t="shared" si="584"/>
        <v>-8.7796087953508468E-8</v>
      </c>
      <c r="AA1650">
        <f t="shared" si="586"/>
        <v>2.676436869594587E-9</v>
      </c>
      <c r="AB1650">
        <f t="shared" si="585"/>
        <v>1.0004153772213966</v>
      </c>
      <c r="AC1650">
        <f t="shared" si="581"/>
        <v>2.210003663596428</v>
      </c>
      <c r="AD1650">
        <f t="shared" si="589"/>
        <v>-2.2512413781361733E-11</v>
      </c>
      <c r="AE1650">
        <f t="shared" si="590"/>
        <v>1.2669381699504101E-5</v>
      </c>
      <c r="AF1650">
        <f t="shared" si="591"/>
        <v>-1.7688771746643441E-7</v>
      </c>
      <c r="AG1650" t="str">
        <f t="shared" si="592"/>
        <v>NaN</v>
      </c>
      <c r="AH1650" t="str">
        <f t="shared" si="593"/>
        <v>NaN</v>
      </c>
    </row>
    <row r="1651" spans="1:34">
      <c r="A1651" s="4">
        <v>43288.342511574076</v>
      </c>
      <c r="B1651" s="3">
        <v>-3.0027941880871401E-3</v>
      </c>
      <c r="C1651">
        <v>2.7219692308935901</v>
      </c>
      <c r="D1651" s="3">
        <v>1.8914210538259799E-2</v>
      </c>
      <c r="E1651" s="3">
        <v>1.8728275880057502E-2</v>
      </c>
      <c r="F1651" s="3">
        <v>1.8705494746591299E-2</v>
      </c>
      <c r="G1651">
        <v>-4297172</v>
      </c>
      <c r="H1651">
        <v>16797312</v>
      </c>
      <c r="K1651">
        <f t="shared" si="575"/>
        <v>192.03926679209621</v>
      </c>
      <c r="L1651">
        <f t="shared" si="576"/>
        <v>172.34676806115047</v>
      </c>
      <c r="M1651">
        <f t="shared" si="570"/>
        <v>57.709065220974608</v>
      </c>
      <c r="N1651">
        <f t="shared" si="577"/>
        <v>8.0369206962878734E-2</v>
      </c>
      <c r="O1651">
        <f t="shared" si="578"/>
        <v>55.919786712735352</v>
      </c>
      <c r="P1651">
        <f t="shared" si="579"/>
        <v>55.934714827026532</v>
      </c>
      <c r="Q1651">
        <f t="shared" si="571"/>
        <v>-5.2045137023355892E-2</v>
      </c>
      <c r="R1651">
        <f t="shared" si="580"/>
        <v>55.971831849758708</v>
      </c>
      <c r="S1651">
        <f t="shared" si="572"/>
        <v>57.743761978990179</v>
      </c>
      <c r="T1651">
        <f t="shared" si="573"/>
        <v>8.409766832575551</v>
      </c>
      <c r="U1651">
        <f t="shared" si="574"/>
        <v>0.47254880037894409</v>
      </c>
      <c r="V1651" s="6">
        <f t="shared" si="582"/>
        <v>82778.000000095926</v>
      </c>
      <c r="W1651">
        <f t="shared" si="587"/>
        <v>8.4105489895920176</v>
      </c>
      <c r="X1651">
        <f t="shared" si="588"/>
        <v>57.754126083323975</v>
      </c>
      <c r="Y1651">
        <f t="shared" si="583"/>
        <v>-7.2576809367096942E-2</v>
      </c>
      <c r="Z1651">
        <f t="shared" si="584"/>
        <v>-2.6338826380811552E-7</v>
      </c>
      <c r="AA1651">
        <f t="shared" si="586"/>
        <v>-2.9843950822330227E-8</v>
      </c>
      <c r="AB1651">
        <f t="shared" si="585"/>
        <v>1.0008917228232102</v>
      </c>
      <c r="AC1651">
        <f t="shared" si="581"/>
        <v>2.2100723263299518</v>
      </c>
      <c r="AD1651">
        <f t="shared" si="589"/>
        <v>1.5975050430256307E-10</v>
      </c>
      <c r="AE1651">
        <f t="shared" si="590"/>
        <v>8.1467153835775561E-6</v>
      </c>
      <c r="AF1651">
        <f t="shared" si="591"/>
        <v>1.9520490666595282E-6</v>
      </c>
      <c r="AG1651">
        <f t="shared" si="592"/>
        <v>1.5975050430256307E-8</v>
      </c>
      <c r="AH1651">
        <f t="shared" si="593"/>
        <v>1.9520490666595284E-2</v>
      </c>
    </row>
    <row r="1652" spans="1:34">
      <c r="A1652" s="4">
        <v>43288.343206018515</v>
      </c>
      <c r="B1652" s="3">
        <v>-2.9993573402316499E-3</v>
      </c>
      <c r="C1652">
        <v>2.7219585279071898</v>
      </c>
      <c r="D1652" s="3">
        <v>1.8906884938678599E-2</v>
      </c>
      <c r="E1652" s="3">
        <v>1.87243752361246E-2</v>
      </c>
      <c r="F1652" s="3">
        <v>1.8722336768132699E-2</v>
      </c>
      <c r="G1652">
        <v>-4296787</v>
      </c>
      <c r="H1652">
        <v>16797324</v>
      </c>
      <c r="K1652">
        <f t="shared" si="575"/>
        <v>191.82032538386022</v>
      </c>
      <c r="L1652">
        <f t="shared" si="576"/>
        <v>172.10568796887935</v>
      </c>
      <c r="M1652">
        <f t="shared" si="570"/>
        <v>57.62834130067796</v>
      </c>
      <c r="N1652">
        <f t="shared" si="577"/>
        <v>8.036596305420847E-2</v>
      </c>
      <c r="O1652">
        <f t="shared" si="578"/>
        <v>55.897783900430468</v>
      </c>
      <c r="P1652">
        <f t="shared" si="579"/>
        <v>55.923040431046537</v>
      </c>
      <c r="Q1652">
        <f t="shared" si="571"/>
        <v>-0.12480842173854967</v>
      </c>
      <c r="R1652">
        <f t="shared" si="580"/>
        <v>56.022592322169018</v>
      </c>
      <c r="S1652">
        <f t="shared" si="572"/>
        <v>57.711546915170324</v>
      </c>
      <c r="T1652">
        <f t="shared" si="573"/>
        <v>8.409425368504996</v>
      </c>
      <c r="U1652">
        <f t="shared" si="574"/>
        <v>0.47255429029298907</v>
      </c>
      <c r="V1652" s="6">
        <f t="shared" si="582"/>
        <v>82837.999999662861</v>
      </c>
      <c r="W1652">
        <f t="shared" si="587"/>
        <v>8.4107912247873813</v>
      </c>
      <c r="X1652">
        <f t="shared" si="588"/>
        <v>57.754984001674181</v>
      </c>
      <c r="Y1652">
        <f t="shared" si="583"/>
        <v>-9.5094078964810549E-2</v>
      </c>
      <c r="Z1652">
        <f t="shared" si="584"/>
        <v>9.4851131070638642E-9</v>
      </c>
      <c r="AA1652">
        <f t="shared" si="586"/>
        <v>1.261322214405196E-8</v>
      </c>
      <c r="AB1652">
        <f t="shared" si="585"/>
        <v>1.0012998883595723</v>
      </c>
      <c r="AC1652">
        <f t="shared" si="581"/>
        <v>2.2100805658579743</v>
      </c>
      <c r="AD1652">
        <f t="shared" si="589"/>
        <v>-5.1529743561980681E-11</v>
      </c>
      <c r="AE1652">
        <f t="shared" si="590"/>
        <v>-1.1574395832173812E-3</v>
      </c>
      <c r="AF1652">
        <f t="shared" si="591"/>
        <v>4.4319074896870611E-9</v>
      </c>
      <c r="AG1652" t="str">
        <f t="shared" si="592"/>
        <v>NaN</v>
      </c>
      <c r="AH1652">
        <f t="shared" si="593"/>
        <v>4.4319074896870614E-5</v>
      </c>
    </row>
    <row r="1653" spans="1:34">
      <c r="A1653" s="4">
        <v>43288.343900462962</v>
      </c>
      <c r="B1653" s="3">
        <v>-3.0007844050851402E-3</v>
      </c>
      <c r="C1653">
        <v>2.72197279855573</v>
      </c>
      <c r="D1653" s="3">
        <v>1.89085974165027E-2</v>
      </c>
      <c r="E1653" s="3">
        <v>1.8717477755999402E-2</v>
      </c>
      <c r="F1653" s="3">
        <v>1.8718608654453399E-2</v>
      </c>
      <c r="G1653">
        <v>-4297468</v>
      </c>
      <c r="H1653">
        <v>16797325</v>
      </c>
      <c r="K1653">
        <f t="shared" si="575"/>
        <v>191.91123531115539</v>
      </c>
      <c r="L1653">
        <f t="shared" si="576"/>
        <v>172.201498467676</v>
      </c>
      <c r="M1653">
        <f t="shared" si="570"/>
        <v>57.660422751268023</v>
      </c>
      <c r="N1653">
        <f t="shared" si="577"/>
        <v>8.0370288265770806E-2</v>
      </c>
      <c r="O1653">
        <f t="shared" si="578"/>
        <v>55.90292741499502</v>
      </c>
      <c r="P1653">
        <f t="shared" si="579"/>
        <v>55.902396682057677</v>
      </c>
      <c r="Q1653">
        <f t="shared" si="571"/>
        <v>-0.1084286781325261</v>
      </c>
      <c r="R1653">
        <f t="shared" si="580"/>
        <v>56.011356093127546</v>
      </c>
      <c r="S1653">
        <f t="shared" si="572"/>
        <v>57.732708536689707</v>
      </c>
      <c r="T1653">
        <f t="shared" si="573"/>
        <v>8.4098806539326105</v>
      </c>
      <c r="U1653">
        <f t="shared" si="574"/>
        <v>0.47254697040759219</v>
      </c>
      <c r="V1653" s="6">
        <f t="shared" si="582"/>
        <v>82897.999999858439</v>
      </c>
      <c r="W1653">
        <f t="shared" si="587"/>
        <v>8.4108495947139641</v>
      </c>
      <c r="X1653">
        <f t="shared" si="588"/>
        <v>57.753749397685525</v>
      </c>
      <c r="Y1653">
        <f t="shared" si="583"/>
        <v>-9.3352597136840146E-2</v>
      </c>
      <c r="Z1653">
        <f t="shared" si="584"/>
        <v>1.5808521745415115E-8</v>
      </c>
      <c r="AA1653">
        <f t="shared" si="586"/>
        <v>1.7730929014423739E-9</v>
      </c>
      <c r="AB1653">
        <f t="shared" si="585"/>
        <v>1.0012676866465573</v>
      </c>
      <c r="AC1653">
        <f t="shared" si="581"/>
        <v>2.210069579820606</v>
      </c>
      <c r="AD1653">
        <f t="shared" si="589"/>
        <v>-7.3788441984129988E-12</v>
      </c>
      <c r="AE1653">
        <f t="shared" si="590"/>
        <v>-1.0925138803427156E-5</v>
      </c>
      <c r="AF1653">
        <f t="shared" si="591"/>
        <v>6.7234536157941301E-8</v>
      </c>
      <c r="AG1653" t="str">
        <f t="shared" si="592"/>
        <v>NaN</v>
      </c>
      <c r="AH1653">
        <f t="shared" si="593"/>
        <v>6.7234536157941298E-4</v>
      </c>
    </row>
    <row r="1654" spans="1:34">
      <c r="A1654" s="4">
        <v>43288.344594907408</v>
      </c>
      <c r="B1654" s="3">
        <v>-3.0020687634532799E-3</v>
      </c>
      <c r="C1654">
        <v>2.72196447401075</v>
      </c>
      <c r="D1654">
        <v>1.8903436198616001E-2</v>
      </c>
      <c r="E1654">
        <v>1.8709712144755E-2</v>
      </c>
      <c r="F1654" s="3">
        <v>1.8693024027670601E-2</v>
      </c>
      <c r="G1654">
        <v>-4297375</v>
      </c>
      <c r="H1654">
        <v>16797325</v>
      </c>
      <c r="K1654">
        <f t="shared" si="575"/>
        <v>191.993054245721</v>
      </c>
      <c r="L1654">
        <f t="shared" si="576"/>
        <v>172.31694816129917</v>
      </c>
      <c r="M1654">
        <f t="shared" si="570"/>
        <v>57.699080243798875</v>
      </c>
      <c r="N1654">
        <f t="shared" si="577"/>
        <v>8.0367765225693319E-2</v>
      </c>
      <c r="O1654">
        <f t="shared" si="578"/>
        <v>55.887425433598565</v>
      </c>
      <c r="P1654">
        <f t="shared" si="579"/>
        <v>55.879154668109884</v>
      </c>
      <c r="Q1654">
        <f t="shared" si="571"/>
        <v>-4.6820691539444681E-2</v>
      </c>
      <c r="R1654">
        <f t="shared" si="580"/>
        <v>55.93424612513801</v>
      </c>
      <c r="S1654">
        <f t="shared" si="572"/>
        <v>57.730294038158505</v>
      </c>
      <c r="T1654">
        <f t="shared" si="573"/>
        <v>8.4096150707665593</v>
      </c>
      <c r="U1654">
        <f t="shared" si="574"/>
        <v>0.47255124034073948</v>
      </c>
      <c r="V1654" s="6">
        <f t="shared" si="582"/>
        <v>82958.000000054017</v>
      </c>
      <c r="W1654">
        <f t="shared" si="587"/>
        <v>8.4108379207286603</v>
      </c>
      <c r="X1654">
        <f t="shared" si="588"/>
        <v>57.748784836788367</v>
      </c>
      <c r="Y1654">
        <f t="shared" si="583"/>
        <v>-9.0767705599044277E-2</v>
      </c>
      <c r="Z1654">
        <f t="shared" si="584"/>
        <v>-6.3234086953090713E-8</v>
      </c>
      <c r="AA1654">
        <f t="shared" si="586"/>
        <v>1.1153686833068773E-8</v>
      </c>
      <c r="AB1654">
        <f t="shared" si="585"/>
        <v>1.0012201554750908</v>
      </c>
      <c r="AC1654">
        <f t="shared" si="581"/>
        <v>2.2100759883424028</v>
      </c>
      <c r="AD1654">
        <f t="shared" si="589"/>
        <v>-4.7738811467008499E-11</v>
      </c>
      <c r="AE1654">
        <f t="shared" si="590"/>
        <v>-1.750552997144956E-6</v>
      </c>
      <c r="AF1654">
        <f t="shared" si="591"/>
        <v>2.7147345801205176E-6</v>
      </c>
      <c r="AG1654" t="str">
        <f t="shared" si="592"/>
        <v>NaN</v>
      </c>
      <c r="AH1654">
        <f t="shared" si="593"/>
        <v>2.7147345801205178E-2</v>
      </c>
    </row>
    <row r="1655" spans="1:34">
      <c r="A1655" s="4">
        <v>43288.345289351855</v>
      </c>
      <c r="B1655" s="3">
        <v>-3.0002254713508598E-3</v>
      </c>
      <c r="C1655">
        <v>2.7219490141414999</v>
      </c>
      <c r="D1655" s="3">
        <v>1.8902092379212299E-2</v>
      </c>
      <c r="E1655" s="3">
        <v>1.8706441787799101E-2</v>
      </c>
      <c r="F1655" s="3">
        <v>1.8714987738931099E-2</v>
      </c>
      <c r="G1655">
        <v>-4297239</v>
      </c>
      <c r="H1655">
        <v>16797331</v>
      </c>
      <c r="K1655">
        <f t="shared" si="575"/>
        <v>191.87562892296501</v>
      </c>
      <c r="L1655">
        <f t="shared" si="576"/>
        <v>172.17065173998535</v>
      </c>
      <c r="M1655">
        <f t="shared" si="570"/>
        <v>57.650093948238059</v>
      </c>
      <c r="N1655">
        <f t="shared" si="577"/>
        <v>8.0363079579834656E-2</v>
      </c>
      <c r="O1655">
        <f t="shared" si="578"/>
        <v>55.883389203419235</v>
      </c>
      <c r="P1655">
        <f t="shared" si="579"/>
        <v>55.869366683675558</v>
      </c>
      <c r="Q1655">
        <f t="shared" si="571"/>
        <v>-0.11705374712516203</v>
      </c>
      <c r="R1655">
        <f t="shared" si="580"/>
        <v>56.000442950544397</v>
      </c>
      <c r="S1655">
        <f t="shared" si="572"/>
        <v>57.728129779654836</v>
      </c>
      <c r="T1655">
        <f t="shared" si="573"/>
        <v>8.4091218448867</v>
      </c>
      <c r="U1655">
        <f t="shared" si="574"/>
        <v>0.47255917021658522</v>
      </c>
      <c r="V1655" s="6">
        <f t="shared" si="582"/>
        <v>83018.000000249594</v>
      </c>
      <c r="W1655">
        <f t="shared" si="587"/>
        <v>8.4108612686992981</v>
      </c>
      <c r="X1655">
        <f t="shared" si="588"/>
        <v>57.744077205950148</v>
      </c>
      <c r="Y1655">
        <f t="shared" si="583"/>
        <v>-8.4593683104069825E-2</v>
      </c>
      <c r="Z1655">
        <f t="shared" si="584"/>
        <v>4.1418327161333441E-7</v>
      </c>
      <c r="AA1655">
        <f t="shared" si="586"/>
        <v>6.8654151945988927E-8</v>
      </c>
      <c r="AB1655">
        <f t="shared" si="585"/>
        <v>1.0011097203814863</v>
      </c>
      <c r="AC1655">
        <f t="shared" si="581"/>
        <v>2.210087889882884</v>
      </c>
      <c r="AD1655">
        <f t="shared" si="589"/>
        <v>-3.1529401367283741E-10</v>
      </c>
      <c r="AE1655">
        <f t="shared" si="590"/>
        <v>-1.4958536449539133E-5</v>
      </c>
      <c r="AF1655">
        <f t="shared" si="591"/>
        <v>2.0982520546426314E-6</v>
      </c>
      <c r="AG1655" t="str">
        <f t="shared" si="592"/>
        <v>NaN</v>
      </c>
      <c r="AH1655">
        <f t="shared" si="593"/>
        <v>2.0982520546426315E-2</v>
      </c>
    </row>
    <row r="1656" spans="1:34">
      <c r="A1656" s="4">
        <v>43288.345983796295</v>
      </c>
      <c r="B1656" s="3">
        <v>-3.0059337307648099E-3</v>
      </c>
      <c r="C1656">
        <v>2.7221202619239202</v>
      </c>
      <c r="D1656" s="3">
        <v>1.8903947563521799E-2</v>
      </c>
      <c r="E1656" s="3">
        <v>1.8704063346376601E-2</v>
      </c>
      <c r="F1656" s="3">
        <v>1.87078292842307E-2</v>
      </c>
      <c r="G1656">
        <v>-4297420</v>
      </c>
      <c r="H1656">
        <v>16797335</v>
      </c>
      <c r="K1656">
        <f t="shared" si="575"/>
        <v>192.2392686321451</v>
      </c>
      <c r="L1656">
        <f t="shared" si="576"/>
        <v>172.54370117271924</v>
      </c>
      <c r="M1656">
        <f t="shared" si="570"/>
        <v>57.775006844989619</v>
      </c>
      <c r="N1656">
        <f t="shared" si="577"/>
        <v>8.0414982118563794E-2</v>
      </c>
      <c r="O1656">
        <f t="shared" si="578"/>
        <v>55.888961344197675</v>
      </c>
      <c r="P1656">
        <f t="shared" si="579"/>
        <v>55.862248149541415</v>
      </c>
      <c r="Q1656">
        <f t="shared" si="571"/>
        <v>-8.9906610647602747E-2</v>
      </c>
      <c r="R1656">
        <f t="shared" si="580"/>
        <v>55.978867954845278</v>
      </c>
      <c r="S1656">
        <f t="shared" si="572"/>
        <v>57.834944585421354</v>
      </c>
      <c r="T1656">
        <f t="shared" si="573"/>
        <v>8.414585270016083</v>
      </c>
      <c r="U1656">
        <f t="shared" si="574"/>
        <v>0.472471331591854</v>
      </c>
      <c r="V1656" s="6">
        <f t="shared" si="582"/>
        <v>83077.999999816529</v>
      </c>
      <c r="W1656">
        <f t="shared" si="587"/>
        <v>8.4109050461442472</v>
      </c>
      <c r="X1656">
        <f t="shared" si="588"/>
        <v>57.742276366889762</v>
      </c>
      <c r="Y1656">
        <f t="shared" si="583"/>
        <v>-9.8850785194294133E-2</v>
      </c>
      <c r="Z1656">
        <f t="shared" si="584"/>
        <v>-1.2646817441002104E-8</v>
      </c>
      <c r="AA1656">
        <f t="shared" si="586"/>
        <v>7.2267528830773237E-9</v>
      </c>
      <c r="AB1656">
        <f t="shared" si="585"/>
        <v>1.0013641531935489</v>
      </c>
      <c r="AC1656">
        <f t="shared" si="581"/>
        <v>2.2099560574345118</v>
      </c>
      <c r="AD1656">
        <f t="shared" si="589"/>
        <v>-2.8400371871228363E-11</v>
      </c>
      <c r="AE1656">
        <f t="shared" si="590"/>
        <v>2.9957421635826093E-6</v>
      </c>
      <c r="AF1656">
        <f t="shared" si="591"/>
        <v>-9.4373623610205774E-7</v>
      </c>
      <c r="AG1656" t="str">
        <f t="shared" si="592"/>
        <v>NaN</v>
      </c>
      <c r="AH1656" t="str">
        <f t="shared" si="593"/>
        <v>NaN</v>
      </c>
    </row>
    <row r="1657" spans="1:34">
      <c r="A1657" s="4">
        <v>43288.346678240741</v>
      </c>
      <c r="B1657" s="3">
        <v>-3.01278364206155E-3</v>
      </c>
      <c r="C1657">
        <v>2.7219442572586598</v>
      </c>
      <c r="D1657" s="3">
        <v>1.8906884938678599E-2</v>
      </c>
      <c r="E1657" s="3">
        <v>1.8699532415466801E-2</v>
      </c>
      <c r="F1657" s="3">
        <v>1.8710652169029299E-2</v>
      </c>
      <c r="G1657">
        <v>-4296662</v>
      </c>
      <c r="H1657">
        <v>16797341</v>
      </c>
      <c r="K1657">
        <f t="shared" si="575"/>
        <v>192.6756362831612</v>
      </c>
      <c r="L1657">
        <f t="shared" si="576"/>
        <v>172.97635816735897</v>
      </c>
      <c r="M1657">
        <f t="shared" si="570"/>
        <v>57.919878901500226</v>
      </c>
      <c r="N1657">
        <f t="shared" si="577"/>
        <v>8.0361637842649242E-2</v>
      </c>
      <c r="O1657">
        <f t="shared" si="578"/>
        <v>55.897783900430468</v>
      </c>
      <c r="P1657">
        <f t="shared" si="579"/>
        <v>55.848687342016063</v>
      </c>
      <c r="Q1657">
        <f t="shared" si="571"/>
        <v>-8.9591997810117618E-2</v>
      </c>
      <c r="R1657">
        <f t="shared" si="580"/>
        <v>55.987375898240586</v>
      </c>
      <c r="S1657">
        <f t="shared" si="572"/>
        <v>57.979606900040302</v>
      </c>
      <c r="T1657">
        <f t="shared" si="573"/>
        <v>8.4089700830777083</v>
      </c>
      <c r="U1657">
        <f t="shared" si="574"/>
        <v>0.47256161017838089</v>
      </c>
      <c r="V1657" s="6">
        <f t="shared" si="582"/>
        <v>83138.000000012107</v>
      </c>
      <c r="W1657">
        <f t="shared" si="587"/>
        <v>8.4108495947139907</v>
      </c>
      <c r="X1657">
        <f t="shared" si="588"/>
        <v>57.738425289574131</v>
      </c>
      <c r="Y1657">
        <f t="shared" si="583"/>
        <v>-6.9033098853433714E-2</v>
      </c>
      <c r="Z1657">
        <f t="shared" si="584"/>
        <v>-2.2131930432123655E-8</v>
      </c>
      <c r="AA1657">
        <f t="shared" si="586"/>
        <v>2.3035274616438589E-8</v>
      </c>
      <c r="AB1657">
        <f t="shared" si="585"/>
        <v>1.0008246480567753</v>
      </c>
      <c r="AC1657">
        <f t="shared" si="581"/>
        <v>2.2100915518953346</v>
      </c>
      <c r="AD1657">
        <f t="shared" si="589"/>
        <v>-1.2963539547063283E-10</v>
      </c>
      <c r="AE1657">
        <f t="shared" si="590"/>
        <v>5.7223291320928065E-6</v>
      </c>
      <c r="AF1657">
        <f t="shared" si="591"/>
        <v>-2.2551830530909191E-6</v>
      </c>
      <c r="AG1657" t="str">
        <f t="shared" si="592"/>
        <v>NaN</v>
      </c>
      <c r="AH1657" t="str">
        <f t="shared" si="593"/>
        <v>NaN</v>
      </c>
    </row>
    <row r="1658" spans="1:34">
      <c r="A1658" s="4">
        <v>43288.347372685188</v>
      </c>
      <c r="B1658" s="3">
        <v>-3.0025563439448899E-3</v>
      </c>
      <c r="C1658">
        <v>2.7221119373789402</v>
      </c>
      <c r="D1658" s="3">
        <v>1.8921500461219699E-2</v>
      </c>
      <c r="E1658" s="3">
        <v>1.8754854962953701E-2</v>
      </c>
      <c r="F1658" s="3">
        <v>1.8704649072242299E-2</v>
      </c>
      <c r="G1658">
        <v>-4294340</v>
      </c>
      <c r="H1658">
        <v>16797759</v>
      </c>
      <c r="K1658">
        <f t="shared" si="575"/>
        <v>192.02411513754689</v>
      </c>
      <c r="L1658">
        <f t="shared" si="576"/>
        <v>172.33272803783635</v>
      </c>
      <c r="M1658">
        <f t="shared" si="570"/>
        <v>57.704364021002867</v>
      </c>
      <c r="N1658">
        <f t="shared" si="577"/>
        <v>8.0412459078486306E-2</v>
      </c>
      <c r="O1658">
        <f t="shared" si="578"/>
        <v>55.941682368486909</v>
      </c>
      <c r="P1658">
        <f t="shared" si="579"/>
        <v>56.01426444597486</v>
      </c>
      <c r="Q1658">
        <f t="shared" si="571"/>
        <v>-2.7600688102580762E-2</v>
      </c>
      <c r="R1658">
        <f t="shared" si="580"/>
        <v>55.969283056589489</v>
      </c>
      <c r="S1658">
        <f t="shared" si="572"/>
        <v>57.722764479737918</v>
      </c>
      <c r="T1658">
        <f t="shared" si="573"/>
        <v>8.4143196868500318</v>
      </c>
      <c r="U1658">
        <f t="shared" si="574"/>
        <v>0.47247560152500157</v>
      </c>
      <c r="V1658" s="6">
        <f t="shared" si="582"/>
        <v>83198.000000207685</v>
      </c>
      <c r="W1658">
        <f t="shared" si="587"/>
        <v>8.4108816981736343</v>
      </c>
      <c r="X1658">
        <f t="shared" si="588"/>
        <v>57.736358607250096</v>
      </c>
      <c r="Y1658">
        <f t="shared" si="583"/>
        <v>-5.7416199289908341E-2</v>
      </c>
      <c r="Z1658">
        <f t="shared" si="584"/>
        <v>1.3911499198232553E-7</v>
      </c>
      <c r="AA1658">
        <f t="shared" si="586"/>
        <v>5.7362350517942734E-8</v>
      </c>
      <c r="AB1658">
        <f t="shared" si="585"/>
        <v>1.0006182369655701</v>
      </c>
      <c r="AC1658">
        <f t="shared" si="581"/>
        <v>2.2099624659563086</v>
      </c>
      <c r="AD1658">
        <f t="shared" si="589"/>
        <v>-3.8810988426588607E-10</v>
      </c>
      <c r="AE1658">
        <f t="shared" si="590"/>
        <v>-8.019386033878487E-5</v>
      </c>
      <c r="AF1658">
        <f t="shared" si="591"/>
        <v>4.8177539868795508E-7</v>
      </c>
      <c r="AG1658" t="str">
        <f t="shared" si="592"/>
        <v>NaN</v>
      </c>
      <c r="AH1658">
        <f t="shared" si="593"/>
        <v>4.8177539868795504E-3</v>
      </c>
    </row>
    <row r="1659" spans="1:34">
      <c r="A1659" s="4">
        <v>43288.348067129627</v>
      </c>
      <c r="B1659" s="3">
        <v>-3.0003562856290998E-3</v>
      </c>
      <c r="C1659">
        <v>2.72199658296995</v>
      </c>
      <c r="D1659" s="3">
        <v>1.89257816557802E-2</v>
      </c>
      <c r="E1659" s="3">
        <v>1.87544744123261E-2</v>
      </c>
      <c r="F1659" s="3">
        <v>1.8718025020043601E-2</v>
      </c>
      <c r="G1659">
        <v>-4294815</v>
      </c>
      <c r="H1659">
        <v>16797759</v>
      </c>
      <c r="K1659">
        <f t="shared" si="575"/>
        <v>191.88396233296729</v>
      </c>
      <c r="L1659">
        <f t="shared" si="576"/>
        <v>172.17499267160787</v>
      </c>
      <c r="M1659">
        <f t="shared" si="570"/>
        <v>57.651547477706245</v>
      </c>
      <c r="N1659">
        <f t="shared" si="577"/>
        <v>8.0377496951703847E-2</v>
      </c>
      <c r="O1659">
        <f t="shared" si="578"/>
        <v>55.954541154899033</v>
      </c>
      <c r="P1659">
        <f t="shared" si="579"/>
        <v>56.013125480513395</v>
      </c>
      <c r="Q1659">
        <f t="shared" si="571"/>
        <v>-5.5055911957026638E-2</v>
      </c>
      <c r="R1659">
        <f t="shared" si="580"/>
        <v>56.00959706685606</v>
      </c>
      <c r="S1659">
        <f t="shared" si="572"/>
        <v>57.688251419010932</v>
      </c>
      <c r="T1659">
        <f t="shared" si="573"/>
        <v>8.4106394629781924</v>
      </c>
      <c r="U1659">
        <f t="shared" si="574"/>
        <v>0.47253477059860455</v>
      </c>
      <c r="V1659" s="6">
        <f t="shared" si="582"/>
        <v>83257.99999977462</v>
      </c>
      <c r="W1659">
        <f t="shared" si="587"/>
        <v>8.4109079646406002</v>
      </c>
      <c r="X1659">
        <f t="shared" si="588"/>
        <v>57.737369617472659</v>
      </c>
      <c r="Y1659">
        <f t="shared" si="583"/>
        <v>-4.2292045258103407E-2</v>
      </c>
      <c r="Z1659">
        <f t="shared" si="584"/>
        <v>-4.2050668033331734E-7</v>
      </c>
      <c r="AA1659">
        <f t="shared" si="586"/>
        <v>-4.9683926479504595E-9</v>
      </c>
      <c r="AB1659">
        <f t="shared" si="585"/>
        <v>1.0003456627129241</v>
      </c>
      <c r="AC1659">
        <f t="shared" si="581"/>
        <v>2.2100512697583361</v>
      </c>
      <c r="AD1659">
        <f t="shared" si="589"/>
        <v>4.5639079688843006E-11</v>
      </c>
      <c r="AE1659">
        <f t="shared" si="590"/>
        <v>7.3611672086619636E-4</v>
      </c>
      <c r="AF1659">
        <f t="shared" si="591"/>
        <v>6.171933405804295E-9</v>
      </c>
      <c r="AG1659">
        <f t="shared" si="592"/>
        <v>4.5639079688843009E-9</v>
      </c>
      <c r="AH1659">
        <f t="shared" si="593"/>
        <v>6.1719334058042957E-5</v>
      </c>
    </row>
    <row r="1660" spans="1:34">
      <c r="A1660" s="4">
        <v>43288.348761574074</v>
      </c>
      <c r="B1660" s="3">
        <v>-2.99769243123592E-3</v>
      </c>
      <c r="C1660">
        <v>2.7219537710243502</v>
      </c>
      <c r="D1660" s="3">
        <v>1.8921357754734299E-2</v>
      </c>
      <c r="E1660" s="3">
        <v>1.8749729421688201E-2</v>
      </c>
      <c r="F1660" s="3">
        <v>1.8710020890994199E-2</v>
      </c>
      <c r="G1660">
        <v>-4295886</v>
      </c>
      <c r="H1660">
        <v>16797759</v>
      </c>
      <c r="K1660">
        <f t="shared" si="575"/>
        <v>191.71426380201638</v>
      </c>
      <c r="L1660">
        <f t="shared" si="576"/>
        <v>172.01581549544596</v>
      </c>
      <c r="M1660">
        <f t="shared" si="570"/>
        <v>57.598248154811152</v>
      </c>
      <c r="N1660">
        <f t="shared" si="577"/>
        <v>8.036452131702318E-2</v>
      </c>
      <c r="O1660">
        <f t="shared" si="578"/>
        <v>55.94125374227302</v>
      </c>
      <c r="P1660">
        <f t="shared" si="579"/>
        <v>55.99892400491575</v>
      </c>
      <c r="Q1660">
        <f t="shared" si="571"/>
        <v>-4.4219535714702829E-2</v>
      </c>
      <c r="R1660">
        <f t="shared" si="580"/>
        <v>55.985473277987722</v>
      </c>
      <c r="S1660">
        <f t="shared" si="572"/>
        <v>57.627727845287623</v>
      </c>
      <c r="T1660">
        <f t="shared" si="573"/>
        <v>8.4092736066960185</v>
      </c>
      <c r="U1660">
        <f t="shared" si="574"/>
        <v>0.47255673025478445</v>
      </c>
      <c r="V1660" s="6">
        <f t="shared" si="582"/>
        <v>83317.999999970198</v>
      </c>
      <c r="W1660">
        <f t="shared" si="587"/>
        <v>8.4111122593836676</v>
      </c>
      <c r="X1660">
        <f t="shared" si="588"/>
        <v>57.736812884070112</v>
      </c>
      <c r="Y1660">
        <f t="shared" si="583"/>
        <v>-4.5379336086407797E-2</v>
      </c>
      <c r="Z1660">
        <f t="shared" si="584"/>
        <v>1.2646817387894397E-7</v>
      </c>
      <c r="AA1660">
        <f t="shared" si="586"/>
        <v>-1.7615210028270734E-8</v>
      </c>
      <c r="AB1660">
        <f t="shared" si="585"/>
        <v>1.0004018104418779</v>
      </c>
      <c r="AC1660">
        <f t="shared" si="581"/>
        <v>2.2100842278704249</v>
      </c>
      <c r="AD1660">
        <f t="shared" si="589"/>
        <v>1.5080502764567865E-10</v>
      </c>
      <c r="AE1660">
        <f t="shared" si="590"/>
        <v>-4.1774345090065252E-4</v>
      </c>
      <c r="AF1660">
        <f t="shared" si="591"/>
        <v>-3.5936618277028793E-8</v>
      </c>
      <c r="AG1660">
        <f t="shared" si="592"/>
        <v>1.5080502764567866E-8</v>
      </c>
      <c r="AH1660" t="str">
        <f t="shared" si="593"/>
        <v>NaN</v>
      </c>
    </row>
    <row r="1661" spans="1:34">
      <c r="A1661" s="4">
        <v>43288.349456018521</v>
      </c>
      <c r="B1661" s="3">
        <v>-2.9995119389241202E-3</v>
      </c>
      <c r="C1661">
        <v>2.7220441517984</v>
      </c>
      <c r="D1661" s="3">
        <v>1.8926257344064699E-2</v>
      </c>
      <c r="E1661" s="3">
        <v>1.87515251449622E-2</v>
      </c>
      <c r="F1661" s="3">
        <v>1.8712462626790501E-2</v>
      </c>
      <c r="G1661">
        <v>-4297088</v>
      </c>
      <c r="H1661">
        <v>16797759</v>
      </c>
      <c r="K1661">
        <f t="shared" si="575"/>
        <v>191.83017395931776</v>
      </c>
      <c r="L1661">
        <f t="shared" si="576"/>
        <v>172.1285160132656</v>
      </c>
      <c r="M1661">
        <f t="shared" si="570"/>
        <v>57.63598510576449</v>
      </c>
      <c r="N1661">
        <f t="shared" si="577"/>
        <v>8.0391914323573038E-2</v>
      </c>
      <c r="O1661">
        <f t="shared" si="578"/>
        <v>55.955969908944823</v>
      </c>
      <c r="P1661">
        <f t="shared" si="579"/>
        <v>56.004298498187062</v>
      </c>
      <c r="Q1661">
        <f t="shared" si="571"/>
        <v>-3.6862560587493931E-2</v>
      </c>
      <c r="R1661">
        <f t="shared" si="580"/>
        <v>55.992832469532317</v>
      </c>
      <c r="S1661">
        <f t="shared" si="572"/>
        <v>57.660560146156151</v>
      </c>
      <c r="T1661">
        <f t="shared" si="573"/>
        <v>8.4121570810696866</v>
      </c>
      <c r="U1661">
        <f t="shared" si="574"/>
        <v>0.47251037098062365</v>
      </c>
      <c r="V1661" s="6">
        <f t="shared" si="582"/>
        <v>83378.000000165775</v>
      </c>
      <c r="W1661">
        <f t="shared" si="587"/>
        <v>8.4112523472074958</v>
      </c>
      <c r="X1661">
        <f t="shared" si="588"/>
        <v>57.736173944187811</v>
      </c>
      <c r="Y1661">
        <f t="shared" si="583"/>
        <v>-4.0810886486151311E-2</v>
      </c>
      <c r="Z1661">
        <f t="shared" si="584"/>
        <v>1.7705544435743831E-7</v>
      </c>
      <c r="AA1661">
        <f t="shared" si="586"/>
        <v>-3.9747140589051107E-8</v>
      </c>
      <c r="AB1661">
        <f t="shared" si="585"/>
        <v>1.0003190005154865</v>
      </c>
      <c r="AC1661">
        <f t="shared" si="581"/>
        <v>2.2100146496337882</v>
      </c>
      <c r="AD1661">
        <f t="shared" si="589"/>
        <v>3.7835747831174558E-10</v>
      </c>
      <c r="AE1661">
        <f t="shared" si="590"/>
        <v>4.3134531970479332E-4</v>
      </c>
      <c r="AF1661">
        <f t="shared" si="591"/>
        <v>8.7318902440056146E-8</v>
      </c>
      <c r="AG1661">
        <f t="shared" si="592"/>
        <v>3.7835747831174556E-8</v>
      </c>
      <c r="AH1661">
        <f t="shared" si="593"/>
        <v>8.7318902440056145E-4</v>
      </c>
    </row>
    <row r="1662" spans="1:34">
      <c r="A1662" s="4">
        <v>43288.35015046296</v>
      </c>
      <c r="B1662" s="3">
        <v>-3.0028893257440402E-3</v>
      </c>
      <c r="C1662">
        <v>2.7220203673841801</v>
      </c>
      <c r="D1662" s="3">
        <v>1.8938185227798401E-2</v>
      </c>
      <c r="E1662" s="3">
        <v>1.8749586715202899E-2</v>
      </c>
      <c r="F1662" s="3">
        <v>1.8725838574591799E-2</v>
      </c>
      <c r="G1662">
        <v>-4297461</v>
      </c>
      <c r="H1662">
        <v>16797759</v>
      </c>
      <c r="K1662">
        <f t="shared" si="575"/>
        <v>192.04532745391595</v>
      </c>
      <c r="L1662">
        <f t="shared" si="576"/>
        <v>172.3260869462149</v>
      </c>
      <c r="M1662">
        <f t="shared" si="570"/>
        <v>57.702140299642537</v>
      </c>
      <c r="N1662">
        <f t="shared" si="577"/>
        <v>8.0384705637639983E-2</v>
      </c>
      <c r="O1662">
        <f t="shared" si="578"/>
        <v>55.991795916642623</v>
      </c>
      <c r="P1662">
        <f t="shared" si="579"/>
        <v>55.998496892867841</v>
      </c>
      <c r="Q1662">
        <f t="shared" si="571"/>
        <v>-4.1350563156257181E-2</v>
      </c>
      <c r="R1662">
        <f t="shared" si="580"/>
        <v>56.03314647979888</v>
      </c>
      <c r="S1662">
        <f t="shared" si="572"/>
        <v>57.72970734174671</v>
      </c>
      <c r="T1662">
        <f t="shared" si="573"/>
        <v>8.411398272024103</v>
      </c>
      <c r="U1662">
        <f t="shared" si="574"/>
        <v>0.4725225707896113</v>
      </c>
      <c r="V1662" s="6">
        <f t="shared" si="582"/>
        <v>83437.99999973271</v>
      </c>
      <c r="W1662">
        <f t="shared" si="587"/>
        <v>8.4116521812046745</v>
      </c>
      <c r="X1662">
        <f t="shared" si="588"/>
        <v>57.738628344581507</v>
      </c>
      <c r="Y1662">
        <f t="shared" si="583"/>
        <v>-3.674127363618377E-2</v>
      </c>
      <c r="Z1662">
        <f t="shared" si="584"/>
        <v>-2.213193054791794E-8</v>
      </c>
      <c r="AA1662">
        <f t="shared" si="586"/>
        <v>-3.1848478975518464E-8</v>
      </c>
      <c r="AB1662">
        <f t="shared" si="585"/>
        <v>1.0002451837350752</v>
      </c>
      <c r="AC1662">
        <f t="shared" si="581"/>
        <v>2.2100329596960582</v>
      </c>
      <c r="AD1662">
        <f t="shared" si="589"/>
        <v>3.3675228172062136E-10</v>
      </c>
      <c r="AE1662">
        <f t="shared" si="590"/>
        <v>-4.9079478097235848E-6</v>
      </c>
      <c r="AF1662">
        <f t="shared" si="591"/>
        <v>-6.830329378712847E-6</v>
      </c>
      <c r="AG1662">
        <f t="shared" si="592"/>
        <v>3.3675228172062139E-8</v>
      </c>
      <c r="AH1662" t="str">
        <f t="shared" si="593"/>
        <v>NaN</v>
      </c>
    </row>
    <row r="1663" spans="1:34">
      <c r="A1663" s="4">
        <v>43288.350844907407</v>
      </c>
      <c r="B1663" s="3">
        <v>-3.00221146993863E-3</v>
      </c>
      <c r="C1663">
        <v>2.72203582725342</v>
      </c>
      <c r="D1663" s="3">
        <v>1.8940147441971901E-2</v>
      </c>
      <c r="E1663" s="3">
        <v>1.8748195326970699E-2</v>
      </c>
      <c r="F1663" s="3">
        <v>1.8724695127584699E-2</v>
      </c>
      <c r="G1663">
        <v>-4297461</v>
      </c>
      <c r="H1663">
        <v>16797759</v>
      </c>
      <c r="K1663">
        <f t="shared" si="575"/>
        <v>192.00214523845057</v>
      </c>
      <c r="L1663">
        <f t="shared" si="576"/>
        <v>172.28440778143374</v>
      </c>
      <c r="M1663">
        <f t="shared" si="570"/>
        <v>57.68818433362258</v>
      </c>
      <c r="N1663">
        <f t="shared" si="577"/>
        <v>8.0389391283495551E-2</v>
      </c>
      <c r="O1663">
        <f t="shared" si="578"/>
        <v>55.997689527081327</v>
      </c>
      <c r="P1663">
        <f t="shared" si="579"/>
        <v>55.994332550399257</v>
      </c>
      <c r="Q1663">
        <f t="shared" si="571"/>
        <v>-3.2010697164800206E-2</v>
      </c>
      <c r="R1663">
        <f t="shared" si="580"/>
        <v>56.029700224246128</v>
      </c>
      <c r="S1663">
        <f t="shared" si="572"/>
        <v>57.709524798399116</v>
      </c>
      <c r="T1663">
        <f t="shared" si="573"/>
        <v>8.4118914979036372</v>
      </c>
      <c r="U1663">
        <f t="shared" si="574"/>
        <v>0.47251464091377093</v>
      </c>
      <c r="V1663" s="6">
        <f t="shared" si="582"/>
        <v>83497.999999928288</v>
      </c>
      <c r="W1663">
        <f t="shared" si="587"/>
        <v>8.4112698581854826</v>
      </c>
      <c r="X1663">
        <f t="shared" si="588"/>
        <v>57.730999169045326</v>
      </c>
      <c r="Y1663">
        <f t="shared" si="583"/>
        <v>-3.4206363643015436E-2</v>
      </c>
      <c r="Z1663">
        <f t="shared" si="584"/>
        <v>-1.0117453910324399E-7</v>
      </c>
      <c r="AA1663">
        <f t="shared" si="586"/>
        <v>4.7933229795216792E-8</v>
      </c>
      <c r="AB1663">
        <f t="shared" si="585"/>
        <v>1.0001994916451649</v>
      </c>
      <c r="AC1663">
        <f t="shared" si="581"/>
        <v>2.2100210581555855</v>
      </c>
      <c r="AD1663">
        <f t="shared" si="589"/>
        <v>-5.4438168326951603E-10</v>
      </c>
      <c r="AE1663">
        <f t="shared" si="590"/>
        <v>2.0540327923082141E-5</v>
      </c>
      <c r="AF1663">
        <f t="shared" si="591"/>
        <v>-2.6383181633861239E-6</v>
      </c>
      <c r="AG1663" t="str">
        <f t="shared" si="592"/>
        <v>NaN</v>
      </c>
      <c r="AH1663" t="str">
        <f t="shared" si="593"/>
        <v>NaN</v>
      </c>
    </row>
    <row r="1664" spans="1:34">
      <c r="A1664" s="4">
        <v>43288.351539351854</v>
      </c>
      <c r="B1664" s="3">
        <v>-3.0026395893946799E-3</v>
      </c>
      <c r="C1664">
        <v>2.72198231232142</v>
      </c>
      <c r="D1664">
        <v>1.8940896651020001E-2</v>
      </c>
      <c r="E1664" s="3">
        <v>1.8748635338633898E-2</v>
      </c>
      <c r="F1664" s="3">
        <v>1.8724528374896202E-2</v>
      </c>
      <c r="G1664">
        <v>-4297374</v>
      </c>
      <c r="H1664">
        <v>16797759</v>
      </c>
      <c r="K1664">
        <f t="shared" si="575"/>
        <v>192.0294182166393</v>
      </c>
      <c r="L1664">
        <f t="shared" si="576"/>
        <v>172.31189995451385</v>
      </c>
      <c r="M1664">
        <f t="shared" si="570"/>
        <v>57.697389888372427</v>
      </c>
      <c r="N1664">
        <f t="shared" si="577"/>
        <v>8.0373171740144619E-2</v>
      </c>
      <c r="O1664">
        <f t="shared" si="578"/>
        <v>55.999939814703481</v>
      </c>
      <c r="P1664">
        <f t="shared" si="579"/>
        <v>55.99564947921418</v>
      </c>
      <c r="Q1664">
        <f t="shared" si="571"/>
        <v>-2.9257830607988922E-2</v>
      </c>
      <c r="R1664">
        <f t="shared" si="580"/>
        <v>56.02919764531147</v>
      </c>
      <c r="S1664">
        <f t="shared" si="572"/>
        <v>57.716895108777756</v>
      </c>
      <c r="T1664">
        <f t="shared" si="573"/>
        <v>8.4101841775509065</v>
      </c>
      <c r="U1664">
        <f t="shared" si="574"/>
        <v>0.47254209048399609</v>
      </c>
      <c r="V1664" s="6">
        <f t="shared" si="582"/>
        <v>83558.000000123866</v>
      </c>
      <c r="W1664">
        <f t="shared" si="587"/>
        <v>8.4112640211928031</v>
      </c>
      <c r="X1664">
        <f t="shared" si="588"/>
        <v>57.711219897058228</v>
      </c>
      <c r="Y1664">
        <f t="shared" si="583"/>
        <v>-2.4429098410008027E-2</v>
      </c>
      <c r="Z1664">
        <f t="shared" si="584"/>
        <v>-1.7705544435758633E-7</v>
      </c>
      <c r="AA1664">
        <f t="shared" si="586"/>
        <v>5.1094934253873E-8</v>
      </c>
      <c r="AB1664">
        <f t="shared" si="585"/>
        <v>1.0000230130983379</v>
      </c>
      <c r="AC1664">
        <f t="shared" si="581"/>
        <v>2.2100622557956964</v>
      </c>
      <c r="AD1664">
        <f t="shared" si="589"/>
        <v>-8.1255397762044095E-10</v>
      </c>
      <c r="AE1664">
        <f t="shared" si="590"/>
        <v>1.0802072238930078E-5</v>
      </c>
      <c r="AF1664">
        <f t="shared" si="591"/>
        <v>-7.4881783432360076E-6</v>
      </c>
      <c r="AG1664" t="str">
        <f t="shared" si="592"/>
        <v>NaN</v>
      </c>
      <c r="AH1664" t="str">
        <f t="shared" si="593"/>
        <v>NaN</v>
      </c>
    </row>
    <row r="1665" spans="1:34">
      <c r="A1665" s="4">
        <v>43288.352233796293</v>
      </c>
      <c r="B1665" s="3">
        <v>-3.0033174452000801E-3</v>
      </c>
      <c r="C1665">
        <v>2.7219692308935901</v>
      </c>
      <c r="D1665" s="3">
        <v>1.8935628403269199E-2</v>
      </c>
      <c r="E1665" s="3">
        <v>1.87392048183938E-2</v>
      </c>
      <c r="F1665" s="3">
        <v>1.8713558430172299E-2</v>
      </c>
      <c r="G1665">
        <v>-4297140</v>
      </c>
      <c r="H1665">
        <v>16797759</v>
      </c>
      <c r="K1665">
        <f t="shared" si="575"/>
        <v>192.07260043210405</v>
      </c>
      <c r="L1665">
        <f t="shared" si="576"/>
        <v>172.36950206247954</v>
      </c>
      <c r="M1665">
        <f t="shared" si="570"/>
        <v>57.716677536425557</v>
      </c>
      <c r="N1665">
        <f t="shared" si="577"/>
        <v>8.0369206962878734E-2</v>
      </c>
      <c r="O1665">
        <f t="shared" si="578"/>
        <v>55.98411636364645</v>
      </c>
      <c r="P1665">
        <f t="shared" si="579"/>
        <v>55.967424491372647</v>
      </c>
      <c r="Q1665">
        <f t="shared" si="571"/>
        <v>-1.2018767457234958E-2</v>
      </c>
      <c r="R1665">
        <f t="shared" si="580"/>
        <v>55.996135131103685</v>
      </c>
      <c r="S1665">
        <f t="shared" si="572"/>
        <v>57.724690048063714</v>
      </c>
      <c r="T1665">
        <f t="shared" si="573"/>
        <v>8.409766832575551</v>
      </c>
      <c r="U1665">
        <f t="shared" si="574"/>
        <v>0.47254880037894409</v>
      </c>
      <c r="V1665" s="6">
        <f t="shared" si="582"/>
        <v>83617.999999690801</v>
      </c>
      <c r="W1665">
        <f t="shared" si="587"/>
        <v>8.4110655634423903</v>
      </c>
      <c r="X1665">
        <f t="shared" si="588"/>
        <v>57.703568832797949</v>
      </c>
      <c r="Y1665">
        <f t="shared" si="583"/>
        <v>-1.8549289424496369E-2</v>
      </c>
      <c r="Z1665">
        <f t="shared" si="584"/>
        <v>1.9440562327705398E-7</v>
      </c>
      <c r="AA1665">
        <f t="shared" si="586"/>
        <v>4.1210409664749653E-9</v>
      </c>
      <c r="AB1665">
        <f t="shared" si="585"/>
        <v>0.99991693204614762</v>
      </c>
      <c r="AC1665">
        <f t="shared" si="581"/>
        <v>2.2100723263299518</v>
      </c>
      <c r="AD1665">
        <f t="shared" si="589"/>
        <v>-8.6310463357236339E-11</v>
      </c>
      <c r="AE1665">
        <f t="shared" si="590"/>
        <v>-1.2088612446090306E-5</v>
      </c>
      <c r="AF1665">
        <f t="shared" si="591"/>
        <v>7.1075190032311537E-7</v>
      </c>
      <c r="AG1665" t="str">
        <f t="shared" si="592"/>
        <v>NaN</v>
      </c>
      <c r="AH1665">
        <f t="shared" si="593"/>
        <v>7.1075190032311537E-3</v>
      </c>
    </row>
    <row r="1666" spans="1:34">
      <c r="A1666" s="4">
        <v>43288.352939814817</v>
      </c>
      <c r="B1666" s="3">
        <v>-3.0031271698862799E-3</v>
      </c>
      <c r="C1666">
        <v>2.7220560440055102</v>
      </c>
      <c r="D1666" s="3">
        <v>1.8927387103740301E-2</v>
      </c>
      <c r="E1666" s="3">
        <v>1.8733270607044699E-2</v>
      </c>
      <c r="F1666" s="3">
        <v>1.8706126024626402E-2</v>
      </c>
      <c r="G1666">
        <v>-4296974</v>
      </c>
      <c r="H1666">
        <v>16797759</v>
      </c>
      <c r="K1666">
        <f t="shared" si="575"/>
        <v>192.06047910846459</v>
      </c>
      <c r="L1666">
        <f t="shared" si="576"/>
        <v>172.36715056828703</v>
      </c>
      <c r="M1666">
        <f t="shared" si="570"/>
        <v>57.715890155651032</v>
      </c>
      <c r="N1666">
        <f t="shared" si="577"/>
        <v>8.0395518666539628E-2</v>
      </c>
      <c r="O1666">
        <f t="shared" si="578"/>
        <v>55.95936319980332</v>
      </c>
      <c r="P1666">
        <f t="shared" si="579"/>
        <v>55.949663748708076</v>
      </c>
      <c r="Q1666">
        <f t="shared" si="571"/>
        <v>-1.437127020826523E-2</v>
      </c>
      <c r="R1666">
        <f t="shared" si="580"/>
        <v>55.973734470011586</v>
      </c>
      <c r="S1666">
        <f t="shared" si="572"/>
        <v>57.725471002456544</v>
      </c>
      <c r="T1666">
        <f t="shared" si="573"/>
        <v>8.4125364855924865</v>
      </c>
      <c r="U1666">
        <f t="shared" si="574"/>
        <v>0.47250427107612952</v>
      </c>
      <c r="V1666" s="6">
        <f t="shared" si="582"/>
        <v>83679.000000120141</v>
      </c>
      <c r="W1666">
        <f t="shared" si="587"/>
        <v>8.4113253096157372</v>
      </c>
      <c r="X1666">
        <f t="shared" si="588"/>
        <v>57.703866584797588</v>
      </c>
      <c r="Y1666">
        <f t="shared" si="583"/>
        <v>-1.3568190217268258E-2</v>
      </c>
      <c r="Z1666">
        <f t="shared" si="584"/>
        <v>1.3796528106182953E-7</v>
      </c>
      <c r="AA1666">
        <f t="shared" si="586"/>
        <v>-5.7306357758264697E-8</v>
      </c>
      <c r="AB1666">
        <f t="shared" si="585"/>
        <v>0.99982706946671285</v>
      </c>
      <c r="AC1666">
        <f t="shared" si="581"/>
        <v>2.2100054946026533</v>
      </c>
      <c r="AD1666">
        <f t="shared" si="589"/>
        <v>1.6407844974141511E-9</v>
      </c>
      <c r="AE1666">
        <f t="shared" si="590"/>
        <v>2.2192841548884922E-4</v>
      </c>
      <c r="AF1666">
        <f t="shared" si="591"/>
        <v>7.3598619384740175E-7</v>
      </c>
      <c r="AG1666">
        <f t="shared" si="592"/>
        <v>1.6407844974141509E-7</v>
      </c>
      <c r="AH1666">
        <f t="shared" si="593"/>
        <v>7.3598619384740178E-3</v>
      </c>
    </row>
    <row r="1667" spans="1:34">
      <c r="A1667" s="4">
        <v>43288.353634259256</v>
      </c>
      <c r="B1667" s="3">
        <v>-3.0029368945724902E-3</v>
      </c>
      <c r="C1667">
        <v>2.72202155660489</v>
      </c>
      <c r="D1667" s="3">
        <v>1.89260076077153E-2</v>
      </c>
      <c r="E1667">
        <v>1.8733936570643001E-2</v>
      </c>
      <c r="F1667" s="3">
        <v>1.87047324485866E-2</v>
      </c>
      <c r="G1667">
        <v>-4296962</v>
      </c>
      <c r="H1667">
        <v>16797759</v>
      </c>
      <c r="K1667">
        <f t="shared" si="575"/>
        <v>192.04835778482581</v>
      </c>
      <c r="L1667">
        <f t="shared" si="576"/>
        <v>172.3568610876695</v>
      </c>
      <c r="M1667">
        <f t="shared" si="570"/>
        <v>57.712444797697835</v>
      </c>
      <c r="N1667">
        <f t="shared" si="577"/>
        <v>8.0385066071936309E-2</v>
      </c>
      <c r="O1667">
        <f t="shared" si="578"/>
        <v>55.95521981307067</v>
      </c>
      <c r="P1667">
        <f t="shared" si="579"/>
        <v>55.951656938265643</v>
      </c>
      <c r="Q1667">
        <f t="shared" si="571"/>
        <v>-1.4314532986304584E-2</v>
      </c>
      <c r="R1667">
        <f t="shared" si="580"/>
        <v>55.969534346056975</v>
      </c>
      <c r="S1667">
        <f t="shared" si="572"/>
        <v>57.721987819688707</v>
      </c>
      <c r="T1667">
        <f t="shared" si="573"/>
        <v>8.4114362124763478</v>
      </c>
      <c r="U1667">
        <f t="shared" si="574"/>
        <v>0.47252196079916275</v>
      </c>
      <c r="V1667" s="6">
        <f t="shared" si="582"/>
        <v>83738.999999687076</v>
      </c>
      <c r="W1667">
        <f t="shared" si="587"/>
        <v>8.4118652314367459</v>
      </c>
      <c r="X1667">
        <f t="shared" si="588"/>
        <v>57.708794934042395</v>
      </c>
      <c r="Y1667">
        <f t="shared" si="583"/>
        <v>-1.5360908681013067E-2</v>
      </c>
      <c r="Z1667">
        <f t="shared" si="584"/>
        <v>1.4860010508953742E-7</v>
      </c>
      <c r="AA1667">
        <f t="shared" si="586"/>
        <v>-1.7768255617779651E-8</v>
      </c>
      <c r="AB1667">
        <f t="shared" si="585"/>
        <v>0.99985940222171132</v>
      </c>
      <c r="AC1667">
        <f t="shared" si="581"/>
        <v>2.2100320441929457</v>
      </c>
      <c r="AD1667">
        <f t="shared" si="589"/>
        <v>4.493696779237035E-10</v>
      </c>
      <c r="AE1667">
        <f t="shared" si="590"/>
        <v>5.7100563019856064E-5</v>
      </c>
      <c r="AF1667">
        <f t="shared" si="591"/>
        <v>7.8341955846734534E-7</v>
      </c>
      <c r="AG1667">
        <f t="shared" si="592"/>
        <v>4.4936967792370351E-8</v>
      </c>
      <c r="AH1667">
        <f t="shared" si="593"/>
        <v>7.8341955846734524E-3</v>
      </c>
    </row>
    <row r="1668" spans="1:34">
      <c r="A1668" s="4">
        <v>43288.354328703703</v>
      </c>
      <c r="B1668" s="3">
        <v>-3.0045899113611101E-3</v>
      </c>
      <c r="C1668">
        <v>2.7221119373789402</v>
      </c>
      <c r="D1668" s="3">
        <v>1.8923308076700798E-2</v>
      </c>
      <c r="E1668" s="3">
        <v>1.87300002500888E-2</v>
      </c>
      <c r="F1668" s="3">
        <v>1.87030649217013E-2</v>
      </c>
      <c r="G1668">
        <v>-4296947</v>
      </c>
      <c r="H1668">
        <v>16797758</v>
      </c>
      <c r="K1668">
        <f t="shared" si="575"/>
        <v>192.15366178394234</v>
      </c>
      <c r="L1668">
        <f t="shared" si="576"/>
        <v>172.4643570357004</v>
      </c>
      <c r="M1668">
        <f t="shared" si="570"/>
        <v>57.748439036207174</v>
      </c>
      <c r="N1668">
        <f t="shared" si="577"/>
        <v>8.0412459078486306E-2</v>
      </c>
      <c r="O1668">
        <f t="shared" si="578"/>
        <v>55.947111633860914</v>
      </c>
      <c r="P1668">
        <f t="shared" si="579"/>
        <v>55.939875764273751</v>
      </c>
      <c r="Q1668">
        <f t="shared" si="571"/>
        <v>-1.7396922848469387E-2</v>
      </c>
      <c r="R1668">
        <f t="shared" si="580"/>
        <v>55.964508556709383</v>
      </c>
      <c r="S1668">
        <f t="shared" si="572"/>
        <v>57.760036984772817</v>
      </c>
      <c r="T1668">
        <f t="shared" si="573"/>
        <v>8.4143196868500318</v>
      </c>
      <c r="U1668">
        <f t="shared" si="574"/>
        <v>0.47247560152500157</v>
      </c>
      <c r="V1668" s="6">
        <f t="shared" si="582"/>
        <v>83798.999999882653</v>
      </c>
      <c r="W1668">
        <f t="shared" si="587"/>
        <v>8.411900253392691</v>
      </c>
      <c r="X1668">
        <f t="shared" si="588"/>
        <v>57.718470389089731</v>
      </c>
      <c r="Y1668">
        <f t="shared" si="583"/>
        <v>-1.4555322979762289E-2</v>
      </c>
      <c r="Z1668">
        <f t="shared" si="584"/>
        <v>-1.5176180865434788E-7</v>
      </c>
      <c r="AA1668">
        <f t="shared" si="586"/>
        <v>6.799717455592156E-8</v>
      </c>
      <c r="AB1668">
        <f t="shared" si="585"/>
        <v>0.99984496884525487</v>
      </c>
      <c r="AC1668">
        <f t="shared" si="581"/>
        <v>2.2099624659563086</v>
      </c>
      <c r="AD1668">
        <f t="shared" si="589"/>
        <v>-1.8148102578803445E-9</v>
      </c>
      <c r="AE1668">
        <f t="shared" si="590"/>
        <v>1.0212956752338969E-6</v>
      </c>
      <c r="AF1668">
        <f t="shared" si="591"/>
        <v>-1.7689304933538546E-4</v>
      </c>
      <c r="AG1668" t="str">
        <f t="shared" si="592"/>
        <v>NaN</v>
      </c>
      <c r="AH1668" t="str">
        <f t="shared" si="593"/>
        <v>NaN</v>
      </c>
    </row>
    <row r="1669" spans="1:34">
      <c r="A1669" s="4">
        <v>43288.355023148149</v>
      </c>
      <c r="B1669" s="3">
        <v>-3.0035552893423298E-3</v>
      </c>
      <c r="C1669">
        <v>2.72196447401075</v>
      </c>
      <c r="D1669" s="3">
        <v>1.8921869119640201E-2</v>
      </c>
      <c r="E1669" s="3">
        <v>1.8726610971061701E-2</v>
      </c>
      <c r="F1669" s="3">
        <v>1.8699825155181302E-2</v>
      </c>
      <c r="G1669">
        <v>-4296915</v>
      </c>
      <c r="H1669">
        <v>16797762</v>
      </c>
      <c r="K1669">
        <f t="shared" si="575"/>
        <v>192.08775208665332</v>
      </c>
      <c r="L1669">
        <f t="shared" si="576"/>
        <v>172.40270598201647</v>
      </c>
      <c r="M1669">
        <f t="shared" si="570"/>
        <v>57.727795628048071</v>
      </c>
      <c r="N1669">
        <f t="shared" si="577"/>
        <v>8.0367765225693319E-2</v>
      </c>
      <c r="O1669">
        <f t="shared" si="578"/>
        <v>55.942789652872442</v>
      </c>
      <c r="P1669">
        <f t="shared" si="579"/>
        <v>55.929731853132488</v>
      </c>
      <c r="Q1669">
        <f t="shared" si="571"/>
        <v>-1.1954513104512898E-2</v>
      </c>
      <c r="R1669">
        <f t="shared" si="580"/>
        <v>55.954744165976955</v>
      </c>
      <c r="S1669">
        <f t="shared" si="572"/>
        <v>57.735765303451082</v>
      </c>
      <c r="T1669">
        <f t="shared" si="573"/>
        <v>8.4096150707665593</v>
      </c>
      <c r="U1669">
        <f t="shared" si="574"/>
        <v>0.47255124034073948</v>
      </c>
      <c r="V1669" s="6">
        <f t="shared" si="582"/>
        <v>83859.000000078231</v>
      </c>
      <c r="W1669">
        <f t="shared" si="587"/>
        <v>8.4118798239183796</v>
      </c>
      <c r="X1669">
        <f t="shared" si="588"/>
        <v>57.729518222854281</v>
      </c>
      <c r="Y1669">
        <f t="shared" si="583"/>
        <v>-1.6924593328409305E-2</v>
      </c>
      <c r="Z1669">
        <f t="shared" si="584"/>
        <v>-4.5212372162109564E-7</v>
      </c>
      <c r="AA1669">
        <f t="shared" si="586"/>
        <v>9.4425588891237627E-8</v>
      </c>
      <c r="AB1669">
        <f t="shared" si="585"/>
        <v>0.99988764470737401</v>
      </c>
      <c r="AC1669">
        <f t="shared" si="581"/>
        <v>2.2100759883424028</v>
      </c>
      <c r="AD1669">
        <f t="shared" si="589"/>
        <v>-2.1674843653029867E-9</v>
      </c>
      <c r="AE1669">
        <f t="shared" si="590"/>
        <v>-9.8530443002688942E-5</v>
      </c>
      <c r="AF1669">
        <f t="shared" si="591"/>
        <v>2.189861125382323E-6</v>
      </c>
      <c r="AG1669" t="str">
        <f t="shared" si="592"/>
        <v>NaN</v>
      </c>
      <c r="AH1669">
        <f t="shared" si="593"/>
        <v>2.1898611253823228E-2</v>
      </c>
    </row>
    <row r="1670" spans="1:34">
      <c r="A1670" s="4">
        <v>43288.355717592596</v>
      </c>
      <c r="B1670" s="3">
        <v>-3.0026395893946799E-3</v>
      </c>
      <c r="C1670">
        <v>2.7219418788172298</v>
      </c>
      <c r="D1670" s="3">
        <v>1.89188722834479E-2</v>
      </c>
      <c r="E1670" s="3">
        <v>1.8722698434921799E-2</v>
      </c>
      <c r="F1670" s="3">
        <v>1.86999799969635E-2</v>
      </c>
      <c r="G1670">
        <v>-4296932</v>
      </c>
      <c r="H1670">
        <v>16797762</v>
      </c>
      <c r="K1670">
        <f t="shared" si="575"/>
        <v>192.0294182166393</v>
      </c>
      <c r="L1670">
        <f t="shared" si="576"/>
        <v>172.34416857388896</v>
      </c>
      <c r="M1670">
        <f t="shared" si="570"/>
        <v>57.708194801519674</v>
      </c>
      <c r="N1670">
        <f t="shared" si="577"/>
        <v>8.0360916974053495E-2</v>
      </c>
      <c r="O1670">
        <f t="shared" si="578"/>
        <v>55.933788502384104</v>
      </c>
      <c r="P1670">
        <f t="shared" si="579"/>
        <v>55.918021864482149</v>
      </c>
      <c r="Q1670">
        <f t="shared" si="571"/>
        <v>-2.1422344032245633E-2</v>
      </c>
      <c r="R1670">
        <f t="shared" si="580"/>
        <v>55.95521084641635</v>
      </c>
      <c r="S1670">
        <f t="shared" si="572"/>
        <v>57.722476364207836</v>
      </c>
      <c r="T1670">
        <f t="shared" si="573"/>
        <v>8.4088942021728936</v>
      </c>
      <c r="U1670">
        <f t="shared" si="574"/>
        <v>0.47256283015928363</v>
      </c>
      <c r="V1670" s="6">
        <f t="shared" si="582"/>
        <v>83919.000000273809</v>
      </c>
      <c r="W1670">
        <f t="shared" si="587"/>
        <v>8.41161132225605</v>
      </c>
      <c r="X1670">
        <f t="shared" si="588"/>
        <v>57.722723482564305</v>
      </c>
      <c r="Y1670">
        <f t="shared" si="583"/>
        <v>-4.3315695558985588E-2</v>
      </c>
      <c r="Z1670">
        <f t="shared" si="584"/>
        <v>1.7559217588015138E-7</v>
      </c>
      <c r="AA1670">
        <f t="shared" si="586"/>
        <v>5.8004397102360145E-8</v>
      </c>
      <c r="AB1670">
        <f t="shared" si="585"/>
        <v>1.000363779118252</v>
      </c>
      <c r="AC1670">
        <f t="shared" si="581"/>
        <v>2.2100933829015679</v>
      </c>
      <c r="AD1670">
        <f t="shared" si="589"/>
        <v>-5.2023977850582386E-10</v>
      </c>
      <c r="AE1670">
        <f t="shared" si="590"/>
        <v>7.5590764875469073E-6</v>
      </c>
      <c r="AF1670">
        <f t="shared" si="591"/>
        <v>-6.8511874842493204E-6</v>
      </c>
      <c r="AG1670" t="str">
        <f t="shared" si="592"/>
        <v>NaN</v>
      </c>
      <c r="AH1670" t="str">
        <f t="shared" si="593"/>
        <v>NaN</v>
      </c>
    </row>
    <row r="1671" spans="1:34">
      <c r="A1671" s="4">
        <v>43288.356423611112</v>
      </c>
      <c r="B1671" s="3">
        <v>-2.99607509106863E-3</v>
      </c>
      <c r="C1671">
        <v>2.7220310703705799</v>
      </c>
      <c r="D1671" s="3">
        <v>1.89149359628937E-2</v>
      </c>
      <c r="E1671">
        <v>1.8716371780738001E-2</v>
      </c>
      <c r="F1671" s="3">
        <v>1.8720990835718099E-2</v>
      </c>
      <c r="G1671">
        <v>-4296933</v>
      </c>
      <c r="H1671">
        <v>16797772</v>
      </c>
      <c r="K1671">
        <f t="shared" si="575"/>
        <v>191.61123255108174</v>
      </c>
      <c r="L1671">
        <f t="shared" si="576"/>
        <v>171.89836435201039</v>
      </c>
      <c r="M1671">
        <f t="shared" si="570"/>
        <v>57.558920491327513</v>
      </c>
      <c r="N1671">
        <f t="shared" si="577"/>
        <v>8.0387949546310122E-2</v>
      </c>
      <c r="O1671">
        <f t="shared" si="578"/>
        <v>55.921965562655295</v>
      </c>
      <c r="P1671">
        <f t="shared" si="579"/>
        <v>55.899086563685486</v>
      </c>
      <c r="Q1671">
        <f t="shared" si="571"/>
        <v>-9.6570229540198227E-2</v>
      </c>
      <c r="R1671">
        <f t="shared" si="580"/>
        <v>56.018535792195493</v>
      </c>
      <c r="S1671">
        <f t="shared" si="572"/>
        <v>57.623300644354309</v>
      </c>
      <c r="T1671">
        <f t="shared" si="573"/>
        <v>8.4117397360946438</v>
      </c>
      <c r="U1671">
        <f t="shared" si="574"/>
        <v>0.4725170808755666</v>
      </c>
      <c r="V1671" s="6">
        <f t="shared" si="582"/>
        <v>83980.000000074506</v>
      </c>
      <c r="W1671">
        <f t="shared" si="587"/>
        <v>8.4118448019624097</v>
      </c>
      <c r="X1671">
        <f t="shared" si="588"/>
        <v>57.722798479677813</v>
      </c>
      <c r="Y1671">
        <f t="shared" si="583"/>
        <v>-5.516577167582426E-2</v>
      </c>
      <c r="Z1671">
        <f t="shared" si="584"/>
        <v>4.2330256685832223E-7</v>
      </c>
      <c r="AA1671">
        <f t="shared" si="586"/>
        <v>-2.4651588080114877E-8</v>
      </c>
      <c r="AB1671">
        <f t="shared" si="585"/>
        <v>1.0005791496667764</v>
      </c>
      <c r="AC1671">
        <f t="shared" si="581"/>
        <v>2.2100247201680361</v>
      </c>
      <c r="AD1671">
        <f t="shared" si="589"/>
        <v>1.7359996907111887E-10</v>
      </c>
      <c r="AE1671">
        <f t="shared" si="590"/>
        <v>4.7157088152164133E-5</v>
      </c>
      <c r="AF1671">
        <f t="shared" si="591"/>
        <v>3.664660093534111E-7</v>
      </c>
      <c r="AG1671">
        <f t="shared" si="592"/>
        <v>1.7359996907111886E-8</v>
      </c>
      <c r="AH1671">
        <f t="shared" si="593"/>
        <v>3.6646600935341107E-3</v>
      </c>
    </row>
    <row r="1672" spans="1:34">
      <c r="A1672" s="4">
        <v>43288.357118055559</v>
      </c>
      <c r="B1672" s="3">
        <v>-3.0005584531500101E-3</v>
      </c>
      <c r="C1672">
        <v>2.7221024236132498</v>
      </c>
      <c r="D1672">
        <v>1.8917825769222001E-2</v>
      </c>
      <c r="E1672" s="3">
        <v>1.8716050691145899E-2</v>
      </c>
      <c r="F1672" s="3">
        <v>1.8707591066104201E-2</v>
      </c>
      <c r="G1672">
        <v>-4297391</v>
      </c>
      <c r="H1672">
        <v>16797772</v>
      </c>
      <c r="K1672">
        <f t="shared" si="575"/>
        <v>191.89684123933404</v>
      </c>
      <c r="L1672">
        <f t="shared" si="576"/>
        <v>172.20158691546743</v>
      </c>
      <c r="M1672">
        <f t="shared" si="570"/>
        <v>57.660452367369452</v>
      </c>
      <c r="N1672">
        <f t="shared" si="577"/>
        <v>8.0409575604112354E-2</v>
      </c>
      <c r="O1672">
        <f t="shared" si="578"/>
        <v>55.930645243483369</v>
      </c>
      <c r="P1672">
        <f t="shared" si="579"/>
        <v>55.898125561577189</v>
      </c>
      <c r="Q1672">
        <f t="shared" si="571"/>
        <v>-4.750474145502892E-2</v>
      </c>
      <c r="R1672">
        <f t="shared" si="580"/>
        <v>55.978149984938398</v>
      </c>
      <c r="S1672">
        <f t="shared" si="572"/>
        <v>57.692122195006135</v>
      </c>
      <c r="T1672">
        <f t="shared" si="573"/>
        <v>8.4140161632317216</v>
      </c>
      <c r="U1672">
        <f t="shared" si="574"/>
        <v>0.47248048144859772</v>
      </c>
      <c r="V1672" s="6">
        <f t="shared" si="582"/>
        <v>84040.000000270084</v>
      </c>
      <c r="W1672">
        <f t="shared" si="587"/>
        <v>8.411961541815602</v>
      </c>
      <c r="X1672">
        <f t="shared" si="588"/>
        <v>57.733494939118685</v>
      </c>
      <c r="Y1672">
        <f t="shared" si="583"/>
        <v>-6.331572787267703E-2</v>
      </c>
      <c r="Z1672">
        <f t="shared" si="584"/>
        <v>3.7940452362426632E-7</v>
      </c>
      <c r="AA1672">
        <f t="shared" si="586"/>
        <v>-5.3106927462226323E-8</v>
      </c>
      <c r="AB1672">
        <f t="shared" si="585"/>
        <v>1.0007252640676734</v>
      </c>
      <c r="AC1672">
        <f t="shared" si="581"/>
        <v>2.2099697899812187</v>
      </c>
      <c r="AD1672">
        <f t="shared" si="589"/>
        <v>3.2583911403688649E-10</v>
      </c>
      <c r="AE1672">
        <f t="shared" si="590"/>
        <v>2.0221661775749626E-5</v>
      </c>
      <c r="AF1672">
        <f t="shared" si="591"/>
        <v>1.6040481844254332E-6</v>
      </c>
      <c r="AG1672">
        <f t="shared" si="592"/>
        <v>3.2583911403688647E-8</v>
      </c>
      <c r="AH1672">
        <f t="shared" si="593"/>
        <v>1.6040481844254332E-2</v>
      </c>
    </row>
    <row r="1673" spans="1:34">
      <c r="A1673" s="4">
        <v>43288.357812499999</v>
      </c>
      <c r="B1673" s="3">
        <v>-3.0005108843215601E-3</v>
      </c>
      <c r="C1673">
        <v>2.72217377685593</v>
      </c>
      <c r="D1673" s="3">
        <v>1.8914317568123801E-2</v>
      </c>
      <c r="E1673" s="3">
        <v>1.8712483029012201E-2</v>
      </c>
      <c r="F1673" s="3">
        <v>1.8703553268860602E-2</v>
      </c>
      <c r="G1673">
        <v>-4297206</v>
      </c>
      <c r="H1673">
        <v>16797772</v>
      </c>
      <c r="K1673">
        <f t="shared" si="575"/>
        <v>191.89381090842417</v>
      </c>
      <c r="L1673">
        <f t="shared" si="576"/>
        <v>172.20386423228584</v>
      </c>
      <c r="M1673">
        <f t="shared" si="570"/>
        <v>57.661214910388274</v>
      </c>
      <c r="N1673">
        <f t="shared" si="577"/>
        <v>8.0431201661917681E-2</v>
      </c>
      <c r="O1673">
        <f t="shared" si="578"/>
        <v>55.920108182395623</v>
      </c>
      <c r="P1673">
        <f t="shared" si="579"/>
        <v>55.887447760376126</v>
      </c>
      <c r="Q1673">
        <f t="shared" si="571"/>
        <v>-4.5872212622803943E-2</v>
      </c>
      <c r="R1673">
        <f t="shared" si="580"/>
        <v>55.965980395018427</v>
      </c>
      <c r="S1673">
        <f t="shared" si="572"/>
        <v>57.691796385470141</v>
      </c>
      <c r="T1673">
        <f t="shared" si="573"/>
        <v>8.4162925903691246</v>
      </c>
      <c r="U1673">
        <f t="shared" si="574"/>
        <v>0.4724438820216238</v>
      </c>
      <c r="V1673" s="6">
        <f t="shared" si="582"/>
        <v>84099.999999837019</v>
      </c>
      <c r="W1673">
        <f t="shared" si="587"/>
        <v>8.4121570810697115</v>
      </c>
      <c r="X1673">
        <f t="shared" si="588"/>
        <v>57.745196369507873</v>
      </c>
      <c r="Y1673">
        <f t="shared" si="583"/>
        <v>-4.8763016383659874E-2</v>
      </c>
      <c r="Z1673">
        <f t="shared" si="584"/>
        <v>-1.1698306146031279E-7</v>
      </c>
      <c r="AA1673">
        <f t="shared" si="586"/>
        <v>3.6324138479430964E-8</v>
      </c>
      <c r="AB1673">
        <f t="shared" si="585"/>
        <v>1.0004624570273948</v>
      </c>
      <c r="AC1673">
        <f t="shared" si="581"/>
        <v>2.2099148597943929</v>
      </c>
      <c r="AD1673">
        <f t="shared" si="589"/>
        <v>-2.893727355423302E-10</v>
      </c>
      <c r="AE1673">
        <f t="shared" si="590"/>
        <v>-2.0640169817520104E-6</v>
      </c>
      <c r="AF1673">
        <f t="shared" si="591"/>
        <v>1.3956463357674099E-5</v>
      </c>
      <c r="AG1673" t="str">
        <f t="shared" si="592"/>
        <v>NaN</v>
      </c>
      <c r="AH1673">
        <f t="shared" si="593"/>
        <v>0.13956463357674098</v>
      </c>
    </row>
    <row r="1674" spans="1:34">
      <c r="A1674" s="4">
        <v>43288.358506944445</v>
      </c>
      <c r="B1674" s="3">
        <v>-3.0053629048234099E-3</v>
      </c>
      <c r="C1674">
        <v>2.72205842244693</v>
      </c>
      <c r="D1674" s="3">
        <v>1.89430848171287E-2</v>
      </c>
      <c r="E1674">
        <v>1.8757530709554E-2</v>
      </c>
      <c r="F1674" s="3">
        <v>1.8734557358020501E-2</v>
      </c>
      <c r="G1674">
        <v>-4295175</v>
      </c>
      <c r="H1674">
        <v>16797966</v>
      </c>
      <c r="K1674">
        <f t="shared" si="575"/>
        <v>192.20290466122677</v>
      </c>
      <c r="L1674">
        <f t="shared" si="576"/>
        <v>172.47220339205927</v>
      </c>
      <c r="M1674">
        <f t="shared" si="570"/>
        <v>57.751066331722804</v>
      </c>
      <c r="N1674">
        <f t="shared" si="577"/>
        <v>8.0396239535132266E-2</v>
      </c>
      <c r="O1674">
        <f t="shared" si="578"/>
        <v>56.006512083314121</v>
      </c>
      <c r="P1674">
        <f t="shared" si="579"/>
        <v>56.022272796875733</v>
      </c>
      <c r="Q1674">
        <f t="shared" si="571"/>
        <v>-5.2912095073146759E-2</v>
      </c>
      <c r="R1674">
        <f t="shared" si="580"/>
        <v>56.059424178387268</v>
      </c>
      <c r="S1674">
        <f t="shared" si="572"/>
        <v>57.786341061771566</v>
      </c>
      <c r="T1674">
        <f t="shared" si="573"/>
        <v>8.4126123664969761</v>
      </c>
      <c r="U1674">
        <f t="shared" si="574"/>
        <v>0.47250305109523183</v>
      </c>
      <c r="V1674" s="6">
        <f t="shared" si="582"/>
        <v>84160.000000032596</v>
      </c>
      <c r="W1674">
        <f t="shared" si="587"/>
        <v>8.4119469493339647</v>
      </c>
      <c r="X1674">
        <f t="shared" si="588"/>
        <v>57.74374902396027</v>
      </c>
      <c r="Y1674">
        <f t="shared" si="583"/>
        <v>-1.3617252505573182E-2</v>
      </c>
      <c r="Z1674">
        <f t="shared" si="584"/>
        <v>-4.2999179118778772E-7</v>
      </c>
      <c r="AA1674">
        <f t="shared" si="586"/>
        <v>4.5566617690421552E-8</v>
      </c>
      <c r="AB1674">
        <f t="shared" si="585"/>
        <v>0.99982806368365384</v>
      </c>
      <c r="AC1674">
        <f t="shared" si="581"/>
        <v>2.210003663596428</v>
      </c>
      <c r="AD1674">
        <f t="shared" si="589"/>
        <v>-1.2999528585924403E-9</v>
      </c>
      <c r="AE1674">
        <f t="shared" si="590"/>
        <v>7.7443387110794588E-5</v>
      </c>
      <c r="AF1674">
        <f t="shared" si="591"/>
        <v>-1.6709917282926967E-6</v>
      </c>
      <c r="AG1674" t="str">
        <f t="shared" si="592"/>
        <v>NaN</v>
      </c>
      <c r="AH1674" t="str">
        <f t="shared" si="593"/>
        <v>NaN</v>
      </c>
    </row>
    <row r="1675" spans="1:34">
      <c r="A1675" s="4">
        <v>43288.359201388892</v>
      </c>
      <c r="B1675" s="3">
        <v>-3.0119155109423401E-3</v>
      </c>
      <c r="C1675">
        <v>2.7220120428392001</v>
      </c>
      <c r="D1675" s="3">
        <v>1.89318585736146E-2</v>
      </c>
      <c r="E1675" s="3">
        <v>1.8720652975298398E-2</v>
      </c>
      <c r="F1675" s="3">
        <v>1.8686592138255902E-2</v>
      </c>
      <c r="G1675">
        <v>-4297109</v>
      </c>
      <c r="H1675">
        <v>16797892</v>
      </c>
      <c r="K1675">
        <f t="shared" si="575"/>
        <v>192.62033274405638</v>
      </c>
      <c r="L1675">
        <f t="shared" si="576"/>
        <v>172.95268131973287</v>
      </c>
      <c r="M1675">
        <f t="shared" si="570"/>
        <v>57.911950880805364</v>
      </c>
      <c r="N1675">
        <f t="shared" si="577"/>
        <v>8.0382182597562496E-2</v>
      </c>
      <c r="O1675">
        <f t="shared" si="578"/>
        <v>55.972793487833748</v>
      </c>
      <c r="P1675">
        <f t="shared" si="579"/>
        <v>55.91189992512664</v>
      </c>
      <c r="Q1675">
        <f t="shared" si="571"/>
        <v>5.7932550179231157E-2</v>
      </c>
      <c r="R1675">
        <f t="shared" si="580"/>
        <v>55.914860937654517</v>
      </c>
      <c r="S1675">
        <f t="shared" si="572"/>
        <v>57.873329180685879</v>
      </c>
      <c r="T1675">
        <f t="shared" si="573"/>
        <v>8.4111326888580518</v>
      </c>
      <c r="U1675">
        <f t="shared" si="574"/>
        <v>0.47252684072275886</v>
      </c>
      <c r="V1675" s="6">
        <f t="shared" si="582"/>
        <v>84220.000000228174</v>
      </c>
      <c r="W1675">
        <f t="shared" si="587"/>
        <v>8.4117338991018933</v>
      </c>
      <c r="X1675">
        <f t="shared" si="588"/>
        <v>57.737270921312707</v>
      </c>
      <c r="Y1675">
        <f t="shared" si="583"/>
        <v>-8.3074396008389808E-3</v>
      </c>
      <c r="Z1675">
        <f t="shared" si="584"/>
        <v>-3.5094918432912795E-7</v>
      </c>
      <c r="AA1675">
        <f t="shared" si="586"/>
        <v>7.2267529730129147E-9</v>
      </c>
      <c r="AB1675">
        <f t="shared" si="585"/>
        <v>0.99973310703087537</v>
      </c>
      <c r="AC1675">
        <f t="shared" si="581"/>
        <v>2.2100393682178554</v>
      </c>
      <c r="AD1675">
        <f t="shared" si="589"/>
        <v>-3.379506878494739E-10</v>
      </c>
      <c r="AE1675">
        <f t="shared" si="590"/>
        <v>-1.7238185819398934E-5</v>
      </c>
      <c r="AF1675">
        <f t="shared" si="591"/>
        <v>1.9516090026418997E-6</v>
      </c>
      <c r="AG1675" t="str">
        <f t="shared" si="592"/>
        <v>NaN</v>
      </c>
      <c r="AH1675">
        <f t="shared" si="593"/>
        <v>1.9516090026418995E-2</v>
      </c>
    </row>
    <row r="1676" spans="1:34">
      <c r="A1676" s="4">
        <v>43288.359895833331</v>
      </c>
      <c r="B1676" s="3">
        <v>-2.9978470299283802E-3</v>
      </c>
      <c r="C1676">
        <v>2.7219264189479899</v>
      </c>
      <c r="D1676">
        <v>1.8926828170005999E-2</v>
      </c>
      <c r="E1676" s="3">
        <v>1.87284066943357E-2</v>
      </c>
      <c r="F1676" s="3">
        <v>1.87107355453736E-2</v>
      </c>
      <c r="G1676">
        <v>-4297324</v>
      </c>
      <c r="H1676">
        <v>16797899</v>
      </c>
      <c r="K1676">
        <f t="shared" si="575"/>
        <v>191.72411237747326</v>
      </c>
      <c r="L1676">
        <f t="shared" si="576"/>
        <v>172.02472466422526</v>
      </c>
      <c r="M1676">
        <f t="shared" si="570"/>
        <v>57.601231325356977</v>
      </c>
      <c r="N1676">
        <f t="shared" si="577"/>
        <v>8.0356231328197941E-2</v>
      </c>
      <c r="O1676">
        <f t="shared" si="578"/>
        <v>55.95768441379947</v>
      </c>
      <c r="P1676">
        <f t="shared" si="579"/>
        <v>55.935106346403792</v>
      </c>
      <c r="Q1676">
        <f t="shared" si="571"/>
        <v>-2.9942773908601339E-2</v>
      </c>
      <c r="R1676">
        <f t="shared" si="580"/>
        <v>55.987627187708071</v>
      </c>
      <c r="S1676">
        <f t="shared" si="572"/>
        <v>57.621193174629376</v>
      </c>
      <c r="T1676">
        <f t="shared" si="573"/>
        <v>8.4084009762933611</v>
      </c>
      <c r="U1676">
        <f t="shared" si="574"/>
        <v>0.47257076003512433</v>
      </c>
      <c r="V1676" s="6">
        <f t="shared" si="582"/>
        <v>84279.999999795109</v>
      </c>
      <c r="W1676">
        <f t="shared" si="587"/>
        <v>8.4120490967054984</v>
      </c>
      <c r="X1676">
        <f t="shared" si="588"/>
        <v>57.735154602344487</v>
      </c>
      <c r="Y1676">
        <f t="shared" si="583"/>
        <v>2.4678980735165132E-3</v>
      </c>
      <c r="Z1676">
        <f t="shared" si="584"/>
        <v>1.7389373997050543E-7</v>
      </c>
      <c r="AA1676">
        <f t="shared" si="586"/>
        <v>-7.7687592788715155E-8</v>
      </c>
      <c r="AB1676">
        <f t="shared" si="585"/>
        <v>0.99953681270185435</v>
      </c>
      <c r="AC1676">
        <f t="shared" si="581"/>
        <v>2.210105284442041</v>
      </c>
      <c r="AD1676">
        <f t="shared" si="589"/>
        <v>-1.2229669372159215E-8</v>
      </c>
      <c r="AE1676">
        <f t="shared" si="590"/>
        <v>-1.2559947672368473E-4</v>
      </c>
      <c r="AF1676">
        <f t="shared" si="591"/>
        <v>9.6929935118257022E-6</v>
      </c>
      <c r="AG1676" t="str">
        <f t="shared" si="592"/>
        <v>NaN</v>
      </c>
      <c r="AH1676">
        <f t="shared" si="593"/>
        <v>9.6929935118257024E-2</v>
      </c>
    </row>
    <row r="1677" spans="1:34">
      <c r="A1677" s="4">
        <v>43288.360590277778</v>
      </c>
      <c r="B1677" s="3">
        <v>-3.0027228348444598E-3</v>
      </c>
      <c r="C1677">
        <v>2.7220774499783098</v>
      </c>
      <c r="D1677">
        <v>1.8932429399556E-2</v>
      </c>
      <c r="E1677" s="3">
        <v>1.8726991521689301E-2</v>
      </c>
      <c r="F1677" s="3">
        <v>1.87132130138889E-2</v>
      </c>
      <c r="G1677">
        <v>-4297392</v>
      </c>
      <c r="H1677">
        <v>16797899</v>
      </c>
      <c r="K1677">
        <f t="shared" si="575"/>
        <v>192.03472129573109</v>
      </c>
      <c r="L1677">
        <f t="shared" si="576"/>
        <v>172.33207697266744</v>
      </c>
      <c r="M1677">
        <f t="shared" si="570"/>
        <v>57.704146016553352</v>
      </c>
      <c r="N1677">
        <f t="shared" si="577"/>
        <v>8.0402006483879893E-2</v>
      </c>
      <c r="O1677">
        <f t="shared" si="578"/>
        <v>55.9745079926887</v>
      </c>
      <c r="P1677">
        <f t="shared" si="579"/>
        <v>55.930870818593945</v>
      </c>
      <c r="Q1677">
        <f t="shared" si="571"/>
        <v>-2.0586082050080279E-2</v>
      </c>
      <c r="R1677">
        <f t="shared" si="580"/>
        <v>55.99509407473878</v>
      </c>
      <c r="S1677">
        <f t="shared" si="572"/>
        <v>57.717870071253408</v>
      </c>
      <c r="T1677">
        <f t="shared" si="573"/>
        <v>8.4132194137335681</v>
      </c>
      <c r="U1677">
        <f t="shared" si="574"/>
        <v>0.47249329124803957</v>
      </c>
      <c r="V1677" s="6">
        <f t="shared" si="582"/>
        <v>84339.999999990687</v>
      </c>
      <c r="W1677">
        <f t="shared" si="587"/>
        <v>8.4122767394192284</v>
      </c>
      <c r="X1677">
        <f t="shared" si="588"/>
        <v>57.731002397459847</v>
      </c>
      <c r="Y1677">
        <f t="shared" si="583"/>
        <v>-2.4697712218655948E-2</v>
      </c>
      <c r="Z1677">
        <f t="shared" si="584"/>
        <v>2.4028953035708535E-7</v>
      </c>
      <c r="AA1677">
        <f t="shared" si="586"/>
        <v>-1.02981227476888E-7</v>
      </c>
      <c r="AB1677">
        <f t="shared" si="585"/>
        <v>1.0000278572406447</v>
      </c>
      <c r="AC1677">
        <f t="shared" si="581"/>
        <v>2.2099890155466086</v>
      </c>
      <c r="AD1677">
        <f t="shared" si="589"/>
        <v>1.6198274735081099E-9</v>
      </c>
      <c r="AE1677">
        <f t="shared" si="590"/>
        <v>4.6158631730211227E-5</v>
      </c>
      <c r="AF1677">
        <f t="shared" si="591"/>
        <v>3.4933883692560046E-6</v>
      </c>
      <c r="AG1677">
        <f t="shared" si="592"/>
        <v>1.6198274735081099E-7</v>
      </c>
      <c r="AH1677">
        <f t="shared" si="593"/>
        <v>3.493388369256005E-2</v>
      </c>
    </row>
    <row r="1678" spans="1:34">
      <c r="A1678" s="4">
        <v>43288.361284722225</v>
      </c>
      <c r="B1678" s="3">
        <v>-3.00958463834831E-3</v>
      </c>
      <c r="C1678">
        <v>2.7220167997220401</v>
      </c>
      <c r="D1678">
        <v>1.8937091144744001E-2</v>
      </c>
      <c r="E1678" s="3">
        <v>1.8726575294440401E-2</v>
      </c>
      <c r="F1678" s="3">
        <v>1.8718846872579901E-2</v>
      </c>
      <c r="G1678">
        <v>-4297446</v>
      </c>
      <c r="H1678">
        <v>16797904</v>
      </c>
      <c r="K1678">
        <f t="shared" si="575"/>
        <v>192.4718465294745</v>
      </c>
      <c r="L1678">
        <f t="shared" si="576"/>
        <v>172.76179655043589</v>
      </c>
      <c r="M1678">
        <f t="shared" si="570"/>
        <v>57.848034500330265</v>
      </c>
      <c r="N1678">
        <f t="shared" si="577"/>
        <v>8.0383624334747925E-2</v>
      </c>
      <c r="O1678">
        <f t="shared" si="578"/>
        <v>55.988509782337154</v>
      </c>
      <c r="P1678">
        <f t="shared" si="579"/>
        <v>55.929625075120583</v>
      </c>
      <c r="Q1678">
        <f t="shared" si="571"/>
        <v>-2.3564280697286222E-2</v>
      </c>
      <c r="R1678">
        <f t="shared" si="580"/>
        <v>56.01207406303444</v>
      </c>
      <c r="S1678">
        <f t="shared" si="572"/>
        <v>57.863744020795124</v>
      </c>
      <c r="T1678">
        <f t="shared" si="573"/>
        <v>8.4112844506670452</v>
      </c>
      <c r="U1678">
        <f t="shared" si="574"/>
        <v>0.47252440076096319</v>
      </c>
      <c r="V1678" s="6">
        <f t="shared" si="582"/>
        <v>84400.000000186265</v>
      </c>
      <c r="W1678">
        <f t="shared" si="587"/>
        <v>8.4123963977687488</v>
      </c>
      <c r="X1678">
        <f t="shared" si="588"/>
        <v>57.746067352275958</v>
      </c>
      <c r="Y1678">
        <f t="shared" si="583"/>
        <v>-2.9441583972544077E-2</v>
      </c>
      <c r="Z1678">
        <f t="shared" si="584"/>
        <v>1.5492351383646176E-7</v>
      </c>
      <c r="AA1678">
        <f t="shared" si="586"/>
        <v>1.7574148854811168E-8</v>
      </c>
      <c r="AB1678">
        <f t="shared" si="585"/>
        <v>1.0001131632666798</v>
      </c>
      <c r="AC1678">
        <f t="shared" si="581"/>
        <v>2.2100357062054039</v>
      </c>
      <c r="AD1678">
        <f t="shared" si="589"/>
        <v>-2.3189411473619085E-10</v>
      </c>
      <c r="AE1678">
        <f t="shared" si="590"/>
        <v>-6.417550187573609E-6</v>
      </c>
      <c r="AF1678">
        <f t="shared" si="591"/>
        <v>3.5970915319336536E-6</v>
      </c>
      <c r="AG1678" t="str">
        <f t="shared" si="592"/>
        <v>NaN</v>
      </c>
      <c r="AH1678">
        <f t="shared" si="593"/>
        <v>3.5970915319336536E-2</v>
      </c>
    </row>
    <row r="1679" spans="1:34">
      <c r="A1679" s="4">
        <v>43288.361979166664</v>
      </c>
      <c r="B1679" s="3">
        <v>-3.0098343746976799E-3</v>
      </c>
      <c r="C1679">
        <v>2.7221357217931699</v>
      </c>
      <c r="D1679" s="3">
        <v>1.89421334405597E-2</v>
      </c>
      <c r="E1679" s="3">
        <v>1.8728133173572099E-2</v>
      </c>
      <c r="F1679" s="3">
        <v>1.8730710135278099E-2</v>
      </c>
      <c r="G1679">
        <v>-4297265</v>
      </c>
      <c r="H1679">
        <v>16797905</v>
      </c>
      <c r="K1679">
        <f t="shared" si="575"/>
        <v>192.48775576675175</v>
      </c>
      <c r="L1679">
        <f t="shared" si="576"/>
        <v>172.76211163686517</v>
      </c>
      <c r="M1679">
        <f t="shared" si="570"/>
        <v>57.848140004735725</v>
      </c>
      <c r="N1679">
        <f t="shared" si="577"/>
        <v>8.0419667764422303E-2</v>
      </c>
      <c r="O1679">
        <f t="shared" si="578"/>
        <v>56.003654575222534</v>
      </c>
      <c r="P1679">
        <f t="shared" si="579"/>
        <v>55.934287714978325</v>
      </c>
      <c r="Q1679">
        <f t="shared" si="571"/>
        <v>-4.4174389170265727E-2</v>
      </c>
      <c r="R1679">
        <f t="shared" si="580"/>
        <v>56.047828964392799</v>
      </c>
      <c r="S1679">
        <f t="shared" si="572"/>
        <v>57.8775895975159</v>
      </c>
      <c r="T1679">
        <f t="shared" si="573"/>
        <v>8.4150784958959264</v>
      </c>
      <c r="U1679">
        <f t="shared" si="574"/>
        <v>0.47246340171600859</v>
      </c>
      <c r="V1679" s="6">
        <f t="shared" si="582"/>
        <v>84459.9999997532</v>
      </c>
      <c r="W1679">
        <f t="shared" si="587"/>
        <v>8.4121745920476965</v>
      </c>
      <c r="X1679">
        <f t="shared" si="588"/>
        <v>57.754087879067363</v>
      </c>
      <c r="Y1679">
        <f t="shared" si="583"/>
        <v>-4.0583989783118092E-2</v>
      </c>
      <c r="Z1679">
        <f t="shared" si="584"/>
        <v>-2.1499589670783012E-7</v>
      </c>
      <c r="AA1679">
        <f t="shared" si="586"/>
        <v>7.1293260409566667E-8</v>
      </c>
      <c r="AB1679">
        <f t="shared" si="585"/>
        <v>1.0003136989051675</v>
      </c>
      <c r="AC1679">
        <f t="shared" si="581"/>
        <v>2.2099441558940311</v>
      </c>
      <c r="AD1679">
        <f t="shared" si="589"/>
        <v>-6.8242093790947249E-10</v>
      </c>
      <c r="AE1679">
        <f t="shared" si="590"/>
        <v>5.4536534269860335E-4</v>
      </c>
      <c r="AF1679">
        <f t="shared" si="591"/>
        <v>-1.2456494588599296E-7</v>
      </c>
      <c r="AG1679" t="str">
        <f t="shared" si="592"/>
        <v>NaN</v>
      </c>
      <c r="AH1679" t="str">
        <f t="shared" si="593"/>
        <v>NaN</v>
      </c>
    </row>
    <row r="1680" spans="1:34">
      <c r="A1680" s="4">
        <v>43288.362673611111</v>
      </c>
      <c r="B1680" s="3">
        <v>-3.0011768479198501E-3</v>
      </c>
      <c r="C1680">
        <v>2.7219359327136798</v>
      </c>
      <c r="D1680" s="3">
        <v>1.89304315087611E-2</v>
      </c>
      <c r="E1680" s="3">
        <v>1.8731141901971601E-2</v>
      </c>
      <c r="F1680">
        <v>1.8722312946319999E-2</v>
      </c>
      <c r="G1680">
        <v>-4297121</v>
      </c>
      <c r="H1680">
        <v>16797903</v>
      </c>
      <c r="K1680">
        <f t="shared" si="575"/>
        <v>191.93623554116161</v>
      </c>
      <c r="L1680">
        <f t="shared" si="576"/>
        <v>172.22162943973674</v>
      </c>
      <c r="M1680">
        <f t="shared" si="570"/>
        <v>57.667163461248741</v>
      </c>
      <c r="N1680">
        <f t="shared" si="577"/>
        <v>8.0359114802571741E-2</v>
      </c>
      <c r="O1680">
        <f t="shared" si="578"/>
        <v>55.968507225696378</v>
      </c>
      <c r="P1680">
        <f t="shared" si="579"/>
        <v>55.943292660658138</v>
      </c>
      <c r="Q1680">
        <f t="shared" si="571"/>
        <v>-5.4013299481802335E-2</v>
      </c>
      <c r="R1680">
        <f t="shared" si="580"/>
        <v>56.02252052517818</v>
      </c>
      <c r="S1680">
        <f t="shared" si="572"/>
        <v>57.703172327569945</v>
      </c>
      <c r="T1680">
        <f t="shared" si="573"/>
        <v>8.4087044999116571</v>
      </c>
      <c r="U1680">
        <f t="shared" si="574"/>
        <v>0.47256588011152817</v>
      </c>
      <c r="V1680" s="6">
        <f t="shared" si="582"/>
        <v>84519.999999948777</v>
      </c>
      <c r="W1680">
        <f t="shared" si="587"/>
        <v>8.411681366167965</v>
      </c>
      <c r="X1680">
        <f t="shared" si="588"/>
        <v>57.744165754252329</v>
      </c>
      <c r="Y1680">
        <f t="shared" si="583"/>
        <v>-4.371218810911396E-2</v>
      </c>
      <c r="Z1680">
        <f t="shared" si="584"/>
        <v>-2.940385042775227E-7</v>
      </c>
      <c r="AA1680">
        <f t="shared" si="586"/>
        <v>4.1482904986770445E-8</v>
      </c>
      <c r="AB1680">
        <f t="shared" si="585"/>
        <v>1.0003712078410898</v>
      </c>
      <c r="AC1680">
        <f t="shared" si="581"/>
        <v>2.2100979604171318</v>
      </c>
      <c r="AD1680">
        <f t="shared" si="589"/>
        <v>-3.6868498107712225E-10</v>
      </c>
      <c r="AE1680">
        <f t="shared" si="590"/>
        <v>2.9509501004554949E-5</v>
      </c>
      <c r="AF1680">
        <f t="shared" si="591"/>
        <v>-1.2437257228281902E-6</v>
      </c>
      <c r="AG1680" t="str">
        <f t="shared" si="592"/>
        <v>NaN</v>
      </c>
      <c r="AH1680" t="str">
        <f t="shared" si="593"/>
        <v>NaN</v>
      </c>
    </row>
    <row r="1681" spans="1:34">
      <c r="A1681" s="4">
        <v>43288.363368055558</v>
      </c>
      <c r="B1681" s="3">
        <v>-3.0002730401793099E-3</v>
      </c>
      <c r="C1681">
        <v>2.7220251242670201</v>
      </c>
      <c r="D1681" s="3">
        <v>1.8923831333813701E-2</v>
      </c>
      <c r="E1681" s="3">
        <v>1.8724803355580698E-2</v>
      </c>
      <c r="F1681" s="3">
        <v>1.8708746424017601E-2</v>
      </c>
      <c r="G1681">
        <v>-4297293</v>
      </c>
      <c r="H1681">
        <v>16797903</v>
      </c>
      <c r="K1681">
        <f t="shared" si="575"/>
        <v>191.87865925387487</v>
      </c>
      <c r="L1681">
        <f t="shared" si="576"/>
        <v>172.18188622254613</v>
      </c>
      <c r="M1681">
        <f t="shared" si="570"/>
        <v>57.65385573323767</v>
      </c>
      <c r="N1681">
        <f t="shared" si="577"/>
        <v>8.0386147374825412E-2</v>
      </c>
      <c r="O1681">
        <f t="shared" si="578"/>
        <v>55.948683263311139</v>
      </c>
      <c r="P1681">
        <f t="shared" si="579"/>
        <v>55.924321767190825</v>
      </c>
      <c r="Q1681">
        <f t="shared" si="571"/>
        <v>-3.2948875675273825E-2</v>
      </c>
      <c r="R1681">
        <f t="shared" si="580"/>
        <v>55.981632138986413</v>
      </c>
      <c r="S1681">
        <f t="shared" si="572"/>
        <v>57.675821650354521</v>
      </c>
      <c r="T1681">
        <f t="shared" si="573"/>
        <v>8.4115500338330946</v>
      </c>
      <c r="U1681">
        <f t="shared" si="574"/>
        <v>0.47252013082781591</v>
      </c>
      <c r="V1681" s="6">
        <f t="shared" si="582"/>
        <v>84580.000000144355</v>
      </c>
      <c r="W1681">
        <f t="shared" si="587"/>
        <v>8.41169887714595</v>
      </c>
      <c r="X1681">
        <f t="shared" si="588"/>
        <v>57.730706726962111</v>
      </c>
      <c r="Y1681">
        <f t="shared" si="583"/>
        <v>-3.9406693122375692E-2</v>
      </c>
      <c r="Z1681">
        <f t="shared" si="584"/>
        <v>4.1389584313410641E-7</v>
      </c>
      <c r="AA1681">
        <f t="shared" si="586"/>
        <v>-1.4259397638310991E-9</v>
      </c>
      <c r="AB1681">
        <f t="shared" si="585"/>
        <v>1.0002935368579471</v>
      </c>
      <c r="AC1681">
        <f t="shared" si="581"/>
        <v>2.2100292976836076</v>
      </c>
      <c r="AD1681">
        <f t="shared" si="589"/>
        <v>1.4057449320630421E-11</v>
      </c>
      <c r="AE1681">
        <f t="shared" si="590"/>
        <v>1.2832454192282353E-6</v>
      </c>
      <c r="AF1681">
        <f t="shared" si="591"/>
        <v>1.0905054485746287E-6</v>
      </c>
      <c r="AG1681">
        <f t="shared" si="592"/>
        <v>1.4057449320630422E-9</v>
      </c>
      <c r="AH1681">
        <f t="shared" si="593"/>
        <v>1.0905054485746286E-2</v>
      </c>
    </row>
    <row r="1682" spans="1:34">
      <c r="A1682" s="4">
        <v>43288.364074074074</v>
      </c>
      <c r="B1682" s="3">
        <v>-3.0018784881394802E-3</v>
      </c>
      <c r="C1682">
        <v>2.7220929098475599</v>
      </c>
      <c r="D1682" s="3">
        <v>1.8925960038886799E-2</v>
      </c>
      <c r="E1682" s="3">
        <v>1.87221038245661E-2</v>
      </c>
      <c r="F1682">
        <v>1.8710306752746E-2</v>
      </c>
      <c r="G1682">
        <v>-4296959</v>
      </c>
      <c r="H1682">
        <v>16797903</v>
      </c>
      <c r="K1682">
        <f t="shared" si="575"/>
        <v>191.98093292208156</v>
      </c>
      <c r="L1682">
        <f t="shared" si="576"/>
        <v>172.28210885284005</v>
      </c>
      <c r="M1682">
        <f t="shared" ref="M1682:M1745" si="594">L1682/((($B$7/2))^2*PI())</f>
        <v>57.687414554057554</v>
      </c>
      <c r="N1682">
        <f t="shared" si="577"/>
        <v>8.0406692129738541E-2</v>
      </c>
      <c r="O1682">
        <f t="shared" si="578"/>
        <v>55.955076937665936</v>
      </c>
      <c r="P1682">
        <f t="shared" si="579"/>
        <v>55.916242230948392</v>
      </c>
      <c r="Q1682">
        <f t="shared" ref="Q1682:Q1745" si="595">O1682-R1682</f>
        <v>-3.1257904210050924E-2</v>
      </c>
      <c r="R1682">
        <f t="shared" si="580"/>
        <v>55.986334841875987</v>
      </c>
      <c r="S1682">
        <f t="shared" ref="S1682:S1745" si="596">M1682-(2/3)*Q1682</f>
        <v>57.708253156864252</v>
      </c>
      <c r="T1682">
        <f t="shared" ref="T1682:T1745" si="597">N1682/$D$7*100-$N$30/$D$7*100</f>
        <v>8.4137126396134256</v>
      </c>
      <c r="U1682">
        <f t="shared" ref="U1682:U1745" si="598">(2.40665404368-T1682*2.40665404368/100-$M$7)/$M$7</f>
        <v>0.47248536137219382</v>
      </c>
      <c r="V1682" s="6">
        <f t="shared" si="582"/>
        <v>84640.999999945052</v>
      </c>
      <c r="W1682">
        <f t="shared" si="587"/>
        <v>8.4116609366936537</v>
      </c>
      <c r="X1682">
        <f t="shared" si="588"/>
        <v>57.721075512177556</v>
      </c>
      <c r="Y1682">
        <f t="shared" si="583"/>
        <v>-3.6679385002100183E-2</v>
      </c>
      <c r="Z1682">
        <f t="shared" si="584"/>
        <v>2.5084596554160532E-8</v>
      </c>
      <c r="AA1682">
        <f t="shared" si="586"/>
        <v>-6.4208354771918266E-8</v>
      </c>
      <c r="AB1682">
        <f t="shared" si="585"/>
        <v>1.0002441318296724</v>
      </c>
      <c r="AC1682">
        <f t="shared" si="581"/>
        <v>2.209977114006128</v>
      </c>
      <c r="AD1682">
        <f t="shared" si="589"/>
        <v>6.8004019047297586E-10</v>
      </c>
      <c r="AE1682">
        <f t="shared" si="590"/>
        <v>1.1339996090674936E-4</v>
      </c>
      <c r="AF1682">
        <f t="shared" si="591"/>
        <v>5.9697028142262703E-7</v>
      </c>
      <c r="AG1682">
        <f t="shared" si="592"/>
        <v>6.8004019047297586E-8</v>
      </c>
      <c r="AH1682">
        <f t="shared" si="593"/>
        <v>5.9697028142262701E-3</v>
      </c>
    </row>
    <row r="1683" spans="1:34">
      <c r="A1683" s="4">
        <v>43288.364768518521</v>
      </c>
      <c r="B1683" s="3">
        <v>-2.9995595077525702E-3</v>
      </c>
      <c r="C1683">
        <v>2.7220346380327101</v>
      </c>
      <c r="D1683" s="3">
        <v>1.8921119910592098E-2</v>
      </c>
      <c r="E1683" s="3">
        <v>1.8723507105005401E-2</v>
      </c>
      <c r="F1683" s="3">
        <v>1.87103186636523E-2</v>
      </c>
      <c r="G1683">
        <v>-4296938</v>
      </c>
      <c r="H1683">
        <v>16797903</v>
      </c>
      <c r="K1683">
        <f t="shared" ref="K1683:K1746" si="599">(B1683-$B$19)*($B$17/$B$18)</f>
        <v>191.83320429022763</v>
      </c>
      <c r="L1683">
        <f t="shared" ref="L1683:L1746" si="600">K1683-R1683*$B$8+$D$8</f>
        <v>172.1343645642082</v>
      </c>
      <c r="M1683">
        <f t="shared" si="594"/>
        <v>57.637943450626956</v>
      </c>
      <c r="N1683">
        <f t="shared" ref="N1683:N1746" si="601">(C1683-$C$19)*($C$17/$C$18)</f>
        <v>8.0389030849199225E-2</v>
      </c>
      <c r="O1683">
        <f t="shared" ref="O1683:O1746" si="602">(D1683-$D$19)*($D$17/$D$18)</f>
        <v>55.940539365250274</v>
      </c>
      <c r="P1683">
        <f t="shared" ref="P1683:P1746" si="603">(E1683-$E$19)*($E$17/$E$18)</f>
        <v>55.920442166087618</v>
      </c>
      <c r="Q1683">
        <f t="shared" si="595"/>
        <v>-4.5831375120975792E-2</v>
      </c>
      <c r="R1683">
        <f t="shared" ref="R1683:R1746" si="604">(F1683-$F$19)*($F$17/$F$18)</f>
        <v>55.98637074037125</v>
      </c>
      <c r="S1683">
        <f t="shared" si="596"/>
        <v>57.668497700707604</v>
      </c>
      <c r="T1683">
        <f t="shared" si="597"/>
        <v>8.4118535574513906</v>
      </c>
      <c r="U1683">
        <f t="shared" si="598"/>
        <v>0.47251525090421975</v>
      </c>
      <c r="V1683" s="6">
        <f t="shared" si="582"/>
        <v>84701.00000014063</v>
      </c>
      <c r="W1683">
        <f t="shared" si="587"/>
        <v>8.4120345042238664</v>
      </c>
      <c r="X1683">
        <f t="shared" si="588"/>
        <v>57.734999373248115</v>
      </c>
      <c r="Y1683">
        <f t="shared" si="583"/>
        <v>-3.5944379240450054E-2</v>
      </c>
      <c r="Z1683">
        <f t="shared" si="584"/>
        <v>-3.4778747989068076E-8</v>
      </c>
      <c r="AA1683">
        <f t="shared" si="586"/>
        <v>-1.3169412907590389E-8</v>
      </c>
      <c r="AB1683">
        <f t="shared" si="585"/>
        <v>1.0002310714939857</v>
      </c>
      <c r="AC1683">
        <f t="shared" ref="AC1683:AC1746" si="605">($D$7-$D$7*(T1683/100))*2.54</f>
        <v>2.2100219736586979</v>
      </c>
      <c r="AD1683">
        <f t="shared" si="589"/>
        <v>1.4233422006841378E-10</v>
      </c>
      <c r="AE1683">
        <f t="shared" si="590"/>
        <v>9.6823431052583064E-5</v>
      </c>
      <c r="AF1683">
        <f t="shared" si="591"/>
        <v>1.4633893619133424E-7</v>
      </c>
      <c r="AG1683">
        <f t="shared" si="592"/>
        <v>1.4233422006841377E-8</v>
      </c>
      <c r="AH1683">
        <f t="shared" si="593"/>
        <v>1.4633893619133424E-3</v>
      </c>
    </row>
    <row r="1684" spans="1:34">
      <c r="A1684" s="4">
        <v>43288.36546296296</v>
      </c>
      <c r="B1684" s="3">
        <v>-3.00712295147605E-3</v>
      </c>
      <c r="C1684">
        <v>2.7220798284197398</v>
      </c>
      <c r="D1684" s="3">
        <v>1.8927577379054102E-2</v>
      </c>
      <c r="E1684" s="3">
        <v>1.8713386836752801E-2</v>
      </c>
      <c r="F1684" s="3">
        <v>1.87117479724111E-2</v>
      </c>
      <c r="G1684">
        <v>-4297237</v>
      </c>
      <c r="H1684">
        <v>16797903</v>
      </c>
      <c r="K1684">
        <f t="shared" si="599"/>
        <v>192.31502690489097</v>
      </c>
      <c r="L1684">
        <f t="shared" si="600"/>
        <v>172.61430836551639</v>
      </c>
      <c r="M1684">
        <f t="shared" si="594"/>
        <v>57.798649151370178</v>
      </c>
      <c r="N1684">
        <f t="shared" si="601"/>
        <v>8.0402727352475639E-2</v>
      </c>
      <c r="O1684">
        <f t="shared" si="602"/>
        <v>55.959934701421638</v>
      </c>
      <c r="P1684">
        <f t="shared" si="603"/>
        <v>55.890152803347256</v>
      </c>
      <c r="Q1684">
        <f t="shared" si="595"/>
        <v>-3.0743858390323453E-2</v>
      </c>
      <c r="R1684">
        <f t="shared" si="604"/>
        <v>55.990678559811961</v>
      </c>
      <c r="S1684">
        <f t="shared" si="596"/>
        <v>57.819145056963727</v>
      </c>
      <c r="T1684">
        <f t="shared" si="597"/>
        <v>8.4132952946383828</v>
      </c>
      <c r="U1684">
        <f t="shared" si="598"/>
        <v>0.47249207126713683</v>
      </c>
      <c r="V1684" s="6">
        <f t="shared" ref="V1684:V1747" si="606">(A1684-$A$274)*86400</f>
        <v>84760.999999707565</v>
      </c>
      <c r="W1684">
        <f t="shared" si="587"/>
        <v>8.4118944164000613</v>
      </c>
      <c r="X1684">
        <f t="shared" si="588"/>
        <v>57.724572947463116</v>
      </c>
      <c r="Y1684">
        <f t="shared" ref="Y1684:Y1747" si="607">AVERAGE(Q1683:Q1685)</f>
        <v>-4.0058783376326325E-2</v>
      </c>
      <c r="Z1684">
        <f t="shared" ref="Z1684:Z1747" si="608">(T1685-T1683)/100/(V1685-V1683)</f>
        <v>-6.0072382897125516E-8</v>
      </c>
      <c r="AA1684">
        <f t="shared" si="586"/>
        <v>3.786952874019413E-8</v>
      </c>
      <c r="AB1684">
        <f t="shared" ref="AB1684:AB1747" si="609">((M1684-$M$275)-(Y1684-$Y$275))/(M1684-$M$275)</f>
        <v>1.0003045177218062</v>
      </c>
      <c r="AC1684">
        <f t="shared" si="605"/>
        <v>2.2099871845403758</v>
      </c>
      <c r="AD1684">
        <f t="shared" si="589"/>
        <v>-3.6724780444215735E-10</v>
      </c>
      <c r="AE1684">
        <f t="shared" si="590"/>
        <v>-3.6750317807287821E-6</v>
      </c>
      <c r="AF1684">
        <f t="shared" si="591"/>
        <v>9.9478480960118447E-6</v>
      </c>
      <c r="AG1684" t="str">
        <f t="shared" si="592"/>
        <v>NaN</v>
      </c>
      <c r="AH1684">
        <f t="shared" si="593"/>
        <v>9.9478480960118451E-2</v>
      </c>
    </row>
    <row r="1685" spans="1:34">
      <c r="A1685" s="4">
        <v>43288.366157407407</v>
      </c>
      <c r="B1685" s="3">
        <v>-3.00550561130876E-3</v>
      </c>
      <c r="C1685">
        <v>2.7220120428392001</v>
      </c>
      <c r="D1685" s="3">
        <v>1.8916065722569299E-2</v>
      </c>
      <c r="E1685">
        <v>1.8705050399566998E-2</v>
      </c>
      <c r="F1685" s="3">
        <v>1.8704541874085399E-2</v>
      </c>
      <c r="G1685">
        <v>-4297297</v>
      </c>
      <c r="H1685">
        <v>16797906</v>
      </c>
      <c r="K1685">
        <f t="shared" si="599"/>
        <v>192.21199565395634</v>
      </c>
      <c r="L1685">
        <f t="shared" si="600"/>
        <v>172.52074946524741</v>
      </c>
      <c r="M1685">
        <f t="shared" si="594"/>
        <v>57.767321632215832</v>
      </c>
      <c r="N1685">
        <f t="shared" si="601"/>
        <v>8.0382182597562496E-2</v>
      </c>
      <c r="O1685">
        <f t="shared" si="602"/>
        <v>55.925358853513785</v>
      </c>
      <c r="P1685">
        <f t="shared" si="603"/>
        <v>55.865202341207265</v>
      </c>
      <c r="Q1685">
        <f t="shared" si="595"/>
        <v>-4.3601116617679736E-2</v>
      </c>
      <c r="R1685">
        <f t="shared" si="604"/>
        <v>55.968959970131465</v>
      </c>
      <c r="S1685">
        <f t="shared" si="596"/>
        <v>57.796389043294283</v>
      </c>
      <c r="T1685">
        <f t="shared" si="597"/>
        <v>8.4111326888580518</v>
      </c>
      <c r="U1685">
        <f t="shared" si="598"/>
        <v>0.47252684072275886</v>
      </c>
      <c r="V1685" s="6">
        <f t="shared" si="606"/>
        <v>84820.999999903142</v>
      </c>
      <c r="W1685">
        <f t="shared" si="587"/>
        <v>8.4120899556541495</v>
      </c>
      <c r="X1685">
        <f t="shared" si="588"/>
        <v>57.713115072697782</v>
      </c>
      <c r="Y1685">
        <f t="shared" si="607"/>
        <v>-5.1299763277244871E-2</v>
      </c>
      <c r="Z1685">
        <f t="shared" si="608"/>
        <v>-2.8455339122014842E-7</v>
      </c>
      <c r="AA1685">
        <f t="shared" si="586"/>
        <v>-1.6290056302831603E-8</v>
      </c>
      <c r="AB1685">
        <f t="shared" si="609"/>
        <v>1.0005072943035105</v>
      </c>
      <c r="AC1685">
        <f t="shared" si="605"/>
        <v>2.2100393682178554</v>
      </c>
      <c r="AD1685">
        <f t="shared" si="589"/>
        <v>1.2336289189832747E-10</v>
      </c>
      <c r="AE1685">
        <f t="shared" si="590"/>
        <v>-2.8357874804781089E-6</v>
      </c>
      <c r="AF1685">
        <f t="shared" si="591"/>
        <v>-4.3305384282133332E-6</v>
      </c>
      <c r="AG1685">
        <f t="shared" si="592"/>
        <v>1.2336289189832748E-8</v>
      </c>
      <c r="AH1685" t="str">
        <f t="shared" si="593"/>
        <v>NaN</v>
      </c>
    </row>
    <row r="1686" spans="1:34">
      <c r="A1686" s="4">
        <v>43288.366851851853</v>
      </c>
      <c r="B1686" s="3">
        <v>-2.9938988171670602E-3</v>
      </c>
      <c r="C1686">
        <v>2.72197279855573</v>
      </c>
      <c r="D1686" s="3">
        <v>1.8926816277798901E-2</v>
      </c>
      <c r="E1686">
        <v>1.8762192454742001E-2</v>
      </c>
      <c r="F1686" s="3">
        <v>1.8727184507006299E-2</v>
      </c>
      <c r="G1686">
        <v>-4294909</v>
      </c>
      <c r="H1686">
        <v>16798196</v>
      </c>
      <c r="K1686">
        <f t="shared" si="599"/>
        <v>191.47259491195675</v>
      </c>
      <c r="L1686">
        <f t="shared" si="600"/>
        <v>171.75158518834633</v>
      </c>
      <c r="M1686">
        <f t="shared" si="594"/>
        <v>57.509772552992139</v>
      </c>
      <c r="N1686">
        <f t="shared" si="601"/>
        <v>8.0370288265770806E-2</v>
      </c>
      <c r="O1686">
        <f t="shared" si="602"/>
        <v>55.957648694948368</v>
      </c>
      <c r="P1686">
        <f t="shared" si="603"/>
        <v>56.036225123778351</v>
      </c>
      <c r="Q1686">
        <f t="shared" si="595"/>
        <v>-7.9554314823731431E-2</v>
      </c>
      <c r="R1686">
        <f t="shared" si="604"/>
        <v>56.037203009772099</v>
      </c>
      <c r="S1686">
        <f t="shared" si="596"/>
        <v>57.562808762874624</v>
      </c>
      <c r="T1686">
        <f t="shared" si="597"/>
        <v>8.4098806539326105</v>
      </c>
      <c r="U1686">
        <f t="shared" si="598"/>
        <v>0.47254697040759219</v>
      </c>
      <c r="V1686" s="6">
        <f t="shared" si="606"/>
        <v>84881.00000009872</v>
      </c>
      <c r="W1686">
        <f t="shared" si="587"/>
        <v>8.4119381938449873</v>
      </c>
      <c r="X1686">
        <f t="shared" si="588"/>
        <v>57.702182759131382</v>
      </c>
      <c r="Y1686">
        <f t="shared" si="607"/>
        <v>-5.7648027303012363E-2</v>
      </c>
      <c r="Z1686">
        <f t="shared" si="608"/>
        <v>1.4227669634246504E-7</v>
      </c>
      <c r="AA1686">
        <f t="shared" si="586"/>
        <v>-1.0914785610641007E-8</v>
      </c>
      <c r="AB1686">
        <f t="shared" si="609"/>
        <v>1.0006246132982324</v>
      </c>
      <c r="AC1686">
        <f t="shared" si="605"/>
        <v>2.210069579820606</v>
      </c>
      <c r="AD1686">
        <f t="shared" si="589"/>
        <v>7.3555307161285112E-11</v>
      </c>
      <c r="AE1686">
        <f t="shared" si="590"/>
        <v>1.4669599899457919E-5</v>
      </c>
      <c r="AF1686">
        <f t="shared" si="591"/>
        <v>4.9914506355059376E-7</v>
      </c>
      <c r="AG1686">
        <f t="shared" si="592"/>
        <v>7.3555307161285115E-9</v>
      </c>
      <c r="AH1686">
        <f t="shared" si="593"/>
        <v>4.9914506355059375E-3</v>
      </c>
    </row>
    <row r="1687" spans="1:34">
      <c r="A1687" s="4">
        <v>43288.367546296293</v>
      </c>
      <c r="B1687" s="3">
        <v>-2.9965032105246799E-3</v>
      </c>
      <c r="C1687">
        <v>2.7220655577712001</v>
      </c>
      <c r="D1687" s="3">
        <v>1.8907420087998599E-2</v>
      </c>
      <c r="E1687" s="3">
        <v>1.87306067526515E-2</v>
      </c>
      <c r="F1687" s="3">
        <v>1.8697978964701201E-2</v>
      </c>
      <c r="G1687">
        <v>-4297001</v>
      </c>
      <c r="H1687">
        <v>16798057</v>
      </c>
      <c r="K1687">
        <f t="shared" si="599"/>
        <v>191.6385055292705</v>
      </c>
      <c r="L1687">
        <f t="shared" si="600"/>
        <v>171.95588622521737</v>
      </c>
      <c r="M1687">
        <f t="shared" si="594"/>
        <v>57.578181273353643</v>
      </c>
      <c r="N1687">
        <f t="shared" si="601"/>
        <v>8.0398402140913441E-2</v>
      </c>
      <c r="O1687">
        <f t="shared" si="602"/>
        <v>55.899391248731796</v>
      </c>
      <c r="P1687">
        <f t="shared" si="603"/>
        <v>55.941690990477845</v>
      </c>
      <c r="Q1687">
        <f t="shared" si="595"/>
        <v>-4.9788650467625928E-2</v>
      </c>
      <c r="R1687">
        <f t="shared" si="604"/>
        <v>55.949179899199422</v>
      </c>
      <c r="S1687">
        <f t="shared" si="596"/>
        <v>57.611373706998727</v>
      </c>
      <c r="T1687">
        <f t="shared" si="597"/>
        <v>8.4128400092107825</v>
      </c>
      <c r="U1687">
        <f t="shared" si="598"/>
        <v>0.47249939115253337</v>
      </c>
      <c r="V1687" s="6">
        <f t="shared" si="606"/>
        <v>84940.999999665655</v>
      </c>
      <c r="W1687">
        <f t="shared" si="587"/>
        <v>8.4119936452752437</v>
      </c>
      <c r="X1687">
        <f t="shared" si="588"/>
        <v>57.703592904695824</v>
      </c>
      <c r="Y1687">
        <f t="shared" si="607"/>
        <v>-5.9127101146643213E-2</v>
      </c>
      <c r="Z1687">
        <f t="shared" si="608"/>
        <v>6.3234087256968958E-8</v>
      </c>
      <c r="AA1687">
        <f t="shared" ref="AA1687:AA1750" si="610">AVERAGE(Z1684:Z1690)</f>
        <v>7.7269531875439769E-10</v>
      </c>
      <c r="AB1687">
        <f t="shared" si="609"/>
        <v>1.0006505901778615</v>
      </c>
      <c r="AC1687">
        <f t="shared" si="605"/>
        <v>2.2099981705777436</v>
      </c>
      <c r="AD1687">
        <f t="shared" si="589"/>
        <v>-5.0768100624147924E-12</v>
      </c>
      <c r="AE1687">
        <f t="shared" si="590"/>
        <v>-1.58036846689909E-5</v>
      </c>
      <c r="AF1687">
        <f t="shared" si="591"/>
        <v>3.1978905519949379E-8</v>
      </c>
      <c r="AG1687" t="str">
        <f t="shared" si="592"/>
        <v>NaN</v>
      </c>
      <c r="AH1687">
        <f t="shared" si="593"/>
        <v>3.197890551994938E-4</v>
      </c>
    </row>
    <row r="1688" spans="1:34">
      <c r="A1688" s="4">
        <v>43288.36824074074</v>
      </c>
      <c r="B1688" s="3">
        <v>-3.0031152776791698E-3</v>
      </c>
      <c r="C1688">
        <v>2.72199658296995</v>
      </c>
      <c r="D1688" s="3">
        <v>1.8915126238207399E-2</v>
      </c>
      <c r="E1688" s="3">
        <v>1.8702909802286699E-2</v>
      </c>
      <c r="F1688">
        <v>1.8705077864869999E-2</v>
      </c>
      <c r="G1688">
        <v>-4297451</v>
      </c>
      <c r="H1688">
        <v>16797916</v>
      </c>
      <c r="K1688">
        <f t="shared" si="599"/>
        <v>192.05972152573727</v>
      </c>
      <c r="L1688">
        <f t="shared" si="600"/>
        <v>172.3677707820201</v>
      </c>
      <c r="M1688">
        <f t="shared" si="594"/>
        <v>57.716097829721022</v>
      </c>
      <c r="N1688">
        <f t="shared" si="601"/>
        <v>8.0377496951703847E-2</v>
      </c>
      <c r="O1688">
        <f t="shared" si="602"/>
        <v>55.922537064273307</v>
      </c>
      <c r="P1688">
        <f t="shared" si="603"/>
        <v>55.858795660486386</v>
      </c>
      <c r="Q1688">
        <f t="shared" si="595"/>
        <v>-4.8038338148572279E-2</v>
      </c>
      <c r="R1688">
        <f t="shared" si="604"/>
        <v>55.970575402421879</v>
      </c>
      <c r="S1688">
        <f t="shared" si="596"/>
        <v>57.748123388486739</v>
      </c>
      <c r="T1688">
        <f t="shared" si="597"/>
        <v>8.4106394629781924</v>
      </c>
      <c r="U1688">
        <f t="shared" si="598"/>
        <v>0.47253477059860455</v>
      </c>
      <c r="V1688" s="6">
        <f t="shared" si="606"/>
        <v>85000.999999861233</v>
      </c>
      <c r="W1688">
        <f t="shared" si="587"/>
        <v>8.4119060903853438</v>
      </c>
      <c r="X1688">
        <f t="shared" si="588"/>
        <v>57.705129042392237</v>
      </c>
      <c r="Y1688">
        <f t="shared" si="607"/>
        <v>-4.1766002929875867E-2</v>
      </c>
      <c r="Z1688">
        <f t="shared" si="608"/>
        <v>3.4778747832926247E-8</v>
      </c>
      <c r="AA1688">
        <f t="shared" si="610"/>
        <v>2.9679706532239413E-8</v>
      </c>
      <c r="AB1688">
        <f t="shared" si="609"/>
        <v>1.0003357701653011</v>
      </c>
      <c r="AC1688">
        <f t="shared" si="605"/>
        <v>2.2100512697583361</v>
      </c>
      <c r="AD1688">
        <f t="shared" si="589"/>
        <v>-2.7606817477058337E-10</v>
      </c>
      <c r="AE1688">
        <f t="shared" si="590"/>
        <v>1.5725508358981833E-4</v>
      </c>
      <c r="AF1688">
        <f t="shared" si="591"/>
        <v>-1.7476026158527817E-7</v>
      </c>
      <c r="AG1688" t="str">
        <f t="shared" si="592"/>
        <v>NaN</v>
      </c>
      <c r="AH1688" t="str">
        <f t="shared" si="593"/>
        <v>NaN</v>
      </c>
    </row>
    <row r="1689" spans="1:34">
      <c r="A1689" s="4">
        <v>43288.368935185186</v>
      </c>
      <c r="B1689" s="3">
        <v>-3.0067424008484501E-3</v>
      </c>
      <c r="C1689">
        <v>2.7220786391990299</v>
      </c>
      <c r="D1689" s="3">
        <v>1.8943810241762501E-2</v>
      </c>
      <c r="E1689" s="3">
        <v>1.87705169997207E-2</v>
      </c>
      <c r="F1689" s="3">
        <v>1.87268390907229E-2</v>
      </c>
      <c r="G1689">
        <v>-4296928</v>
      </c>
      <c r="H1689">
        <v>16798213</v>
      </c>
      <c r="K1689">
        <f t="shared" si="599"/>
        <v>192.2907842576121</v>
      </c>
      <c r="L1689">
        <f t="shared" si="600"/>
        <v>172.57022858056254</v>
      </c>
      <c r="M1689">
        <f t="shared" si="594"/>
        <v>57.78388935509755</v>
      </c>
      <c r="N1689">
        <f t="shared" si="601"/>
        <v>8.0402366918179313E-2</v>
      </c>
      <c r="O1689">
        <f t="shared" si="602"/>
        <v>56.008690933233765</v>
      </c>
      <c r="P1689">
        <f t="shared" si="603"/>
        <v>56.061139993247693</v>
      </c>
      <c r="Q1689">
        <f t="shared" si="595"/>
        <v>-2.7471020173429395E-2</v>
      </c>
      <c r="R1689">
        <f t="shared" si="604"/>
        <v>56.036161953407195</v>
      </c>
      <c r="S1689">
        <f t="shared" si="596"/>
        <v>57.8022033685465</v>
      </c>
      <c r="T1689">
        <f t="shared" si="597"/>
        <v>8.413257354186138</v>
      </c>
      <c r="U1689">
        <f t="shared" si="598"/>
        <v>0.47249268125758564</v>
      </c>
      <c r="V1689" s="6">
        <f t="shared" si="606"/>
        <v>85061.000000056811</v>
      </c>
      <c r="W1689">
        <f t="shared" ref="W1689:W1752" si="611">AVERAGE(T1683:T1695)</f>
        <v>8.4117280621092423</v>
      </c>
      <c r="X1689">
        <f t="shared" ref="X1689:X1752" si="612">AVERAGE(S1683:S1695)</f>
        <v>57.701143407948457</v>
      </c>
      <c r="Y1689">
        <f t="shared" si="607"/>
        <v>-5.4768136101029562E-2</v>
      </c>
      <c r="Z1689">
        <f t="shared" si="608"/>
        <v>6.2711491399494744E-8</v>
      </c>
      <c r="AA1689">
        <f t="shared" si="610"/>
        <v>1.793623296980189E-8</v>
      </c>
      <c r="AB1689">
        <f t="shared" si="609"/>
        <v>1.0005696372958397</v>
      </c>
      <c r="AC1689">
        <f t="shared" si="605"/>
        <v>2.2099881000434882</v>
      </c>
      <c r="AD1689">
        <f t="shared" ref="AD1689:AD1752" si="613">AA1689*AC1689*$D$7*2.54*1.024*9.81/2/Y1689/10000*0.14503773773</f>
        <v>-1.2722443116017598E-10</v>
      </c>
      <c r="AE1689">
        <f t="shared" si="590"/>
        <v>-3.5219412756869912E-6</v>
      </c>
      <c r="AF1689">
        <f t="shared" si="591"/>
        <v>3.5959980155959352E-6</v>
      </c>
      <c r="AG1689" t="str">
        <f t="shared" si="592"/>
        <v>NaN</v>
      </c>
      <c r="AH1689">
        <f t="shared" si="593"/>
        <v>3.5959980155959352E-2</v>
      </c>
    </row>
    <row r="1690" spans="1:34">
      <c r="A1690" s="4">
        <v>43288.369641203702</v>
      </c>
      <c r="B1690" s="3">
        <v>-2.99475505607916E-3</v>
      </c>
      <c r="C1690">
        <v>2.7220203673841801</v>
      </c>
      <c r="D1690" s="3">
        <v>1.89349267630496E-2</v>
      </c>
      <c r="E1690" s="3">
        <v>1.8760610791196099E-2</v>
      </c>
      <c r="F1690" s="3">
        <v>1.87383331153251E-2</v>
      </c>
      <c r="G1690">
        <v>-4296910</v>
      </c>
      <c r="H1690">
        <v>16798206</v>
      </c>
      <c r="K1690">
        <f t="shared" si="599"/>
        <v>191.52714086833424</v>
      </c>
      <c r="L1690">
        <f t="shared" si="600"/>
        <v>171.79147640055345</v>
      </c>
      <c r="M1690">
        <f t="shared" si="594"/>
        <v>57.523129836061052</v>
      </c>
      <c r="N1690">
        <f t="shared" si="601"/>
        <v>8.0384705637639983E-2</v>
      </c>
      <c r="O1690">
        <f t="shared" si="602"/>
        <v>55.98200895142903</v>
      </c>
      <c r="P1690">
        <f t="shared" si="603"/>
        <v>56.031491298579326</v>
      </c>
      <c r="Q1690">
        <f t="shared" si="595"/>
        <v>-8.8795049981087004E-2</v>
      </c>
      <c r="R1690">
        <f t="shared" si="604"/>
        <v>56.070804001410117</v>
      </c>
      <c r="S1690">
        <f t="shared" si="596"/>
        <v>57.582326536048441</v>
      </c>
      <c r="T1690">
        <f t="shared" si="597"/>
        <v>8.411398272024103</v>
      </c>
      <c r="U1690">
        <f t="shared" si="598"/>
        <v>0.4725225707896113</v>
      </c>
      <c r="V1690" s="6">
        <f t="shared" si="606"/>
        <v>85121.999999857508</v>
      </c>
      <c r="W1690">
        <f t="shared" si="611"/>
        <v>8.4119148458743478</v>
      </c>
      <c r="X1690">
        <f t="shared" si="612"/>
        <v>57.701523427708565</v>
      </c>
      <c r="Y1690">
        <f t="shared" si="607"/>
        <v>-3.978436268403366E-2</v>
      </c>
      <c r="Z1690">
        <f t="shared" si="608"/>
        <v>4.7033618516699733E-8</v>
      </c>
      <c r="AA1690">
        <f t="shared" si="610"/>
        <v>-3.4457725052677957E-8</v>
      </c>
      <c r="AB1690">
        <f t="shared" si="609"/>
        <v>1.0003010686530582</v>
      </c>
      <c r="AC1690">
        <f t="shared" si="605"/>
        <v>2.2100329596960582</v>
      </c>
      <c r="AD1690">
        <f t="shared" si="613"/>
        <v>3.3647302604643839E-10</v>
      </c>
      <c r="AE1690">
        <f t="shared" ref="AE1690:AE1753" si="614">(W1691-W1689)/(X1691-X1689)*0.14503773773/100</f>
        <v>-3.858392678698216E-5</v>
      </c>
      <c r="AF1690">
        <f t="shared" ref="AF1690:AF1753" si="615">AD1690/AE1690/(1.024*9.81)</f>
        <v>-8.68110212089876E-7</v>
      </c>
      <c r="AG1690">
        <f t="shared" ref="AG1690:AG1753" si="616">IF(AD1690&gt;0,AD1690*100,"NaN")</f>
        <v>3.3647302604643836E-8</v>
      </c>
      <c r="AH1690" t="str">
        <f t="shared" ref="AH1690:AH1753" si="617">IF(AF1690&gt;0,AF1690*100*100,"NaN")</f>
        <v>NaN</v>
      </c>
    </row>
    <row r="1691" spans="1:34">
      <c r="A1691" s="4">
        <v>43288.370335648149</v>
      </c>
      <c r="B1691" s="3">
        <v>-3.0030320322293799E-3</v>
      </c>
      <c r="C1691">
        <v>2.7220964775096901</v>
      </c>
      <c r="D1691" s="3">
        <v>1.89337137579241E-2</v>
      </c>
      <c r="E1691" s="3">
        <v>1.87501694333514E-2</v>
      </c>
      <c r="F1691">
        <v>1.8708686869485999E-2</v>
      </c>
      <c r="G1691">
        <v>-4297328</v>
      </c>
      <c r="H1691">
        <v>16798201</v>
      </c>
      <c r="K1691">
        <f t="shared" si="599"/>
        <v>192.05441844664486</v>
      </c>
      <c r="L1691">
        <f t="shared" si="600"/>
        <v>172.35772369920591</v>
      </c>
      <c r="M1691">
        <f t="shared" si="594"/>
        <v>57.712733636914116</v>
      </c>
      <c r="N1691">
        <f t="shared" si="601"/>
        <v>8.0407773432627644E-2</v>
      </c>
      <c r="O1691">
        <f t="shared" si="602"/>
        <v>55.978365628612181</v>
      </c>
      <c r="P1691">
        <f t="shared" si="603"/>
        <v>56.000240933730673</v>
      </c>
      <c r="Q1691">
        <f t="shared" si="595"/>
        <v>-3.0870178975845874E-3</v>
      </c>
      <c r="R1691">
        <f t="shared" si="604"/>
        <v>55.981452646509766</v>
      </c>
      <c r="S1691">
        <f t="shared" si="596"/>
        <v>57.714791648845839</v>
      </c>
      <c r="T1691">
        <f t="shared" si="597"/>
        <v>8.4138264609701725</v>
      </c>
      <c r="U1691">
        <f t="shared" si="598"/>
        <v>0.47248353140084731</v>
      </c>
      <c r="V1691" s="6">
        <f t="shared" si="606"/>
        <v>85182.000000053085</v>
      </c>
      <c r="W1691">
        <f t="shared" si="611"/>
        <v>8.4118973348963646</v>
      </c>
      <c r="X1691">
        <f t="shared" si="612"/>
        <v>57.694780410672671</v>
      </c>
      <c r="Y1691">
        <f t="shared" si="607"/>
        <v>-2.9491254383531878E-2</v>
      </c>
      <c r="Z1691">
        <f t="shared" si="608"/>
        <v>1.4227669559726962E-7</v>
      </c>
      <c r="AA1691">
        <f t="shared" si="610"/>
        <v>-2.0004219509911418E-8</v>
      </c>
      <c r="AB1691">
        <f t="shared" si="609"/>
        <v>1.0001143356305915</v>
      </c>
      <c r="AC1691">
        <f t="shared" si="605"/>
        <v>2.2099743674967898</v>
      </c>
      <c r="AD1691">
        <f t="shared" si="613"/>
        <v>2.6350745717991595E-10</v>
      </c>
      <c r="AE1691">
        <f t="shared" si="614"/>
        <v>1.1772948733875612E-5</v>
      </c>
      <c r="AF1691">
        <f t="shared" si="615"/>
        <v>2.2281205966120042E-6</v>
      </c>
      <c r="AG1691">
        <f t="shared" si="616"/>
        <v>2.6350745717991594E-8</v>
      </c>
      <c r="AH1691">
        <f t="shared" si="617"/>
        <v>2.2281205966120043E-2</v>
      </c>
    </row>
    <row r="1692" spans="1:34">
      <c r="A1692" s="4">
        <v>43288.371030092596</v>
      </c>
      <c r="B1692" s="3">
        <v>-3.0041142230766101E-3</v>
      </c>
      <c r="C1692">
        <v>2.7220738823161801</v>
      </c>
      <c r="D1692" s="3">
        <v>1.89314899151941E-2</v>
      </c>
      <c r="E1692" s="3">
        <v>1.87466850166675E-2</v>
      </c>
      <c r="F1692" s="3">
        <v>1.87043155668653E-2</v>
      </c>
      <c r="G1692">
        <v>-4297037</v>
      </c>
      <c r="H1692">
        <v>16798201</v>
      </c>
      <c r="K1692">
        <f t="shared" si="599"/>
        <v>192.12335847484374</v>
      </c>
      <c r="L1692">
        <f t="shared" si="600"/>
        <v>172.432409764916</v>
      </c>
      <c r="M1692">
        <f t="shared" si="594"/>
        <v>57.737741724304719</v>
      </c>
      <c r="N1692">
        <f t="shared" si="601"/>
        <v>8.0400925180990929E-2</v>
      </c>
      <c r="O1692">
        <f t="shared" si="602"/>
        <v>55.971686203448229</v>
      </c>
      <c r="P1692">
        <f t="shared" si="603"/>
        <v>55.989812281224339</v>
      </c>
      <c r="Q1692">
        <f t="shared" si="595"/>
        <v>3.4083047280759615E-3</v>
      </c>
      <c r="R1692">
        <f t="shared" si="604"/>
        <v>55.968277898720153</v>
      </c>
      <c r="S1692">
        <f t="shared" si="596"/>
        <v>57.735469521152666</v>
      </c>
      <c r="T1692">
        <f t="shared" si="597"/>
        <v>8.4131055923768354</v>
      </c>
      <c r="U1692">
        <f t="shared" si="598"/>
        <v>0.47249512121938608</v>
      </c>
      <c r="V1692" s="6">
        <f t="shared" si="606"/>
        <v>85242.000000248663</v>
      </c>
      <c r="W1692">
        <f t="shared" si="611"/>
        <v>8.4118010245174837</v>
      </c>
      <c r="X1692">
        <f t="shared" si="612"/>
        <v>57.687501119043084</v>
      </c>
      <c r="Y1692">
        <f t="shared" si="607"/>
        <v>-1.305166698543303E-3</v>
      </c>
      <c r="Z1692">
        <f t="shared" si="608"/>
        <v>-3.6675770615721104E-7</v>
      </c>
      <c r="AA1692">
        <f t="shared" si="610"/>
        <v>2.1097937240668296E-8</v>
      </c>
      <c r="AB1692">
        <f t="shared" si="609"/>
        <v>0.99960599401041239</v>
      </c>
      <c r="AC1692">
        <f t="shared" si="605"/>
        <v>2.2099917620559468</v>
      </c>
      <c r="AD1692">
        <f t="shared" si="613"/>
        <v>-6.2797444981619396E-9</v>
      </c>
      <c r="AE1692">
        <f t="shared" si="614"/>
        <v>1.0158995345506715E-5</v>
      </c>
      <c r="AF1692">
        <f t="shared" si="615"/>
        <v>-6.1535006206718759E-5</v>
      </c>
      <c r="AG1692" t="str">
        <f t="shared" si="616"/>
        <v>NaN</v>
      </c>
      <c r="AH1692" t="str">
        <f t="shared" si="617"/>
        <v>NaN</v>
      </c>
    </row>
    <row r="1693" spans="1:34">
      <c r="A1693" s="4">
        <v>43288.371724537035</v>
      </c>
      <c r="B1693" s="3">
        <v>-3.00322230754318E-3</v>
      </c>
      <c r="C1693">
        <v>2.7219585279071898</v>
      </c>
      <c r="D1693" s="3">
        <v>1.8929028228321799E-2</v>
      </c>
      <c r="E1693" s="3">
        <v>1.8746768262117301E-2</v>
      </c>
      <c r="F1693" s="3">
        <v>1.8704398943209501E-2</v>
      </c>
      <c r="G1693">
        <v>-4296861</v>
      </c>
      <c r="H1693">
        <v>16798201</v>
      </c>
      <c r="K1693">
        <f t="shared" si="599"/>
        <v>192.06653977028432</v>
      </c>
      <c r="L1693">
        <f t="shared" si="600"/>
        <v>172.37548146291093</v>
      </c>
      <c r="M1693">
        <f t="shared" si="594"/>
        <v>57.718679695290263</v>
      </c>
      <c r="N1693">
        <f t="shared" si="601"/>
        <v>8.036596305420847E-2</v>
      </c>
      <c r="O1693">
        <f t="shared" si="602"/>
        <v>55.964292401261218</v>
      </c>
      <c r="P1693">
        <f t="shared" si="603"/>
        <v>55.990061429919074</v>
      </c>
      <c r="Q1693">
        <f t="shared" si="595"/>
        <v>-4.2367869261212832E-3</v>
      </c>
      <c r="R1693">
        <f t="shared" si="604"/>
        <v>55.96852918818734</v>
      </c>
      <c r="S1693">
        <f t="shared" si="596"/>
        <v>57.721504219907679</v>
      </c>
      <c r="T1693">
        <f t="shared" si="597"/>
        <v>8.409425368504996</v>
      </c>
      <c r="U1693">
        <f t="shared" si="598"/>
        <v>0.47255429029298907</v>
      </c>
      <c r="V1693" s="6">
        <f t="shared" si="606"/>
        <v>85301.999999815598</v>
      </c>
      <c r="W1693">
        <f t="shared" si="611"/>
        <v>8.4119177643706777</v>
      </c>
      <c r="X1693">
        <f t="shared" si="612"/>
        <v>57.697697081698315</v>
      </c>
      <c r="Y1693">
        <f t="shared" si="607"/>
        <v>-6.7970828209714299E-5</v>
      </c>
      <c r="Z1693">
        <f t="shared" si="608"/>
        <v>-2.2448100981489397E-7</v>
      </c>
      <c r="AA1693">
        <f t="shared" si="610"/>
        <v>3.1848478617331676E-8</v>
      </c>
      <c r="AB1693">
        <f t="shared" si="609"/>
        <v>0.99958354004433758</v>
      </c>
      <c r="AC1693">
        <f t="shared" si="605"/>
        <v>2.2100805658579743</v>
      </c>
      <c r="AD1693">
        <f t="shared" si="613"/>
        <v>-1.8203359347910341E-7</v>
      </c>
      <c r="AE1693">
        <f t="shared" si="614"/>
        <v>2.3022937462971093E-5</v>
      </c>
      <c r="AF1693">
        <f t="shared" si="615"/>
        <v>-7.8708537838782723E-4</v>
      </c>
      <c r="AG1693" t="str">
        <f t="shared" si="616"/>
        <v>NaN</v>
      </c>
      <c r="AH1693" t="str">
        <f t="shared" si="617"/>
        <v>NaN</v>
      </c>
    </row>
    <row r="1694" spans="1:34">
      <c r="A1694" s="4">
        <v>43288.372418981482</v>
      </c>
      <c r="B1694" s="3">
        <v>-3.0021639011101799E-3</v>
      </c>
      <c r="C1694">
        <v>2.7219894476456798</v>
      </c>
      <c r="D1694" s="3">
        <v>1.8930407724346902E-2</v>
      </c>
      <c r="E1694" s="3">
        <v>1.87469228608097E-2</v>
      </c>
      <c r="F1694" s="3">
        <v>1.8704160725083099E-2</v>
      </c>
      <c r="G1694">
        <v>-4296861</v>
      </c>
      <c r="H1694">
        <v>16798201</v>
      </c>
      <c r="K1694">
        <f t="shared" si="599"/>
        <v>191.9991149075407</v>
      </c>
      <c r="L1694">
        <f t="shared" si="600"/>
        <v>172.30836973572642</v>
      </c>
      <c r="M1694">
        <f t="shared" si="594"/>
        <v>57.696207820216813</v>
      </c>
      <c r="N1694">
        <f t="shared" si="601"/>
        <v>8.0375334345922686E-2</v>
      </c>
      <c r="O1694">
        <f t="shared" si="602"/>
        <v>55.968435787994167</v>
      </c>
      <c r="P1694">
        <f t="shared" si="603"/>
        <v>55.99052413463761</v>
      </c>
      <c r="Q1694">
        <f t="shared" si="595"/>
        <v>6.2456971341617873E-4</v>
      </c>
      <c r="R1694">
        <f t="shared" si="604"/>
        <v>55.967811218280751</v>
      </c>
      <c r="S1694">
        <f t="shared" si="596"/>
        <v>57.695791440407866</v>
      </c>
      <c r="T1694">
        <f t="shared" si="597"/>
        <v>8.4104118202643878</v>
      </c>
      <c r="U1694">
        <f t="shared" si="598"/>
        <v>0.47253843054130301</v>
      </c>
      <c r="V1694" s="6">
        <f t="shared" si="606"/>
        <v>85362.000000011176</v>
      </c>
      <c r="W1694">
        <f t="shared" si="611"/>
        <v>8.4120315857275436</v>
      </c>
      <c r="X1694">
        <f t="shared" si="612"/>
        <v>57.702025797472658</v>
      </c>
      <c r="Y1694">
        <f t="shared" si="607"/>
        <v>-2.2759728744053596E-3</v>
      </c>
      <c r="Z1694">
        <f t="shared" si="608"/>
        <v>1.644086260563347E-7</v>
      </c>
      <c r="AA1694">
        <f t="shared" si="610"/>
        <v>-2.6831559745712696E-8</v>
      </c>
      <c r="AB1694">
        <f t="shared" si="609"/>
        <v>0.99962321870651727</v>
      </c>
      <c r="AC1694">
        <f t="shared" si="605"/>
        <v>2.2100567627770205</v>
      </c>
      <c r="AD1694">
        <f t="shared" si="613"/>
        <v>4.5799377293721582E-9</v>
      </c>
      <c r="AE1694">
        <f t="shared" si="614"/>
        <v>-4.398506864829549E-5</v>
      </c>
      <c r="AF1694">
        <f t="shared" si="615"/>
        <v>-1.0365382551249843E-5</v>
      </c>
      <c r="AG1694">
        <f t="shared" si="616"/>
        <v>4.5799377293721582E-7</v>
      </c>
      <c r="AH1694" t="str">
        <f t="shared" si="617"/>
        <v>NaN</v>
      </c>
    </row>
    <row r="1695" spans="1:34">
      <c r="A1695" s="4">
        <v>43288.373113425929</v>
      </c>
      <c r="B1695" s="3">
        <v>-3.0002730401793099E-3</v>
      </c>
      <c r="C1695">
        <v>2.7220203673841801</v>
      </c>
      <c r="D1695" s="3">
        <v>1.89327267047338E-2</v>
      </c>
      <c r="E1695" s="3">
        <v>1.8748908859397499E-2</v>
      </c>
      <c r="F1695" s="3">
        <v>1.8707745907886399E-2</v>
      </c>
      <c r="G1695">
        <v>-4297057</v>
      </c>
      <c r="H1695">
        <v>16798201</v>
      </c>
      <c r="K1695">
        <f t="shared" si="599"/>
        <v>191.87865925387487</v>
      </c>
      <c r="L1695">
        <f t="shared" si="600"/>
        <v>172.18320139189478</v>
      </c>
      <c r="M1695">
        <f t="shared" si="594"/>
        <v>57.654296108154895</v>
      </c>
      <c r="N1695">
        <f t="shared" si="601"/>
        <v>8.0384705637639983E-2</v>
      </c>
      <c r="O1695">
        <f t="shared" si="602"/>
        <v>55.975400963967282</v>
      </c>
      <c r="P1695">
        <f t="shared" si="603"/>
        <v>55.996468110639647</v>
      </c>
      <c r="Q1695">
        <f t="shared" si="595"/>
        <v>-3.2157014105109738E-3</v>
      </c>
      <c r="R1695">
        <f t="shared" si="604"/>
        <v>55.978616665377793</v>
      </c>
      <c r="S1695">
        <f t="shared" si="596"/>
        <v>57.656439909095234</v>
      </c>
      <c r="T1695">
        <f t="shared" si="597"/>
        <v>8.411398272024103</v>
      </c>
      <c r="U1695">
        <f t="shared" si="598"/>
        <v>0.4725225707896113</v>
      </c>
      <c r="V1695" s="6">
        <f t="shared" si="606"/>
        <v>85422.000000206754</v>
      </c>
      <c r="W1695">
        <f t="shared" si="611"/>
        <v>8.4120461782092022</v>
      </c>
      <c r="X1695">
        <f t="shared" si="612"/>
        <v>57.693462723720671</v>
      </c>
      <c r="Y1695">
        <f t="shared" si="607"/>
        <v>5.4735907849542782E-3</v>
      </c>
      <c r="Z1695">
        <f t="shared" si="608"/>
        <v>3.224938450869843E-7</v>
      </c>
      <c r="AA1695">
        <f t="shared" si="610"/>
        <v>-6.7030372257104567E-8</v>
      </c>
      <c r="AB1695">
        <f t="shared" si="609"/>
        <v>0.99948297216417314</v>
      </c>
      <c r="AC1695">
        <f t="shared" si="605"/>
        <v>2.2100329596960582</v>
      </c>
      <c r="AD1695">
        <f t="shared" si="613"/>
        <v>-4.757462389422936E-9</v>
      </c>
      <c r="AE1695">
        <f t="shared" si="614"/>
        <v>2.5367236122515444E-5</v>
      </c>
      <c r="AF1695">
        <f t="shared" si="615"/>
        <v>-1.8669524125076897E-5</v>
      </c>
      <c r="AG1695" t="str">
        <f t="shared" si="616"/>
        <v>NaN</v>
      </c>
      <c r="AH1695" t="str">
        <f t="shared" si="617"/>
        <v>NaN</v>
      </c>
    </row>
    <row r="1696" spans="1:34">
      <c r="A1696" s="4">
        <v>43288.373807870368</v>
      </c>
      <c r="B1696" s="3">
        <v>-3.0016525362043501E-3</v>
      </c>
      <c r="C1696">
        <v>2.7221107481582298</v>
      </c>
      <c r="D1696" s="3">
        <v>1.8934677026700202E-2</v>
      </c>
      <c r="E1696" s="3">
        <v>1.8746447172525198E-2</v>
      </c>
      <c r="F1696" s="3">
        <v>1.8702314534602901E-2</v>
      </c>
      <c r="G1696">
        <v>-4297340</v>
      </c>
      <c r="H1696">
        <v>16798201</v>
      </c>
      <c r="K1696">
        <f t="shared" si="599"/>
        <v>191.96653885026021</v>
      </c>
      <c r="L1696">
        <f t="shared" si="600"/>
        <v>172.27822047902978</v>
      </c>
      <c r="M1696">
        <f t="shared" si="594"/>
        <v>57.686112560290312</v>
      </c>
      <c r="N1696">
        <f t="shared" si="601"/>
        <v>8.0412098644189842E-2</v>
      </c>
      <c r="O1696">
        <f t="shared" si="602"/>
        <v>55.981258855554877</v>
      </c>
      <c r="P1696">
        <f t="shared" si="603"/>
        <v>55.989100427810776</v>
      </c>
      <c r="Q1696">
        <f t="shared" si="595"/>
        <v>1.9011904051957629E-2</v>
      </c>
      <c r="R1696">
        <f t="shared" si="604"/>
        <v>55.96224695150292</v>
      </c>
      <c r="S1696">
        <f t="shared" si="596"/>
        <v>57.673437957589009</v>
      </c>
      <c r="T1696">
        <f t="shared" si="597"/>
        <v>8.4142817463977728</v>
      </c>
      <c r="U1696">
        <f t="shared" si="598"/>
        <v>0.47247621151545044</v>
      </c>
      <c r="V1696" s="6">
        <f t="shared" si="606"/>
        <v>85481.999999773689</v>
      </c>
      <c r="W1696">
        <f t="shared" si="611"/>
        <v>8.4117981060211591</v>
      </c>
      <c r="X1696">
        <f t="shared" si="612"/>
        <v>57.688676543239232</v>
      </c>
      <c r="Y1696">
        <f t="shared" si="607"/>
        <v>1.5627715165742018E-2</v>
      </c>
      <c r="Z1696">
        <f t="shared" si="608"/>
        <v>1.3796528103613841E-7</v>
      </c>
      <c r="AA1696">
        <f t="shared" si="610"/>
        <v>3.8209215562398359E-8</v>
      </c>
      <c r="AB1696">
        <f t="shared" si="609"/>
        <v>0.99929998539429044</v>
      </c>
      <c r="AC1696">
        <f t="shared" si="605"/>
        <v>2.2099633814594215</v>
      </c>
      <c r="AD1696">
        <f t="shared" si="613"/>
        <v>9.4980624241396558E-10</v>
      </c>
      <c r="AE1696">
        <f t="shared" si="614"/>
        <v>-1.0391464317567264E-3</v>
      </c>
      <c r="AF1696">
        <f t="shared" si="615"/>
        <v>-9.0989086502158125E-8</v>
      </c>
      <c r="AG1696">
        <f t="shared" si="616"/>
        <v>9.4980624241396563E-8</v>
      </c>
      <c r="AH1696" t="str">
        <f t="shared" si="617"/>
        <v>NaN</v>
      </c>
    </row>
    <row r="1697" spans="1:34">
      <c r="A1697" s="4">
        <v>43288.374513888892</v>
      </c>
      <c r="B1697" s="3">
        <v>-3.0046018035682202E-3</v>
      </c>
      <c r="C1697">
        <v>2.7220726930954702</v>
      </c>
      <c r="D1697" s="3">
        <v>1.8931430454158502E-2</v>
      </c>
      <c r="E1697" s="3">
        <v>1.8739644830056901E-2</v>
      </c>
      <c r="F1697" s="3">
        <v>1.8695072703558299E-2</v>
      </c>
      <c r="G1697">
        <v>-4297176</v>
      </c>
      <c r="H1697">
        <v>16798201</v>
      </c>
      <c r="K1697">
        <f t="shared" si="599"/>
        <v>192.15441936666966</v>
      </c>
      <c r="L1697">
        <f t="shared" si="600"/>
        <v>172.47562031643866</v>
      </c>
      <c r="M1697">
        <f t="shared" si="594"/>
        <v>57.75221046406763</v>
      </c>
      <c r="N1697">
        <f t="shared" si="601"/>
        <v>8.0400564746694603E-2</v>
      </c>
      <c r="O1697">
        <f t="shared" si="602"/>
        <v>55.971507609192393</v>
      </c>
      <c r="P1697">
        <f t="shared" si="603"/>
        <v>55.968741420187285</v>
      </c>
      <c r="Q1697">
        <f t="shared" si="595"/>
        <v>3.1086942855779398E-2</v>
      </c>
      <c r="R1697">
        <f t="shared" si="604"/>
        <v>55.940420666336614</v>
      </c>
      <c r="S1697">
        <f t="shared" si="596"/>
        <v>57.731485835497111</v>
      </c>
      <c r="T1697">
        <f t="shared" si="597"/>
        <v>8.4130676519245888</v>
      </c>
      <c r="U1697">
        <f t="shared" si="598"/>
        <v>0.47249573120983496</v>
      </c>
      <c r="V1697" s="6">
        <f t="shared" si="606"/>
        <v>85543.000000203028</v>
      </c>
      <c r="W1697">
        <f t="shared" si="611"/>
        <v>8.4116726106789645</v>
      </c>
      <c r="X1697">
        <f t="shared" si="612"/>
        <v>57.693984126554952</v>
      </c>
      <c r="Y1697">
        <f t="shared" si="607"/>
        <v>2.6680679202264912E-2</v>
      </c>
      <c r="Z1697">
        <f t="shared" si="608"/>
        <v>-3.6372665002461087E-7</v>
      </c>
      <c r="AA1697">
        <f t="shared" si="610"/>
        <v>6.3502850470794155E-8</v>
      </c>
      <c r="AB1697">
        <f t="shared" si="609"/>
        <v>0.9991015494106642</v>
      </c>
      <c r="AC1697">
        <f t="shared" si="605"/>
        <v>2.2099926775590597</v>
      </c>
      <c r="AD1697">
        <f t="shared" si="613"/>
        <v>9.2462255017135082E-10</v>
      </c>
      <c r="AE1697">
        <f t="shared" si="614"/>
        <v>-1.685749099337238E-4</v>
      </c>
      <c r="AF1697">
        <f t="shared" si="615"/>
        <v>-5.4601249429877536E-7</v>
      </c>
      <c r="AG1697">
        <f t="shared" si="616"/>
        <v>9.2462255017135076E-8</v>
      </c>
      <c r="AH1697" t="str">
        <f t="shared" si="617"/>
        <v>NaN</v>
      </c>
    </row>
    <row r="1698" spans="1:34">
      <c r="A1698" s="4">
        <v>43288.375208333331</v>
      </c>
      <c r="B1698" s="3">
        <v>-3.00322230754318E-3</v>
      </c>
      <c r="C1698">
        <v>2.72197279855573</v>
      </c>
      <c r="D1698" s="3">
        <v>1.8933475913781899E-2</v>
      </c>
      <c r="E1698" s="3">
        <v>1.8743010324669698E-2</v>
      </c>
      <c r="F1698" s="3">
        <v>1.86974906175419E-2</v>
      </c>
      <c r="G1698">
        <v>-4296964</v>
      </c>
      <c r="H1698">
        <v>16798201</v>
      </c>
      <c r="K1698">
        <f t="shared" si="599"/>
        <v>192.06653977028432</v>
      </c>
      <c r="L1698">
        <f t="shared" si="600"/>
        <v>172.38456239412758</v>
      </c>
      <c r="M1698">
        <f t="shared" si="594"/>
        <v>57.721720379242413</v>
      </c>
      <c r="N1698">
        <f t="shared" si="601"/>
        <v>8.0370288265770806E-2</v>
      </c>
      <c r="O1698">
        <f t="shared" si="602"/>
        <v>55.977651251589435</v>
      </c>
      <c r="P1698">
        <f t="shared" si="603"/>
        <v>55.978814145986973</v>
      </c>
      <c r="Q1698">
        <f t="shared" si="595"/>
        <v>2.9943190699057709E-2</v>
      </c>
      <c r="R1698">
        <f t="shared" si="604"/>
        <v>55.947708060890378</v>
      </c>
      <c r="S1698">
        <f t="shared" si="596"/>
        <v>57.701758252109705</v>
      </c>
      <c r="T1698">
        <f t="shared" si="597"/>
        <v>8.4098806539326105</v>
      </c>
      <c r="U1698">
        <f t="shared" si="598"/>
        <v>0.47254697040759219</v>
      </c>
      <c r="V1698" s="6">
        <f t="shared" si="606"/>
        <v>85602.999999769963</v>
      </c>
      <c r="W1698">
        <f t="shared" si="611"/>
        <v>8.4115091748845199</v>
      </c>
      <c r="X1698">
        <f t="shared" si="612"/>
        <v>57.691162436213126</v>
      </c>
      <c r="Y1698">
        <f t="shared" si="607"/>
        <v>2.82839960269546E-2</v>
      </c>
      <c r="Z1698">
        <f t="shared" si="608"/>
        <v>-1.3911499198247355E-7</v>
      </c>
      <c r="AA1698">
        <f t="shared" si="610"/>
        <v>-1.1023037976731993E-8</v>
      </c>
      <c r="AB1698">
        <f t="shared" si="609"/>
        <v>0.99907213370849546</v>
      </c>
      <c r="AC1698">
        <f t="shared" si="605"/>
        <v>2.210069579820606</v>
      </c>
      <c r="AD1698">
        <f t="shared" si="613"/>
        <v>-1.5140624554400502E-10</v>
      </c>
      <c r="AE1698">
        <f t="shared" si="614"/>
        <v>1.1209870669401492E-4</v>
      </c>
      <c r="AF1698">
        <f t="shared" si="615"/>
        <v>-1.344541539277663E-7</v>
      </c>
      <c r="AG1698" t="str">
        <f t="shared" si="616"/>
        <v>NaN</v>
      </c>
      <c r="AH1698" t="str">
        <f t="shared" si="617"/>
        <v>NaN</v>
      </c>
    </row>
    <row r="1699" spans="1:34">
      <c r="A1699" s="4">
        <v>43288.375902777778</v>
      </c>
      <c r="B1699" s="3">
        <v>-3.00265148160179E-3</v>
      </c>
      <c r="C1699">
        <v>2.7220203673841801</v>
      </c>
      <c r="D1699" s="3">
        <v>1.8927577379054102E-2</v>
      </c>
      <c r="E1699" s="3">
        <v>1.87372069275989E-2</v>
      </c>
      <c r="F1699" s="3">
        <v>1.8693643394799401E-2</v>
      </c>
      <c r="G1699">
        <v>-4296898</v>
      </c>
      <c r="H1699">
        <v>16798201</v>
      </c>
      <c r="K1699">
        <f t="shared" si="599"/>
        <v>192.03017579936662</v>
      </c>
      <c r="L1699">
        <f t="shared" si="600"/>
        <v>172.35325556249092</v>
      </c>
      <c r="M1699">
        <f t="shared" si="594"/>
        <v>57.711237513743356</v>
      </c>
      <c r="N1699">
        <f t="shared" si="601"/>
        <v>8.0384705637639983E-2</v>
      </c>
      <c r="O1699">
        <f t="shared" si="602"/>
        <v>55.959934701421638</v>
      </c>
      <c r="P1699">
        <f t="shared" si="603"/>
        <v>55.961444922699968</v>
      </c>
      <c r="Q1699">
        <f t="shared" si="595"/>
        <v>2.3821854526026698E-2</v>
      </c>
      <c r="R1699">
        <f t="shared" si="604"/>
        <v>55.936112846895611</v>
      </c>
      <c r="S1699">
        <f t="shared" si="596"/>
        <v>57.695356277392669</v>
      </c>
      <c r="T1699">
        <f t="shared" si="597"/>
        <v>8.411398272024103</v>
      </c>
      <c r="U1699">
        <f t="shared" si="598"/>
        <v>0.4725225707896113</v>
      </c>
      <c r="V1699" s="6">
        <f t="shared" si="606"/>
        <v>85662.999999965541</v>
      </c>
      <c r="W1699">
        <f t="shared" si="611"/>
        <v>8.4113194726230844</v>
      </c>
      <c r="X1699">
        <f t="shared" si="612"/>
        <v>57.689415086800459</v>
      </c>
      <c r="Y1699">
        <f t="shared" si="607"/>
        <v>2.8966696596166724E-2</v>
      </c>
      <c r="Z1699">
        <f t="shared" si="608"/>
        <v>3.6991940857930954E-7</v>
      </c>
      <c r="AA1699">
        <f t="shared" si="610"/>
        <v>-6.9740404664657553E-8</v>
      </c>
      <c r="AB1699">
        <f t="shared" si="609"/>
        <v>0.99905964094258692</v>
      </c>
      <c r="AC1699">
        <f t="shared" si="605"/>
        <v>2.2100329596960582</v>
      </c>
      <c r="AD1699">
        <f t="shared" si="613"/>
        <v>-9.3532286348316776E-10</v>
      </c>
      <c r="AE1699">
        <f t="shared" si="614"/>
        <v>-1.6904881792193403E-3</v>
      </c>
      <c r="AF1699">
        <f t="shared" si="615"/>
        <v>5.507828998538864E-8</v>
      </c>
      <c r="AG1699" t="str">
        <f t="shared" si="616"/>
        <v>NaN</v>
      </c>
      <c r="AH1699">
        <f t="shared" si="617"/>
        <v>5.5078289985388638E-4</v>
      </c>
    </row>
    <row r="1700" spans="1:34">
      <c r="A1700" s="4">
        <v>43288.376597222225</v>
      </c>
      <c r="B1700">
        <v>-3.001509829719E-3</v>
      </c>
      <c r="C1700">
        <v>2.7221119373789402</v>
      </c>
      <c r="D1700">
        <v>1.8924176207820002E-2</v>
      </c>
      <c r="E1700" s="3">
        <v>1.87331635771807E-2</v>
      </c>
      <c r="F1700" s="3">
        <v>1.86871638617595E-2</v>
      </c>
      <c r="G1700">
        <v>-4296882</v>
      </c>
      <c r="H1700">
        <v>16798201</v>
      </c>
      <c r="K1700">
        <f t="shared" si="599"/>
        <v>191.95744785753061</v>
      </c>
      <c r="L1700">
        <f t="shared" si="600"/>
        <v>172.28904490786493</v>
      </c>
      <c r="M1700">
        <f t="shared" si="594"/>
        <v>57.689737041774094</v>
      </c>
      <c r="N1700">
        <f t="shared" si="601"/>
        <v>8.0412459078486306E-2</v>
      </c>
      <c r="O1700">
        <f t="shared" si="602"/>
        <v>55.949719109994454</v>
      </c>
      <c r="P1700">
        <f t="shared" si="603"/>
        <v>55.949343414672079</v>
      </c>
      <c r="Q1700">
        <f t="shared" si="595"/>
        <v>3.3135044563415761E-2</v>
      </c>
      <c r="R1700">
        <f t="shared" si="604"/>
        <v>55.916584065431039</v>
      </c>
      <c r="S1700">
        <f t="shared" si="596"/>
        <v>57.667647012065153</v>
      </c>
      <c r="T1700">
        <f t="shared" si="597"/>
        <v>8.4143196868500318</v>
      </c>
      <c r="U1700">
        <f t="shared" si="598"/>
        <v>0.47247560152500157</v>
      </c>
      <c r="V1700" s="6">
        <f t="shared" si="606"/>
        <v>85723.000000161119</v>
      </c>
      <c r="W1700">
        <f t="shared" si="611"/>
        <v>8.411193977280913</v>
      </c>
      <c r="X1700">
        <f t="shared" si="612"/>
        <v>57.691432864293766</v>
      </c>
      <c r="Y1700">
        <f t="shared" si="607"/>
        <v>2.7758623314528091E-2</v>
      </c>
      <c r="Z1700">
        <f t="shared" si="608"/>
        <v>-4.7425565456123412E-8</v>
      </c>
      <c r="AA1700">
        <f t="shared" si="610"/>
        <v>-6.9576160240030647E-8</v>
      </c>
      <c r="AB1700">
        <f t="shared" si="609"/>
        <v>0.9990810805295548</v>
      </c>
      <c r="AC1700">
        <f t="shared" si="605"/>
        <v>2.2099624659563086</v>
      </c>
      <c r="AD1700">
        <f t="shared" si="613"/>
        <v>-9.7369903321885928E-10</v>
      </c>
      <c r="AE1700">
        <f t="shared" si="614"/>
        <v>-1.0941780223690337E-4</v>
      </c>
      <c r="AF1700">
        <f t="shared" si="615"/>
        <v>8.8586549805239328E-7</v>
      </c>
      <c r="AG1700" t="str">
        <f t="shared" si="616"/>
        <v>NaN</v>
      </c>
      <c r="AH1700">
        <f t="shared" si="617"/>
        <v>8.8586549805239317E-3</v>
      </c>
    </row>
    <row r="1701" spans="1:34">
      <c r="A1701" s="4">
        <v>43288.377291666664</v>
      </c>
      <c r="B1701" s="3">
        <v>-2.9999400583801601E-3</v>
      </c>
      <c r="C1701">
        <v>2.7220025290735101</v>
      </c>
      <c r="D1701" s="3">
        <v>1.8926245451857501E-2</v>
      </c>
      <c r="E1701" s="3">
        <v>1.87370166522851E-2</v>
      </c>
      <c r="F1701" s="3">
        <v>1.8691487520754901E-2</v>
      </c>
      <c r="G1701">
        <v>-4296882</v>
      </c>
      <c r="H1701">
        <v>16798201</v>
      </c>
      <c r="K1701">
        <f t="shared" si="599"/>
        <v>191.85744693750584</v>
      </c>
      <c r="L1701">
        <f t="shared" si="600"/>
        <v>172.18336057744079</v>
      </c>
      <c r="M1701">
        <f t="shared" si="594"/>
        <v>57.654349410280368</v>
      </c>
      <c r="N1701">
        <f t="shared" si="601"/>
        <v>8.0379299123188697E-2</v>
      </c>
      <c r="O1701">
        <f t="shared" si="602"/>
        <v>55.955934190093416</v>
      </c>
      <c r="P1701">
        <f t="shared" si="603"/>
        <v>55.960875439969243</v>
      </c>
      <c r="Q1701">
        <f t="shared" si="595"/>
        <v>2.631897085414181E-2</v>
      </c>
      <c r="R1701">
        <f t="shared" si="604"/>
        <v>55.929615219239274</v>
      </c>
      <c r="S1701">
        <f t="shared" si="596"/>
        <v>57.636803429710938</v>
      </c>
      <c r="T1701">
        <f t="shared" si="597"/>
        <v>8.4108291652397558</v>
      </c>
      <c r="U1701">
        <f t="shared" si="598"/>
        <v>0.47253172064635501</v>
      </c>
      <c r="V1701" s="6">
        <f t="shared" si="606"/>
        <v>85782.999999728054</v>
      </c>
      <c r="W1701">
        <f t="shared" si="611"/>
        <v>8.4110597264497624</v>
      </c>
      <c r="X1701">
        <f t="shared" si="612"/>
        <v>57.692858127749233</v>
      </c>
      <c r="Y1701">
        <f t="shared" si="607"/>
        <v>2.7904612551796031E-2</v>
      </c>
      <c r="Z1701">
        <f t="shared" si="608"/>
        <v>-3.5727259307634838E-7</v>
      </c>
      <c r="AA1701">
        <f t="shared" si="610"/>
        <v>-7.2267530416529749E-9</v>
      </c>
      <c r="AB1701">
        <f t="shared" si="609"/>
        <v>0.9990778565878502</v>
      </c>
      <c r="AC1701">
        <f t="shared" si="605"/>
        <v>2.2100466922427646</v>
      </c>
      <c r="AD1701">
        <f t="shared" si="613"/>
        <v>-1.006111177082141E-10</v>
      </c>
      <c r="AE1701">
        <f t="shared" si="614"/>
        <v>-5.4400067023573311E-5</v>
      </c>
      <c r="AF1701">
        <f t="shared" si="615"/>
        <v>1.8411008346884373E-7</v>
      </c>
      <c r="AG1701" t="str">
        <f t="shared" si="616"/>
        <v>NaN</v>
      </c>
      <c r="AH1701">
        <f t="shared" si="617"/>
        <v>1.8411008346884371E-3</v>
      </c>
    </row>
    <row r="1702" spans="1:34">
      <c r="A1702" s="4">
        <v>43288.377986111111</v>
      </c>
      <c r="B1702" s="3">
        <v>-3.0047445100535699E-3</v>
      </c>
      <c r="C1702">
        <v>2.7219775554385701</v>
      </c>
      <c r="D1702" s="3">
        <v>1.89271016907696E-2</v>
      </c>
      <c r="E1702" s="3">
        <v>1.8739074004115501E-2</v>
      </c>
      <c r="F1702" s="3">
        <v>1.8693024027670601E-2</v>
      </c>
      <c r="G1702">
        <v>-4296856</v>
      </c>
      <c r="H1702">
        <v>16798201</v>
      </c>
      <c r="K1702">
        <f t="shared" si="599"/>
        <v>192.1635103593992</v>
      </c>
      <c r="L1702">
        <f t="shared" si="600"/>
        <v>172.48740427497737</v>
      </c>
      <c r="M1702">
        <f t="shared" si="594"/>
        <v>57.756156237112997</v>
      </c>
      <c r="N1702">
        <f t="shared" si="601"/>
        <v>8.0371730002956221E-2</v>
      </c>
      <c r="O1702">
        <f t="shared" si="602"/>
        <v>55.958505947375841</v>
      </c>
      <c r="P1702">
        <f t="shared" si="603"/>
        <v>55.967032971995089</v>
      </c>
      <c r="Q1702">
        <f t="shared" si="595"/>
        <v>2.4259822237830519E-2</v>
      </c>
      <c r="R1702">
        <f t="shared" si="604"/>
        <v>55.93424612513801</v>
      </c>
      <c r="S1702">
        <f t="shared" si="596"/>
        <v>57.739983022287774</v>
      </c>
      <c r="T1702">
        <f t="shared" si="597"/>
        <v>8.4100324157416004</v>
      </c>
      <c r="U1702">
        <f t="shared" si="598"/>
        <v>0.47254453044579681</v>
      </c>
      <c r="V1702" s="6">
        <f t="shared" si="606"/>
        <v>85842.999999923632</v>
      </c>
      <c r="W1702">
        <f t="shared" si="611"/>
        <v>8.4109079646405984</v>
      </c>
      <c r="X1702">
        <f t="shared" si="612"/>
        <v>57.699058337676995</v>
      </c>
      <c r="Y1702">
        <f t="shared" si="607"/>
        <v>2.3624847143215295E-2</v>
      </c>
      <c r="Z1702">
        <f t="shared" si="608"/>
        <v>-8.8527721728494621E-8</v>
      </c>
      <c r="AA1702">
        <f t="shared" si="610"/>
        <v>-3.3875403864294959E-8</v>
      </c>
      <c r="AB1702">
        <f t="shared" si="609"/>
        <v>0.99915670196592388</v>
      </c>
      <c r="AC1702">
        <f t="shared" si="605"/>
        <v>2.210065917808155</v>
      </c>
      <c r="AD1702">
        <f t="shared" si="613"/>
        <v>-5.5705491308165538E-10</v>
      </c>
      <c r="AE1702">
        <f t="shared" si="614"/>
        <v>-5.4875091104726545E-5</v>
      </c>
      <c r="AF1702">
        <f t="shared" si="615"/>
        <v>1.0105406558754999E-6</v>
      </c>
      <c r="AG1702" t="str">
        <f t="shared" si="616"/>
        <v>NaN</v>
      </c>
      <c r="AH1702">
        <f t="shared" si="617"/>
        <v>1.0105406558755E-2</v>
      </c>
    </row>
    <row r="1703" spans="1:34">
      <c r="A1703" s="4">
        <v>43288.378680555557</v>
      </c>
      <c r="B1703" s="3">
        <v>-3.00046331549311E-3</v>
      </c>
      <c r="C1703">
        <v>2.7219692308935901</v>
      </c>
      <c r="D1703" s="3">
        <v>1.8925734086951699E-2</v>
      </c>
      <c r="E1703" s="3">
        <v>1.8736315012065501E-2</v>
      </c>
      <c r="F1703" s="3">
        <v>1.8692976384045299E-2</v>
      </c>
      <c r="G1703">
        <v>-4296847</v>
      </c>
      <c r="H1703">
        <v>16798201</v>
      </c>
      <c r="K1703">
        <f t="shared" si="599"/>
        <v>191.89078057751431</v>
      </c>
      <c r="L1703">
        <f t="shared" si="600"/>
        <v>172.21473712020435</v>
      </c>
      <c r="M1703">
        <f t="shared" si="594"/>
        <v>57.664855618044641</v>
      </c>
      <c r="N1703">
        <f t="shared" si="601"/>
        <v>8.0369206962878734E-2</v>
      </c>
      <c r="O1703">
        <f t="shared" si="602"/>
        <v>55.954398279494299</v>
      </c>
      <c r="P1703">
        <f t="shared" si="603"/>
        <v>55.958775472399786</v>
      </c>
      <c r="Q1703">
        <f t="shared" si="595"/>
        <v>2.0295748337673558E-2</v>
      </c>
      <c r="R1703">
        <f t="shared" si="604"/>
        <v>55.934102531156626</v>
      </c>
      <c r="S1703">
        <f t="shared" si="596"/>
        <v>57.651325119152858</v>
      </c>
      <c r="T1703">
        <f t="shared" si="597"/>
        <v>8.409766832575551</v>
      </c>
      <c r="U1703">
        <f t="shared" si="598"/>
        <v>0.47254880037894409</v>
      </c>
      <c r="V1703" s="6">
        <f t="shared" si="606"/>
        <v>85903.000000119209</v>
      </c>
      <c r="W1703">
        <f t="shared" si="611"/>
        <v>8.4106540554599043</v>
      </c>
      <c r="X1703">
        <f t="shared" si="612"/>
        <v>57.703580224322963</v>
      </c>
      <c r="Y1703">
        <f t="shared" si="607"/>
        <v>2.3977385134728024E-2</v>
      </c>
      <c r="Z1703">
        <f t="shared" si="608"/>
        <v>1.3911499200852677E-7</v>
      </c>
      <c r="AA1703">
        <f t="shared" si="610"/>
        <v>-1.1020798023692451E-7</v>
      </c>
      <c r="AB1703">
        <f t="shared" si="609"/>
        <v>0.99914894587013459</v>
      </c>
      <c r="AC1703">
        <f t="shared" si="605"/>
        <v>2.2100723263299518</v>
      </c>
      <c r="AD1703">
        <f t="shared" si="613"/>
        <v>-1.785644572128603E-9</v>
      </c>
      <c r="AE1703">
        <f t="shared" si="614"/>
        <v>-5.4748747165644911E-5</v>
      </c>
      <c r="AF1703">
        <f t="shared" si="615"/>
        <v>3.2467725716365945E-6</v>
      </c>
      <c r="AG1703" t="str">
        <f t="shared" si="616"/>
        <v>NaN</v>
      </c>
      <c r="AH1703">
        <f t="shared" si="617"/>
        <v>3.2467725716365942E-2</v>
      </c>
    </row>
    <row r="1704" spans="1:34">
      <c r="A1704" s="4">
        <v>43288.379374999997</v>
      </c>
      <c r="B1704" s="3">
        <v>-3.0018309193110301E-3</v>
      </c>
      <c r="C1704">
        <v>2.72202988114987</v>
      </c>
      <c r="D1704" s="3">
        <v>1.8922772927380701E-2</v>
      </c>
      <c r="E1704" s="3">
        <v>1.8732045709712101E-2</v>
      </c>
      <c r="F1704" s="3">
        <v>1.86876760307314E-2</v>
      </c>
      <c r="G1704">
        <v>-4296833</v>
      </c>
      <c r="H1704">
        <v>16798201</v>
      </c>
      <c r="K1704">
        <f t="shared" si="599"/>
        <v>191.9779025911717</v>
      </c>
      <c r="L1704">
        <f t="shared" si="600"/>
        <v>172.30882640005376</v>
      </c>
      <c r="M1704">
        <f t="shared" si="594"/>
        <v>57.696360730954545</v>
      </c>
      <c r="N1704">
        <f t="shared" si="601"/>
        <v>8.0387589112013796E-2</v>
      </c>
      <c r="O1704">
        <f t="shared" si="602"/>
        <v>55.945504285559295</v>
      </c>
      <c r="P1704">
        <f t="shared" si="603"/>
        <v>55.945997703628962</v>
      </c>
      <c r="Q1704">
        <f t="shared" si="595"/>
        <v>2.7376584828679995E-2</v>
      </c>
      <c r="R1704">
        <f t="shared" si="604"/>
        <v>55.918127700730615</v>
      </c>
      <c r="S1704">
        <f t="shared" si="596"/>
        <v>57.678109674402094</v>
      </c>
      <c r="T1704">
        <f t="shared" si="597"/>
        <v>8.4117017956423989</v>
      </c>
      <c r="U1704">
        <f t="shared" si="598"/>
        <v>0.47251769086601514</v>
      </c>
      <c r="V1704" s="6">
        <f t="shared" si="606"/>
        <v>85962.999999686144</v>
      </c>
      <c r="W1704">
        <f t="shared" si="611"/>
        <v>8.410502293650767</v>
      </c>
      <c r="X1704">
        <f t="shared" si="612"/>
        <v>57.70980517768227</v>
      </c>
      <c r="Y1704">
        <f t="shared" si="607"/>
        <v>3.0182615952772569E-2</v>
      </c>
      <c r="Z1704">
        <f t="shared" si="608"/>
        <v>7.2719200364032832E-8</v>
      </c>
      <c r="AA1704">
        <f t="shared" si="610"/>
        <v>-8.4011001225864327E-8</v>
      </c>
      <c r="AB1704">
        <f t="shared" si="609"/>
        <v>0.99903744498128122</v>
      </c>
      <c r="AC1704">
        <f t="shared" si="605"/>
        <v>2.210025635671149</v>
      </c>
      <c r="AD1704">
        <f t="shared" si="613"/>
        <v>-1.0813191680665354E-9</v>
      </c>
      <c r="AE1704">
        <f t="shared" si="614"/>
        <v>-8.154448565333202E-5</v>
      </c>
      <c r="AF1704">
        <f t="shared" si="615"/>
        <v>1.3200498735831157E-6</v>
      </c>
      <c r="AG1704" t="str">
        <f t="shared" si="616"/>
        <v>NaN</v>
      </c>
      <c r="AH1704">
        <f t="shared" si="617"/>
        <v>1.3200498735831158E-2</v>
      </c>
    </row>
    <row r="1705" spans="1:34">
      <c r="A1705" s="4">
        <v>43288.380069444444</v>
      </c>
      <c r="B1705" s="3">
        <v>-3.0036504269992299E-3</v>
      </c>
      <c r="C1705">
        <v>2.72199658296995</v>
      </c>
      <c r="D1705" s="3">
        <v>1.8913877556460599E-2</v>
      </c>
      <c r="E1705">
        <v>1.8699865397266001E-2</v>
      </c>
      <c r="F1705">
        <v>1.8673668804894999E-2</v>
      </c>
      <c r="G1705">
        <v>-4296922</v>
      </c>
      <c r="H1705">
        <v>16798033</v>
      </c>
      <c r="K1705">
        <f t="shared" si="599"/>
        <v>192.09381274847306</v>
      </c>
      <c r="L1705">
        <f t="shared" si="600"/>
        <v>172.44314892823581</v>
      </c>
      <c r="M1705">
        <f t="shared" si="594"/>
        <v>57.74133765524914</v>
      </c>
      <c r="N1705">
        <f t="shared" si="601"/>
        <v>8.0377496951703847E-2</v>
      </c>
      <c r="O1705">
        <f t="shared" si="602"/>
        <v>55.918786584903145</v>
      </c>
      <c r="P1705">
        <f t="shared" si="603"/>
        <v>55.849683936794989</v>
      </c>
      <c r="Q1705">
        <f t="shared" si="595"/>
        <v>4.2875514691964156E-2</v>
      </c>
      <c r="R1705">
        <f t="shared" si="604"/>
        <v>55.875911070211181</v>
      </c>
      <c r="S1705">
        <f t="shared" si="596"/>
        <v>57.712753978787831</v>
      </c>
      <c r="T1705">
        <f t="shared" si="597"/>
        <v>8.4106394629781924</v>
      </c>
      <c r="U1705">
        <f t="shared" si="598"/>
        <v>0.47253477059860455</v>
      </c>
      <c r="V1705" s="6">
        <f t="shared" si="606"/>
        <v>86022.999999881722</v>
      </c>
      <c r="W1705">
        <f t="shared" si="611"/>
        <v>8.4104234942498479</v>
      </c>
      <c r="X1705">
        <f t="shared" si="612"/>
        <v>57.707681062785177</v>
      </c>
      <c r="Y1705">
        <f t="shared" si="607"/>
        <v>1.5679892898809555E-2</v>
      </c>
      <c r="Z1705">
        <f t="shared" si="608"/>
        <v>-3.2565554774096744E-7</v>
      </c>
      <c r="AA1705">
        <f t="shared" si="610"/>
        <v>-5.4200641921339604E-9</v>
      </c>
      <c r="AB1705">
        <f t="shared" si="609"/>
        <v>0.99929974161052171</v>
      </c>
      <c r="AC1705">
        <f t="shared" si="605"/>
        <v>2.2100512697583361</v>
      </c>
      <c r="AD1705">
        <f t="shared" si="613"/>
        <v>-1.3428917145810085E-10</v>
      </c>
      <c r="AE1705">
        <f t="shared" si="614"/>
        <v>-1.3231938672068802E-4</v>
      </c>
      <c r="AF1705">
        <f t="shared" si="615"/>
        <v>1.0102958079515384E-7</v>
      </c>
      <c r="AG1705" t="str">
        <f t="shared" si="616"/>
        <v>NaN</v>
      </c>
      <c r="AH1705">
        <f t="shared" si="617"/>
        <v>1.0102958079515384E-3</v>
      </c>
    </row>
    <row r="1706" spans="1:34">
      <c r="A1706" s="4">
        <v>43288.38076388889</v>
      </c>
      <c r="B1706" s="3">
        <v>-3.0040666542481601E-3</v>
      </c>
      <c r="C1706">
        <v>2.7219073914166101</v>
      </c>
      <c r="D1706" s="3">
        <v>1.89328099501836E-2</v>
      </c>
      <c r="E1706" s="3">
        <v>1.8720379454534902E-2</v>
      </c>
      <c r="F1706" s="3">
        <v>1.87144636590529E-2</v>
      </c>
      <c r="G1706">
        <v>-4297446</v>
      </c>
      <c r="H1706">
        <v>16798236</v>
      </c>
      <c r="K1706">
        <f t="shared" si="599"/>
        <v>192.12032814393388</v>
      </c>
      <c r="L1706">
        <f t="shared" si="600"/>
        <v>172.41603985918439</v>
      </c>
      <c r="M1706">
        <f t="shared" si="594"/>
        <v>57.73226038010457</v>
      </c>
      <c r="N1706">
        <f t="shared" si="601"/>
        <v>8.0350464379450315E-2</v>
      </c>
      <c r="O1706">
        <f t="shared" si="602"/>
        <v>55.975650995925335</v>
      </c>
      <c r="P1706">
        <f t="shared" si="603"/>
        <v>55.911081293701486</v>
      </c>
      <c r="Q1706">
        <f t="shared" si="595"/>
        <v>-2.3212420824215485E-2</v>
      </c>
      <c r="R1706">
        <f t="shared" si="604"/>
        <v>55.99886341674955</v>
      </c>
      <c r="S1706">
        <f t="shared" si="596"/>
        <v>57.747735327320711</v>
      </c>
      <c r="T1706">
        <f t="shared" si="597"/>
        <v>8.4077939290567691</v>
      </c>
      <c r="U1706">
        <f t="shared" si="598"/>
        <v>0.47258051988231659</v>
      </c>
      <c r="V1706" s="6">
        <f t="shared" si="606"/>
        <v>86083.0000000773</v>
      </c>
      <c r="W1706">
        <f t="shared" si="611"/>
        <v>8.4101900145434634</v>
      </c>
      <c r="X1706">
        <f t="shared" si="612"/>
        <v>57.713228126985932</v>
      </c>
      <c r="Y1706">
        <f t="shared" si="607"/>
        <v>-3.6234880918494619E-3</v>
      </c>
      <c r="Z1706">
        <f t="shared" si="608"/>
        <v>-1.6440862602909724E-7</v>
      </c>
      <c r="AA1706">
        <f t="shared" si="610"/>
        <v>2.7100323380641093E-8</v>
      </c>
      <c r="AB1706">
        <f t="shared" si="609"/>
        <v>0.99964776633312058</v>
      </c>
      <c r="AC1706">
        <f t="shared" si="605"/>
        <v>2.2101199324918599</v>
      </c>
      <c r="AD1706">
        <f t="shared" si="613"/>
        <v>-2.9056331626150563E-9</v>
      </c>
      <c r="AE1706">
        <f t="shared" si="614"/>
        <v>-5.1920346991637657E-5</v>
      </c>
      <c r="AF1706">
        <f t="shared" si="615"/>
        <v>5.5710137875850277E-6</v>
      </c>
      <c r="AG1706" t="str">
        <f t="shared" si="616"/>
        <v>NaN</v>
      </c>
      <c r="AH1706">
        <f t="shared" si="617"/>
        <v>5.5710137875850281E-2</v>
      </c>
    </row>
    <row r="1707" spans="1:34">
      <c r="A1707" s="4">
        <v>43288.381458333337</v>
      </c>
      <c r="B1707" s="3">
        <v>-3.0023184998026402E-3</v>
      </c>
      <c r="C1707">
        <v>2.7219347434929699</v>
      </c>
      <c r="D1707" s="3">
        <v>1.8932667243698201E-2</v>
      </c>
      <c r="E1707" s="3">
        <v>1.8724886601030399E-2</v>
      </c>
      <c r="F1707">
        <v>1.8716750553066999E-2</v>
      </c>
      <c r="G1707">
        <v>-4297374</v>
      </c>
      <c r="H1707">
        <v>16798235</v>
      </c>
      <c r="K1707">
        <f t="shared" si="599"/>
        <v>192.00896348299761</v>
      </c>
      <c r="L1707">
        <f t="shared" si="600"/>
        <v>172.30166909687986</v>
      </c>
      <c r="M1707">
        <f t="shared" si="594"/>
        <v>57.693964159900062</v>
      </c>
      <c r="N1707">
        <f t="shared" si="601"/>
        <v>8.0358754368275429E-2</v>
      </c>
      <c r="O1707">
        <f t="shared" si="602"/>
        <v>55.975222369711446</v>
      </c>
      <c r="P1707">
        <f t="shared" si="603"/>
        <v>55.924570915885262</v>
      </c>
      <c r="Q1707">
        <f t="shared" si="595"/>
        <v>-3.0533558143297057E-2</v>
      </c>
      <c r="R1707">
        <f t="shared" si="604"/>
        <v>56.005755927854743</v>
      </c>
      <c r="S1707">
        <f t="shared" si="596"/>
        <v>57.714319865328925</v>
      </c>
      <c r="T1707">
        <f t="shared" si="597"/>
        <v>8.4086665594594123</v>
      </c>
      <c r="U1707">
        <f t="shared" si="598"/>
        <v>0.47256649010197704</v>
      </c>
      <c r="V1707" s="6">
        <f t="shared" si="606"/>
        <v>86143.000000272878</v>
      </c>
      <c r="W1707">
        <f t="shared" si="611"/>
        <v>8.4099302683701147</v>
      </c>
      <c r="X1707">
        <f t="shared" si="612"/>
        <v>57.721459161340242</v>
      </c>
      <c r="Y1707">
        <f t="shared" si="607"/>
        <v>-3.8618893002516565E-2</v>
      </c>
      <c r="Z1707">
        <f t="shared" si="608"/>
        <v>1.3595328762129783E-7</v>
      </c>
      <c r="AA1707">
        <f t="shared" si="610"/>
        <v>-1.8066881814687096E-8</v>
      </c>
      <c r="AB1707">
        <f t="shared" si="609"/>
        <v>1.0002791064650047</v>
      </c>
      <c r="AC1707">
        <f t="shared" si="605"/>
        <v>2.2100988759202442</v>
      </c>
      <c r="AD1707">
        <f t="shared" si="613"/>
        <v>1.8174915230514085E-10</v>
      </c>
      <c r="AE1707">
        <f t="shared" si="614"/>
        <v>-1.1369715629081927E-5</v>
      </c>
      <c r="AF1707">
        <f t="shared" si="615"/>
        <v>-1.5913064656059807E-6</v>
      </c>
      <c r="AG1707">
        <f t="shared" si="616"/>
        <v>1.8174915230514086E-8</v>
      </c>
      <c r="AH1707" t="str">
        <f t="shared" si="617"/>
        <v>NaN</v>
      </c>
    </row>
    <row r="1708" spans="1:34">
      <c r="A1708" s="4">
        <v>43288.382152777776</v>
      </c>
      <c r="B1708" s="3">
        <v>-3.0024968829093302E-3</v>
      </c>
      <c r="C1708">
        <v>2.7219585279071898</v>
      </c>
      <c r="D1708" s="3">
        <v>1.8927018445319799E-2</v>
      </c>
      <c r="E1708" s="3">
        <v>1.87233168296916E-2</v>
      </c>
      <c r="F1708" s="3">
        <v>1.8721598291940599E-2</v>
      </c>
      <c r="G1708">
        <v>-4297137</v>
      </c>
      <c r="H1708">
        <v>16798237</v>
      </c>
      <c r="K1708">
        <f t="shared" si="599"/>
        <v>192.02032722390976</v>
      </c>
      <c r="L1708">
        <f t="shared" si="600"/>
        <v>172.30666052916246</v>
      </c>
      <c r="M1708">
        <f t="shared" si="594"/>
        <v>57.695635504796073</v>
      </c>
      <c r="N1708">
        <f t="shared" si="601"/>
        <v>8.036596305420847E-2</v>
      </c>
      <c r="O1708">
        <f t="shared" si="602"/>
        <v>55.958255915417787</v>
      </c>
      <c r="P1708">
        <f t="shared" si="603"/>
        <v>55.919872683356886</v>
      </c>
      <c r="Q1708">
        <f t="shared" si="595"/>
        <v>-6.2110700040037159E-2</v>
      </c>
      <c r="R1708">
        <f t="shared" si="604"/>
        <v>56.020366615457824</v>
      </c>
      <c r="S1708">
        <f t="shared" si="596"/>
        <v>57.737042638156097</v>
      </c>
      <c r="T1708">
        <f t="shared" si="597"/>
        <v>8.409425368504996</v>
      </c>
      <c r="U1708">
        <f t="shared" si="598"/>
        <v>0.47255429029298907</v>
      </c>
      <c r="V1708" s="6">
        <f t="shared" si="606"/>
        <v>86202.999999839813</v>
      </c>
      <c r="W1708">
        <f t="shared" si="611"/>
        <v>8.4101024596535652</v>
      </c>
      <c r="X1708">
        <f t="shared" si="612"/>
        <v>57.7243970634592</v>
      </c>
      <c r="Y1708">
        <f t="shared" si="607"/>
        <v>-5.0180792710584399E-2</v>
      </c>
      <c r="Z1708">
        <f t="shared" si="608"/>
        <v>1.9286396615976416E-7</v>
      </c>
      <c r="AA1708">
        <f t="shared" si="610"/>
        <v>-6.0975726748818287E-8</v>
      </c>
      <c r="AB1708">
        <f t="shared" si="609"/>
        <v>1.0004877564622299</v>
      </c>
      <c r="AC1708">
        <f t="shared" si="605"/>
        <v>2.2100805658579743</v>
      </c>
      <c r="AD1708">
        <f t="shared" si="613"/>
        <v>4.7206834636789046E-10</v>
      </c>
      <c r="AE1708">
        <f t="shared" si="614"/>
        <v>1.0895799069301916E-4</v>
      </c>
      <c r="AF1708">
        <f t="shared" si="615"/>
        <v>4.3129739081909421E-7</v>
      </c>
      <c r="AG1708">
        <f t="shared" si="616"/>
        <v>4.7206834636789047E-8</v>
      </c>
      <c r="AH1708">
        <f t="shared" si="617"/>
        <v>4.312973908190942E-3</v>
      </c>
    </row>
    <row r="1709" spans="1:34">
      <c r="A1709" s="4">
        <v>43288.382847222223</v>
      </c>
      <c r="B1709" s="3">
        <v>-3.00225903876708E-3</v>
      </c>
      <c r="C1709">
        <v>2.7220072859563502</v>
      </c>
      <c r="D1709" s="3">
        <v>1.89214410001841E-2</v>
      </c>
      <c r="E1709" s="3">
        <v>1.8718845359817399E-2</v>
      </c>
      <c r="F1709" s="3">
        <v>1.87146423226477E-2</v>
      </c>
      <c r="G1709">
        <v>-4296986</v>
      </c>
      <c r="H1709">
        <v>16798237</v>
      </c>
      <c r="K1709">
        <f t="shared" si="599"/>
        <v>192.00517556936043</v>
      </c>
      <c r="L1709">
        <f t="shared" si="600"/>
        <v>172.30065243294163</v>
      </c>
      <c r="M1709">
        <f t="shared" si="594"/>
        <v>57.693623737354407</v>
      </c>
      <c r="N1709">
        <f t="shared" si="601"/>
        <v>8.0380740860374111E-2</v>
      </c>
      <c r="O1709">
        <f t="shared" si="602"/>
        <v>55.941503774231073</v>
      </c>
      <c r="P1709">
        <f t="shared" si="603"/>
        <v>55.906489839184992</v>
      </c>
      <c r="Q1709">
        <f t="shared" si="595"/>
        <v>-5.789811994841898E-2</v>
      </c>
      <c r="R1709">
        <f t="shared" si="604"/>
        <v>55.999401894179492</v>
      </c>
      <c r="S1709">
        <f t="shared" si="596"/>
        <v>57.732222483986689</v>
      </c>
      <c r="T1709">
        <f t="shared" si="597"/>
        <v>8.4109809270487492</v>
      </c>
      <c r="U1709">
        <f t="shared" si="598"/>
        <v>0.47252928068455929</v>
      </c>
      <c r="V1709" s="6">
        <f t="shared" si="606"/>
        <v>86263.00000003539</v>
      </c>
      <c r="W1709">
        <f t="shared" si="611"/>
        <v>8.4102950804113235</v>
      </c>
      <c r="X1709">
        <f t="shared" si="612"/>
        <v>57.726315300189448</v>
      </c>
      <c r="Y1709">
        <f t="shared" si="607"/>
        <v>-4.8748205449240821E-2</v>
      </c>
      <c r="Z1709">
        <f t="shared" si="608"/>
        <v>1.3911499128093076E-7</v>
      </c>
      <c r="AA1709">
        <f t="shared" si="610"/>
        <v>1.0388457083694151E-8</v>
      </c>
      <c r="AB1709">
        <f t="shared" si="609"/>
        <v>1.0004619192300062</v>
      </c>
      <c r="AC1709">
        <f t="shared" si="605"/>
        <v>2.2100430302303136</v>
      </c>
      <c r="AD1709">
        <f t="shared" si="613"/>
        <v>-8.278858392397665E-11</v>
      </c>
      <c r="AE1709">
        <f t="shared" si="614"/>
        <v>6.7871163782017924E-5</v>
      </c>
      <c r="AF1709">
        <f t="shared" si="615"/>
        <v>-1.214272596595808E-7</v>
      </c>
      <c r="AG1709" t="str">
        <f t="shared" si="616"/>
        <v>NaN</v>
      </c>
      <c r="AH1709" t="str">
        <f t="shared" si="617"/>
        <v>NaN</v>
      </c>
    </row>
    <row r="1710" spans="1:34">
      <c r="A1710" s="4">
        <v>43288.38354166667</v>
      </c>
      <c r="B1710" s="3">
        <v>-3.0067424008484501E-3</v>
      </c>
      <c r="C1710">
        <v>2.7220108536184902</v>
      </c>
      <c r="D1710" s="3">
        <v>1.8919074450968801E-2</v>
      </c>
      <c r="E1710" s="3">
        <v>1.8719856197421898E-2</v>
      </c>
      <c r="F1710" s="3">
        <v>1.8701778543818399E-2</v>
      </c>
      <c r="G1710">
        <v>-4296977</v>
      </c>
      <c r="H1710">
        <v>16798236</v>
      </c>
      <c r="K1710">
        <f t="shared" si="599"/>
        <v>192.2907842576121</v>
      </c>
      <c r="L1710">
        <f t="shared" si="600"/>
        <v>172.60317044138978</v>
      </c>
      <c r="M1710">
        <f t="shared" si="594"/>
        <v>57.794919698261893</v>
      </c>
      <c r="N1710">
        <f t="shared" si="601"/>
        <v>8.0381822163266184E-2</v>
      </c>
      <c r="O1710">
        <f t="shared" si="602"/>
        <v>55.93439572285353</v>
      </c>
      <c r="P1710">
        <f t="shared" si="603"/>
        <v>55.909515216191814</v>
      </c>
      <c r="Q1710">
        <f t="shared" si="595"/>
        <v>-2.6235796359266317E-2</v>
      </c>
      <c r="R1710">
        <f t="shared" si="604"/>
        <v>55.960631519212797</v>
      </c>
      <c r="S1710">
        <f t="shared" si="596"/>
        <v>57.812410229168073</v>
      </c>
      <c r="T1710">
        <f t="shared" si="597"/>
        <v>8.4110947484058087</v>
      </c>
      <c r="U1710">
        <f t="shared" si="598"/>
        <v>0.4725274507132074</v>
      </c>
      <c r="V1710" s="6">
        <f t="shared" si="606"/>
        <v>86323.000000230968</v>
      </c>
      <c r="W1710">
        <f t="shared" si="611"/>
        <v>8.4105752560589835</v>
      </c>
      <c r="X1710">
        <f t="shared" si="612"/>
        <v>57.734500517890744</v>
      </c>
      <c r="Y1710">
        <f t="shared" si="607"/>
        <v>-4.9359556929130598E-2</v>
      </c>
      <c r="Z1710">
        <f t="shared" si="608"/>
        <v>-1.7705544435877056E-7</v>
      </c>
      <c r="AA1710">
        <f t="shared" si="610"/>
        <v>8.9882738097174956E-8</v>
      </c>
      <c r="AB1710">
        <f t="shared" si="609"/>
        <v>1.0004720896774151</v>
      </c>
      <c r="AC1710">
        <f t="shared" si="605"/>
        <v>2.2100402837209678</v>
      </c>
      <c r="AD1710">
        <f t="shared" si="613"/>
        <v>-7.074284777385684E-10</v>
      </c>
      <c r="AE1710">
        <f t="shared" si="614"/>
        <v>2.1812870700094094E-5</v>
      </c>
      <c r="AF1710">
        <f t="shared" si="615"/>
        <v>-3.2284996930593471E-6</v>
      </c>
      <c r="AG1710" t="str">
        <f t="shared" si="616"/>
        <v>NaN</v>
      </c>
      <c r="AH1710" t="str">
        <f t="shared" si="617"/>
        <v>NaN</v>
      </c>
    </row>
    <row r="1711" spans="1:34">
      <c r="A1711" s="4">
        <v>43288.384236111109</v>
      </c>
      <c r="B1711" s="3">
        <v>-2.9992146337463098E-3</v>
      </c>
      <c r="C1711">
        <v>2.7219406895965199</v>
      </c>
      <c r="D1711" s="3">
        <v>1.8912973748720099E-2</v>
      </c>
      <c r="E1711" s="3">
        <v>1.8711971664106399E-2</v>
      </c>
      <c r="F1711">
        <v>1.8708210433233001E-2</v>
      </c>
      <c r="G1711">
        <v>-4297032</v>
      </c>
      <c r="H1711">
        <v>16798237</v>
      </c>
      <c r="K1711">
        <f t="shared" si="599"/>
        <v>191.81123439113125</v>
      </c>
      <c r="L1711">
        <f t="shared" si="600"/>
        <v>172.11516591481075</v>
      </c>
      <c r="M1711">
        <f t="shared" si="594"/>
        <v>57.631514922127721</v>
      </c>
      <c r="N1711">
        <f t="shared" si="601"/>
        <v>8.0360556539757169E-2</v>
      </c>
      <c r="O1711">
        <f t="shared" si="602"/>
        <v>55.916071952216292</v>
      </c>
      <c r="P1711">
        <f t="shared" si="603"/>
        <v>55.885917275537395</v>
      </c>
      <c r="Q1711">
        <f t="shared" si="595"/>
        <v>-6.3944754479706489E-2</v>
      </c>
      <c r="R1711">
        <f t="shared" si="604"/>
        <v>55.980016706695999</v>
      </c>
      <c r="S1711">
        <f t="shared" si="596"/>
        <v>57.674144758447525</v>
      </c>
      <c r="T1711">
        <f t="shared" si="597"/>
        <v>8.4088562617206488</v>
      </c>
      <c r="U1711">
        <f t="shared" si="598"/>
        <v>0.47256344014973251</v>
      </c>
      <c r="V1711" s="6">
        <f t="shared" si="606"/>
        <v>86382.999999797903</v>
      </c>
      <c r="W1711">
        <f t="shared" si="611"/>
        <v>8.4104701901911003</v>
      </c>
      <c r="X1711">
        <f t="shared" si="612"/>
        <v>57.737958667384177</v>
      </c>
      <c r="Y1711">
        <f t="shared" si="607"/>
        <v>-3.6320278673803351E-2</v>
      </c>
      <c r="Z1711">
        <f t="shared" si="608"/>
        <v>-2.2764271417488548E-7</v>
      </c>
      <c r="AA1711">
        <f t="shared" si="610"/>
        <v>8.9431066045916786E-8</v>
      </c>
      <c r="AB1711">
        <f t="shared" si="609"/>
        <v>1.0002378900758546</v>
      </c>
      <c r="AC1711">
        <f t="shared" si="605"/>
        <v>2.2100942984046807</v>
      </c>
      <c r="AD1711">
        <f t="shared" si="613"/>
        <v>-9.5659332743315645E-10</v>
      </c>
      <c r="AE1711">
        <f t="shared" si="614"/>
        <v>3.7282745077428594E-5</v>
      </c>
      <c r="AF1711">
        <f t="shared" si="615"/>
        <v>-2.5541741299032688E-6</v>
      </c>
      <c r="AG1711" t="str">
        <f t="shared" si="616"/>
        <v>NaN</v>
      </c>
      <c r="AH1711" t="str">
        <f t="shared" si="617"/>
        <v>NaN</v>
      </c>
    </row>
    <row r="1712" spans="1:34">
      <c r="A1712" s="4">
        <v>43288.384930555556</v>
      </c>
      <c r="B1712" s="3">
        <v>-3.0046374801895601E-3</v>
      </c>
      <c r="C1712">
        <v>2.72192522972728</v>
      </c>
      <c r="D1712">
        <v>1.8910321786533998E-2</v>
      </c>
      <c r="E1712" s="3">
        <v>1.87086656305291E-2</v>
      </c>
      <c r="F1712" s="3">
        <v>1.86905822918743E-2</v>
      </c>
      <c r="G1712">
        <v>-4297154</v>
      </c>
      <c r="H1712">
        <v>16798244</v>
      </c>
      <c r="K1712">
        <f t="shared" si="599"/>
        <v>192.15669211485221</v>
      </c>
      <c r="L1712">
        <f t="shared" si="600"/>
        <v>172.48379566991213</v>
      </c>
      <c r="M1712">
        <f t="shared" si="594"/>
        <v>57.754947921880806</v>
      </c>
      <c r="N1712">
        <f t="shared" si="601"/>
        <v>8.0355870893901615E-2</v>
      </c>
      <c r="O1712">
        <f t="shared" si="602"/>
        <v>55.908106648410971</v>
      </c>
      <c r="P1712">
        <f t="shared" si="603"/>
        <v>55.876022513090867</v>
      </c>
      <c r="Q1712">
        <f t="shared" si="595"/>
        <v>-1.878028518243724E-2</v>
      </c>
      <c r="R1712">
        <f t="shared" si="604"/>
        <v>55.926886933593408</v>
      </c>
      <c r="S1712">
        <f t="shared" si="596"/>
        <v>57.767468112002433</v>
      </c>
      <c r="T1712">
        <f t="shared" si="597"/>
        <v>8.4083630358411163</v>
      </c>
      <c r="U1712">
        <f t="shared" si="598"/>
        <v>0.47257137002557315</v>
      </c>
      <c r="V1712" s="6">
        <f t="shared" si="606"/>
        <v>86442.999999993481</v>
      </c>
      <c r="W1712">
        <f t="shared" si="611"/>
        <v>8.4106569739562076</v>
      </c>
      <c r="X1712">
        <f t="shared" si="612"/>
        <v>57.73767951635795</v>
      </c>
      <c r="Y1712">
        <f t="shared" si="607"/>
        <v>-3.2031551284579983E-2</v>
      </c>
      <c r="Z1712">
        <f t="shared" si="608"/>
        <v>1.7389373908661956E-7</v>
      </c>
      <c r="AA1712">
        <f t="shared" si="610"/>
        <v>6.5910523897392024E-8</v>
      </c>
      <c r="AB1712">
        <f t="shared" si="609"/>
        <v>1.0001600445137147</v>
      </c>
      <c r="AC1712">
        <f t="shared" si="605"/>
        <v>2.2101061999451539</v>
      </c>
      <c r="AD1712">
        <f t="shared" si="613"/>
        <v>-7.9940570249714888E-10</v>
      </c>
      <c r="AE1712">
        <f t="shared" si="614"/>
        <v>-1.9904540105530481E-4</v>
      </c>
      <c r="AF1712">
        <f t="shared" si="615"/>
        <v>3.998030751674247E-7</v>
      </c>
      <c r="AG1712" t="str">
        <f t="shared" si="616"/>
        <v>NaN</v>
      </c>
      <c r="AH1712">
        <f t="shared" si="617"/>
        <v>3.9980307516742468E-3</v>
      </c>
    </row>
    <row r="1713" spans="1:34">
      <c r="A1713" s="4">
        <v>43288.385625000003</v>
      </c>
      <c r="B1713" s="3">
        <v>-3.0053153359949599E-3</v>
      </c>
      <c r="C1713">
        <v>2.7220060967356399</v>
      </c>
      <c r="D1713" s="3">
        <v>1.8920489623615099E-2</v>
      </c>
      <c r="E1713" s="3">
        <v>1.8737420987326898E-2</v>
      </c>
      <c r="F1713" s="3">
        <v>1.8698919926300701E-2</v>
      </c>
      <c r="G1713">
        <v>-4297335</v>
      </c>
      <c r="H1713">
        <v>16798335</v>
      </c>
      <c r="K1713">
        <f t="shared" si="599"/>
        <v>192.1998743303169</v>
      </c>
      <c r="L1713">
        <f t="shared" si="600"/>
        <v>172.51601814080502</v>
      </c>
      <c r="M1713">
        <f t="shared" si="594"/>
        <v>57.765737382543506</v>
      </c>
      <c r="N1713">
        <f t="shared" si="601"/>
        <v>8.0380380426077661E-2</v>
      </c>
      <c r="O1713">
        <f t="shared" si="602"/>
        <v>55.938646266139493</v>
      </c>
      <c r="P1713">
        <f t="shared" si="603"/>
        <v>55.962085590771963</v>
      </c>
      <c r="Q1713">
        <f t="shared" si="595"/>
        <v>-1.3369614191596213E-2</v>
      </c>
      <c r="R1713">
        <f t="shared" si="604"/>
        <v>55.952015880331089</v>
      </c>
      <c r="S1713">
        <f t="shared" si="596"/>
        <v>57.774650458671239</v>
      </c>
      <c r="T1713">
        <f t="shared" si="597"/>
        <v>8.4109429865964902</v>
      </c>
      <c r="U1713">
        <f t="shared" si="598"/>
        <v>0.47252989067500845</v>
      </c>
      <c r="V1713" s="6">
        <f t="shared" si="606"/>
        <v>86503.000000189058</v>
      </c>
      <c r="W1713">
        <f t="shared" si="611"/>
        <v>8.4110071935157826</v>
      </c>
      <c r="X1713">
        <f t="shared" si="612"/>
        <v>57.734045703459742</v>
      </c>
      <c r="Y1713">
        <f t="shared" si="607"/>
        <v>-3.7734573376911364E-2</v>
      </c>
      <c r="Z1713">
        <f t="shared" si="608"/>
        <v>3.9205134106526846E-7</v>
      </c>
      <c r="AA1713">
        <f t="shared" si="610"/>
        <v>2.0056478712539118E-8</v>
      </c>
      <c r="AB1713">
        <f t="shared" si="609"/>
        <v>1.0002628061830634</v>
      </c>
      <c r="AC1713">
        <f t="shared" si="605"/>
        <v>2.2100439457334269</v>
      </c>
      <c r="AD1713">
        <f t="shared" si="613"/>
        <v>-2.0648735420044141E-10</v>
      </c>
      <c r="AE1713">
        <f t="shared" si="614"/>
        <v>-1.5286196029212974E-4</v>
      </c>
      <c r="AF1713">
        <f t="shared" si="615"/>
        <v>1.3446989657984379E-7</v>
      </c>
      <c r="AG1713" t="str">
        <f t="shared" si="616"/>
        <v>NaN</v>
      </c>
      <c r="AH1713">
        <f t="shared" si="617"/>
        <v>1.3446989657984378E-3</v>
      </c>
    </row>
    <row r="1714" spans="1:34">
      <c r="A1714" s="4">
        <v>43288.386319444442</v>
      </c>
      <c r="B1714" s="3">
        <v>-2.99945247788855E-3</v>
      </c>
      <c r="C1714">
        <v>2.7220726930954702</v>
      </c>
      <c r="D1714">
        <v>1.8942906434022001E-2</v>
      </c>
      <c r="E1714" s="3">
        <v>1.8774703056624299E-2</v>
      </c>
      <c r="F1714" s="3">
        <v>1.8743716844983299E-2</v>
      </c>
      <c r="G1714">
        <v>-4296498</v>
      </c>
      <c r="H1714">
        <v>16798574</v>
      </c>
      <c r="K1714">
        <f t="shared" si="599"/>
        <v>191.82638604567995</v>
      </c>
      <c r="L1714">
        <f t="shared" si="600"/>
        <v>172.08364471426134</v>
      </c>
      <c r="M1714">
        <f t="shared" si="594"/>
        <v>57.620960276753088</v>
      </c>
      <c r="N1714">
        <f t="shared" si="601"/>
        <v>8.0400564746694603E-2</v>
      </c>
      <c r="O1714">
        <f t="shared" si="602"/>
        <v>56.005976300546912</v>
      </c>
      <c r="P1714">
        <f t="shared" si="603"/>
        <v>56.073668613323782</v>
      </c>
      <c r="Q1714">
        <f t="shared" si="595"/>
        <v>-8.1053820756700645E-2</v>
      </c>
      <c r="R1714">
        <f t="shared" si="604"/>
        <v>56.087030121303613</v>
      </c>
      <c r="S1714">
        <f t="shared" si="596"/>
        <v>57.674996157257553</v>
      </c>
      <c r="T1714">
        <f t="shared" si="597"/>
        <v>8.4130676519245888</v>
      </c>
      <c r="U1714">
        <f t="shared" si="598"/>
        <v>0.47249573120983496</v>
      </c>
      <c r="V1714" s="6">
        <f t="shared" si="606"/>
        <v>86562.999999755993</v>
      </c>
      <c r="W1714">
        <f t="shared" si="611"/>
        <v>8.4112202437478523</v>
      </c>
      <c r="X1714">
        <f t="shared" si="612"/>
        <v>57.732335127462527</v>
      </c>
      <c r="Y1714">
        <f t="shared" si="607"/>
        <v>-3.4413958306681515E-2</v>
      </c>
      <c r="Z1714">
        <f t="shared" si="608"/>
        <v>1.327915832624906E-7</v>
      </c>
      <c r="AA1714">
        <f t="shared" si="610"/>
        <v>4.1285065175345164E-8</v>
      </c>
      <c r="AB1714">
        <f t="shared" si="609"/>
        <v>1.0002034855257866</v>
      </c>
      <c r="AC1714">
        <f t="shared" si="605"/>
        <v>2.2099926775590597</v>
      </c>
      <c r="AD1714">
        <f t="shared" si="613"/>
        <v>-4.6604353568585371E-10</v>
      </c>
      <c r="AE1714">
        <f t="shared" si="614"/>
        <v>-9.5191217479590235E-5</v>
      </c>
      <c r="AF1714">
        <f t="shared" si="615"/>
        <v>4.8737207638707629E-7</v>
      </c>
      <c r="AG1714" t="str">
        <f t="shared" si="616"/>
        <v>NaN</v>
      </c>
      <c r="AH1714">
        <f t="shared" si="617"/>
        <v>4.8737207638707633E-3</v>
      </c>
    </row>
    <row r="1715" spans="1:34">
      <c r="A1715" s="4">
        <v>43288.387013888889</v>
      </c>
      <c r="B1715" s="3">
        <v>-3.0050299230242701E-3</v>
      </c>
      <c r="C1715">
        <v>2.7220560440055102</v>
      </c>
      <c r="D1715" s="3">
        <v>1.8923391322150599E-2</v>
      </c>
      <c r="E1715" s="3">
        <v>1.87432957376404E-2</v>
      </c>
      <c r="F1715" s="3">
        <v>1.87003015914343E-2</v>
      </c>
      <c r="G1715">
        <v>-4295861</v>
      </c>
      <c r="H1715">
        <v>16798353</v>
      </c>
      <c r="K1715">
        <f t="shared" si="599"/>
        <v>192.18169234485839</v>
      </c>
      <c r="L1715">
        <f t="shared" si="600"/>
        <v>172.49601996910306</v>
      </c>
      <c r="M1715">
        <f t="shared" si="594"/>
        <v>57.759041139799699</v>
      </c>
      <c r="N1715">
        <f t="shared" si="601"/>
        <v>8.0395518666539628E-2</v>
      </c>
      <c r="O1715">
        <f t="shared" si="602"/>
        <v>55.947361665818967</v>
      </c>
      <c r="P1715">
        <f t="shared" si="603"/>
        <v>55.979668370083076</v>
      </c>
      <c r="Q1715">
        <f t="shared" si="595"/>
        <v>-8.8184399717476936E-3</v>
      </c>
      <c r="R1715">
        <f t="shared" si="604"/>
        <v>55.956180105790715</v>
      </c>
      <c r="S1715">
        <f t="shared" si="596"/>
        <v>57.764920099780866</v>
      </c>
      <c r="T1715">
        <f t="shared" si="597"/>
        <v>8.4125364855924865</v>
      </c>
      <c r="U1715">
        <f t="shared" si="598"/>
        <v>0.47250427107612952</v>
      </c>
      <c r="V1715" s="6">
        <f t="shared" si="606"/>
        <v>86622.999999951571</v>
      </c>
      <c r="W1715">
        <f t="shared" si="611"/>
        <v>8.4113720055570145</v>
      </c>
      <c r="X1715">
        <f t="shared" si="612"/>
        <v>57.728487258620198</v>
      </c>
      <c r="Y1715">
        <f t="shared" si="607"/>
        <v>-3.1806552169110582E-2</v>
      </c>
      <c r="Z1715">
        <f t="shared" si="608"/>
        <v>2.8220171120090755E-8</v>
      </c>
      <c r="AA1715">
        <f t="shared" si="610"/>
        <v>9.7744071668580242E-8</v>
      </c>
      <c r="AB1715">
        <f t="shared" si="609"/>
        <v>1.0001559767709569</v>
      </c>
      <c r="AC1715">
        <f t="shared" si="605"/>
        <v>2.2100054946026533</v>
      </c>
      <c r="AD1715">
        <f t="shared" si="613"/>
        <v>-1.193835510831753E-9</v>
      </c>
      <c r="AE1715">
        <f t="shared" si="614"/>
        <v>-6.9926416849425672E-5</v>
      </c>
      <c r="AF1715">
        <f t="shared" si="615"/>
        <v>1.6995512061841101E-6</v>
      </c>
      <c r="AG1715" t="str">
        <f t="shared" si="616"/>
        <v>NaN</v>
      </c>
      <c r="AH1715">
        <f t="shared" si="617"/>
        <v>1.6995512061841099E-2</v>
      </c>
    </row>
    <row r="1716" spans="1:34">
      <c r="A1716" s="4">
        <v>43288.387719907405</v>
      </c>
      <c r="B1716" s="3">
        <v>-3.0048158632962401E-3</v>
      </c>
      <c r="C1716">
        <v>2.72208339608187</v>
      </c>
      <c r="D1716" s="3">
        <v>1.89254843506023E-2</v>
      </c>
      <c r="E1716" s="3">
        <v>1.8743343306468901E-2</v>
      </c>
      <c r="F1716" s="3">
        <v>1.8701302107565401E-2</v>
      </c>
      <c r="G1716">
        <v>-4294776</v>
      </c>
      <c r="H1716">
        <v>16798353</v>
      </c>
      <c r="K1716">
        <f t="shared" si="599"/>
        <v>192.1680558557637</v>
      </c>
      <c r="L1716">
        <f t="shared" si="600"/>
        <v>172.48106831065985</v>
      </c>
      <c r="M1716">
        <f t="shared" si="594"/>
        <v>57.754034685417245</v>
      </c>
      <c r="N1716">
        <f t="shared" si="601"/>
        <v>8.0403808655364742E-2</v>
      </c>
      <c r="O1716">
        <f t="shared" si="602"/>
        <v>55.953648183620153</v>
      </c>
      <c r="P1716">
        <f t="shared" si="603"/>
        <v>55.979810740765913</v>
      </c>
      <c r="Q1716">
        <f t="shared" si="595"/>
        <v>-5.5473957788834127E-3</v>
      </c>
      <c r="R1716">
        <f t="shared" si="604"/>
        <v>55.959195579399037</v>
      </c>
      <c r="S1716">
        <f t="shared" si="596"/>
        <v>57.757732949269837</v>
      </c>
      <c r="T1716">
        <f t="shared" si="597"/>
        <v>8.4134091159951314</v>
      </c>
      <c r="U1716">
        <f t="shared" si="598"/>
        <v>0.47249024129578998</v>
      </c>
      <c r="V1716" s="6">
        <f t="shared" si="606"/>
        <v>86683.999999752268</v>
      </c>
      <c r="W1716">
        <f t="shared" si="611"/>
        <v>8.4114770714248994</v>
      </c>
      <c r="X1716">
        <f t="shared" si="612"/>
        <v>57.727008141332867</v>
      </c>
      <c r="Y1716">
        <f t="shared" si="607"/>
        <v>-5.9119193586738561E-3</v>
      </c>
      <c r="Z1716">
        <f t="shared" si="608"/>
        <v>-1.8186332501303947E-7</v>
      </c>
      <c r="AA1716">
        <f t="shared" si="610"/>
        <v>5.3480210710137137E-8</v>
      </c>
      <c r="AB1716">
        <f t="shared" si="609"/>
        <v>0.99968916060064328</v>
      </c>
      <c r="AC1716">
        <f t="shared" si="605"/>
        <v>2.2099844380310372</v>
      </c>
      <c r="AD1716">
        <f t="shared" si="613"/>
        <v>-3.5142376813766482E-9</v>
      </c>
      <c r="AE1716">
        <f t="shared" si="614"/>
        <v>-2.6515167324158567E-5</v>
      </c>
      <c r="AF1716">
        <f t="shared" si="615"/>
        <v>1.3193736159042258E-5</v>
      </c>
      <c r="AG1716" t="str">
        <f t="shared" si="616"/>
        <v>NaN</v>
      </c>
      <c r="AH1716">
        <f t="shared" si="617"/>
        <v>0.13193736159042257</v>
      </c>
    </row>
    <row r="1717" spans="1:34">
      <c r="A1717" s="4">
        <v>43288.388414351852</v>
      </c>
      <c r="B1717" s="3">
        <v>-3.0031628465076198E-3</v>
      </c>
      <c r="C1717">
        <v>2.72198706920426</v>
      </c>
      <c r="D1717" s="3">
        <v>1.8921548030048099E-2</v>
      </c>
      <c r="E1717" s="3">
        <v>1.8741547583194899E-2</v>
      </c>
      <c r="F1717" s="3">
        <v>1.8696656854099301E-2</v>
      </c>
      <c r="G1717">
        <v>-4293500</v>
      </c>
      <c r="H1717">
        <v>16798353</v>
      </c>
      <c r="K1717">
        <f t="shared" si="599"/>
        <v>192.06275185664714</v>
      </c>
      <c r="L1717">
        <f t="shared" si="600"/>
        <v>172.38187045494755</v>
      </c>
      <c r="M1717">
        <f t="shared" si="594"/>
        <v>57.720819002933133</v>
      </c>
      <c r="N1717">
        <f t="shared" si="601"/>
        <v>8.0374613477330034E-2</v>
      </c>
      <c r="O1717">
        <f t="shared" si="602"/>
        <v>55.941825243891337</v>
      </c>
      <c r="P1717">
        <f t="shared" si="603"/>
        <v>55.974436247494594</v>
      </c>
      <c r="Q1717">
        <f t="shared" si="595"/>
        <v>-3.369922325390462E-3</v>
      </c>
      <c r="R1717">
        <f t="shared" si="604"/>
        <v>55.945195166216728</v>
      </c>
      <c r="S1717">
        <f t="shared" si="596"/>
        <v>57.723065617816729</v>
      </c>
      <c r="T1717">
        <f t="shared" si="597"/>
        <v>8.4103359393598964</v>
      </c>
      <c r="U1717">
        <f t="shared" si="598"/>
        <v>0.4725396505222007</v>
      </c>
      <c r="V1717" s="6">
        <f t="shared" si="606"/>
        <v>86743.999999947846</v>
      </c>
      <c r="W1717">
        <f t="shared" si="611"/>
        <v>8.411550033833139</v>
      </c>
      <c r="X1717">
        <f t="shared" si="612"/>
        <v>57.718749127193227</v>
      </c>
      <c r="Y1717">
        <f t="shared" si="607"/>
        <v>-4.2754189306961621E-3</v>
      </c>
      <c r="Z1717">
        <f t="shared" si="608"/>
        <v>-2.845533911912826E-8</v>
      </c>
      <c r="AA1717">
        <f t="shared" si="610"/>
        <v>-1.381892496651098E-8</v>
      </c>
      <c r="AB1717">
        <f t="shared" si="609"/>
        <v>0.99965945373257614</v>
      </c>
      <c r="AC1717">
        <f t="shared" si="605"/>
        <v>2.2100585937832458</v>
      </c>
      <c r="AD1717">
        <f t="shared" si="613"/>
        <v>1.2556733533964215E-9</v>
      </c>
      <c r="AE1717">
        <f t="shared" si="614"/>
        <v>1.3795260324601334E-5</v>
      </c>
      <c r="AF1717">
        <f t="shared" si="615"/>
        <v>9.0610351240188974E-6</v>
      </c>
      <c r="AG1717">
        <f t="shared" si="616"/>
        <v>1.2556733533964216E-7</v>
      </c>
      <c r="AH1717">
        <f t="shared" si="617"/>
        <v>9.0610351240188972E-2</v>
      </c>
    </row>
    <row r="1718" spans="1:34">
      <c r="A1718" s="4">
        <v>43288.389108796298</v>
      </c>
      <c r="B1718" s="3">
        <v>-3.0024968829093302E-3</v>
      </c>
      <c r="C1718">
        <v>2.7220726930954702</v>
      </c>
      <c r="D1718" s="3">
        <v>1.8921583706669499E-2</v>
      </c>
      <c r="E1718" s="3">
        <v>1.87386458846595E-2</v>
      </c>
      <c r="F1718" s="3">
        <v>1.86968712504131E-2</v>
      </c>
      <c r="G1718">
        <v>-4293493</v>
      </c>
      <c r="H1718">
        <v>16798353</v>
      </c>
      <c r="K1718">
        <f t="shared" si="599"/>
        <v>192.02032722390976</v>
      </c>
      <c r="L1718">
        <f t="shared" si="600"/>
        <v>172.33916400020689</v>
      </c>
      <c r="M1718">
        <f t="shared" si="594"/>
        <v>57.706519056321369</v>
      </c>
      <c r="N1718">
        <f t="shared" si="601"/>
        <v>8.0400564746694603E-2</v>
      </c>
      <c r="O1718">
        <f t="shared" si="602"/>
        <v>55.941932400444962</v>
      </c>
      <c r="P1718">
        <f t="shared" si="603"/>
        <v>55.965751635851092</v>
      </c>
      <c r="Q1718">
        <f t="shared" si="595"/>
        <v>-3.9089386878146115E-3</v>
      </c>
      <c r="R1718">
        <f t="shared" si="604"/>
        <v>55.945841339132777</v>
      </c>
      <c r="S1718">
        <f t="shared" si="596"/>
        <v>57.709125015446581</v>
      </c>
      <c r="T1718">
        <f t="shared" si="597"/>
        <v>8.4130676519245888</v>
      </c>
      <c r="U1718">
        <f t="shared" si="598"/>
        <v>0.47249573120983496</v>
      </c>
      <c r="V1718" s="6">
        <f t="shared" si="606"/>
        <v>86804.000000143424</v>
      </c>
      <c r="W1718">
        <f t="shared" si="611"/>
        <v>8.411421619994643</v>
      </c>
      <c r="X1718">
        <f t="shared" si="612"/>
        <v>57.721178204231975</v>
      </c>
      <c r="Y1718">
        <f t="shared" si="607"/>
        <v>9.0871545130492371E-4</v>
      </c>
      <c r="Z1718">
        <f t="shared" si="608"/>
        <v>1.6757033127775996E-7</v>
      </c>
      <c r="AA1718">
        <f t="shared" si="610"/>
        <v>-2.1949021900387268E-8</v>
      </c>
      <c r="AB1718">
        <f t="shared" si="609"/>
        <v>0.99956582579990727</v>
      </c>
      <c r="AC1718">
        <f t="shared" si="605"/>
        <v>2.2099926775590597</v>
      </c>
      <c r="AD1718">
        <f t="shared" si="613"/>
        <v>-9.3832956706962222E-9</v>
      </c>
      <c r="AE1718">
        <f t="shared" si="614"/>
        <v>5.0039632402092227E-5</v>
      </c>
      <c r="AF1718">
        <f t="shared" si="615"/>
        <v>-1.8666905402903089E-5</v>
      </c>
      <c r="AG1718" t="str">
        <f t="shared" si="616"/>
        <v>NaN</v>
      </c>
      <c r="AH1718" t="str">
        <f t="shared" si="617"/>
        <v>NaN</v>
      </c>
    </row>
    <row r="1719" spans="1:34">
      <c r="A1719" s="4">
        <v>43288.389803240738</v>
      </c>
      <c r="B1719" s="3">
        <v>-3.0023541764239801E-3</v>
      </c>
      <c r="C1719">
        <v>2.7220500979019602</v>
      </c>
      <c r="D1719" s="3">
        <v>1.8917801984807699E-2</v>
      </c>
      <c r="E1719" s="3">
        <v>1.8731558129220501E-2</v>
      </c>
      <c r="F1719" s="3">
        <v>1.8688485972361401E-2</v>
      </c>
      <c r="G1719">
        <v>-4293490</v>
      </c>
      <c r="H1719">
        <v>16798353</v>
      </c>
      <c r="K1719">
        <f t="shared" si="599"/>
        <v>192.01123623118016</v>
      </c>
      <c r="L1719">
        <f t="shared" si="600"/>
        <v>172.34109537916095</v>
      </c>
      <c r="M1719">
        <f t="shared" si="594"/>
        <v>57.707165764555469</v>
      </c>
      <c r="N1719">
        <f t="shared" si="601"/>
        <v>8.0393716495057874E-2</v>
      </c>
      <c r="O1719">
        <f t="shared" si="602"/>
        <v>55.930573805780845</v>
      </c>
      <c r="P1719">
        <f t="shared" si="603"/>
        <v>55.944538404131499</v>
      </c>
      <c r="Q1719">
        <f t="shared" si="595"/>
        <v>1.0005007367119845E-2</v>
      </c>
      <c r="R1719">
        <f t="shared" si="604"/>
        <v>55.920568798413726</v>
      </c>
      <c r="S1719">
        <f t="shared" si="596"/>
        <v>57.700495759644056</v>
      </c>
      <c r="T1719">
        <f t="shared" si="597"/>
        <v>8.41234678333125</v>
      </c>
      <c r="U1719">
        <f t="shared" si="598"/>
        <v>0.47250732102837406</v>
      </c>
      <c r="V1719" s="6">
        <f t="shared" si="606"/>
        <v>86863.999999710359</v>
      </c>
      <c r="W1719">
        <f t="shared" si="611"/>
        <v>8.4113982720240053</v>
      </c>
      <c r="X1719">
        <f t="shared" si="612"/>
        <v>57.714350375960663</v>
      </c>
      <c r="Y1719">
        <f t="shared" si="607"/>
        <v>4.5682762416869123E-3</v>
      </c>
      <c r="Z1719">
        <f t="shared" si="608"/>
        <v>-1.3595328762248209E-7</v>
      </c>
      <c r="AA1719">
        <f t="shared" si="610"/>
        <v>-1.8302050035242182E-8</v>
      </c>
      <c r="AB1719">
        <f t="shared" si="609"/>
        <v>0.99949980025577134</v>
      </c>
      <c r="AC1719">
        <f t="shared" si="605"/>
        <v>2.2100100721182168</v>
      </c>
      <c r="AD1719">
        <f t="shared" si="613"/>
        <v>-1.5563918251631996E-9</v>
      </c>
      <c r="AE1719">
        <f t="shared" si="614"/>
        <v>3.4776497442071767E-5</v>
      </c>
      <c r="AF1719">
        <f t="shared" si="615"/>
        <v>-4.455168535021535E-6</v>
      </c>
      <c r="AG1719" t="str">
        <f t="shared" si="616"/>
        <v>NaN</v>
      </c>
      <c r="AH1719" t="str">
        <f t="shared" si="617"/>
        <v>NaN</v>
      </c>
    </row>
    <row r="1720" spans="1:34">
      <c r="A1720" s="4">
        <v>43288.390497685185</v>
      </c>
      <c r="B1720" s="3">
        <v>-3.0019379491750399E-3</v>
      </c>
      <c r="C1720">
        <v>2.72202155660489</v>
      </c>
      <c r="D1720" s="3">
        <v>1.89195858158746E-2</v>
      </c>
      <c r="E1720" s="3">
        <v>1.87344122589275E-2</v>
      </c>
      <c r="F1720" s="3">
        <v>1.8691058728127201E-2</v>
      </c>
      <c r="G1720">
        <v>-4293479</v>
      </c>
      <c r="H1720">
        <v>16798353</v>
      </c>
      <c r="K1720">
        <f t="shared" si="599"/>
        <v>191.98472083571872</v>
      </c>
      <c r="L1720">
        <f t="shared" si="600"/>
        <v>172.3111981196603</v>
      </c>
      <c r="M1720">
        <f t="shared" si="594"/>
        <v>57.697154884062257</v>
      </c>
      <c r="N1720">
        <f t="shared" si="601"/>
        <v>8.0385066071936309E-2</v>
      </c>
      <c r="O1720">
        <f t="shared" si="602"/>
        <v>55.93593163345264</v>
      </c>
      <c r="P1720">
        <f t="shared" si="603"/>
        <v>55.95308064509247</v>
      </c>
      <c r="Q1720">
        <f t="shared" si="595"/>
        <v>7.6087600457555027E-3</v>
      </c>
      <c r="R1720">
        <f t="shared" si="604"/>
        <v>55.928322873406884</v>
      </c>
      <c r="S1720">
        <f t="shared" si="596"/>
        <v>57.692082377365089</v>
      </c>
      <c r="T1720">
        <f t="shared" si="597"/>
        <v>8.4114362124763478</v>
      </c>
      <c r="U1720">
        <f t="shared" si="598"/>
        <v>0.47252196079916275</v>
      </c>
      <c r="V1720" s="6">
        <f t="shared" si="606"/>
        <v>86923.999999905936</v>
      </c>
      <c r="W1720">
        <f t="shared" si="611"/>
        <v>8.4111093408873643</v>
      </c>
      <c r="X1720">
        <f t="shared" si="612"/>
        <v>57.708154392580013</v>
      </c>
      <c r="Y1720">
        <f t="shared" si="607"/>
        <v>7.4111437344015485E-3</v>
      </c>
      <c r="Z1720">
        <f t="shared" si="608"/>
        <v>-7.9042608671268352E-8</v>
      </c>
      <c r="AA1720">
        <f t="shared" si="610"/>
        <v>-5.3748973774661111E-8</v>
      </c>
      <c r="AB1720">
        <f t="shared" si="609"/>
        <v>0.99944840586614414</v>
      </c>
      <c r="AC1720">
        <f t="shared" si="605"/>
        <v>2.2100320441929457</v>
      </c>
      <c r="AD1720">
        <f t="shared" si="613"/>
        <v>-2.8174798491338063E-9</v>
      </c>
      <c r="AE1720">
        <f t="shared" si="614"/>
        <v>1.0736010295291139E-4</v>
      </c>
      <c r="AF1720">
        <f t="shared" si="615"/>
        <v>-2.6124557033268009E-6</v>
      </c>
      <c r="AG1720" t="str">
        <f t="shared" si="616"/>
        <v>NaN</v>
      </c>
      <c r="AH1720" t="str">
        <f t="shared" si="617"/>
        <v>NaN</v>
      </c>
    </row>
    <row r="1721" spans="1:34">
      <c r="A1721" s="4">
        <v>43288.391192129631</v>
      </c>
      <c r="B1721" s="3">
        <v>-3.00164064399723E-3</v>
      </c>
      <c r="C1721">
        <v>2.7220203673841801</v>
      </c>
      <c r="D1721" s="3">
        <v>1.8920216102851599E-2</v>
      </c>
      <c r="E1721" s="3">
        <v>1.8735649048467199E-2</v>
      </c>
      <c r="F1721" s="3">
        <v>1.8692678611387199E-2</v>
      </c>
      <c r="G1721">
        <v>-4293474</v>
      </c>
      <c r="H1721">
        <v>16798353</v>
      </c>
      <c r="K1721">
        <f t="shared" si="599"/>
        <v>191.96578126753224</v>
      </c>
      <c r="L1721">
        <f t="shared" si="600"/>
        <v>172.29012922967127</v>
      </c>
      <c r="M1721">
        <f t="shared" si="594"/>
        <v>57.690100119066145</v>
      </c>
      <c r="N1721">
        <f t="shared" si="601"/>
        <v>8.0384705637639983E-2</v>
      </c>
      <c r="O1721">
        <f t="shared" si="602"/>
        <v>55.937824732563421</v>
      </c>
      <c r="P1721">
        <f t="shared" si="603"/>
        <v>55.956782282842219</v>
      </c>
      <c r="Q1721">
        <f t="shared" si="595"/>
        <v>4.6196637903292981E-3</v>
      </c>
      <c r="R1721">
        <f t="shared" si="604"/>
        <v>55.933205068773091</v>
      </c>
      <c r="S1721">
        <f t="shared" si="596"/>
        <v>57.687020343205923</v>
      </c>
      <c r="T1721">
        <f t="shared" si="597"/>
        <v>8.411398272024103</v>
      </c>
      <c r="U1721">
        <f t="shared" si="598"/>
        <v>0.4725225707896113</v>
      </c>
      <c r="V1721" s="6">
        <f t="shared" si="606"/>
        <v>86984.000000101514</v>
      </c>
      <c r="W1721">
        <f t="shared" si="611"/>
        <v>8.4111443628433094</v>
      </c>
      <c r="X1721">
        <f t="shared" si="612"/>
        <v>57.710920199186972</v>
      </c>
      <c r="Y1721">
        <f t="shared" si="607"/>
        <v>4.4527464071203822E-3</v>
      </c>
      <c r="Z1721">
        <f t="shared" si="608"/>
        <v>7.5880904725356571E-8</v>
      </c>
      <c r="AA1721">
        <f t="shared" si="610"/>
        <v>-9.7109490533046215E-8</v>
      </c>
      <c r="AB1721">
        <f t="shared" si="609"/>
        <v>0.99950173136975196</v>
      </c>
      <c r="AC1721">
        <f t="shared" si="605"/>
        <v>2.2100329596960582</v>
      </c>
      <c r="AD1721">
        <f t="shared" si="613"/>
        <v>-8.4724647734082665E-9</v>
      </c>
      <c r="AE1721">
        <f t="shared" si="614"/>
        <v>2.4713899434005523E-2</v>
      </c>
      <c r="AF1721">
        <f t="shared" si="615"/>
        <v>-3.4127111602050866E-8</v>
      </c>
      <c r="AG1721" t="str">
        <f t="shared" si="616"/>
        <v>NaN</v>
      </c>
      <c r="AH1721" t="str">
        <f t="shared" si="617"/>
        <v>NaN</v>
      </c>
    </row>
    <row r="1722" spans="1:34">
      <c r="A1722" s="4">
        <v>43288.391886574071</v>
      </c>
      <c r="B1722" s="3">
        <v>-3.0027347270515699E-3</v>
      </c>
      <c r="C1722">
        <v>2.7220500979019602</v>
      </c>
      <c r="D1722" s="3">
        <v>1.8918349026334901E-2</v>
      </c>
      <c r="E1722" s="3">
        <v>1.8734019816092799E-2</v>
      </c>
      <c r="F1722" s="3">
        <v>1.8691975867914198E-2</v>
      </c>
      <c r="G1722">
        <v>-4293472</v>
      </c>
      <c r="H1722">
        <v>16798353</v>
      </c>
      <c r="K1722">
        <f t="shared" si="599"/>
        <v>192.03547887845841</v>
      </c>
      <c r="L1722">
        <f t="shared" si="600"/>
        <v>172.36075059049696</v>
      </c>
      <c r="M1722">
        <f t="shared" si="594"/>
        <v>57.713747169508302</v>
      </c>
      <c r="N1722">
        <f t="shared" si="601"/>
        <v>8.0393716495057874E-2</v>
      </c>
      <c r="O1722">
        <f t="shared" si="602"/>
        <v>55.932216872933587</v>
      </c>
      <c r="P1722">
        <f t="shared" si="603"/>
        <v>55.951906086960363</v>
      </c>
      <c r="Q1722">
        <f t="shared" si="595"/>
        <v>1.1298153852763448E-3</v>
      </c>
      <c r="R1722">
        <f t="shared" si="604"/>
        <v>55.931087057548311</v>
      </c>
      <c r="S1722">
        <f t="shared" si="596"/>
        <v>57.712993959251449</v>
      </c>
      <c r="T1722">
        <f t="shared" si="597"/>
        <v>8.41234678333125</v>
      </c>
      <c r="U1722">
        <f t="shared" si="598"/>
        <v>0.47250732102837406</v>
      </c>
      <c r="V1722" s="6">
        <f t="shared" si="606"/>
        <v>87043.999999668449</v>
      </c>
      <c r="W1722">
        <f t="shared" si="611"/>
        <v>8.4109429865965684</v>
      </c>
      <c r="X1722">
        <f t="shared" si="612"/>
        <v>57.708144629794475</v>
      </c>
      <c r="Y1722">
        <f t="shared" si="607"/>
        <v>3.3438949906496873E-3</v>
      </c>
      <c r="Z1722">
        <f t="shared" si="608"/>
        <v>5.3748974176106361E-8</v>
      </c>
      <c r="AA1722">
        <f t="shared" si="610"/>
        <v>-1.2104810928701191E-7</v>
      </c>
      <c r="AB1722">
        <f t="shared" si="609"/>
        <v>0.99952194892187707</v>
      </c>
      <c r="AC1722">
        <f t="shared" si="605"/>
        <v>2.2100100721182168</v>
      </c>
      <c r="AD1722">
        <f t="shared" si="613"/>
        <v>-1.406296642877861E-8</v>
      </c>
      <c r="AE1722">
        <f t="shared" si="614"/>
        <v>1.4900590768939867E-4</v>
      </c>
      <c r="AF1722">
        <f t="shared" si="615"/>
        <v>-9.3951666643044233E-6</v>
      </c>
      <c r="AG1722" t="str">
        <f t="shared" si="616"/>
        <v>NaN</v>
      </c>
      <c r="AH1722" t="str">
        <f t="shared" si="617"/>
        <v>NaN</v>
      </c>
    </row>
    <row r="1723" spans="1:34">
      <c r="A1723" s="4">
        <v>43288.392581018517</v>
      </c>
      <c r="B1723" s="3">
        <v>-3.0024968829093302E-3</v>
      </c>
      <c r="C1723">
        <v>2.7220405841362698</v>
      </c>
      <c r="D1723" s="3">
        <v>1.8921167479420499E-2</v>
      </c>
      <c r="E1723" s="3">
        <v>1.8737682615883398E-2</v>
      </c>
      <c r="F1723">
        <v>1.8693738682050001E-2</v>
      </c>
      <c r="G1723">
        <v>-4293472</v>
      </c>
      <c r="H1723">
        <v>16798353</v>
      </c>
      <c r="K1723">
        <f t="shared" si="599"/>
        <v>192.02032722390976</v>
      </c>
      <c r="L1723">
        <f t="shared" si="600"/>
        <v>172.34328173281037</v>
      </c>
      <c r="M1723">
        <f t="shared" si="594"/>
        <v>57.707897849216934</v>
      </c>
      <c r="N1723">
        <f t="shared" si="601"/>
        <v>8.0390833020683936E-2</v>
      </c>
      <c r="O1723">
        <f t="shared" si="602"/>
        <v>55.940682240654709</v>
      </c>
      <c r="P1723">
        <f t="shared" si="603"/>
        <v>55.962868629526795</v>
      </c>
      <c r="Q1723">
        <f t="shared" si="595"/>
        <v>4.282205796343419E-3</v>
      </c>
      <c r="R1723">
        <f t="shared" si="604"/>
        <v>55.936400034858366</v>
      </c>
      <c r="S1723">
        <f t="shared" si="596"/>
        <v>57.705043045352703</v>
      </c>
      <c r="T1723">
        <f t="shared" si="597"/>
        <v>8.4120432597129398</v>
      </c>
      <c r="U1723">
        <f t="shared" si="598"/>
        <v>0.4725122009519705</v>
      </c>
      <c r="V1723" s="6">
        <f t="shared" si="606"/>
        <v>87103.999999864027</v>
      </c>
      <c r="W1723">
        <f t="shared" si="611"/>
        <v>8.4107562028314611</v>
      </c>
      <c r="X1723">
        <f t="shared" si="612"/>
        <v>57.707141969795352</v>
      </c>
      <c r="Y1723">
        <f t="shared" si="607"/>
        <v>1.4350571867727997E-3</v>
      </c>
      <c r="Z1723">
        <f t="shared" si="608"/>
        <v>-4.2999179118897198E-7</v>
      </c>
      <c r="AA1723">
        <f t="shared" si="610"/>
        <v>-3.658543558060229E-8</v>
      </c>
      <c r="AB1723">
        <f t="shared" si="609"/>
        <v>0.99955633977653147</v>
      </c>
      <c r="AC1723">
        <f t="shared" si="605"/>
        <v>2.2100173961431269</v>
      </c>
      <c r="AD1723">
        <f t="shared" si="613"/>
        <v>-9.90403169887482E-9</v>
      </c>
      <c r="AE1723">
        <f t="shared" si="614"/>
        <v>2.3304486477167258E-5</v>
      </c>
      <c r="AF1723">
        <f t="shared" si="615"/>
        <v>-4.2306151484061851E-5</v>
      </c>
      <c r="AG1723" t="str">
        <f t="shared" si="616"/>
        <v>NaN</v>
      </c>
      <c r="AH1723" t="str">
        <f t="shared" si="617"/>
        <v>NaN</v>
      </c>
    </row>
    <row r="1724" spans="1:34">
      <c r="A1724" s="4">
        <v>43288.393275462964</v>
      </c>
      <c r="B1724" s="3">
        <v>-3.0023541764239801E-3</v>
      </c>
      <c r="C1724">
        <v>2.7218883638852298</v>
      </c>
      <c r="D1724" s="3">
        <v>1.8919074450968801E-2</v>
      </c>
      <c r="E1724">
        <v>1.8736160413373001E-2</v>
      </c>
      <c r="F1724" s="3">
        <v>1.8693440909391901E-2</v>
      </c>
      <c r="G1724">
        <v>-4293466</v>
      </c>
      <c r="H1724">
        <v>16798353</v>
      </c>
      <c r="K1724">
        <f t="shared" si="599"/>
        <v>192.01123623118016</v>
      </c>
      <c r="L1724">
        <f t="shared" si="600"/>
        <v>172.33458215952979</v>
      </c>
      <c r="M1724">
        <f t="shared" si="594"/>
        <v>57.704984860203609</v>
      </c>
      <c r="N1724">
        <f t="shared" si="601"/>
        <v>8.0344697430702564E-2</v>
      </c>
      <c r="O1724">
        <f t="shared" si="602"/>
        <v>55.93439572285353</v>
      </c>
      <c r="P1724">
        <f t="shared" si="603"/>
        <v>55.958312767680951</v>
      </c>
      <c r="Q1724">
        <f t="shared" si="595"/>
        <v>-1.1068496213013646E-3</v>
      </c>
      <c r="R1724">
        <f t="shared" si="604"/>
        <v>55.935502572474832</v>
      </c>
      <c r="S1724">
        <f t="shared" si="596"/>
        <v>57.705722759951144</v>
      </c>
      <c r="T1724">
        <f t="shared" si="597"/>
        <v>8.4071868818201629</v>
      </c>
      <c r="U1724">
        <f t="shared" si="598"/>
        <v>0.47259027972950912</v>
      </c>
      <c r="V1724" s="6">
        <f t="shared" si="606"/>
        <v>87164.000000059605</v>
      </c>
      <c r="W1724">
        <f t="shared" si="611"/>
        <v>8.410852513210342</v>
      </c>
      <c r="X1724">
        <f t="shared" si="612"/>
        <v>57.702513930625926</v>
      </c>
      <c r="Y1724">
        <f t="shared" si="607"/>
        <v>1.2399356651376554E-3</v>
      </c>
      <c r="Z1724">
        <f t="shared" si="608"/>
        <v>-3.3197895642782402E-7</v>
      </c>
      <c r="AA1724">
        <f t="shared" si="610"/>
        <v>7.2267532270343294E-9</v>
      </c>
      <c r="AB1724">
        <f t="shared" si="609"/>
        <v>0.99955983723458774</v>
      </c>
      <c r="AC1724">
        <f t="shared" si="605"/>
        <v>2.2101345805416792</v>
      </c>
      <c r="AD1724">
        <f t="shared" si="613"/>
        <v>2.2643319788072944E-9</v>
      </c>
      <c r="AE1724">
        <f t="shared" si="614"/>
        <v>1.4823333020037912E-5</v>
      </c>
      <c r="AF1724">
        <f t="shared" si="615"/>
        <v>1.5206360091500041E-5</v>
      </c>
      <c r="AG1724">
        <f t="shared" si="616"/>
        <v>2.2643319788072943E-7</v>
      </c>
      <c r="AH1724">
        <f t="shared" si="617"/>
        <v>0.1520636009150004</v>
      </c>
    </row>
    <row r="1725" spans="1:34">
      <c r="A1725" s="4">
        <v>43288.393969907411</v>
      </c>
      <c r="B1725" s="3">
        <v>-3.0011768479198501E-3</v>
      </c>
      <c r="C1725">
        <v>2.7219157159615901</v>
      </c>
      <c r="D1725" s="3">
        <v>1.8921452892391201E-2</v>
      </c>
      <c r="E1725" s="3">
        <v>1.87372544964273E-2</v>
      </c>
      <c r="F1725" s="3">
        <v>1.8695263278059399E-2</v>
      </c>
      <c r="G1725">
        <v>-4294250</v>
      </c>
      <c r="H1725">
        <v>16798353</v>
      </c>
      <c r="K1725">
        <f t="shared" si="599"/>
        <v>191.93623554116161</v>
      </c>
      <c r="L1725">
        <f t="shared" si="600"/>
        <v>172.25718598248338</v>
      </c>
      <c r="M1725">
        <f t="shared" si="594"/>
        <v>57.679069311688998</v>
      </c>
      <c r="N1725">
        <f t="shared" si="601"/>
        <v>8.0352987419527802E-2</v>
      </c>
      <c r="O1725">
        <f t="shared" si="602"/>
        <v>55.941539493082189</v>
      </c>
      <c r="P1725">
        <f t="shared" si="603"/>
        <v>55.961587293382507</v>
      </c>
      <c r="Q1725">
        <f t="shared" si="595"/>
        <v>5.4445082037091197E-4</v>
      </c>
      <c r="R1725">
        <f t="shared" si="604"/>
        <v>55.940995042261818</v>
      </c>
      <c r="S1725">
        <f t="shared" si="596"/>
        <v>57.678706344475415</v>
      </c>
      <c r="T1725">
        <f t="shared" si="597"/>
        <v>8.4080595122228203</v>
      </c>
      <c r="U1725">
        <f t="shared" si="598"/>
        <v>0.4725762499491693</v>
      </c>
      <c r="V1725" s="6">
        <f t="shared" si="606"/>
        <v>87224.000000255182</v>
      </c>
      <c r="W1725">
        <f t="shared" si="611"/>
        <v>8.4106452999709216</v>
      </c>
      <c r="X1725">
        <f t="shared" si="612"/>
        <v>57.696290766507474</v>
      </c>
      <c r="Y1725">
        <f t="shared" si="607"/>
        <v>1.9617379815125937E-3</v>
      </c>
      <c r="Z1725">
        <f t="shared" si="608"/>
        <v>0</v>
      </c>
      <c r="AA1725">
        <f t="shared" si="610"/>
        <v>-3.387540349751751E-8</v>
      </c>
      <c r="AB1725">
        <f t="shared" si="609"/>
        <v>0.99954660099624237</v>
      </c>
      <c r="AC1725">
        <f t="shared" si="605"/>
        <v>2.2101135239700636</v>
      </c>
      <c r="AD1725">
        <f t="shared" si="613"/>
        <v>-6.7086535689871066E-9</v>
      </c>
      <c r="AE1725">
        <f t="shared" si="614"/>
        <v>1.639342060539482E-4</v>
      </c>
      <c r="AF1725">
        <f t="shared" si="615"/>
        <v>-4.0737729490295969E-6</v>
      </c>
      <c r="AG1725" t="str">
        <f t="shared" si="616"/>
        <v>NaN</v>
      </c>
      <c r="AH1725" t="str">
        <f t="shared" si="617"/>
        <v>NaN</v>
      </c>
    </row>
    <row r="1726" spans="1:34">
      <c r="A1726" s="4">
        <v>43288.39466435185</v>
      </c>
      <c r="B1726" s="3">
        <v>-3.0020211946248298E-3</v>
      </c>
      <c r="C1726">
        <v>2.7218883638852298</v>
      </c>
      <c r="D1726" s="3">
        <v>1.8920406378165399E-2</v>
      </c>
      <c r="E1726" s="3">
        <v>1.8733972247264301E-2</v>
      </c>
      <c r="F1726" s="3">
        <v>1.8692261729665899E-2</v>
      </c>
      <c r="G1726">
        <v>-4294805</v>
      </c>
      <c r="H1726">
        <v>16798353</v>
      </c>
      <c r="K1726">
        <f t="shared" si="599"/>
        <v>191.99002391481113</v>
      </c>
      <c r="L1726">
        <f t="shared" si="600"/>
        <v>172.31491986417873</v>
      </c>
      <c r="M1726">
        <f t="shared" si="594"/>
        <v>57.698401083219728</v>
      </c>
      <c r="N1726">
        <f t="shared" si="601"/>
        <v>8.0344697430702564E-2</v>
      </c>
      <c r="O1726">
        <f t="shared" si="602"/>
        <v>55.938396234181738</v>
      </c>
      <c r="P1726">
        <f t="shared" si="603"/>
        <v>55.95176371627754</v>
      </c>
      <c r="Q1726">
        <f t="shared" si="595"/>
        <v>6.4476127454682342E-3</v>
      </c>
      <c r="R1726">
        <f t="shared" si="604"/>
        <v>55.93194862143627</v>
      </c>
      <c r="S1726">
        <f t="shared" si="596"/>
        <v>57.69410267472275</v>
      </c>
      <c r="T1726">
        <f t="shared" si="597"/>
        <v>8.4071868818201629</v>
      </c>
      <c r="U1726">
        <f t="shared" si="598"/>
        <v>0.47259027972950912</v>
      </c>
      <c r="V1726" s="6">
        <f t="shared" si="606"/>
        <v>87283.999999822117</v>
      </c>
      <c r="W1726">
        <f t="shared" si="611"/>
        <v>8.410420575753518</v>
      </c>
      <c r="X1726">
        <f t="shared" si="612"/>
        <v>57.698692444367104</v>
      </c>
      <c r="Y1726">
        <f t="shared" si="607"/>
        <v>7.0313402834756289E-3</v>
      </c>
      <c r="Z1726">
        <f t="shared" si="608"/>
        <v>4.5528542832238543E-7</v>
      </c>
      <c r="AA1726">
        <f t="shared" si="610"/>
        <v>-2.1844502517491968E-8</v>
      </c>
      <c r="AB1726">
        <f t="shared" si="609"/>
        <v>0.99945527226847219</v>
      </c>
      <c r="AC1726">
        <f t="shared" si="605"/>
        <v>2.2101345805416792</v>
      </c>
      <c r="AD1726">
        <f t="shared" si="613"/>
        <v>-1.2069799881248869E-9</v>
      </c>
      <c r="AE1726">
        <f t="shared" si="614"/>
        <v>-2.1351542767935258E-4</v>
      </c>
      <c r="AF1726">
        <f t="shared" si="615"/>
        <v>5.6273230137593492E-7</v>
      </c>
      <c r="AG1726" t="str">
        <f t="shared" si="616"/>
        <v>NaN</v>
      </c>
      <c r="AH1726">
        <f t="shared" si="617"/>
        <v>5.6273230137593496E-3</v>
      </c>
    </row>
    <row r="1727" spans="1:34">
      <c r="A1727" s="4">
        <v>43288.395358796297</v>
      </c>
      <c r="B1727" s="3">
        <v>-3.0028893257440402E-3</v>
      </c>
      <c r="C1727">
        <v>2.7220869637440002</v>
      </c>
      <c r="D1727" s="3">
        <v>1.8915126238207399E-2</v>
      </c>
      <c r="E1727" s="3">
        <v>1.87269320606538E-2</v>
      </c>
      <c r="F1727">
        <v>1.8684460086024E-2</v>
      </c>
      <c r="G1727">
        <v>-4295094</v>
      </c>
      <c r="H1727">
        <v>16798353</v>
      </c>
      <c r="K1727">
        <f t="shared" si="599"/>
        <v>192.04532745391595</v>
      </c>
      <c r="L1727">
        <f t="shared" si="600"/>
        <v>172.38047859284723</v>
      </c>
      <c r="M1727">
        <f t="shared" si="594"/>
        <v>57.720352948004283</v>
      </c>
      <c r="N1727">
        <f t="shared" si="601"/>
        <v>8.0404889958253831E-2</v>
      </c>
      <c r="O1727">
        <f t="shared" si="602"/>
        <v>55.922537064273307</v>
      </c>
      <c r="P1727">
        <f t="shared" si="603"/>
        <v>55.930692855240778</v>
      </c>
      <c r="Q1727">
        <f t="shared" si="595"/>
        <v>1.4101957284587741E-2</v>
      </c>
      <c r="R1727">
        <f t="shared" si="604"/>
        <v>55.908435106988719</v>
      </c>
      <c r="S1727">
        <f t="shared" si="596"/>
        <v>57.710951643147894</v>
      </c>
      <c r="T1727">
        <f t="shared" si="597"/>
        <v>8.4135229373518765</v>
      </c>
      <c r="U1727">
        <f t="shared" si="598"/>
        <v>0.47248841132444341</v>
      </c>
      <c r="V1727" s="6">
        <f t="shared" si="606"/>
        <v>87344.000000017695</v>
      </c>
      <c r="W1727">
        <f t="shared" si="611"/>
        <v>8.4102191995067539</v>
      </c>
      <c r="X1727">
        <f t="shared" si="612"/>
        <v>57.699185201258175</v>
      </c>
      <c r="Y1727">
        <f t="shared" si="607"/>
        <v>-7.9887431020158797E-3</v>
      </c>
      <c r="Z1727">
        <f t="shared" si="608"/>
        <v>2.2764271298218794E-7</v>
      </c>
      <c r="AA1727">
        <f t="shared" si="610"/>
        <v>3.2415868636718956E-8</v>
      </c>
      <c r="AB1727">
        <f t="shared" si="609"/>
        <v>0.99972643561122254</v>
      </c>
      <c r="AC1727">
        <f t="shared" si="605"/>
        <v>2.209981691521699</v>
      </c>
      <c r="AD1727">
        <f t="shared" si="613"/>
        <v>-1.5763229237458135E-9</v>
      </c>
      <c r="AE1727">
        <f t="shared" si="614"/>
        <v>-8.7040008863997989E-5</v>
      </c>
      <c r="AF1727">
        <f t="shared" si="615"/>
        <v>1.8028404792775137E-6</v>
      </c>
      <c r="AG1727" t="str">
        <f t="shared" si="616"/>
        <v>NaN</v>
      </c>
      <c r="AH1727">
        <f t="shared" si="617"/>
        <v>1.8028404792775139E-2</v>
      </c>
    </row>
    <row r="1728" spans="1:34">
      <c r="A1728" s="4">
        <v>43288.396053240744</v>
      </c>
      <c r="B1728" s="3">
        <v>-3.0028774335369201E-3</v>
      </c>
      <c r="C1728">
        <v>2.72197398777644</v>
      </c>
      <c r="D1728" s="3">
        <v>1.89433464456852E-2</v>
      </c>
      <c r="E1728" s="3">
        <v>1.87702196945429E-2</v>
      </c>
      <c r="F1728">
        <v>1.873203224588E-2</v>
      </c>
      <c r="G1728">
        <v>-4296263</v>
      </c>
      <c r="H1728">
        <v>16798635</v>
      </c>
      <c r="K1728">
        <f t="shared" si="599"/>
        <v>192.044569871188</v>
      </c>
      <c r="L1728">
        <f t="shared" si="600"/>
        <v>172.31718783894789</v>
      </c>
      <c r="M1728">
        <f t="shared" si="594"/>
        <v>57.699160498121117</v>
      </c>
      <c r="N1728">
        <f t="shared" si="601"/>
        <v>8.0370648700067118E-2</v>
      </c>
      <c r="O1728">
        <f t="shared" si="602"/>
        <v>56.007297898039383</v>
      </c>
      <c r="P1728">
        <f t="shared" si="603"/>
        <v>56.060250176480963</v>
      </c>
      <c r="Q1728">
        <f t="shared" si="595"/>
        <v>-4.4515799336103612E-2</v>
      </c>
      <c r="R1728">
        <f t="shared" si="604"/>
        <v>56.051813697375486</v>
      </c>
      <c r="S1728">
        <f t="shared" si="596"/>
        <v>57.728837697678522</v>
      </c>
      <c r="T1728">
        <f t="shared" si="597"/>
        <v>8.4099185943848536</v>
      </c>
      <c r="U1728">
        <f t="shared" si="598"/>
        <v>0.47254636041714337</v>
      </c>
      <c r="V1728" s="6">
        <f t="shared" si="606"/>
        <v>87404.000000213273</v>
      </c>
      <c r="W1728">
        <f t="shared" si="611"/>
        <v>8.4100703561939198</v>
      </c>
      <c r="X1728">
        <f t="shared" si="612"/>
        <v>57.704528272430068</v>
      </c>
      <c r="Y1728">
        <f t="shared" si="607"/>
        <v>-1.9837064041295111E-2</v>
      </c>
      <c r="Z1728">
        <f t="shared" si="608"/>
        <v>-2.1183419234650638E-7</v>
      </c>
      <c r="AA1728">
        <f t="shared" si="610"/>
        <v>5.4096126880870653E-8</v>
      </c>
      <c r="AB1728">
        <f t="shared" si="609"/>
        <v>0.99994014486800553</v>
      </c>
      <c r="AC1728">
        <f t="shared" si="605"/>
        <v>2.2100686643174932</v>
      </c>
      <c r="AD1728">
        <f t="shared" si="613"/>
        <v>-1.0594289857231888E-9</v>
      </c>
      <c r="AE1728">
        <f t="shared" si="614"/>
        <v>-3.7373681132242428E-5</v>
      </c>
      <c r="AF1728">
        <f t="shared" si="615"/>
        <v>2.8218700554322658E-6</v>
      </c>
      <c r="AG1728" t="str">
        <f t="shared" si="616"/>
        <v>NaN</v>
      </c>
      <c r="AH1728">
        <f t="shared" si="617"/>
        <v>2.8218700554322657E-2</v>
      </c>
    </row>
    <row r="1729" spans="1:34">
      <c r="A1729" s="4">
        <v>43288.396747685183</v>
      </c>
      <c r="B1729" s="3">
        <v>-3.00392394776281E-3</v>
      </c>
      <c r="C1729">
        <v>2.7220072859563502</v>
      </c>
      <c r="D1729" s="3">
        <v>1.8939778783551402E-2</v>
      </c>
      <c r="E1729" s="3">
        <v>1.8760230240568498E-2</v>
      </c>
      <c r="F1729" s="3">
        <v>1.8723361106076499E-2</v>
      </c>
      <c r="G1729">
        <v>-4296409</v>
      </c>
      <c r="H1729">
        <v>16798628</v>
      </c>
      <c r="K1729">
        <f t="shared" si="599"/>
        <v>192.11123715120428</v>
      </c>
      <c r="L1729">
        <f t="shared" si="600"/>
        <v>172.39525325331891</v>
      </c>
      <c r="M1729">
        <f t="shared" si="594"/>
        <v>57.725300135899772</v>
      </c>
      <c r="N1729">
        <f t="shared" si="601"/>
        <v>8.0380740860374111E-2</v>
      </c>
      <c r="O1729">
        <f t="shared" si="602"/>
        <v>55.996582242695801</v>
      </c>
      <c r="P1729">
        <f t="shared" si="603"/>
        <v>56.030352333117861</v>
      </c>
      <c r="Q1729">
        <f t="shared" si="595"/>
        <v>-2.9097350072369466E-2</v>
      </c>
      <c r="R1729">
        <f t="shared" si="604"/>
        <v>56.025679592768171</v>
      </c>
      <c r="S1729">
        <f t="shared" si="596"/>
        <v>57.744698369281352</v>
      </c>
      <c r="T1729">
        <f t="shared" si="597"/>
        <v>8.4109809270487492</v>
      </c>
      <c r="U1729">
        <f t="shared" si="598"/>
        <v>0.47252928068455929</v>
      </c>
      <c r="V1729" s="6">
        <f t="shared" si="606"/>
        <v>87463.999999780208</v>
      </c>
      <c r="W1729">
        <f t="shared" si="611"/>
        <v>8.4100557637122613</v>
      </c>
      <c r="X1729">
        <f t="shared" si="612"/>
        <v>57.705527728185999</v>
      </c>
      <c r="Y1729">
        <f t="shared" si="607"/>
        <v>-3.4918525054126327E-2</v>
      </c>
      <c r="Z1729">
        <f t="shared" si="608"/>
        <v>1.3796528103628522E-7</v>
      </c>
      <c r="AA1729">
        <f t="shared" si="610"/>
        <v>3.5577572849103187E-8</v>
      </c>
      <c r="AB1729">
        <f t="shared" si="609"/>
        <v>1.0002122036408816</v>
      </c>
      <c r="AC1729">
        <f t="shared" si="605"/>
        <v>2.2100430302303136</v>
      </c>
      <c r="AD1729">
        <f t="shared" si="613"/>
        <v>-3.9582066362631434E-10</v>
      </c>
      <c r="AE1729">
        <f t="shared" si="614"/>
        <v>-1.4978598088024227E-5</v>
      </c>
      <c r="AF1729">
        <f t="shared" si="615"/>
        <v>2.6306212912941954E-6</v>
      </c>
      <c r="AG1729" t="str">
        <f t="shared" si="616"/>
        <v>NaN</v>
      </c>
      <c r="AH1729">
        <f t="shared" si="617"/>
        <v>2.6306212912941957E-2</v>
      </c>
    </row>
    <row r="1730" spans="1:34">
      <c r="A1730" s="4">
        <v>43288.397453703707</v>
      </c>
      <c r="B1730" s="3">
        <v>-2.9999400583801601E-3</v>
      </c>
      <c r="C1730">
        <v>2.7220263134877301</v>
      </c>
      <c r="D1730" s="3">
        <v>1.8934950547463799E-2</v>
      </c>
      <c r="E1730" s="3">
        <v>1.8750098080108701E-2</v>
      </c>
      <c r="F1730" s="3">
        <v>1.8719228021582199E-2</v>
      </c>
      <c r="G1730">
        <v>-4295951</v>
      </c>
      <c r="H1730">
        <v>16798623</v>
      </c>
      <c r="K1730">
        <f t="shared" si="599"/>
        <v>191.85744693750584</v>
      </c>
      <c r="L1730">
        <f t="shared" si="600"/>
        <v>172.14689594157258</v>
      </c>
      <c r="M1730">
        <f t="shared" si="594"/>
        <v>57.642139491444929</v>
      </c>
      <c r="N1730">
        <f t="shared" si="601"/>
        <v>8.0386507809121738E-2</v>
      </c>
      <c r="O1730">
        <f t="shared" si="602"/>
        <v>55.982080389131241</v>
      </c>
      <c r="P1730">
        <f t="shared" si="603"/>
        <v>56.000027377706573</v>
      </c>
      <c r="Q1730">
        <f t="shared" si="595"/>
        <v>-3.1142425753905911E-2</v>
      </c>
      <c r="R1730">
        <f t="shared" si="604"/>
        <v>56.013222814885147</v>
      </c>
      <c r="S1730">
        <f t="shared" si="596"/>
        <v>57.6629011086142</v>
      </c>
      <c r="T1730">
        <f t="shared" si="597"/>
        <v>8.4115879742853412</v>
      </c>
      <c r="U1730">
        <f t="shared" si="598"/>
        <v>0.47251952083736704</v>
      </c>
      <c r="V1730" s="6">
        <f t="shared" si="606"/>
        <v>87525.000000209548</v>
      </c>
      <c r="W1730">
        <f t="shared" si="611"/>
        <v>8.4099711273186877</v>
      </c>
      <c r="X1730">
        <f t="shared" si="612"/>
        <v>57.714136602593271</v>
      </c>
      <c r="Y1730">
        <f t="shared" si="607"/>
        <v>-4.5542652888980704E-2</v>
      </c>
      <c r="Z1730">
        <f t="shared" si="608"/>
        <v>-5.0169193109495515E-8</v>
      </c>
      <c r="AA1730">
        <f t="shared" si="610"/>
        <v>-2.9011530573926762E-8</v>
      </c>
      <c r="AB1730">
        <f t="shared" si="609"/>
        <v>1.0004044420943179</v>
      </c>
      <c r="AC1730">
        <f t="shared" si="605"/>
        <v>2.2100283821804947</v>
      </c>
      <c r="AD1730">
        <f t="shared" si="613"/>
        <v>2.4747280176032388E-10</v>
      </c>
      <c r="AE1730">
        <f t="shared" si="614"/>
        <v>1.3752430598892036E-5</v>
      </c>
      <c r="AF1730">
        <f t="shared" si="615"/>
        <v>1.7913442301438091E-6</v>
      </c>
      <c r="AG1730">
        <f t="shared" si="616"/>
        <v>2.4747280176032389E-8</v>
      </c>
      <c r="AH1730">
        <f t="shared" si="617"/>
        <v>1.7913442301438091E-2</v>
      </c>
    </row>
    <row r="1731" spans="1:34">
      <c r="A1731" s="4">
        <v>43288.398148148146</v>
      </c>
      <c r="B1731" s="3">
        <v>-2.9972286351585401E-3</v>
      </c>
      <c r="C1731">
        <v>2.7219882584249699</v>
      </c>
      <c r="D1731" s="3">
        <v>1.8935854355204399E-2</v>
      </c>
      <c r="E1731" s="3">
        <v>1.8749063458089899E-2</v>
      </c>
      <c r="F1731" s="3">
        <v>1.8735140992430399E-2</v>
      </c>
      <c r="G1731">
        <v>-4296685</v>
      </c>
      <c r="H1731">
        <v>16798596</v>
      </c>
      <c r="K1731">
        <f t="shared" si="599"/>
        <v>191.68471807564572</v>
      </c>
      <c r="L1731">
        <f t="shared" si="600"/>
        <v>171.95324962435814</v>
      </c>
      <c r="M1731">
        <f t="shared" si="594"/>
        <v>57.577298426679704</v>
      </c>
      <c r="N1731">
        <f t="shared" si="601"/>
        <v>8.037497391162636E-2</v>
      </c>
      <c r="O1731">
        <f t="shared" si="602"/>
        <v>55.984795021818393</v>
      </c>
      <c r="P1731">
        <f t="shared" si="603"/>
        <v>55.996930815358184</v>
      </c>
      <c r="Q1731">
        <f t="shared" si="595"/>
        <v>-7.638818284066673E-2</v>
      </c>
      <c r="R1731">
        <f t="shared" si="604"/>
        <v>56.061183204659059</v>
      </c>
      <c r="S1731">
        <f t="shared" si="596"/>
        <v>57.628223881906813</v>
      </c>
      <c r="T1731">
        <f t="shared" si="597"/>
        <v>8.410373879812143</v>
      </c>
      <c r="U1731">
        <f t="shared" si="598"/>
        <v>0.47253904053175183</v>
      </c>
      <c r="V1731" s="6">
        <f t="shared" si="606"/>
        <v>87584.999999776483</v>
      </c>
      <c r="W1731">
        <f t="shared" si="611"/>
        <v>8.4101549925874686</v>
      </c>
      <c r="X1731">
        <f t="shared" si="612"/>
        <v>57.715992737606747</v>
      </c>
      <c r="Y1731">
        <f t="shared" si="607"/>
        <v>-3.7422316949244326E-2</v>
      </c>
      <c r="Z1731">
        <f t="shared" si="608"/>
        <v>-1.8021714871876205E-7</v>
      </c>
      <c r="AA1731">
        <f t="shared" si="610"/>
        <v>-2.1784777572689002E-8</v>
      </c>
      <c r="AB1731">
        <f t="shared" si="609"/>
        <v>1.0002580544651039</v>
      </c>
      <c r="AC1731">
        <f t="shared" si="605"/>
        <v>2.2100576782801329</v>
      </c>
      <c r="AD1731">
        <f t="shared" si="613"/>
        <v>2.261535309426162E-10</v>
      </c>
      <c r="AE1731">
        <f t="shared" si="614"/>
        <v>8.6433496650674434E-5</v>
      </c>
      <c r="AF1731">
        <f t="shared" si="615"/>
        <v>2.6046677098905955E-7</v>
      </c>
      <c r="AG1731">
        <f t="shared" si="616"/>
        <v>2.2615353094261619E-8</v>
      </c>
      <c r="AH1731">
        <f t="shared" si="617"/>
        <v>2.6046677098905957E-3</v>
      </c>
    </row>
    <row r="1732" spans="1:34">
      <c r="A1732" s="4">
        <v>43288.398842592593</v>
      </c>
      <c r="B1732" s="3">
        <v>-3.0037336724490198E-3</v>
      </c>
      <c r="C1732">
        <v>2.7219585279071898</v>
      </c>
      <c r="D1732" s="3">
        <v>1.8931204502223398E-2</v>
      </c>
      <c r="E1732" s="3">
        <v>1.87432124921907E-2</v>
      </c>
      <c r="F1732" s="3">
        <v>1.8706733480848899E-2</v>
      </c>
      <c r="G1732">
        <v>-4296983</v>
      </c>
      <c r="H1732">
        <v>16798592</v>
      </c>
      <c r="K1732">
        <f t="shared" si="599"/>
        <v>192.09911582756547</v>
      </c>
      <c r="L1732">
        <f t="shared" si="600"/>
        <v>172.40498879171199</v>
      </c>
      <c r="M1732">
        <f t="shared" si="594"/>
        <v>57.728560010316954</v>
      </c>
      <c r="N1732">
        <f t="shared" si="601"/>
        <v>8.036596305420847E-2</v>
      </c>
      <c r="O1732">
        <f t="shared" si="602"/>
        <v>55.970828951020742</v>
      </c>
      <c r="P1732">
        <f t="shared" si="603"/>
        <v>55.979419221388646</v>
      </c>
      <c r="Q1732">
        <f t="shared" si="595"/>
        <v>-4.7363422531603305E-3</v>
      </c>
      <c r="R1732">
        <f t="shared" si="604"/>
        <v>55.975565293273903</v>
      </c>
      <c r="S1732">
        <f t="shared" si="596"/>
        <v>57.731717571819061</v>
      </c>
      <c r="T1732">
        <f t="shared" si="597"/>
        <v>8.409425368504996</v>
      </c>
      <c r="U1732">
        <f t="shared" si="598"/>
        <v>0.47255429029298907</v>
      </c>
      <c r="V1732" s="6">
        <f t="shared" si="606"/>
        <v>87644.99999997206</v>
      </c>
      <c r="W1732">
        <f t="shared" si="611"/>
        <v>8.4104614347020927</v>
      </c>
      <c r="X1732">
        <f t="shared" si="612"/>
        <v>57.722364092679527</v>
      </c>
      <c r="Y1732">
        <f t="shared" si="607"/>
        <v>-3.9308409936315535E-2</v>
      </c>
      <c r="Z1732">
        <f t="shared" si="608"/>
        <v>-1.2962987822237226E-7</v>
      </c>
      <c r="AA1732">
        <f t="shared" si="610"/>
        <v>2.6092459838859258E-8</v>
      </c>
      <c r="AB1732">
        <f t="shared" si="609"/>
        <v>1.0002913686782644</v>
      </c>
      <c r="AC1732">
        <f t="shared" si="605"/>
        <v>2.2100805658579743</v>
      </c>
      <c r="AD1732">
        <f t="shared" si="613"/>
        <v>-2.5787839595694936E-10</v>
      </c>
      <c r="AE1732">
        <f t="shared" si="614"/>
        <v>1.1438842428583154E-4</v>
      </c>
      <c r="AF1732">
        <f t="shared" si="615"/>
        <v>-2.244212198037417E-7</v>
      </c>
      <c r="AG1732" t="str">
        <f t="shared" si="616"/>
        <v>NaN</v>
      </c>
      <c r="AH1732" t="str">
        <f t="shared" si="617"/>
        <v>NaN</v>
      </c>
    </row>
    <row r="1733" spans="1:34">
      <c r="A1733" s="4">
        <v>43288.399537037039</v>
      </c>
      <c r="B1733" s="3">
        <v>-3.0014027998549902E-3</v>
      </c>
      <c r="C1733">
        <v>2.72193950037581</v>
      </c>
      <c r="D1733" s="3">
        <v>1.8931668298300799E-2</v>
      </c>
      <c r="E1733">
        <v>1.8741452445538001E-2</v>
      </c>
      <c r="F1733" s="3">
        <v>1.8717834445542401E-2</v>
      </c>
      <c r="G1733">
        <v>-4297223</v>
      </c>
      <c r="H1733">
        <v>16798588</v>
      </c>
      <c r="K1733">
        <f t="shared" si="599"/>
        <v>191.95062961298359</v>
      </c>
      <c r="L1733">
        <f t="shared" si="600"/>
        <v>172.24191046007155</v>
      </c>
      <c r="M1733">
        <f t="shared" si="594"/>
        <v>57.673954413805703</v>
      </c>
      <c r="N1733">
        <f t="shared" si="601"/>
        <v>8.0360196105460843E-2</v>
      </c>
      <c r="O1733">
        <f t="shared" si="602"/>
        <v>55.97222198621543</v>
      </c>
      <c r="P1733">
        <f t="shared" si="603"/>
        <v>55.974151506129232</v>
      </c>
      <c r="Q1733">
        <f t="shared" si="595"/>
        <v>-3.6800704715119537E-2</v>
      </c>
      <c r="R1733">
        <f t="shared" si="604"/>
        <v>56.00902269093055</v>
      </c>
      <c r="S1733">
        <f t="shared" si="596"/>
        <v>57.698488216949116</v>
      </c>
      <c r="T1733">
        <f t="shared" si="597"/>
        <v>8.408818321268404</v>
      </c>
      <c r="U1733">
        <f t="shared" si="598"/>
        <v>0.47256405014018132</v>
      </c>
      <c r="V1733" s="6">
        <f t="shared" si="606"/>
        <v>87705.000000167638</v>
      </c>
      <c r="W1733">
        <f t="shared" si="611"/>
        <v>8.41089629065522</v>
      </c>
      <c r="X1733">
        <f t="shared" si="612"/>
        <v>57.725391957449276</v>
      </c>
      <c r="Y1733">
        <f t="shared" si="607"/>
        <v>-2.1822479233028009E-2</v>
      </c>
      <c r="Z1733">
        <f t="shared" si="608"/>
        <v>3.1617043611757119E-9</v>
      </c>
      <c r="AA1733">
        <f t="shared" si="610"/>
        <v>-2.4076733266106232E-8</v>
      </c>
      <c r="AB1733">
        <f t="shared" si="609"/>
        <v>0.99997596258228449</v>
      </c>
      <c r="AC1733">
        <f t="shared" si="605"/>
        <v>2.2100952139077932</v>
      </c>
      <c r="AD1733">
        <f t="shared" si="613"/>
        <v>4.2862921024089484E-10</v>
      </c>
      <c r="AE1733">
        <f t="shared" si="614"/>
        <v>2.2472393552066222E-5</v>
      </c>
      <c r="AF1733">
        <f t="shared" si="615"/>
        <v>1.8987311182299097E-6</v>
      </c>
      <c r="AG1733">
        <f t="shared" si="616"/>
        <v>4.2862921024089481E-8</v>
      </c>
      <c r="AH1733">
        <f t="shared" si="617"/>
        <v>1.8987311182299096E-2</v>
      </c>
    </row>
    <row r="1734" spans="1:34">
      <c r="A1734" s="4">
        <v>43288.400231481479</v>
      </c>
      <c r="B1734" s="3">
        <v>-3.0044590970828701E-3</v>
      </c>
      <c r="C1734">
        <v>2.7219597171279002</v>
      </c>
      <c r="D1734" s="3">
        <v>1.89328099501836E-2</v>
      </c>
      <c r="E1734" s="3">
        <v>1.8735256605632501E-2</v>
      </c>
      <c r="F1734" s="3">
        <v>1.8714701877179302E-2</v>
      </c>
      <c r="G1734">
        <v>-4297238</v>
      </c>
      <c r="H1734">
        <v>16798590</v>
      </c>
      <c r="K1734">
        <f t="shared" si="599"/>
        <v>192.14532837394006</v>
      </c>
      <c r="L1734">
        <f t="shared" si="600"/>
        <v>172.44072695363147</v>
      </c>
      <c r="M1734">
        <f t="shared" si="594"/>
        <v>57.740526674619922</v>
      </c>
      <c r="N1734">
        <f t="shared" si="601"/>
        <v>8.0366323488504934E-2</v>
      </c>
      <c r="O1734">
        <f t="shared" si="602"/>
        <v>55.975650995925335</v>
      </c>
      <c r="P1734">
        <f t="shared" si="603"/>
        <v>55.955607724710127</v>
      </c>
      <c r="Q1734">
        <f t="shared" si="595"/>
        <v>-2.3930390730804163E-2</v>
      </c>
      <c r="R1734">
        <f t="shared" si="604"/>
        <v>55.999581386656139</v>
      </c>
      <c r="S1734">
        <f t="shared" si="596"/>
        <v>57.756480268440455</v>
      </c>
      <c r="T1734">
        <f t="shared" si="597"/>
        <v>8.409463308957255</v>
      </c>
      <c r="U1734">
        <f t="shared" si="598"/>
        <v>0.47255368030254025</v>
      </c>
      <c r="V1734" s="6">
        <f t="shared" si="606"/>
        <v>87764.999999734573</v>
      </c>
      <c r="W1734">
        <f t="shared" si="611"/>
        <v>8.410572337562634</v>
      </c>
      <c r="X1734">
        <f t="shared" si="612"/>
        <v>57.729521808195422</v>
      </c>
      <c r="Y1734">
        <f t="shared" si="607"/>
        <v>-2.8791797137247482E-2</v>
      </c>
      <c r="Z1734">
        <f t="shared" si="608"/>
        <v>2.7822998399085227E-7</v>
      </c>
      <c r="AA1734">
        <f t="shared" si="610"/>
        <v>-3.9194681762794567E-9</v>
      </c>
      <c r="AB1734">
        <f t="shared" si="609"/>
        <v>1.0001016653926014</v>
      </c>
      <c r="AC1734">
        <f t="shared" si="605"/>
        <v>2.2100796503548614</v>
      </c>
      <c r="AD1734">
        <f t="shared" si="613"/>
        <v>5.2886350878201679E-11</v>
      </c>
      <c r="AE1734">
        <f t="shared" si="614"/>
        <v>-7.6857235550219195E-6</v>
      </c>
      <c r="AF1734">
        <f t="shared" si="615"/>
        <v>-6.8499890709475213E-7</v>
      </c>
      <c r="AG1734">
        <f t="shared" si="616"/>
        <v>5.288635087820168E-9</v>
      </c>
      <c r="AH1734" t="str">
        <f t="shared" si="617"/>
        <v>NaN</v>
      </c>
    </row>
    <row r="1735" spans="1:34">
      <c r="A1735" s="4">
        <v>43288.400925925926</v>
      </c>
      <c r="B1735" s="3">
        <v>-3.0028774335369201E-3</v>
      </c>
      <c r="C1735">
        <v>2.7220441517984</v>
      </c>
      <c r="D1735" s="3">
        <v>1.89274465647759E-2</v>
      </c>
      <c r="E1735" s="3">
        <v>1.8733175469387801E-2</v>
      </c>
      <c r="F1735" s="3">
        <v>1.8709925603743599E-2</v>
      </c>
      <c r="G1735">
        <v>-4297079</v>
      </c>
      <c r="H1735">
        <v>16798589</v>
      </c>
      <c r="K1735">
        <f t="shared" si="599"/>
        <v>192.044569871188</v>
      </c>
      <c r="L1735">
        <f t="shared" si="600"/>
        <v>172.34624681884128</v>
      </c>
      <c r="M1735">
        <f t="shared" si="594"/>
        <v>57.708890686768044</v>
      </c>
      <c r="N1735">
        <f t="shared" si="601"/>
        <v>8.0391914323573038E-2</v>
      </c>
      <c r="O1735">
        <f t="shared" si="602"/>
        <v>55.959541794059149</v>
      </c>
      <c r="P1735">
        <f t="shared" si="603"/>
        <v>55.949379007342714</v>
      </c>
      <c r="Q1735">
        <f t="shared" si="595"/>
        <v>-2.5644295965818742E-2</v>
      </c>
      <c r="R1735">
        <f t="shared" si="604"/>
        <v>55.985186090024968</v>
      </c>
      <c r="S1735">
        <f t="shared" si="596"/>
        <v>57.725986884078587</v>
      </c>
      <c r="T1735">
        <f t="shared" si="597"/>
        <v>8.4121570810696866</v>
      </c>
      <c r="U1735">
        <f t="shared" si="598"/>
        <v>0.47251037098062365</v>
      </c>
      <c r="V1735" s="6">
        <f t="shared" si="606"/>
        <v>87824.999999930151</v>
      </c>
      <c r="W1735">
        <f t="shared" si="611"/>
        <v>8.410712425386464</v>
      </c>
      <c r="X1735">
        <f t="shared" si="612"/>
        <v>57.760089279616253</v>
      </c>
      <c r="Y1735">
        <f t="shared" si="607"/>
        <v>-9.7696758508973858E-3</v>
      </c>
      <c r="Z1735">
        <f t="shared" si="608"/>
        <v>1.2330646953433142E-7</v>
      </c>
      <c r="AA1735">
        <f t="shared" si="610"/>
        <v>6.0669635246940822E-8</v>
      </c>
      <c r="AB1735">
        <f t="shared" si="609"/>
        <v>0.999758511966785</v>
      </c>
      <c r="AC1735">
        <f t="shared" si="605"/>
        <v>2.2100146496337882</v>
      </c>
      <c r="AD1735">
        <f t="shared" si="613"/>
        <v>-2.4124798207058216E-9</v>
      </c>
      <c r="AE1735">
        <f t="shared" si="614"/>
        <v>1.8481120247937555E-5</v>
      </c>
      <c r="AF1735">
        <f t="shared" si="615"/>
        <v>-1.2994705232072277E-5</v>
      </c>
      <c r="AG1735" t="str">
        <f t="shared" si="616"/>
        <v>NaN</v>
      </c>
      <c r="AH1735" t="str">
        <f t="shared" si="617"/>
        <v>NaN</v>
      </c>
    </row>
    <row r="1736" spans="1:34">
      <c r="A1736" s="4">
        <v>43288.401620370372</v>
      </c>
      <c r="B1736" s="3">
        <v>-3.0081218968734899E-3</v>
      </c>
      <c r="C1736">
        <v>2.7220060967356399</v>
      </c>
      <c r="D1736" s="3">
        <v>1.8920596653479199E-2</v>
      </c>
      <c r="E1736">
        <v>1.8723566566040999E-2</v>
      </c>
      <c r="F1736" s="3">
        <v>1.8687866605232601E-2</v>
      </c>
      <c r="G1736">
        <v>-4296681</v>
      </c>
      <c r="H1736">
        <v>16798595</v>
      </c>
      <c r="K1736">
        <f t="shared" si="599"/>
        <v>192.37866385399738</v>
      </c>
      <c r="L1736">
        <f t="shared" si="600"/>
        <v>172.70933715443206</v>
      </c>
      <c r="M1736">
        <f t="shared" si="594"/>
        <v>57.830468852076486</v>
      </c>
      <c r="N1736">
        <f t="shared" si="601"/>
        <v>8.0380380426077661E-2</v>
      </c>
      <c r="O1736">
        <f t="shared" si="602"/>
        <v>55.938967735800055</v>
      </c>
      <c r="P1736">
        <f t="shared" si="603"/>
        <v>55.920620129441076</v>
      </c>
      <c r="Q1736">
        <f t="shared" si="595"/>
        <v>2.0265659143930748E-2</v>
      </c>
      <c r="R1736">
        <f t="shared" si="604"/>
        <v>55.918702076656125</v>
      </c>
      <c r="S1736">
        <f t="shared" si="596"/>
        <v>57.816958412647196</v>
      </c>
      <c r="T1736">
        <f t="shared" si="597"/>
        <v>8.4109429865964902</v>
      </c>
      <c r="U1736">
        <f t="shared" si="598"/>
        <v>0.47252989067500845</v>
      </c>
      <c r="V1736" s="6">
        <f t="shared" si="606"/>
        <v>87885.000000125729</v>
      </c>
      <c r="W1736">
        <f t="shared" si="611"/>
        <v>8.4108846166699109</v>
      </c>
      <c r="X1736">
        <f t="shared" si="612"/>
        <v>57.754029118711323</v>
      </c>
      <c r="Y1736">
        <f t="shared" si="607"/>
        <v>-1.36709349702168E-2</v>
      </c>
      <c r="Z1736">
        <f t="shared" si="608"/>
        <v>-2.1321907069847323E-7</v>
      </c>
      <c r="AA1736">
        <f t="shared" si="610"/>
        <v>4.6667801539629263E-8</v>
      </c>
      <c r="AB1736">
        <f t="shared" si="609"/>
        <v>0.99982927592684889</v>
      </c>
      <c r="AC1736">
        <f t="shared" si="605"/>
        <v>2.2100439457334269</v>
      </c>
      <c r="AD1736">
        <f t="shared" si="613"/>
        <v>-1.3261643277891511E-9</v>
      </c>
      <c r="AE1736">
        <f t="shared" si="614"/>
        <v>-3.1168155182144489E-5</v>
      </c>
      <c r="AF1736">
        <f t="shared" si="615"/>
        <v>4.2356228274063374E-6</v>
      </c>
      <c r="AG1736" t="str">
        <f t="shared" si="616"/>
        <v>NaN</v>
      </c>
      <c r="AH1736">
        <f t="shared" si="617"/>
        <v>4.2356228274063372E-2</v>
      </c>
    </row>
    <row r="1737" spans="1:34">
      <c r="A1737" s="4">
        <v>43288.402326388888</v>
      </c>
      <c r="B1737" s="3">
        <v>-3.0028774335369201E-3</v>
      </c>
      <c r="C1737">
        <v>2.7219632847900401</v>
      </c>
      <c r="D1737" s="3">
        <v>1.8930490969796699E-2</v>
      </c>
      <c r="E1737" s="3">
        <v>1.8742023271479401E-2</v>
      </c>
      <c r="F1737">
        <v>1.8716274116814001E-2</v>
      </c>
      <c r="G1737">
        <v>-4295354</v>
      </c>
      <c r="H1737">
        <v>16798886</v>
      </c>
      <c r="K1737">
        <f t="shared" si="599"/>
        <v>192.044569871188</v>
      </c>
      <c r="L1737">
        <f t="shared" si="600"/>
        <v>172.33790175618873</v>
      </c>
      <c r="M1737">
        <f t="shared" si="594"/>
        <v>57.706096403067185</v>
      </c>
      <c r="N1737">
        <f t="shared" si="601"/>
        <v>8.0367404791396993E-2</v>
      </c>
      <c r="O1737">
        <f t="shared" si="602"/>
        <v>55.968685819952213</v>
      </c>
      <c r="P1737">
        <f t="shared" si="603"/>
        <v>55.975859954321429</v>
      </c>
      <c r="Q1737">
        <f t="shared" si="595"/>
        <v>-3.5634168088762408E-2</v>
      </c>
      <c r="R1737">
        <f t="shared" si="604"/>
        <v>56.004319988040976</v>
      </c>
      <c r="S1737">
        <f t="shared" si="596"/>
        <v>57.72985251512636</v>
      </c>
      <c r="T1737">
        <f t="shared" si="597"/>
        <v>8.4095771303143145</v>
      </c>
      <c r="U1737">
        <f t="shared" si="598"/>
        <v>0.47255185033118835</v>
      </c>
      <c r="V1737" s="6">
        <f t="shared" si="606"/>
        <v>87945.999999926426</v>
      </c>
      <c r="W1737">
        <f t="shared" si="611"/>
        <v>8.4109400681001674</v>
      </c>
      <c r="X1737">
        <f t="shared" si="612"/>
        <v>57.749496164940936</v>
      </c>
      <c r="Y1737">
        <f t="shared" si="607"/>
        <v>-1.5745872046726579E-2</v>
      </c>
      <c r="Z1737">
        <f t="shared" si="608"/>
        <v>9.0931662519291893E-8</v>
      </c>
      <c r="AA1737">
        <f t="shared" si="610"/>
        <v>3.3117640052887338E-8</v>
      </c>
      <c r="AB1737">
        <f t="shared" si="609"/>
        <v>0.99986633226601362</v>
      </c>
      <c r="AC1737">
        <f t="shared" si="605"/>
        <v>2.2100769038455153</v>
      </c>
      <c r="AD1737">
        <f t="shared" si="613"/>
        <v>-8.1710403860129343E-10</v>
      </c>
      <c r="AE1737">
        <f t="shared" si="614"/>
        <v>1.3861818020433744E-5</v>
      </c>
      <c r="AF1737">
        <f t="shared" si="615"/>
        <v>-5.8679742573836463E-6</v>
      </c>
      <c r="AG1737" t="str">
        <f t="shared" si="616"/>
        <v>NaN</v>
      </c>
      <c r="AH1737" t="str">
        <f t="shared" si="617"/>
        <v>NaN</v>
      </c>
    </row>
    <row r="1738" spans="1:34">
      <c r="A1738" s="4">
        <v>43288.403020833335</v>
      </c>
      <c r="B1738" s="3">
        <v>-3.00441152825442E-3</v>
      </c>
      <c r="C1738">
        <v>2.7220405841362698</v>
      </c>
      <c r="D1738" s="3">
        <v>1.8928397941344901E-2</v>
      </c>
      <c r="E1738" s="3">
        <v>1.8738253441824799E-2</v>
      </c>
      <c r="F1738" s="3">
        <v>1.8712939063043499E-2</v>
      </c>
      <c r="G1738">
        <v>-4294826</v>
      </c>
      <c r="H1738">
        <v>16798886</v>
      </c>
      <c r="K1738">
        <f t="shared" si="599"/>
        <v>192.14229804303019</v>
      </c>
      <c r="L1738">
        <f t="shared" si="600"/>
        <v>172.44001382585955</v>
      </c>
      <c r="M1738">
        <f t="shared" si="594"/>
        <v>57.740287888957951</v>
      </c>
      <c r="N1738">
        <f t="shared" si="601"/>
        <v>8.0390833020683936E-2</v>
      </c>
      <c r="O1738">
        <f t="shared" si="602"/>
        <v>55.962399302150736</v>
      </c>
      <c r="P1738">
        <f t="shared" si="603"/>
        <v>55.964577077718992</v>
      </c>
      <c r="Q1738">
        <f t="shared" si="595"/>
        <v>-3.1869107195348079E-2</v>
      </c>
      <c r="R1738">
        <f t="shared" si="604"/>
        <v>55.994268409346084</v>
      </c>
      <c r="S1738">
        <f t="shared" si="596"/>
        <v>57.761533960421517</v>
      </c>
      <c r="T1738">
        <f t="shared" si="597"/>
        <v>8.4120432597129398</v>
      </c>
      <c r="U1738">
        <f t="shared" si="598"/>
        <v>0.4725122009519705</v>
      </c>
      <c r="V1738" s="6">
        <f t="shared" si="606"/>
        <v>88006.000000122003</v>
      </c>
      <c r="W1738">
        <f t="shared" si="611"/>
        <v>8.4111735478065519</v>
      </c>
      <c r="X1738">
        <f t="shared" si="612"/>
        <v>57.784260303651415</v>
      </c>
      <c r="Y1738">
        <f t="shared" si="607"/>
        <v>-2.9512181723208169E-2</v>
      </c>
      <c r="Z1738">
        <f t="shared" si="608"/>
        <v>2.7190657524377991E-7</v>
      </c>
      <c r="AA1738">
        <f t="shared" si="610"/>
        <v>3.9892720584748158E-8</v>
      </c>
      <c r="AB1738">
        <f t="shared" si="609"/>
        <v>1.0001146561933547</v>
      </c>
      <c r="AC1738">
        <f t="shared" si="605"/>
        <v>2.2100173961431269</v>
      </c>
      <c r="AD1738">
        <f t="shared" si="613"/>
        <v>-5.2512819670985713E-10</v>
      </c>
      <c r="AE1738">
        <f t="shared" si="614"/>
        <v>1.2994311810185834E-5</v>
      </c>
      <c r="AF1738">
        <f t="shared" si="615"/>
        <v>-4.0229356936068007E-6</v>
      </c>
      <c r="AG1738" t="str">
        <f t="shared" si="616"/>
        <v>NaN</v>
      </c>
      <c r="AH1738" t="str">
        <f t="shared" si="617"/>
        <v>NaN</v>
      </c>
    </row>
    <row r="1739" spans="1:34">
      <c r="A1739" s="4">
        <v>43288.403715277775</v>
      </c>
      <c r="B1739" s="3">
        <v>-3.00326987637163E-3</v>
      </c>
      <c r="C1739">
        <v>2.7220655577712001</v>
      </c>
      <c r="D1739" s="3">
        <v>1.89240097169204E-2</v>
      </c>
      <c r="E1739" s="3">
        <v>1.8729607807254099E-2</v>
      </c>
      <c r="F1739" s="3">
        <v>1.8704970666713099E-2</v>
      </c>
      <c r="G1739">
        <v>-4295101</v>
      </c>
      <c r="H1739">
        <v>16798886</v>
      </c>
      <c r="K1739">
        <f t="shared" si="599"/>
        <v>192.06957010119419</v>
      </c>
      <c r="L1739">
        <f t="shared" si="600"/>
        <v>172.37776026847865</v>
      </c>
      <c r="M1739">
        <f t="shared" si="594"/>
        <v>57.719442736806002</v>
      </c>
      <c r="N1739">
        <f t="shared" si="601"/>
        <v>8.0398402140913441E-2</v>
      </c>
      <c r="O1739">
        <f t="shared" si="602"/>
        <v>55.949219046078348</v>
      </c>
      <c r="P1739">
        <f t="shared" si="603"/>
        <v>55.938701206141644</v>
      </c>
      <c r="Q1739">
        <f t="shared" si="595"/>
        <v>-2.1033269885514017E-2</v>
      </c>
      <c r="R1739">
        <f t="shared" si="604"/>
        <v>55.970252315963862</v>
      </c>
      <c r="S1739">
        <f t="shared" si="596"/>
        <v>57.73346491672968</v>
      </c>
      <c r="T1739">
        <f t="shared" si="597"/>
        <v>8.4128400092107825</v>
      </c>
      <c r="U1739">
        <f t="shared" si="598"/>
        <v>0.47249939115253337</v>
      </c>
      <c r="V1739" s="6">
        <f t="shared" si="606"/>
        <v>88065.999999688938</v>
      </c>
      <c r="W1739">
        <f t="shared" si="611"/>
        <v>8.4112815321707632</v>
      </c>
      <c r="X1739">
        <f t="shared" si="612"/>
        <v>57.787609130859209</v>
      </c>
      <c r="Y1739">
        <f t="shared" si="607"/>
        <v>-2.2540228231484605E-2</v>
      </c>
      <c r="Z1739">
        <f t="shared" si="608"/>
        <v>-2.276427141735532E-7</v>
      </c>
      <c r="AA1739">
        <f t="shared" si="610"/>
        <v>2.9052591427017695E-8</v>
      </c>
      <c r="AB1739">
        <f t="shared" si="609"/>
        <v>0.99998893001045286</v>
      </c>
      <c r="AC1739">
        <f t="shared" si="605"/>
        <v>2.2099981705777436</v>
      </c>
      <c r="AD1739">
        <f t="shared" si="613"/>
        <v>-5.0072098043925465E-10</v>
      </c>
      <c r="AE1739">
        <f t="shared" si="614"/>
        <v>9.0533264878946056E-5</v>
      </c>
      <c r="AF1739">
        <f t="shared" si="615"/>
        <v>-5.5057773190677151E-7</v>
      </c>
      <c r="AG1739" t="str">
        <f t="shared" si="616"/>
        <v>NaN</v>
      </c>
      <c r="AH1739" t="str">
        <f t="shared" si="617"/>
        <v>NaN</v>
      </c>
    </row>
    <row r="1740" spans="1:34">
      <c r="A1740" s="4">
        <v>43288.404409722221</v>
      </c>
      <c r="B1740" s="3">
        <v>-3.0047920788820199E-3</v>
      </c>
      <c r="C1740">
        <v>2.7219549602450601</v>
      </c>
      <c r="D1740" s="3">
        <v>1.8919466893803499E-2</v>
      </c>
      <c r="E1740" s="3">
        <v>1.8725183906208299E-2</v>
      </c>
      <c r="F1740" s="3">
        <v>1.8698348202797199E-2</v>
      </c>
      <c r="G1740">
        <v>-4295104</v>
      </c>
      <c r="H1740">
        <v>16798889</v>
      </c>
      <c r="K1740">
        <f t="shared" si="599"/>
        <v>192.16654069030906</v>
      </c>
      <c r="L1740">
        <f t="shared" si="600"/>
        <v>172.4834360261392</v>
      </c>
      <c r="M1740">
        <f t="shared" si="594"/>
        <v>57.754827497772013</v>
      </c>
      <c r="N1740">
        <f t="shared" si="601"/>
        <v>8.0364881751319506E-2</v>
      </c>
      <c r="O1740">
        <f t="shared" si="602"/>
        <v>55.935574444941267</v>
      </c>
      <c r="P1740">
        <f t="shared" si="603"/>
        <v>55.92546073265229</v>
      </c>
      <c r="Q1740">
        <f t="shared" si="595"/>
        <v>-1.4718307613591719E-2</v>
      </c>
      <c r="R1740">
        <f t="shared" si="604"/>
        <v>55.950292752554859</v>
      </c>
      <c r="S1740">
        <f t="shared" si="596"/>
        <v>57.764639702847738</v>
      </c>
      <c r="T1740">
        <f t="shared" si="597"/>
        <v>8.4093115471482633</v>
      </c>
      <c r="U1740">
        <f t="shared" si="598"/>
        <v>0.47255612026433563</v>
      </c>
      <c r="V1740" s="6">
        <f t="shared" si="606"/>
        <v>88125.999999884516</v>
      </c>
      <c r="W1740">
        <f t="shared" si="611"/>
        <v>8.4115850557890628</v>
      </c>
      <c r="X1740">
        <f t="shared" si="612"/>
        <v>57.790852818228352</v>
      </c>
      <c r="Y1740">
        <f t="shared" si="607"/>
        <v>1.8599294894793654E-3</v>
      </c>
      <c r="Z1740">
        <f t="shared" si="608"/>
        <v>-9.1689426046017717E-8</v>
      </c>
      <c r="AA1740">
        <f t="shared" si="610"/>
        <v>6.1770818930832596E-8</v>
      </c>
      <c r="AB1740">
        <f t="shared" si="609"/>
        <v>0.9995490556122727</v>
      </c>
      <c r="AC1740">
        <f t="shared" si="605"/>
        <v>2.2100833123673125</v>
      </c>
      <c r="AD1740">
        <f t="shared" si="613"/>
        <v>1.290246921452138E-8</v>
      </c>
      <c r="AE1740">
        <f t="shared" si="614"/>
        <v>6.1730494733211138E-5</v>
      </c>
      <c r="AF1740">
        <f t="shared" si="615"/>
        <v>2.0806743335187972E-5</v>
      </c>
      <c r="AG1740">
        <f t="shared" si="616"/>
        <v>1.2902469214521379E-6</v>
      </c>
      <c r="AH1740">
        <f t="shared" si="617"/>
        <v>0.20806743335187972</v>
      </c>
    </row>
    <row r="1741" spans="1:34">
      <c r="A1741" s="4">
        <v>43288.405104166668</v>
      </c>
      <c r="B1741" s="3">
        <v>-3.02353419729116E-3</v>
      </c>
      <c r="C1741">
        <v>2.7220310703705799</v>
      </c>
      <c r="D1741">
        <v>1.8940052304314999E-2</v>
      </c>
      <c r="E1741" s="3">
        <v>1.87192734792734E-2</v>
      </c>
      <c r="F1741" s="3">
        <v>1.8700265858715301E-2</v>
      </c>
      <c r="G1741">
        <v>-4297035</v>
      </c>
      <c r="H1741">
        <v>16798896</v>
      </c>
      <c r="K1741">
        <f t="shared" si="599"/>
        <v>193.36049106878394</v>
      </c>
      <c r="L1741">
        <f t="shared" si="600"/>
        <v>173.67486566336254</v>
      </c>
      <c r="M1741">
        <f t="shared" si="594"/>
        <v>58.153769070127623</v>
      </c>
      <c r="N1741">
        <f t="shared" si="601"/>
        <v>8.0387949546310122E-2</v>
      </c>
      <c r="O1741">
        <f t="shared" si="602"/>
        <v>55.997403776272158</v>
      </c>
      <c r="P1741">
        <f t="shared" si="603"/>
        <v>55.907771175328989</v>
      </c>
      <c r="Q1741">
        <f t="shared" si="595"/>
        <v>4.1331365967543832E-2</v>
      </c>
      <c r="R1741">
        <f t="shared" si="604"/>
        <v>55.956072410304614</v>
      </c>
      <c r="S1741">
        <f t="shared" si="596"/>
        <v>58.126214826149258</v>
      </c>
      <c r="T1741">
        <f t="shared" si="597"/>
        <v>8.4117397360946438</v>
      </c>
      <c r="U1741">
        <f t="shared" si="598"/>
        <v>0.4725170808755666</v>
      </c>
      <c r="V1741" s="6">
        <f t="shared" si="606"/>
        <v>88186.000000080094</v>
      </c>
      <c r="W1741">
        <f t="shared" si="611"/>
        <v>8.4115617078184215</v>
      </c>
      <c r="X1741">
        <f t="shared" si="612"/>
        <v>57.794191945767629</v>
      </c>
      <c r="Y1741">
        <f t="shared" si="607"/>
        <v>5.3899886561576222E-3</v>
      </c>
      <c r="Z1741">
        <f t="shared" si="608"/>
        <v>3.25655547713878E-7</v>
      </c>
      <c r="AA1741">
        <f t="shared" si="610"/>
        <v>3.1165371498301433E-8</v>
      </c>
      <c r="AB1741">
        <f t="shared" si="609"/>
        <v>0.99948909084968451</v>
      </c>
      <c r="AC1741">
        <f t="shared" si="605"/>
        <v>2.2100247201680361</v>
      </c>
      <c r="AD1741">
        <f t="shared" si="613"/>
        <v>2.2462541673905842E-9</v>
      </c>
      <c r="AE1741">
        <f t="shared" si="614"/>
        <v>9.2772060422581041E-5</v>
      </c>
      <c r="AF1741">
        <f t="shared" si="615"/>
        <v>2.4103090402229101E-6</v>
      </c>
      <c r="AG1741">
        <f t="shared" si="616"/>
        <v>2.2462541673905842E-7</v>
      </c>
      <c r="AH1741">
        <f t="shared" si="617"/>
        <v>2.4103090402229101E-2</v>
      </c>
    </row>
    <row r="1742" spans="1:34">
      <c r="A1742" s="4">
        <v>43288.405798611115</v>
      </c>
      <c r="B1742" s="3">
        <v>-3.0001660103153001E-3</v>
      </c>
      <c r="C1742">
        <v>2.7220774499783098</v>
      </c>
      <c r="D1742" s="3">
        <v>1.8914495951230501E-2</v>
      </c>
      <c r="E1742" s="3">
        <v>1.87281807424006E-2</v>
      </c>
      <c r="F1742" s="3">
        <v>1.8691975867914198E-2</v>
      </c>
      <c r="G1742">
        <v>-4293747</v>
      </c>
      <c r="H1742">
        <v>16798907</v>
      </c>
      <c r="K1742">
        <f t="shared" si="599"/>
        <v>191.87184100932785</v>
      </c>
      <c r="L1742">
        <f t="shared" si="600"/>
        <v>172.19711272136641</v>
      </c>
      <c r="M1742">
        <f t="shared" si="594"/>
        <v>57.658954215926912</v>
      </c>
      <c r="N1742">
        <f t="shared" si="601"/>
        <v>8.0402006483879893E-2</v>
      </c>
      <c r="O1742">
        <f t="shared" si="602"/>
        <v>55.920643965162832</v>
      </c>
      <c r="P1742">
        <f t="shared" si="603"/>
        <v>55.934430085661162</v>
      </c>
      <c r="Q1742">
        <f t="shared" si="595"/>
        <v>-1.0443092385479247E-2</v>
      </c>
      <c r="R1742">
        <f t="shared" si="604"/>
        <v>55.931087057548311</v>
      </c>
      <c r="S1742">
        <f t="shared" si="596"/>
        <v>57.665916277517233</v>
      </c>
      <c r="T1742">
        <f t="shared" si="597"/>
        <v>8.4132194137335681</v>
      </c>
      <c r="U1742">
        <f t="shared" si="598"/>
        <v>0.47249329124803957</v>
      </c>
      <c r="V1742" s="6">
        <f t="shared" si="606"/>
        <v>88246.000000275671</v>
      </c>
      <c r="W1742">
        <f t="shared" si="611"/>
        <v>8.4116580181973042</v>
      </c>
      <c r="X1742">
        <f t="shared" si="612"/>
        <v>57.791993495990866</v>
      </c>
      <c r="Y1742">
        <f t="shared" si="607"/>
        <v>-5.9650831198775718E-3</v>
      </c>
      <c r="Z1742">
        <f t="shared" si="608"/>
        <v>4.7425565430218212E-8</v>
      </c>
      <c r="AA1742">
        <f t="shared" si="610"/>
        <v>-1.5356849847586928E-8</v>
      </c>
      <c r="AB1742">
        <f t="shared" si="609"/>
        <v>0.99968958695626065</v>
      </c>
      <c r="AC1742">
        <f t="shared" si="605"/>
        <v>2.2099890155466086</v>
      </c>
      <c r="AD1742">
        <f t="shared" si="613"/>
        <v>1.0001221842948066E-9</v>
      </c>
      <c r="AE1742">
        <f t="shared" si="614"/>
        <v>-7.2399774861487497E-5</v>
      </c>
      <c r="AF1742">
        <f t="shared" si="615"/>
        <v>-1.375139892412291E-6</v>
      </c>
      <c r="AG1742">
        <f t="shared" si="616"/>
        <v>1.0001221842948066E-7</v>
      </c>
      <c r="AH1742" t="str">
        <f t="shared" si="617"/>
        <v>NaN</v>
      </c>
    </row>
    <row r="1743" spans="1:34">
      <c r="A1743" s="4">
        <v>43288.406493055554</v>
      </c>
      <c r="B1743" s="3">
        <v>-2.9962296897610898E-3</v>
      </c>
      <c r="C1743">
        <v>2.7220489086812401</v>
      </c>
      <c r="D1743" s="3">
        <v>1.8909798529421099E-2</v>
      </c>
      <c r="E1743" s="3">
        <v>1.8722793572578701E-2</v>
      </c>
      <c r="F1743" s="3">
        <v>1.8700015729682499E-2</v>
      </c>
      <c r="G1743">
        <v>-4296304</v>
      </c>
      <c r="H1743">
        <v>16798912</v>
      </c>
      <c r="K1743">
        <f t="shared" si="599"/>
        <v>191.62108112653863</v>
      </c>
      <c r="L1743">
        <f t="shared" si="600"/>
        <v>171.93578451345439</v>
      </c>
      <c r="M1743">
        <f t="shared" si="594"/>
        <v>57.571450360971397</v>
      </c>
      <c r="N1743">
        <f t="shared" si="601"/>
        <v>8.0393356060758467E-2</v>
      </c>
      <c r="O1743">
        <f t="shared" si="602"/>
        <v>55.906535018960753</v>
      </c>
      <c r="P1743">
        <f t="shared" si="603"/>
        <v>55.918306605847526</v>
      </c>
      <c r="Q1743">
        <f t="shared" si="595"/>
        <v>-4.8783522941697299E-2</v>
      </c>
      <c r="R1743">
        <f t="shared" si="604"/>
        <v>55.95531854190245</v>
      </c>
      <c r="S1743">
        <f t="shared" si="596"/>
        <v>57.603972709599198</v>
      </c>
      <c r="T1743">
        <f t="shared" si="597"/>
        <v>8.4123088428786801</v>
      </c>
      <c r="U1743">
        <f t="shared" si="598"/>
        <v>0.47250793101882793</v>
      </c>
      <c r="V1743" s="6">
        <f t="shared" si="606"/>
        <v>88305.999999842606</v>
      </c>
      <c r="W1743">
        <f t="shared" si="611"/>
        <v>8.4119060903853455</v>
      </c>
      <c r="X1743">
        <f t="shared" si="612"/>
        <v>57.787292964587664</v>
      </c>
      <c r="Y1743">
        <f t="shared" si="607"/>
        <v>-3.2143399622218759E-2</v>
      </c>
      <c r="Z1743">
        <f t="shared" si="608"/>
        <v>1.5808521828231052E-8</v>
      </c>
      <c r="AA1743">
        <f t="shared" si="610"/>
        <v>-2.7100323955883277E-9</v>
      </c>
      <c r="AB1743">
        <f t="shared" si="609"/>
        <v>1.0001625987754228</v>
      </c>
      <c r="AC1743">
        <f t="shared" si="605"/>
        <v>2.2100109876213372</v>
      </c>
      <c r="AD1743">
        <f t="shared" si="613"/>
        <v>3.2753251123808891E-11</v>
      </c>
      <c r="AE1743">
        <f t="shared" si="614"/>
        <v>-1.1325929056258744E-4</v>
      </c>
      <c r="AF1743">
        <f t="shared" si="615"/>
        <v>-2.8788007956459967E-8</v>
      </c>
      <c r="AG1743">
        <f t="shared" si="616"/>
        <v>3.2753251123808893E-9</v>
      </c>
      <c r="AH1743" t="str">
        <f t="shared" si="617"/>
        <v>NaN</v>
      </c>
    </row>
    <row r="1744" spans="1:34">
      <c r="A1744" s="4">
        <v>43288.407187500001</v>
      </c>
      <c r="B1744" s="3">
        <v>-3.0194432780444899E-3</v>
      </c>
      <c r="C1744">
        <v>2.72208339608187</v>
      </c>
      <c r="D1744" s="3">
        <v>1.8939326879681199E-2</v>
      </c>
      <c r="E1744">
        <v>1.8715527434033E-2</v>
      </c>
      <c r="F1744" s="3">
        <v>1.87256003564653E-2</v>
      </c>
      <c r="G1744">
        <v>-4297378</v>
      </c>
      <c r="H1744">
        <v>16798921</v>
      </c>
      <c r="K1744">
        <f t="shared" si="599"/>
        <v>193.09988261053783</v>
      </c>
      <c r="L1744">
        <f t="shared" si="600"/>
        <v>173.38095523839604</v>
      </c>
      <c r="M1744">
        <f t="shared" si="594"/>
        <v>58.05535529611651</v>
      </c>
      <c r="N1744">
        <f t="shared" si="601"/>
        <v>8.0403808655364742E-2</v>
      </c>
      <c r="O1744">
        <f t="shared" si="602"/>
        <v>55.995224926352513</v>
      </c>
      <c r="P1744">
        <f t="shared" si="603"/>
        <v>55.896559484067829</v>
      </c>
      <c r="Q1744">
        <f t="shared" si="595"/>
        <v>-3.7203583539479723E-2</v>
      </c>
      <c r="R1744">
        <f t="shared" si="604"/>
        <v>56.032428509891993</v>
      </c>
      <c r="S1744">
        <f t="shared" si="596"/>
        <v>58.080157685142829</v>
      </c>
      <c r="T1744">
        <f t="shared" si="597"/>
        <v>8.4134091159951314</v>
      </c>
      <c r="U1744">
        <f t="shared" si="598"/>
        <v>0.47249024129578998</v>
      </c>
      <c r="V1744" s="6">
        <f t="shared" si="606"/>
        <v>88366.000000038184</v>
      </c>
      <c r="W1744">
        <f t="shared" si="611"/>
        <v>8.4120257487348624</v>
      </c>
      <c r="X1744">
        <f t="shared" si="612"/>
        <v>57.787284407226778</v>
      </c>
      <c r="Y1744">
        <f t="shared" si="607"/>
        <v>-3.7180516668598784E-2</v>
      </c>
      <c r="Z1744">
        <f t="shared" si="608"/>
        <v>-1.2330646950842622E-7</v>
      </c>
      <c r="AA1744">
        <f t="shared" si="610"/>
        <v>1.806688188182341E-8</v>
      </c>
      <c r="AB1744">
        <f t="shared" si="609"/>
        <v>1.0002515068135045</v>
      </c>
      <c r="AC1744">
        <f t="shared" si="605"/>
        <v>2.2099844380310372</v>
      </c>
      <c r="AD1744">
        <f t="shared" si="613"/>
        <v>-1.8877057887056543E-10</v>
      </c>
      <c r="AE1744">
        <f t="shared" si="614"/>
        <v>-8.869922290410644E-5</v>
      </c>
      <c r="AF1744">
        <f t="shared" si="615"/>
        <v>2.1185832220315005E-7</v>
      </c>
      <c r="AG1744" t="str">
        <f t="shared" si="616"/>
        <v>NaN</v>
      </c>
      <c r="AH1744">
        <f t="shared" si="617"/>
        <v>2.1185832220315007E-3</v>
      </c>
    </row>
    <row r="1745" spans="1:34">
      <c r="A1745" s="4">
        <v>43288.407881944448</v>
      </c>
      <c r="B1745" s="3">
        <v>-3.00501803081715E-3</v>
      </c>
      <c r="C1745">
        <v>2.7220025290735101</v>
      </c>
      <c r="D1745" s="3">
        <v>1.8919122019797199E-2</v>
      </c>
      <c r="E1745" s="3">
        <v>1.8738966974251502E-2</v>
      </c>
      <c r="F1745" s="3">
        <v>1.8701599880223501E-2</v>
      </c>
      <c r="G1745">
        <v>-4297302</v>
      </c>
      <c r="H1745">
        <v>16799104</v>
      </c>
      <c r="K1745">
        <f t="shared" si="599"/>
        <v>192.18093476213045</v>
      </c>
      <c r="L1745">
        <f t="shared" si="600"/>
        <v>172.49355579757759</v>
      </c>
      <c r="M1745">
        <f t="shared" si="594"/>
        <v>57.758216029837499</v>
      </c>
      <c r="N1745">
        <f t="shared" si="601"/>
        <v>8.0379299123188697E-2</v>
      </c>
      <c r="O1745">
        <f t="shared" si="602"/>
        <v>55.934538598257951</v>
      </c>
      <c r="P1745">
        <f t="shared" si="603"/>
        <v>55.966712637959091</v>
      </c>
      <c r="Q1745">
        <f t="shared" si="595"/>
        <v>-2.555444352461933E-2</v>
      </c>
      <c r="R1745">
        <f t="shared" si="604"/>
        <v>55.960093041782571</v>
      </c>
      <c r="S1745">
        <f t="shared" si="596"/>
        <v>57.775252325520576</v>
      </c>
      <c r="T1745">
        <f t="shared" si="597"/>
        <v>8.4108291652397558</v>
      </c>
      <c r="U1745">
        <f t="shared" si="598"/>
        <v>0.47253172064635501</v>
      </c>
      <c r="V1745" s="6">
        <f t="shared" si="606"/>
        <v>88426.000000233762</v>
      </c>
      <c r="W1745">
        <f t="shared" si="611"/>
        <v>8.4121074666320865</v>
      </c>
      <c r="X1745">
        <f t="shared" si="612"/>
        <v>57.784000133568</v>
      </c>
      <c r="Y1745">
        <f t="shared" si="607"/>
        <v>-2.521157758794601E-2</v>
      </c>
      <c r="Z1745">
        <f t="shared" si="608"/>
        <v>-5.3748974177438624E-8</v>
      </c>
      <c r="AA1745">
        <f t="shared" si="610"/>
        <v>3.1165371637064184E-8</v>
      </c>
      <c r="AB1745">
        <f t="shared" si="609"/>
        <v>1.00003709339054</v>
      </c>
      <c r="AC1745">
        <f t="shared" si="605"/>
        <v>2.2100466922427646</v>
      </c>
      <c r="AD1745">
        <f t="shared" si="613"/>
        <v>-4.8023194357539738E-10</v>
      </c>
      <c r="AE1745">
        <f t="shared" si="614"/>
        <v>1.3004304661098345E-4</v>
      </c>
      <c r="AF1745">
        <f t="shared" si="615"/>
        <v>-3.676164570326795E-7</v>
      </c>
      <c r="AG1745" t="str">
        <f t="shared" si="616"/>
        <v>NaN</v>
      </c>
      <c r="AH1745" t="str">
        <f t="shared" si="617"/>
        <v>NaN</v>
      </c>
    </row>
    <row r="1746" spans="1:34">
      <c r="A1746" s="4">
        <v>43288.408576388887</v>
      </c>
      <c r="B1746" s="3">
        <v>-3.0036979958276799E-3</v>
      </c>
      <c r="C1746">
        <v>2.7220631793297798</v>
      </c>
      <c r="D1746" s="3">
        <v>1.8918753361376699E-2</v>
      </c>
      <c r="E1746" s="3">
        <v>1.8733496558979799E-2</v>
      </c>
      <c r="F1746" s="3">
        <v>1.8697026092195299E-2</v>
      </c>
      <c r="G1746">
        <v>-4297229</v>
      </c>
      <c r="H1746">
        <v>16799104</v>
      </c>
      <c r="K1746">
        <f t="shared" si="599"/>
        <v>192.09684307938292</v>
      </c>
      <c r="L1746">
        <f t="shared" si="600"/>
        <v>172.4154763175666</v>
      </c>
      <c r="M1746">
        <f t="shared" ref="M1746:M1809" si="618">L1746/((($B$7/2))^2*PI())</f>
        <v>57.73207168228133</v>
      </c>
      <c r="N1746">
        <f t="shared" si="601"/>
        <v>8.0397681272320651E-2</v>
      </c>
      <c r="O1746">
        <f t="shared" si="602"/>
        <v>55.933431313872433</v>
      </c>
      <c r="P1746">
        <f t="shared" si="603"/>
        <v>55.950340009450706</v>
      </c>
      <c r="Q1746">
        <f t="shared" ref="Q1746:Q1809" si="619">O1746-R1746</f>
        <v>-1.2876705699738977E-2</v>
      </c>
      <c r="R1746">
        <f t="shared" si="604"/>
        <v>55.946308019572172</v>
      </c>
      <c r="S1746">
        <f t="shared" ref="S1746:S1809" si="620">M1746-(2/3)*Q1746</f>
        <v>57.740656152747825</v>
      </c>
      <c r="T1746">
        <f t="shared" ref="T1746:T1809" si="621">N1746/$D$7*100-$N$30/$D$7*100</f>
        <v>8.4127641283062786</v>
      </c>
      <c r="U1746">
        <f t="shared" ref="U1746:U1809" si="622">(2.40665404368-T1746*2.40665404368/100-$M$7)/$M$7</f>
        <v>0.47250061113343139</v>
      </c>
      <c r="V1746" s="6">
        <f t="shared" si="606"/>
        <v>88485.999999800697</v>
      </c>
      <c r="W1746">
        <f t="shared" si="611"/>
        <v>8.4120578521944811</v>
      </c>
      <c r="X1746">
        <f t="shared" si="612"/>
        <v>57.787642458908721</v>
      </c>
      <c r="Y1746">
        <f t="shared" si="607"/>
        <v>-1.342864632985652E-2</v>
      </c>
      <c r="Z1746">
        <f t="shared" si="608"/>
        <v>-1.3911499200956301E-7</v>
      </c>
      <c r="AA1746">
        <f t="shared" si="610"/>
        <v>-2.7100322527864947E-9</v>
      </c>
      <c r="AB1746">
        <f t="shared" si="609"/>
        <v>0.99982460323084799</v>
      </c>
      <c r="AC1746">
        <f t="shared" si="605"/>
        <v>2.2100000015839694</v>
      </c>
      <c r="AD1746">
        <f t="shared" si="613"/>
        <v>7.8399231386066308E-11</v>
      </c>
      <c r="AE1746">
        <f t="shared" si="614"/>
        <v>1.32132237828048E-4</v>
      </c>
      <c r="AF1746">
        <f t="shared" si="615"/>
        <v>5.9065522556312837E-8</v>
      </c>
      <c r="AG1746">
        <f t="shared" si="616"/>
        <v>7.8399231386066315E-9</v>
      </c>
      <c r="AH1746">
        <f t="shared" si="617"/>
        <v>5.9065522556312844E-4</v>
      </c>
    </row>
    <row r="1747" spans="1:34">
      <c r="A1747" s="4">
        <v>43288.409270833334</v>
      </c>
      <c r="B1747" s="3">
        <v>-3.0067424008484501E-3</v>
      </c>
      <c r="C1747">
        <v>2.7219502033622098</v>
      </c>
      <c r="D1747" s="3">
        <v>1.89186820081341E-2</v>
      </c>
      <c r="E1747" s="3">
        <v>1.8731748404534301E-2</v>
      </c>
      <c r="F1747" s="3">
        <v>1.8693297978516099E-2</v>
      </c>
      <c r="G1747">
        <v>-4297121</v>
      </c>
      <c r="H1747">
        <v>16799104</v>
      </c>
      <c r="K1747">
        <f t="shared" ref="K1747:K1810" si="623">(B1747-$B$19)*($B$17/$B$18)</f>
        <v>192.2907842576121</v>
      </c>
      <c r="L1747">
        <f t="shared" ref="L1747:L1810" si="624">K1747-R1747*$B$8+$D$8</f>
        <v>172.61431806729712</v>
      </c>
      <c r="M1747">
        <f t="shared" si="618"/>
        <v>57.798652399941091</v>
      </c>
      <c r="N1747">
        <f t="shared" ref="N1747:N1810" si="625">(C1747-$C$19)*($C$17/$C$18)</f>
        <v>8.0363440014130982E-2</v>
      </c>
      <c r="O1747">
        <f t="shared" ref="O1747:O1810" si="626">(D1747-$D$19)*($D$17/$D$18)</f>
        <v>55.933217000765787</v>
      </c>
      <c r="P1747">
        <f t="shared" ref="P1747:P1810" si="627">(E1747-$E$19)*($E$17/$E$18)</f>
        <v>55.945107886862232</v>
      </c>
      <c r="Q1747">
        <f t="shared" si="619"/>
        <v>-1.8547897652112511E-3</v>
      </c>
      <c r="R1747">
        <f t="shared" ref="R1747:R1810" si="628">(F1747-$F$19)*($F$17/$F$18)</f>
        <v>55.935071790530998</v>
      </c>
      <c r="S1747">
        <f t="shared" si="620"/>
        <v>57.799888926451231</v>
      </c>
      <c r="T1747">
        <f t="shared" si="621"/>
        <v>8.4091597853389448</v>
      </c>
      <c r="U1747">
        <f t="shared" si="622"/>
        <v>0.47255856022613635</v>
      </c>
      <c r="V1747" s="6">
        <f t="shared" si="606"/>
        <v>88545.999999996275</v>
      </c>
      <c r="W1747">
        <f t="shared" si="611"/>
        <v>8.4124285012283444</v>
      </c>
      <c r="X1747">
        <f t="shared" si="612"/>
        <v>57.787524037525102</v>
      </c>
      <c r="Y1747">
        <f t="shared" si="607"/>
        <v>-1.4827190613170652E-2</v>
      </c>
      <c r="Z1747">
        <f t="shared" si="608"/>
        <v>5.3748973895864438E-8</v>
      </c>
      <c r="AA1747">
        <f t="shared" si="610"/>
        <v>-1.7615209903747308E-8</v>
      </c>
      <c r="AB1747">
        <f t="shared" si="609"/>
        <v>0.99985000638383748</v>
      </c>
      <c r="AC1747">
        <f t="shared" ref="AC1747:AC1810" si="629">($D$7-$D$7*(T1747/100))*2.54</f>
        <v>2.2100869743797711</v>
      </c>
      <c r="AD1747">
        <f t="shared" si="613"/>
        <v>4.6154667243888974E-10</v>
      </c>
      <c r="AE1747">
        <f t="shared" si="614"/>
        <v>-2.0153202726792552E-5</v>
      </c>
      <c r="AF1747">
        <f t="shared" si="615"/>
        <v>-2.2798306426317216E-6</v>
      </c>
      <c r="AG1747">
        <f t="shared" si="616"/>
        <v>4.6154667243888978E-8</v>
      </c>
      <c r="AH1747" t="str">
        <f t="shared" si="617"/>
        <v>NaN</v>
      </c>
    </row>
    <row r="1748" spans="1:34">
      <c r="A1748" s="4">
        <v>43288.40996527778</v>
      </c>
      <c r="B1748" s="3">
        <v>-3.0012600933696401E-3</v>
      </c>
      <c r="C1748">
        <v>2.72208339608187</v>
      </c>
      <c r="D1748" s="3">
        <v>1.8918824714619399E-2</v>
      </c>
      <c r="E1748" s="3">
        <v>1.8728418586542801E-2</v>
      </c>
      <c r="F1748" s="3">
        <v>1.8702695683605299E-2</v>
      </c>
      <c r="G1748">
        <v>-4297061</v>
      </c>
      <c r="H1748">
        <v>16799106</v>
      </c>
      <c r="K1748">
        <f t="shared" si="623"/>
        <v>191.94153862025402</v>
      </c>
      <c r="L1748">
        <f t="shared" si="624"/>
        <v>172.25271923212881</v>
      </c>
      <c r="M1748">
        <f t="shared" si="618"/>
        <v>57.67757365273097</v>
      </c>
      <c r="N1748">
        <f t="shared" si="625"/>
        <v>8.0403808655364742E-2</v>
      </c>
      <c r="O1748">
        <f t="shared" si="626"/>
        <v>55.93364562697937</v>
      </c>
      <c r="P1748">
        <f t="shared" si="627"/>
        <v>55.935141939074434</v>
      </c>
      <c r="Q1748">
        <f t="shared" si="619"/>
        <v>-2.9750076374561729E-2</v>
      </c>
      <c r="R1748">
        <f t="shared" si="628"/>
        <v>55.963395703353932</v>
      </c>
      <c r="S1748">
        <f t="shared" si="620"/>
        <v>57.697407036980678</v>
      </c>
      <c r="T1748">
        <f t="shared" si="621"/>
        <v>8.4134091159951314</v>
      </c>
      <c r="U1748">
        <f t="shared" si="622"/>
        <v>0.47249024129578998</v>
      </c>
      <c r="V1748" s="6">
        <f t="shared" ref="V1748:V1811" si="630">(A1748-$A$274)*86400</f>
        <v>88606.000000191852</v>
      </c>
      <c r="W1748">
        <f t="shared" si="611"/>
        <v>8.4125423225851836</v>
      </c>
      <c r="X1748">
        <f t="shared" si="612"/>
        <v>57.752776293755105</v>
      </c>
      <c r="Y1748">
        <f t="shared" ref="Y1748:Y1811" si="631">AVERAGE(Q1747:Q1749)</f>
        <v>-3.5755893633366988E-2</v>
      </c>
      <c r="Z1748">
        <f t="shared" ref="Z1748:Z1811" si="632">(T1749-T1747)/100/(V1749-V1747)</f>
        <v>4.1734497600056338E-7</v>
      </c>
      <c r="AA1748">
        <f t="shared" si="610"/>
        <v>1.264681747821679E-8</v>
      </c>
      <c r="AB1748">
        <f t="shared" ref="AB1748:AB1811" si="633">((M1748-$M$275)-(Y1748-$Y$275))/(M1748-$M$275)</f>
        <v>1.0002275034535273</v>
      </c>
      <c r="AC1748">
        <f t="shared" si="629"/>
        <v>2.2099844380310372</v>
      </c>
      <c r="AD1748">
        <f t="shared" si="613"/>
        <v>-1.3740424084670963E-10</v>
      </c>
      <c r="AE1748">
        <f t="shared" si="614"/>
        <v>-1.0894876924437843E-5</v>
      </c>
      <c r="AF1748">
        <f t="shared" si="615"/>
        <v>1.2554772413255209E-6</v>
      </c>
      <c r="AG1748" t="str">
        <f t="shared" si="616"/>
        <v>NaN</v>
      </c>
      <c r="AH1748">
        <f t="shared" si="617"/>
        <v>1.255477241325521E-2</v>
      </c>
    </row>
    <row r="1749" spans="1:34">
      <c r="A1749" s="4">
        <v>43288.41065972222</v>
      </c>
      <c r="B1749" s="3">
        <v>-3.0028774335369201E-3</v>
      </c>
      <c r="C1749">
        <v>2.7221071804961001</v>
      </c>
      <c r="D1749" s="3">
        <v>1.8918729576962501E-2</v>
      </c>
      <c r="E1749" s="3">
        <v>1.87265634022333E-2</v>
      </c>
      <c r="F1749" s="3">
        <v>1.8717834445542401E-2</v>
      </c>
      <c r="G1749">
        <v>-4296900</v>
      </c>
      <c r="H1749">
        <v>16799107</v>
      </c>
      <c r="K1749">
        <f t="shared" si="623"/>
        <v>192.044569871188</v>
      </c>
      <c r="L1749">
        <f t="shared" si="624"/>
        <v>172.33585071827596</v>
      </c>
      <c r="M1749">
        <f t="shared" si="618"/>
        <v>57.705409627898668</v>
      </c>
      <c r="N1749">
        <f t="shared" si="625"/>
        <v>8.0411017341300878E-2</v>
      </c>
      <c r="O1749">
        <f t="shared" si="626"/>
        <v>55.933359876170222</v>
      </c>
      <c r="P1749">
        <f t="shared" si="627"/>
        <v>55.929589482449948</v>
      </c>
      <c r="Q1749">
        <f t="shared" si="619"/>
        <v>-7.566281476032799E-2</v>
      </c>
      <c r="R1749">
        <f t="shared" si="628"/>
        <v>56.00902269093055</v>
      </c>
      <c r="S1749">
        <f t="shared" si="620"/>
        <v>57.755851504405555</v>
      </c>
      <c r="T1749">
        <f t="shared" si="621"/>
        <v>8.4141679250410402</v>
      </c>
      <c r="U1749">
        <f t="shared" si="622"/>
        <v>0.47247804148679701</v>
      </c>
      <c r="V1749" s="6">
        <f t="shared" si="630"/>
        <v>88665.999999758787</v>
      </c>
      <c r="W1749">
        <f t="shared" si="611"/>
        <v>8.4126123664970986</v>
      </c>
      <c r="X1749">
        <f t="shared" si="612"/>
        <v>57.763047026162617</v>
      </c>
      <c r="Y1749">
        <f t="shared" si="631"/>
        <v>-5.7100478244024089E-2</v>
      </c>
      <c r="Z1749">
        <f t="shared" si="632"/>
        <v>-1.8970226179873649E-7</v>
      </c>
      <c r="AA1749">
        <f t="shared" si="610"/>
        <v>3.2419601412238412E-8</v>
      </c>
      <c r="AB1749">
        <f t="shared" si="633"/>
        <v>1.0006125284664138</v>
      </c>
      <c r="AC1749">
        <f t="shared" si="629"/>
        <v>2.2099661279687597</v>
      </c>
      <c r="AD1749">
        <f t="shared" si="613"/>
        <v>-2.2056208068145736E-10</v>
      </c>
      <c r="AE1749">
        <f t="shared" si="614"/>
        <v>3.6523922955122406E-5</v>
      </c>
      <c r="AF1749">
        <f t="shared" si="615"/>
        <v>-6.011522376933399E-7</v>
      </c>
      <c r="AG1749" t="str">
        <f t="shared" si="616"/>
        <v>NaN</v>
      </c>
      <c r="AH1749" t="str">
        <f t="shared" si="617"/>
        <v>NaN</v>
      </c>
    </row>
    <row r="1750" spans="1:34">
      <c r="A1750" s="4">
        <v>43288.411354166667</v>
      </c>
      <c r="B1750" s="3">
        <v>-3.0018784881394802E-3</v>
      </c>
      <c r="C1750">
        <v>2.7220120428392001</v>
      </c>
      <c r="D1750" s="3">
        <v>1.89180755055713E-2</v>
      </c>
      <c r="E1750" s="3">
        <v>1.8724089823153899E-2</v>
      </c>
      <c r="F1750" s="3">
        <v>1.87139395791746E-2</v>
      </c>
      <c r="G1750">
        <v>-4297294</v>
      </c>
      <c r="H1750">
        <v>16799107</v>
      </c>
      <c r="K1750">
        <f t="shared" si="623"/>
        <v>191.98093292208156</v>
      </c>
      <c r="L1750">
        <f t="shared" si="624"/>
        <v>172.27733353556241</v>
      </c>
      <c r="M1750">
        <f t="shared" si="618"/>
        <v>57.685815573703429</v>
      </c>
      <c r="N1750">
        <f t="shared" si="625"/>
        <v>8.0382182597562496E-2</v>
      </c>
      <c r="O1750">
        <f t="shared" si="626"/>
        <v>55.931395339357216</v>
      </c>
      <c r="P1750">
        <f t="shared" si="627"/>
        <v>55.922186206950435</v>
      </c>
      <c r="Q1750">
        <f t="shared" si="619"/>
        <v>-6.5888543597182547E-2</v>
      </c>
      <c r="R1750">
        <f t="shared" si="628"/>
        <v>55.997283882954399</v>
      </c>
      <c r="S1750">
        <f t="shared" si="620"/>
        <v>57.729741269434882</v>
      </c>
      <c r="T1750">
        <f t="shared" si="621"/>
        <v>8.4111326888580518</v>
      </c>
      <c r="U1750">
        <f t="shared" si="622"/>
        <v>0.47252684072275886</v>
      </c>
      <c r="V1750" s="6">
        <f t="shared" si="630"/>
        <v>88725.999999954365</v>
      </c>
      <c r="W1750">
        <f t="shared" si="611"/>
        <v>8.4130209559832831</v>
      </c>
      <c r="X1750">
        <f t="shared" si="612"/>
        <v>57.771782988448791</v>
      </c>
      <c r="Y1750">
        <f t="shared" si="631"/>
        <v>-7.8945236418881848E-2</v>
      </c>
      <c r="Z1750">
        <f t="shared" si="632"/>
        <v>-8.8527721728494621E-8</v>
      </c>
      <c r="AA1750">
        <f t="shared" si="610"/>
        <v>6.4387530750870206E-8</v>
      </c>
      <c r="AB1750">
        <f t="shared" si="633"/>
        <v>1.0010070488677953</v>
      </c>
      <c r="AC1750">
        <f t="shared" si="629"/>
        <v>2.2100393682178554</v>
      </c>
      <c r="AD1750">
        <f t="shared" si="613"/>
        <v>-3.1684959620907481E-10</v>
      </c>
      <c r="AE1750">
        <f t="shared" si="614"/>
        <v>-6.0464614601840127E-5</v>
      </c>
      <c r="AF1750">
        <f t="shared" si="615"/>
        <v>5.216544360985523E-7</v>
      </c>
      <c r="AG1750" t="str">
        <f t="shared" si="616"/>
        <v>NaN</v>
      </c>
      <c r="AH1750">
        <f t="shared" si="617"/>
        <v>5.2165443609855228E-3</v>
      </c>
    </row>
    <row r="1751" spans="1:34">
      <c r="A1751" s="4">
        <v>43288.412048611113</v>
      </c>
      <c r="B1751" s="3">
        <v>-3.00059412977134E-3</v>
      </c>
      <c r="C1751">
        <v>2.7220738823161801</v>
      </c>
      <c r="D1751" s="3">
        <v>1.89153640823497E-2</v>
      </c>
      <c r="E1751" s="3">
        <v>1.8719998903907301E-2</v>
      </c>
      <c r="F1751" s="3">
        <v>1.8720990835718099E-2</v>
      </c>
      <c r="G1751">
        <v>-4296986</v>
      </c>
      <c r="H1751">
        <v>16799107</v>
      </c>
      <c r="K1751">
        <f t="shared" si="623"/>
        <v>191.89911398751596</v>
      </c>
      <c r="L1751">
        <f t="shared" si="624"/>
        <v>172.18624578844461</v>
      </c>
      <c r="M1751">
        <f t="shared" si="618"/>
        <v>57.655315502258006</v>
      </c>
      <c r="N1751">
        <f t="shared" si="625"/>
        <v>8.0400925180990929E-2</v>
      </c>
      <c r="O1751">
        <f t="shared" si="626"/>
        <v>55.923251441296358</v>
      </c>
      <c r="P1751">
        <f t="shared" si="627"/>
        <v>55.909942328240021</v>
      </c>
      <c r="Q1751">
        <f t="shared" si="619"/>
        <v>-9.5284350899135006E-2</v>
      </c>
      <c r="R1751">
        <f t="shared" si="628"/>
        <v>56.018535792195493</v>
      </c>
      <c r="S1751">
        <f t="shared" si="620"/>
        <v>57.718838402857429</v>
      </c>
      <c r="T1751">
        <f t="shared" si="621"/>
        <v>8.4131055923768354</v>
      </c>
      <c r="U1751">
        <f t="shared" si="622"/>
        <v>0.47249512121938608</v>
      </c>
      <c r="V1751" s="6">
        <f t="shared" si="630"/>
        <v>88786.000000149943</v>
      </c>
      <c r="W1751">
        <f t="shared" si="611"/>
        <v>8.4131814732814245</v>
      </c>
      <c r="X1751">
        <f t="shared" si="612"/>
        <v>57.749395742503744</v>
      </c>
      <c r="Y1751">
        <f t="shared" si="631"/>
        <v>-8.2367529297523376E-2</v>
      </c>
      <c r="Z1751">
        <f t="shared" si="632"/>
        <v>8.8527722165322469E-8</v>
      </c>
      <c r="AA1751">
        <f t="shared" ref="AA1751:AA1814" si="634">AVERAGE(Z1748:Z1754)</f>
        <v>5.6709105908603844E-8</v>
      </c>
      <c r="AB1751">
        <f t="shared" si="633"/>
        <v>1.0010694109228124</v>
      </c>
      <c r="AC1751">
        <f t="shared" si="629"/>
        <v>2.2099917620559468</v>
      </c>
      <c r="AD1751">
        <f t="shared" si="613"/>
        <v>-2.6746362306335366E-10</v>
      </c>
      <c r="AE1751">
        <f t="shared" si="614"/>
        <v>-1.2906180555367152E-5</v>
      </c>
      <c r="AF1751">
        <f t="shared" si="615"/>
        <v>2.0629942747868099E-6</v>
      </c>
      <c r="AG1751" t="str">
        <f t="shared" si="616"/>
        <v>NaN</v>
      </c>
      <c r="AH1751">
        <f t="shared" si="617"/>
        <v>2.0629942747868099E-2</v>
      </c>
    </row>
    <row r="1752" spans="1:34">
      <c r="A1752" s="4">
        <v>43288.412743055553</v>
      </c>
      <c r="B1752" s="3">
        <v>-3.0036504269992299E-3</v>
      </c>
      <c r="C1752">
        <v>2.7220453410191099</v>
      </c>
      <c r="D1752" s="3">
        <v>1.8911594252695101E-2</v>
      </c>
      <c r="E1752" s="3">
        <v>1.8716240966459699E-2</v>
      </c>
      <c r="F1752" s="3">
        <v>1.87141301536758E-2</v>
      </c>
      <c r="G1752">
        <v>-4296863</v>
      </c>
      <c r="H1752">
        <v>16799108</v>
      </c>
      <c r="K1752">
        <f t="shared" si="623"/>
        <v>192.09381274847306</v>
      </c>
      <c r="L1752">
        <f t="shared" si="624"/>
        <v>172.38996285350652</v>
      </c>
      <c r="M1752">
        <f t="shared" si="618"/>
        <v>57.723528683894877</v>
      </c>
      <c r="N1752">
        <f t="shared" si="625"/>
        <v>8.0392274757869364E-2</v>
      </c>
      <c r="O1752">
        <f t="shared" si="626"/>
        <v>55.911928565483656</v>
      </c>
      <c r="P1752">
        <f t="shared" si="627"/>
        <v>55.898695044307921</v>
      </c>
      <c r="Q1752">
        <f t="shared" si="619"/>
        <v>-8.592969339625256E-2</v>
      </c>
      <c r="R1752">
        <f t="shared" si="628"/>
        <v>55.997858258879909</v>
      </c>
      <c r="S1752">
        <f t="shared" si="620"/>
        <v>57.780815146159043</v>
      </c>
      <c r="T1752">
        <f t="shared" si="621"/>
        <v>8.4121950215219332</v>
      </c>
      <c r="U1752">
        <f t="shared" si="622"/>
        <v>0.47250976099017478</v>
      </c>
      <c r="V1752" s="6">
        <f t="shared" si="630"/>
        <v>88845.999999716878</v>
      </c>
      <c r="W1752">
        <f t="shared" si="611"/>
        <v>8.4133303165942337</v>
      </c>
      <c r="X1752">
        <f t="shared" si="612"/>
        <v>57.737017503057857</v>
      </c>
      <c r="Y1752">
        <f t="shared" si="631"/>
        <v>-0.1013027424457178</v>
      </c>
      <c r="Z1752">
        <f t="shared" si="632"/>
        <v>8.4660513360712686E-8</v>
      </c>
      <c r="AA1752">
        <f t="shared" si="634"/>
        <v>4.9482352803064293E-8</v>
      </c>
      <c r="AB1752">
        <f t="shared" si="633"/>
        <v>1.0014096482756838</v>
      </c>
      <c r="AC1752">
        <f t="shared" si="629"/>
        <v>2.2100137341306758</v>
      </c>
      <c r="AD1752">
        <f t="shared" si="613"/>
        <v>-1.8975857867776524E-10</v>
      </c>
      <c r="AE1752">
        <f t="shared" si="614"/>
        <v>-3.1159500819297814E-5</v>
      </c>
      <c r="AF1752">
        <f t="shared" si="615"/>
        <v>6.0623633604180023E-7</v>
      </c>
      <c r="AG1752" t="str">
        <f t="shared" si="616"/>
        <v>NaN</v>
      </c>
      <c r="AH1752">
        <f t="shared" si="617"/>
        <v>6.062363360418003E-3</v>
      </c>
    </row>
    <row r="1753" spans="1:34">
      <c r="A1753" s="4">
        <v>43288.413449074076</v>
      </c>
      <c r="B1753" s="3">
        <v>-3.0018309193110301E-3</v>
      </c>
      <c r="C1753">
        <v>2.72210599127538</v>
      </c>
      <c r="D1753" s="3">
        <v>1.8907134675027901E-2</v>
      </c>
      <c r="E1753" s="3">
        <v>1.8711044071951601E-2</v>
      </c>
      <c r="F1753" s="3">
        <v>1.87218841536924E-2</v>
      </c>
      <c r="G1753">
        <v>-4297280</v>
      </c>
      <c r="H1753">
        <v>16799108</v>
      </c>
      <c r="K1753">
        <f t="shared" si="623"/>
        <v>191.9779025911717</v>
      </c>
      <c r="L1753">
        <f t="shared" si="624"/>
        <v>172.26386013375333</v>
      </c>
      <c r="M1753">
        <f t="shared" si="618"/>
        <v>57.681304102832833</v>
      </c>
      <c r="N1753">
        <f t="shared" si="625"/>
        <v>8.0410656907001457E-2</v>
      </c>
      <c r="O1753">
        <f t="shared" si="626"/>
        <v>55.898533996304323</v>
      </c>
      <c r="P1753">
        <f t="shared" si="627"/>
        <v>55.88314104722501</v>
      </c>
      <c r="Q1753">
        <f t="shared" si="619"/>
        <v>-0.12269418304176583</v>
      </c>
      <c r="R1753">
        <f t="shared" si="628"/>
        <v>56.021228179346089</v>
      </c>
      <c r="S1753">
        <f t="shared" si="620"/>
        <v>57.763100224860679</v>
      </c>
      <c r="T1753">
        <f t="shared" si="621"/>
        <v>8.4141299845884685</v>
      </c>
      <c r="U1753">
        <f t="shared" si="622"/>
        <v>0.47247865147725115</v>
      </c>
      <c r="V1753" s="6">
        <f t="shared" si="630"/>
        <v>88907.000000146218</v>
      </c>
      <c r="W1753">
        <f t="shared" ref="W1753:W1816" si="635">AVERAGE(T1747:T1759)</f>
        <v>8.4134353824620938</v>
      </c>
      <c r="X1753">
        <f t="shared" ref="X1753:X1816" si="636">AVERAGE(S1747:S1759)</f>
        <v>57.737577063710809</v>
      </c>
      <c r="Y1753">
        <f t="shared" si="631"/>
        <v>-0.10294872355778277</v>
      </c>
      <c r="Z1753">
        <f t="shared" si="632"/>
        <v>8.4660513360859501E-8</v>
      </c>
      <c r="AA1753">
        <f t="shared" si="634"/>
        <v>9.2842869788665132E-8</v>
      </c>
      <c r="AB1753">
        <f t="shared" si="633"/>
        <v>1.0014404355694566</v>
      </c>
      <c r="AC1753">
        <f t="shared" si="629"/>
        <v>2.2099670434718801</v>
      </c>
      <c r="AD1753">
        <f t="shared" ref="AD1753:AD1816" si="637">AA1753*AC1753*$D$7*2.54*1.024*9.81/2/Y1753/10000*0.14503773773</f>
        <v>-3.5034078154082724E-10</v>
      </c>
      <c r="AE1753">
        <f t="shared" si="614"/>
        <v>-3.2451381483805284E-5</v>
      </c>
      <c r="AF1753">
        <f t="shared" si="615"/>
        <v>1.0747031965213037E-6</v>
      </c>
      <c r="AG1753" t="str">
        <f t="shared" si="616"/>
        <v>NaN</v>
      </c>
      <c r="AH1753">
        <f t="shared" si="617"/>
        <v>1.0747031965213037E-2</v>
      </c>
    </row>
    <row r="1754" spans="1:34">
      <c r="A1754" s="4">
        <v>43288.414143518516</v>
      </c>
      <c r="B1754" s="3">
        <v>-2.9982751493844301E-3</v>
      </c>
      <c r="C1754">
        <v>2.7220774499783098</v>
      </c>
      <c r="D1754" s="3">
        <v>1.89095487930717E-2</v>
      </c>
      <c r="E1754" s="3">
        <v>1.8715705817139699E-2</v>
      </c>
      <c r="F1754" s="3">
        <v>1.8716833929411199E-2</v>
      </c>
      <c r="G1754">
        <v>-4296842</v>
      </c>
      <c r="H1754">
        <v>16799107</v>
      </c>
      <c r="K1754">
        <f t="shared" si="623"/>
        <v>191.75138535566202</v>
      </c>
      <c r="L1754">
        <f t="shared" si="624"/>
        <v>172.04398137209864</v>
      </c>
      <c r="M1754">
        <f t="shared" si="618"/>
        <v>57.607679294315773</v>
      </c>
      <c r="N1754">
        <f t="shared" si="625"/>
        <v>8.0402006483879893E-2</v>
      </c>
      <c r="O1754">
        <f t="shared" si="626"/>
        <v>55.9057849230866</v>
      </c>
      <c r="P1754">
        <f t="shared" si="627"/>
        <v>55.89709337412792</v>
      </c>
      <c r="Q1754">
        <f t="shared" si="619"/>
        <v>-0.10022229423532991</v>
      </c>
      <c r="R1754">
        <f t="shared" si="628"/>
        <v>56.00600721732193</v>
      </c>
      <c r="S1754">
        <f t="shared" si="620"/>
        <v>57.674494157139328</v>
      </c>
      <c r="T1754">
        <f t="shared" si="621"/>
        <v>8.4132194137335681</v>
      </c>
      <c r="U1754">
        <f t="shared" si="622"/>
        <v>0.47249329124803957</v>
      </c>
      <c r="V1754" s="6">
        <f t="shared" si="630"/>
        <v>88966.999999713153</v>
      </c>
      <c r="W1754">
        <f t="shared" si="635"/>
        <v>8.4134908338923751</v>
      </c>
      <c r="X1754">
        <f t="shared" si="636"/>
        <v>57.729843366018244</v>
      </c>
      <c r="Y1754">
        <f t="shared" si="631"/>
        <v>-0.10200337628474188</v>
      </c>
      <c r="Z1754">
        <f t="shared" si="632"/>
        <v>0</v>
      </c>
      <c r="AA1754">
        <f t="shared" si="634"/>
        <v>4.7675664530975251E-8</v>
      </c>
      <c r="AB1754">
        <f t="shared" si="633"/>
        <v>1.0014252646634281</v>
      </c>
      <c r="AC1754">
        <f t="shared" si="629"/>
        <v>2.2099890155466086</v>
      </c>
      <c r="AD1754">
        <f t="shared" si="637"/>
        <v>-1.8157231494827939E-10</v>
      </c>
      <c r="AE1754">
        <f t="shared" ref="AE1754:AE1817" si="638">(W1755-W1753)/(X1755-X1753)*0.14503773773/100</f>
        <v>5.6332928136215231E-7</v>
      </c>
      <c r="AF1754">
        <f t="shared" ref="AF1754:AF1817" si="639">AD1754/AE1754/(1.024*9.81)</f>
        <v>-3.2086204013185629E-5</v>
      </c>
      <c r="AG1754" t="str">
        <f t="shared" ref="AG1754:AG1817" si="640">IF(AD1754&gt;0,AD1754*100,"NaN")</f>
        <v>NaN</v>
      </c>
      <c r="AH1754" t="str">
        <f t="shared" ref="AH1754:AH1817" si="641">IF(AF1754&gt;0,AF1754*100*100,"NaN")</f>
        <v>NaN</v>
      </c>
    </row>
    <row r="1755" spans="1:34">
      <c r="A1755" s="4">
        <v>43288.414837962962</v>
      </c>
      <c r="B1755" s="3">
        <v>-3.00449477370421E-3</v>
      </c>
      <c r="C1755">
        <v>2.72210599127538</v>
      </c>
      <c r="D1755" s="3">
        <v>1.8906837369850101E-2</v>
      </c>
      <c r="E1755" s="3">
        <v>1.87072980267112E-2</v>
      </c>
      <c r="F1755" s="3">
        <v>1.87084486513595E-2</v>
      </c>
      <c r="G1755">
        <v>-4296947</v>
      </c>
      <c r="H1755">
        <v>16799109</v>
      </c>
      <c r="K1755">
        <f t="shared" si="623"/>
        <v>192.14760112212261</v>
      </c>
      <c r="L1755">
        <f t="shared" si="624"/>
        <v>172.45121951024288</v>
      </c>
      <c r="M1755">
        <f t="shared" si="618"/>
        <v>57.744040031096723</v>
      </c>
      <c r="N1755">
        <f t="shared" si="625"/>
        <v>8.0410656907001457E-2</v>
      </c>
      <c r="O1755">
        <f t="shared" si="626"/>
        <v>55.897641025025749</v>
      </c>
      <c r="P1755">
        <f t="shared" si="627"/>
        <v>55.871929355963843</v>
      </c>
      <c r="Q1755">
        <f t="shared" si="619"/>
        <v>-8.309365157712989E-2</v>
      </c>
      <c r="R1755">
        <f t="shared" si="628"/>
        <v>55.980734676602879</v>
      </c>
      <c r="S1755">
        <f t="shared" si="620"/>
        <v>57.799435798814812</v>
      </c>
      <c r="T1755">
        <f t="shared" si="621"/>
        <v>8.4141299845884685</v>
      </c>
      <c r="U1755">
        <f t="shared" si="622"/>
        <v>0.47247865147725115</v>
      </c>
      <c r="V1755" s="6">
        <f t="shared" si="630"/>
        <v>89026.99999990873</v>
      </c>
      <c r="W1755">
        <f t="shared" si="635"/>
        <v>8.4134324639657923</v>
      </c>
      <c r="X1755">
        <f t="shared" si="636"/>
        <v>57.730062948695839</v>
      </c>
      <c r="Y1755">
        <f t="shared" si="631"/>
        <v>-7.9803346609066253E-2</v>
      </c>
      <c r="Z1755">
        <f t="shared" si="632"/>
        <v>3.6675770426178651E-7</v>
      </c>
      <c r="AA1755">
        <f t="shared" si="634"/>
        <v>1.876865329247281E-8</v>
      </c>
      <c r="AB1755">
        <f t="shared" si="633"/>
        <v>1.0010214644620807</v>
      </c>
      <c r="AC1755">
        <f t="shared" si="629"/>
        <v>2.2099670434718801</v>
      </c>
      <c r="AD1755">
        <f t="shared" si="637"/>
        <v>-9.1364001493409782E-11</v>
      </c>
      <c r="AE1755">
        <f t="shared" si="638"/>
        <v>9.403510808052755E-5</v>
      </c>
      <c r="AF1755">
        <f t="shared" si="639"/>
        <v>-9.6719962652047395E-8</v>
      </c>
      <c r="AG1755" t="str">
        <f t="shared" si="640"/>
        <v>NaN</v>
      </c>
      <c r="AH1755" t="str">
        <f t="shared" si="641"/>
        <v>NaN</v>
      </c>
    </row>
    <row r="1756" spans="1:34">
      <c r="A1756" s="4">
        <v>43288.415532407409</v>
      </c>
      <c r="B1756" s="3">
        <v>-3.0017001050328001E-3</v>
      </c>
      <c r="C1756">
        <v>2.7222153995808198</v>
      </c>
      <c r="D1756" s="3">
        <v>1.89255913804664E-2</v>
      </c>
      <c r="E1756" s="3">
        <v>1.87386458846595E-2</v>
      </c>
      <c r="F1756" s="3">
        <v>1.87181798618258E-2</v>
      </c>
      <c r="G1756">
        <v>-4296858</v>
      </c>
      <c r="H1756">
        <v>16799207</v>
      </c>
      <c r="K1756">
        <f t="shared" si="623"/>
        <v>191.96956918117007</v>
      </c>
      <c r="L1756">
        <f t="shared" si="624"/>
        <v>172.26039598169717</v>
      </c>
      <c r="M1756">
        <f t="shared" si="618"/>
        <v>57.680144156642996</v>
      </c>
      <c r="N1756">
        <f t="shared" si="625"/>
        <v>8.0443816862302037E-2</v>
      </c>
      <c r="O1756">
        <f t="shared" si="626"/>
        <v>55.953969653280716</v>
      </c>
      <c r="P1756">
        <f t="shared" si="627"/>
        <v>55.965751635851092</v>
      </c>
      <c r="Q1756">
        <f t="shared" si="619"/>
        <v>-5.6094094014738971E-2</v>
      </c>
      <c r="R1756">
        <f t="shared" si="628"/>
        <v>56.010063747295455</v>
      </c>
      <c r="S1756">
        <f t="shared" si="620"/>
        <v>57.717540219319488</v>
      </c>
      <c r="T1756">
        <f t="shared" si="621"/>
        <v>8.4176205061990554</v>
      </c>
      <c r="U1756">
        <f t="shared" si="622"/>
        <v>0.47242253235589271</v>
      </c>
      <c r="V1756" s="6">
        <f t="shared" si="630"/>
        <v>89087.000000104308</v>
      </c>
      <c r="W1756">
        <f t="shared" si="635"/>
        <v>8.4132194137337208</v>
      </c>
      <c r="X1756">
        <f t="shared" si="636"/>
        <v>57.725657039593031</v>
      </c>
      <c r="Y1756">
        <f t="shared" si="631"/>
        <v>-5.9036702076054347E-2</v>
      </c>
      <c r="Z1756">
        <f t="shared" si="632"/>
        <v>1.1382135710046934E-7</v>
      </c>
      <c r="AA1756">
        <f t="shared" si="634"/>
        <v>-2.7652781524165146E-8</v>
      </c>
      <c r="AB1756">
        <f t="shared" si="633"/>
        <v>1.0006477607771025</v>
      </c>
      <c r="AC1756">
        <f t="shared" si="629"/>
        <v>2.2098828171854166</v>
      </c>
      <c r="AD1756">
        <f t="shared" si="637"/>
        <v>1.8195470331507597E-10</v>
      </c>
      <c r="AE1756">
        <f t="shared" si="638"/>
        <v>-5.1291583491107186E-6</v>
      </c>
      <c r="AF1756">
        <f t="shared" si="639"/>
        <v>-3.5314105903778583E-6</v>
      </c>
      <c r="AG1756">
        <f t="shared" si="640"/>
        <v>1.8195470331507599E-8</v>
      </c>
      <c r="AH1756" t="str">
        <f t="shared" si="641"/>
        <v>NaN</v>
      </c>
    </row>
    <row r="1757" spans="1:34">
      <c r="A1757" s="4">
        <v>43288.416226851848</v>
      </c>
      <c r="B1757">
        <v>-3.005636425587E-3</v>
      </c>
      <c r="C1757">
        <v>2.72214880322099</v>
      </c>
      <c r="D1757" s="3">
        <v>1.8932251016449301E-2</v>
      </c>
      <c r="E1757" s="3">
        <v>1.8740750805318399E-2</v>
      </c>
      <c r="F1757" s="3">
        <v>1.87187873180483E-2</v>
      </c>
      <c r="G1757">
        <v>-4297083</v>
      </c>
      <c r="H1757">
        <v>16799204</v>
      </c>
      <c r="K1757">
        <f t="shared" si="623"/>
        <v>192.22032906395862</v>
      </c>
      <c r="L1757">
        <f t="shared" si="624"/>
        <v>172.51035736880976</v>
      </c>
      <c r="M1757">
        <f t="shared" si="618"/>
        <v>57.763841914099565</v>
      </c>
      <c r="N1757">
        <f t="shared" si="625"/>
        <v>8.0423632541685219E-2</v>
      </c>
      <c r="O1757">
        <f t="shared" si="626"/>
        <v>55.973972209921492</v>
      </c>
      <c r="P1757">
        <f t="shared" si="627"/>
        <v>55.972051538559768</v>
      </c>
      <c r="Q1757">
        <f t="shared" si="619"/>
        <v>-3.7922360636294172E-2</v>
      </c>
      <c r="R1757">
        <f t="shared" si="628"/>
        <v>56.011894570557786</v>
      </c>
      <c r="S1757">
        <f t="shared" si="620"/>
        <v>57.789123487857097</v>
      </c>
      <c r="T1757">
        <f t="shared" si="621"/>
        <v>8.415495840870971</v>
      </c>
      <c r="U1757">
        <f t="shared" si="622"/>
        <v>0.47245669182106564</v>
      </c>
      <c r="V1757" s="6">
        <f t="shared" si="630"/>
        <v>89146.999999671243</v>
      </c>
      <c r="W1757">
        <f t="shared" si="635"/>
        <v>8.4134528934401036</v>
      </c>
      <c r="X1757">
        <f t="shared" si="636"/>
        <v>57.724286085250696</v>
      </c>
      <c r="Y1757">
        <f t="shared" si="631"/>
        <v>-5.8075557840361114E-2</v>
      </c>
      <c r="Z1757">
        <f t="shared" si="632"/>
        <v>-4.0469815853232374E-7</v>
      </c>
      <c r="AA1757">
        <f t="shared" si="634"/>
        <v>-5.7362350597751164E-8</v>
      </c>
      <c r="AB1757">
        <f t="shared" si="633"/>
        <v>1.0006294590254869</v>
      </c>
      <c r="AC1757">
        <f t="shared" si="629"/>
        <v>2.2099340853597833</v>
      </c>
      <c r="AD1757">
        <f t="shared" si="637"/>
        <v>3.8369856700394191E-10</v>
      </c>
      <c r="AE1757">
        <f t="shared" si="638"/>
        <v>1.4618068417867168E-4</v>
      </c>
      <c r="AF1757">
        <f t="shared" si="639"/>
        <v>2.6129507438526983E-7</v>
      </c>
      <c r="AG1757">
        <f t="shared" si="640"/>
        <v>3.8369856700394192E-8</v>
      </c>
      <c r="AH1757">
        <f t="shared" si="641"/>
        <v>2.6129507438526984E-3</v>
      </c>
    </row>
    <row r="1758" spans="1:34">
      <c r="A1758" s="4">
        <v>43288.416921296295</v>
      </c>
      <c r="B1758" s="3">
        <v>-2.9963605040393298E-3</v>
      </c>
      <c r="C1758">
        <v>2.7220631793297798</v>
      </c>
      <c r="D1758" s="3">
        <v>1.8929836898405501E-2</v>
      </c>
      <c r="E1758" s="3">
        <v>1.8745543364784699E-2</v>
      </c>
      <c r="F1758">
        <v>1.8730412362619998E-2</v>
      </c>
      <c r="G1758">
        <v>-4297130</v>
      </c>
      <c r="H1758">
        <v>16799202</v>
      </c>
      <c r="K1758">
        <f t="shared" si="623"/>
        <v>191.62941453654091</v>
      </c>
      <c r="L1758">
        <f t="shared" si="624"/>
        <v>171.90416182610335</v>
      </c>
      <c r="M1758">
        <f t="shared" si="618"/>
        <v>57.560861733477338</v>
      </c>
      <c r="N1758">
        <f t="shared" si="625"/>
        <v>8.0397681272320651E-2</v>
      </c>
      <c r="O1758">
        <f t="shared" si="626"/>
        <v>55.966721283139215</v>
      </c>
      <c r="P1758">
        <f t="shared" si="627"/>
        <v>55.986395384839952</v>
      </c>
      <c r="Q1758">
        <f t="shared" si="619"/>
        <v>-8.0210218870050198E-2</v>
      </c>
      <c r="R1758">
        <f t="shared" si="628"/>
        <v>56.046931502009265</v>
      </c>
      <c r="S1758">
        <f t="shared" si="620"/>
        <v>57.614335212724036</v>
      </c>
      <c r="T1758">
        <f t="shared" si="621"/>
        <v>8.4127641283062786</v>
      </c>
      <c r="U1758">
        <f t="shared" si="622"/>
        <v>0.47250061113343139</v>
      </c>
      <c r="V1758" s="6">
        <f t="shared" si="630"/>
        <v>89206.999999866821</v>
      </c>
      <c r="W1758">
        <f t="shared" si="635"/>
        <v>8.413473322914415</v>
      </c>
      <c r="X1758">
        <f t="shared" si="636"/>
        <v>57.72817627894149</v>
      </c>
      <c r="Y1758">
        <f t="shared" si="631"/>
        <v>-5.0404836947495348E-2</v>
      </c>
      <c r="Z1758">
        <f t="shared" si="632"/>
        <v>-1.1382135650419459E-7</v>
      </c>
      <c r="AA1758">
        <f t="shared" si="634"/>
        <v>-3.9295468520419239E-8</v>
      </c>
      <c r="AB1758">
        <f t="shared" si="633"/>
        <v>1.0004929989116134</v>
      </c>
      <c r="AC1758">
        <f t="shared" si="629"/>
        <v>2.2100000015839694</v>
      </c>
      <c r="AD1758">
        <f t="shared" si="637"/>
        <v>3.0285854976361637E-10</v>
      </c>
      <c r="AE1758">
        <f t="shared" si="638"/>
        <v>1.165056552918451E-4</v>
      </c>
      <c r="AF1758">
        <f t="shared" si="639"/>
        <v>2.5877592368824198E-7</v>
      </c>
      <c r="AG1758">
        <f t="shared" si="640"/>
        <v>3.0285854976361634E-8</v>
      </c>
      <c r="AH1758">
        <f t="shared" si="641"/>
        <v>2.5877592368824197E-3</v>
      </c>
    </row>
    <row r="1759" spans="1:34">
      <c r="A1759" s="4">
        <v>43288.417615740742</v>
      </c>
      <c r="B1759" s="3">
        <v>-3.0037336724490198E-3</v>
      </c>
      <c r="C1759">
        <v>2.72210599127538</v>
      </c>
      <c r="D1759" s="3">
        <v>1.8927886576439099E-2</v>
      </c>
      <c r="E1759">
        <v>1.8737111789942001E-2</v>
      </c>
      <c r="F1759" s="3">
        <v>1.8712831864886498E-2</v>
      </c>
      <c r="G1759">
        <v>-4296756</v>
      </c>
      <c r="H1759">
        <v>16799198</v>
      </c>
      <c r="K1759">
        <f t="shared" si="623"/>
        <v>192.09911582756547</v>
      </c>
      <c r="L1759">
        <f t="shared" si="624"/>
        <v>172.39697252139661</v>
      </c>
      <c r="M1759">
        <f t="shared" si="618"/>
        <v>57.725875820345401</v>
      </c>
      <c r="N1759">
        <f t="shared" si="625"/>
        <v>8.0410656907001457E-2</v>
      </c>
      <c r="O1759">
        <f t="shared" si="626"/>
        <v>55.960863391551619</v>
      </c>
      <c r="P1759">
        <f t="shared" si="627"/>
        <v>55.961160181334613</v>
      </c>
      <c r="Q1759">
        <f t="shared" si="619"/>
        <v>-3.3081931336141679E-2</v>
      </c>
      <c r="R1759">
        <f t="shared" si="628"/>
        <v>55.993945322887761</v>
      </c>
      <c r="S1759">
        <f t="shared" si="620"/>
        <v>57.747930441236164</v>
      </c>
      <c r="T1759">
        <f t="shared" si="621"/>
        <v>8.4141299845884685</v>
      </c>
      <c r="U1759">
        <f t="shared" si="622"/>
        <v>0.47247865147725115</v>
      </c>
      <c r="V1759" s="6">
        <f t="shared" si="630"/>
        <v>89267.000000062399</v>
      </c>
      <c r="W1759">
        <f t="shared" si="635"/>
        <v>8.4136221662272241</v>
      </c>
      <c r="X1759">
        <f t="shared" si="636"/>
        <v>57.726393359961243</v>
      </c>
      <c r="Y1759">
        <f t="shared" si="631"/>
        <v>-4.8171445188276131E-2</v>
      </c>
      <c r="Z1759">
        <f t="shared" si="632"/>
        <v>-2.4028953035575308E-7</v>
      </c>
      <c r="AA1759">
        <f t="shared" si="634"/>
        <v>-7.3622544289396731E-8</v>
      </c>
      <c r="AB1759">
        <f t="shared" si="633"/>
        <v>1.0004512473585645</v>
      </c>
      <c r="AC1759">
        <f t="shared" si="629"/>
        <v>2.2099670434718801</v>
      </c>
      <c r="AD1759">
        <f t="shared" si="637"/>
        <v>5.9372351622335622E-10</v>
      </c>
      <c r="AE1759">
        <f t="shared" si="638"/>
        <v>-2.5933359504980939E-6</v>
      </c>
      <c r="AF1759">
        <f t="shared" si="639"/>
        <v>-2.2790639221409708E-5</v>
      </c>
      <c r="AG1759">
        <f t="shared" si="640"/>
        <v>5.937235162233562E-8</v>
      </c>
      <c r="AH1759" t="str">
        <f t="shared" si="641"/>
        <v>NaN</v>
      </c>
    </row>
    <row r="1760" spans="1:34">
      <c r="A1760" s="4">
        <v>43288.418310185189</v>
      </c>
      <c r="B1760" s="3">
        <v>-3.0014622608905499E-3</v>
      </c>
      <c r="C1760">
        <v>2.72197279855573</v>
      </c>
      <c r="D1760">
        <v>1.8925971931094E-2</v>
      </c>
      <c r="E1760" s="3">
        <v>1.8735494449774698E-2</v>
      </c>
      <c r="F1760">
        <v>1.8710306752746E-2</v>
      </c>
      <c r="G1760">
        <v>-4296861</v>
      </c>
      <c r="H1760">
        <v>16799197</v>
      </c>
      <c r="K1760">
        <f t="shared" si="623"/>
        <v>191.95441752662074</v>
      </c>
      <c r="L1760">
        <f t="shared" si="624"/>
        <v>172.25559345737923</v>
      </c>
      <c r="M1760">
        <f t="shared" si="618"/>
        <v>57.678536066208764</v>
      </c>
      <c r="N1760">
        <f t="shared" si="625"/>
        <v>8.0370288265770806E-2</v>
      </c>
      <c r="O1760">
        <f t="shared" si="626"/>
        <v>55.95511265651735</v>
      </c>
      <c r="P1760">
        <f t="shared" si="627"/>
        <v>55.956319578123384</v>
      </c>
      <c r="Q1760">
        <f t="shared" si="619"/>
        <v>-3.1222185358636523E-2</v>
      </c>
      <c r="R1760">
        <f t="shared" si="628"/>
        <v>55.986334841875987</v>
      </c>
      <c r="S1760">
        <f t="shared" si="620"/>
        <v>57.699350856447857</v>
      </c>
      <c r="T1760">
        <f t="shared" si="621"/>
        <v>8.4098806539326105</v>
      </c>
      <c r="U1760">
        <f t="shared" si="622"/>
        <v>0.47254697040759219</v>
      </c>
      <c r="V1760" s="6">
        <f t="shared" si="630"/>
        <v>89327.000000257976</v>
      </c>
      <c r="W1760">
        <f t="shared" si="635"/>
        <v>8.4134849968997472</v>
      </c>
      <c r="X1760">
        <f t="shared" si="636"/>
        <v>57.721647358449914</v>
      </c>
      <c r="Y1760">
        <f t="shared" si="631"/>
        <v>-3.2136394304470649E-2</v>
      </c>
      <c r="Z1760">
        <f t="shared" si="632"/>
        <v>-1.2330647015424252E-7</v>
      </c>
      <c r="AA1760">
        <f t="shared" si="634"/>
        <v>-6.6395791462245061E-8</v>
      </c>
      <c r="AB1760">
        <f t="shared" si="633"/>
        <v>1.0001621579782654</v>
      </c>
      <c r="AC1760">
        <f t="shared" si="629"/>
        <v>2.210069579820606</v>
      </c>
      <c r="AD1760">
        <f t="shared" si="637"/>
        <v>8.0265082975673465E-10</v>
      </c>
      <c r="AE1760">
        <f t="shared" si="638"/>
        <v>1.099937492720663E-4</v>
      </c>
      <c r="AF1760">
        <f t="shared" si="639"/>
        <v>7.2642317203452499E-7</v>
      </c>
      <c r="AG1760">
        <f t="shared" si="640"/>
        <v>8.026508297567346E-8</v>
      </c>
      <c r="AH1760">
        <f t="shared" si="641"/>
        <v>7.2642317203452499E-3</v>
      </c>
    </row>
    <row r="1761" spans="1:34">
      <c r="A1761" s="4">
        <v>43288.419004629628</v>
      </c>
      <c r="B1761" s="3">
        <v>-3.0014146920620999E-3</v>
      </c>
      <c r="C1761">
        <v>2.7220596116676501</v>
      </c>
      <c r="D1761" s="3">
        <v>1.8922630220895399E-2</v>
      </c>
      <c r="E1761" s="3">
        <v>1.8728668322892199E-2</v>
      </c>
      <c r="F1761" s="3">
        <v>1.8707269471633502E-2</v>
      </c>
      <c r="G1761">
        <v>-4296613</v>
      </c>
      <c r="H1761">
        <v>16799198</v>
      </c>
      <c r="K1761">
        <f t="shared" si="623"/>
        <v>191.95138719571088</v>
      </c>
      <c r="L1761">
        <f t="shared" si="624"/>
        <v>172.25655560484913</v>
      </c>
      <c r="M1761">
        <f t="shared" si="618"/>
        <v>57.678858234310418</v>
      </c>
      <c r="N1761">
        <f t="shared" si="625"/>
        <v>8.0396599969431687E-2</v>
      </c>
      <c r="O1761">
        <f t="shared" si="626"/>
        <v>55.945075659345697</v>
      </c>
      <c r="P1761">
        <f t="shared" si="627"/>
        <v>55.935889385158625</v>
      </c>
      <c r="Q1761">
        <f t="shared" si="619"/>
        <v>-3.2105066218633738E-2</v>
      </c>
      <c r="R1761">
        <f t="shared" si="628"/>
        <v>55.977180725564331</v>
      </c>
      <c r="S1761">
        <f t="shared" si="620"/>
        <v>57.700261611789507</v>
      </c>
      <c r="T1761">
        <f t="shared" si="621"/>
        <v>8.412650306949546</v>
      </c>
      <c r="U1761">
        <f t="shared" si="622"/>
        <v>0.4725024411047779</v>
      </c>
      <c r="V1761" s="6">
        <f t="shared" si="630"/>
        <v>89386.999999824911</v>
      </c>
      <c r="W1761">
        <f t="shared" si="635"/>
        <v>8.4134966708850794</v>
      </c>
      <c r="X1761">
        <f t="shared" si="636"/>
        <v>57.724738578608594</v>
      </c>
      <c r="Y1761">
        <f t="shared" si="631"/>
        <v>-2.8108946461735229E-2</v>
      </c>
      <c r="Z1761">
        <f t="shared" si="632"/>
        <v>1.2646817454132342E-7</v>
      </c>
      <c r="AA1761">
        <f t="shared" si="634"/>
        <v>-9.0334408700886698E-9</v>
      </c>
      <c r="AB1761">
        <f t="shared" si="633"/>
        <v>1.0000894513872889</v>
      </c>
      <c r="AC1761">
        <f t="shared" si="629"/>
        <v>2.2100027480933075</v>
      </c>
      <c r="AD1761">
        <f t="shared" si="637"/>
        <v>1.2484718626591125E-10</v>
      </c>
      <c r="AE1761">
        <f t="shared" si="638"/>
        <v>5.2414557034834954E-6</v>
      </c>
      <c r="AF1761">
        <f t="shared" si="639"/>
        <v>2.3711437024055793E-6</v>
      </c>
      <c r="AG1761">
        <f t="shared" si="640"/>
        <v>1.2484718626591126E-8</v>
      </c>
      <c r="AH1761">
        <f t="shared" si="641"/>
        <v>2.3711437024055794E-2</v>
      </c>
    </row>
    <row r="1762" spans="1:34">
      <c r="A1762" s="4">
        <v>43288.419699074075</v>
      </c>
      <c r="B1762" s="3">
        <v>-3.00173578165413E-3</v>
      </c>
      <c r="C1762">
        <v>2.7220203673841801</v>
      </c>
      <c r="D1762" s="3">
        <v>1.8928909306250699E-2</v>
      </c>
      <c r="E1762" s="3">
        <v>1.8735030653697301E-2</v>
      </c>
      <c r="F1762" s="3">
        <v>1.8709842227399399E-2</v>
      </c>
      <c r="G1762">
        <v>-4296293</v>
      </c>
      <c r="H1762">
        <v>16799200</v>
      </c>
      <c r="K1762">
        <f t="shared" si="623"/>
        <v>191.97184192935197</v>
      </c>
      <c r="L1762">
        <f t="shared" si="624"/>
        <v>172.27362847445087</v>
      </c>
      <c r="M1762">
        <f t="shared" si="618"/>
        <v>57.684574960863756</v>
      </c>
      <c r="N1762">
        <f t="shared" si="625"/>
        <v>8.0384705637639983E-2</v>
      </c>
      <c r="O1762">
        <f t="shared" si="626"/>
        <v>55.963935212749846</v>
      </c>
      <c r="P1762">
        <f t="shared" si="627"/>
        <v>55.954931463967199</v>
      </c>
      <c r="Q1762">
        <f t="shared" si="619"/>
        <v>-2.0999587807935427E-2</v>
      </c>
      <c r="R1762">
        <f t="shared" si="628"/>
        <v>55.984934800557781</v>
      </c>
      <c r="S1762">
        <f t="shared" si="620"/>
        <v>57.698574686069044</v>
      </c>
      <c r="T1762">
        <f t="shared" si="621"/>
        <v>8.411398272024103</v>
      </c>
      <c r="U1762">
        <f t="shared" si="622"/>
        <v>0.4725225707896113</v>
      </c>
      <c r="V1762" s="6">
        <f t="shared" si="630"/>
        <v>89447.000000020489</v>
      </c>
      <c r="W1762">
        <f t="shared" si="635"/>
        <v>8.4133595015576006</v>
      </c>
      <c r="X1762">
        <f t="shared" si="636"/>
        <v>57.686921203064315</v>
      </c>
      <c r="Y1762">
        <f t="shared" si="631"/>
        <v>-2.5297316829956173E-2</v>
      </c>
      <c r="Z1762">
        <f t="shared" si="632"/>
        <v>1.2646817387894397E-7</v>
      </c>
      <c r="AA1762">
        <f t="shared" si="634"/>
        <v>-4.8676061353265152E-9</v>
      </c>
      <c r="AB1762">
        <f t="shared" si="633"/>
        <v>1.0000386903487521</v>
      </c>
      <c r="AC1762">
        <f t="shared" si="629"/>
        <v>2.2100329596960582</v>
      </c>
      <c r="AD1762">
        <f t="shared" si="637"/>
        <v>7.475100360401459E-11</v>
      </c>
      <c r="AE1762">
        <f t="shared" si="638"/>
        <v>1.6124496989843983E-5</v>
      </c>
      <c r="AF1762">
        <f t="shared" si="639"/>
        <v>4.6148956809453058E-7</v>
      </c>
      <c r="AG1762">
        <f t="shared" si="640"/>
        <v>7.4751003604014592E-9</v>
      </c>
      <c r="AH1762">
        <f t="shared" si="641"/>
        <v>4.6148956809453062E-3</v>
      </c>
    </row>
    <row r="1763" spans="1:34">
      <c r="A1763" s="4">
        <v>43288.420393518521</v>
      </c>
      <c r="B1763" s="3">
        <v>-3.00225903876708E-3</v>
      </c>
      <c r="C1763">
        <v>2.7221071804961001</v>
      </c>
      <c r="D1763" s="3">
        <v>1.89260551765437E-2</v>
      </c>
      <c r="E1763" s="3">
        <v>1.8731879218812499E-2</v>
      </c>
      <c r="F1763" s="3">
        <v>1.8707591066104201E-2</v>
      </c>
      <c r="G1763">
        <v>-4296413</v>
      </c>
      <c r="H1763">
        <v>16799199</v>
      </c>
      <c r="K1763">
        <f t="shared" si="623"/>
        <v>192.00517556936043</v>
      </c>
      <c r="L1763">
        <f t="shared" si="624"/>
        <v>172.30992124549383</v>
      </c>
      <c r="M1763">
        <f t="shared" si="618"/>
        <v>57.696727332009026</v>
      </c>
      <c r="N1763">
        <f t="shared" si="625"/>
        <v>8.0411017341300878E-2</v>
      </c>
      <c r="O1763">
        <f t="shared" si="626"/>
        <v>55.955362688475098</v>
      </c>
      <c r="P1763">
        <f t="shared" si="627"/>
        <v>55.945499406239492</v>
      </c>
      <c r="Q1763">
        <f t="shared" si="619"/>
        <v>-2.2787296463299356E-2</v>
      </c>
      <c r="R1763">
        <f t="shared" si="628"/>
        <v>55.978149984938398</v>
      </c>
      <c r="S1763">
        <f t="shared" si="620"/>
        <v>57.711918862984561</v>
      </c>
      <c r="T1763">
        <f t="shared" si="621"/>
        <v>8.4141679250410402</v>
      </c>
      <c r="U1763">
        <f t="shared" si="622"/>
        <v>0.47247804148679701</v>
      </c>
      <c r="V1763" s="6">
        <f t="shared" si="630"/>
        <v>89507.000000216067</v>
      </c>
      <c r="W1763">
        <f t="shared" si="635"/>
        <v>8.4129567490640955</v>
      </c>
      <c r="X1763">
        <f t="shared" si="636"/>
        <v>57.676173318237446</v>
      </c>
      <c r="Y1763">
        <f t="shared" si="631"/>
        <v>-2.8814272084879633E-2</v>
      </c>
      <c r="Z1763">
        <f t="shared" si="632"/>
        <v>1.6440862689053102E-7</v>
      </c>
      <c r="AA1763">
        <f t="shared" si="634"/>
        <v>2.0500685147997863E-8</v>
      </c>
      <c r="AB1763">
        <f t="shared" si="633"/>
        <v>1.0001021513513741</v>
      </c>
      <c r="AC1763">
        <f t="shared" si="629"/>
        <v>2.2099661279687597</v>
      </c>
      <c r="AD1763">
        <f t="shared" si="637"/>
        <v>-2.7639084119555928E-10</v>
      </c>
      <c r="AE1763">
        <f t="shared" si="638"/>
        <v>3.3265208402181933E-5</v>
      </c>
      <c r="AF1763">
        <f t="shared" si="639"/>
        <v>-8.2711221577877399E-7</v>
      </c>
      <c r="AG1763" t="str">
        <f t="shared" si="640"/>
        <v>NaN</v>
      </c>
      <c r="AH1763" t="str">
        <f t="shared" si="641"/>
        <v>NaN</v>
      </c>
    </row>
    <row r="1764" spans="1:34">
      <c r="A1764" s="4">
        <v>43288.421087962961</v>
      </c>
      <c r="B1764" s="3">
        <v>-3.0045899113611101E-3</v>
      </c>
      <c r="C1764">
        <v>2.7220822068611601</v>
      </c>
      <c r="D1764" s="3">
        <v>1.8931918034650198E-2</v>
      </c>
      <c r="E1764" s="3">
        <v>1.8734019816092799E-2</v>
      </c>
      <c r="F1764" s="3">
        <v>1.87200260523059E-2</v>
      </c>
      <c r="G1764">
        <v>-4297326</v>
      </c>
      <c r="H1764">
        <v>16799200</v>
      </c>
      <c r="K1764">
        <f t="shared" si="623"/>
        <v>192.15366178394234</v>
      </c>
      <c r="L1764">
        <f t="shared" si="624"/>
        <v>172.44206178388572</v>
      </c>
      <c r="M1764">
        <f t="shared" si="618"/>
        <v>57.740973632848778</v>
      </c>
      <c r="N1764">
        <f t="shared" si="625"/>
        <v>8.0403448221068416E-2</v>
      </c>
      <c r="O1764">
        <f t="shared" si="626"/>
        <v>55.972972082089584</v>
      </c>
      <c r="P1764">
        <f t="shared" si="627"/>
        <v>55.951906086960363</v>
      </c>
      <c r="Q1764">
        <f t="shared" si="619"/>
        <v>-4.2655931983404116E-2</v>
      </c>
      <c r="R1764">
        <f t="shared" si="628"/>
        <v>56.015628014072988</v>
      </c>
      <c r="S1764">
        <f t="shared" si="620"/>
        <v>57.769410920837714</v>
      </c>
      <c r="T1764">
        <f t="shared" si="621"/>
        <v>8.4133711755428848</v>
      </c>
      <c r="U1764">
        <f t="shared" si="622"/>
        <v>0.4724908512862388</v>
      </c>
      <c r="V1764" s="6">
        <f t="shared" si="630"/>
        <v>89566.999999783002</v>
      </c>
      <c r="W1764">
        <f t="shared" si="635"/>
        <v>8.4128516831962106</v>
      </c>
      <c r="X1764">
        <f t="shared" si="636"/>
        <v>57.664780104345411</v>
      </c>
      <c r="Y1764">
        <f t="shared" si="631"/>
        <v>-3.0046068514676467E-2</v>
      </c>
      <c r="Z1764">
        <f t="shared" si="632"/>
        <v>-3.161704387228946E-9</v>
      </c>
      <c r="AA1764">
        <f t="shared" si="634"/>
        <v>3.8115895170032505E-8</v>
      </c>
      <c r="AB1764">
        <f t="shared" si="633"/>
        <v>1.0001242819907978</v>
      </c>
      <c r="AC1764">
        <f t="shared" si="629"/>
        <v>2.20998535353415</v>
      </c>
      <c r="AD1764">
        <f t="shared" si="637"/>
        <v>-4.9281642441468096E-10</v>
      </c>
      <c r="AE1764">
        <f t="shared" si="638"/>
        <v>1.1071035142892597E-5</v>
      </c>
      <c r="AF1764">
        <f t="shared" si="639"/>
        <v>-4.4312676264072572E-6</v>
      </c>
      <c r="AG1764" t="str">
        <f t="shared" si="640"/>
        <v>NaN</v>
      </c>
      <c r="AH1764" t="str">
        <f t="shared" si="641"/>
        <v>NaN</v>
      </c>
    </row>
    <row r="1765" spans="1:34">
      <c r="A1765" s="4">
        <v>43288.421782407408</v>
      </c>
      <c r="B1765" s="3">
        <v>-3.00441152825442E-3</v>
      </c>
      <c r="C1765">
        <v>2.72210599127538</v>
      </c>
      <c r="D1765" s="3">
        <v>1.89287665997654E-2</v>
      </c>
      <c r="E1765">
        <v>1.8735839323780999E-2</v>
      </c>
      <c r="F1765" s="3">
        <v>1.87109261198748E-2</v>
      </c>
      <c r="G1765">
        <v>-4296958</v>
      </c>
      <c r="H1765">
        <v>16799199</v>
      </c>
      <c r="K1765">
        <f t="shared" si="623"/>
        <v>192.14229804303019</v>
      </c>
      <c r="L1765">
        <f t="shared" si="624"/>
        <v>172.44265982133481</v>
      </c>
      <c r="M1765">
        <f t="shared" si="618"/>
        <v>57.741173881350925</v>
      </c>
      <c r="N1765">
        <f t="shared" si="625"/>
        <v>8.0410656907001457E-2</v>
      </c>
      <c r="O1765">
        <f t="shared" si="626"/>
        <v>55.963506586536262</v>
      </c>
      <c r="P1765">
        <f t="shared" si="627"/>
        <v>55.957351765572952</v>
      </c>
      <c r="Q1765">
        <f t="shared" si="619"/>
        <v>-2.4694977097325932E-2</v>
      </c>
      <c r="R1765">
        <f t="shared" si="628"/>
        <v>55.988201563633588</v>
      </c>
      <c r="S1765">
        <f t="shared" si="620"/>
        <v>57.757637199415811</v>
      </c>
      <c r="T1765">
        <f t="shared" si="621"/>
        <v>8.4141299845884685</v>
      </c>
      <c r="U1765">
        <f t="shared" si="622"/>
        <v>0.47247865147725115</v>
      </c>
      <c r="V1765" s="6">
        <f t="shared" si="630"/>
        <v>89626.99999997858</v>
      </c>
      <c r="W1765">
        <f t="shared" si="635"/>
        <v>8.4129012976338142</v>
      </c>
      <c r="X1765">
        <f t="shared" si="636"/>
        <v>57.668908821378672</v>
      </c>
      <c r="Y1765">
        <f t="shared" si="631"/>
        <v>-2.881020014973738E-2</v>
      </c>
      <c r="Z1765">
        <f t="shared" si="632"/>
        <v>-8.4660513360859501E-8</v>
      </c>
      <c r="AA1765">
        <f t="shared" si="634"/>
        <v>8.3055397433875146E-9</v>
      </c>
      <c r="AB1765">
        <f t="shared" si="633"/>
        <v>1.0001019960538404</v>
      </c>
      <c r="AC1765">
        <f t="shared" si="629"/>
        <v>2.2099670434718801</v>
      </c>
      <c r="AD1765">
        <f t="shared" si="637"/>
        <v>-1.1199140416626713E-10</v>
      </c>
      <c r="AE1765">
        <f t="shared" si="638"/>
        <v>-2.7849485777949744E-5</v>
      </c>
      <c r="AF1765">
        <f t="shared" si="639"/>
        <v>4.0031194129040272E-7</v>
      </c>
      <c r="AG1765" t="str">
        <f t="shared" si="640"/>
        <v>NaN</v>
      </c>
      <c r="AH1765">
        <f t="shared" si="641"/>
        <v>4.0031194129040272E-3</v>
      </c>
    </row>
    <row r="1766" spans="1:34">
      <c r="A1766" s="4">
        <v>43288.422488425924</v>
      </c>
      <c r="B1766" s="3">
        <v>-3.0018428115181502E-3</v>
      </c>
      <c r="C1766">
        <v>2.7220500979019602</v>
      </c>
      <c r="D1766" s="3">
        <v>1.8925389212945402E-2</v>
      </c>
      <c r="E1766" s="3">
        <v>1.8729893220224801E-2</v>
      </c>
      <c r="F1766" s="3">
        <v>1.8705697231998799E-2</v>
      </c>
      <c r="G1766">
        <v>-4295513</v>
      </c>
      <c r="H1766">
        <v>16799200</v>
      </c>
      <c r="K1766">
        <f t="shared" si="623"/>
        <v>191.97866017389964</v>
      </c>
      <c r="L1766">
        <f t="shared" si="624"/>
        <v>172.2858952777286</v>
      </c>
      <c r="M1766">
        <f t="shared" si="618"/>
        <v>57.688682410967814</v>
      </c>
      <c r="N1766">
        <f t="shared" si="625"/>
        <v>8.0393716495057874E-2</v>
      </c>
      <c r="O1766">
        <f t="shared" si="626"/>
        <v>55.953362432810998</v>
      </c>
      <c r="P1766">
        <f t="shared" si="627"/>
        <v>55.939555430237753</v>
      </c>
      <c r="Q1766">
        <f t="shared" si="619"/>
        <v>-1.9079691368482088E-2</v>
      </c>
      <c r="R1766">
        <f t="shared" si="628"/>
        <v>55.97244212417948</v>
      </c>
      <c r="S1766">
        <f t="shared" si="620"/>
        <v>57.701402205213469</v>
      </c>
      <c r="T1766">
        <f t="shared" si="621"/>
        <v>8.41234678333125</v>
      </c>
      <c r="U1766">
        <f t="shared" si="622"/>
        <v>0.47250732102837406</v>
      </c>
      <c r="V1766" s="6">
        <f t="shared" si="630"/>
        <v>89687.999999779277</v>
      </c>
      <c r="W1766">
        <f t="shared" si="635"/>
        <v>8.4127962317659541</v>
      </c>
      <c r="X1766">
        <f t="shared" si="636"/>
        <v>57.667667967361055</v>
      </c>
      <c r="Y1766">
        <f t="shared" si="631"/>
        <v>-3.0772172177156182E-2</v>
      </c>
      <c r="Z1766">
        <f t="shared" si="632"/>
        <v>-6.2711491372482374E-8</v>
      </c>
      <c r="AA1766">
        <f t="shared" si="634"/>
        <v>1.1291801294015799E-8</v>
      </c>
      <c r="AB1766">
        <f t="shared" si="633"/>
        <v>1.000137504979171</v>
      </c>
      <c r="AC1766">
        <f t="shared" si="629"/>
        <v>2.2100100721182168</v>
      </c>
      <c r="AD1766">
        <f t="shared" si="637"/>
        <v>-1.4255308938736993E-10</v>
      </c>
      <c r="AE1766">
        <f t="shared" si="638"/>
        <v>1.3313016143949717E-5</v>
      </c>
      <c r="AF1766">
        <f t="shared" si="639"/>
        <v>-1.0659361990357106E-6</v>
      </c>
      <c r="AG1766" t="str">
        <f t="shared" si="640"/>
        <v>NaN</v>
      </c>
      <c r="AH1766" t="str">
        <f t="shared" si="641"/>
        <v>NaN</v>
      </c>
    </row>
    <row r="1767" spans="1:34">
      <c r="A1767" s="4">
        <v>43288.423182870371</v>
      </c>
      <c r="B1767" s="3">
        <v>-3.0018784881394802E-3</v>
      </c>
      <c r="C1767">
        <v>2.7220822068611601</v>
      </c>
      <c r="D1767" s="3">
        <v>1.89318228969933E-2</v>
      </c>
      <c r="E1767" s="3">
        <v>1.8738348579481701E-2</v>
      </c>
      <c r="F1767" s="3">
        <v>1.87218841536924E-2</v>
      </c>
      <c r="G1767">
        <v>-4297309</v>
      </c>
      <c r="H1767">
        <v>16799200</v>
      </c>
      <c r="K1767">
        <f t="shared" si="623"/>
        <v>191.98093292208156</v>
      </c>
      <c r="L1767">
        <f t="shared" si="624"/>
        <v>172.26689046466319</v>
      </c>
      <c r="M1767">
        <f t="shared" si="618"/>
        <v>57.68231878715843</v>
      </c>
      <c r="N1767">
        <f t="shared" si="625"/>
        <v>8.0403448221068416E-2</v>
      </c>
      <c r="O1767">
        <f t="shared" si="626"/>
        <v>55.972686331280428</v>
      </c>
      <c r="P1767">
        <f t="shared" si="627"/>
        <v>55.964861819084362</v>
      </c>
      <c r="Q1767">
        <f t="shared" si="619"/>
        <v>-4.8541848065660531E-2</v>
      </c>
      <c r="R1767">
        <f t="shared" si="628"/>
        <v>56.021228179346089</v>
      </c>
      <c r="S1767">
        <f t="shared" si="620"/>
        <v>57.714680019202206</v>
      </c>
      <c r="T1767">
        <f t="shared" si="621"/>
        <v>8.4133711755428848</v>
      </c>
      <c r="U1767">
        <f t="shared" si="622"/>
        <v>0.4724908512862388</v>
      </c>
      <c r="V1767" s="6">
        <f t="shared" si="630"/>
        <v>89747.999999974854</v>
      </c>
      <c r="W1767">
        <f t="shared" si="635"/>
        <v>8.4129158901154728</v>
      </c>
      <c r="X1767">
        <f t="shared" si="636"/>
        <v>57.670498589245504</v>
      </c>
      <c r="Y1767">
        <f t="shared" si="631"/>
        <v>-6.4068310033891393E-2</v>
      </c>
      <c r="Z1767">
        <f t="shared" si="632"/>
        <v>0</v>
      </c>
      <c r="AA1767">
        <f t="shared" si="634"/>
        <v>-1.0078635305915944E-10</v>
      </c>
      <c r="AB1767">
        <f t="shared" si="633"/>
        <v>1.0007385629596766</v>
      </c>
      <c r="AC1767">
        <f t="shared" si="629"/>
        <v>2.20998535353415</v>
      </c>
      <c r="AD1767">
        <f t="shared" si="637"/>
        <v>6.1111812550543831E-13</v>
      </c>
      <c r="AE1767">
        <f t="shared" si="638"/>
        <v>7.0316115169392532E-5</v>
      </c>
      <c r="AF1767">
        <f t="shared" si="639"/>
        <v>8.6516976162183327E-10</v>
      </c>
      <c r="AG1767">
        <f t="shared" si="640"/>
        <v>6.111181255054383E-11</v>
      </c>
      <c r="AH1767">
        <f t="shared" si="641"/>
        <v>8.6516976162183333E-6</v>
      </c>
    </row>
    <row r="1768" spans="1:34">
      <c r="A1768" s="4">
        <v>43288.423877314817</v>
      </c>
      <c r="B1768" s="3">
        <v>-2.9805200841656202E-3</v>
      </c>
      <c r="C1768">
        <v>2.7220500979019602</v>
      </c>
      <c r="D1768" s="3">
        <v>1.8910999642339402E-2</v>
      </c>
      <c r="E1768" s="3">
        <v>1.8742487067556799E-2</v>
      </c>
      <c r="F1768">
        <v>1.8726362654469999E-2</v>
      </c>
      <c r="G1768">
        <v>-4293297</v>
      </c>
      <c r="H1768">
        <v>16799199</v>
      </c>
      <c r="K1768">
        <f t="shared" si="623"/>
        <v>190.62031434356629</v>
      </c>
      <c r="L1768">
        <f t="shared" si="624"/>
        <v>170.90038493763507</v>
      </c>
      <c r="M1768">
        <f t="shared" si="618"/>
        <v>57.224754322960834</v>
      </c>
      <c r="N1768">
        <f t="shared" si="625"/>
        <v>8.0393716495057874E-2</v>
      </c>
      <c r="O1768">
        <f t="shared" si="626"/>
        <v>55.910142622926195</v>
      </c>
      <c r="P1768">
        <f t="shared" si="627"/>
        <v>55.977248068477614</v>
      </c>
      <c r="Q1768">
        <f t="shared" si="619"/>
        <v>-0.12458339066753155</v>
      </c>
      <c r="R1768">
        <f t="shared" si="628"/>
        <v>56.034726013593726</v>
      </c>
      <c r="S1768">
        <f t="shared" si="620"/>
        <v>57.307809916739188</v>
      </c>
      <c r="T1768">
        <f t="shared" si="621"/>
        <v>8.41234678333125</v>
      </c>
      <c r="U1768">
        <f t="shared" si="622"/>
        <v>0.47250732102837406</v>
      </c>
      <c r="V1768" s="6">
        <f t="shared" si="630"/>
        <v>89808.000000170432</v>
      </c>
      <c r="W1768">
        <f t="shared" si="635"/>
        <v>8.4129129716191215</v>
      </c>
      <c r="X1768">
        <f t="shared" si="636"/>
        <v>57.670075905308927</v>
      </c>
      <c r="Y1768">
        <f t="shared" si="631"/>
        <v>-7.5290477061123795E-2</v>
      </c>
      <c r="Z1768">
        <f t="shared" si="632"/>
        <v>-8.2204313445191488E-8</v>
      </c>
      <c r="AA1768">
        <f t="shared" si="634"/>
        <v>-1.5909308165514472E-8</v>
      </c>
      <c r="AB1768">
        <f t="shared" si="633"/>
        <v>1.0009489771309419</v>
      </c>
      <c r="AC1768">
        <f t="shared" si="629"/>
        <v>2.2100100721182168</v>
      </c>
      <c r="AD1768">
        <f t="shared" si="637"/>
        <v>8.2088591817334338E-11</v>
      </c>
      <c r="AE1768">
        <f t="shared" si="638"/>
        <v>3.2616135404459588E-4</v>
      </c>
      <c r="AF1768">
        <f t="shared" si="639"/>
        <v>2.5054246168561803E-8</v>
      </c>
      <c r="AG1768">
        <f t="shared" si="640"/>
        <v>8.2088591817334341E-9</v>
      </c>
      <c r="AH1768">
        <f t="shared" si="641"/>
        <v>2.5054246168561804E-4</v>
      </c>
    </row>
    <row r="1769" spans="1:34">
      <c r="A1769" s="4">
        <v>43288.424571759257</v>
      </c>
      <c r="B1769" s="3">
        <v>-2.9952188521565398E-3</v>
      </c>
      <c r="C1769">
        <v>2.7220512871226701</v>
      </c>
      <c r="D1769" s="3">
        <v>1.8924972985696498E-2</v>
      </c>
      <c r="E1769" s="3">
        <v>1.8737635047054901E-2</v>
      </c>
      <c r="F1769" s="3">
        <v>1.8716452780408899E-2</v>
      </c>
      <c r="G1769">
        <v>-4293628</v>
      </c>
      <c r="H1769">
        <v>16799199</v>
      </c>
      <c r="K1769">
        <f t="shared" si="623"/>
        <v>191.5566865947049</v>
      </c>
      <c r="L1769">
        <f t="shared" si="624"/>
        <v>171.84978362803616</v>
      </c>
      <c r="M1769">
        <f t="shared" si="618"/>
        <v>57.542653588270092</v>
      </c>
      <c r="N1769">
        <f t="shared" si="625"/>
        <v>8.03940769293542E-2</v>
      </c>
      <c r="O1769">
        <f t="shared" si="626"/>
        <v>55.952112273021029</v>
      </c>
      <c r="P1769">
        <f t="shared" si="627"/>
        <v>55.962726258843972</v>
      </c>
      <c r="Q1769">
        <f t="shared" si="619"/>
        <v>-5.2746192450179308E-2</v>
      </c>
      <c r="R1769">
        <f t="shared" si="628"/>
        <v>56.004858465471209</v>
      </c>
      <c r="S1769">
        <f t="shared" si="620"/>
        <v>57.577817716570209</v>
      </c>
      <c r="T1769">
        <f t="shared" si="621"/>
        <v>8.4123847237834948</v>
      </c>
      <c r="U1769">
        <f t="shared" si="622"/>
        <v>0.47250671103792519</v>
      </c>
      <c r="V1769" s="6">
        <f t="shared" si="630"/>
        <v>89867.999999737367</v>
      </c>
      <c r="W1769">
        <f t="shared" si="635"/>
        <v>8.4130063635016494</v>
      </c>
      <c r="X1769">
        <f t="shared" si="636"/>
        <v>57.670900907150219</v>
      </c>
      <c r="Y1769">
        <f t="shared" si="631"/>
        <v>-7.5692435823500645E-2</v>
      </c>
      <c r="Z1769">
        <f t="shared" si="632"/>
        <v>1.4737200473334187E-7</v>
      </c>
      <c r="AA1769">
        <f t="shared" si="634"/>
        <v>-2.7301895689590729E-8</v>
      </c>
      <c r="AB1769">
        <f t="shared" si="633"/>
        <v>1.0009507918947966</v>
      </c>
      <c r="AC1769">
        <f t="shared" si="629"/>
        <v>2.2100091566151043</v>
      </c>
      <c r="AD1769">
        <f t="shared" si="637"/>
        <v>1.4012373411962019E-10</v>
      </c>
      <c r="AE1769">
        <f t="shared" si="638"/>
        <v>1.4981499438713425E-4</v>
      </c>
      <c r="AF1769">
        <f t="shared" si="639"/>
        <v>9.310809817186321E-8</v>
      </c>
      <c r="AG1769">
        <f t="shared" si="640"/>
        <v>1.4012373411962019E-8</v>
      </c>
      <c r="AH1769">
        <f t="shared" si="641"/>
        <v>9.3108098171863199E-4</v>
      </c>
    </row>
    <row r="1770" spans="1:34">
      <c r="A1770" s="4">
        <v>43288.42527777778</v>
      </c>
      <c r="B1770" s="3">
        <v>-2.99818001172753E-3</v>
      </c>
      <c r="C1770">
        <v>2.72210599127538</v>
      </c>
      <c r="D1770" s="3">
        <v>1.8921345862527202E-2</v>
      </c>
      <c r="E1770" s="3">
        <v>1.87334014213229E-2</v>
      </c>
      <c r="F1770" s="3">
        <v>1.8711843259661701E-2</v>
      </c>
      <c r="G1770">
        <v>-4294856</v>
      </c>
      <c r="H1770">
        <v>16799199</v>
      </c>
      <c r="K1770">
        <f t="shared" si="623"/>
        <v>191.74532469384229</v>
      </c>
      <c r="L1770">
        <f t="shared" si="624"/>
        <v>172.04448090024403</v>
      </c>
      <c r="M1770">
        <f t="shared" si="618"/>
        <v>57.607846557692078</v>
      </c>
      <c r="N1770">
        <f t="shared" si="625"/>
        <v>8.0410656907001457E-2</v>
      </c>
      <c r="O1770">
        <f t="shared" si="626"/>
        <v>55.941218023421925</v>
      </c>
      <c r="P1770">
        <f t="shared" si="627"/>
        <v>55.950055268085343</v>
      </c>
      <c r="Q1770">
        <f t="shared" si="619"/>
        <v>-4.9747724352791067E-2</v>
      </c>
      <c r="R1770">
        <f t="shared" si="628"/>
        <v>55.990965747774716</v>
      </c>
      <c r="S1770">
        <f t="shared" si="620"/>
        <v>57.641011707260603</v>
      </c>
      <c r="T1770">
        <f t="shared" si="621"/>
        <v>8.4141299845884685</v>
      </c>
      <c r="U1770">
        <f t="shared" si="622"/>
        <v>0.47247865147725115</v>
      </c>
      <c r="V1770" s="6">
        <f t="shared" si="630"/>
        <v>89929.000000166707</v>
      </c>
      <c r="W1770">
        <f t="shared" si="635"/>
        <v>8.4130267929759377</v>
      </c>
      <c r="X1770">
        <f t="shared" si="636"/>
        <v>57.671177823856233</v>
      </c>
      <c r="Y1770">
        <f t="shared" si="631"/>
        <v>-4.7165018889067767E-2</v>
      </c>
      <c r="Z1770">
        <f t="shared" si="632"/>
        <v>8.4660513361006302E-8</v>
      </c>
      <c r="AA1770">
        <f t="shared" si="634"/>
        <v>-2.0149799417365718E-8</v>
      </c>
      <c r="AB1770">
        <f t="shared" si="633"/>
        <v>1.0004340182098121</v>
      </c>
      <c r="AC1770">
        <f t="shared" si="629"/>
        <v>2.2099670434718801</v>
      </c>
      <c r="AD1770">
        <f t="shared" si="637"/>
        <v>1.6596397160739589E-10</v>
      </c>
      <c r="AE1770">
        <f t="shared" si="638"/>
        <v>-5.7871799741439483E-5</v>
      </c>
      <c r="AF1770">
        <f t="shared" si="639"/>
        <v>-2.8548143201181642E-7</v>
      </c>
      <c r="AG1770">
        <f t="shared" si="640"/>
        <v>1.6596397160739589E-8</v>
      </c>
      <c r="AH1770" t="str">
        <f t="shared" si="641"/>
        <v>NaN</v>
      </c>
    </row>
    <row r="1771" spans="1:34">
      <c r="A1771" s="4">
        <v>43288.42597222222</v>
      </c>
      <c r="B1771" s="3">
        <v>-2.9996903220308002E-3</v>
      </c>
      <c r="C1771">
        <v>2.72208339608187</v>
      </c>
      <c r="D1771" s="3">
        <v>1.8920489623615099E-2</v>
      </c>
      <c r="E1771" s="3">
        <v>1.87301786331955E-2</v>
      </c>
      <c r="F1771" s="3">
        <v>1.87074243134157E-2</v>
      </c>
      <c r="G1771">
        <v>-4296415</v>
      </c>
      <c r="H1771">
        <v>16799199</v>
      </c>
      <c r="K1771">
        <f t="shared" si="623"/>
        <v>191.84153770022925</v>
      </c>
      <c r="L1771">
        <f t="shared" si="624"/>
        <v>172.14650257125405</v>
      </c>
      <c r="M1771">
        <f t="shared" si="618"/>
        <v>57.642007774246956</v>
      </c>
      <c r="N1771">
        <f t="shared" si="625"/>
        <v>8.0403808655364742E-2</v>
      </c>
      <c r="O1771">
        <f t="shared" si="626"/>
        <v>55.938646266139493</v>
      </c>
      <c r="P1771">
        <f t="shared" si="627"/>
        <v>55.940409654333841</v>
      </c>
      <c r="Q1771">
        <f t="shared" si="619"/>
        <v>-3.9001139864232925E-2</v>
      </c>
      <c r="R1771">
        <f t="shared" si="628"/>
        <v>55.977647406003726</v>
      </c>
      <c r="S1771">
        <f t="shared" si="620"/>
        <v>57.668008534156442</v>
      </c>
      <c r="T1771">
        <f t="shared" si="621"/>
        <v>8.4134091159951314</v>
      </c>
      <c r="U1771">
        <f t="shared" si="622"/>
        <v>0.47249024129578998</v>
      </c>
      <c r="V1771" s="6">
        <f t="shared" si="630"/>
        <v>89988.999999733642</v>
      </c>
      <c r="W1771">
        <f t="shared" si="635"/>
        <v>8.4131347773401473</v>
      </c>
      <c r="X1771">
        <f t="shared" si="636"/>
        <v>57.667682612106319</v>
      </c>
      <c r="Y1771">
        <f t="shared" si="631"/>
        <v>-3.9283567658723463E-2</v>
      </c>
      <c r="Z1771">
        <f t="shared" si="632"/>
        <v>-1.1382135707441611E-7</v>
      </c>
      <c r="AA1771">
        <f t="shared" si="634"/>
        <v>-6.1479658107467062E-9</v>
      </c>
      <c r="AB1771">
        <f t="shared" si="633"/>
        <v>1.0002913754765526</v>
      </c>
      <c r="AC1771">
        <f t="shared" si="629"/>
        <v>2.2099844380310372</v>
      </c>
      <c r="AD1771">
        <f t="shared" si="637"/>
        <v>6.0797685138008637E-11</v>
      </c>
      <c r="AE1771">
        <f t="shared" si="638"/>
        <v>1.1719066668558539E-5</v>
      </c>
      <c r="AF1771">
        <f t="shared" si="639"/>
        <v>5.164461627933138E-7</v>
      </c>
      <c r="AG1771">
        <f t="shared" si="640"/>
        <v>6.0797685138008637E-9</v>
      </c>
      <c r="AH1771">
        <f t="shared" si="641"/>
        <v>5.1644616279331382E-3</v>
      </c>
    </row>
    <row r="1772" spans="1:34">
      <c r="A1772" s="4">
        <v>43288.426666666666</v>
      </c>
      <c r="B1772" s="3">
        <v>-3.0030320322293799E-3</v>
      </c>
      <c r="C1772">
        <v>2.7220631793297798</v>
      </c>
      <c r="D1772" s="3">
        <v>1.89258173324015E-2</v>
      </c>
      <c r="E1772">
        <v>1.8733306283665999E-2</v>
      </c>
      <c r="F1772" s="3">
        <v>1.8709449167490701E-2</v>
      </c>
      <c r="G1772">
        <v>-4297245</v>
      </c>
      <c r="H1772">
        <v>16799199</v>
      </c>
      <c r="K1772">
        <f t="shared" si="623"/>
        <v>192.05441844664486</v>
      </c>
      <c r="L1772">
        <f t="shared" si="624"/>
        <v>172.35672166541647</v>
      </c>
      <c r="M1772">
        <f t="shared" si="618"/>
        <v>57.712398113167666</v>
      </c>
      <c r="N1772">
        <f t="shared" si="625"/>
        <v>8.0397681272320651E-2</v>
      </c>
      <c r="O1772">
        <f t="shared" si="626"/>
        <v>55.954648311452353</v>
      </c>
      <c r="P1772">
        <f t="shared" si="627"/>
        <v>55.949770526719973</v>
      </c>
      <c r="Q1772">
        <f t="shared" si="619"/>
        <v>-2.9101838759146403E-2</v>
      </c>
      <c r="R1772">
        <f t="shared" si="628"/>
        <v>55.983750150211499</v>
      </c>
      <c r="S1772">
        <f t="shared" si="620"/>
        <v>57.731799339007097</v>
      </c>
      <c r="T1772">
        <f t="shared" si="621"/>
        <v>8.4127641283062786</v>
      </c>
      <c r="U1772">
        <f t="shared" si="622"/>
        <v>0.47250061113343139</v>
      </c>
      <c r="V1772" s="6">
        <f t="shared" si="630"/>
        <v>90048.999999929219</v>
      </c>
      <c r="W1772">
        <f t="shared" si="635"/>
        <v>8.4129742600420307</v>
      </c>
      <c r="X1772">
        <f t="shared" si="636"/>
        <v>57.664676232811765</v>
      </c>
      <c r="Y1772">
        <f t="shared" si="631"/>
        <v>-3.3312700907266901E-2</v>
      </c>
      <c r="Z1772">
        <f t="shared" si="632"/>
        <v>-1.6440862602939331E-7</v>
      </c>
      <c r="AA1772">
        <f t="shared" si="634"/>
        <v>2.7275765917758915E-8</v>
      </c>
      <c r="AB1772">
        <f t="shared" si="633"/>
        <v>1.0001832813794751</v>
      </c>
      <c r="AC1772">
        <f t="shared" si="629"/>
        <v>2.2100000015839694</v>
      </c>
      <c r="AD1772">
        <f t="shared" si="637"/>
        <v>-3.1808024001307745E-10</v>
      </c>
      <c r="AE1772">
        <f t="shared" si="638"/>
        <v>3.2229934005226282E-5</v>
      </c>
      <c r="AF1772">
        <f t="shared" si="639"/>
        <v>-9.8244514352066784E-7</v>
      </c>
      <c r="AG1772" t="str">
        <f t="shared" si="640"/>
        <v>NaN</v>
      </c>
      <c r="AH1772" t="str">
        <f t="shared" si="641"/>
        <v>NaN</v>
      </c>
    </row>
    <row r="1773" spans="1:34">
      <c r="A1773" s="4">
        <v>43288.427361111113</v>
      </c>
      <c r="B1773" s="3">
        <v>-3.0031271698862799E-3</v>
      </c>
      <c r="C1773">
        <v>2.72202155660489</v>
      </c>
      <c r="D1773" s="3">
        <v>1.8923771872778199E-2</v>
      </c>
      <c r="E1773">
        <v>1.8731082440935999E-2</v>
      </c>
      <c r="F1773" s="3">
        <v>1.8708317631389901E-2</v>
      </c>
      <c r="G1773">
        <v>-4297230</v>
      </c>
      <c r="H1773">
        <v>16799199</v>
      </c>
      <c r="K1773">
        <f t="shared" si="623"/>
        <v>192.06047910846459</v>
      </c>
      <c r="L1773">
        <f t="shared" si="624"/>
        <v>172.36426972114248</v>
      </c>
      <c r="M1773">
        <f t="shared" si="618"/>
        <v>57.714925524880016</v>
      </c>
      <c r="N1773">
        <f t="shared" si="625"/>
        <v>8.0385066071936309E-2</v>
      </c>
      <c r="O1773">
        <f t="shared" si="626"/>
        <v>55.948504669055602</v>
      </c>
      <c r="P1773">
        <f t="shared" si="627"/>
        <v>55.943114697304665</v>
      </c>
      <c r="Q1773">
        <f t="shared" si="619"/>
        <v>-3.1835124098421375E-2</v>
      </c>
      <c r="R1773">
        <f t="shared" si="628"/>
        <v>55.980339793154023</v>
      </c>
      <c r="S1773">
        <f t="shared" si="620"/>
        <v>57.736148940945633</v>
      </c>
      <c r="T1773">
        <f t="shared" si="621"/>
        <v>8.4114362124763478</v>
      </c>
      <c r="U1773">
        <f t="shared" si="622"/>
        <v>0.47252196079916275</v>
      </c>
      <c r="V1773" s="6">
        <f t="shared" si="630"/>
        <v>90109.000000124797</v>
      </c>
      <c r="W1773">
        <f t="shared" si="635"/>
        <v>8.4130764074135627</v>
      </c>
      <c r="X1773">
        <f t="shared" si="636"/>
        <v>57.66505591045005</v>
      </c>
      <c r="Y1773">
        <f t="shared" si="631"/>
        <v>-2.8215823031205883E-2</v>
      </c>
      <c r="Z1773">
        <f t="shared" si="632"/>
        <v>-1.2646817466907308E-8</v>
      </c>
      <c r="AA1773">
        <f t="shared" si="634"/>
        <v>3.1967929347948257E-8</v>
      </c>
      <c r="AB1773">
        <f t="shared" si="633"/>
        <v>1.0000913213205598</v>
      </c>
      <c r="AC1773">
        <f t="shared" si="629"/>
        <v>2.2100320441929457</v>
      </c>
      <c r="AD1773">
        <f t="shared" si="637"/>
        <v>-4.4014691482125499E-10</v>
      </c>
      <c r="AE1773">
        <f t="shared" si="638"/>
        <v>-7.2007124996741403E-4</v>
      </c>
      <c r="AF1773">
        <f t="shared" si="639"/>
        <v>6.0848969359049389E-8</v>
      </c>
      <c r="AG1773" t="str">
        <f t="shared" si="640"/>
        <v>NaN</v>
      </c>
      <c r="AH1773">
        <f t="shared" si="641"/>
        <v>6.0848969359049388E-4</v>
      </c>
    </row>
    <row r="1774" spans="1:34">
      <c r="A1774" s="4">
        <v>43288.428055555552</v>
      </c>
      <c r="B1774" s="3">
        <v>-3.0012719855767498E-3</v>
      </c>
      <c r="C1774">
        <v>2.72205842244693</v>
      </c>
      <c r="D1774">
        <v>1.8918253888677999E-2</v>
      </c>
      <c r="E1774" s="3">
        <v>1.8723709272526302E-2</v>
      </c>
      <c r="F1774" s="3">
        <v>1.8700122927839399E-2</v>
      </c>
      <c r="G1774">
        <v>-4297154</v>
      </c>
      <c r="H1774">
        <v>16799199</v>
      </c>
      <c r="K1774">
        <f t="shared" si="623"/>
        <v>191.94229620298128</v>
      </c>
      <c r="L1774">
        <f t="shared" si="624"/>
        <v>172.25685867889541</v>
      </c>
      <c r="M1774">
        <f t="shared" si="618"/>
        <v>57.678959716456568</v>
      </c>
      <c r="N1774">
        <f t="shared" si="625"/>
        <v>8.0396239535132266E-2</v>
      </c>
      <c r="O1774">
        <f t="shared" si="626"/>
        <v>55.931931122124425</v>
      </c>
      <c r="P1774">
        <f t="shared" si="627"/>
        <v>55.921047241488985</v>
      </c>
      <c r="Q1774">
        <f t="shared" si="619"/>
        <v>-2.3710506236049866E-2</v>
      </c>
      <c r="R1774">
        <f t="shared" si="628"/>
        <v>55.955641628360475</v>
      </c>
      <c r="S1774">
        <f t="shared" si="620"/>
        <v>57.694766720613934</v>
      </c>
      <c r="T1774">
        <f t="shared" si="621"/>
        <v>8.4126123664969761</v>
      </c>
      <c r="U1774">
        <f t="shared" si="622"/>
        <v>0.47250305109523183</v>
      </c>
      <c r="V1774" s="6">
        <f t="shared" si="630"/>
        <v>90168.999999691732</v>
      </c>
      <c r="W1774">
        <f t="shared" si="635"/>
        <v>8.4131406143328249</v>
      </c>
      <c r="X1774">
        <f t="shared" si="636"/>
        <v>57.664341159720045</v>
      </c>
      <c r="Y1774">
        <f t="shared" si="631"/>
        <v>-2.6695131615684414E-2</v>
      </c>
      <c r="Z1774">
        <f t="shared" si="632"/>
        <v>9.8012835246333092E-8</v>
      </c>
      <c r="AA1774">
        <f t="shared" si="634"/>
        <v>-8.5817689721382238E-9</v>
      </c>
      <c r="AB1774">
        <f t="shared" si="633"/>
        <v>1.0000639283265187</v>
      </c>
      <c r="AC1774">
        <f t="shared" si="629"/>
        <v>2.210003663596428</v>
      </c>
      <c r="AD1774">
        <f t="shared" si="637"/>
        <v>1.2488637316045886E-10</v>
      </c>
      <c r="AE1774">
        <f t="shared" si="638"/>
        <v>9.6508067282924168E-6</v>
      </c>
      <c r="AF1774">
        <f t="shared" si="639"/>
        <v>1.2881975565610694E-6</v>
      </c>
      <c r="AG1774">
        <f t="shared" si="640"/>
        <v>1.2488637316045886E-8</v>
      </c>
      <c r="AH1774">
        <f t="shared" si="641"/>
        <v>1.2881975565610692E-2</v>
      </c>
    </row>
    <row r="1775" spans="1:34">
      <c r="A1775" s="4">
        <v>43288.428749999999</v>
      </c>
      <c r="B1775" s="3">
        <v>-3.0019379491750399E-3</v>
      </c>
      <c r="C1775">
        <v>2.72205842244693</v>
      </c>
      <c r="D1775" s="3">
        <v>1.89184917328203E-2</v>
      </c>
      <c r="E1775" s="3">
        <v>1.8725029307515802E-2</v>
      </c>
      <c r="F1775" s="3">
        <v>1.8700635096811299E-2</v>
      </c>
      <c r="G1775">
        <v>-4297087</v>
      </c>
      <c r="H1775">
        <v>16799199</v>
      </c>
      <c r="K1775">
        <f t="shared" si="623"/>
        <v>191.98472083571872</v>
      </c>
      <c r="L1775">
        <f t="shared" si="624"/>
        <v>172.29861007018059</v>
      </c>
      <c r="M1775">
        <f t="shared" si="618"/>
        <v>57.69293986699752</v>
      </c>
      <c r="N1775">
        <f t="shared" si="625"/>
        <v>8.0396239535132266E-2</v>
      </c>
      <c r="O1775">
        <f t="shared" si="626"/>
        <v>55.932645499147469</v>
      </c>
      <c r="P1775">
        <f t="shared" si="627"/>
        <v>55.924998027933469</v>
      </c>
      <c r="Q1775">
        <f t="shared" si="619"/>
        <v>-2.4539764512581996E-2</v>
      </c>
      <c r="R1775">
        <f t="shared" si="628"/>
        <v>55.957185263660051</v>
      </c>
      <c r="S1775">
        <f t="shared" si="620"/>
        <v>57.709299710005908</v>
      </c>
      <c r="T1775">
        <f t="shared" si="621"/>
        <v>8.4126123664969761</v>
      </c>
      <c r="U1775">
        <f t="shared" si="622"/>
        <v>0.47250305109523183</v>
      </c>
      <c r="V1775" s="6">
        <f t="shared" si="630"/>
        <v>90228.99999988731</v>
      </c>
      <c r="W1775">
        <f t="shared" si="635"/>
        <v>8.4132894576456341</v>
      </c>
      <c r="X1775">
        <f t="shared" si="636"/>
        <v>57.697074294562853</v>
      </c>
      <c r="Y1775">
        <f t="shared" si="631"/>
        <v>-2.2711076751546006E-2</v>
      </c>
      <c r="Z1775">
        <f t="shared" si="632"/>
        <v>1.5176180865434788E-7</v>
      </c>
      <c r="AA1775">
        <f t="shared" si="634"/>
        <v>-5.4200645432317723E-9</v>
      </c>
      <c r="AB1775">
        <f t="shared" si="633"/>
        <v>0.99999200818067235</v>
      </c>
      <c r="AC1775">
        <f t="shared" si="629"/>
        <v>2.210003663596428</v>
      </c>
      <c r="AD1775">
        <f t="shared" si="637"/>
        <v>9.2712231493975884E-11</v>
      </c>
      <c r="AE1775">
        <f t="shared" si="638"/>
        <v>5.588512166395867E-6</v>
      </c>
      <c r="AF1775">
        <f t="shared" si="639"/>
        <v>1.6514744895063162E-6</v>
      </c>
      <c r="AG1775">
        <f t="shared" si="640"/>
        <v>9.2712231493975891E-9</v>
      </c>
      <c r="AH1775">
        <f t="shared" si="641"/>
        <v>1.651474489506316E-2</v>
      </c>
    </row>
    <row r="1776" spans="1:34">
      <c r="A1776" s="4">
        <v>43288.429444444446</v>
      </c>
      <c r="B1776" s="3">
        <v>-3.00225903876708E-3</v>
      </c>
      <c r="C1776">
        <v>2.7221155050410699</v>
      </c>
      <c r="D1776" s="3">
        <v>1.8914400813573599E-2</v>
      </c>
      <c r="E1776" s="3">
        <v>1.87186313000893E-2</v>
      </c>
      <c r="F1776" s="3">
        <v>1.86950131490266E-2</v>
      </c>
      <c r="G1776">
        <v>-4297088</v>
      </c>
      <c r="H1776">
        <v>16799199</v>
      </c>
      <c r="K1776">
        <f t="shared" si="623"/>
        <v>192.00517556936043</v>
      </c>
      <c r="L1776">
        <f t="shared" si="624"/>
        <v>172.32645480301935</v>
      </c>
      <c r="M1776">
        <f t="shared" si="618"/>
        <v>57.702263473825369</v>
      </c>
      <c r="N1776">
        <f t="shared" si="625"/>
        <v>8.041354038137527E-2</v>
      </c>
      <c r="O1776">
        <f t="shared" si="626"/>
        <v>55.920358214353662</v>
      </c>
      <c r="P1776">
        <f t="shared" si="627"/>
        <v>55.905849171112699</v>
      </c>
      <c r="Q1776">
        <f t="shared" si="619"/>
        <v>-1.9882959506006159E-2</v>
      </c>
      <c r="R1776">
        <f t="shared" si="628"/>
        <v>55.940241173859668</v>
      </c>
      <c r="S1776">
        <f t="shared" si="620"/>
        <v>57.715518780162704</v>
      </c>
      <c r="T1776">
        <f t="shared" si="621"/>
        <v>8.4144335082067645</v>
      </c>
      <c r="U1776">
        <f t="shared" si="622"/>
        <v>0.47247377155365505</v>
      </c>
      <c r="V1776" s="6">
        <f t="shared" si="630"/>
        <v>90289.000000082888</v>
      </c>
      <c r="W1776">
        <f t="shared" si="635"/>
        <v>8.4133069686235942</v>
      </c>
      <c r="X1776">
        <f t="shared" si="636"/>
        <v>57.707514815384492</v>
      </c>
      <c r="Y1776">
        <f t="shared" si="631"/>
        <v>-2.3689707161598978E-2</v>
      </c>
      <c r="Z1776">
        <f t="shared" si="632"/>
        <v>1.8021714874466725E-7</v>
      </c>
      <c r="AA1776">
        <f t="shared" si="634"/>
        <v>4.3599417810575282E-8</v>
      </c>
      <c r="AB1776">
        <f t="shared" si="633"/>
        <v>1.000009668824648</v>
      </c>
      <c r="AC1776">
        <f t="shared" si="629"/>
        <v>2.2099597194469709</v>
      </c>
      <c r="AD1776">
        <f t="shared" si="637"/>
        <v>-7.1496151165187471E-10</v>
      </c>
      <c r="AE1776">
        <f t="shared" si="638"/>
        <v>-3.5032446107858322E-5</v>
      </c>
      <c r="AF1776">
        <f t="shared" si="639"/>
        <v>2.0316235413705268E-6</v>
      </c>
      <c r="AG1776" t="str">
        <f t="shared" si="640"/>
        <v>NaN</v>
      </c>
      <c r="AH1776">
        <f t="shared" si="641"/>
        <v>2.031623541370527E-2</v>
      </c>
    </row>
    <row r="1777" spans="1:34">
      <c r="A1777" s="4">
        <v>43288.430138888885</v>
      </c>
      <c r="B1777" s="3">
        <v>-3.0024612062879898E-3</v>
      </c>
      <c r="C1777">
        <v>2.72212620802748</v>
      </c>
      <c r="D1777" s="3">
        <v>1.89129856409272E-2</v>
      </c>
      <c r="E1777" s="3">
        <v>1.8716229074252601E-2</v>
      </c>
      <c r="F1777" s="3">
        <v>1.86958469124693E-2</v>
      </c>
      <c r="G1777">
        <v>-4297267</v>
      </c>
      <c r="H1777">
        <v>16799199</v>
      </c>
      <c r="K1777">
        <f t="shared" si="623"/>
        <v>192.01805447572718</v>
      </c>
      <c r="L1777">
        <f t="shared" si="624"/>
        <v>172.33823773492884</v>
      </c>
      <c r="M1777">
        <f t="shared" si="618"/>
        <v>57.706208903111389</v>
      </c>
      <c r="N1777">
        <f t="shared" si="625"/>
        <v>8.0416784290048504E-2</v>
      </c>
      <c r="O1777">
        <f t="shared" si="626"/>
        <v>55.916107671067408</v>
      </c>
      <c r="P1777">
        <f t="shared" si="627"/>
        <v>55.898659451637293</v>
      </c>
      <c r="Q1777">
        <f t="shared" si="619"/>
        <v>-2.6646397466208782E-2</v>
      </c>
      <c r="R1777">
        <f t="shared" si="628"/>
        <v>55.942754068533617</v>
      </c>
      <c r="S1777">
        <f t="shared" si="620"/>
        <v>57.723973168088861</v>
      </c>
      <c r="T1777">
        <f t="shared" si="621"/>
        <v>8.4147749722776322</v>
      </c>
      <c r="U1777">
        <f t="shared" si="622"/>
        <v>0.47246828163960475</v>
      </c>
      <c r="V1777" s="6">
        <f t="shared" si="630"/>
        <v>90348.999999649823</v>
      </c>
      <c r="W1777">
        <f t="shared" si="635"/>
        <v>8.4129129716190949</v>
      </c>
      <c r="X1777">
        <f t="shared" si="636"/>
        <v>57.712661182617452</v>
      </c>
      <c r="Y1777">
        <f t="shared" si="631"/>
        <v>-1.8005329219434429E-2</v>
      </c>
      <c r="Z1777">
        <f t="shared" si="632"/>
        <v>-1.9918737487959906E-7</v>
      </c>
      <c r="AA1777">
        <f t="shared" si="634"/>
        <v>5.2573133607036481E-8</v>
      </c>
      <c r="AB1777">
        <f t="shared" si="633"/>
        <v>0.99990710134013971</v>
      </c>
      <c r="AC1777">
        <f t="shared" si="629"/>
        <v>2.2099514799189408</v>
      </c>
      <c r="AD1777">
        <f t="shared" si="637"/>
        <v>-1.1342867089086686E-9</v>
      </c>
      <c r="AE1777">
        <f t="shared" si="638"/>
        <v>-3.7300261261431507E-5</v>
      </c>
      <c r="AF1777">
        <f t="shared" si="639"/>
        <v>3.0272062088962918E-6</v>
      </c>
      <c r="AG1777" t="str">
        <f t="shared" si="640"/>
        <v>NaN</v>
      </c>
      <c r="AH1777">
        <f t="shared" si="641"/>
        <v>3.0272062088962919E-2</v>
      </c>
    </row>
    <row r="1778" spans="1:34">
      <c r="A1778" s="4">
        <v>43288.430833333332</v>
      </c>
      <c r="B1778" s="3">
        <v>-3.0026395893946799E-3</v>
      </c>
      <c r="C1778">
        <v>2.7220405841362698</v>
      </c>
      <c r="D1778">
        <v>1.8911273163102999E-2</v>
      </c>
      <c r="E1778" s="3">
        <v>1.8711710035549899E-2</v>
      </c>
      <c r="F1778" s="3">
        <v>1.86877832288883E-2</v>
      </c>
      <c r="G1778">
        <v>-4297286</v>
      </c>
      <c r="H1778">
        <v>16799199</v>
      </c>
      <c r="K1778">
        <f t="shared" si="623"/>
        <v>192.0294182166393</v>
      </c>
      <c r="L1778">
        <f t="shared" si="624"/>
        <v>172.36020111451973</v>
      </c>
      <c r="M1778">
        <f t="shared" si="618"/>
        <v>57.713563181462774</v>
      </c>
      <c r="N1778">
        <f t="shared" si="625"/>
        <v>8.0390833020683936E-2</v>
      </c>
      <c r="O1778">
        <f t="shared" si="626"/>
        <v>55.910964156502551</v>
      </c>
      <c r="P1778">
        <f t="shared" si="627"/>
        <v>55.885134236782562</v>
      </c>
      <c r="Q1778">
        <f t="shared" si="619"/>
        <v>-7.4866306860883469E-3</v>
      </c>
      <c r="R1778">
        <f t="shared" si="628"/>
        <v>55.91845078718864</v>
      </c>
      <c r="S1778">
        <f t="shared" si="620"/>
        <v>57.718554268586836</v>
      </c>
      <c r="T1778">
        <f t="shared" si="621"/>
        <v>8.4120432597129398</v>
      </c>
      <c r="U1778">
        <f t="shared" si="622"/>
        <v>0.4725122009519705</v>
      </c>
      <c r="V1778" s="6">
        <f t="shared" si="630"/>
        <v>90408.9999998454</v>
      </c>
      <c r="W1778">
        <f t="shared" si="635"/>
        <v>8.4129684230493513</v>
      </c>
      <c r="X1778">
        <f t="shared" si="636"/>
        <v>57.720678767203097</v>
      </c>
      <c r="Y1778">
        <f t="shared" si="631"/>
        <v>-1.6616525374999469E-2</v>
      </c>
      <c r="Z1778">
        <f t="shared" si="632"/>
        <v>-9.1689426072070941E-8</v>
      </c>
      <c r="AA1778">
        <f t="shared" si="634"/>
        <v>1.96010739157189E-8</v>
      </c>
      <c r="AB1778">
        <f t="shared" si="633"/>
        <v>0.99988205793204155</v>
      </c>
      <c r="AC1778">
        <f t="shared" si="629"/>
        <v>2.2100173961431269</v>
      </c>
      <c r="AD1778">
        <f t="shared" si="637"/>
        <v>-4.5826073877705789E-10</v>
      </c>
      <c r="AE1778">
        <f t="shared" si="638"/>
        <v>2.7793796395882749E-6</v>
      </c>
      <c r="AF1778">
        <f t="shared" si="639"/>
        <v>-1.6413296507582213E-5</v>
      </c>
      <c r="AG1778" t="str">
        <f t="shared" si="640"/>
        <v>NaN</v>
      </c>
      <c r="AH1778" t="str">
        <f t="shared" si="641"/>
        <v>NaN</v>
      </c>
    </row>
    <row r="1779" spans="1:34">
      <c r="A1779" s="4">
        <v>43288.431527777779</v>
      </c>
      <c r="B1779" s="3">
        <v>-3.0018784881394802E-3</v>
      </c>
      <c r="C1779">
        <v>2.72209172062685</v>
      </c>
      <c r="D1779" s="3">
        <v>1.89118796656658E-2</v>
      </c>
      <c r="E1779" s="3">
        <v>1.87165144872233E-2</v>
      </c>
      <c r="F1779" s="3">
        <v>1.8691118282658899E-2</v>
      </c>
      <c r="G1779">
        <v>-4297247</v>
      </c>
      <c r="H1779">
        <v>16799199</v>
      </c>
      <c r="K1779">
        <f t="shared" si="623"/>
        <v>191.98093292208156</v>
      </c>
      <c r="L1779">
        <f t="shared" si="624"/>
        <v>172.30733192213324</v>
      </c>
      <c r="M1779">
        <f t="shared" si="618"/>
        <v>57.695860315862596</v>
      </c>
      <c r="N1779">
        <f t="shared" si="625"/>
        <v>8.0406331695442229E-2</v>
      </c>
      <c r="O1779">
        <f t="shared" si="626"/>
        <v>55.912785817911129</v>
      </c>
      <c r="P1779">
        <f t="shared" si="627"/>
        <v>55.899513675733388</v>
      </c>
      <c r="Q1779">
        <f t="shared" si="619"/>
        <v>-1.5716547972701278E-2</v>
      </c>
      <c r="R1779">
        <f t="shared" si="628"/>
        <v>55.92850236588383</v>
      </c>
      <c r="S1779">
        <f t="shared" si="620"/>
        <v>57.706338014511061</v>
      </c>
      <c r="T1779">
        <f t="shared" si="621"/>
        <v>8.4136746991611808</v>
      </c>
      <c r="U1779">
        <f t="shared" si="622"/>
        <v>0.4724859713626427</v>
      </c>
      <c r="V1779" s="6">
        <f t="shared" si="630"/>
        <v>90469.000000040978</v>
      </c>
      <c r="W1779">
        <f t="shared" si="635"/>
        <v>8.4130384669612663</v>
      </c>
      <c r="X1779">
        <f t="shared" si="636"/>
        <v>57.778149035607889</v>
      </c>
      <c r="Y1779">
        <f t="shared" si="631"/>
        <v>-1.3134820034458983E-2</v>
      </c>
      <c r="Z1779">
        <f t="shared" si="632"/>
        <v>1.7872775044725606E-7</v>
      </c>
      <c r="AA1779">
        <f t="shared" si="634"/>
        <v>-6.4861599680646179E-8</v>
      </c>
      <c r="AB1779">
        <f t="shared" si="633"/>
        <v>0.99981918592566221</v>
      </c>
      <c r="AC1779">
        <f t="shared" si="629"/>
        <v>2.2099780295092408</v>
      </c>
      <c r="AD1779">
        <f t="shared" si="637"/>
        <v>1.9183541780348766E-9</v>
      </c>
      <c r="AE1779">
        <f t="shared" si="638"/>
        <v>-2.1980491574333758E-6</v>
      </c>
      <c r="AF1779">
        <f t="shared" si="639"/>
        <v>-8.6880523170835519E-5</v>
      </c>
      <c r="AG1779">
        <f t="shared" si="640"/>
        <v>1.9183541780348767E-7</v>
      </c>
      <c r="AH1779" t="str">
        <f t="shared" si="641"/>
        <v>NaN</v>
      </c>
    </row>
    <row r="1780" spans="1:34">
      <c r="A1780" s="4">
        <v>43288.432233796295</v>
      </c>
      <c r="B1780" s="3">
        <v>-3.0017001050328001E-3</v>
      </c>
      <c r="C1780">
        <v>2.72210836971681</v>
      </c>
      <c r="D1780" s="3">
        <v>1.8905945454316699E-2</v>
      </c>
      <c r="E1780" s="3">
        <v>1.8707916421481102E-2</v>
      </c>
      <c r="F1780" s="3">
        <v>1.8685365314904601E-2</v>
      </c>
      <c r="G1780">
        <v>-4297232</v>
      </c>
      <c r="H1780">
        <v>16799199</v>
      </c>
      <c r="K1780">
        <f t="shared" si="623"/>
        <v>191.96956918117007</v>
      </c>
      <c r="L1780">
        <f t="shared" si="624"/>
        <v>172.30353040497639</v>
      </c>
      <c r="M1780">
        <f t="shared" si="618"/>
        <v>57.69458740541576</v>
      </c>
      <c r="N1780">
        <f t="shared" si="625"/>
        <v>8.0411377775597204E-2</v>
      </c>
      <c r="O1780">
        <f t="shared" si="626"/>
        <v>55.894962111189997</v>
      </c>
      <c r="P1780">
        <f t="shared" si="627"/>
        <v>55.873780174838878</v>
      </c>
      <c r="Q1780">
        <f t="shared" si="619"/>
        <v>-1.6201281444587323E-2</v>
      </c>
      <c r="R1780">
        <f t="shared" si="628"/>
        <v>55.911163392634585</v>
      </c>
      <c r="S1780">
        <f t="shared" si="620"/>
        <v>57.705388259712151</v>
      </c>
      <c r="T1780">
        <f t="shared" si="621"/>
        <v>8.414205865493285</v>
      </c>
      <c r="U1780">
        <f t="shared" si="622"/>
        <v>0.47247743149634813</v>
      </c>
      <c r="V1780" s="6">
        <f t="shared" si="630"/>
        <v>90529.999999841675</v>
      </c>
      <c r="W1780">
        <f t="shared" si="635"/>
        <v>8.4128983791374363</v>
      </c>
      <c r="X1780">
        <f t="shared" si="636"/>
        <v>57.766897071700775</v>
      </c>
      <c r="Y1780">
        <f t="shared" si="631"/>
        <v>-1.8287686211901171E-2</v>
      </c>
      <c r="Z1780">
        <f t="shared" si="632"/>
        <v>5.0169193108321064E-8</v>
      </c>
      <c r="AA1780">
        <f t="shared" si="634"/>
        <v>-7.2540024566838148E-8</v>
      </c>
      <c r="AB1780">
        <f t="shared" si="633"/>
        <v>0.9999121776686225</v>
      </c>
      <c r="AC1780">
        <f t="shared" si="629"/>
        <v>2.2099652124656468</v>
      </c>
      <c r="AD1780">
        <f t="shared" si="637"/>
        <v>1.5409256407257925E-9</v>
      </c>
      <c r="AE1780">
        <f t="shared" si="638"/>
        <v>1.9080286291961939E-5</v>
      </c>
      <c r="AF1780">
        <f t="shared" si="639"/>
        <v>8.0394776270856961E-6</v>
      </c>
      <c r="AG1780">
        <f t="shared" si="640"/>
        <v>1.5409256407257924E-7</v>
      </c>
      <c r="AH1780">
        <f t="shared" si="641"/>
        <v>8.0394776270856963E-2</v>
      </c>
    </row>
    <row r="1781" spans="1:34">
      <c r="A1781" s="4">
        <v>43288.432928240742</v>
      </c>
      <c r="B1781" s="3">
        <v>-3.0029368945724902E-3</v>
      </c>
      <c r="C1781">
        <v>2.7221107481582298</v>
      </c>
      <c r="D1781" s="3">
        <v>1.89103693553625E-2</v>
      </c>
      <c r="E1781">
        <v>1.871500417692E-2</v>
      </c>
      <c r="F1781" s="3">
        <v>1.86920116006331E-2</v>
      </c>
      <c r="G1781">
        <v>-4296958</v>
      </c>
      <c r="H1781">
        <v>16799199</v>
      </c>
      <c r="K1781">
        <f t="shared" si="623"/>
        <v>192.04835778482581</v>
      </c>
      <c r="L1781">
        <f t="shared" si="624"/>
        <v>172.37358252653058</v>
      </c>
      <c r="M1781">
        <f t="shared" si="618"/>
        <v>57.718043850216652</v>
      </c>
      <c r="N1781">
        <f t="shared" si="625"/>
        <v>8.0412098644189842E-2</v>
      </c>
      <c r="O1781">
        <f t="shared" si="626"/>
        <v>55.908249523815705</v>
      </c>
      <c r="P1781">
        <f t="shared" si="627"/>
        <v>55.894993406558164</v>
      </c>
      <c r="Q1781">
        <f t="shared" si="619"/>
        <v>-2.2945229218414909E-2</v>
      </c>
      <c r="R1781">
        <f t="shared" si="628"/>
        <v>55.93119475303412</v>
      </c>
      <c r="S1781">
        <f t="shared" si="620"/>
        <v>57.733340669695593</v>
      </c>
      <c r="T1781">
        <f t="shared" si="621"/>
        <v>8.4142817463977728</v>
      </c>
      <c r="U1781">
        <f t="shared" si="622"/>
        <v>0.47247621151545044</v>
      </c>
      <c r="V1781" s="6">
        <f t="shared" si="630"/>
        <v>90590.000000037253</v>
      </c>
      <c r="W1781">
        <f t="shared" si="635"/>
        <v>8.4129363195897344</v>
      </c>
      <c r="X1781">
        <f t="shared" si="636"/>
        <v>57.770384359829258</v>
      </c>
      <c r="Y1781">
        <f t="shared" si="631"/>
        <v>-2.358113207180897E-2</v>
      </c>
      <c r="Z1781">
        <f t="shared" si="632"/>
        <v>-1.3279158259288998E-7</v>
      </c>
      <c r="AA1781">
        <f t="shared" si="634"/>
        <v>1.1470976796936105E-8</v>
      </c>
      <c r="AB1781">
        <f t="shared" si="633"/>
        <v>1.0000077074020075</v>
      </c>
      <c r="AC1781">
        <f t="shared" si="629"/>
        <v>2.2099633814594215</v>
      </c>
      <c r="AD1781">
        <f t="shared" si="637"/>
        <v>-1.8897229418817978E-10</v>
      </c>
      <c r="AE1781">
        <f t="shared" si="638"/>
        <v>1.006843466395161E-5</v>
      </c>
      <c r="AF1781">
        <f t="shared" si="639"/>
        <v>-1.8683886284207814E-6</v>
      </c>
      <c r="AG1781" t="str">
        <f t="shared" si="640"/>
        <v>NaN</v>
      </c>
      <c r="AH1781" t="str">
        <f t="shared" si="641"/>
        <v>NaN</v>
      </c>
    </row>
    <row r="1782" spans="1:34">
      <c r="A1782" s="4">
        <v>43288.433622685188</v>
      </c>
      <c r="B1782" s="3">
        <v>-3.0017001050328001E-3</v>
      </c>
      <c r="C1782">
        <v>2.72205842244693</v>
      </c>
      <c r="D1782" s="3">
        <v>1.8905624364724601E-2</v>
      </c>
      <c r="E1782" s="3">
        <v>1.8712530597840699E-2</v>
      </c>
      <c r="F1782" s="3">
        <v>1.8690153499246701E-2</v>
      </c>
      <c r="G1782">
        <v>-4296817</v>
      </c>
      <c r="H1782">
        <v>16799199</v>
      </c>
      <c r="K1782">
        <f t="shared" si="623"/>
        <v>191.96956918117007</v>
      </c>
      <c r="L1782">
        <f t="shared" si="624"/>
        <v>172.29723638023648</v>
      </c>
      <c r="M1782">
        <f t="shared" si="618"/>
        <v>57.692479896883377</v>
      </c>
      <c r="N1782">
        <f t="shared" si="625"/>
        <v>8.0396239535132266E-2</v>
      </c>
      <c r="O1782">
        <f t="shared" si="626"/>
        <v>55.8939977022089</v>
      </c>
      <c r="P1782">
        <f t="shared" si="627"/>
        <v>55.887590131058957</v>
      </c>
      <c r="Q1782">
        <f t="shared" si="619"/>
        <v>-3.1596885552424681E-2</v>
      </c>
      <c r="R1782">
        <f t="shared" si="628"/>
        <v>55.925594587761324</v>
      </c>
      <c r="S1782">
        <f t="shared" si="620"/>
        <v>57.71354448725166</v>
      </c>
      <c r="T1782">
        <f t="shared" si="621"/>
        <v>8.4126123664969761</v>
      </c>
      <c r="U1782">
        <f t="shared" si="622"/>
        <v>0.47250305109523183</v>
      </c>
      <c r="V1782" s="6">
        <f t="shared" si="630"/>
        <v>90650.000000232831</v>
      </c>
      <c r="W1782">
        <f t="shared" si="635"/>
        <v>8.4129363195897344</v>
      </c>
      <c r="X1782">
        <f t="shared" si="636"/>
        <v>57.772362466822692</v>
      </c>
      <c r="Y1782">
        <f t="shared" si="631"/>
        <v>-4.4135981740694774E-2</v>
      </c>
      <c r="Z1782">
        <f t="shared" si="632"/>
        <v>-4.3947690652020763E-7</v>
      </c>
      <c r="AA1782">
        <f t="shared" si="634"/>
        <v>-2.9179507940916248E-8</v>
      </c>
      <c r="AB1782">
        <f t="shared" si="633"/>
        <v>1.0003786869002256</v>
      </c>
      <c r="AC1782">
        <f t="shared" si="629"/>
        <v>2.210003663596428</v>
      </c>
      <c r="AD1782">
        <f t="shared" si="637"/>
        <v>2.5683574938120795E-10</v>
      </c>
      <c r="AE1782">
        <f t="shared" si="638"/>
        <v>-2.1168645816009541E-4</v>
      </c>
      <c r="AF1782">
        <f t="shared" si="639"/>
        <v>-1.2077955722720918E-7</v>
      </c>
      <c r="AG1782">
        <f t="shared" si="640"/>
        <v>2.5683574938120796E-8</v>
      </c>
      <c r="AH1782" t="str">
        <f t="shared" si="641"/>
        <v>NaN</v>
      </c>
    </row>
    <row r="1783" spans="1:34">
      <c r="A1783" s="4">
        <v>43288.434317129628</v>
      </c>
      <c r="B1783" s="3">
        <v>-3.0010341414345E-3</v>
      </c>
      <c r="C1783">
        <v>2.7219454464793702</v>
      </c>
      <c r="D1783" s="3">
        <v>1.8940991788676899E-2</v>
      </c>
      <c r="E1783" s="3">
        <v>1.8768756953068101E-2</v>
      </c>
      <c r="F1783" s="3">
        <v>1.8740751029308701E-2</v>
      </c>
      <c r="G1783">
        <v>-4297146</v>
      </c>
      <c r="H1783">
        <v>16799475</v>
      </c>
      <c r="K1783">
        <f t="shared" si="623"/>
        <v>191.92714454843201</v>
      </c>
      <c r="L1783">
        <f t="shared" si="624"/>
        <v>172.18830175472544</v>
      </c>
      <c r="M1783">
        <f t="shared" si="618"/>
        <v>57.656003927654822</v>
      </c>
      <c r="N1783">
        <f t="shared" si="625"/>
        <v>8.0361998276945693E-2</v>
      </c>
      <c r="O1783">
        <f t="shared" si="626"/>
        <v>56.000225565512636</v>
      </c>
      <c r="P1783">
        <f t="shared" si="627"/>
        <v>56.055872277988584</v>
      </c>
      <c r="Q1783">
        <f t="shared" si="619"/>
        <v>-7.7865830451244733E-2</v>
      </c>
      <c r="R1783">
        <f t="shared" si="628"/>
        <v>56.078091395963881</v>
      </c>
      <c r="S1783">
        <f t="shared" si="620"/>
        <v>57.707914481288988</v>
      </c>
      <c r="T1783">
        <f t="shared" si="621"/>
        <v>8.4090080235299673</v>
      </c>
      <c r="U1783">
        <f t="shared" si="622"/>
        <v>0.47256100018793173</v>
      </c>
      <c r="V1783" s="6">
        <f t="shared" si="630"/>
        <v>90709.999999799766</v>
      </c>
      <c r="W1783">
        <f t="shared" si="635"/>
        <v>8.4126444699567671</v>
      </c>
      <c r="X1783">
        <f t="shared" si="636"/>
        <v>57.772383978080271</v>
      </c>
      <c r="Y1783">
        <f t="shared" si="631"/>
        <v>-5.0853682844855065E-2</v>
      </c>
      <c r="Z1783">
        <f t="shared" si="632"/>
        <v>1.2646817454132342E-7</v>
      </c>
      <c r="AA1783">
        <f t="shared" si="634"/>
        <v>-6.1487124498520738E-8</v>
      </c>
      <c r="AB1783">
        <f t="shared" si="633"/>
        <v>1.0005002579591606</v>
      </c>
      <c r="AC1783">
        <f t="shared" si="629"/>
        <v>2.2100906363922217</v>
      </c>
      <c r="AD1783">
        <f t="shared" si="637"/>
        <v>4.6973093793180821E-10</v>
      </c>
      <c r="AE1783">
        <f t="shared" si="638"/>
        <v>-3.075672534139249E-4</v>
      </c>
      <c r="AF1783">
        <f t="shared" si="639"/>
        <v>-1.5203378463119493E-7</v>
      </c>
      <c r="AG1783">
        <f t="shared" si="640"/>
        <v>4.6973093793180822E-8</v>
      </c>
      <c r="AH1783" t="str">
        <f t="shared" si="641"/>
        <v>NaN</v>
      </c>
    </row>
    <row r="1784" spans="1:34">
      <c r="A1784" s="4">
        <v>43288.435011574074</v>
      </c>
      <c r="B1784" s="3">
        <v>-3.0049228931602599E-3</v>
      </c>
      <c r="C1784">
        <v>2.72210599127538</v>
      </c>
      <c r="D1784" s="3">
        <v>1.8942192901595298E-2</v>
      </c>
      <c r="E1784" s="3">
        <v>1.8768697492032499E-2</v>
      </c>
      <c r="F1784">
        <v>1.8730412362619998E-2</v>
      </c>
      <c r="G1784">
        <v>-4295704</v>
      </c>
      <c r="H1784">
        <v>16799468</v>
      </c>
      <c r="K1784">
        <f t="shared" si="623"/>
        <v>192.17487410031134</v>
      </c>
      <c r="L1784">
        <f t="shared" si="624"/>
        <v>172.44962138987378</v>
      </c>
      <c r="M1784">
        <f t="shared" si="618"/>
        <v>57.743504912082606</v>
      </c>
      <c r="N1784">
        <f t="shared" si="625"/>
        <v>8.0410656907001457E-2</v>
      </c>
      <c r="O1784">
        <f t="shared" si="626"/>
        <v>56.003833169478369</v>
      </c>
      <c r="P1784">
        <f t="shared" si="627"/>
        <v>56.055694314635112</v>
      </c>
      <c r="Q1784">
        <f t="shared" si="619"/>
        <v>-4.3098332530895789E-2</v>
      </c>
      <c r="R1784">
        <f t="shared" si="628"/>
        <v>56.046931502009265</v>
      </c>
      <c r="S1784">
        <f t="shared" si="620"/>
        <v>57.77223713376987</v>
      </c>
      <c r="T1784">
        <f t="shared" si="621"/>
        <v>8.4141299845884685</v>
      </c>
      <c r="U1784">
        <f t="shared" si="622"/>
        <v>0.47247865147725115</v>
      </c>
      <c r="V1784" s="6">
        <f t="shared" si="630"/>
        <v>90769.999999995343</v>
      </c>
      <c r="W1784">
        <f t="shared" si="635"/>
        <v>8.4122475544559148</v>
      </c>
      <c r="X1784">
        <f t="shared" si="636"/>
        <v>57.775610437330855</v>
      </c>
      <c r="Y1784">
        <f t="shared" si="631"/>
        <v>7.36007018011738E-3</v>
      </c>
      <c r="Z1784">
        <f t="shared" si="632"/>
        <v>3.8888963466682069E-7</v>
      </c>
      <c r="AA1784">
        <f t="shared" si="634"/>
        <v>-3.2972060172963445E-8</v>
      </c>
      <c r="AB1784">
        <f t="shared" si="633"/>
        <v>0.99944978779898963</v>
      </c>
      <c r="AC1784">
        <f t="shared" si="629"/>
        <v>2.2099670434718801</v>
      </c>
      <c r="AD1784">
        <f t="shared" si="637"/>
        <v>-1.7403124732183677E-9</v>
      </c>
      <c r="AE1784">
        <f t="shared" si="638"/>
        <v>-1.1962496129493278E-4</v>
      </c>
      <c r="AF1784">
        <f t="shared" si="639"/>
        <v>1.4482263951454725E-6</v>
      </c>
      <c r="AG1784" t="str">
        <f t="shared" si="640"/>
        <v>NaN</v>
      </c>
      <c r="AH1784">
        <f t="shared" si="641"/>
        <v>1.4482263951454724E-2</v>
      </c>
    </row>
    <row r="1785" spans="1:34">
      <c r="A1785" s="4">
        <v>43288.435706018521</v>
      </c>
      <c r="B1785" s="3">
        <v>-3.0431206624052698E-3</v>
      </c>
      <c r="C1785">
        <v>2.72209172062685</v>
      </c>
      <c r="D1785" s="3">
        <v>1.89677373624727E-2</v>
      </c>
      <c r="E1785" s="3">
        <v>1.8724506050402899E-2</v>
      </c>
      <c r="F1785" s="3">
        <v>1.86941079201461E-2</v>
      </c>
      <c r="G1785">
        <v>-4296314</v>
      </c>
      <c r="H1785">
        <v>16799299</v>
      </c>
      <c r="K1785">
        <f t="shared" si="623"/>
        <v>194.6082298209077</v>
      </c>
      <c r="L1785">
        <f t="shared" si="624"/>
        <v>174.93069896969143</v>
      </c>
      <c r="M1785">
        <f t="shared" si="618"/>
        <v>58.57427574395102</v>
      </c>
      <c r="N1785">
        <f t="shared" si="625"/>
        <v>8.0406331695442229E-2</v>
      </c>
      <c r="O1785">
        <f t="shared" si="626"/>
        <v>56.080557261736601</v>
      </c>
      <c r="P1785">
        <f t="shared" si="627"/>
        <v>55.923431950424096</v>
      </c>
      <c r="Q1785">
        <f t="shared" si="619"/>
        <v>0.14304437352249266</v>
      </c>
      <c r="R1785">
        <f t="shared" si="628"/>
        <v>55.937512888214108</v>
      </c>
      <c r="S1785">
        <f t="shared" si="620"/>
        <v>58.478912828269358</v>
      </c>
      <c r="T1785">
        <f t="shared" si="621"/>
        <v>8.4136746991611808</v>
      </c>
      <c r="U1785">
        <f t="shared" si="622"/>
        <v>0.4724859713626427</v>
      </c>
      <c r="V1785" s="6">
        <f t="shared" si="630"/>
        <v>90830.000000190921</v>
      </c>
      <c r="W1785">
        <f t="shared" si="635"/>
        <v>8.4121045481357584</v>
      </c>
      <c r="X1785">
        <f t="shared" si="636"/>
        <v>57.778930190394362</v>
      </c>
      <c r="Y1785">
        <f t="shared" si="631"/>
        <v>9.3050678459884271E-3</v>
      </c>
      <c r="Z1785">
        <f t="shared" si="632"/>
        <v>-3.762428192370374E-7</v>
      </c>
      <c r="AA1785">
        <f t="shared" si="634"/>
        <v>-4.3360517463545949E-8</v>
      </c>
      <c r="AB1785">
        <f t="shared" si="633"/>
        <v>0.99942335475546606</v>
      </c>
      <c r="AC1785">
        <f t="shared" si="629"/>
        <v>2.2099780295092408</v>
      </c>
      <c r="AD1785">
        <f t="shared" si="637"/>
        <v>-1.8102567515741308E-9</v>
      </c>
      <c r="AE1785">
        <f t="shared" si="638"/>
        <v>3.7270978009262071E-5</v>
      </c>
      <c r="AF1785">
        <f t="shared" si="639"/>
        <v>-4.835043913886729E-6</v>
      </c>
      <c r="AG1785" t="str">
        <f t="shared" si="640"/>
        <v>NaN</v>
      </c>
      <c r="AH1785" t="str">
        <f t="shared" si="641"/>
        <v>NaN</v>
      </c>
    </row>
    <row r="1786" spans="1:34">
      <c r="A1786" s="4">
        <v>43288.436400462961</v>
      </c>
      <c r="B1786" s="3">
        <v>-2.99498100801429E-3</v>
      </c>
      <c r="C1786">
        <v>2.72196447401075</v>
      </c>
      <c r="D1786" s="3">
        <v>1.8908811476230799E-2</v>
      </c>
      <c r="E1786">
        <v>1.8731082440935999E-2</v>
      </c>
      <c r="F1786" s="3">
        <v>1.8706745391755299E-2</v>
      </c>
      <c r="G1786">
        <v>-4294362</v>
      </c>
      <c r="H1786">
        <v>16799305</v>
      </c>
      <c r="K1786">
        <f t="shared" si="623"/>
        <v>191.5415349401556</v>
      </c>
      <c r="L1786">
        <f t="shared" si="624"/>
        <v>171.84739224752406</v>
      </c>
      <c r="M1786">
        <f t="shared" si="618"/>
        <v>57.541852851850756</v>
      </c>
      <c r="N1786">
        <f t="shared" si="625"/>
        <v>8.0367765225693319E-2</v>
      </c>
      <c r="O1786">
        <f t="shared" si="626"/>
        <v>55.903570354315846</v>
      </c>
      <c r="P1786">
        <f t="shared" si="627"/>
        <v>55.943114697304665</v>
      </c>
      <c r="Q1786">
        <f t="shared" si="619"/>
        <v>-7.2030837453631591E-2</v>
      </c>
      <c r="R1786">
        <f t="shared" si="628"/>
        <v>55.975601191769478</v>
      </c>
      <c r="S1786">
        <f t="shared" si="620"/>
        <v>57.589873410153174</v>
      </c>
      <c r="T1786">
        <f t="shared" si="621"/>
        <v>8.4096150707665593</v>
      </c>
      <c r="U1786">
        <f t="shared" si="622"/>
        <v>0.47255124034073948</v>
      </c>
      <c r="V1786" s="6">
        <f t="shared" si="630"/>
        <v>90889.999999757856</v>
      </c>
      <c r="W1786">
        <f t="shared" si="635"/>
        <v>8.4115908927817156</v>
      </c>
      <c r="X1786">
        <f t="shared" si="636"/>
        <v>57.750056848783707</v>
      </c>
      <c r="Y1786">
        <f t="shared" si="631"/>
        <v>1.8546222173152199E-2</v>
      </c>
      <c r="Z1786">
        <f t="shared" si="632"/>
        <v>-4.7425565455975379E-8</v>
      </c>
      <c r="AA1786">
        <f t="shared" si="634"/>
        <v>-1.6260194345761149E-8</v>
      </c>
      <c r="AB1786">
        <f t="shared" si="633"/>
        <v>0.9992453407731543</v>
      </c>
      <c r="AC1786">
        <f t="shared" si="629"/>
        <v>2.2100759883424028</v>
      </c>
      <c r="AD1786">
        <f t="shared" si="637"/>
        <v>-3.4060795554763716E-10</v>
      </c>
      <c r="AE1786">
        <f t="shared" si="638"/>
        <v>8.6896642943097731E-5</v>
      </c>
      <c r="AF1786">
        <f t="shared" si="639"/>
        <v>-3.9019601051585743E-7</v>
      </c>
      <c r="AG1786" t="str">
        <f t="shared" si="640"/>
        <v>NaN</v>
      </c>
      <c r="AH1786" t="str">
        <f t="shared" si="641"/>
        <v>NaN</v>
      </c>
    </row>
    <row r="1787" spans="1:34">
      <c r="A1787" s="4">
        <v>43288.437094907407</v>
      </c>
      <c r="B1787" s="3">
        <v>-3.0035909659636702E-3</v>
      </c>
      <c r="C1787">
        <v>2.7220738823161801</v>
      </c>
      <c r="D1787" s="3">
        <v>1.89177782003935E-2</v>
      </c>
      <c r="E1787" s="3">
        <v>1.8737599370433601E-2</v>
      </c>
      <c r="F1787" s="3">
        <v>1.86968831613194E-2</v>
      </c>
      <c r="G1787">
        <v>-4296788</v>
      </c>
      <c r="H1787">
        <v>16799438</v>
      </c>
      <c r="K1787">
        <f t="shared" si="623"/>
        <v>192.0900248348359</v>
      </c>
      <c r="L1787">
        <f t="shared" si="624"/>
        <v>172.40884595435512</v>
      </c>
      <c r="M1787">
        <f t="shared" si="618"/>
        <v>57.729851553251265</v>
      </c>
      <c r="N1787">
        <f t="shared" si="625"/>
        <v>8.0400925180990929E-2</v>
      </c>
      <c r="O1787">
        <f t="shared" si="626"/>
        <v>55.930502368078635</v>
      </c>
      <c r="P1787">
        <f t="shared" si="627"/>
        <v>55.962619480832075</v>
      </c>
      <c r="Q1787">
        <f t="shared" si="619"/>
        <v>-1.537486954940448E-2</v>
      </c>
      <c r="R1787">
        <f t="shared" si="628"/>
        <v>55.945877237628039</v>
      </c>
      <c r="S1787">
        <f t="shared" si="620"/>
        <v>57.740101466284202</v>
      </c>
      <c r="T1787">
        <f t="shared" si="621"/>
        <v>8.4131055923768354</v>
      </c>
      <c r="U1787">
        <f t="shared" si="622"/>
        <v>0.47249512121938608</v>
      </c>
      <c r="V1787" s="6">
        <f t="shared" si="630"/>
        <v>90949.999999953434</v>
      </c>
      <c r="W1787">
        <f t="shared" si="635"/>
        <v>8.4106161150075582</v>
      </c>
      <c r="X1787">
        <f t="shared" si="636"/>
        <v>57.754087001248621</v>
      </c>
      <c r="Y1787">
        <f t="shared" si="631"/>
        <v>-5.2789404978649181E-2</v>
      </c>
      <c r="Z1787">
        <f t="shared" si="632"/>
        <v>2.4977464338722217E-7</v>
      </c>
      <c r="AA1787">
        <f t="shared" si="634"/>
        <v>-3.9747141015972104E-8</v>
      </c>
      <c r="AB1787">
        <f t="shared" si="633"/>
        <v>1.0005345042149545</v>
      </c>
      <c r="AC1787">
        <f t="shared" si="629"/>
        <v>2.2099917620559468</v>
      </c>
      <c r="AD1787">
        <f t="shared" si="637"/>
        <v>2.9250082204817473E-10</v>
      </c>
      <c r="AE1787">
        <f t="shared" si="638"/>
        <v>-1.1261426872312593E-5</v>
      </c>
      <c r="AF1787">
        <f t="shared" si="639"/>
        <v>-2.5856200447157421E-6</v>
      </c>
      <c r="AG1787">
        <f t="shared" si="640"/>
        <v>2.9250082204817474E-8</v>
      </c>
      <c r="AH1787" t="str">
        <f t="shared" si="641"/>
        <v>NaN</v>
      </c>
    </row>
    <row r="1788" spans="1:34">
      <c r="A1788" s="4">
        <v>43288.437789351854</v>
      </c>
      <c r="B1788" s="3">
        <v>-3.0021163322817299E-3</v>
      </c>
      <c r="C1788">
        <v>2.72205842244693</v>
      </c>
      <c r="D1788" s="3">
        <v>1.8923641058499901E-2</v>
      </c>
      <c r="E1788" s="3">
        <v>1.8741535690987798E-2</v>
      </c>
      <c r="F1788">
        <v>1.8721169499313E-2</v>
      </c>
      <c r="G1788">
        <v>-4295038</v>
      </c>
      <c r="H1788">
        <v>16799437</v>
      </c>
      <c r="K1788">
        <f t="shared" si="623"/>
        <v>191.99608457663084</v>
      </c>
      <c r="L1788">
        <f t="shared" si="624"/>
        <v>172.28298152589002</v>
      </c>
      <c r="M1788">
        <f t="shared" si="618"/>
        <v>57.687706762298667</v>
      </c>
      <c r="N1788">
        <f t="shared" si="625"/>
        <v>8.0396239535132266E-2</v>
      </c>
      <c r="O1788">
        <f t="shared" si="626"/>
        <v>55.948111761692822</v>
      </c>
      <c r="P1788">
        <f t="shared" si="627"/>
        <v>55.974400654823953</v>
      </c>
      <c r="Q1788">
        <f t="shared" si="619"/>
        <v>-7.0962507932911478E-2</v>
      </c>
      <c r="R1788">
        <f t="shared" si="628"/>
        <v>56.019074269625733</v>
      </c>
      <c r="S1788">
        <f t="shared" si="620"/>
        <v>57.735015100920606</v>
      </c>
      <c r="T1788">
        <f t="shared" si="621"/>
        <v>8.4126123664969761</v>
      </c>
      <c r="U1788">
        <f t="shared" si="622"/>
        <v>0.47250305109523183</v>
      </c>
      <c r="V1788" s="6">
        <f t="shared" si="630"/>
        <v>91010.000000149012</v>
      </c>
      <c r="W1788">
        <f t="shared" si="635"/>
        <v>8.4104410052277832</v>
      </c>
      <c r="X1788">
        <f t="shared" si="636"/>
        <v>57.898152726293048</v>
      </c>
      <c r="Y1788">
        <f t="shared" si="631"/>
        <v>-4.4871566893223282E-2</v>
      </c>
      <c r="Z1788">
        <f t="shared" si="632"/>
        <v>-2.0551078362696751E-7</v>
      </c>
      <c r="AA1788">
        <f t="shared" si="634"/>
        <v>-1.2646817469605032E-7</v>
      </c>
      <c r="AB1788">
        <f t="shared" si="633"/>
        <v>1.0003919965821186</v>
      </c>
      <c r="AC1788">
        <f t="shared" si="629"/>
        <v>2.210003663596428</v>
      </c>
      <c r="AD1788">
        <f t="shared" si="637"/>
        <v>1.0949147751281309E-9</v>
      </c>
      <c r="AE1788">
        <f t="shared" si="638"/>
        <v>1.1691475359284071E-6</v>
      </c>
      <c r="AF1788">
        <f t="shared" si="639"/>
        <v>9.3227069669166222E-5</v>
      </c>
      <c r="AG1788">
        <f t="shared" si="640"/>
        <v>1.0949147751281309E-7</v>
      </c>
      <c r="AH1788">
        <f t="shared" si="641"/>
        <v>0.93227069669166218</v>
      </c>
    </row>
    <row r="1789" spans="1:34">
      <c r="A1789" s="4">
        <v>43288.438483796293</v>
      </c>
      <c r="B1789" s="3">
        <v>-3.0017238894470199E-3</v>
      </c>
      <c r="C1789">
        <v>2.72199658296995</v>
      </c>
      <c r="D1789" s="3">
        <v>1.89214410001841E-2</v>
      </c>
      <c r="E1789" s="3">
        <v>1.8741832996165601E-2</v>
      </c>
      <c r="F1789">
        <v>1.8711450199753E-2</v>
      </c>
      <c r="G1789">
        <v>-4293402</v>
      </c>
      <c r="H1789">
        <v>16799437</v>
      </c>
      <c r="K1789">
        <f t="shared" si="623"/>
        <v>191.97108434662465</v>
      </c>
      <c r="L1789">
        <f t="shared" si="624"/>
        <v>172.27075722669909</v>
      </c>
      <c r="M1789">
        <f t="shared" si="618"/>
        <v>57.683613544379782</v>
      </c>
      <c r="N1789">
        <f t="shared" si="625"/>
        <v>8.0377496951703847E-2</v>
      </c>
      <c r="O1789">
        <f t="shared" si="626"/>
        <v>55.941503774231073</v>
      </c>
      <c r="P1789">
        <f t="shared" si="627"/>
        <v>55.975290471590696</v>
      </c>
      <c r="Q1789">
        <f t="shared" si="619"/>
        <v>-4.8277323197353894E-2</v>
      </c>
      <c r="R1789">
        <f t="shared" si="628"/>
        <v>55.989781097428427</v>
      </c>
      <c r="S1789">
        <f t="shared" si="620"/>
        <v>57.715798426511348</v>
      </c>
      <c r="T1789">
        <f t="shared" si="621"/>
        <v>8.4106394629781924</v>
      </c>
      <c r="U1789">
        <f t="shared" si="622"/>
        <v>0.47253477059860455</v>
      </c>
      <c r="V1789" s="6">
        <f t="shared" si="630"/>
        <v>91069.999999715947</v>
      </c>
      <c r="W1789">
        <f t="shared" si="635"/>
        <v>8.4112144067551746</v>
      </c>
      <c r="X1789">
        <f t="shared" si="636"/>
        <v>58.496293428668423</v>
      </c>
      <c r="Y1789">
        <f t="shared" si="631"/>
        <v>-4.6392367956947567E-2</v>
      </c>
      <c r="Z1789">
        <f t="shared" si="632"/>
        <v>-2.4977464469571396E-7</v>
      </c>
      <c r="AA1789">
        <f t="shared" si="634"/>
        <v>-1.7570042836211258E-7</v>
      </c>
      <c r="AB1789">
        <f t="shared" si="633"/>
        <v>1.0004194775050148</v>
      </c>
      <c r="AC1789">
        <f t="shared" si="629"/>
        <v>2.2100512697583361</v>
      </c>
      <c r="AD1789">
        <f t="shared" si="637"/>
        <v>1.4713159266087544E-9</v>
      </c>
      <c r="AE1789">
        <f t="shared" si="638"/>
        <v>2.5253968356298813E-6</v>
      </c>
      <c r="AF1789">
        <f t="shared" si="639"/>
        <v>5.7997241803361453E-5</v>
      </c>
      <c r="AG1789">
        <f t="shared" si="640"/>
        <v>1.4713159266087543E-7</v>
      </c>
      <c r="AH1789">
        <f t="shared" si="641"/>
        <v>0.57997241803361455</v>
      </c>
    </row>
    <row r="1790" spans="1:34">
      <c r="A1790" s="4">
        <v>43288.43917824074</v>
      </c>
      <c r="B1790" s="3">
        <v>-3.0047920788820199E-3</v>
      </c>
      <c r="C1790">
        <v>2.72196447401075</v>
      </c>
      <c r="D1790" s="3">
        <v>1.8922749142966499E-2</v>
      </c>
      <c r="E1790" s="3">
        <v>1.87423443610714E-2</v>
      </c>
      <c r="F1790" s="3">
        <v>1.8703350783453102E-2</v>
      </c>
      <c r="G1790">
        <v>-4293979</v>
      </c>
      <c r="H1790">
        <v>16799437</v>
      </c>
      <c r="K1790">
        <f t="shared" si="623"/>
        <v>192.16654069030906</v>
      </c>
      <c r="L1790">
        <f t="shared" si="624"/>
        <v>172.47686017939606</v>
      </c>
      <c r="M1790">
        <f t="shared" si="618"/>
        <v>57.752625623185949</v>
      </c>
      <c r="N1790">
        <f t="shared" si="625"/>
        <v>8.0367765225693319E-2</v>
      </c>
      <c r="O1790">
        <f t="shared" si="626"/>
        <v>55.94543284785707</v>
      </c>
      <c r="P1790">
        <f t="shared" si="627"/>
        <v>55.976820956429421</v>
      </c>
      <c r="Q1790">
        <f t="shared" si="619"/>
        <v>-1.9937272740577328E-2</v>
      </c>
      <c r="R1790">
        <f t="shared" si="628"/>
        <v>55.965370120597647</v>
      </c>
      <c r="S1790">
        <f t="shared" si="620"/>
        <v>57.765917138346332</v>
      </c>
      <c r="T1790">
        <f t="shared" si="621"/>
        <v>8.4096150707665593</v>
      </c>
      <c r="U1790">
        <f t="shared" si="622"/>
        <v>0.47255124034073948</v>
      </c>
      <c r="V1790" s="6">
        <f t="shared" si="630"/>
        <v>91129.999999911524</v>
      </c>
      <c r="W1790">
        <f t="shared" si="635"/>
        <v>8.4132777836603037</v>
      </c>
      <c r="X1790">
        <f t="shared" si="636"/>
        <v>59.527361730158013</v>
      </c>
      <c r="Y1790">
        <f t="shared" si="631"/>
        <v>-3.9452401246528268E-2</v>
      </c>
      <c r="Z1790">
        <f t="shared" si="632"/>
        <v>-3.7940452150153272E-8</v>
      </c>
      <c r="AA1790">
        <f t="shared" si="634"/>
        <v>-1.0979736998843071E-7</v>
      </c>
      <c r="AB1790">
        <f t="shared" si="633"/>
        <v>1.0002938382141817</v>
      </c>
      <c r="AC1790">
        <f t="shared" si="629"/>
        <v>2.2100759883424028</v>
      </c>
      <c r="AD1790">
        <f t="shared" si="637"/>
        <v>1.0811924629310137E-9</v>
      </c>
      <c r="AE1790">
        <f t="shared" si="638"/>
        <v>3.4133233217682172E-6</v>
      </c>
      <c r="AF1790">
        <f t="shared" si="639"/>
        <v>3.1532370254087131E-5</v>
      </c>
      <c r="AG1790">
        <f t="shared" si="640"/>
        <v>1.0811924629310136E-7</v>
      </c>
      <c r="AH1790">
        <f t="shared" si="641"/>
        <v>0.31532370254087128</v>
      </c>
    </row>
    <row r="1791" spans="1:34">
      <c r="A1791" s="4">
        <v>43288.439872685187</v>
      </c>
      <c r="B1791" s="3">
        <v>-3.0038288101059199E-3</v>
      </c>
      <c r="C1791">
        <v>2.72198231232142</v>
      </c>
      <c r="D1791" s="3">
        <v>1.8921345862527202E-2</v>
      </c>
      <c r="E1791" s="3">
        <v>1.87360771679232E-2</v>
      </c>
      <c r="F1791" s="3">
        <v>1.87119742796313E-2</v>
      </c>
      <c r="G1791">
        <v>-4296225</v>
      </c>
      <c r="H1791">
        <v>16799438</v>
      </c>
      <c r="K1791">
        <f t="shared" si="623"/>
        <v>192.1051764893852</v>
      </c>
      <c r="L1791">
        <f t="shared" si="624"/>
        <v>172.40416047122932</v>
      </c>
      <c r="M1791">
        <f t="shared" si="618"/>
        <v>57.728282653211302</v>
      </c>
      <c r="N1791">
        <f t="shared" si="625"/>
        <v>8.0373171740144619E-2</v>
      </c>
      <c r="O1791">
        <f t="shared" si="626"/>
        <v>55.941218023421925</v>
      </c>
      <c r="P1791">
        <f t="shared" si="627"/>
        <v>55.958063618986216</v>
      </c>
      <c r="Q1791">
        <f t="shared" si="619"/>
        <v>-5.0142607801653583E-2</v>
      </c>
      <c r="R1791">
        <f t="shared" si="628"/>
        <v>55.991360631223579</v>
      </c>
      <c r="S1791">
        <f t="shared" si="620"/>
        <v>57.761711058412402</v>
      </c>
      <c r="T1791">
        <f t="shared" si="621"/>
        <v>8.4101841775509065</v>
      </c>
      <c r="U1791">
        <f t="shared" si="622"/>
        <v>0.47254209048399609</v>
      </c>
      <c r="V1791" s="6">
        <f t="shared" si="630"/>
        <v>91190.000000107102</v>
      </c>
      <c r="W1791">
        <f t="shared" si="635"/>
        <v>8.416990110991776</v>
      </c>
      <c r="X1791">
        <f t="shared" si="636"/>
        <v>60.950485420771535</v>
      </c>
      <c r="Y1791">
        <f t="shared" si="631"/>
        <v>-5.0520793648675046E-2</v>
      </c>
      <c r="Z1791">
        <f t="shared" si="632"/>
        <v>-2.1815760109372681E-7</v>
      </c>
      <c r="AA1791">
        <f t="shared" si="634"/>
        <v>1.0402268596790262E-7</v>
      </c>
      <c r="AB1791">
        <f t="shared" si="633"/>
        <v>1.000493601660152</v>
      </c>
      <c r="AC1791">
        <f t="shared" si="629"/>
        <v>2.2100622557956964</v>
      </c>
      <c r="AD1791">
        <f t="shared" si="637"/>
        <v>-7.9990739917181052E-10</v>
      </c>
      <c r="AE1791">
        <f t="shared" si="638"/>
        <v>3.9278599880943919E-6</v>
      </c>
      <c r="AF1791">
        <f t="shared" si="639"/>
        <v>-2.0272847405181509E-5</v>
      </c>
      <c r="AG1791" t="str">
        <f t="shared" si="640"/>
        <v>NaN</v>
      </c>
      <c r="AH1791" t="str">
        <f t="shared" si="641"/>
        <v>NaN</v>
      </c>
    </row>
    <row r="1792" spans="1:34">
      <c r="A1792" s="4">
        <v>43288.440567129626</v>
      </c>
      <c r="B1792" s="3">
        <v>-2.9825298671676101E-3</v>
      </c>
      <c r="C1792">
        <v>2.7218824177816701</v>
      </c>
      <c r="D1792" s="3">
        <v>1.89047443413983E-2</v>
      </c>
      <c r="E1792" s="3">
        <v>1.8740964865046401E-2</v>
      </c>
      <c r="F1792" s="3">
        <v>1.8705828251968301E-2</v>
      </c>
      <c r="G1792">
        <v>-4293382</v>
      </c>
      <c r="H1792">
        <v>16799437</v>
      </c>
      <c r="K1792">
        <f t="shared" si="623"/>
        <v>190.74834582450646</v>
      </c>
      <c r="L1792">
        <f t="shared" si="624"/>
        <v>171.05540870377791</v>
      </c>
      <c r="M1792">
        <f t="shared" si="618"/>
        <v>57.276662906636531</v>
      </c>
      <c r="N1792">
        <f t="shared" si="625"/>
        <v>8.0342895259217853E-2</v>
      </c>
      <c r="O1792">
        <f t="shared" si="626"/>
        <v>55.891354507224257</v>
      </c>
      <c r="P1792">
        <f t="shared" si="627"/>
        <v>55.97269220663177</v>
      </c>
      <c r="Q1792">
        <f t="shared" si="619"/>
        <v>-8.1482500403794234E-2</v>
      </c>
      <c r="R1792">
        <f t="shared" si="628"/>
        <v>55.972837007628051</v>
      </c>
      <c r="S1792">
        <f t="shared" si="620"/>
        <v>57.330984573572394</v>
      </c>
      <c r="T1792">
        <f t="shared" si="621"/>
        <v>8.4069971795586156</v>
      </c>
      <c r="U1792">
        <f t="shared" si="622"/>
        <v>0.47259332968175838</v>
      </c>
      <c r="V1792" s="6">
        <f t="shared" si="630"/>
        <v>91249.999999674037</v>
      </c>
      <c r="W1792">
        <f t="shared" si="635"/>
        <v>8.4218464888845013</v>
      </c>
      <c r="X1792">
        <f t="shared" si="636"/>
        <v>62.691389024307554</v>
      </c>
      <c r="Y1792">
        <f t="shared" si="631"/>
        <v>-6.2405571438896836E-2</v>
      </c>
      <c r="Z1792">
        <f t="shared" si="632"/>
        <v>-7.2086859489947313E-7</v>
      </c>
      <c r="AA1792">
        <f t="shared" si="634"/>
        <v>4.1703141646567497E-7</v>
      </c>
      <c r="AB1792">
        <f t="shared" si="633"/>
        <v>1.0007137749171504</v>
      </c>
      <c r="AC1792">
        <f t="shared" si="629"/>
        <v>2.2101391580572507</v>
      </c>
      <c r="AD1792">
        <f t="shared" si="637"/>
        <v>-2.5962250470175531E-9</v>
      </c>
      <c r="AE1792">
        <f t="shared" si="638"/>
        <v>4.1609930782661701E-6</v>
      </c>
      <c r="AF1792">
        <f t="shared" si="639"/>
        <v>-6.211212362031863E-5</v>
      </c>
      <c r="AG1792" t="str">
        <f t="shared" si="640"/>
        <v>NaN</v>
      </c>
      <c r="AH1792" t="str">
        <f t="shared" si="641"/>
        <v>NaN</v>
      </c>
    </row>
    <row r="1793" spans="1:34">
      <c r="A1793" s="4">
        <v>43288.441261574073</v>
      </c>
      <c r="B1793" s="3">
        <v>-3.00374556465613E-3</v>
      </c>
      <c r="C1793">
        <v>2.7217111699992498</v>
      </c>
      <c r="D1793" s="3">
        <v>1.89327267047338E-2</v>
      </c>
      <c r="E1793" s="3">
        <v>1.8758232349773599E-2</v>
      </c>
      <c r="F1793" s="3">
        <v>1.8725123920212399E-2</v>
      </c>
      <c r="G1793">
        <v>-4297311</v>
      </c>
      <c r="H1793">
        <v>16799475</v>
      </c>
      <c r="K1793">
        <f t="shared" si="623"/>
        <v>192.09987341029279</v>
      </c>
      <c r="L1793">
        <f t="shared" si="624"/>
        <v>172.38157230926933</v>
      </c>
      <c r="M1793">
        <f t="shared" si="618"/>
        <v>57.72071917101529</v>
      </c>
      <c r="N1793">
        <f t="shared" si="625"/>
        <v>8.0290992720488716E-2</v>
      </c>
      <c r="O1793">
        <f t="shared" si="626"/>
        <v>55.975400963967282</v>
      </c>
      <c r="P1793">
        <f t="shared" si="627"/>
        <v>56.024372764445182</v>
      </c>
      <c r="Q1793">
        <f t="shared" si="619"/>
        <v>-5.5591606111242697E-2</v>
      </c>
      <c r="R1793">
        <f t="shared" si="628"/>
        <v>56.030992570078524</v>
      </c>
      <c r="S1793">
        <f t="shared" si="620"/>
        <v>57.757780241756116</v>
      </c>
      <c r="T1793">
        <f t="shared" si="621"/>
        <v>8.4015337544292326</v>
      </c>
      <c r="U1793">
        <f t="shared" si="622"/>
        <v>0.4726811683064896</v>
      </c>
      <c r="V1793" s="6">
        <f t="shared" si="630"/>
        <v>91309.999999869615</v>
      </c>
      <c r="W1793">
        <f t="shared" si="635"/>
        <v>8.4282321588540281</v>
      </c>
      <c r="X1793">
        <f t="shared" si="636"/>
        <v>64.869072062768183</v>
      </c>
      <c r="Y1793">
        <f t="shared" si="631"/>
        <v>7.1915213402566749E-2</v>
      </c>
      <c r="Z1793">
        <f t="shared" si="632"/>
        <v>4.1389584315979751E-7</v>
      </c>
      <c r="AA1793">
        <f t="shared" si="634"/>
        <v>9.2561414445857934E-7</v>
      </c>
      <c r="AB1793">
        <f t="shared" si="633"/>
        <v>0.99828505759821651</v>
      </c>
      <c r="AC1793">
        <f t="shared" si="629"/>
        <v>2.2102709905056224</v>
      </c>
      <c r="AD1793">
        <f t="shared" si="637"/>
        <v>5.0007142633196133E-9</v>
      </c>
      <c r="AE1793">
        <f t="shared" si="638"/>
        <v>4.2385669995852369E-6</v>
      </c>
      <c r="AF1793">
        <f t="shared" si="639"/>
        <v>1.174475667261248E-4</v>
      </c>
      <c r="AG1793">
        <f t="shared" si="640"/>
        <v>5.0007142633196131E-7</v>
      </c>
      <c r="AH1793">
        <f t="shared" si="641"/>
        <v>1.174475667261248</v>
      </c>
    </row>
    <row r="1794" spans="1:34">
      <c r="A1794" s="4">
        <v>43288.441967592589</v>
      </c>
      <c r="B1794" s="3">
        <v>-3.1028195421094998E-3</v>
      </c>
      <c r="C1794">
        <v>2.7220393949155599</v>
      </c>
      <c r="D1794" s="3">
        <v>1.9051934188828501E-2</v>
      </c>
      <c r="E1794" s="3">
        <v>1.8738788591144799E-2</v>
      </c>
      <c r="F1794" s="3">
        <v>1.8708412918640501E-2</v>
      </c>
      <c r="G1794">
        <v>-4297892</v>
      </c>
      <c r="H1794">
        <v>16799468</v>
      </c>
      <c r="K1794">
        <f t="shared" si="623"/>
        <v>198.41129511274954</v>
      </c>
      <c r="L1794">
        <f t="shared" si="624"/>
        <v>178.71496047120374</v>
      </c>
      <c r="M1794">
        <f t="shared" si="618"/>
        <v>59.841408259754921</v>
      </c>
      <c r="N1794">
        <f t="shared" si="625"/>
        <v>8.039047258638761E-2</v>
      </c>
      <c r="O1794">
        <f t="shared" si="626"/>
        <v>56.333446727839515</v>
      </c>
      <c r="P1794">
        <f t="shared" si="627"/>
        <v>55.966178747898987</v>
      </c>
      <c r="Q1794">
        <f t="shared" si="619"/>
        <v>0.35281974672273719</v>
      </c>
      <c r="R1794">
        <f t="shared" si="628"/>
        <v>55.980626981116778</v>
      </c>
      <c r="S1794">
        <f t="shared" si="620"/>
        <v>59.606195095273094</v>
      </c>
      <c r="T1794">
        <f t="shared" si="621"/>
        <v>8.4120053192606949</v>
      </c>
      <c r="U1794">
        <f t="shared" si="622"/>
        <v>0.47251281094241904</v>
      </c>
      <c r="V1794" s="6">
        <f t="shared" si="630"/>
        <v>91370.999999670312</v>
      </c>
      <c r="W1794">
        <f t="shared" si="635"/>
        <v>8.4355780141160537</v>
      </c>
      <c r="X1794">
        <f t="shared" si="636"/>
        <v>67.390121769033925</v>
      </c>
      <c r="Y1794">
        <f t="shared" si="631"/>
        <v>0.45680185557919134</v>
      </c>
      <c r="Z1794">
        <f t="shared" si="632"/>
        <v>1.7465150350815554E-6</v>
      </c>
      <c r="AA1794">
        <f t="shared" si="634"/>
        <v>1.4188400251357196E-6</v>
      </c>
      <c r="AB1794">
        <f t="shared" si="633"/>
        <v>0.99166112712425669</v>
      </c>
      <c r="AC1794">
        <f t="shared" si="629"/>
        <v>2.2100183116462393</v>
      </c>
      <c r="AD1794">
        <f t="shared" si="637"/>
        <v>1.206642871196536E-9</v>
      </c>
      <c r="AE1794">
        <f t="shared" si="638"/>
        <v>4.6496104217966615E-6</v>
      </c>
      <c r="AF1794">
        <f t="shared" si="639"/>
        <v>2.5834093160653E-5</v>
      </c>
      <c r="AG1794">
        <f t="shared" si="640"/>
        <v>1.206642871196536E-7</v>
      </c>
      <c r="AH1794">
        <f t="shared" si="641"/>
        <v>0.25834093160652999</v>
      </c>
    </row>
    <row r="1795" spans="1:34">
      <c r="A1795" s="4">
        <v>43288.442662037036</v>
      </c>
      <c r="B1795" s="3">
        <v>-3.3999939056411702E-3</v>
      </c>
      <c r="C1795">
        <v>2.7223735659354098</v>
      </c>
      <c r="D1795" s="3">
        <v>1.9236073123756799E-2</v>
      </c>
      <c r="E1795" s="3">
        <v>1.8688686722580301E-2</v>
      </c>
      <c r="F1795" s="3">
        <v>1.8652908095173198E-2</v>
      </c>
      <c r="G1795">
        <v>-4299825</v>
      </c>
      <c r="H1795">
        <v>16798409</v>
      </c>
      <c r="K1795">
        <f t="shared" si="623"/>
        <v>217.34252988921065</v>
      </c>
      <c r="L1795">
        <f t="shared" si="624"/>
        <v>197.71915583295726</v>
      </c>
      <c r="M1795">
        <f t="shared" si="618"/>
        <v>66.204825235549038</v>
      </c>
      <c r="N1795">
        <f t="shared" si="625"/>
        <v>8.0491754623765149E-2</v>
      </c>
      <c r="O1795">
        <f t="shared" si="626"/>
        <v>56.886517418960267</v>
      </c>
      <c r="P1795">
        <f t="shared" si="627"/>
        <v>55.816226826364669</v>
      </c>
      <c r="Q1795">
        <f t="shared" si="619"/>
        <v>1.0731774261260796</v>
      </c>
      <c r="R1795">
        <f t="shared" si="628"/>
        <v>55.813339992834187</v>
      </c>
      <c r="S1795">
        <f t="shared" si="620"/>
        <v>65.489373618131651</v>
      </c>
      <c r="T1795">
        <f t="shared" si="621"/>
        <v>8.4226665863530688</v>
      </c>
      <c r="U1795">
        <f t="shared" si="622"/>
        <v>0.47234140362610955</v>
      </c>
      <c r="V1795" s="6">
        <f t="shared" si="630"/>
        <v>91430.99999986589</v>
      </c>
      <c r="W1795">
        <f t="shared" si="635"/>
        <v>8.4455038201336059</v>
      </c>
      <c r="X1795">
        <f t="shared" si="636"/>
        <v>70.256711997257199</v>
      </c>
      <c r="Y1795">
        <f t="shared" si="631"/>
        <v>0.76396345713702374</v>
      </c>
      <c r="Z1795">
        <f t="shared" si="632"/>
        <v>1.985550329857439E-6</v>
      </c>
      <c r="AA1795">
        <f t="shared" si="634"/>
        <v>1.8070129583938199E-6</v>
      </c>
      <c r="AB1795">
        <f t="shared" si="633"/>
        <v>0.98768586915303747</v>
      </c>
      <c r="AC1795">
        <f t="shared" si="629"/>
        <v>2.2097610552713007</v>
      </c>
      <c r="AD1795">
        <f t="shared" si="637"/>
        <v>9.187795163796465E-10</v>
      </c>
      <c r="AE1795">
        <f t="shared" si="638"/>
        <v>5.2004256065031064E-6</v>
      </c>
      <c r="AF1795">
        <f t="shared" si="639"/>
        <v>1.7587473344495171E-5</v>
      </c>
      <c r="AG1795">
        <f t="shared" si="640"/>
        <v>9.1877951637964654E-8</v>
      </c>
      <c r="AH1795">
        <f t="shared" si="641"/>
        <v>0.17587473344495172</v>
      </c>
    </row>
    <row r="1796" spans="1:34">
      <c r="A1796" s="4">
        <v>43288.443356481483</v>
      </c>
      <c r="B1796" s="3">
        <v>-3.6582807519152999E-3</v>
      </c>
      <c r="C1796">
        <v>2.7227862255222099</v>
      </c>
      <c r="D1796" s="3">
        <v>1.9224609036100401E-2</v>
      </c>
      <c r="E1796">
        <v>1.8728751568342E-2</v>
      </c>
      <c r="F1796" s="3">
        <v>1.8710259109120699E-2</v>
      </c>
      <c r="G1796">
        <v>-4301748</v>
      </c>
      <c r="H1796">
        <v>16799112</v>
      </c>
      <c r="K1796">
        <f t="shared" si="623"/>
        <v>233.79646914688209</v>
      </c>
      <c r="L1796">
        <f t="shared" si="624"/>
        <v>214.09770770475242</v>
      </c>
      <c r="M1796">
        <f t="shared" si="618"/>
        <v>71.689064533028514</v>
      </c>
      <c r="N1796">
        <f t="shared" si="625"/>
        <v>8.0616825324729191E-2</v>
      </c>
      <c r="O1796">
        <f t="shared" si="626"/>
        <v>56.852084446456857</v>
      </c>
      <c r="P1796">
        <f t="shared" si="627"/>
        <v>55.936138533853359</v>
      </c>
      <c r="Q1796">
        <f t="shared" si="619"/>
        <v>0.86589319856225444</v>
      </c>
      <c r="R1796">
        <f t="shared" si="628"/>
        <v>55.986191247894602</v>
      </c>
      <c r="S1796">
        <f t="shared" si="620"/>
        <v>71.111802400653673</v>
      </c>
      <c r="T1796">
        <f t="shared" si="621"/>
        <v>8.4358319232966501</v>
      </c>
      <c r="U1796">
        <f t="shared" si="622"/>
        <v>0.47212973694012772</v>
      </c>
      <c r="V1796" s="6">
        <f t="shared" si="630"/>
        <v>91491.000000061467</v>
      </c>
      <c r="W1796">
        <f t="shared" si="635"/>
        <v>8.4573762632030949</v>
      </c>
      <c r="X1796">
        <f t="shared" si="636"/>
        <v>73.469564055653635</v>
      </c>
      <c r="Y1796">
        <f t="shared" si="631"/>
        <v>0.97113231391766419</v>
      </c>
      <c r="Z1796">
        <f t="shared" si="632"/>
        <v>3.3103044512546169E-6</v>
      </c>
      <c r="AA1796">
        <f t="shared" si="634"/>
        <v>2.2853672561009515E-6</v>
      </c>
      <c r="AB1796">
        <f t="shared" si="633"/>
        <v>0.9856739527596784</v>
      </c>
      <c r="AC1796">
        <f t="shared" si="629"/>
        <v>2.2094433756908516</v>
      </c>
      <c r="AD1796">
        <f t="shared" si="637"/>
        <v>9.1398228571213905E-10</v>
      </c>
      <c r="AE1796">
        <f t="shared" si="638"/>
        <v>5.6062296943782961E-6</v>
      </c>
      <c r="AF1796">
        <f t="shared" si="639"/>
        <v>1.6229230450550193E-5</v>
      </c>
      <c r="AG1796">
        <f t="shared" si="640"/>
        <v>9.1398228571213902E-8</v>
      </c>
      <c r="AH1796">
        <f t="shared" si="641"/>
        <v>0.16229230450550192</v>
      </c>
    </row>
    <row r="1797" spans="1:34">
      <c r="A1797" s="4">
        <v>43288.444050925929</v>
      </c>
      <c r="B1797" s="3">
        <v>-3.9038786132004999E-3</v>
      </c>
      <c r="C1797">
        <v>2.7236186800200799</v>
      </c>
      <c r="D1797" s="3">
        <v>1.9273212486568801E-2</v>
      </c>
      <c r="E1797" s="3">
        <v>1.87678055764991E-2</v>
      </c>
      <c r="F1797">
        <v>1.8722717917135E-2</v>
      </c>
      <c r="G1797">
        <v>-4303679</v>
      </c>
      <c r="H1797">
        <v>16799067</v>
      </c>
      <c r="K1797">
        <f t="shared" si="623"/>
        <v>249.44206763435511</v>
      </c>
      <c r="L1797">
        <f t="shared" si="624"/>
        <v>229.7269292024796</v>
      </c>
      <c r="M1797">
        <f t="shared" si="618"/>
        <v>76.922395989788853</v>
      </c>
      <c r="N1797">
        <f t="shared" si="625"/>
        <v>8.0869129332438283E-2</v>
      </c>
      <c r="O1797">
        <f t="shared" si="626"/>
        <v>56.998067391084398</v>
      </c>
      <c r="P1797">
        <f t="shared" si="627"/>
        <v>56.053024864334922</v>
      </c>
      <c r="Q1797">
        <f t="shared" si="619"/>
        <v>0.97432631706465855</v>
      </c>
      <c r="R1797">
        <f t="shared" si="628"/>
        <v>56.023741074019739</v>
      </c>
      <c r="S1797">
        <f t="shared" si="620"/>
        <v>76.272845111745752</v>
      </c>
      <c r="T1797">
        <f t="shared" si="621"/>
        <v>8.4623902398976085</v>
      </c>
      <c r="U1797">
        <f t="shared" si="622"/>
        <v>0.4717027436254656</v>
      </c>
      <c r="V1797" s="6">
        <f t="shared" si="630"/>
        <v>91551.000000257045</v>
      </c>
      <c r="W1797">
        <f t="shared" si="635"/>
        <v>8.4716185252923637</v>
      </c>
      <c r="X1797">
        <f t="shared" si="636"/>
        <v>77.012799357556162</v>
      </c>
      <c r="Y1797">
        <f t="shared" si="631"/>
        <v>0.95488258822060124</v>
      </c>
      <c r="Z1797">
        <f t="shared" si="632"/>
        <v>3.4146407125898273E-6</v>
      </c>
      <c r="AA1797">
        <f t="shared" si="634"/>
        <v>2.8097995695987826E-6</v>
      </c>
      <c r="AB1797">
        <f t="shared" si="633"/>
        <v>0.98689616386560919</v>
      </c>
      <c r="AC1797">
        <f t="shared" si="629"/>
        <v>2.2088025235112707</v>
      </c>
      <c r="AD1797">
        <f t="shared" si="637"/>
        <v>1.1425088281118444E-9</v>
      </c>
      <c r="AE1797">
        <f t="shared" si="638"/>
        <v>5.8669113283034107E-6</v>
      </c>
      <c r="AF1797">
        <f t="shared" si="639"/>
        <v>1.9385681631988319E-5</v>
      </c>
      <c r="AG1797">
        <f t="shared" si="640"/>
        <v>1.1425088281118444E-7</v>
      </c>
      <c r="AH1797">
        <f t="shared" si="641"/>
        <v>0.19385681631988319</v>
      </c>
    </row>
    <row r="1798" spans="1:34">
      <c r="A1798" s="4">
        <v>43288.444745370369</v>
      </c>
      <c r="B1798" s="3">
        <v>-4.1321614209300604E-3</v>
      </c>
      <c r="C1798">
        <v>2.7240705838903501</v>
      </c>
      <c r="D1798" s="3">
        <v>1.9285913363764801E-2</v>
      </c>
      <c r="E1798" s="3">
        <v>1.87578280147318E-2</v>
      </c>
      <c r="F1798" s="3">
        <v>1.8718751585329301E-2</v>
      </c>
      <c r="G1798">
        <v>-4305615</v>
      </c>
      <c r="H1798">
        <v>16798676</v>
      </c>
      <c r="K1798">
        <f t="shared" si="623"/>
        <v>263.98462567064905</v>
      </c>
      <c r="L1798">
        <f t="shared" si="624"/>
        <v>244.27470094583413</v>
      </c>
      <c r="M1798">
        <f t="shared" si="618"/>
        <v>81.793611840260851</v>
      </c>
      <c r="N1798">
        <f t="shared" si="625"/>
        <v>8.1006094365194029E-2</v>
      </c>
      <c r="O1798">
        <f t="shared" si="626"/>
        <v>57.036215124106569</v>
      </c>
      <c r="P1798">
        <f t="shared" si="627"/>
        <v>56.023162613642462</v>
      </c>
      <c r="Q1798">
        <f t="shared" si="619"/>
        <v>1.0244282490348908</v>
      </c>
      <c r="R1798">
        <f t="shared" si="628"/>
        <v>56.011786875071678</v>
      </c>
      <c r="S1798">
        <f t="shared" si="620"/>
        <v>81.110659674237596</v>
      </c>
      <c r="T1798">
        <f t="shared" si="621"/>
        <v>8.4768076117666347</v>
      </c>
      <c r="U1798">
        <f t="shared" si="622"/>
        <v>0.47147094725465011</v>
      </c>
      <c r="V1798" s="6">
        <f t="shared" si="630"/>
        <v>91610.99999982398</v>
      </c>
      <c r="W1798">
        <f t="shared" si="635"/>
        <v>8.4874134274290451</v>
      </c>
      <c r="X1798">
        <f t="shared" si="636"/>
        <v>80.895144746023689</v>
      </c>
      <c r="Y1798">
        <f t="shared" si="631"/>
        <v>1.0164560681775374</v>
      </c>
      <c r="Z1798">
        <f t="shared" si="632"/>
        <v>2.4990529317129781E-6</v>
      </c>
      <c r="AA1798">
        <f t="shared" si="634"/>
        <v>3.2314820873800898E-6</v>
      </c>
      <c r="AB1798">
        <f t="shared" si="633"/>
        <v>0.98692456498704706</v>
      </c>
      <c r="AC1798">
        <f t="shared" si="629"/>
        <v>2.2084546323280709</v>
      </c>
      <c r="AD1798">
        <f t="shared" si="637"/>
        <v>1.2341812080198886E-9</v>
      </c>
      <c r="AE1798">
        <f t="shared" si="638"/>
        <v>5.9794060696827041E-6</v>
      </c>
      <c r="AF1798">
        <f t="shared" si="639"/>
        <v>2.0547165426049478E-5</v>
      </c>
      <c r="AG1798">
        <f t="shared" si="640"/>
        <v>1.2341812080198886E-7</v>
      </c>
      <c r="AH1798">
        <f t="shared" si="641"/>
        <v>0.20547165426049477</v>
      </c>
    </row>
    <row r="1799" spans="1:34">
      <c r="A1799" s="4">
        <v>43288.445451388892</v>
      </c>
      <c r="B1799" s="3">
        <v>-4.3576852366095402E-3</v>
      </c>
      <c r="C1799">
        <v>2.7245664889269401</v>
      </c>
      <c r="D1799" s="3">
        <v>1.93039062731259E-2</v>
      </c>
      <c r="E1799">
        <v>1.8765046584449E-2</v>
      </c>
      <c r="F1799" s="3">
        <v>1.87279944486363E-2</v>
      </c>
      <c r="G1799">
        <v>-4307546</v>
      </c>
      <c r="H1799">
        <v>16798309</v>
      </c>
      <c r="K1799">
        <f t="shared" si="623"/>
        <v>278.35142451417238</v>
      </c>
      <c r="L1799">
        <f t="shared" si="624"/>
        <v>258.62935012966068</v>
      </c>
      <c r="M1799">
        <f t="shared" si="618"/>
        <v>86.600162002430039</v>
      </c>
      <c r="N1799">
        <f t="shared" si="625"/>
        <v>8.1156395466929848E-2</v>
      </c>
      <c r="O1799">
        <f t="shared" si="626"/>
        <v>57.090257745888273</v>
      </c>
      <c r="P1799">
        <f t="shared" si="627"/>
        <v>56.044767364739322</v>
      </c>
      <c r="Q1799">
        <f t="shared" si="619"/>
        <v>1.0506136384330631</v>
      </c>
      <c r="R1799">
        <f t="shared" si="628"/>
        <v>56.03964410745521</v>
      </c>
      <c r="S1799">
        <f t="shared" si="620"/>
        <v>85.899752910141331</v>
      </c>
      <c r="T1799">
        <f t="shared" si="621"/>
        <v>8.4926287803704046</v>
      </c>
      <c r="U1799">
        <f t="shared" si="622"/>
        <v>0.47121658123720056</v>
      </c>
      <c r="V1799" s="6">
        <f t="shared" si="630"/>
        <v>91672.00000025332</v>
      </c>
      <c r="W1799">
        <f t="shared" si="635"/>
        <v>8.5050644932314849</v>
      </c>
      <c r="X1799">
        <f t="shared" si="636"/>
        <v>85.125524048852583</v>
      </c>
      <c r="Y1799">
        <f t="shared" si="631"/>
        <v>1.0405606529280031</v>
      </c>
      <c r="Z1799">
        <f t="shared" si="632"/>
        <v>2.6276114890504447E-6</v>
      </c>
      <c r="AA1799">
        <f t="shared" si="634"/>
        <v>3.5801729129604092E-6</v>
      </c>
      <c r="AB1799">
        <f t="shared" si="633"/>
        <v>0.98738406881986152</v>
      </c>
      <c r="AC1799">
        <f t="shared" si="629"/>
        <v>2.2080728675296619</v>
      </c>
      <c r="AD1799">
        <f t="shared" si="637"/>
        <v>1.3354490124823749E-9</v>
      </c>
      <c r="AE1799">
        <f t="shared" si="638"/>
        <v>6.2922257867846386E-6</v>
      </c>
      <c r="AF1799">
        <f t="shared" si="639"/>
        <v>2.1127788905744963E-5</v>
      </c>
      <c r="AG1799">
        <f t="shared" si="640"/>
        <v>1.3354490124823749E-7</v>
      </c>
      <c r="AH1799">
        <f t="shared" si="641"/>
        <v>0.21127788905744962</v>
      </c>
    </row>
    <row r="1800" spans="1:34">
      <c r="A1800" s="4">
        <v>43288.446145833332</v>
      </c>
      <c r="B1800" s="3">
        <v>-4.5741234060551498E-3</v>
      </c>
      <c r="C1800">
        <v>2.7250671508463702</v>
      </c>
      <c r="D1800" s="3">
        <v>1.93150492711902E-2</v>
      </c>
      <c r="E1800" s="3">
        <v>1.8769363455630801E-2</v>
      </c>
      <c r="F1800" s="3">
        <v>1.8740417523931699E-2</v>
      </c>
      <c r="G1800">
        <v>-4309485</v>
      </c>
      <c r="H1800">
        <v>16797912</v>
      </c>
      <c r="K1800">
        <f t="shared" si="623"/>
        <v>292.13943015391737</v>
      </c>
      <c r="L1800">
        <f t="shared" si="624"/>
        <v>272.40102574999361</v>
      </c>
      <c r="M1800">
        <f t="shared" si="618"/>
        <v>91.211507695282904</v>
      </c>
      <c r="N1800">
        <f t="shared" si="625"/>
        <v>8.1308138305851096E-2</v>
      </c>
      <c r="O1800">
        <f t="shared" si="626"/>
        <v>57.123726309410586</v>
      </c>
      <c r="P1800">
        <f t="shared" si="627"/>
        <v>56.057687504192678</v>
      </c>
      <c r="Q1800">
        <f t="shared" si="619"/>
        <v>1.0466400713160553</v>
      </c>
      <c r="R1800">
        <f t="shared" si="628"/>
        <v>56.07708623809453</v>
      </c>
      <c r="S1800">
        <f t="shared" si="620"/>
        <v>90.513747647738867</v>
      </c>
      <c r="T1800">
        <f t="shared" si="621"/>
        <v>8.5086017107831662</v>
      </c>
      <c r="U1800">
        <f t="shared" si="622"/>
        <v>0.47095977525795557</v>
      </c>
      <c r="V1800" s="6">
        <f t="shared" si="630"/>
        <v>91731.999999820255</v>
      </c>
      <c r="W1800">
        <f t="shared" si="635"/>
        <v>8.5253801461830019</v>
      </c>
      <c r="X1800">
        <f t="shared" si="636"/>
        <v>89.646590075068303</v>
      </c>
      <c r="Y1800">
        <f t="shared" si="631"/>
        <v>1.0273965632212712</v>
      </c>
      <c r="Z1800">
        <f t="shared" si="632"/>
        <v>4.0849220376446156E-6</v>
      </c>
      <c r="AA1800">
        <f t="shared" si="634"/>
        <v>3.7088994502363337E-6</v>
      </c>
      <c r="AB1800">
        <f t="shared" si="633"/>
        <v>0.98818630985019185</v>
      </c>
      <c r="AC1800">
        <f t="shared" si="629"/>
        <v>2.2076874407188019</v>
      </c>
      <c r="AD1800">
        <f t="shared" si="637"/>
        <v>1.4009474508889371E-9</v>
      </c>
      <c r="AE1800">
        <f t="shared" si="638"/>
        <v>6.6030907205898557E-6</v>
      </c>
      <c r="AF1800">
        <f t="shared" si="639"/>
        <v>2.112056914724008E-5</v>
      </c>
      <c r="AG1800">
        <f t="shared" si="640"/>
        <v>1.4009474508889371E-7</v>
      </c>
      <c r="AH1800">
        <f t="shared" si="641"/>
        <v>0.21120569147240081</v>
      </c>
    </row>
    <row r="1801" spans="1:34">
      <c r="A1801" s="4">
        <v>43288.446840277778</v>
      </c>
      <c r="B1801" s="3">
        <v>-4.7826175811496799E-3</v>
      </c>
      <c r="C1801">
        <v>2.7261029620858599</v>
      </c>
      <c r="D1801" s="3">
        <v>1.92980553072266E-2</v>
      </c>
      <c r="E1801" s="3">
        <v>1.8757518817346899E-2</v>
      </c>
      <c r="F1801" s="3">
        <v>1.8743955063109798E-2</v>
      </c>
      <c r="G1801">
        <v>-4311406</v>
      </c>
      <c r="H1801">
        <v>16797377</v>
      </c>
      <c r="K1801">
        <f t="shared" si="623"/>
        <v>305.42137053172019</v>
      </c>
      <c r="L1801">
        <f t="shared" si="624"/>
        <v>285.67831606474232</v>
      </c>
      <c r="M1801">
        <f t="shared" si="618"/>
        <v>95.657312054432737</v>
      </c>
      <c r="N1801">
        <f t="shared" si="625"/>
        <v>8.1622076578299715E-2</v>
      </c>
      <c r="O1801">
        <f t="shared" si="626"/>
        <v>57.072684071125195</v>
      </c>
      <c r="P1801">
        <f t="shared" si="627"/>
        <v>56.022237204205091</v>
      </c>
      <c r="Q1801">
        <f t="shared" si="619"/>
        <v>0.98493597991469528</v>
      </c>
      <c r="R1801">
        <f t="shared" si="628"/>
        <v>56.0877480912105</v>
      </c>
      <c r="S1801">
        <f t="shared" si="620"/>
        <v>95.000688067822935</v>
      </c>
      <c r="T1801">
        <f t="shared" si="621"/>
        <v>8.5416478447251283</v>
      </c>
      <c r="U1801">
        <f t="shared" si="622"/>
        <v>0.47042847357642764</v>
      </c>
      <c r="V1801" s="6">
        <f t="shared" si="630"/>
        <v>91792.000000015832</v>
      </c>
      <c r="W1801">
        <f t="shared" si="635"/>
        <v>8.5470149594755487</v>
      </c>
      <c r="X1801">
        <f t="shared" si="636"/>
        <v>94.339997964507361</v>
      </c>
      <c r="Y1801">
        <f t="shared" si="631"/>
        <v>1.0257450030246129</v>
      </c>
      <c r="Z1801">
        <f t="shared" si="632"/>
        <v>4.6982926595507062E-6</v>
      </c>
      <c r="AA1801">
        <f t="shared" si="634"/>
        <v>3.7174812166211958E-6</v>
      </c>
      <c r="AB1801">
        <f t="shared" si="633"/>
        <v>0.98876649151505147</v>
      </c>
      <c r="AC1801">
        <f t="shared" si="629"/>
        <v>2.2068900375067826</v>
      </c>
      <c r="AD1801">
        <f t="shared" si="637"/>
        <v>1.4059419012679068E-9</v>
      </c>
      <c r="AE1801">
        <f t="shared" si="638"/>
        <v>6.9156113170947192E-6</v>
      </c>
      <c r="AF1801">
        <f t="shared" si="639"/>
        <v>2.023801129905322E-5</v>
      </c>
      <c r="AG1801">
        <f t="shared" si="640"/>
        <v>1.4059419012679069E-7</v>
      </c>
      <c r="AH1801">
        <f t="shared" si="641"/>
        <v>0.20238011299053221</v>
      </c>
    </row>
    <row r="1802" spans="1:34">
      <c r="A1802" s="4">
        <v>43288.447534722225</v>
      </c>
      <c r="B1802" s="3">
        <v>-4.9942988677503302E-3</v>
      </c>
      <c r="C1802">
        <v>2.72683433282327</v>
      </c>
      <c r="D1802" s="3">
        <v>1.9301575400531901E-2</v>
      </c>
      <c r="E1802">
        <v>1.8754046292869999E-2</v>
      </c>
      <c r="F1802" s="3">
        <v>1.8727315526975898E-2</v>
      </c>
      <c r="G1802">
        <v>-4313329</v>
      </c>
      <c r="H1802">
        <v>16796901</v>
      </c>
      <c r="K1802">
        <f t="shared" si="623"/>
        <v>318.90634308048175</v>
      </c>
      <c r="L1802">
        <f t="shared" si="624"/>
        <v>299.18516113231374</v>
      </c>
      <c r="M1802">
        <f t="shared" si="618"/>
        <v>100.17998115756042</v>
      </c>
      <c r="N1802">
        <f t="shared" si="625"/>
        <v>8.1843743670785743E-2</v>
      </c>
      <c r="O1802">
        <f t="shared" si="626"/>
        <v>57.08325685106405</v>
      </c>
      <c r="P1802">
        <f t="shared" si="627"/>
        <v>56.0118441443691</v>
      </c>
      <c r="Q1802">
        <f t="shared" si="619"/>
        <v>1.0456589578430879</v>
      </c>
      <c r="R1802">
        <f t="shared" si="628"/>
        <v>56.037597893220962</v>
      </c>
      <c r="S1802">
        <f t="shared" si="620"/>
        <v>99.482875185665023</v>
      </c>
      <c r="T1802">
        <f t="shared" si="621"/>
        <v>8.5649812228815509</v>
      </c>
      <c r="U1802">
        <f t="shared" si="622"/>
        <v>0.47005332944997669</v>
      </c>
      <c r="V1802" s="6">
        <f t="shared" si="630"/>
        <v>91852.00000021141</v>
      </c>
      <c r="W1802">
        <f t="shared" si="635"/>
        <v>8.569519484674391</v>
      </c>
      <c r="X1802">
        <f t="shared" si="636"/>
        <v>98.90371790679734</v>
      </c>
      <c r="Y1802">
        <f t="shared" si="631"/>
        <v>1.032937787387084</v>
      </c>
      <c r="Z1802">
        <f t="shared" si="632"/>
        <v>4.426386108919675E-6</v>
      </c>
      <c r="AA1802">
        <f t="shared" si="634"/>
        <v>3.9522013700922907E-6</v>
      </c>
      <c r="AB1802">
        <f t="shared" si="633"/>
        <v>0.98921199594976972</v>
      </c>
      <c r="AC1802">
        <f t="shared" si="629"/>
        <v>2.206327003091868</v>
      </c>
      <c r="AD1802">
        <f t="shared" si="637"/>
        <v>1.4839254621543426E-9</v>
      </c>
      <c r="AE1802">
        <f t="shared" si="638"/>
        <v>7.4457907728878421E-6</v>
      </c>
      <c r="AF1802">
        <f t="shared" si="639"/>
        <v>1.9839571797167074E-5</v>
      </c>
      <c r="AG1802">
        <f t="shared" si="640"/>
        <v>1.4839254621543425E-7</v>
      </c>
      <c r="AH1802">
        <f t="shared" si="641"/>
        <v>0.19839571797167074</v>
      </c>
    </row>
    <row r="1803" spans="1:34">
      <c r="A1803" s="4">
        <v>43288.448229166665</v>
      </c>
      <c r="B1803" s="3">
        <v>-5.19833346517771E-3</v>
      </c>
      <c r="C1803">
        <v>2.7277678710815998</v>
      </c>
      <c r="D1803" s="3">
        <v>1.9291062689444499E-2</v>
      </c>
      <c r="E1803" s="3">
        <v>1.87430578934982E-2</v>
      </c>
      <c r="F1803" s="3">
        <v>1.8709353880240101E-2</v>
      </c>
      <c r="G1803">
        <v>-4315260</v>
      </c>
      <c r="H1803">
        <v>16796354</v>
      </c>
      <c r="K1803">
        <f t="shared" si="623"/>
        <v>331.90418993548752</v>
      </c>
      <c r="L1803">
        <f t="shared" si="624"/>
        <v>312.20661840848283</v>
      </c>
      <c r="M1803">
        <f t="shared" si="618"/>
        <v>104.54012167934816</v>
      </c>
      <c r="N1803">
        <f t="shared" si="625"/>
        <v>8.2126684593717927E-2</v>
      </c>
      <c r="O1803">
        <f t="shared" si="626"/>
        <v>57.051681386652213</v>
      </c>
      <c r="P1803">
        <f t="shared" si="627"/>
        <v>55.978956516669811</v>
      </c>
      <c r="Q1803">
        <f t="shared" si="619"/>
        <v>1.0682184244034687</v>
      </c>
      <c r="R1803">
        <f t="shared" si="628"/>
        <v>55.983462962248744</v>
      </c>
      <c r="S1803">
        <f t="shared" si="620"/>
        <v>103.82797606307918</v>
      </c>
      <c r="T1803">
        <f t="shared" si="621"/>
        <v>8.5947644779270433</v>
      </c>
      <c r="U1803">
        <f t="shared" si="622"/>
        <v>0.46957448694710341</v>
      </c>
      <c r="V1803" s="6">
        <f t="shared" si="630"/>
        <v>91911.999999778345</v>
      </c>
      <c r="W1803">
        <f t="shared" si="635"/>
        <v>8.593337333221637</v>
      </c>
      <c r="X1803">
        <f t="shared" si="636"/>
        <v>103.36320651191922</v>
      </c>
      <c r="Y1803">
        <f t="shared" si="631"/>
        <v>1.0733847586170622</v>
      </c>
      <c r="Z1803">
        <f t="shared" si="632"/>
        <v>4.2113902121860869E-6</v>
      </c>
      <c r="AA1803">
        <f t="shared" si="634"/>
        <v>4.2473933188250633E-6</v>
      </c>
      <c r="AB1803">
        <f t="shared" si="633"/>
        <v>0.98927644495680422</v>
      </c>
      <c r="AC1803">
        <f t="shared" si="629"/>
        <v>2.2056083331476204</v>
      </c>
      <c r="AD1803">
        <f t="shared" si="637"/>
        <v>1.5341674230622398E-9</v>
      </c>
      <c r="AE1803">
        <f t="shared" si="638"/>
        <v>7.7748583203748293E-6</v>
      </c>
      <c r="AF1803">
        <f t="shared" si="639"/>
        <v>1.9643157951694118E-5</v>
      </c>
      <c r="AG1803">
        <f t="shared" si="640"/>
        <v>1.5341674230622398E-7</v>
      </c>
      <c r="AH1803">
        <f t="shared" si="641"/>
        <v>0.19643157951694121</v>
      </c>
    </row>
    <row r="1804" spans="1:34">
      <c r="A1804" s="4">
        <v>43288.448923611111</v>
      </c>
      <c r="B1804" s="3">
        <v>-5.4037713430443498E-3</v>
      </c>
      <c r="C1804">
        <v>2.7284183748106399</v>
      </c>
      <c r="D1804" s="3">
        <v>1.9195603942953301E-2</v>
      </c>
      <c r="E1804" s="3">
        <v>1.8639643260448799E-2</v>
      </c>
      <c r="F1804" s="3">
        <v>1.86015959107317E-2</v>
      </c>
      <c r="G1804">
        <v>-4317198</v>
      </c>
      <c r="H1804">
        <v>16795000</v>
      </c>
      <c r="K1804">
        <f t="shared" si="623"/>
        <v>344.99143155233321</v>
      </c>
      <c r="L1804">
        <f t="shared" si="624"/>
        <v>325.43550689553047</v>
      </c>
      <c r="M1804">
        <f t="shared" si="618"/>
        <v>108.96971903756007</v>
      </c>
      <c r="N1804">
        <f t="shared" si="625"/>
        <v>8.2323842154024801E-2</v>
      </c>
      <c r="O1804">
        <f t="shared" si="626"/>
        <v>56.764966168515613</v>
      </c>
      <c r="P1804">
        <f t="shared" si="627"/>
        <v>55.669442652520004</v>
      </c>
      <c r="Q1804">
        <f t="shared" si="619"/>
        <v>1.1062768936046297</v>
      </c>
      <c r="R1804">
        <f t="shared" si="628"/>
        <v>55.658689274910984</v>
      </c>
      <c r="S1804">
        <f t="shared" si="620"/>
        <v>108.23220110849032</v>
      </c>
      <c r="T1804">
        <f t="shared" si="621"/>
        <v>8.6155179053277688</v>
      </c>
      <c r="U1804">
        <f t="shared" si="622"/>
        <v>0.46924082217122254</v>
      </c>
      <c r="V1804" s="6">
        <f t="shared" si="630"/>
        <v>91971.999999973923</v>
      </c>
      <c r="W1804">
        <f t="shared" si="635"/>
        <v>8.616933376047804</v>
      </c>
      <c r="X1804">
        <f t="shared" si="636"/>
        <v>107.74864248086244</v>
      </c>
      <c r="Y1804">
        <f t="shared" si="631"/>
        <v>1.0571014022211547</v>
      </c>
      <c r="Z1804">
        <f t="shared" si="632"/>
        <v>3.4747130772838622E-6</v>
      </c>
      <c r="AA1804">
        <f t="shared" si="634"/>
        <v>4.2541683996045309E-6</v>
      </c>
      <c r="AB1804">
        <f t="shared" si="633"/>
        <v>0.98987432228914851</v>
      </c>
      <c r="AC1804">
        <f t="shared" si="629"/>
        <v>2.2051075529444408</v>
      </c>
      <c r="AD1804">
        <f t="shared" si="637"/>
        <v>1.5599300079003237E-9</v>
      </c>
      <c r="AE1804">
        <f t="shared" si="638"/>
        <v>8.0537351894381017E-6</v>
      </c>
      <c r="AF1804">
        <f t="shared" si="639"/>
        <v>1.9281410588452236E-5</v>
      </c>
      <c r="AG1804">
        <f t="shared" si="640"/>
        <v>1.5599300079003235E-7</v>
      </c>
      <c r="AH1804">
        <f t="shared" si="641"/>
        <v>0.19281410588452236</v>
      </c>
    </row>
    <row r="1805" spans="1:34">
      <c r="A1805" s="4">
        <v>43288.449618055558</v>
      </c>
      <c r="B1805" s="3">
        <v>-5.5953785840392803E-3</v>
      </c>
      <c r="C1805">
        <v>2.7290748246432499</v>
      </c>
      <c r="D1805" s="3">
        <v>1.93105659091088E-2</v>
      </c>
      <c r="E1805" s="3">
        <v>1.8776308504584401E-2</v>
      </c>
      <c r="F1805" s="3">
        <v>1.87524832720374E-2</v>
      </c>
      <c r="G1805">
        <v>-4319124</v>
      </c>
      <c r="H1805">
        <v>16795623</v>
      </c>
      <c r="K1805">
        <f t="shared" si="623"/>
        <v>357.19760445714508</v>
      </c>
      <c r="L1805">
        <f t="shared" si="624"/>
        <v>337.44333973714805</v>
      </c>
      <c r="M1805">
        <f t="shared" si="618"/>
        <v>112.99045476945149</v>
      </c>
      <c r="N1805">
        <f t="shared" si="625"/>
        <v>8.252280188581948E-2</v>
      </c>
      <c r="O1805">
        <f t="shared" si="626"/>
        <v>57.110260302529049</v>
      </c>
      <c r="P1805">
        <f t="shared" si="627"/>
        <v>56.07847362386407</v>
      </c>
      <c r="Q1805">
        <f t="shared" si="619"/>
        <v>0.99680888865536588</v>
      </c>
      <c r="R1805">
        <f t="shared" si="628"/>
        <v>56.113451413873683</v>
      </c>
      <c r="S1805">
        <f t="shared" si="620"/>
        <v>112.32591551034791</v>
      </c>
      <c r="T1805">
        <f t="shared" si="621"/>
        <v>8.636461034990365</v>
      </c>
      <c r="U1805">
        <f t="shared" si="622"/>
        <v>0.46890410744308703</v>
      </c>
      <c r="V1805" s="6">
        <f t="shared" si="630"/>
        <v>92032.000000169501</v>
      </c>
      <c r="W1805">
        <f t="shared" si="635"/>
        <v>8.6417435133471638</v>
      </c>
      <c r="X1805">
        <f t="shared" si="636"/>
        <v>112.08055652705814</v>
      </c>
      <c r="Y1805">
        <f t="shared" si="631"/>
        <v>1.042601891727595</v>
      </c>
      <c r="Z1805">
        <f t="shared" si="632"/>
        <v>4.1420940060106389E-6</v>
      </c>
      <c r="AA1805">
        <f t="shared" si="634"/>
        <v>4.2044844774109512E-6</v>
      </c>
      <c r="AB1805">
        <f t="shared" si="633"/>
        <v>0.99037305267744258</v>
      </c>
      <c r="AC1805">
        <f t="shared" si="629"/>
        <v>2.2046021952256822</v>
      </c>
      <c r="AD1805">
        <f t="shared" si="637"/>
        <v>1.5627941891527439E-9</v>
      </c>
      <c r="AE1805">
        <f t="shared" si="638"/>
        <v>8.7794062787073778E-6</v>
      </c>
      <c r="AF1805">
        <f t="shared" si="639"/>
        <v>1.7720161540308656E-5</v>
      </c>
      <c r="AG1805">
        <f t="shared" si="640"/>
        <v>1.562794189152744E-7</v>
      </c>
      <c r="AH1805">
        <f t="shared" si="641"/>
        <v>0.17720161540308657</v>
      </c>
    </row>
    <row r="1806" spans="1:34">
      <c r="A1806" s="4">
        <v>43288.450324074074</v>
      </c>
      <c r="B1806" s="3">
        <v>-5.7933481558393399E-3</v>
      </c>
      <c r="C1806">
        <v>2.7299893353701901</v>
      </c>
      <c r="D1806">
        <v>1.9316512012664998E-2</v>
      </c>
      <c r="E1806" s="3">
        <v>1.87816956744064E-2</v>
      </c>
      <c r="F1806" s="3">
        <v>1.8749148218266801E-2</v>
      </c>
      <c r="G1806">
        <v>-4321059</v>
      </c>
      <c r="H1806">
        <v>16795250</v>
      </c>
      <c r="K1806">
        <f t="shared" si="623"/>
        <v>369.80908412114712</v>
      </c>
      <c r="L1806">
        <f t="shared" si="624"/>
        <v>350.05920329897884</v>
      </c>
      <c r="M1806">
        <f t="shared" si="618"/>
        <v>117.21478517784239</v>
      </c>
      <c r="N1806">
        <f t="shared" si="625"/>
        <v>8.2799975860001082E-2</v>
      </c>
      <c r="O1806">
        <f t="shared" si="626"/>
        <v>57.128119728101282</v>
      </c>
      <c r="P1806">
        <f t="shared" si="627"/>
        <v>56.094597103678012</v>
      </c>
      <c r="Q1806">
        <f t="shared" si="619"/>
        <v>1.0247198929227892</v>
      </c>
      <c r="R1806">
        <f t="shared" si="628"/>
        <v>56.103399835178493</v>
      </c>
      <c r="S1806">
        <f t="shared" si="620"/>
        <v>116.53163858256053</v>
      </c>
      <c r="T1806">
        <f t="shared" si="621"/>
        <v>8.6656372427989545</v>
      </c>
      <c r="U1806">
        <f t="shared" si="622"/>
        <v>0.46843502478741134</v>
      </c>
      <c r="V1806" s="6">
        <f t="shared" si="630"/>
        <v>92092.999999970198</v>
      </c>
      <c r="W1806">
        <f t="shared" si="635"/>
        <v>8.6690810684680972</v>
      </c>
      <c r="X1806">
        <f t="shared" si="636"/>
        <v>116.36355685704596</v>
      </c>
      <c r="Y1806">
        <f t="shared" si="631"/>
        <v>0.99909974552200254</v>
      </c>
      <c r="Z1806">
        <f t="shared" si="632"/>
        <v>4.6939551301798564E-6</v>
      </c>
      <c r="AA1806">
        <f t="shared" si="634"/>
        <v>4.2139695871369726E-6</v>
      </c>
      <c r="AB1806">
        <f t="shared" si="633"/>
        <v>0.99110540884921561</v>
      </c>
      <c r="AC1806">
        <f t="shared" si="629"/>
        <v>2.203898173331261</v>
      </c>
      <c r="AD1806">
        <f t="shared" si="637"/>
        <v>1.6339974741814456E-9</v>
      </c>
      <c r="AE1806">
        <f t="shared" si="638"/>
        <v>9.4962645995319266E-6</v>
      </c>
      <c r="AF1806">
        <f t="shared" si="639"/>
        <v>1.7128905357156479E-5</v>
      </c>
      <c r="AG1806">
        <f t="shared" si="640"/>
        <v>1.6339974741814457E-7</v>
      </c>
      <c r="AH1806">
        <f t="shared" si="641"/>
        <v>0.17128905357156479</v>
      </c>
    </row>
    <row r="1807" spans="1:34">
      <c r="A1807" s="4">
        <v>43288.451018518521</v>
      </c>
      <c r="B1807" s="3">
        <v>-5.9836234696376799E-3</v>
      </c>
      <c r="C1807">
        <v>2.7308550880479698</v>
      </c>
      <c r="D1807" s="3">
        <v>1.9305939840542099E-2</v>
      </c>
      <c r="E1807" s="3">
        <v>1.87596118457986E-2</v>
      </c>
      <c r="F1807" s="3">
        <v>1.87548535423957E-2</v>
      </c>
      <c r="G1807">
        <v>-4322992</v>
      </c>
      <c r="H1807">
        <v>16794676</v>
      </c>
      <c r="K1807">
        <f t="shared" si="623"/>
        <v>381.93040776048349</v>
      </c>
      <c r="L1807">
        <f t="shared" si="624"/>
        <v>362.17302734167254</v>
      </c>
      <c r="M1807">
        <f t="shared" si="618"/>
        <v>121.27101129463954</v>
      </c>
      <c r="N1807">
        <f t="shared" si="625"/>
        <v>8.3062372028017042E-2</v>
      </c>
      <c r="O1807">
        <f t="shared" si="626"/>
        <v>57.096365669433915</v>
      </c>
      <c r="P1807">
        <f t="shared" si="627"/>
        <v>56.028501514242841</v>
      </c>
      <c r="Q1807">
        <f t="shared" si="619"/>
        <v>0.97577045498785253</v>
      </c>
      <c r="R1807">
        <f t="shared" si="628"/>
        <v>56.120595214446062</v>
      </c>
      <c r="S1807">
        <f t="shared" si="620"/>
        <v>120.62049765798096</v>
      </c>
      <c r="T1807">
        <f t="shared" si="621"/>
        <v>8.6932578920637926</v>
      </c>
      <c r="U1807">
        <f t="shared" si="622"/>
        <v>0.4679909517401652</v>
      </c>
      <c r="V1807" s="6">
        <f t="shared" si="630"/>
        <v>92153.000000165775</v>
      </c>
      <c r="W1807">
        <f t="shared" si="635"/>
        <v>8.6977056804704631</v>
      </c>
      <c r="X1807">
        <f t="shared" si="636"/>
        <v>120.62773424410656</v>
      </c>
      <c r="Y1807">
        <f t="shared" si="631"/>
        <v>1.0039082705690727</v>
      </c>
      <c r="Z1807">
        <f t="shared" si="632"/>
        <v>4.1323476031008878E-6</v>
      </c>
      <c r="AA1807">
        <f t="shared" si="634"/>
        <v>4.2537167277071156E-6</v>
      </c>
      <c r="AB1807">
        <f t="shared" si="633"/>
        <v>0.991368212368261</v>
      </c>
      <c r="AC1807">
        <f t="shared" si="629"/>
        <v>2.2032316870645006</v>
      </c>
      <c r="AD1807">
        <f t="shared" si="637"/>
        <v>1.6410129540198035E-9</v>
      </c>
      <c r="AE1807">
        <f t="shared" si="638"/>
        <v>9.7008097543557809E-6</v>
      </c>
      <c r="AF1807">
        <f t="shared" si="639"/>
        <v>1.6839727432891707E-5</v>
      </c>
      <c r="AG1807">
        <f t="shared" si="640"/>
        <v>1.6410129540198035E-7</v>
      </c>
      <c r="AH1807">
        <f t="shared" si="641"/>
        <v>0.16839727432891707</v>
      </c>
    </row>
    <row r="1808" spans="1:34">
      <c r="A1808" s="4">
        <v>43288.45171296296</v>
      </c>
      <c r="B1808" s="3">
        <v>-6.18028489865537E-3</v>
      </c>
      <c r="C1808">
        <v>2.7315436468397798</v>
      </c>
      <c r="D1808" s="3">
        <v>1.9258656425063199E-2</v>
      </c>
      <c r="E1808" s="3">
        <v>1.87201416103926E-2</v>
      </c>
      <c r="F1808" s="3">
        <v>1.8695966021532499E-2</v>
      </c>
      <c r="G1808">
        <v>-4324921</v>
      </c>
      <c r="H1808">
        <v>16793922</v>
      </c>
      <c r="K1808">
        <f t="shared" si="623"/>
        <v>394.45855332446473</v>
      </c>
      <c r="L1808">
        <f t="shared" si="624"/>
        <v>374.77858001588686</v>
      </c>
      <c r="M1808">
        <f t="shared" si="618"/>
        <v>125.49188917709891</v>
      </c>
      <c r="N1808">
        <f t="shared" si="625"/>
        <v>8.3271063485822264E-2</v>
      </c>
      <c r="O1808">
        <f t="shared" si="626"/>
        <v>56.954347517283487</v>
      </c>
      <c r="P1808">
        <f t="shared" si="627"/>
        <v>55.910369440287916</v>
      </c>
      <c r="Q1808">
        <f t="shared" si="619"/>
        <v>1.0112344637965762</v>
      </c>
      <c r="R1808">
        <f t="shared" si="628"/>
        <v>55.943113053486911</v>
      </c>
      <c r="S1808">
        <f t="shared" si="620"/>
        <v>124.8177328679012</v>
      </c>
      <c r="T1808">
        <f t="shared" si="621"/>
        <v>8.7152254139380272</v>
      </c>
      <c r="U1808">
        <f t="shared" si="622"/>
        <v>0.46763776726989476</v>
      </c>
      <c r="V1808" s="6">
        <f t="shared" si="630"/>
        <v>92212.99999973271</v>
      </c>
      <c r="W1808">
        <f t="shared" si="635"/>
        <v>8.7259567249426162</v>
      </c>
      <c r="X1808">
        <f t="shared" si="636"/>
        <v>124.86709084632857</v>
      </c>
      <c r="Y1808">
        <f t="shared" si="631"/>
        <v>0.98052381306775993</v>
      </c>
      <c r="Z1808">
        <f t="shared" si="632"/>
        <v>4.3505052041956501E-6</v>
      </c>
      <c r="AA1808">
        <f t="shared" si="634"/>
        <v>4.6885947923119318E-6</v>
      </c>
      <c r="AB1808">
        <f t="shared" si="633"/>
        <v>0.99185372230558022</v>
      </c>
      <c r="AC1808">
        <f t="shared" si="629"/>
        <v>2.2027016107616753</v>
      </c>
      <c r="AD1808">
        <f t="shared" si="637"/>
        <v>1.8514736353332646E-9</v>
      </c>
      <c r="AE1808">
        <f t="shared" si="638"/>
        <v>9.7977246764150669E-6</v>
      </c>
      <c r="AF1808">
        <f t="shared" si="639"/>
        <v>1.8811496099220125E-5</v>
      </c>
      <c r="AG1808">
        <f t="shared" si="640"/>
        <v>1.8514736353332646E-7</v>
      </c>
      <c r="AH1808">
        <f t="shared" si="641"/>
        <v>0.18811496099220126</v>
      </c>
    </row>
    <row r="1809" spans="1:34">
      <c r="A1809" s="4">
        <v>43288.452407407407</v>
      </c>
      <c r="B1809" s="3">
        <v>-6.3786944821185897E-3</v>
      </c>
      <c r="C1809">
        <v>2.73249145574664</v>
      </c>
      <c r="D1809" s="3">
        <v>1.9245729595932098E-2</v>
      </c>
      <c r="E1809" s="3">
        <v>1.8747826668550301E-2</v>
      </c>
      <c r="F1809" s="3">
        <v>1.8701885741975299E-2</v>
      </c>
      <c r="G1809">
        <v>-4326840</v>
      </c>
      <c r="H1809">
        <v>16793615</v>
      </c>
      <c r="K1809">
        <f t="shared" si="623"/>
        <v>407.0980635493828</v>
      </c>
      <c r="L1809">
        <f t="shared" si="624"/>
        <v>387.41030882215887</v>
      </c>
      <c r="M1809">
        <f t="shared" si="618"/>
        <v>129.72153194751726</v>
      </c>
      <c r="N1809">
        <f t="shared" si="625"/>
        <v>8.3558329620313815E-2</v>
      </c>
      <c r="O1809">
        <f t="shared" si="626"/>
        <v>56.915521126089672</v>
      </c>
      <c r="P1809">
        <f t="shared" si="627"/>
        <v>55.993229177608733</v>
      </c>
      <c r="Q1809">
        <f t="shared" si="619"/>
        <v>0.95456652041885093</v>
      </c>
      <c r="R1809">
        <f t="shared" si="628"/>
        <v>55.960954605670821</v>
      </c>
      <c r="S1809">
        <f t="shared" si="620"/>
        <v>129.08515426723804</v>
      </c>
      <c r="T1809">
        <f t="shared" si="621"/>
        <v>8.7454639544108215</v>
      </c>
      <c r="U1809">
        <f t="shared" si="622"/>
        <v>0.46715160488162966</v>
      </c>
      <c r="V1809" s="6">
        <f t="shared" si="630"/>
        <v>92272.999999928288</v>
      </c>
      <c r="W1809">
        <f t="shared" si="635"/>
        <v>8.7548965345486138</v>
      </c>
      <c r="X1809">
        <f t="shared" si="636"/>
        <v>129.09381424562847</v>
      </c>
      <c r="Y1809">
        <f t="shared" si="631"/>
        <v>0.95946296755775506</v>
      </c>
      <c r="Z1809">
        <f t="shared" si="632"/>
        <v>4.492781877001826E-6</v>
      </c>
      <c r="AA1809">
        <f t="shared" si="634"/>
        <v>5.0576967130367656E-6</v>
      </c>
      <c r="AB1809">
        <f t="shared" si="633"/>
        <v>0.99228936411315427</v>
      </c>
      <c r="AC1809">
        <f t="shared" si="629"/>
        <v>2.2019719547800669</v>
      </c>
      <c r="AD1809">
        <f t="shared" si="637"/>
        <v>2.0403922106395255E-9</v>
      </c>
      <c r="AE1809">
        <f t="shared" si="638"/>
        <v>9.7252491901506639E-6</v>
      </c>
      <c r="AF1809">
        <f t="shared" si="639"/>
        <v>2.0885455663254247E-5</v>
      </c>
      <c r="AG1809">
        <f t="shared" si="640"/>
        <v>2.0403922106395255E-7</v>
      </c>
      <c r="AH1809">
        <f t="shared" si="641"/>
        <v>0.20885455663254249</v>
      </c>
    </row>
    <row r="1810" spans="1:34">
      <c r="A1810" s="4">
        <v>43288.453101851854</v>
      </c>
      <c r="B1810" s="3">
        <v>-6.5741666904250403E-3</v>
      </c>
      <c r="C1810">
        <v>2.73323352947045</v>
      </c>
      <c r="D1810" s="3">
        <v>1.9229972421508101E-2</v>
      </c>
      <c r="E1810" s="3">
        <v>1.87344598277559E-2</v>
      </c>
      <c r="F1810" s="3">
        <v>1.8700111016933099E-2</v>
      </c>
      <c r="G1810">
        <v>-4328781</v>
      </c>
      <c r="H1810">
        <v>16793089</v>
      </c>
      <c r="K1810">
        <f t="shared" si="623"/>
        <v>419.55045084061817</v>
      </c>
      <c r="L1810">
        <f t="shared" si="624"/>
        <v>399.86502897331025</v>
      </c>
      <c r="M1810">
        <f t="shared" ref="M1810:M1873" si="642">L1810/((($B$7/2))^2*PI())</f>
        <v>133.89190465364635</v>
      </c>
      <c r="N1810">
        <f t="shared" si="625"/>
        <v>8.3783240621469968E-2</v>
      </c>
      <c r="O1810">
        <f t="shared" si="626"/>
        <v>56.868193648323043</v>
      </c>
      <c r="P1810">
        <f t="shared" si="627"/>
        <v>55.953223015775002</v>
      </c>
      <c r="Q1810">
        <f t="shared" ref="Q1810:Q1873" si="643">O1810-R1810</f>
        <v>0.91258791845783804</v>
      </c>
      <c r="R1810">
        <f t="shared" si="628"/>
        <v>55.955605729865205</v>
      </c>
      <c r="S1810">
        <f t="shared" ref="S1810:S1873" si="644">M1810-(2/3)*Q1810</f>
        <v>133.28351270800778</v>
      </c>
      <c r="T1810">
        <f t="shared" ref="T1810:T1873" si="645">N1810/$D$7*100-$N$30/$D$7*100</f>
        <v>8.7691387966377867</v>
      </c>
      <c r="U1810">
        <f t="shared" ref="U1810:U1873" si="646">(2.40665404368-T1810*2.40665404368/100-$M$7)/$M$7</f>
        <v>0.46677097084113373</v>
      </c>
      <c r="V1810" s="6">
        <f t="shared" si="630"/>
        <v>92333.000000123866</v>
      </c>
      <c r="W1810">
        <f t="shared" si="635"/>
        <v>8.7827273155492787</v>
      </c>
      <c r="X1810">
        <f t="shared" si="636"/>
        <v>133.33358653214117</v>
      </c>
      <c r="Y1810">
        <f t="shared" si="631"/>
        <v>0.91950324276397311</v>
      </c>
      <c r="Z1810">
        <f t="shared" si="632"/>
        <v>4.4896201961770877E-6</v>
      </c>
      <c r="AA1810">
        <f t="shared" si="634"/>
        <v>5.1120653377862919E-6</v>
      </c>
      <c r="AB1810">
        <f t="shared" si="633"/>
        <v>0.99283732882056186</v>
      </c>
      <c r="AC1810">
        <f t="shared" si="629"/>
        <v>2.2014006808371303</v>
      </c>
      <c r="AD1810">
        <f t="shared" si="637"/>
        <v>2.1513919268166931E-9</v>
      </c>
      <c r="AE1810">
        <f t="shared" si="638"/>
        <v>9.4066188059761032E-6</v>
      </c>
      <c r="AF1810">
        <f t="shared" si="639"/>
        <v>2.2767588088121915E-5</v>
      </c>
      <c r="AG1810">
        <f t="shared" si="640"/>
        <v>2.1513919268166931E-7</v>
      </c>
      <c r="AH1810">
        <f t="shared" si="641"/>
        <v>0.22767588088121915</v>
      </c>
    </row>
    <row r="1811" spans="1:34">
      <c r="A1811" s="4">
        <v>43288.453796296293</v>
      </c>
      <c r="B1811" s="3">
        <v>-6.7679977741499902E-3</v>
      </c>
      <c r="C1811">
        <v>2.7341801491565998</v>
      </c>
      <c r="D1811" s="3">
        <v>1.92382018288299E-2</v>
      </c>
      <c r="E1811" s="3">
        <v>1.8751881911175598E-2</v>
      </c>
      <c r="F1811" s="3">
        <v>1.8715356977027101E-2</v>
      </c>
      <c r="G1811">
        <v>-4330716</v>
      </c>
      <c r="H1811">
        <v>16792737</v>
      </c>
      <c r="K1811">
        <f t="shared" ref="K1811:K1874" si="647">(B1811-$B$19)*($B$17/$B$18)</f>
        <v>431.89829171546489</v>
      </c>
      <c r="L1811">
        <f t="shared" ref="L1811:L1874" si="648">K1811-R1811*$B$8+$D$8</f>
        <v>412.19282917236853</v>
      </c>
      <c r="M1811">
        <f t="shared" si="642"/>
        <v>138.01977913439191</v>
      </c>
      <c r="N1811">
        <f t="shared" ref="N1811:N1874" si="649">(C1811-$C$19)*($C$17/$C$18)</f>
        <v>8.4070146321665068E-2</v>
      </c>
      <c r="O1811">
        <f t="shared" ref="O1811:O1874" si="650">(D1811-$D$19)*($D$17/$D$18)</f>
        <v>56.892911093315078</v>
      </c>
      <c r="P1811">
        <f t="shared" ref="P1811:P1874" si="651">(E1811-$E$19)*($E$17/$E$18)</f>
        <v>56.00536627830725</v>
      </c>
      <c r="Q1811">
        <f t="shared" si="643"/>
        <v>0.89135528941523035</v>
      </c>
      <c r="R1811">
        <f t="shared" ref="R1811:R1874" si="652">(F1811-$F$19)*($F$17/$F$18)</f>
        <v>56.001555803899848</v>
      </c>
      <c r="S1811">
        <f t="shared" si="644"/>
        <v>137.42554227478175</v>
      </c>
      <c r="T1811">
        <f t="shared" si="645"/>
        <v>8.7993393966583238</v>
      </c>
      <c r="U1811">
        <f t="shared" si="646"/>
        <v>0.46628541844331783</v>
      </c>
      <c r="V1811" s="6">
        <f t="shared" si="630"/>
        <v>92392.999999690801</v>
      </c>
      <c r="W1811">
        <f t="shared" si="635"/>
        <v>8.8099306198390579</v>
      </c>
      <c r="X1811">
        <f t="shared" si="636"/>
        <v>137.57934915801891</v>
      </c>
      <c r="Y1811">
        <f t="shared" si="631"/>
        <v>0.87824996358941598</v>
      </c>
      <c r="Z1811">
        <f t="shared" si="632"/>
        <v>6.5188595295175706E-6</v>
      </c>
      <c r="AA1811">
        <f t="shared" si="634"/>
        <v>5.2416952129200143E-6</v>
      </c>
      <c r="AB1811">
        <f t="shared" si="633"/>
        <v>0.99335908069946643</v>
      </c>
      <c r="AC1811">
        <f t="shared" ref="AC1811:AC1874" si="653">($D$7-$D$7*(T1811/100))*2.54</f>
        <v>2.2006719403586348</v>
      </c>
      <c r="AD1811">
        <f t="shared" si="637"/>
        <v>2.3087995946210327E-9</v>
      </c>
      <c r="AE1811">
        <f t="shared" si="638"/>
        <v>9.5059284957082852E-6</v>
      </c>
      <c r="AF1811">
        <f t="shared" si="639"/>
        <v>2.4178131222063666E-5</v>
      </c>
      <c r="AG1811">
        <f t="shared" si="640"/>
        <v>2.3087995946210327E-7</v>
      </c>
      <c r="AH1811">
        <f t="shared" si="641"/>
        <v>0.24178131222063665</v>
      </c>
    </row>
    <row r="1812" spans="1:34">
      <c r="A1812" s="4">
        <v>43288.454502314817</v>
      </c>
      <c r="B1812" s="3">
        <v>-6.9613056007619897E-3</v>
      </c>
      <c r="C1812">
        <v>2.7357059193291202</v>
      </c>
      <c r="D1812" s="3">
        <v>1.9242150041591199E-2</v>
      </c>
      <c r="E1812" s="3">
        <v>1.8763524381938599E-2</v>
      </c>
      <c r="F1812" s="3">
        <v>1.8739381275081499E-2</v>
      </c>
      <c r="G1812">
        <v>-4332647</v>
      </c>
      <c r="H1812">
        <v>16792366</v>
      </c>
      <c r="K1812">
        <f t="shared" si="647"/>
        <v>444.21279895030312</v>
      </c>
      <c r="L1812">
        <f t="shared" si="648"/>
        <v>424.47575668606197</v>
      </c>
      <c r="M1812">
        <f t="shared" si="642"/>
        <v>142.1326283219133</v>
      </c>
      <c r="N1812">
        <f t="shared" si="649"/>
        <v>8.4532583524364949E-2</v>
      </c>
      <c r="O1812">
        <f t="shared" si="650"/>
        <v>56.904769751894989</v>
      </c>
      <c r="P1812">
        <f t="shared" si="651"/>
        <v>56.040211502893463</v>
      </c>
      <c r="Q1812">
        <f t="shared" si="643"/>
        <v>0.83080668289517945</v>
      </c>
      <c r="R1812">
        <f t="shared" si="652"/>
        <v>56.073963068999809</v>
      </c>
      <c r="S1812">
        <f t="shared" si="644"/>
        <v>141.57875719998319</v>
      </c>
      <c r="T1812">
        <f t="shared" si="645"/>
        <v>8.8480169969425209</v>
      </c>
      <c r="U1812">
        <f t="shared" si="646"/>
        <v>0.46550280069658928</v>
      </c>
      <c r="V1812" s="6">
        <f t="shared" ref="V1812:V1875" si="654">(A1812-$A$274)*86400</f>
        <v>92454.000000120141</v>
      </c>
      <c r="W1812">
        <f t="shared" si="635"/>
        <v>8.8385931722936988</v>
      </c>
      <c r="X1812">
        <f t="shared" si="636"/>
        <v>141.85738037533821</v>
      </c>
      <c r="Y1812">
        <f t="shared" ref="Y1812:Y1875" si="655">AVERAGE(Q1811:Q1813)</f>
        <v>0.87625446809356566</v>
      </c>
      <c r="Z1812">
        <f t="shared" ref="Z1812:Z1875" si="656">(T1813-T1811)/100/(V1813-V1811)</f>
        <v>6.7258074510844764E-6</v>
      </c>
      <c r="AA1812">
        <f t="shared" si="634"/>
        <v>5.187494563716067E-6</v>
      </c>
      <c r="AB1812">
        <f t="shared" ref="AB1812:AB1875" si="657">((M1812-$M$275)-(Y1812-$Y$275))/(M1812-$M$275)</f>
        <v>0.99356865587137022</v>
      </c>
      <c r="AC1812">
        <f t="shared" si="653"/>
        <v>2.1994973498637767</v>
      </c>
      <c r="AD1812">
        <f t="shared" si="637"/>
        <v>2.2889070642688325E-9</v>
      </c>
      <c r="AE1812">
        <f t="shared" si="638"/>
        <v>9.6751691585849257E-6</v>
      </c>
      <c r="AF1812">
        <f t="shared" si="639"/>
        <v>2.3550526927687687E-5</v>
      </c>
      <c r="AG1812">
        <f t="shared" si="640"/>
        <v>2.2889070642688324E-7</v>
      </c>
      <c r="AH1812">
        <f t="shared" si="641"/>
        <v>0.23550526927687687</v>
      </c>
    </row>
    <row r="1813" spans="1:34">
      <c r="A1813" s="4">
        <v>43288.455196759256</v>
      </c>
      <c r="B1813" s="3">
        <v>-7.1678256694758602E-3</v>
      </c>
      <c r="C1813">
        <v>2.7367310275822101</v>
      </c>
      <c r="D1813" s="3">
        <v>1.92341584784117E-2</v>
      </c>
      <c r="E1813" s="3">
        <v>1.87485758775983E-2</v>
      </c>
      <c r="F1813" s="3">
        <v>1.87062689555023E-2</v>
      </c>
      <c r="G1813">
        <v>-4334581</v>
      </c>
      <c r="H1813">
        <v>16791834</v>
      </c>
      <c r="K1813">
        <f t="shared" si="647"/>
        <v>457.36898059534769</v>
      </c>
      <c r="L1813">
        <f t="shared" si="648"/>
        <v>437.6754641738346</v>
      </c>
      <c r="M1813">
        <f t="shared" si="642"/>
        <v>146.55245463417339</v>
      </c>
      <c r="N1813">
        <f t="shared" si="649"/>
        <v>8.4843277888143442E-2</v>
      </c>
      <c r="O1813">
        <f t="shared" si="650"/>
        <v>56.880766683925998</v>
      </c>
      <c r="P1813">
        <f t="shared" si="651"/>
        <v>55.995471515860721</v>
      </c>
      <c r="Q1813">
        <f t="shared" si="643"/>
        <v>0.90660143197028731</v>
      </c>
      <c r="R1813">
        <f t="shared" si="652"/>
        <v>55.974165251955711</v>
      </c>
      <c r="S1813">
        <f t="shared" si="644"/>
        <v>145.94805367952654</v>
      </c>
      <c r="T1813">
        <f t="shared" si="645"/>
        <v>8.8807216668139404</v>
      </c>
      <c r="U1813">
        <f t="shared" si="646"/>
        <v>0.46497698892910633</v>
      </c>
      <c r="V1813" s="6">
        <f t="shared" si="654"/>
        <v>92513.999999687076</v>
      </c>
      <c r="W1813">
        <f t="shared" si="635"/>
        <v>8.8671915178291005</v>
      </c>
      <c r="X1813">
        <f t="shared" si="636"/>
        <v>146.16316921195042</v>
      </c>
      <c r="Y1813">
        <f t="shared" si="655"/>
        <v>0.86196289615901611</v>
      </c>
      <c r="Z1813">
        <f t="shared" si="656"/>
        <v>5.0745355034265446E-6</v>
      </c>
      <c r="AA1813">
        <f t="shared" si="634"/>
        <v>4.8785508835578508E-6</v>
      </c>
      <c r="AB1813">
        <f t="shared" si="657"/>
        <v>0.99386475168848432</v>
      </c>
      <c r="AC1813">
        <f t="shared" si="653"/>
        <v>2.1987081861797795</v>
      </c>
      <c r="AD1813">
        <f t="shared" si="637"/>
        <v>2.1874954990900698E-9</v>
      </c>
      <c r="AE1813">
        <f t="shared" si="638"/>
        <v>9.4513656619215605E-6</v>
      </c>
      <c r="AF1813">
        <f t="shared" si="639"/>
        <v>2.3040061726432789E-5</v>
      </c>
      <c r="AG1813">
        <f t="shared" si="640"/>
        <v>2.1874954990900699E-7</v>
      </c>
      <c r="AH1813">
        <f t="shared" si="641"/>
        <v>0.23040061726432789</v>
      </c>
    </row>
    <row r="1814" spans="1:34">
      <c r="A1814" s="4">
        <v>43288.455891203703</v>
      </c>
      <c r="B1814" s="3">
        <v>-7.3612405259518704E-3</v>
      </c>
      <c r="C1814">
        <v>2.7376146185706598</v>
      </c>
      <c r="D1814" s="3">
        <v>1.92152260846888E-2</v>
      </c>
      <c r="E1814" s="3">
        <v>1.8727455317766699E-2</v>
      </c>
      <c r="F1814" s="3">
        <v>1.87066858372236E-2</v>
      </c>
      <c r="G1814">
        <v>-4336500</v>
      </c>
      <c r="H1814">
        <v>16791232</v>
      </c>
      <c r="K1814">
        <f t="shared" si="647"/>
        <v>469.69030607473297</v>
      </c>
      <c r="L1814">
        <f t="shared" si="648"/>
        <v>449.99624166599131</v>
      </c>
      <c r="M1814">
        <f t="shared" si="642"/>
        <v>150.67797761245001</v>
      </c>
      <c r="N1814">
        <f t="shared" si="649"/>
        <v>8.5111080570610703E-2</v>
      </c>
      <c r="O1814">
        <f t="shared" si="650"/>
        <v>56.823902272904114</v>
      </c>
      <c r="P1814">
        <f t="shared" si="651"/>
        <v>55.932258932750138</v>
      </c>
      <c r="Q1814">
        <f t="shared" si="643"/>
        <v>0.84848057361158169</v>
      </c>
      <c r="R1814">
        <f t="shared" si="652"/>
        <v>55.975421699292532</v>
      </c>
      <c r="S1814">
        <f t="shared" si="644"/>
        <v>150.11232389670894</v>
      </c>
      <c r="T1814">
        <f t="shared" si="645"/>
        <v>8.9089114228631257</v>
      </c>
      <c r="U1814">
        <f t="shared" si="646"/>
        <v>0.46452376602511702</v>
      </c>
      <c r="V1814" s="6">
        <f t="shared" si="654"/>
        <v>92573.999999882653</v>
      </c>
      <c r="W1814">
        <f t="shared" si="635"/>
        <v>8.8949143144655789</v>
      </c>
      <c r="X1814">
        <f t="shared" si="636"/>
        <v>150.50024886564526</v>
      </c>
      <c r="Y1814">
        <f t="shared" si="655"/>
        <v>0.90902736346046475</v>
      </c>
      <c r="Z1814">
        <f t="shared" si="656"/>
        <v>5.0397567290369404E-6</v>
      </c>
      <c r="AA1814">
        <f t="shared" si="634"/>
        <v>4.862290689686524E-6</v>
      </c>
      <c r="AB1814">
        <f t="shared" si="657"/>
        <v>0.99371815879199132</v>
      </c>
      <c r="AC1814">
        <f t="shared" si="653"/>
        <v>2.198027967366313</v>
      </c>
      <c r="AD1814">
        <f t="shared" si="637"/>
        <v>2.0666859368261739E-9</v>
      </c>
      <c r="AE1814">
        <f t="shared" si="638"/>
        <v>9.3476745879254577E-6</v>
      </c>
      <c r="AF1814">
        <f t="shared" si="639"/>
        <v>2.2009082326823919E-5</v>
      </c>
      <c r="AG1814">
        <f t="shared" si="640"/>
        <v>2.0666859368261738E-7</v>
      </c>
      <c r="AH1814">
        <f t="shared" si="641"/>
        <v>0.22009082326823917</v>
      </c>
    </row>
    <row r="1815" spans="1:34">
      <c r="A1815" s="4">
        <v>43288.456585648149</v>
      </c>
      <c r="B1815" s="3">
        <v>-7.5661551467055702E-3</v>
      </c>
      <c r="C1815">
        <v>2.73862664539593</v>
      </c>
      <c r="D1815" s="3">
        <v>1.9189562701740201E-2</v>
      </c>
      <c r="E1815" s="3">
        <v>1.8671894926137599E-2</v>
      </c>
      <c r="F1815" s="3">
        <v>1.8640127692688101E-2</v>
      </c>
      <c r="G1815">
        <v>-4338431</v>
      </c>
      <c r="H1815">
        <v>16790930</v>
      </c>
      <c r="K1815">
        <f t="shared" si="647"/>
        <v>482.74421405157085</v>
      </c>
      <c r="L1815">
        <f t="shared" si="648"/>
        <v>463.13763971806833</v>
      </c>
      <c r="M1815">
        <f t="shared" si="642"/>
        <v>155.07827943309695</v>
      </c>
      <c r="N1815">
        <f t="shared" si="649"/>
        <v>8.541781015712642E-2</v>
      </c>
      <c r="O1815">
        <f t="shared" si="650"/>
        <v>56.746820992134218</v>
      </c>
      <c r="P1815">
        <f t="shared" si="651"/>
        <v>55.76596997537807</v>
      </c>
      <c r="Q1815">
        <f t="shared" si="643"/>
        <v>0.97200008479952515</v>
      </c>
      <c r="R1815">
        <f t="shared" si="652"/>
        <v>55.774820907334693</v>
      </c>
      <c r="S1815">
        <f t="shared" si="644"/>
        <v>154.43027937656393</v>
      </c>
      <c r="T1815">
        <f t="shared" si="645"/>
        <v>8.9411987477595165</v>
      </c>
      <c r="U1815">
        <f t="shared" si="646"/>
        <v>0.46400466415257646</v>
      </c>
      <c r="V1815" s="6">
        <f t="shared" si="654"/>
        <v>92634.000000078231</v>
      </c>
      <c r="W1815">
        <f t="shared" si="635"/>
        <v>8.9233667351844979</v>
      </c>
      <c r="X1815">
        <f t="shared" si="636"/>
        <v>154.87926899172041</v>
      </c>
      <c r="Y1815">
        <f t="shared" si="655"/>
        <v>0.87291947540321269</v>
      </c>
      <c r="Z1815">
        <f t="shared" si="656"/>
        <v>3.9711006597680208E-6</v>
      </c>
      <c r="AA1815">
        <f t="shared" ref="AA1815:AA1878" si="658">AVERAGE(Z1812:Z1818)</f>
        <v>4.73686770691461E-6</v>
      </c>
      <c r="AB1815">
        <f t="shared" si="657"/>
        <v>0.99413538837851967</v>
      </c>
      <c r="AC1815">
        <f t="shared" si="653"/>
        <v>2.1972488742165628</v>
      </c>
      <c r="AD1815">
        <f t="shared" si="637"/>
        <v>2.0959148307538852E-9</v>
      </c>
      <c r="AE1815">
        <f t="shared" si="638"/>
        <v>9.4674981645813646E-6</v>
      </c>
      <c r="AF1815">
        <f t="shared" si="639"/>
        <v>2.2037860879927958E-5</v>
      </c>
      <c r="AG1815">
        <f t="shared" si="640"/>
        <v>2.0959148307538852E-7</v>
      </c>
      <c r="AH1815">
        <f t="shared" si="641"/>
        <v>0.22037860879927959</v>
      </c>
    </row>
    <row r="1816" spans="1:34">
      <c r="A1816" s="4">
        <v>43288.457280092596</v>
      </c>
      <c r="B1816" s="3">
        <v>-7.7744114776578501E-3</v>
      </c>
      <c r="C1816">
        <v>2.7391082797839799</v>
      </c>
      <c r="D1816">
        <v>1.9230590816277999E-2</v>
      </c>
      <c r="E1816" s="3">
        <v>1.8788545585703101E-2</v>
      </c>
      <c r="F1816" s="3">
        <v>1.8738654709795799E-2</v>
      </c>
      <c r="G1816">
        <v>-4340362</v>
      </c>
      <c r="H1816">
        <v>16790725</v>
      </c>
      <c r="K1816">
        <f t="shared" si="647"/>
        <v>496.01100277482431</v>
      </c>
      <c r="L1816">
        <f t="shared" si="648"/>
        <v>476.27491557403863</v>
      </c>
      <c r="M1816">
        <f t="shared" si="642"/>
        <v>159.47720096627668</v>
      </c>
      <c r="N1816">
        <f t="shared" si="649"/>
        <v>8.5563786047299903E-2</v>
      </c>
      <c r="O1816">
        <f t="shared" si="650"/>
        <v>56.870051028582715</v>
      </c>
      <c r="P1816">
        <f t="shared" si="651"/>
        <v>56.115098481984049</v>
      </c>
      <c r="Q1816">
        <f t="shared" si="643"/>
        <v>0.7982777677985311</v>
      </c>
      <c r="R1816">
        <f t="shared" si="652"/>
        <v>56.071773260784184</v>
      </c>
      <c r="S1816">
        <f t="shared" si="644"/>
        <v>158.94501578774432</v>
      </c>
      <c r="T1816">
        <f t="shared" si="645"/>
        <v>8.9565646309356737</v>
      </c>
      <c r="U1816">
        <f t="shared" si="646"/>
        <v>0.46375761802052373</v>
      </c>
      <c r="V1816" s="6">
        <f t="shared" si="654"/>
        <v>92694.000000273809</v>
      </c>
      <c r="W1816">
        <f t="shared" si="635"/>
        <v>8.9522831968198329</v>
      </c>
      <c r="X1816">
        <f t="shared" si="636"/>
        <v>159.28889901177121</v>
      </c>
      <c r="Y1816">
        <f t="shared" si="655"/>
        <v>0.85922827722938655</v>
      </c>
      <c r="Z1816">
        <f t="shared" si="656"/>
        <v>2.3301761158943186E-6</v>
      </c>
      <c r="AA1816">
        <f t="shared" si="658"/>
        <v>4.3023666594595077E-6</v>
      </c>
      <c r="AB1816">
        <f t="shared" si="657"/>
        <v>0.99438660414573121</v>
      </c>
      <c r="AC1816">
        <f t="shared" si="653"/>
        <v>2.196878095455522</v>
      </c>
      <c r="AD1816">
        <f t="shared" si="637"/>
        <v>1.9336689525755886E-9</v>
      </c>
      <c r="AE1816">
        <f t="shared" si="638"/>
        <v>9.7966784293371659E-6</v>
      </c>
      <c r="AF1816">
        <f t="shared" si="639"/>
        <v>1.9648721966408199E-5</v>
      </c>
      <c r="AG1816">
        <f t="shared" si="640"/>
        <v>1.9336689525755887E-7</v>
      </c>
      <c r="AH1816">
        <f t="shared" si="641"/>
        <v>0.19648721966408197</v>
      </c>
    </row>
    <row r="1817" spans="1:34">
      <c r="A1817" s="4">
        <v>43288.457974537036</v>
      </c>
      <c r="B1817" s="3">
        <v>-7.9841067656707294E-3</v>
      </c>
      <c r="C1817">
        <v>2.7395031010601101</v>
      </c>
      <c r="D1817" s="3">
        <v>1.9198969437566101E-2</v>
      </c>
      <c r="E1817" s="3">
        <v>1.8741785427337201E-2</v>
      </c>
      <c r="F1817" s="3">
        <v>1.87041130814578E-2</v>
      </c>
      <c r="G1817">
        <v>-4342298</v>
      </c>
      <c r="H1817">
        <v>16790013</v>
      </c>
      <c r="K1817">
        <f t="shared" si="647"/>
        <v>509.36945900810031</v>
      </c>
      <c r="L1817">
        <f t="shared" si="648"/>
        <v>489.67877646339787</v>
      </c>
      <c r="M1817">
        <f t="shared" si="642"/>
        <v>163.96538656429411</v>
      </c>
      <c r="N1817">
        <f t="shared" si="649"/>
        <v>8.5683450233812644E-2</v>
      </c>
      <c r="O1817">
        <f t="shared" si="650"/>
        <v>56.775074603389477</v>
      </c>
      <c r="P1817">
        <f t="shared" si="651"/>
        <v>55.975148100908157</v>
      </c>
      <c r="Q1817">
        <f t="shared" si="643"/>
        <v>0.8074069790901035</v>
      </c>
      <c r="R1817">
        <f t="shared" si="652"/>
        <v>55.967667624299374</v>
      </c>
      <c r="S1817">
        <f t="shared" si="644"/>
        <v>163.4271152449007</v>
      </c>
      <c r="T1817">
        <f t="shared" si="645"/>
        <v>8.9691608610949096</v>
      </c>
      <c r="U1817">
        <f t="shared" si="646"/>
        <v>0.46355510119128529</v>
      </c>
      <c r="V1817" s="6">
        <f t="shared" si="654"/>
        <v>92753.999999840744</v>
      </c>
      <c r="W1817">
        <f t="shared" ref="W1817:W1880" si="659">AVERAGE(T1811:T1823)</f>
        <v>8.9832396873896823</v>
      </c>
      <c r="X1817">
        <f t="shared" ref="X1817:X1880" si="660">AVERAGE(S1811:S1823)</f>
        <v>163.74333205318797</v>
      </c>
      <c r="Y1817">
        <f t="shared" si="655"/>
        <v>0.78124000809779659</v>
      </c>
      <c r="Z1817">
        <f t="shared" si="656"/>
        <v>4.3757988390778027E-6</v>
      </c>
      <c r="AA1817">
        <f t="shared" si="658"/>
        <v>4.1451847824144937E-6</v>
      </c>
      <c r="AB1817">
        <f t="shared" si="657"/>
        <v>0.99502479051243009</v>
      </c>
      <c r="AC1817">
        <f t="shared" si="653"/>
        <v>2.1965741484217798</v>
      </c>
      <c r="AD1817">
        <f t="shared" ref="AD1817:AD1880" si="661">AA1817*AC1817*$D$7*2.54*1.024*9.81/2/Y1817/10000*0.14503773773</f>
        <v>2.0487199414181963E-9</v>
      </c>
      <c r="AE1817">
        <f t="shared" si="638"/>
        <v>9.9650259880189423E-6</v>
      </c>
      <c r="AF1817">
        <f t="shared" si="639"/>
        <v>2.0466104864599667E-5</v>
      </c>
      <c r="AG1817">
        <f t="shared" si="640"/>
        <v>2.0487199414181961E-7</v>
      </c>
      <c r="AH1817">
        <f t="shared" si="641"/>
        <v>0.20466104864599668</v>
      </c>
    </row>
    <row r="1818" spans="1:34">
      <c r="A1818" s="4">
        <v>43288.458668981482</v>
      </c>
      <c r="B1818" s="3">
        <v>-8.1940161134116292E-3</v>
      </c>
      <c r="C1818">
        <v>2.7407541612483302</v>
      </c>
      <c r="D1818">
        <v>1.9200015951792E-2</v>
      </c>
      <c r="E1818" s="3">
        <v>1.8753665742242399E-2</v>
      </c>
      <c r="F1818" s="3">
        <v>1.8728173112231201E-2</v>
      </c>
      <c r="G1818">
        <v>-4344230</v>
      </c>
      <c r="H1818">
        <v>16789536</v>
      </c>
      <c r="K1818">
        <f t="shared" si="647"/>
        <v>522.74155173047029</v>
      </c>
      <c r="L1818">
        <f t="shared" si="648"/>
        <v>503.01924249428913</v>
      </c>
      <c r="M1818">
        <f t="shared" si="642"/>
        <v>168.43234485376863</v>
      </c>
      <c r="N1818">
        <f t="shared" si="649"/>
        <v>8.6062627113967533E-2</v>
      </c>
      <c r="O1818">
        <f t="shared" si="650"/>
        <v>56.778217862290212</v>
      </c>
      <c r="P1818">
        <f t="shared" si="651"/>
        <v>56.010705178907635</v>
      </c>
      <c r="Q1818">
        <f t="shared" si="643"/>
        <v>0.73803527740475516</v>
      </c>
      <c r="R1818">
        <f t="shared" si="652"/>
        <v>56.040182584885457</v>
      </c>
      <c r="S1818">
        <f t="shared" si="644"/>
        <v>167.94032133549879</v>
      </c>
      <c r="T1818">
        <f t="shared" si="645"/>
        <v>9.0090742169006877</v>
      </c>
      <c r="U1818">
        <f t="shared" si="646"/>
        <v>0.46291339123839714</v>
      </c>
      <c r="V1818" s="6">
        <f t="shared" si="654"/>
        <v>92814.000000036322</v>
      </c>
      <c r="W1818">
        <f t="shared" si="659"/>
        <v>9.0138342844146528</v>
      </c>
      <c r="X1818">
        <f t="shared" si="660"/>
        <v>168.24746119746652</v>
      </c>
      <c r="Y1818">
        <f t="shared" si="655"/>
        <v>0.75310830364303172</v>
      </c>
      <c r="Z1818">
        <f t="shared" si="656"/>
        <v>5.6408986501141712E-6</v>
      </c>
      <c r="AA1818">
        <f t="shared" si="658"/>
        <v>4.2314541481021566E-6</v>
      </c>
      <c r="AB1818">
        <f t="shared" si="657"/>
        <v>0.99532786939427209</v>
      </c>
      <c r="AC1818">
        <f t="shared" si="653"/>
        <v>2.1956110391461863</v>
      </c>
      <c r="AD1818">
        <f t="shared" si="661"/>
        <v>2.1685274111175785E-9</v>
      </c>
      <c r="AE1818">
        <f t="shared" ref="AE1818:AE1881" si="662">(W1819-W1817)/(X1819-X1817)*0.14503773773/100</f>
        <v>9.5361229227993043E-6</v>
      </c>
      <c r="AF1818">
        <f t="shared" ref="AF1818:AF1881" si="663">AD1818/AE1818/(1.024*9.81)</f>
        <v>2.2637273167646201E-5</v>
      </c>
      <c r="AG1818">
        <f t="shared" ref="AG1818:AG1881" si="664">IF(AD1818&gt;0,AD1818*100,"NaN")</f>
        <v>2.1685274111175785E-7</v>
      </c>
      <c r="AH1818">
        <f t="shared" ref="AH1818:AH1881" si="665">IF(AF1818&gt;0,AF1818*100*100,"NaN")</f>
        <v>0.22637273167646202</v>
      </c>
    </row>
    <row r="1819" spans="1:34">
      <c r="A1819" s="4">
        <v>43288.459374999999</v>
      </c>
      <c r="B1819" s="3">
        <v>-8.4076952908071698E-3</v>
      </c>
      <c r="C1819">
        <v>2.7416425091196301</v>
      </c>
      <c r="D1819" s="3">
        <v>1.9209054029197401E-2</v>
      </c>
      <c r="E1819" s="3">
        <v>1.8777878275923299E-2</v>
      </c>
      <c r="F1819" s="3">
        <v>1.8745193797367402E-2</v>
      </c>
      <c r="G1819">
        <v>-4346163</v>
      </c>
      <c r="H1819">
        <v>16789276</v>
      </c>
      <c r="K1819">
        <f t="shared" si="647"/>
        <v>536.35379817744547</v>
      </c>
      <c r="L1819">
        <f t="shared" si="648"/>
        <v>516.60911540555992</v>
      </c>
      <c r="M1819">
        <f t="shared" si="642"/>
        <v>172.9828152281421</v>
      </c>
      <c r="N1819">
        <f t="shared" si="649"/>
        <v>8.6331871533623303E-2</v>
      </c>
      <c r="O1819">
        <f t="shared" si="650"/>
        <v>56.805364189159945</v>
      </c>
      <c r="P1819">
        <f t="shared" si="651"/>
        <v>56.083171856392752</v>
      </c>
      <c r="Q1819">
        <f t="shared" si="643"/>
        <v>0.71388265443423649</v>
      </c>
      <c r="R1819">
        <f t="shared" si="652"/>
        <v>56.091481534725709</v>
      </c>
      <c r="S1819">
        <f t="shared" si="644"/>
        <v>172.50689345851927</v>
      </c>
      <c r="T1819">
        <f t="shared" si="645"/>
        <v>9.0374157347591897</v>
      </c>
      <c r="U1819">
        <f t="shared" si="646"/>
        <v>0.46245772837260679</v>
      </c>
      <c r="V1819" s="6">
        <f t="shared" si="654"/>
        <v>92874.999999837019</v>
      </c>
      <c r="W1819">
        <f t="shared" si="659"/>
        <v>9.0428237084582275</v>
      </c>
      <c r="X1819">
        <f t="shared" si="660"/>
        <v>172.80564352987523</v>
      </c>
      <c r="Y1819">
        <f t="shared" si="655"/>
        <v>0.68406638743580572</v>
      </c>
      <c r="Z1819">
        <f t="shared" si="656"/>
        <v>3.6843001188987513E-6</v>
      </c>
      <c r="AA1819">
        <f t="shared" si="658"/>
        <v>4.6935146601946332E-6</v>
      </c>
      <c r="AB1819">
        <f t="shared" si="657"/>
        <v>0.99585688786553939</v>
      </c>
      <c r="AC1819">
        <f t="shared" si="653"/>
        <v>2.1949271583202608</v>
      </c>
      <c r="AD1819">
        <f t="shared" si="661"/>
        <v>2.6472645682655335E-9</v>
      </c>
      <c r="AE1819">
        <f t="shared" si="662"/>
        <v>9.0612090798832234E-6</v>
      </c>
      <c r="AF1819">
        <f t="shared" si="663"/>
        <v>2.9083202783757677E-5</v>
      </c>
      <c r="AG1819">
        <f t="shared" si="664"/>
        <v>2.6472645682655336E-7</v>
      </c>
      <c r="AH1819">
        <f t="shared" si="665"/>
        <v>0.29083202783757678</v>
      </c>
    </row>
    <row r="1820" spans="1:34">
      <c r="A1820" s="4">
        <v>43288.460069444445</v>
      </c>
      <c r="B1820" s="3">
        <v>-8.6146791555984197E-3</v>
      </c>
      <c r="C1820">
        <v>2.7421514955840398</v>
      </c>
      <c r="D1820" s="3">
        <v>1.9160379225486399E-2</v>
      </c>
      <c r="E1820" s="3">
        <v>1.8748338033456099E-2</v>
      </c>
      <c r="F1820" s="3">
        <v>1.87343786944257E-2</v>
      </c>
      <c r="G1820">
        <v>-4348097</v>
      </c>
      <c r="H1820">
        <v>16788541</v>
      </c>
      <c r="K1820">
        <f t="shared" si="647"/>
        <v>549.53952554886064</v>
      </c>
      <c r="L1820">
        <f t="shared" si="648"/>
        <v>529.80905913136257</v>
      </c>
      <c r="M1820">
        <f t="shared" si="642"/>
        <v>177.40272064299305</v>
      </c>
      <c r="N1820">
        <f t="shared" si="649"/>
        <v>8.6486137412621913E-2</v>
      </c>
      <c r="O1820">
        <f t="shared" si="650"/>
        <v>56.659166931425759</v>
      </c>
      <c r="P1820">
        <f t="shared" si="651"/>
        <v>55.994759662447457</v>
      </c>
      <c r="Q1820">
        <f t="shared" si="643"/>
        <v>0.60028123046842552</v>
      </c>
      <c r="R1820">
        <f t="shared" si="652"/>
        <v>56.058885700957333</v>
      </c>
      <c r="S1820">
        <f t="shared" si="644"/>
        <v>177.0025331560141</v>
      </c>
      <c r="T1820">
        <f t="shared" si="645"/>
        <v>9.05365424833799</v>
      </c>
      <c r="U1820">
        <f t="shared" si="646"/>
        <v>0.46219665246021485</v>
      </c>
      <c r="V1820" s="6">
        <f t="shared" si="654"/>
        <v>92935.000000032596</v>
      </c>
      <c r="W1820">
        <f t="shared" si="659"/>
        <v>9.0710601604487238</v>
      </c>
      <c r="X1820">
        <f t="shared" si="660"/>
        <v>177.4072891259774</v>
      </c>
      <c r="Y1820">
        <f t="shared" si="655"/>
        <v>0.65439720615704522</v>
      </c>
      <c r="Z1820">
        <f t="shared" si="656"/>
        <v>3.9742623641114488E-6</v>
      </c>
      <c r="AA1820">
        <f t="shared" si="658"/>
        <v>5.2617180968053339E-6</v>
      </c>
      <c r="AB1820">
        <f t="shared" si="657"/>
        <v>0.99613088263453742</v>
      </c>
      <c r="AC1820">
        <f t="shared" si="653"/>
        <v>2.1945353229876043</v>
      </c>
      <c r="AD1820">
        <f t="shared" si="661"/>
        <v>3.1017445151775002E-9</v>
      </c>
      <c r="AE1820">
        <f t="shared" si="662"/>
        <v>8.639291505702311E-6</v>
      </c>
      <c r="AF1820">
        <f t="shared" si="663"/>
        <v>3.5740360664788176E-5</v>
      </c>
      <c r="AG1820">
        <f t="shared" si="664"/>
        <v>3.1017445151775003E-7</v>
      </c>
      <c r="AH1820">
        <f t="shared" si="665"/>
        <v>0.35740360664788179</v>
      </c>
    </row>
    <row r="1821" spans="1:34">
      <c r="A1821" s="4">
        <v>43288.460763888892</v>
      </c>
      <c r="B1821" s="3">
        <v>-8.8383002181399196E-3</v>
      </c>
      <c r="C1821">
        <v>2.7431373595536601</v>
      </c>
      <c r="D1821" s="3">
        <v>1.9165373952473599E-2</v>
      </c>
      <c r="E1821" s="3">
        <v>1.8759052912064401E-2</v>
      </c>
      <c r="F1821" s="3">
        <v>1.8723182442481601E-2</v>
      </c>
      <c r="G1821">
        <v>-4350017</v>
      </c>
      <c r="H1821">
        <v>16788218</v>
      </c>
      <c r="K1821">
        <f t="shared" si="647"/>
        <v>563.78511115599076</v>
      </c>
      <c r="L1821">
        <f t="shared" si="648"/>
        <v>544.06936210977494</v>
      </c>
      <c r="M1821">
        <f t="shared" si="642"/>
        <v>182.17767966259049</v>
      </c>
      <c r="N1821">
        <f t="shared" si="649"/>
        <v>8.6784937444608842E-2</v>
      </c>
      <c r="O1821">
        <f t="shared" si="650"/>
        <v>56.674168848906412</v>
      </c>
      <c r="P1821">
        <f t="shared" si="651"/>
        <v>56.026828658721584</v>
      </c>
      <c r="Q1821">
        <f t="shared" si="643"/>
        <v>0.64902773356847376</v>
      </c>
      <c r="R1821">
        <f t="shared" si="652"/>
        <v>56.025141115337938</v>
      </c>
      <c r="S1821">
        <f t="shared" si="644"/>
        <v>181.74499450687819</v>
      </c>
      <c r="T1821">
        <f t="shared" si="645"/>
        <v>9.0851068832839825</v>
      </c>
      <c r="U1821">
        <f t="shared" si="646"/>
        <v>0.46169097037756496</v>
      </c>
      <c r="V1821" s="6">
        <f t="shared" si="654"/>
        <v>92995.000000228174</v>
      </c>
      <c r="W1821">
        <f t="shared" si="659"/>
        <v>9.0979453486385466</v>
      </c>
      <c r="X1821">
        <f t="shared" si="660"/>
        <v>182.05954818912153</v>
      </c>
      <c r="Y1821">
        <f t="shared" si="655"/>
        <v>0.61779230124451823</v>
      </c>
      <c r="Z1821">
        <f t="shared" si="656"/>
        <v>5.6436422888505843E-6</v>
      </c>
      <c r="AA1821">
        <f t="shared" si="658"/>
        <v>5.2712032098973405E-6</v>
      </c>
      <c r="AB1821">
        <f t="shared" si="657"/>
        <v>0.99643706393994924</v>
      </c>
      <c r="AC1821">
        <f t="shared" si="653"/>
        <v>2.1937763709063574</v>
      </c>
      <c r="AD1821">
        <f t="shared" si="661"/>
        <v>3.2903108442903377E-9</v>
      </c>
      <c r="AE1821">
        <f t="shared" si="662"/>
        <v>8.0967816932668261E-6</v>
      </c>
      <c r="AF1821">
        <f t="shared" si="663"/>
        <v>4.0453447143708968E-5</v>
      </c>
      <c r="AG1821">
        <f t="shared" si="664"/>
        <v>3.2903108442903377E-7</v>
      </c>
      <c r="AH1821">
        <f t="shared" si="665"/>
        <v>0.4045344714370897</v>
      </c>
    </row>
    <row r="1822" spans="1:34">
      <c r="A1822" s="4">
        <v>43288.461458333331</v>
      </c>
      <c r="B1822" s="3">
        <v>-9.0555946264976196E-3</v>
      </c>
      <c r="C1822">
        <v>2.7442742545535999</v>
      </c>
      <c r="D1822" s="3">
        <v>1.9149723807913702E-2</v>
      </c>
      <c r="E1822" s="3">
        <v>1.87350187614902E-2</v>
      </c>
      <c r="F1822" s="3">
        <v>1.87225035208212E-2</v>
      </c>
      <c r="G1822">
        <v>-4351957</v>
      </c>
      <c r="H1822">
        <v>16787652</v>
      </c>
      <c r="K1822">
        <f t="shared" si="647"/>
        <v>577.62766275211266</v>
      </c>
      <c r="L1822">
        <f t="shared" si="648"/>
        <v>557.91280614224047</v>
      </c>
      <c r="M1822">
        <f t="shared" si="642"/>
        <v>186.81305648769583</v>
      </c>
      <c r="N1822">
        <f t="shared" si="649"/>
        <v>8.7129512632277598E-2</v>
      </c>
      <c r="O1822">
        <f t="shared" si="650"/>
        <v>56.627162840800345</v>
      </c>
      <c r="P1822">
        <f t="shared" si="651"/>
        <v>55.954895871296564</v>
      </c>
      <c r="Q1822">
        <f t="shared" si="643"/>
        <v>0.60406793969665529</v>
      </c>
      <c r="R1822">
        <f t="shared" si="652"/>
        <v>56.02309490110369</v>
      </c>
      <c r="S1822">
        <f t="shared" si="644"/>
        <v>186.41034452789808</v>
      </c>
      <c r="T1822">
        <f t="shared" si="645"/>
        <v>9.1213779556701677</v>
      </c>
      <c r="U1822">
        <f t="shared" si="646"/>
        <v>0.46110781950783092</v>
      </c>
      <c r="V1822" s="6">
        <f t="shared" si="654"/>
        <v>93054.999999795109</v>
      </c>
      <c r="W1822">
        <f t="shared" si="659"/>
        <v>9.1232312008396548</v>
      </c>
      <c r="X1822">
        <f t="shared" si="660"/>
        <v>186.75269321364536</v>
      </c>
      <c r="Y1822">
        <f t="shared" si="655"/>
        <v>0.64305409365567812</v>
      </c>
      <c r="Z1822">
        <f t="shared" si="656"/>
        <v>7.2055242444153589E-6</v>
      </c>
      <c r="AA1822">
        <f t="shared" si="658"/>
        <v>5.0642552883227589E-6</v>
      </c>
      <c r="AB1822">
        <f t="shared" si="657"/>
        <v>0.99638966605171941</v>
      </c>
      <c r="AC1822">
        <f t="shared" si="653"/>
        <v>2.1929011499296789</v>
      </c>
      <c r="AD1822">
        <f t="shared" si="661"/>
        <v>3.035739109303093E-9</v>
      </c>
      <c r="AE1822">
        <f t="shared" si="662"/>
        <v>7.8592433568588383E-6</v>
      </c>
      <c r="AF1822">
        <f t="shared" si="663"/>
        <v>3.8451629142676468E-5</v>
      </c>
      <c r="AG1822">
        <f t="shared" si="664"/>
        <v>3.0357391093030932E-7</v>
      </c>
      <c r="AH1822">
        <f t="shared" si="665"/>
        <v>0.38451629142676469</v>
      </c>
    </row>
    <row r="1823" spans="1:34">
      <c r="A1823" s="4">
        <v>43288.462152777778</v>
      </c>
      <c r="B1823" s="3">
        <v>-9.2815941304616005E-3</v>
      </c>
      <c r="C1823">
        <v>2.7458475935545699</v>
      </c>
      <c r="D1823" s="3">
        <v>1.9155384498499201E-2</v>
      </c>
      <c r="E1823" s="3">
        <v>1.8740679452075699E-2</v>
      </c>
      <c r="F1823" s="3">
        <v>1.8704256012333598E-2</v>
      </c>
      <c r="G1823">
        <v>-4353876</v>
      </c>
      <c r="H1823">
        <v>16787261</v>
      </c>
      <c r="K1823">
        <f t="shared" si="647"/>
        <v>592.02476490473464</v>
      </c>
      <c r="L1823">
        <f t="shared" si="648"/>
        <v>572.33389447869683</v>
      </c>
      <c r="M1823">
        <f t="shared" si="642"/>
        <v>191.64185331822713</v>
      </c>
      <c r="N1823">
        <f t="shared" si="649"/>
        <v>8.760636720684653E-2</v>
      </c>
      <c r="O1823">
        <f t="shared" si="650"/>
        <v>56.644165013945106</v>
      </c>
      <c r="P1823">
        <f t="shared" si="651"/>
        <v>55.971837982535668</v>
      </c>
      <c r="Q1823">
        <f t="shared" si="643"/>
        <v>0.6760666077019053</v>
      </c>
      <c r="R1823">
        <f t="shared" si="652"/>
        <v>55.9680984062432</v>
      </c>
      <c r="S1823">
        <f t="shared" si="644"/>
        <v>191.19114224642587</v>
      </c>
      <c r="T1823">
        <f t="shared" si="645"/>
        <v>9.1715731740458448</v>
      </c>
      <c r="U1823">
        <f t="shared" si="646"/>
        <v>0.46030080214312175</v>
      </c>
      <c r="V1823" s="6">
        <f t="shared" si="654"/>
        <v>93114.999999990687</v>
      </c>
      <c r="W1823">
        <f t="shared" si="659"/>
        <v>9.1491153447883562</v>
      </c>
      <c r="X1823">
        <f t="shared" si="660"/>
        <v>191.50267158438362</v>
      </c>
      <c r="Y1823">
        <f t="shared" si="655"/>
        <v>0.64082904564004883</v>
      </c>
      <c r="Z1823">
        <f t="shared" si="656"/>
        <v>6.3076001721692166E-6</v>
      </c>
      <c r="AA1823">
        <f t="shared" si="658"/>
        <v>4.9339049740863634E-6</v>
      </c>
      <c r="AB1823">
        <f t="shared" si="657"/>
        <v>0.99649348386801639</v>
      </c>
      <c r="AC1823">
        <f t="shared" si="653"/>
        <v>2.1916899393102738</v>
      </c>
      <c r="AD1823">
        <f t="shared" si="661"/>
        <v>2.9662313066078947E-9</v>
      </c>
      <c r="AE1823">
        <f t="shared" si="662"/>
        <v>8.1385377659704081E-6</v>
      </c>
      <c r="AF1823">
        <f t="shared" si="663"/>
        <v>3.6281870355212611E-5</v>
      </c>
      <c r="AG1823">
        <f t="shared" si="664"/>
        <v>2.9662313066078945E-7</v>
      </c>
      <c r="AH1823">
        <f t="shared" si="665"/>
        <v>0.36281870355212609</v>
      </c>
    </row>
    <row r="1824" spans="1:34">
      <c r="A1824" s="4">
        <v>43288.462847222225</v>
      </c>
      <c r="B1824" s="3">
        <v>-9.5054411449382297E-3</v>
      </c>
      <c r="C1824">
        <v>2.74664674987253</v>
      </c>
      <c r="D1824" s="3">
        <v>1.9165243138195402E-2</v>
      </c>
      <c r="E1824" s="3">
        <v>1.8758565331572798E-2</v>
      </c>
      <c r="F1824" s="3">
        <v>1.8725266851088201E-2</v>
      </c>
      <c r="G1824">
        <v>-4355806</v>
      </c>
      <c r="H1824">
        <v>16786935</v>
      </c>
      <c r="K1824">
        <f t="shared" si="647"/>
        <v>606.28474458368612</v>
      </c>
      <c r="L1824">
        <f t="shared" si="648"/>
        <v>586.56625560132727</v>
      </c>
      <c r="M1824">
        <f t="shared" si="642"/>
        <v>196.40745621008367</v>
      </c>
      <c r="N1824">
        <f t="shared" si="649"/>
        <v>8.7848579054248768E-2</v>
      </c>
      <c r="O1824">
        <f t="shared" si="650"/>
        <v>56.673775941543944</v>
      </c>
      <c r="P1824">
        <f t="shared" si="651"/>
        <v>56.025369359224115</v>
      </c>
      <c r="Q1824">
        <f t="shared" si="643"/>
        <v>0.64235258952158603</v>
      </c>
      <c r="R1824">
        <f t="shared" si="652"/>
        <v>56.031423352022358</v>
      </c>
      <c r="S1824">
        <f t="shared" si="644"/>
        <v>195.97922115040262</v>
      </c>
      <c r="T1824">
        <f t="shared" si="645"/>
        <v>9.1970691579829236</v>
      </c>
      <c r="U1824">
        <f t="shared" si="646"/>
        <v>0.45989088856104371</v>
      </c>
      <c r="V1824" s="6">
        <f t="shared" si="654"/>
        <v>93175.000000186265</v>
      </c>
      <c r="W1824">
        <f t="shared" si="659"/>
        <v>9.1767826899945515</v>
      </c>
      <c r="X1824">
        <f t="shared" si="660"/>
        <v>196.29616043397931</v>
      </c>
      <c r="Y1824">
        <f t="shared" si="655"/>
        <v>0.64630418947375767</v>
      </c>
      <c r="Z1824">
        <f t="shared" si="656"/>
        <v>4.4421946307218523E-6</v>
      </c>
      <c r="AA1824">
        <f t="shared" si="658"/>
        <v>4.6294780140624267E-6</v>
      </c>
      <c r="AB1824">
        <f t="shared" si="657"/>
        <v>0.99655136237737163</v>
      </c>
      <c r="AC1824">
        <f t="shared" si="653"/>
        <v>2.1910747212178721</v>
      </c>
      <c r="AD1824">
        <f t="shared" si="661"/>
        <v>2.7588592886815854E-9</v>
      </c>
      <c r="AE1824">
        <f t="shared" si="662"/>
        <v>8.1743251385099589E-6</v>
      </c>
      <c r="AF1824">
        <f t="shared" si="663"/>
        <v>3.3597632741673893E-5</v>
      </c>
      <c r="AG1824">
        <f t="shared" si="664"/>
        <v>2.7588592886815855E-7</v>
      </c>
      <c r="AH1824">
        <f t="shared" si="665"/>
        <v>0.33597632741673894</v>
      </c>
    </row>
    <row r="1825" spans="1:34">
      <c r="A1825" s="4">
        <v>43288.463541666664</v>
      </c>
      <c r="B1825" s="3">
        <v>-9.7324039176783107E-3</v>
      </c>
      <c r="C1825">
        <v>2.7475184486538602</v>
      </c>
      <c r="D1825" s="3">
        <v>1.9157917538614101E-2</v>
      </c>
      <c r="E1825" s="3">
        <v>1.87718370347102E-2</v>
      </c>
      <c r="F1825" s="3">
        <v>1.8725219207462899E-2</v>
      </c>
      <c r="G1825">
        <v>-4357744</v>
      </c>
      <c r="H1825">
        <v>16786540</v>
      </c>
      <c r="K1825">
        <f t="shared" si="647"/>
        <v>620.74321093723199</v>
      </c>
      <c r="L1825">
        <f t="shared" si="648"/>
        <v>601.02478458198505</v>
      </c>
      <c r="M1825">
        <f t="shared" si="642"/>
        <v>201.24878976876161</v>
      </c>
      <c r="N1825">
        <f t="shared" si="649"/>
        <v>8.8112777393746608E-2</v>
      </c>
      <c r="O1825">
        <f t="shared" si="650"/>
        <v>56.651773129238755</v>
      </c>
      <c r="P1825">
        <f t="shared" si="651"/>
        <v>56.065090779692184</v>
      </c>
      <c r="Q1825">
        <f t="shared" si="643"/>
        <v>0.62049337119778158</v>
      </c>
      <c r="R1825">
        <f t="shared" si="652"/>
        <v>56.031279758040974</v>
      </c>
      <c r="S1825">
        <f t="shared" si="644"/>
        <v>200.83512752129641</v>
      </c>
      <c r="T1825">
        <f t="shared" si="645"/>
        <v>9.2248795095090106</v>
      </c>
      <c r="U1825">
        <f t="shared" si="646"/>
        <v>0.45944376556155331</v>
      </c>
      <c r="V1825" s="6">
        <f t="shared" si="654"/>
        <v>93234.9999997532</v>
      </c>
      <c r="W1825">
        <f t="shared" si="659"/>
        <v>9.2034227244926807</v>
      </c>
      <c r="X1825">
        <f t="shared" si="660"/>
        <v>201.13847559375915</v>
      </c>
      <c r="Y1825">
        <f t="shared" si="655"/>
        <v>0.58635206764759573</v>
      </c>
      <c r="Z1825">
        <f t="shared" si="656"/>
        <v>4.192263199092095E-6</v>
      </c>
      <c r="AA1825">
        <f t="shared" si="658"/>
        <v>4.2356199826200133E-6</v>
      </c>
      <c r="AB1825">
        <f t="shared" si="657"/>
        <v>0.99693659890239972</v>
      </c>
      <c r="AC1825">
        <f t="shared" si="653"/>
        <v>2.1904036574355472</v>
      </c>
      <c r="AD1825">
        <f t="shared" si="661"/>
        <v>2.7813778446565587E-9</v>
      </c>
      <c r="AE1825">
        <f t="shared" si="662"/>
        <v>7.8771211837741625E-6</v>
      </c>
      <c r="AF1825">
        <f t="shared" si="663"/>
        <v>3.5149851945471606E-5</v>
      </c>
      <c r="AG1825">
        <f t="shared" si="664"/>
        <v>2.7813778446565587E-7</v>
      </c>
      <c r="AH1825">
        <f t="shared" si="665"/>
        <v>0.35149851945471605</v>
      </c>
    </row>
    <row r="1826" spans="1:34">
      <c r="A1826" s="4">
        <v>43288.464247685188</v>
      </c>
      <c r="B1826" s="3">
        <v>-9.9598661631171096E-3</v>
      </c>
      <c r="C1826">
        <v>2.7482367379634498</v>
      </c>
      <c r="D1826" s="3">
        <v>1.9117686201952901E-2</v>
      </c>
      <c r="E1826" s="3">
        <v>1.8765510380526401E-2</v>
      </c>
      <c r="F1826">
        <v>1.8726362654469999E-2</v>
      </c>
      <c r="G1826">
        <v>-4359676</v>
      </c>
      <c r="H1826">
        <v>16786043</v>
      </c>
      <c r="K1826">
        <f t="shared" si="647"/>
        <v>635.23349576533099</v>
      </c>
      <c r="L1826">
        <f t="shared" si="648"/>
        <v>615.51356635939976</v>
      </c>
      <c r="M1826">
        <f t="shared" si="642"/>
        <v>206.10025325700423</v>
      </c>
      <c r="N1826">
        <f t="shared" si="649"/>
        <v>8.8330479708969581E-2</v>
      </c>
      <c r="O1826">
        <f t="shared" si="650"/>
        <v>56.530936255817146</v>
      </c>
      <c r="P1826">
        <f t="shared" si="651"/>
        <v>56.046155478895521</v>
      </c>
      <c r="Q1826">
        <f t="shared" si="643"/>
        <v>0.49621024222341958</v>
      </c>
      <c r="R1826">
        <f t="shared" si="652"/>
        <v>56.034726013593726</v>
      </c>
      <c r="S1826">
        <f t="shared" si="644"/>
        <v>205.76944642885528</v>
      </c>
      <c r="T1826">
        <f t="shared" si="645"/>
        <v>9.2477955426903762</v>
      </c>
      <c r="U1826">
        <f t="shared" si="646"/>
        <v>0.45907533133004536</v>
      </c>
      <c r="V1826" s="6">
        <f t="shared" si="654"/>
        <v>93296.000000182539</v>
      </c>
      <c r="W1826">
        <f t="shared" si="659"/>
        <v>9.2297242134165476</v>
      </c>
      <c r="X1826">
        <f t="shared" si="660"/>
        <v>206.04403482865393</v>
      </c>
      <c r="Y1826">
        <f t="shared" si="655"/>
        <v>0.51433277332162908</v>
      </c>
      <c r="Z1826">
        <f t="shared" si="656"/>
        <v>2.7718479192439876E-6</v>
      </c>
      <c r="AA1826">
        <f t="shared" si="658"/>
        <v>3.9077060729192627E-6</v>
      </c>
      <c r="AB1826">
        <f t="shared" si="657"/>
        <v>0.99736287349552832</v>
      </c>
      <c r="AC1826">
        <f t="shared" si="653"/>
        <v>2.1898506935548814</v>
      </c>
      <c r="AD1826">
        <f t="shared" si="661"/>
        <v>2.9246203925153707E-9</v>
      </c>
      <c r="AE1826">
        <f t="shared" si="662"/>
        <v>7.6705798264304801E-6</v>
      </c>
      <c r="AF1826">
        <f t="shared" si="663"/>
        <v>3.7955292788111103E-5</v>
      </c>
      <c r="AG1826">
        <f t="shared" si="664"/>
        <v>2.9246203925153707E-7</v>
      </c>
      <c r="AH1826">
        <f t="shared" si="665"/>
        <v>0.379552927881111</v>
      </c>
    </row>
    <row r="1827" spans="1:34">
      <c r="A1827" s="4">
        <v>43288.464942129627</v>
      </c>
      <c r="B1827" s="3">
        <v>-1.0183915345114701E-2</v>
      </c>
      <c r="C1827">
        <v>2.7485697197626</v>
      </c>
      <c r="D1827" s="3">
        <v>1.9102452284641899E-2</v>
      </c>
      <c r="E1827" s="3">
        <v>1.8758719930265198E-2</v>
      </c>
      <c r="F1827" s="3">
        <v>1.87343786944257E-2</v>
      </c>
      <c r="G1827">
        <v>-4361612</v>
      </c>
      <c r="H1827">
        <v>16785569</v>
      </c>
      <c r="K1827">
        <f t="shared" si="647"/>
        <v>649.50635435065249</v>
      </c>
      <c r="L1827">
        <f t="shared" si="648"/>
        <v>629.77588793315442</v>
      </c>
      <c r="M1827">
        <f t="shared" si="642"/>
        <v>210.87588818861079</v>
      </c>
      <c r="N1827">
        <f t="shared" si="649"/>
        <v>8.8431401312053889E-2</v>
      </c>
      <c r="O1827">
        <f t="shared" si="650"/>
        <v>56.485180407501019</v>
      </c>
      <c r="P1827">
        <f t="shared" si="651"/>
        <v>56.025832063942644</v>
      </c>
      <c r="Q1827">
        <f t="shared" si="643"/>
        <v>0.42629470654368617</v>
      </c>
      <c r="R1827">
        <f t="shared" si="652"/>
        <v>56.058885700957333</v>
      </c>
      <c r="S1827">
        <f t="shared" si="644"/>
        <v>210.59169171758165</v>
      </c>
      <c r="T1827">
        <f t="shared" si="645"/>
        <v>9.2584188693308302</v>
      </c>
      <c r="U1827">
        <f t="shared" si="646"/>
        <v>0.45890453400417935</v>
      </c>
      <c r="V1827" s="6">
        <f t="shared" si="654"/>
        <v>93355.999999749474</v>
      </c>
      <c r="W1827">
        <f t="shared" si="659"/>
        <v>9.2556667272918549</v>
      </c>
      <c r="X1827">
        <f t="shared" si="660"/>
        <v>211.01693608489799</v>
      </c>
      <c r="Y1827">
        <f t="shared" si="655"/>
        <v>0.4236839268187822</v>
      </c>
      <c r="Z1827">
        <f t="shared" si="656"/>
        <v>1.8432736439438929E-6</v>
      </c>
      <c r="AA1827">
        <f t="shared" si="658"/>
        <v>3.7487175153591152E-6</v>
      </c>
      <c r="AB1827">
        <f t="shared" si="657"/>
        <v>0.99785782699373227</v>
      </c>
      <c r="AC1827">
        <f t="shared" si="653"/>
        <v>2.1895943526830468</v>
      </c>
      <c r="AD1827">
        <f t="shared" si="661"/>
        <v>3.4055063815546183E-9</v>
      </c>
      <c r="AE1827">
        <f t="shared" si="662"/>
        <v>7.3531353009907733E-6</v>
      </c>
      <c r="AF1827">
        <f t="shared" si="663"/>
        <v>4.6104166731492115E-5</v>
      </c>
      <c r="AG1827">
        <f t="shared" si="664"/>
        <v>3.4055063815546183E-7</v>
      </c>
      <c r="AH1827">
        <f t="shared" si="665"/>
        <v>0.46104166731492119</v>
      </c>
    </row>
    <row r="1828" spans="1:34">
      <c r="A1828" s="4">
        <v>43288.465636574074</v>
      </c>
      <c r="B1828" s="3">
        <v>-1.0409058610166499E-2</v>
      </c>
      <c r="C1828">
        <v>2.74893005363811</v>
      </c>
      <c r="D1828">
        <v>1.9087646486786999E-2</v>
      </c>
      <c r="E1828" s="3">
        <v>1.8744068731102698E-2</v>
      </c>
      <c r="F1828" s="3">
        <v>1.8745420104587501E-2</v>
      </c>
      <c r="G1828">
        <v>-4363543</v>
      </c>
      <c r="H1828">
        <v>16784974</v>
      </c>
      <c r="K1828">
        <f t="shared" si="647"/>
        <v>663.84891054689172</v>
      </c>
      <c r="L1828">
        <f t="shared" si="648"/>
        <v>644.10393029622503</v>
      </c>
      <c r="M1828">
        <f t="shared" si="642"/>
        <v>215.67352924983422</v>
      </c>
      <c r="N1828">
        <f t="shared" si="649"/>
        <v>8.8540612903963312E-2</v>
      </c>
      <c r="O1828">
        <f t="shared" si="650"/>
        <v>56.440710437826262</v>
      </c>
      <c r="P1828">
        <f t="shared" si="651"/>
        <v>55.981981893676632</v>
      </c>
      <c r="Q1828">
        <f t="shared" si="643"/>
        <v>0.34854683168924083</v>
      </c>
      <c r="R1828">
        <f t="shared" si="652"/>
        <v>56.092163606137021</v>
      </c>
      <c r="S1828">
        <f t="shared" si="644"/>
        <v>215.44116469537471</v>
      </c>
      <c r="T1828">
        <f t="shared" si="645"/>
        <v>9.2699148263739275</v>
      </c>
      <c r="U1828">
        <f t="shared" si="646"/>
        <v>0.45871970689797387</v>
      </c>
      <c r="V1828" s="6">
        <f t="shared" si="654"/>
        <v>93415.999999945052</v>
      </c>
      <c r="W1828">
        <f t="shared" si="659"/>
        <v>9.2804476796279012</v>
      </c>
      <c r="X1828">
        <f t="shared" si="660"/>
        <v>216.04904152032674</v>
      </c>
      <c r="Y1828">
        <f t="shared" si="655"/>
        <v>0.41969648986465319</v>
      </c>
      <c r="Z1828">
        <f t="shared" si="656"/>
        <v>2.8866360687536857E-6</v>
      </c>
      <c r="AA1828">
        <f t="shared" si="658"/>
        <v>3.7152937803676611E-6</v>
      </c>
      <c r="AB1828">
        <f t="shared" si="657"/>
        <v>0.99792467600763168</v>
      </c>
      <c r="AC1828">
        <f t="shared" si="653"/>
        <v>2.189316955239597</v>
      </c>
      <c r="AD1828">
        <f t="shared" si="661"/>
        <v>3.4067775085298783E-9</v>
      </c>
      <c r="AE1828">
        <f t="shared" si="662"/>
        <v>6.9515378055456672E-6</v>
      </c>
      <c r="AF1828">
        <f t="shared" si="663"/>
        <v>4.878585474363959E-5</v>
      </c>
      <c r="AG1828">
        <f t="shared" si="664"/>
        <v>3.4067775085298785E-7</v>
      </c>
      <c r="AH1828">
        <f t="shared" si="665"/>
        <v>0.4878585474363959</v>
      </c>
    </row>
    <row r="1829" spans="1:34">
      <c r="A1829" s="4">
        <v>43288.466331018521</v>
      </c>
      <c r="B1829" s="3">
        <v>-1.06590446958762E-2</v>
      </c>
      <c r="C1829">
        <v>2.74965547827196</v>
      </c>
      <c r="D1829" s="3">
        <v>1.9106341036367699E-2</v>
      </c>
      <c r="E1829" s="3">
        <v>1.8766461757095398E-2</v>
      </c>
      <c r="F1829" s="3">
        <v>1.8719025536174699E-2</v>
      </c>
      <c r="G1829">
        <v>-4365470</v>
      </c>
      <c r="H1829">
        <v>16784789</v>
      </c>
      <c r="K1829">
        <f t="shared" si="647"/>
        <v>679.77405706079855</v>
      </c>
      <c r="L1829">
        <f t="shared" si="648"/>
        <v>660.06377223009065</v>
      </c>
      <c r="M1829">
        <f t="shared" si="642"/>
        <v>221.01756656158182</v>
      </c>
      <c r="N1829">
        <f t="shared" si="649"/>
        <v>8.876047782496449E-2</v>
      </c>
      <c r="O1829">
        <f t="shared" si="650"/>
        <v>56.4968604718254</v>
      </c>
      <c r="P1829">
        <f t="shared" si="651"/>
        <v>56.049002892549169</v>
      </c>
      <c r="Q1829">
        <f t="shared" si="643"/>
        <v>0.48424793136103261</v>
      </c>
      <c r="R1829">
        <f t="shared" si="652"/>
        <v>56.012612540464367</v>
      </c>
      <c r="S1829">
        <f t="shared" si="644"/>
        <v>220.69473460734113</v>
      </c>
      <c r="T1829">
        <f t="shared" si="645"/>
        <v>9.2930585022687868</v>
      </c>
      <c r="U1829">
        <f t="shared" si="646"/>
        <v>0.45834761272377278</v>
      </c>
      <c r="V1829" s="6">
        <f t="shared" si="654"/>
        <v>93476.00000014063</v>
      </c>
      <c r="W1829">
        <f t="shared" si="659"/>
        <v>9.3041896472705758</v>
      </c>
      <c r="X1829">
        <f t="shared" si="660"/>
        <v>221.14081764697931</v>
      </c>
      <c r="Y1829">
        <f t="shared" si="655"/>
        <v>0.4255163381472708</v>
      </c>
      <c r="Z1829">
        <f t="shared" si="656"/>
        <v>4.910126876510109E-6</v>
      </c>
      <c r="AA1829">
        <f t="shared" si="658"/>
        <v>3.5356701514738562E-6</v>
      </c>
      <c r="AB1829">
        <f t="shared" si="657"/>
        <v>0.99794877283123262</v>
      </c>
      <c r="AC1829">
        <f t="shared" si="653"/>
        <v>2.1887584983402544</v>
      </c>
      <c r="AD1829">
        <f t="shared" si="661"/>
        <v>3.196911802337612E-9</v>
      </c>
      <c r="AE1829">
        <f t="shared" si="662"/>
        <v>6.667409946727106E-6</v>
      </c>
      <c r="AF1829">
        <f t="shared" si="663"/>
        <v>4.7731439518119308E-5</v>
      </c>
      <c r="AG1829">
        <f t="shared" si="664"/>
        <v>3.1969118023376121E-7</v>
      </c>
      <c r="AH1829">
        <f t="shared" si="665"/>
        <v>0.47731439518119312</v>
      </c>
    </row>
    <row r="1830" spans="1:34">
      <c r="A1830" s="4">
        <v>43288.46702546296</v>
      </c>
      <c r="B1830" s="3">
        <v>-1.08944033668377E-2</v>
      </c>
      <c r="C1830">
        <v>2.7507769134026598</v>
      </c>
      <c r="D1830">
        <v>1.9092094172246998E-2</v>
      </c>
      <c r="E1830" s="3">
        <v>1.8755199836959901E-2</v>
      </c>
      <c r="F1830">
        <v>1.871826323817E-2</v>
      </c>
      <c r="G1830">
        <v>-4367390</v>
      </c>
      <c r="H1830">
        <v>16784306</v>
      </c>
      <c r="K1830">
        <f t="shared" si="647"/>
        <v>694.7673768199345</v>
      </c>
      <c r="L1830">
        <f t="shared" si="648"/>
        <v>675.058094023016</v>
      </c>
      <c r="M1830">
        <f t="shared" si="642"/>
        <v>226.03830645723909</v>
      </c>
      <c r="N1830">
        <f t="shared" si="649"/>
        <v>8.9100367366777691E-2</v>
      </c>
      <c r="O1830">
        <f t="shared" si="650"/>
        <v>56.45406928815418</v>
      </c>
      <c r="P1830">
        <f t="shared" si="651"/>
        <v>56.015296633424121</v>
      </c>
      <c r="Q1830">
        <f t="shared" si="643"/>
        <v>0.4437542513915389</v>
      </c>
      <c r="R1830">
        <f t="shared" si="652"/>
        <v>56.010315036762641</v>
      </c>
      <c r="S1830">
        <f t="shared" si="644"/>
        <v>225.74247028964473</v>
      </c>
      <c r="T1830">
        <f t="shared" si="645"/>
        <v>9.3288363487754395</v>
      </c>
      <c r="U1830">
        <f t="shared" si="646"/>
        <v>0.4577723917298791</v>
      </c>
      <c r="V1830" s="6">
        <f t="shared" si="654"/>
        <v>93535.999999707565</v>
      </c>
      <c r="W1830">
        <f t="shared" si="659"/>
        <v>9.3274792479821187</v>
      </c>
      <c r="X1830">
        <f t="shared" si="660"/>
        <v>226.27992927208112</v>
      </c>
      <c r="Y1830">
        <f t="shared" si="655"/>
        <v>0.44308817762205638</v>
      </c>
      <c r="Z1830">
        <f t="shared" si="656"/>
        <v>5.1946802692481814E-6</v>
      </c>
      <c r="AA1830">
        <f t="shared" si="658"/>
        <v>3.4693751462925292E-6</v>
      </c>
      <c r="AB1830">
        <f t="shared" si="657"/>
        <v>0.99791626756531349</v>
      </c>
      <c r="AC1830">
        <f t="shared" si="653"/>
        <v>2.1878951789040486</v>
      </c>
      <c r="AD1830">
        <f t="shared" si="661"/>
        <v>3.0113755449102529E-9</v>
      </c>
      <c r="AE1830">
        <f t="shared" si="662"/>
        <v>6.4073881007180318E-6</v>
      </c>
      <c r="AF1830">
        <f t="shared" si="663"/>
        <v>4.6785893171132473E-5</v>
      </c>
      <c r="AG1830">
        <f t="shared" si="664"/>
        <v>3.0113755449102529E-7</v>
      </c>
      <c r="AH1830">
        <f t="shared" si="665"/>
        <v>0.46785893171132475</v>
      </c>
    </row>
    <row r="1831" spans="1:34">
      <c r="A1831" s="4">
        <v>43288.467719907407</v>
      </c>
      <c r="B1831" s="3">
        <v>-1.11345902738867E-2</v>
      </c>
      <c r="C1831">
        <v>2.7516093679005298</v>
      </c>
      <c r="D1831" s="3">
        <v>1.9086552403732599E-2</v>
      </c>
      <c r="E1831" s="3">
        <v>1.87539035863847E-2</v>
      </c>
      <c r="F1831" s="3">
        <v>1.87268390907229E-2</v>
      </c>
      <c r="G1831">
        <v>-4369328</v>
      </c>
      <c r="H1831">
        <v>16783821</v>
      </c>
      <c r="K1831">
        <f t="shared" si="647"/>
        <v>710.06827516640999</v>
      </c>
      <c r="L1831">
        <f t="shared" si="648"/>
        <v>690.34771948936043</v>
      </c>
      <c r="M1831">
        <f t="shared" si="642"/>
        <v>231.15792664604635</v>
      </c>
      <c r="N1831">
        <f t="shared" si="649"/>
        <v>8.9352671374486783E-2</v>
      </c>
      <c r="O1831">
        <f t="shared" si="650"/>
        <v>56.437424303520793</v>
      </c>
      <c r="P1831">
        <f t="shared" si="651"/>
        <v>56.011417032321198</v>
      </c>
      <c r="Q1831">
        <f t="shared" si="643"/>
        <v>0.40126235011359768</v>
      </c>
      <c r="R1831">
        <f t="shared" si="652"/>
        <v>56.036161953407195</v>
      </c>
      <c r="S1831">
        <f t="shared" si="644"/>
        <v>230.89041841263727</v>
      </c>
      <c r="T1831">
        <f t="shared" si="645"/>
        <v>9.355394665376398</v>
      </c>
      <c r="U1831">
        <f t="shared" si="646"/>
        <v>0.45734539841521704</v>
      </c>
      <c r="V1831" s="6">
        <f t="shared" si="654"/>
        <v>93595.999999903142</v>
      </c>
      <c r="W1831">
        <f t="shared" si="659"/>
        <v>9.3498816258094042</v>
      </c>
      <c r="X1831">
        <f t="shared" si="660"/>
        <v>231.48366108881285</v>
      </c>
      <c r="Y1831">
        <f t="shared" si="655"/>
        <v>0.43225951757734055</v>
      </c>
      <c r="Z1831">
        <f t="shared" si="656"/>
        <v>4.2082284857816773E-6</v>
      </c>
      <c r="AA1831">
        <f t="shared" si="658"/>
        <v>3.6717242255547045E-6</v>
      </c>
      <c r="AB1831">
        <f t="shared" si="657"/>
        <v>0.99801019119828105</v>
      </c>
      <c r="AC1831">
        <f t="shared" si="653"/>
        <v>2.1872543267244677</v>
      </c>
      <c r="AD1831">
        <f t="shared" si="661"/>
        <v>3.2658939795796729E-9</v>
      </c>
      <c r="AE1831">
        <f t="shared" si="662"/>
        <v>6.2034745473701044E-6</v>
      </c>
      <c r="AF1831">
        <f t="shared" si="663"/>
        <v>5.2408063601239859E-5</v>
      </c>
      <c r="AG1831">
        <f t="shared" si="664"/>
        <v>3.2658939795796726E-7</v>
      </c>
      <c r="AH1831">
        <f t="shared" si="665"/>
        <v>0.52408063601239863</v>
      </c>
    </row>
    <row r="1832" spans="1:34">
      <c r="A1832" s="4">
        <v>43288.468414351853</v>
      </c>
      <c r="B1832">
        <v>-1.1388560248979E-2</v>
      </c>
      <c r="C1832">
        <v>2.7523597661693202</v>
      </c>
      <c r="D1832" s="3">
        <v>1.9091939573554598E-2</v>
      </c>
      <c r="E1832" s="3">
        <v>1.8755913369386701E-2</v>
      </c>
      <c r="F1832" s="3">
        <v>1.8715452264277701E-2</v>
      </c>
      <c r="G1832">
        <v>-4371258</v>
      </c>
      <c r="H1832">
        <v>16783436</v>
      </c>
      <c r="K1832">
        <f t="shared" si="647"/>
        <v>726.24721189401214</v>
      </c>
      <c r="L1832">
        <f t="shared" si="648"/>
        <v>706.54162409669209</v>
      </c>
      <c r="M1832">
        <f t="shared" si="642"/>
        <v>236.58033814630238</v>
      </c>
      <c r="N1832">
        <f t="shared" si="649"/>
        <v>8.9580105415720562E-2</v>
      </c>
      <c r="O1832">
        <f t="shared" si="650"/>
        <v>56.453604943089488</v>
      </c>
      <c r="P1832">
        <f t="shared" si="651"/>
        <v>56.017432193664519</v>
      </c>
      <c r="Q1832">
        <f t="shared" si="643"/>
        <v>0.45176195122688512</v>
      </c>
      <c r="R1832">
        <f t="shared" si="652"/>
        <v>56.001842991862603</v>
      </c>
      <c r="S1832">
        <f t="shared" si="644"/>
        <v>236.27916351215111</v>
      </c>
      <c r="T1832">
        <f t="shared" si="645"/>
        <v>9.3793350907694268</v>
      </c>
      <c r="U1832">
        <f t="shared" si="646"/>
        <v>0.45696049444157355</v>
      </c>
      <c r="V1832" s="6">
        <f t="shared" si="654"/>
        <v>93656.00000009872</v>
      </c>
      <c r="W1832">
        <f t="shared" si="659"/>
        <v>9.3722022857394656</v>
      </c>
      <c r="X1832">
        <f t="shared" si="660"/>
        <v>236.73621174927587</v>
      </c>
      <c r="Y1832">
        <f t="shared" si="655"/>
        <v>0.39548056858935371</v>
      </c>
      <c r="Z1832">
        <f t="shared" si="656"/>
        <v>2.9348977968354613E-6</v>
      </c>
      <c r="AA1832">
        <f t="shared" si="658"/>
        <v>4.0579038321148391E-6</v>
      </c>
      <c r="AB1832">
        <f t="shared" si="657"/>
        <v>0.9982132191685722</v>
      </c>
      <c r="AC1832">
        <f t="shared" si="653"/>
        <v>2.1866766442597338</v>
      </c>
      <c r="AD1832">
        <f t="shared" si="661"/>
        <v>3.9440142399951206E-9</v>
      </c>
      <c r="AE1832">
        <f t="shared" si="662"/>
        <v>6.0921566266016838E-6</v>
      </c>
      <c r="AF1832">
        <f t="shared" si="663"/>
        <v>6.4446368458883398E-5</v>
      </c>
      <c r="AG1832">
        <f t="shared" si="664"/>
        <v>3.9440142399951207E-7</v>
      </c>
      <c r="AH1832">
        <f t="shared" si="665"/>
        <v>0.64446368458883396</v>
      </c>
    </row>
    <row r="1833" spans="1:34">
      <c r="A1833" s="4">
        <v>43288.46912037037</v>
      </c>
      <c r="B1833" s="3">
        <v>-1.16365246594796E-2</v>
      </c>
      <c r="C1833">
        <v>2.7527224784862501</v>
      </c>
      <c r="D1833" s="3">
        <v>1.9045940516443802E-2</v>
      </c>
      <c r="E1833" s="3">
        <v>1.8720522161020201E-2</v>
      </c>
      <c r="F1833" s="3">
        <v>1.8708877443987099E-2</v>
      </c>
      <c r="G1833">
        <v>-4373179</v>
      </c>
      <c r="H1833">
        <v>16782753</v>
      </c>
      <c r="K1833">
        <f t="shared" si="647"/>
        <v>742.04356934425152</v>
      </c>
      <c r="L1833">
        <f t="shared" si="648"/>
        <v>722.34662408836539</v>
      </c>
      <c r="M1833">
        <f t="shared" si="642"/>
        <v>241.87252775680531</v>
      </c>
      <c r="N1833">
        <f t="shared" si="649"/>
        <v>8.9690037876222636E-2</v>
      </c>
      <c r="O1833">
        <f t="shared" si="650"/>
        <v>56.315444426862548</v>
      </c>
      <c r="P1833">
        <f t="shared" si="651"/>
        <v>55.91150840574938</v>
      </c>
      <c r="Q1833">
        <f t="shared" si="643"/>
        <v>0.33341740442757839</v>
      </c>
      <c r="R1833">
        <f t="shared" si="652"/>
        <v>55.98202702243497</v>
      </c>
      <c r="S1833">
        <f t="shared" si="644"/>
        <v>241.65024948718693</v>
      </c>
      <c r="T1833">
        <f t="shared" si="645"/>
        <v>9.3909069287170137</v>
      </c>
      <c r="U1833">
        <f t="shared" si="646"/>
        <v>0.45677444735447065</v>
      </c>
      <c r="V1833" s="6">
        <f t="shared" si="654"/>
        <v>93716.999999899417</v>
      </c>
      <c r="W1833">
        <f t="shared" si="659"/>
        <v>9.3942456885182217</v>
      </c>
      <c r="X1833">
        <f t="shared" si="660"/>
        <v>242.04554202224514</v>
      </c>
      <c r="Y1833">
        <f t="shared" si="655"/>
        <v>0.41302379325834693</v>
      </c>
      <c r="Z1833">
        <f t="shared" si="656"/>
        <v>2.3077828829746949E-6</v>
      </c>
      <c r="AA1833">
        <f t="shared" si="658"/>
        <v>4.0502254035981227E-6</v>
      </c>
      <c r="AB1833">
        <f t="shared" si="657"/>
        <v>0.99817946431872717</v>
      </c>
      <c r="AC1833">
        <f t="shared" si="653"/>
        <v>2.1863974158100583</v>
      </c>
      <c r="AD1833">
        <f t="shared" si="661"/>
        <v>3.7688645978636261E-9</v>
      </c>
      <c r="AE1833">
        <f t="shared" si="662"/>
        <v>6.0328783094348458E-6</v>
      </c>
      <c r="AF1833">
        <f t="shared" si="663"/>
        <v>6.2189491515637121E-5</v>
      </c>
      <c r="AG1833">
        <f t="shared" si="664"/>
        <v>3.7688645978636263E-7</v>
      </c>
      <c r="AH1833">
        <f t="shared" si="665"/>
        <v>0.62189491515637119</v>
      </c>
    </row>
    <row r="1834" spans="1:34">
      <c r="A1834" s="4">
        <v>43288.469814814816</v>
      </c>
      <c r="B1834" s="3">
        <v>-1.18993424366636E-2</v>
      </c>
      <c r="C1834">
        <v>2.7532350326127899</v>
      </c>
      <c r="D1834" s="3">
        <v>1.9117281866911098E-2</v>
      </c>
      <c r="E1834" s="3">
        <v>1.8784692510598701E-2</v>
      </c>
      <c r="F1834" s="3">
        <v>1.8740000642210399E-2</v>
      </c>
      <c r="G1834">
        <v>-4375117</v>
      </c>
      <c r="H1834">
        <v>16782750</v>
      </c>
      <c r="K1834">
        <f t="shared" si="647"/>
        <v>758.78614762108759</v>
      </c>
      <c r="L1834">
        <f t="shared" si="648"/>
        <v>739.04829120439251</v>
      </c>
      <c r="M1834">
        <f t="shared" si="642"/>
        <v>247.46495985019877</v>
      </c>
      <c r="N1834">
        <f t="shared" si="649"/>
        <v>8.9845385058110336E-2</v>
      </c>
      <c r="O1834">
        <f t="shared" si="650"/>
        <v>56.529721814878286</v>
      </c>
      <c r="P1834">
        <f t="shared" si="651"/>
        <v>56.103566456686885</v>
      </c>
      <c r="Q1834">
        <f t="shared" si="643"/>
        <v>0.45389202412057728</v>
      </c>
      <c r="R1834">
        <f t="shared" si="652"/>
        <v>56.075829790757709</v>
      </c>
      <c r="S1834">
        <f t="shared" si="644"/>
        <v>247.16236516745172</v>
      </c>
      <c r="T1834">
        <f t="shared" si="645"/>
        <v>9.4072592636525609</v>
      </c>
      <c r="U1834">
        <f t="shared" si="646"/>
        <v>0.45651154147073153</v>
      </c>
      <c r="V1834" s="6">
        <f t="shared" si="654"/>
        <v>93777.000000094995</v>
      </c>
      <c r="W1834">
        <f t="shared" si="659"/>
        <v>9.4166568218345095</v>
      </c>
      <c r="X1834">
        <f t="shared" si="660"/>
        <v>247.42362332357928</v>
      </c>
      <c r="Y1834">
        <f t="shared" si="655"/>
        <v>0.39838461302993505</v>
      </c>
      <c r="Z1834">
        <f t="shared" si="656"/>
        <v>3.2597171987791223E-6</v>
      </c>
      <c r="AA1834">
        <f t="shared" si="658"/>
        <v>3.7927723314580945E-6</v>
      </c>
      <c r="AB1834">
        <f t="shared" si="657"/>
        <v>0.99828069771617878</v>
      </c>
      <c r="AC1834">
        <f t="shared" si="653"/>
        <v>2.1860028339680637</v>
      </c>
      <c r="AD1834">
        <f t="shared" si="661"/>
        <v>3.6583246720080766E-9</v>
      </c>
      <c r="AE1834">
        <f t="shared" si="662"/>
        <v>6.1755238734327543E-6</v>
      </c>
      <c r="AF1834">
        <f t="shared" si="663"/>
        <v>5.8971133696565146E-5</v>
      </c>
      <c r="AG1834">
        <f t="shared" si="664"/>
        <v>3.6583246720080768E-7</v>
      </c>
      <c r="AH1834">
        <f t="shared" si="665"/>
        <v>0.58971133696565148</v>
      </c>
    </row>
    <row r="1835" spans="1:34">
      <c r="A1835" s="4">
        <v>43288.470509259256</v>
      </c>
      <c r="B1835" s="3">
        <v>-1.2152551310500701E-2</v>
      </c>
      <c r="C1835">
        <v>2.7539485650395399</v>
      </c>
      <c r="D1835" s="3">
        <v>1.9080963066389799E-2</v>
      </c>
      <c r="E1835" s="3">
        <v>1.8747624501029399E-2</v>
      </c>
      <c r="F1835" s="3">
        <v>1.8719085090706401E-2</v>
      </c>
      <c r="G1835">
        <v>-4377042</v>
      </c>
      <c r="H1835">
        <v>16781991</v>
      </c>
      <c r="K1835">
        <f t="shared" si="647"/>
        <v>774.91659905413201</v>
      </c>
      <c r="L1835">
        <f t="shared" si="648"/>
        <v>755.20623593953417</v>
      </c>
      <c r="M1835">
        <f t="shared" si="642"/>
        <v>252.87533044807586</v>
      </c>
      <c r="N1835">
        <f t="shared" si="649"/>
        <v>9.0061645636148019E-2</v>
      </c>
      <c r="O1835">
        <f t="shared" si="650"/>
        <v>56.420636443482969</v>
      </c>
      <c r="P1835">
        <f t="shared" si="651"/>
        <v>55.992624102207365</v>
      </c>
      <c r="Q1835">
        <f t="shared" si="643"/>
        <v>0.40784441054164944</v>
      </c>
      <c r="R1835">
        <f t="shared" si="652"/>
        <v>56.01279203294132</v>
      </c>
      <c r="S1835">
        <f t="shared" si="644"/>
        <v>252.60343417438142</v>
      </c>
      <c r="T1835">
        <f t="shared" si="645"/>
        <v>9.4300235350249491</v>
      </c>
      <c r="U1835">
        <f t="shared" si="646"/>
        <v>0.45614554720101896</v>
      </c>
      <c r="V1835" s="6">
        <f t="shared" si="654"/>
        <v>93836.99999966193</v>
      </c>
      <c r="W1835">
        <f t="shared" si="659"/>
        <v>9.4403666860175424</v>
      </c>
      <c r="X1835">
        <f t="shared" si="660"/>
        <v>252.87747349275554</v>
      </c>
      <c r="Y1835">
        <f t="shared" si="655"/>
        <v>0.4132234936918569</v>
      </c>
      <c r="Z1835">
        <f t="shared" si="656"/>
        <v>5.5898933146746259E-6</v>
      </c>
      <c r="AA1835">
        <f t="shared" si="658"/>
        <v>3.7399267045335586E-6</v>
      </c>
      <c r="AB1835">
        <f t="shared" si="657"/>
        <v>0.9982586026190795</v>
      </c>
      <c r="AC1835">
        <f t="shared" si="653"/>
        <v>2.1854535320998481</v>
      </c>
      <c r="AD1835">
        <f t="shared" si="661"/>
        <v>3.4769381870663661E-9</v>
      </c>
      <c r="AE1835">
        <f t="shared" si="662"/>
        <v>6.3590433036971289E-6</v>
      </c>
      <c r="AF1835">
        <f t="shared" si="663"/>
        <v>5.4429735441238254E-5</v>
      </c>
      <c r="AG1835">
        <f t="shared" si="664"/>
        <v>3.4769381870663659E-7</v>
      </c>
      <c r="AH1835">
        <f t="shared" si="665"/>
        <v>0.54429735441238247</v>
      </c>
    </row>
    <row r="1836" spans="1:34">
      <c r="A1836" s="4">
        <v>43288.471203703702</v>
      </c>
      <c r="B1836" s="3">
        <v>-1.2404951514254201E-2</v>
      </c>
      <c r="C1836">
        <v>2.7553375748302602</v>
      </c>
      <c r="D1836" s="3">
        <v>1.9088550294527499E-2</v>
      </c>
      <c r="E1836" s="3">
        <v>1.87575663861753E-2</v>
      </c>
      <c r="F1836" s="3">
        <v>1.87365703011892E-2</v>
      </c>
      <c r="G1836">
        <v>-4378965</v>
      </c>
      <c r="H1836">
        <v>16781623</v>
      </c>
      <c r="K1836">
        <f t="shared" si="647"/>
        <v>790.9955348617118</v>
      </c>
      <c r="L1836">
        <f t="shared" si="648"/>
        <v>771.2621875970691</v>
      </c>
      <c r="M1836">
        <f t="shared" si="642"/>
        <v>258.2515494036918</v>
      </c>
      <c r="N1836">
        <f t="shared" si="649"/>
        <v>9.0482632894722081E-2</v>
      </c>
      <c r="O1836">
        <f t="shared" si="650"/>
        <v>56.443425070513115</v>
      </c>
      <c r="P1836">
        <f t="shared" si="651"/>
        <v>56.02237957488763</v>
      </c>
      <c r="Q1836">
        <f t="shared" si="643"/>
        <v>0.37793404641334405</v>
      </c>
      <c r="R1836">
        <f t="shared" si="652"/>
        <v>56.065491024099771</v>
      </c>
      <c r="S1836">
        <f t="shared" si="644"/>
        <v>257.99959337274959</v>
      </c>
      <c r="T1836">
        <f t="shared" si="645"/>
        <v>9.4743379832959036</v>
      </c>
      <c r="U1836">
        <f t="shared" si="646"/>
        <v>0.45543307835598867</v>
      </c>
      <c r="V1836" s="6">
        <f t="shared" si="654"/>
        <v>93896.999999857508</v>
      </c>
      <c r="W1836">
        <f t="shared" si="659"/>
        <v>9.4646223090142385</v>
      </c>
      <c r="X1836">
        <f t="shared" si="660"/>
        <v>258.36364278471513</v>
      </c>
      <c r="Y1836">
        <f t="shared" si="655"/>
        <v>0.40269654486398093</v>
      </c>
      <c r="Z1836">
        <f t="shared" si="656"/>
        <v>4.856377876893095E-6</v>
      </c>
      <c r="AA1836">
        <f t="shared" si="658"/>
        <v>3.7339355182174853E-6</v>
      </c>
      <c r="AB1836">
        <f t="shared" si="657"/>
        <v>0.99833630449414357</v>
      </c>
      <c r="AC1836">
        <f t="shared" si="653"/>
        <v>2.1843842244630696</v>
      </c>
      <c r="AD1836">
        <f t="shared" si="661"/>
        <v>3.5603709528117508E-9</v>
      </c>
      <c r="AE1836">
        <f t="shared" si="662"/>
        <v>6.3509849544385269E-6</v>
      </c>
      <c r="AF1836">
        <f t="shared" si="663"/>
        <v>5.580655338348386E-5</v>
      </c>
      <c r="AG1836">
        <f t="shared" si="664"/>
        <v>3.5603709528117508E-7</v>
      </c>
      <c r="AH1836">
        <f t="shared" si="665"/>
        <v>0.55806553383483859</v>
      </c>
    </row>
    <row r="1837" spans="1:34">
      <c r="A1837" s="4">
        <v>43288.471898148149</v>
      </c>
      <c r="B1837" s="3">
        <v>-1.2669386631605399E-2</v>
      </c>
      <c r="C1837">
        <v>2.7557752080519999</v>
      </c>
      <c r="D1837" s="3">
        <v>1.90643496530538E-2</v>
      </c>
      <c r="E1837" s="3">
        <v>1.87291677955909E-2</v>
      </c>
      <c r="F1837" s="3">
        <v>1.8697728835668399E-2</v>
      </c>
      <c r="G1837">
        <v>-4380905</v>
      </c>
      <c r="H1837">
        <v>16780941</v>
      </c>
      <c r="K1837">
        <f t="shared" si="647"/>
        <v>807.84114438947677</v>
      </c>
      <c r="L1837">
        <f t="shared" si="648"/>
        <v>788.15885387776086</v>
      </c>
      <c r="M1837">
        <f t="shared" si="642"/>
        <v>263.90927555300669</v>
      </c>
      <c r="N1837">
        <f t="shared" si="649"/>
        <v>9.0615272715918446E-2</v>
      </c>
      <c r="O1837">
        <f t="shared" si="650"/>
        <v>56.370737208434207</v>
      </c>
      <c r="P1837">
        <f t="shared" si="651"/>
        <v>55.937384277326721</v>
      </c>
      <c r="Q1837">
        <f t="shared" si="643"/>
        <v>0.42231117763694925</v>
      </c>
      <c r="R1837">
        <f t="shared" si="652"/>
        <v>55.948426030797258</v>
      </c>
      <c r="S1837">
        <f t="shared" si="644"/>
        <v>263.6277347679154</v>
      </c>
      <c r="T1837">
        <f t="shared" si="645"/>
        <v>9.4883000697376261</v>
      </c>
      <c r="U1837">
        <f t="shared" si="646"/>
        <v>0.45520860187056533</v>
      </c>
      <c r="V1837" s="6">
        <f t="shared" si="654"/>
        <v>93957.000000053085</v>
      </c>
      <c r="W1837">
        <f t="shared" si="659"/>
        <v>9.4886561262898805</v>
      </c>
      <c r="X1837">
        <f t="shared" si="660"/>
        <v>263.90535534666094</v>
      </c>
      <c r="Y1837">
        <f t="shared" si="655"/>
        <v>0.3942946692362857</v>
      </c>
      <c r="Z1837">
        <f t="shared" si="656"/>
        <v>3.3925087642679811E-6</v>
      </c>
      <c r="AA1837">
        <f t="shared" si="658"/>
        <v>3.9254817944167137E-6</v>
      </c>
      <c r="AB1837">
        <f t="shared" si="657"/>
        <v>0.99840439682908089</v>
      </c>
      <c r="AC1837">
        <f t="shared" si="653"/>
        <v>2.184047319317231</v>
      </c>
      <c r="AD1837">
        <f t="shared" si="661"/>
        <v>3.8221824394023023E-9</v>
      </c>
      <c r="AE1837">
        <f t="shared" si="662"/>
        <v>6.364600885705712E-6</v>
      </c>
      <c r="AF1837">
        <f t="shared" si="663"/>
        <v>5.9782114761199748E-5</v>
      </c>
      <c r="AG1837">
        <f t="shared" si="664"/>
        <v>3.8221824394023021E-7</v>
      </c>
      <c r="AH1837">
        <f t="shared" si="665"/>
        <v>0.59782114761199745</v>
      </c>
    </row>
    <row r="1838" spans="1:34">
      <c r="A1838" s="4">
        <v>43288.472592592596</v>
      </c>
      <c r="B1838" s="3">
        <v>-1.29265080415826E-2</v>
      </c>
      <c r="C1838">
        <v>2.7566136086534199</v>
      </c>
      <c r="D1838" s="3">
        <v>1.90979213537321E-2</v>
      </c>
      <c r="E1838" s="3">
        <v>1.87676153011853E-2</v>
      </c>
      <c r="F1838" s="3">
        <v>1.8744348123018399E-2</v>
      </c>
      <c r="G1838">
        <v>-4382828</v>
      </c>
      <c r="H1838">
        <v>16780801</v>
      </c>
      <c r="K1838">
        <f t="shared" si="647"/>
        <v>824.22084053986271</v>
      </c>
      <c r="L1838">
        <f t="shared" si="648"/>
        <v>804.47726939921233</v>
      </c>
      <c r="M1838">
        <f t="shared" si="642"/>
        <v>269.37337862975414</v>
      </c>
      <c r="N1838">
        <f t="shared" si="649"/>
        <v>9.0869378895109293E-2</v>
      </c>
      <c r="O1838">
        <f t="shared" si="650"/>
        <v>56.471571525215047</v>
      </c>
      <c r="P1838">
        <f t="shared" si="651"/>
        <v>56.05245538160419</v>
      </c>
      <c r="Q1838">
        <f t="shared" si="643"/>
        <v>0.38263878365856385</v>
      </c>
      <c r="R1838">
        <f t="shared" si="652"/>
        <v>56.088932741556484</v>
      </c>
      <c r="S1838">
        <f t="shared" si="644"/>
        <v>269.1182861073151</v>
      </c>
      <c r="T1838">
        <f t="shared" si="645"/>
        <v>9.5150480885998192</v>
      </c>
      <c r="U1838">
        <f t="shared" si="646"/>
        <v>0.45477855860365896</v>
      </c>
      <c r="V1838" s="6">
        <f t="shared" si="654"/>
        <v>94017.000000248663</v>
      </c>
      <c r="W1838">
        <f t="shared" si="659"/>
        <v>9.5135187965231722</v>
      </c>
      <c r="X1838">
        <f t="shared" si="660"/>
        <v>269.50626752834444</v>
      </c>
      <c r="Y1838">
        <f t="shared" si="655"/>
        <v>0.50222153778459955</v>
      </c>
      <c r="Z1838">
        <f t="shared" si="656"/>
        <v>3.8383090973099298E-6</v>
      </c>
      <c r="AA1838">
        <f t="shared" si="658"/>
        <v>4.1576412291058945E-6</v>
      </c>
      <c r="AB1838">
        <f t="shared" si="657"/>
        <v>0.99803295303492778</v>
      </c>
      <c r="AC1838">
        <f t="shared" si="653"/>
        <v>2.1834018896220866</v>
      </c>
      <c r="AD1838">
        <f t="shared" si="661"/>
        <v>3.1773325083378579E-9</v>
      </c>
      <c r="AE1838">
        <f t="shared" si="662"/>
        <v>6.4567002152405362E-6</v>
      </c>
      <c r="AF1838">
        <f t="shared" si="663"/>
        <v>4.8987252196564315E-5</v>
      </c>
      <c r="AG1838">
        <f t="shared" si="664"/>
        <v>3.1773325083378579E-7</v>
      </c>
      <c r="AH1838">
        <f t="shared" si="665"/>
        <v>0.48987252196564313</v>
      </c>
    </row>
    <row r="1839" spans="1:34">
      <c r="A1839" s="4">
        <v>43288.473287037035</v>
      </c>
      <c r="B1839">
        <v>-1.3198792015628E-2</v>
      </c>
      <c r="C1839">
        <v>2.7572189219954502</v>
      </c>
      <c r="D1839" s="3">
        <v>1.9028340049917498E-2</v>
      </c>
      <c r="E1839" s="3">
        <v>1.8612398213954301E-2</v>
      </c>
      <c r="F1839" s="3">
        <v>1.8569138691000301E-2</v>
      </c>
      <c r="G1839">
        <v>-4384758</v>
      </c>
      <c r="H1839">
        <v>16778548</v>
      </c>
      <c r="K1839">
        <f t="shared" si="647"/>
        <v>841.5664546677516</v>
      </c>
      <c r="L1839">
        <f t="shared" si="648"/>
        <v>822.05319473088923</v>
      </c>
      <c r="M1839">
        <f t="shared" si="642"/>
        <v>275.25854974549469</v>
      </c>
      <c r="N1839">
        <f t="shared" si="649"/>
        <v>9.1052839952145817E-2</v>
      </c>
      <c r="O1839">
        <f t="shared" si="650"/>
        <v>56.262580527168872</v>
      </c>
      <c r="P1839">
        <f t="shared" si="651"/>
        <v>55.587899844014125</v>
      </c>
      <c r="Q1839">
        <f t="shared" si="643"/>
        <v>0.70171465205828554</v>
      </c>
      <c r="R1839">
        <f t="shared" si="652"/>
        <v>55.560865875110586</v>
      </c>
      <c r="S1839">
        <f t="shared" si="644"/>
        <v>274.79073997745581</v>
      </c>
      <c r="T1839">
        <f t="shared" si="645"/>
        <v>9.5343597788141903</v>
      </c>
      <c r="U1839">
        <f t="shared" si="646"/>
        <v>0.45446807346485063</v>
      </c>
      <c r="V1839" s="6">
        <f t="shared" si="654"/>
        <v>94076.999999815598</v>
      </c>
      <c r="W1839">
        <f t="shared" si="659"/>
        <v>9.5386908273674145</v>
      </c>
      <c r="X1839">
        <f t="shared" si="660"/>
        <v>275.14471850487746</v>
      </c>
      <c r="Y1839">
        <f t="shared" si="655"/>
        <v>0.491259930114893</v>
      </c>
      <c r="Z1839">
        <f t="shared" si="656"/>
        <v>2.8929594926229479E-6</v>
      </c>
      <c r="AA1839">
        <f t="shared" si="658"/>
        <v>4.1044559103318038E-6</v>
      </c>
      <c r="AB1839">
        <f t="shared" si="657"/>
        <v>0.99811551786210262</v>
      </c>
      <c r="AC1839">
        <f t="shared" si="653"/>
        <v>2.1829358985372136</v>
      </c>
      <c r="AD1839">
        <f t="shared" si="661"/>
        <v>3.2059928027751931E-9</v>
      </c>
      <c r="AE1839">
        <f t="shared" si="662"/>
        <v>6.5321404378697374E-6</v>
      </c>
      <c r="AF1839">
        <f t="shared" si="663"/>
        <v>4.8858267814818647E-5</v>
      </c>
      <c r="AG1839">
        <f t="shared" si="664"/>
        <v>3.2059928027751931E-7</v>
      </c>
      <c r="AH1839">
        <f t="shared" si="665"/>
        <v>0.48858267814818646</v>
      </c>
    </row>
    <row r="1840" spans="1:34">
      <c r="A1840" s="4">
        <v>43288.473981481482</v>
      </c>
      <c r="B1840" s="3">
        <v>-1.34604681409292E-2</v>
      </c>
      <c r="C1840">
        <v>2.7577017456042099</v>
      </c>
      <c r="D1840" s="3">
        <v>1.90929860877804E-2</v>
      </c>
      <c r="E1840" s="3">
        <v>1.8764606572785902E-2</v>
      </c>
      <c r="F1840" s="3">
        <v>1.87371777574117E-2</v>
      </c>
      <c r="G1840">
        <v>-4386690</v>
      </c>
      <c r="H1840">
        <v>16779914</v>
      </c>
      <c r="K1840">
        <f t="shared" si="647"/>
        <v>858.23630500275112</v>
      </c>
      <c r="L1840">
        <f t="shared" si="648"/>
        <v>838.50215924243253</v>
      </c>
      <c r="M1840">
        <f t="shared" si="642"/>
        <v>280.76636620467741</v>
      </c>
      <c r="N1840">
        <f t="shared" si="649"/>
        <v>9.1199176276615626E-2</v>
      </c>
      <c r="O1840">
        <f t="shared" si="650"/>
        <v>56.456748201989932</v>
      </c>
      <c r="P1840">
        <f t="shared" si="651"/>
        <v>56.043450435924697</v>
      </c>
      <c r="Q1840">
        <f t="shared" si="643"/>
        <v>0.3894263546278296</v>
      </c>
      <c r="R1840">
        <f t="shared" si="652"/>
        <v>56.067321847362102</v>
      </c>
      <c r="S1840">
        <f t="shared" si="644"/>
        <v>280.50674863492554</v>
      </c>
      <c r="T1840">
        <f t="shared" si="645"/>
        <v>9.5497636024425905</v>
      </c>
      <c r="U1840">
        <f t="shared" si="646"/>
        <v>0.45422041734234936</v>
      </c>
      <c r="V1840" s="6">
        <f t="shared" si="654"/>
        <v>94137.000000011176</v>
      </c>
      <c r="W1840">
        <f t="shared" si="659"/>
        <v>9.5644990904115463</v>
      </c>
      <c r="X1840">
        <f t="shared" si="660"/>
        <v>280.82578302974673</v>
      </c>
      <c r="Y1840">
        <f t="shared" si="655"/>
        <v>0.45991576731604056</v>
      </c>
      <c r="Z1840">
        <f t="shared" si="656"/>
        <v>3.6486068163692973E-6</v>
      </c>
      <c r="AA1840">
        <f t="shared" si="658"/>
        <v>4.2398231461656707E-6</v>
      </c>
      <c r="AB1840">
        <f t="shared" si="657"/>
        <v>0.99826534311622961</v>
      </c>
      <c r="AC1840">
        <f t="shared" si="653"/>
        <v>2.18256420427306</v>
      </c>
      <c r="AD1840">
        <f t="shared" si="661"/>
        <v>3.5368266815864883E-9</v>
      </c>
      <c r="AE1840">
        <f t="shared" si="662"/>
        <v>6.6289095241583388E-6</v>
      </c>
      <c r="AF1840">
        <f t="shared" si="663"/>
        <v>5.3113231160360545E-5</v>
      </c>
      <c r="AG1840">
        <f t="shared" si="664"/>
        <v>3.5368266815864881E-7</v>
      </c>
      <c r="AH1840">
        <f t="shared" si="665"/>
        <v>0.53113231160360541</v>
      </c>
    </row>
    <row r="1841" spans="1:34">
      <c r="A1841" s="4">
        <v>43288.474675925929</v>
      </c>
      <c r="B1841" s="3">
        <v>-1.37301358294098E-2</v>
      </c>
      <c r="C1841">
        <v>2.7585912826962198</v>
      </c>
      <c r="D1841" s="3">
        <v>1.9025200507239801E-2</v>
      </c>
      <c r="E1841" s="3">
        <v>1.8716811792401099E-2</v>
      </c>
      <c r="F1841" s="3">
        <v>1.87030768326076E-2</v>
      </c>
      <c r="G1841">
        <v>-4388618</v>
      </c>
      <c r="H1841">
        <v>16778979</v>
      </c>
      <c r="K1841">
        <f t="shared" si="647"/>
        <v>875.41525093059442</v>
      </c>
      <c r="L1841">
        <f t="shared" si="648"/>
        <v>855.72593052557465</v>
      </c>
      <c r="M1841">
        <f t="shared" si="642"/>
        <v>286.53362109150726</v>
      </c>
      <c r="N1841">
        <f t="shared" si="649"/>
        <v>9.1468781130567722E-2</v>
      </c>
      <c r="O1841">
        <f t="shared" si="650"/>
        <v>56.253150750466659</v>
      </c>
      <c r="P1841">
        <f t="shared" si="651"/>
        <v>55.900403492500111</v>
      </c>
      <c r="Q1841">
        <f t="shared" si="643"/>
        <v>0.28860629526200654</v>
      </c>
      <c r="R1841">
        <f t="shared" si="652"/>
        <v>55.964544455204653</v>
      </c>
      <c r="S1841">
        <f t="shared" si="644"/>
        <v>286.34121689466593</v>
      </c>
      <c r="T1841">
        <f t="shared" si="645"/>
        <v>9.5781430607533391</v>
      </c>
      <c r="U1841">
        <f t="shared" si="646"/>
        <v>0.45376414448611019</v>
      </c>
      <c r="V1841" s="6">
        <f t="shared" si="654"/>
        <v>94197.000000206754</v>
      </c>
      <c r="W1841">
        <f t="shared" si="659"/>
        <v>9.5908472752766869</v>
      </c>
      <c r="X1841">
        <f t="shared" si="660"/>
        <v>286.55632879345495</v>
      </c>
      <c r="Y1841">
        <f t="shared" si="655"/>
        <v>0.34729712383051253</v>
      </c>
      <c r="Z1841">
        <f t="shared" si="656"/>
        <v>4.8848332416033839E-6</v>
      </c>
      <c r="AA1841">
        <f t="shared" si="658"/>
        <v>4.5325066383538073E-6</v>
      </c>
      <c r="AB1841">
        <f t="shared" si="657"/>
        <v>0.99869673603751896</v>
      </c>
      <c r="AC1841">
        <f t="shared" si="653"/>
        <v>2.1818794079440216</v>
      </c>
      <c r="AD1841">
        <f t="shared" si="661"/>
        <v>5.0054751895851717E-9</v>
      </c>
      <c r="AE1841">
        <f t="shared" si="662"/>
        <v>6.6444448645148067E-6</v>
      </c>
      <c r="AF1841">
        <f t="shared" si="663"/>
        <v>7.4992468101524003E-5</v>
      </c>
      <c r="AG1841">
        <f t="shared" si="664"/>
        <v>5.0054751895851722E-7</v>
      </c>
      <c r="AH1841">
        <f t="shared" si="665"/>
        <v>0.74992468101524001</v>
      </c>
    </row>
    <row r="1842" spans="1:34">
      <c r="A1842" s="4">
        <v>43288.475370370368</v>
      </c>
      <c r="B1842" s="3">
        <v>-1.3999363506227399E-2</v>
      </c>
      <c r="C1842">
        <v>2.7595390916030702</v>
      </c>
      <c r="D1842" s="3">
        <v>1.90935093448934E-2</v>
      </c>
      <c r="E1842" s="3">
        <v>1.8771753789260399E-2</v>
      </c>
      <c r="F1842" s="3">
        <v>1.8746182402592199E-2</v>
      </c>
      <c r="G1842">
        <v>-4390539</v>
      </c>
      <c r="H1842">
        <v>16779038</v>
      </c>
      <c r="K1842">
        <f t="shared" si="647"/>
        <v>892.56616629753182</v>
      </c>
      <c r="L1842">
        <f t="shared" si="648"/>
        <v>872.82018401307562</v>
      </c>
      <c r="M1842">
        <f t="shared" si="642"/>
        <v>292.25750788388416</v>
      </c>
      <c r="N1842">
        <f t="shared" si="649"/>
        <v>9.1756047265056317E-2</v>
      </c>
      <c r="O1842">
        <f t="shared" si="650"/>
        <v>56.458319831440448</v>
      </c>
      <c r="P1842">
        <f t="shared" si="651"/>
        <v>56.064841630997449</v>
      </c>
      <c r="Q1842">
        <f t="shared" si="643"/>
        <v>0.36385872160170152</v>
      </c>
      <c r="R1842">
        <f t="shared" si="652"/>
        <v>56.094461109838747</v>
      </c>
      <c r="S1842">
        <f t="shared" si="644"/>
        <v>292.01493540281638</v>
      </c>
      <c r="T1842">
        <f t="shared" si="645"/>
        <v>9.6083816012258225</v>
      </c>
      <c r="U1842">
        <f t="shared" si="646"/>
        <v>0.45327798209785014</v>
      </c>
      <c r="V1842" s="6">
        <f t="shared" si="654"/>
        <v>94256.999999773689</v>
      </c>
      <c r="W1842">
        <f t="shared" si="659"/>
        <v>9.6172450745794311</v>
      </c>
      <c r="X1842">
        <f t="shared" si="660"/>
        <v>292.33939834907716</v>
      </c>
      <c r="Y1842">
        <f t="shared" si="655"/>
        <v>0.33235261157588764</v>
      </c>
      <c r="Z1842">
        <f t="shared" si="656"/>
        <v>5.2175960832559955E-6</v>
      </c>
      <c r="AA1842">
        <f t="shared" si="658"/>
        <v>4.5532835497585202E-6</v>
      </c>
      <c r="AB1842">
        <f t="shared" si="657"/>
        <v>0.99877399938298161</v>
      </c>
      <c r="AC1842">
        <f t="shared" si="653"/>
        <v>2.1811497519624208</v>
      </c>
      <c r="AD1842">
        <f t="shared" si="661"/>
        <v>5.2527700844703932E-9</v>
      </c>
      <c r="AE1842">
        <f t="shared" si="662"/>
        <v>6.3176803466617023E-6</v>
      </c>
      <c r="AF1842">
        <f t="shared" si="663"/>
        <v>8.2767870144338394E-5</v>
      </c>
      <c r="AG1842">
        <f t="shared" si="664"/>
        <v>5.2527700844703932E-7</v>
      </c>
      <c r="AH1842">
        <f t="shared" si="665"/>
        <v>0.82767870144338407</v>
      </c>
    </row>
    <row r="1843" spans="1:34">
      <c r="A1843" s="4">
        <v>43288.476076388892</v>
      </c>
      <c r="B1843" s="3">
        <v>-1.42692214700219E-2</v>
      </c>
      <c r="C1843">
        <v>2.7605701459597198</v>
      </c>
      <c r="D1843" s="3">
        <v>1.90856129193708E-2</v>
      </c>
      <c r="E1843" s="3">
        <v>1.8766271481781598E-2</v>
      </c>
      <c r="F1843" s="3">
        <v>1.87447054502081E-2</v>
      </c>
      <c r="G1843">
        <v>-4392477</v>
      </c>
      <c r="H1843">
        <v>16778560</v>
      </c>
      <c r="K1843">
        <f t="shared" si="647"/>
        <v>909.75723354902095</v>
      </c>
      <c r="L1843">
        <f t="shared" si="648"/>
        <v>890.01319270503177</v>
      </c>
      <c r="M1843">
        <f t="shared" si="642"/>
        <v>298.01446214018239</v>
      </c>
      <c r="N1843">
        <f t="shared" si="649"/>
        <v>9.2068543800319536E-2</v>
      </c>
      <c r="O1843">
        <f t="shared" si="650"/>
        <v>56.43460251428062</v>
      </c>
      <c r="P1843">
        <f t="shared" si="651"/>
        <v>56.048433409818436</v>
      </c>
      <c r="Q1843">
        <f t="shared" si="643"/>
        <v>0.34459281786395479</v>
      </c>
      <c r="R1843">
        <f t="shared" si="652"/>
        <v>56.090009696416665</v>
      </c>
      <c r="S1843">
        <f t="shared" si="644"/>
        <v>297.78473359493978</v>
      </c>
      <c r="T1843">
        <f t="shared" si="645"/>
        <v>9.6412759733587929</v>
      </c>
      <c r="U1843">
        <f t="shared" si="646"/>
        <v>0.45274912037811765</v>
      </c>
      <c r="V1843" s="6">
        <f t="shared" si="654"/>
        <v>94318.000000203028</v>
      </c>
      <c r="W1843">
        <f t="shared" si="659"/>
        <v>9.6415065345688031</v>
      </c>
      <c r="X1843">
        <f t="shared" si="660"/>
        <v>298.18639546292246</v>
      </c>
      <c r="Y1843">
        <f t="shared" si="655"/>
        <v>0.36382958281367195</v>
      </c>
      <c r="Z1843">
        <f t="shared" si="656"/>
        <v>5.803948527730161E-6</v>
      </c>
      <c r="AA1843">
        <f t="shared" si="658"/>
        <v>4.6544580893876836E-6</v>
      </c>
      <c r="AB1843">
        <f t="shared" si="657"/>
        <v>0.99869142749482176</v>
      </c>
      <c r="AC1843">
        <f t="shared" si="653"/>
        <v>2.1803560107628521</v>
      </c>
      <c r="AD1843">
        <f t="shared" si="661"/>
        <v>4.90315739287917E-9</v>
      </c>
      <c r="AE1843">
        <f t="shared" si="662"/>
        <v>6.1060766183285255E-6</v>
      </c>
      <c r="AF1843">
        <f t="shared" si="663"/>
        <v>7.9936406516106057E-5</v>
      </c>
      <c r="AG1843">
        <f t="shared" si="664"/>
        <v>4.9031573928791699E-7</v>
      </c>
      <c r="AH1843">
        <f t="shared" si="665"/>
        <v>0.79936406516106051</v>
      </c>
    </row>
    <row r="1844" spans="1:34">
      <c r="A1844" s="4">
        <v>43288.476770833331</v>
      </c>
      <c r="B1844" s="3">
        <v>-1.45467499074039E-2</v>
      </c>
      <c r="C1844">
        <v>2.7617403391395801</v>
      </c>
      <c r="D1844" s="3">
        <v>1.9045405367123701E-2</v>
      </c>
      <c r="E1844" s="3">
        <v>1.8727740730737401E-2</v>
      </c>
      <c r="F1844" s="3">
        <v>1.8691880580663602E-2</v>
      </c>
      <c r="G1844">
        <v>-4394404</v>
      </c>
      <c r="H1844">
        <v>16777898</v>
      </c>
      <c r="K1844">
        <f t="shared" si="647"/>
        <v>927.43694165972113</v>
      </c>
      <c r="L1844">
        <f t="shared" si="648"/>
        <v>907.76233862598338</v>
      </c>
      <c r="M1844">
        <f t="shared" si="642"/>
        <v>303.95763491383929</v>
      </c>
      <c r="N1844">
        <f t="shared" si="649"/>
        <v>9.2423211148298365E-2</v>
      </c>
      <c r="O1844">
        <f t="shared" si="650"/>
        <v>56.313837078560923</v>
      </c>
      <c r="P1844">
        <f t="shared" si="651"/>
        <v>55.93311315684624</v>
      </c>
      <c r="Q1844">
        <f t="shared" si="643"/>
        <v>0.38303720897535953</v>
      </c>
      <c r="R1844">
        <f t="shared" si="652"/>
        <v>55.930799869585563</v>
      </c>
      <c r="S1844">
        <f t="shared" si="644"/>
        <v>303.70227677452237</v>
      </c>
      <c r="T1844">
        <f t="shared" si="645"/>
        <v>9.6786093784091953</v>
      </c>
      <c r="U1844">
        <f t="shared" si="646"/>
        <v>0.45214888977579415</v>
      </c>
      <c r="V1844" s="6">
        <f t="shared" si="654"/>
        <v>94377.999999769963</v>
      </c>
      <c r="W1844">
        <f t="shared" si="659"/>
        <v>9.6666902393983793</v>
      </c>
      <c r="X1844">
        <f t="shared" si="660"/>
        <v>304.08411643122651</v>
      </c>
      <c r="Y1844">
        <f t="shared" si="655"/>
        <v>0.36185994838526153</v>
      </c>
      <c r="Z1844">
        <f t="shared" si="656"/>
        <v>5.4412932095849399E-6</v>
      </c>
      <c r="AA1844">
        <f t="shared" si="658"/>
        <v>4.6901401842215011E-6</v>
      </c>
      <c r="AB1844">
        <f t="shared" si="657"/>
        <v>0.99872373637909795</v>
      </c>
      <c r="AC1844">
        <f t="shared" si="653"/>
        <v>2.1794551556989861</v>
      </c>
      <c r="AD1844">
        <f t="shared" si="661"/>
        <v>4.9655864980594352E-9</v>
      </c>
      <c r="AE1844">
        <f t="shared" si="662"/>
        <v>6.1495508710517475E-6</v>
      </c>
      <c r="AF1844">
        <f t="shared" si="663"/>
        <v>8.0381885474088368E-5</v>
      </c>
      <c r="AG1844">
        <f t="shared" si="664"/>
        <v>4.9655864980594355E-7</v>
      </c>
      <c r="AH1844">
        <f t="shared" si="665"/>
        <v>0.80381885474088366</v>
      </c>
    </row>
    <row r="1845" spans="1:34">
      <c r="A1845" s="4">
        <v>43288.477465277778</v>
      </c>
      <c r="B1845" s="3">
        <v>-1.48217809812922E-2</v>
      </c>
      <c r="C1845">
        <v>2.7626167948037601</v>
      </c>
      <c r="D1845" s="3">
        <v>1.9052160140763601E-2</v>
      </c>
      <c r="E1845" s="3">
        <v>1.8739835105370702E-2</v>
      </c>
      <c r="F1845" s="3">
        <v>1.8706935966256399E-2</v>
      </c>
      <c r="G1845">
        <v>-4396326</v>
      </c>
      <c r="H1845">
        <v>16777532</v>
      </c>
      <c r="K1845">
        <f t="shared" si="647"/>
        <v>944.95755739764877</v>
      </c>
      <c r="L1845">
        <f t="shared" si="648"/>
        <v>925.26316419656996</v>
      </c>
      <c r="M1845">
        <f t="shared" si="642"/>
        <v>309.81765941929177</v>
      </c>
      <c r="N1845">
        <f t="shared" si="649"/>
        <v>9.2688851224984603E-2</v>
      </c>
      <c r="O1845">
        <f t="shared" si="650"/>
        <v>56.334125386011152</v>
      </c>
      <c r="P1845">
        <f t="shared" si="651"/>
        <v>55.969310902918018</v>
      </c>
      <c r="Q1845">
        <f t="shared" si="643"/>
        <v>0.35794981831647021</v>
      </c>
      <c r="R1845">
        <f t="shared" si="652"/>
        <v>55.976175567694682</v>
      </c>
      <c r="S1845">
        <f t="shared" si="644"/>
        <v>309.5790262070808</v>
      </c>
      <c r="T1845">
        <f t="shared" si="645"/>
        <v>9.7065714917445884</v>
      </c>
      <c r="U1845">
        <f t="shared" si="646"/>
        <v>0.45169932681450303</v>
      </c>
      <c r="V1845" s="6">
        <f t="shared" si="654"/>
        <v>94437.999999965541</v>
      </c>
      <c r="W1845">
        <f t="shared" si="659"/>
        <v>9.6918243297903484</v>
      </c>
      <c r="X1845">
        <f t="shared" si="660"/>
        <v>310.05389495926562</v>
      </c>
      <c r="Y1845">
        <f t="shared" si="655"/>
        <v>0.3508094014457015</v>
      </c>
      <c r="Z1845">
        <f t="shared" si="656"/>
        <v>3.983747477142918E-6</v>
      </c>
      <c r="AA1845">
        <f t="shared" si="658"/>
        <v>4.4679175321843683E-6</v>
      </c>
      <c r="AB1845">
        <f t="shared" si="657"/>
        <v>0.99878398845714511</v>
      </c>
      <c r="AC1845">
        <f t="shared" si="653"/>
        <v>2.1787804299042031</v>
      </c>
      <c r="AD1845">
        <f t="shared" si="661"/>
        <v>4.8778079575905194E-9</v>
      </c>
      <c r="AE1845">
        <f t="shared" si="662"/>
        <v>6.1663019774904088E-6</v>
      </c>
      <c r="AF1845">
        <f t="shared" si="663"/>
        <v>7.8746442795648192E-5</v>
      </c>
      <c r="AG1845">
        <f t="shared" si="664"/>
        <v>4.8778079575905197E-7</v>
      </c>
      <c r="AH1845">
        <f t="shared" si="665"/>
        <v>0.78746442795648197</v>
      </c>
    </row>
    <row r="1846" spans="1:34">
      <c r="A1846" s="4">
        <v>43288.478159722225</v>
      </c>
      <c r="B1846" s="3">
        <v>-1.5098393718726601E-2</v>
      </c>
      <c r="C1846">
        <v>2.7632387572357402</v>
      </c>
      <c r="D1846" s="3">
        <v>1.9051113626537702E-2</v>
      </c>
      <c r="E1846" s="3">
        <v>1.8733365744701601E-2</v>
      </c>
      <c r="F1846" s="3">
        <v>1.8721324341095202E-2</v>
      </c>
      <c r="G1846">
        <v>-4398264</v>
      </c>
      <c r="H1846">
        <v>16777077</v>
      </c>
      <c r="K1846">
        <f t="shared" si="647"/>
        <v>962.57893163833819</v>
      </c>
      <c r="L1846">
        <f t="shared" si="648"/>
        <v>942.86562504948392</v>
      </c>
      <c r="M1846">
        <f t="shared" si="642"/>
        <v>315.71171576185134</v>
      </c>
      <c r="N1846">
        <f t="shared" si="649"/>
        <v>9.2877358362173007E-2</v>
      </c>
      <c r="O1846">
        <f t="shared" si="650"/>
        <v>56.330982127110417</v>
      </c>
      <c r="P1846">
        <f t="shared" si="651"/>
        <v>55.949948490073446</v>
      </c>
      <c r="Q1846">
        <f t="shared" si="643"/>
        <v>0.31144117704527474</v>
      </c>
      <c r="R1846">
        <f t="shared" si="652"/>
        <v>56.019540950065142</v>
      </c>
      <c r="S1846">
        <f t="shared" si="644"/>
        <v>315.50408831048782</v>
      </c>
      <c r="T1846">
        <f t="shared" si="645"/>
        <v>9.7264143482907368</v>
      </c>
      <c r="U1846">
        <f t="shared" si="646"/>
        <v>0.45138030180940547</v>
      </c>
      <c r="V1846" s="6">
        <f t="shared" si="654"/>
        <v>94498.000000161119</v>
      </c>
      <c r="W1846">
        <f t="shared" si="659"/>
        <v>9.7176792887757593</v>
      </c>
      <c r="X1846">
        <f t="shared" si="660"/>
        <v>316.07726304923926</v>
      </c>
      <c r="Y1846">
        <f t="shared" si="655"/>
        <v>0.31869010993041041</v>
      </c>
      <c r="Z1846">
        <f t="shared" si="656"/>
        <v>3.6011812700270919E-6</v>
      </c>
      <c r="AA1846">
        <f t="shared" si="658"/>
        <v>4.2284193613093918E-6</v>
      </c>
      <c r="AB1846">
        <f t="shared" si="657"/>
        <v>0.99890933364156909</v>
      </c>
      <c r="AC1846">
        <f t="shared" si="653"/>
        <v>2.1783016217757445</v>
      </c>
      <c r="AD1846">
        <f t="shared" si="661"/>
        <v>5.0804805013963933E-9</v>
      </c>
      <c r="AE1846">
        <f t="shared" si="662"/>
        <v>6.233621224767709E-6</v>
      </c>
      <c r="AF1846">
        <f t="shared" si="663"/>
        <v>8.1132604028356367E-5</v>
      </c>
      <c r="AG1846">
        <f t="shared" si="664"/>
        <v>5.0804805013963938E-7</v>
      </c>
      <c r="AH1846">
        <f t="shared" si="665"/>
        <v>0.8113260402835637</v>
      </c>
    </row>
    <row r="1847" spans="1:34">
      <c r="A1847" s="4">
        <v>43288.478854166664</v>
      </c>
      <c r="B1847" s="3">
        <v>-1.5385709442562101E-2</v>
      </c>
      <c r="C1847">
        <v>2.7639713171938598</v>
      </c>
      <c r="D1847" s="3">
        <v>1.9019682523139601E-2</v>
      </c>
      <c r="E1847" s="3">
        <v>1.87275028865952E-2</v>
      </c>
      <c r="F1847" s="3">
        <v>1.86982171828276E-2</v>
      </c>
      <c r="G1847">
        <v>-4400186</v>
      </c>
      <c r="H1847">
        <v>16776479</v>
      </c>
      <c r="K1847">
        <f t="shared" si="647"/>
        <v>980.88213033373654</v>
      </c>
      <c r="L1847">
        <f t="shared" si="648"/>
        <v>961.19919789412438</v>
      </c>
      <c r="M1847">
        <f t="shared" si="642"/>
        <v>321.85057965194443</v>
      </c>
      <c r="N1847">
        <f t="shared" si="649"/>
        <v>9.3099385888955208E-2</v>
      </c>
      <c r="O1847">
        <f t="shared" si="650"/>
        <v>56.236577203535482</v>
      </c>
      <c r="P1847">
        <f t="shared" si="651"/>
        <v>55.932401303432975</v>
      </c>
      <c r="Q1847">
        <f t="shared" si="643"/>
        <v>0.28667933442948623</v>
      </c>
      <c r="R1847">
        <f t="shared" si="652"/>
        <v>55.949897869105996</v>
      </c>
      <c r="S1847">
        <f t="shared" si="644"/>
        <v>321.65946009565812</v>
      </c>
      <c r="T1847">
        <f t="shared" si="645"/>
        <v>9.7497856668993901</v>
      </c>
      <c r="U1847">
        <f t="shared" si="646"/>
        <v>0.45100454769250597</v>
      </c>
      <c r="V1847" s="6">
        <f t="shared" si="654"/>
        <v>94557.999999728054</v>
      </c>
      <c r="W1847">
        <f t="shared" si="659"/>
        <v>9.7438290158904888</v>
      </c>
      <c r="X1847">
        <f t="shared" si="660"/>
        <v>322.15383133870807</v>
      </c>
      <c r="Y1847">
        <f t="shared" si="655"/>
        <v>0.32852272499869173</v>
      </c>
      <c r="Z1847">
        <f t="shared" si="656"/>
        <v>3.8983814802060183E-6</v>
      </c>
      <c r="AA1847">
        <f t="shared" si="658"/>
        <v>4.0189779125947123E-6</v>
      </c>
      <c r="AB1847">
        <f t="shared" si="657"/>
        <v>0.99889951668147459</v>
      </c>
      <c r="AC1847">
        <f t="shared" si="653"/>
        <v>2.1777376718577175</v>
      </c>
      <c r="AD1847">
        <f t="shared" si="661"/>
        <v>4.6830961462081219E-9</v>
      </c>
      <c r="AE1847">
        <f t="shared" si="662"/>
        <v>6.2137217585904428E-6</v>
      </c>
      <c r="AF1847">
        <f t="shared" si="663"/>
        <v>7.5026088989966203E-5</v>
      </c>
      <c r="AG1847">
        <f t="shared" si="664"/>
        <v>4.6830961462081217E-7</v>
      </c>
      <c r="AH1847">
        <f t="shared" si="665"/>
        <v>0.750260889899662</v>
      </c>
    </row>
    <row r="1848" spans="1:34">
      <c r="A1848" s="4">
        <v>43288.479548611111</v>
      </c>
      <c r="B1848" s="3">
        <v>-1.5675843619483199E-2</v>
      </c>
      <c r="C1848">
        <v>2.7647050663727</v>
      </c>
      <c r="D1848" s="3">
        <v>1.9048116790345401E-2</v>
      </c>
      <c r="E1848" s="3">
        <v>1.8728216419021899E-2</v>
      </c>
      <c r="F1848" s="3">
        <v>1.8693119314921201E-2</v>
      </c>
      <c r="G1848">
        <v>-4402113</v>
      </c>
      <c r="H1848">
        <v>16776265</v>
      </c>
      <c r="K1848">
        <f t="shared" si="647"/>
        <v>999.36487613554004</v>
      </c>
      <c r="L1848">
        <f t="shared" si="648"/>
        <v>979.68864479689455</v>
      </c>
      <c r="M1848">
        <f t="shared" si="642"/>
        <v>328.04163683981767</v>
      </c>
      <c r="N1848">
        <f t="shared" si="649"/>
        <v>9.3321773850036968E-2</v>
      </c>
      <c r="O1848">
        <f t="shared" si="650"/>
        <v>56.321980976622079</v>
      </c>
      <c r="P1848">
        <f t="shared" si="651"/>
        <v>55.93453686367306</v>
      </c>
      <c r="Q1848">
        <f t="shared" si="643"/>
        <v>0.38744766352131421</v>
      </c>
      <c r="R1848">
        <f t="shared" si="652"/>
        <v>55.934533313100765</v>
      </c>
      <c r="S1848">
        <f t="shared" si="644"/>
        <v>327.78333839747012</v>
      </c>
      <c r="T1848">
        <f t="shared" si="645"/>
        <v>9.7731949259606274</v>
      </c>
      <c r="U1848">
        <f t="shared" si="646"/>
        <v>0.45062818358515228</v>
      </c>
      <c r="V1848" s="6">
        <f t="shared" si="654"/>
        <v>94617.999999923632</v>
      </c>
      <c r="W1848">
        <f t="shared" si="659"/>
        <v>9.769946639545573</v>
      </c>
      <c r="X1848">
        <f t="shared" si="660"/>
        <v>328.27725945608483</v>
      </c>
      <c r="Y1848">
        <f t="shared" si="655"/>
        <v>0.34229325510478975</v>
      </c>
      <c r="Z1848">
        <f t="shared" si="656"/>
        <v>3.32927467734346E-6</v>
      </c>
      <c r="AA1848">
        <f t="shared" si="658"/>
        <v>3.893864750794729E-6</v>
      </c>
      <c r="AB1848">
        <f t="shared" si="657"/>
        <v>0.99887815909816902</v>
      </c>
      <c r="AC1848">
        <f t="shared" si="653"/>
        <v>2.1771728064365701</v>
      </c>
      <c r="AD1848">
        <f t="shared" si="661"/>
        <v>4.3536421572694838E-9</v>
      </c>
      <c r="AE1848">
        <f t="shared" si="662"/>
        <v>6.0762476449025229E-6</v>
      </c>
      <c r="AF1848">
        <f t="shared" si="663"/>
        <v>7.1326070754175903E-5</v>
      </c>
      <c r="AG1848">
        <f t="shared" si="664"/>
        <v>4.3536421572694839E-7</v>
      </c>
      <c r="AH1848">
        <f t="shared" si="665"/>
        <v>0.71326070754175908</v>
      </c>
    </row>
    <row r="1849" spans="1:34">
      <c r="A1849" s="4">
        <v>43288.480243055557</v>
      </c>
      <c r="B1849" s="3">
        <v>-1.5967345400222301E-2</v>
      </c>
      <c r="C1849">
        <v>2.7652235666028</v>
      </c>
      <c r="D1849" s="3">
        <v>1.9068250296986701E-2</v>
      </c>
      <c r="E1849" s="3">
        <v>1.87488731827762E-2</v>
      </c>
      <c r="F1849" s="3">
        <v>1.8724695127584699E-2</v>
      </c>
      <c r="G1849">
        <v>-4404035</v>
      </c>
      <c r="H1849">
        <v>16775988</v>
      </c>
      <c r="K1849">
        <f t="shared" si="647"/>
        <v>1017.9347439510062</v>
      </c>
      <c r="L1849">
        <f t="shared" si="648"/>
        <v>998.2170064939894</v>
      </c>
      <c r="M1849">
        <f t="shared" si="642"/>
        <v>334.24572436431407</v>
      </c>
      <c r="N1849">
        <f t="shared" si="649"/>
        <v>9.3478923203409517E-2</v>
      </c>
      <c r="O1849">
        <f t="shared" si="650"/>
        <v>56.382452991609696</v>
      </c>
      <c r="P1849">
        <f t="shared" si="651"/>
        <v>55.99636133262775</v>
      </c>
      <c r="Q1849">
        <f t="shared" si="643"/>
        <v>0.35275276736356886</v>
      </c>
      <c r="R1849">
        <f t="shared" si="652"/>
        <v>56.029700224246128</v>
      </c>
      <c r="S1849">
        <f t="shared" si="644"/>
        <v>334.01055585273838</v>
      </c>
      <c r="T1849">
        <f t="shared" si="645"/>
        <v>9.789736963157738</v>
      </c>
      <c r="U1849">
        <f t="shared" si="646"/>
        <v>0.45036222774916362</v>
      </c>
      <c r="V1849" s="6">
        <f t="shared" si="654"/>
        <v>94678.000000119209</v>
      </c>
      <c r="W1849">
        <f t="shared" si="659"/>
        <v>9.7954046830301529</v>
      </c>
      <c r="X1849">
        <f t="shared" si="660"/>
        <v>334.46474840629639</v>
      </c>
      <c r="Y1849">
        <f t="shared" si="655"/>
        <v>0.36336372209667189</v>
      </c>
      <c r="Z1849">
        <f t="shared" si="656"/>
        <v>3.5411088871311508E-6</v>
      </c>
      <c r="AA1849">
        <f t="shared" si="658"/>
        <v>3.8952197669457821E-6</v>
      </c>
      <c r="AB1849">
        <f t="shared" si="657"/>
        <v>0.99883565266309815</v>
      </c>
      <c r="AC1849">
        <f t="shared" si="653"/>
        <v>2.1767736470790036</v>
      </c>
      <c r="AD1849">
        <f t="shared" si="661"/>
        <v>4.1018613681037168E-9</v>
      </c>
      <c r="AE1849">
        <f t="shared" si="662"/>
        <v>5.7934235040664938E-6</v>
      </c>
      <c r="AF1849">
        <f t="shared" si="663"/>
        <v>7.0481759516438666E-5</v>
      </c>
      <c r="AG1849">
        <f t="shared" si="664"/>
        <v>4.1018613681037168E-7</v>
      </c>
      <c r="AH1849">
        <f t="shared" si="665"/>
        <v>0.70481759516438669</v>
      </c>
    </row>
    <row r="1850" spans="1:34">
      <c r="A1850" s="4">
        <v>43288.480937499997</v>
      </c>
      <c r="B1850" s="3">
        <v>-1.6262367274266599E-2</v>
      </c>
      <c r="C1850">
        <v>2.7660369935692901</v>
      </c>
      <c r="D1850" s="3">
        <v>1.9084233423345701E-2</v>
      </c>
      <c r="E1850" s="3">
        <v>1.87606702522316E-2</v>
      </c>
      <c r="F1850" s="3">
        <v>1.8741572881845098E-2</v>
      </c>
      <c r="G1850">
        <v>-4405973</v>
      </c>
      <c r="H1850">
        <v>16775613</v>
      </c>
      <c r="K1850">
        <f t="shared" si="647"/>
        <v>1036.7288562537956</v>
      </c>
      <c r="L1850">
        <f t="shared" si="648"/>
        <v>1016.9889331424098</v>
      </c>
      <c r="M1850">
        <f t="shared" si="642"/>
        <v>340.53136784613827</v>
      </c>
      <c r="N1850">
        <f t="shared" si="649"/>
        <v>9.3725460262370996E-2</v>
      </c>
      <c r="O1850">
        <f t="shared" si="650"/>
        <v>56.430459127547678</v>
      </c>
      <c r="P1850">
        <f t="shared" si="651"/>
        <v>56.0316692619325</v>
      </c>
      <c r="Q1850">
        <f t="shared" si="643"/>
        <v>0.3498907354051326</v>
      </c>
      <c r="R1850">
        <f t="shared" si="652"/>
        <v>56.080568392142546</v>
      </c>
      <c r="S1850">
        <f t="shared" si="644"/>
        <v>340.29810735586818</v>
      </c>
      <c r="T1850">
        <f t="shared" si="645"/>
        <v>9.8156882325221044</v>
      </c>
      <c r="U1850">
        <f t="shared" si="646"/>
        <v>0.44994499428169404</v>
      </c>
      <c r="V1850" s="6">
        <f t="shared" si="654"/>
        <v>94737.999999686144</v>
      </c>
      <c r="W1850">
        <f t="shared" si="659"/>
        <v>9.8195698326406227</v>
      </c>
      <c r="X1850">
        <f t="shared" si="660"/>
        <v>340.70037276791697</v>
      </c>
      <c r="Y1850">
        <f t="shared" si="655"/>
        <v>0.36679210184291361</v>
      </c>
      <c r="Z1850">
        <f t="shared" si="656"/>
        <v>4.3378583867274108E-6</v>
      </c>
      <c r="AA1850">
        <f t="shared" si="658"/>
        <v>3.9426453323983535E-6</v>
      </c>
      <c r="AB1850">
        <f t="shared" si="657"/>
        <v>0.99884715402020463</v>
      </c>
      <c r="AC1850">
        <f t="shared" si="653"/>
        <v>2.1761474429492416</v>
      </c>
      <c r="AD1850">
        <f t="shared" si="661"/>
        <v>4.1118130477766781E-9</v>
      </c>
      <c r="AE1850">
        <f t="shared" si="662"/>
        <v>5.5331876803299668E-6</v>
      </c>
      <c r="AF1850">
        <f t="shared" si="663"/>
        <v>7.3975684942853272E-5</v>
      </c>
      <c r="AG1850">
        <f t="shared" si="664"/>
        <v>4.111813047776678E-7</v>
      </c>
      <c r="AH1850">
        <f t="shared" si="665"/>
        <v>0.7397568494285327</v>
      </c>
    </row>
    <row r="1851" spans="1:34">
      <c r="A1851" s="4">
        <v>43288.481631944444</v>
      </c>
      <c r="B1851" s="3">
        <v>-1.6564619610235198E-2</v>
      </c>
      <c r="C1851">
        <v>2.7668551774186199</v>
      </c>
      <c r="D1851" s="3">
        <v>1.9073054748660102E-2</v>
      </c>
      <c r="E1851">
        <v>1.8750871073570999E-2</v>
      </c>
      <c r="F1851" s="3">
        <v>1.8714558946303399E-2</v>
      </c>
      <c r="G1851">
        <v>-4407907</v>
      </c>
      <c r="H1851">
        <v>16775138</v>
      </c>
      <c r="K1851">
        <f t="shared" si="647"/>
        <v>1055.9835788548774</v>
      </c>
      <c r="L1851">
        <f t="shared" si="648"/>
        <v>1036.2791653159043</v>
      </c>
      <c r="M1851">
        <f t="shared" si="642"/>
        <v>346.99056217366376</v>
      </c>
      <c r="N1851">
        <f t="shared" si="649"/>
        <v>9.3973439058517766E-2</v>
      </c>
      <c r="O1851">
        <f t="shared" si="650"/>
        <v>56.396883407472039</v>
      </c>
      <c r="P1851">
        <f t="shared" si="651"/>
        <v>56.00234090130013</v>
      </c>
      <c r="Q1851">
        <f t="shared" si="643"/>
        <v>0.39773280276003931</v>
      </c>
      <c r="R1851">
        <f t="shared" si="652"/>
        <v>55.999150604712</v>
      </c>
      <c r="S1851">
        <f t="shared" si="644"/>
        <v>346.72540697182376</v>
      </c>
      <c r="T1851">
        <f t="shared" si="645"/>
        <v>9.8417912636954483</v>
      </c>
      <c r="U1851">
        <f t="shared" si="646"/>
        <v>0.44952532085242886</v>
      </c>
      <c r="V1851" s="6">
        <f t="shared" si="654"/>
        <v>94797.999999881722</v>
      </c>
      <c r="W1851">
        <f t="shared" si="659"/>
        <v>9.843139608999822</v>
      </c>
      <c r="X1851">
        <f t="shared" si="660"/>
        <v>346.97718440763038</v>
      </c>
      <c r="Y1851">
        <f t="shared" si="655"/>
        <v>0.36639937412449325</v>
      </c>
      <c r="Z1851">
        <f t="shared" si="656"/>
        <v>4.5655010769850534E-6</v>
      </c>
      <c r="AA1851">
        <f t="shared" si="658"/>
        <v>3.971638197597446E-6</v>
      </c>
      <c r="AB1851">
        <f t="shared" si="657"/>
        <v>0.99886989569984452</v>
      </c>
      <c r="AC1851">
        <f t="shared" si="653"/>
        <v>2.175517576807029</v>
      </c>
      <c r="AD1851">
        <f t="shared" si="661"/>
        <v>4.145289435700052E-9</v>
      </c>
      <c r="AE1851">
        <f t="shared" si="662"/>
        <v>5.4657690705885076E-6</v>
      </c>
      <c r="AF1851">
        <f t="shared" si="663"/>
        <v>7.5497855685323229E-5</v>
      </c>
      <c r="AG1851">
        <f t="shared" si="664"/>
        <v>4.1452894357000518E-7</v>
      </c>
      <c r="AH1851">
        <f t="shared" si="665"/>
        <v>0.75497855685323223</v>
      </c>
    </row>
    <row r="1852" spans="1:34">
      <c r="A1852" s="4">
        <v>43288.48232638889</v>
      </c>
      <c r="B1852" s="3">
        <v>-1.6861972356873599E-2</v>
      </c>
      <c r="C1852">
        <v>2.7677542282763201</v>
      </c>
      <c r="D1852" s="3">
        <v>1.9067822177530599E-2</v>
      </c>
      <c r="E1852" s="3">
        <v>1.8752191108560499E-2</v>
      </c>
      <c r="F1852" s="3">
        <v>1.87246593948657E-2</v>
      </c>
      <c r="G1852">
        <v>-4409825</v>
      </c>
      <c r="H1852">
        <v>16774711</v>
      </c>
      <c r="K1852">
        <f t="shared" si="647"/>
        <v>1074.9261773722533</v>
      </c>
      <c r="L1852">
        <f t="shared" si="648"/>
        <v>1055.2084868855702</v>
      </c>
      <c r="M1852">
        <f t="shared" si="642"/>
        <v>353.32890820325139</v>
      </c>
      <c r="N1852">
        <f t="shared" si="649"/>
        <v>9.4245927386843814E-2</v>
      </c>
      <c r="O1852">
        <f t="shared" si="650"/>
        <v>56.381167112968335</v>
      </c>
      <c r="P1852">
        <f t="shared" si="651"/>
        <v>56.006291687744614</v>
      </c>
      <c r="Q1852">
        <f t="shared" si="643"/>
        <v>0.35157458420830778</v>
      </c>
      <c r="R1852">
        <f t="shared" si="652"/>
        <v>56.029592528760027</v>
      </c>
      <c r="S1852">
        <f t="shared" si="644"/>
        <v>353.09452514711251</v>
      </c>
      <c r="T1852">
        <f t="shared" si="645"/>
        <v>9.8704742456245071</v>
      </c>
      <c r="U1852">
        <f t="shared" si="646"/>
        <v>0.44906416807259353</v>
      </c>
      <c r="V1852" s="6">
        <f t="shared" si="654"/>
        <v>94858.0000000773</v>
      </c>
      <c r="W1852">
        <f t="shared" si="659"/>
        <v>9.8670216644663284</v>
      </c>
      <c r="X1852">
        <f t="shared" si="660"/>
        <v>353.29202501348789</v>
      </c>
      <c r="Y1852">
        <f t="shared" si="655"/>
        <v>0.37594418299295757</v>
      </c>
      <c r="Z1852">
        <f t="shared" si="656"/>
        <v>3.9932325902002928E-6</v>
      </c>
      <c r="AA1852">
        <f t="shared" si="658"/>
        <v>3.941727057464518E-6</v>
      </c>
      <c r="AB1852">
        <f t="shared" si="657"/>
        <v>0.99886311074625422</v>
      </c>
      <c r="AC1852">
        <f t="shared" si="653"/>
        <v>2.1748254564530805</v>
      </c>
      <c r="AD1852">
        <f t="shared" si="661"/>
        <v>4.00834315368611E-9</v>
      </c>
      <c r="AE1852">
        <f t="shared" si="662"/>
        <v>5.4369127739095898E-6</v>
      </c>
      <c r="AF1852">
        <f t="shared" si="663"/>
        <v>7.3391128347289505E-5</v>
      </c>
      <c r="AG1852">
        <f t="shared" si="664"/>
        <v>4.0083431536861101E-7</v>
      </c>
      <c r="AH1852">
        <f t="shared" si="665"/>
        <v>0.73391128347289503</v>
      </c>
    </row>
    <row r="1853" spans="1:34">
      <c r="A1853" s="4">
        <v>43288.483020833337</v>
      </c>
      <c r="B1853" s="3">
        <v>-1.7163083040959499E-2</v>
      </c>
      <c r="C1853">
        <v>2.7683571631769199</v>
      </c>
      <c r="D1853" s="3">
        <v>1.90708071215158E-2</v>
      </c>
      <c r="E1853" s="3">
        <v>1.87540938616985E-2</v>
      </c>
      <c r="F1853" s="3">
        <v>1.87186920307977E-2</v>
      </c>
      <c r="G1853">
        <v>-4411760</v>
      </c>
      <c r="H1853">
        <v>16774287</v>
      </c>
      <c r="K1853">
        <f t="shared" si="647"/>
        <v>1094.1081720315049</v>
      </c>
      <c r="L1853">
        <f t="shared" si="648"/>
        <v>1074.3983255905796</v>
      </c>
      <c r="M1853">
        <f t="shared" si="642"/>
        <v>359.75448650602783</v>
      </c>
      <c r="N1853">
        <f t="shared" si="649"/>
        <v>9.4428667575284467E-2</v>
      </c>
      <c r="O1853">
        <f t="shared" si="650"/>
        <v>56.390132544605557</v>
      </c>
      <c r="P1853">
        <f t="shared" si="651"/>
        <v>56.01198651505193</v>
      </c>
      <c r="Q1853">
        <f t="shared" si="643"/>
        <v>0.37852516201052566</v>
      </c>
      <c r="R1853">
        <f t="shared" si="652"/>
        <v>56.011607382595031</v>
      </c>
      <c r="S1853">
        <f t="shared" si="644"/>
        <v>359.50213639802081</v>
      </c>
      <c r="T1853">
        <f t="shared" si="645"/>
        <v>9.8897100549340493</v>
      </c>
      <c r="U1853">
        <f t="shared" si="646"/>
        <v>0.44875490291468856</v>
      </c>
      <c r="V1853" s="6">
        <f t="shared" si="654"/>
        <v>94918.000000272878</v>
      </c>
      <c r="W1853">
        <f t="shared" si="659"/>
        <v>9.8906439737594596</v>
      </c>
      <c r="X1853">
        <f t="shared" si="660"/>
        <v>359.64968051627062</v>
      </c>
      <c r="Y1853">
        <f t="shared" si="655"/>
        <v>0.35613971079389728</v>
      </c>
      <c r="Z1853">
        <f t="shared" si="656"/>
        <v>3.933160228195087E-6</v>
      </c>
      <c r="AA1853">
        <f t="shared" si="658"/>
        <v>3.9796675098249127E-6</v>
      </c>
      <c r="AB1853">
        <f t="shared" si="657"/>
        <v>0.9989389483843969</v>
      </c>
      <c r="AC1853">
        <f t="shared" si="653"/>
        <v>2.1743612963744416</v>
      </c>
      <c r="AD1853">
        <f t="shared" si="661"/>
        <v>4.2710573616735359E-9</v>
      </c>
      <c r="AE1853">
        <f t="shared" si="662"/>
        <v>5.2973468131953685E-6</v>
      </c>
      <c r="AF1853">
        <f t="shared" si="663"/>
        <v>8.0261640714826744E-5</v>
      </c>
      <c r="AG1853">
        <f t="shared" si="664"/>
        <v>4.271057361673536E-7</v>
      </c>
      <c r="AH1853">
        <f t="shared" si="665"/>
        <v>0.80261640714826743</v>
      </c>
    </row>
    <row r="1854" spans="1:34">
      <c r="A1854" s="4">
        <v>43288.483715277776</v>
      </c>
      <c r="B1854" s="3">
        <v>-1.74641818328382E-2</v>
      </c>
      <c r="C1854">
        <v>2.7692336188411</v>
      </c>
      <c r="D1854" s="3">
        <v>1.90707714448945E-2</v>
      </c>
      <c r="E1854" s="3">
        <v>1.87557587706942E-2</v>
      </c>
      <c r="F1854">
        <v>1.8731996513161001E-2</v>
      </c>
      <c r="G1854">
        <v>-4413682</v>
      </c>
      <c r="H1854">
        <v>16773873</v>
      </c>
      <c r="K1854">
        <f t="shared" si="647"/>
        <v>1113.2894091080234</v>
      </c>
      <c r="L1854">
        <f t="shared" si="648"/>
        <v>1093.5620740461172</v>
      </c>
      <c r="M1854">
        <f t="shared" si="642"/>
        <v>366.17132867800626</v>
      </c>
      <c r="N1854">
        <f t="shared" si="649"/>
        <v>9.4694307651970691E-2</v>
      </c>
      <c r="O1854">
        <f t="shared" si="650"/>
        <v>56.390025388052237</v>
      </c>
      <c r="P1854">
        <f t="shared" si="651"/>
        <v>56.016969488945684</v>
      </c>
      <c r="Q1854">
        <f t="shared" si="643"/>
        <v>0.33831938616285839</v>
      </c>
      <c r="R1854">
        <f t="shared" si="652"/>
        <v>56.051706001889379</v>
      </c>
      <c r="S1854">
        <f t="shared" si="644"/>
        <v>365.94578242056434</v>
      </c>
      <c r="T1854">
        <f t="shared" si="645"/>
        <v>9.9176721682694406</v>
      </c>
      <c r="U1854">
        <f t="shared" si="646"/>
        <v>0.44830533995339739</v>
      </c>
      <c r="V1854" s="6">
        <f t="shared" si="654"/>
        <v>94977.999999839813</v>
      </c>
      <c r="W1854">
        <f t="shared" si="659"/>
        <v>9.9135745994224465</v>
      </c>
      <c r="X1854">
        <f t="shared" si="660"/>
        <v>366.03790065430593</v>
      </c>
      <c r="Y1854">
        <f t="shared" si="655"/>
        <v>0.36001654922312792</v>
      </c>
      <c r="Z1854">
        <f t="shared" si="656"/>
        <v>4.1013315365996689E-6</v>
      </c>
      <c r="AA1854">
        <f t="shared" si="658"/>
        <v>4.0934888630714928E-6</v>
      </c>
      <c r="AB1854">
        <f t="shared" si="657"/>
        <v>0.99894700519205382</v>
      </c>
      <c r="AC1854">
        <f t="shared" si="653"/>
        <v>2.1736865705796582</v>
      </c>
      <c r="AD1854">
        <f t="shared" si="661"/>
        <v>4.3445557838529746E-9</v>
      </c>
      <c r="AE1854">
        <f t="shared" si="662"/>
        <v>5.214429384295846E-6</v>
      </c>
      <c r="AF1854">
        <f t="shared" si="663"/>
        <v>8.2941068024152708E-5</v>
      </c>
      <c r="AG1854">
        <f t="shared" si="664"/>
        <v>4.3445557838529743E-7</v>
      </c>
      <c r="AH1854">
        <f t="shared" si="665"/>
        <v>0.82941068024152709</v>
      </c>
    </row>
    <row r="1855" spans="1:34">
      <c r="A1855" s="4">
        <v>43288.4844212963</v>
      </c>
      <c r="B1855" s="3">
        <v>-1.7769561819277399E-2</v>
      </c>
      <c r="C1855">
        <v>2.76991266386722</v>
      </c>
      <c r="D1855" s="3">
        <v>1.9058355980669101E-2</v>
      </c>
      <c r="E1855" s="3">
        <v>1.8745246059606899E-2</v>
      </c>
      <c r="F1855" s="3">
        <v>1.87113668234088E-2</v>
      </c>
      <c r="G1855">
        <v>-4415607</v>
      </c>
      <c r="H1855">
        <v>16773383</v>
      </c>
      <c r="K1855">
        <f t="shared" si="647"/>
        <v>1132.7433759664293</v>
      </c>
      <c r="L1855">
        <f t="shared" si="648"/>
        <v>1113.0431584439493</v>
      </c>
      <c r="M1855">
        <f t="shared" si="642"/>
        <v>372.69442848856329</v>
      </c>
      <c r="N1855">
        <f t="shared" si="649"/>
        <v>9.4900115635402099E-2</v>
      </c>
      <c r="O1855">
        <f t="shared" si="650"/>
        <v>56.352734907457247</v>
      </c>
      <c r="P1855">
        <f t="shared" si="651"/>
        <v>55.985505568073222</v>
      </c>
      <c r="Q1855">
        <f t="shared" si="643"/>
        <v>0.36320509949599966</v>
      </c>
      <c r="R1855">
        <f t="shared" si="652"/>
        <v>55.989529807961247</v>
      </c>
      <c r="S1855">
        <f t="shared" si="644"/>
        <v>372.45229175556597</v>
      </c>
      <c r="T1855">
        <f t="shared" si="645"/>
        <v>9.9393361665253774</v>
      </c>
      <c r="U1855">
        <f t="shared" si="646"/>
        <v>0.44795703540672277</v>
      </c>
      <c r="V1855" s="6">
        <f t="shared" si="654"/>
        <v>95039.000000269152</v>
      </c>
      <c r="W1855">
        <f t="shared" si="659"/>
        <v>9.9366861718578878</v>
      </c>
      <c r="X1855">
        <f t="shared" si="660"/>
        <v>372.45617526414094</v>
      </c>
      <c r="Y1855">
        <f t="shared" si="655"/>
        <v>0.32035787453283621</v>
      </c>
      <c r="Z1855">
        <f t="shared" si="656"/>
        <v>3.1198966964129627E-6</v>
      </c>
      <c r="AA1855">
        <f t="shared" si="658"/>
        <v>4.0185113058664168E-6</v>
      </c>
      <c r="AB1855">
        <f t="shared" si="657"/>
        <v>0.99907261609384801</v>
      </c>
      <c r="AC1855">
        <f t="shared" si="653"/>
        <v>2.1731638183017425</v>
      </c>
      <c r="AD1855">
        <f t="shared" si="661"/>
        <v>4.791809718533045E-9</v>
      </c>
      <c r="AE1855">
        <f t="shared" si="662"/>
        <v>5.4072303815532451E-6</v>
      </c>
      <c r="AF1855">
        <f t="shared" si="663"/>
        <v>8.8217699117677635E-5</v>
      </c>
      <c r="AG1855">
        <f t="shared" si="664"/>
        <v>4.7918097185330449E-7</v>
      </c>
      <c r="AH1855">
        <f t="shared" si="665"/>
        <v>0.88217699117677639</v>
      </c>
    </row>
    <row r="1856" spans="1:34">
      <c r="A1856" s="4">
        <v>43288.485115740739</v>
      </c>
      <c r="B1856" s="3">
        <v>-1.8066783751637599E-2</v>
      </c>
      <c r="C1856">
        <v>2.7704168934487798</v>
      </c>
      <c r="D1856" s="3">
        <v>1.9054728857499901E-2</v>
      </c>
      <c r="E1856" s="3">
        <v>1.8749574822995801E-2</v>
      </c>
      <c r="F1856" s="3">
        <v>1.87421446053486E-2</v>
      </c>
      <c r="G1856">
        <v>-4417555</v>
      </c>
      <c r="H1856">
        <v>16773026</v>
      </c>
      <c r="K1856">
        <f t="shared" si="647"/>
        <v>1151.6776410738053</v>
      </c>
      <c r="L1856">
        <f t="shared" si="648"/>
        <v>1131.9369664370772</v>
      </c>
      <c r="M1856">
        <f t="shared" si="642"/>
        <v>379.02088305463394</v>
      </c>
      <c r="N1856">
        <f t="shared" si="649"/>
        <v>9.5052939777212311E-2</v>
      </c>
      <c r="O1856">
        <f t="shared" si="650"/>
        <v>56.341840657858427</v>
      </c>
      <c r="P1856">
        <f t="shared" si="651"/>
        <v>55.998461300197214</v>
      </c>
      <c r="Q1856">
        <f t="shared" si="643"/>
        <v>0.25954913793965062</v>
      </c>
      <c r="R1856">
        <f t="shared" si="652"/>
        <v>56.082291519918776</v>
      </c>
      <c r="S1856">
        <f t="shared" si="644"/>
        <v>378.84785029600749</v>
      </c>
      <c r="T1856">
        <f t="shared" si="645"/>
        <v>9.9554229182948752</v>
      </c>
      <c r="U1856">
        <f t="shared" si="646"/>
        <v>0.44769839945613127</v>
      </c>
      <c r="V1856" s="6">
        <f t="shared" si="654"/>
        <v>95098.999999836087</v>
      </c>
      <c r="W1856">
        <f t="shared" si="659"/>
        <v>9.9615138201352114</v>
      </c>
      <c r="X1856">
        <f t="shared" si="660"/>
        <v>378.89660211529548</v>
      </c>
      <c r="Y1856">
        <f t="shared" si="655"/>
        <v>0.31541686632485505</v>
      </c>
      <c r="Z1856">
        <f t="shared" si="656"/>
        <v>3.8066920536539117E-6</v>
      </c>
      <c r="AA1856">
        <f t="shared" si="658"/>
        <v>3.8152588854819071E-6</v>
      </c>
      <c r="AB1856">
        <f t="shared" si="657"/>
        <v>0.99910130478598791</v>
      </c>
      <c r="AC1856">
        <f t="shared" si="653"/>
        <v>2.1727756449815447</v>
      </c>
      <c r="AD1856">
        <f t="shared" si="661"/>
        <v>4.6198863469506668E-9</v>
      </c>
      <c r="AE1856">
        <f t="shared" si="662"/>
        <v>5.57866267702949E-6</v>
      </c>
      <c r="AF1856">
        <f t="shared" si="663"/>
        <v>8.2438907122810284E-5</v>
      </c>
      <c r="AG1856">
        <f t="shared" si="664"/>
        <v>4.619886346950667E-7</v>
      </c>
      <c r="AH1856">
        <f t="shared" si="665"/>
        <v>0.82438907122810279</v>
      </c>
    </row>
    <row r="1857" spans="1:34">
      <c r="A1857" s="4">
        <v>43288.485810185186</v>
      </c>
      <c r="B1857" s="3">
        <v>-1.8371188577093599E-2</v>
      </c>
      <c r="C1857">
        <v>2.7713444856035498</v>
      </c>
      <c r="D1857" s="3">
        <v>1.9070569277373599E-2</v>
      </c>
      <c r="E1857" s="3">
        <v>1.87653438896268E-2</v>
      </c>
      <c r="F1857" s="3">
        <v>1.8736713232065098E-2</v>
      </c>
      <c r="G1857">
        <v>-4419481</v>
      </c>
      <c r="H1857">
        <v>16772620</v>
      </c>
      <c r="K1857">
        <f t="shared" si="647"/>
        <v>1171.0694861485608</v>
      </c>
      <c r="L1857">
        <f t="shared" si="648"/>
        <v>1151.3359510025825</v>
      </c>
      <c r="M1857">
        <f t="shared" si="642"/>
        <v>385.51649233182223</v>
      </c>
      <c r="N1857">
        <f t="shared" si="649"/>
        <v>9.5334078528659785E-2</v>
      </c>
      <c r="O1857">
        <f t="shared" si="650"/>
        <v>56.389418167582811</v>
      </c>
      <c r="P1857">
        <f t="shared" si="651"/>
        <v>56.045657181506051</v>
      </c>
      <c r="Q1857">
        <f t="shared" si="643"/>
        <v>0.32349636153891481</v>
      </c>
      <c r="R1857">
        <f t="shared" si="652"/>
        <v>56.065921806043896</v>
      </c>
      <c r="S1857">
        <f t="shared" si="644"/>
        <v>385.3008280907963</v>
      </c>
      <c r="T1857">
        <f t="shared" si="645"/>
        <v>9.9850164710788203</v>
      </c>
      <c r="U1857">
        <f t="shared" si="646"/>
        <v>0.44722260690550758</v>
      </c>
      <c r="V1857" s="6">
        <f t="shared" si="654"/>
        <v>95159.000000031665</v>
      </c>
      <c r="W1857">
        <f t="shared" si="659"/>
        <v>9.9863093649529127</v>
      </c>
      <c r="X1857">
        <f t="shared" si="660"/>
        <v>385.35753905348861</v>
      </c>
      <c r="Y1857">
        <f t="shared" si="655"/>
        <v>0.30723898597341776</v>
      </c>
      <c r="Z1857">
        <f t="shared" si="656"/>
        <v>5.1346078594534758E-6</v>
      </c>
      <c r="AA1857">
        <f t="shared" si="658"/>
        <v>3.7272985520695178E-6</v>
      </c>
      <c r="AB1857">
        <f t="shared" si="657"/>
        <v>0.99913787655227304</v>
      </c>
      <c r="AC1857">
        <f t="shared" si="653"/>
        <v>2.1720615525528681</v>
      </c>
      <c r="AD1857">
        <f t="shared" si="661"/>
        <v>4.6319865874162887E-9</v>
      </c>
      <c r="AE1857">
        <f t="shared" si="662"/>
        <v>5.6425177863511685E-6</v>
      </c>
      <c r="AF1857">
        <f t="shared" si="663"/>
        <v>8.1719441981250801E-5</v>
      </c>
      <c r="AG1857">
        <f t="shared" si="664"/>
        <v>4.6319865874162888E-7</v>
      </c>
      <c r="AH1857">
        <f t="shared" si="665"/>
        <v>0.81719441981250796</v>
      </c>
    </row>
    <row r="1858" spans="1:34">
      <c r="A1858" s="4">
        <v>43288.486504629633</v>
      </c>
      <c r="B1858" s="3">
        <v>-1.8669813789892901E-2</v>
      </c>
      <c r="C1858">
        <v>2.7723481878838401</v>
      </c>
      <c r="D1858" s="3">
        <v>1.9049841160376699E-2</v>
      </c>
      <c r="E1858" s="3">
        <v>1.87443541440734E-2</v>
      </c>
      <c r="F1858" s="3">
        <v>1.8711021407125401E-2</v>
      </c>
      <c r="G1858">
        <v>-4421412</v>
      </c>
      <c r="H1858">
        <v>16772299</v>
      </c>
      <c r="K1858">
        <f t="shared" si="647"/>
        <v>1190.0931460177667</v>
      </c>
      <c r="L1858">
        <f t="shared" si="648"/>
        <v>1170.3933825418476</v>
      </c>
      <c r="M1858">
        <f t="shared" si="642"/>
        <v>391.89773505552381</v>
      </c>
      <c r="N1858">
        <f t="shared" si="649"/>
        <v>9.5638285075098015E-2</v>
      </c>
      <c r="O1858">
        <f t="shared" si="650"/>
        <v>56.327160210038031</v>
      </c>
      <c r="P1858">
        <f t="shared" si="651"/>
        <v>55.982836117772734</v>
      </c>
      <c r="Q1858">
        <f t="shared" si="643"/>
        <v>0.33867145844168789</v>
      </c>
      <c r="R1858">
        <f t="shared" si="652"/>
        <v>55.988488751596343</v>
      </c>
      <c r="S1858">
        <f t="shared" si="644"/>
        <v>391.67195408322937</v>
      </c>
      <c r="T1858">
        <f t="shared" si="645"/>
        <v>10.01703821280916</v>
      </c>
      <c r="U1858">
        <f t="shared" si="646"/>
        <v>0.4467077749661143</v>
      </c>
      <c r="V1858" s="6">
        <f t="shared" si="654"/>
        <v>95219.000000227243</v>
      </c>
      <c r="W1858">
        <f t="shared" si="659"/>
        <v>10.011828696860404</v>
      </c>
      <c r="X1858">
        <f t="shared" si="660"/>
        <v>391.82975743832867</v>
      </c>
      <c r="Y1858">
        <f t="shared" si="655"/>
        <v>0.35401616255453661</v>
      </c>
      <c r="Z1858">
        <f t="shared" si="656"/>
        <v>4.0406581765495203E-6</v>
      </c>
      <c r="AA1858">
        <f t="shared" si="658"/>
        <v>3.9042345456212844E-6</v>
      </c>
      <c r="AB1858">
        <f t="shared" si="657"/>
        <v>0.99903193608442853</v>
      </c>
      <c r="AC1858">
        <f t="shared" si="653"/>
        <v>2.1712888679249147</v>
      </c>
      <c r="AD1858">
        <f t="shared" si="661"/>
        <v>4.2092790990071619E-9</v>
      </c>
      <c r="AE1858">
        <f t="shared" si="662"/>
        <v>5.5954075024253953E-6</v>
      </c>
      <c r="AF1858">
        <f t="shared" si="663"/>
        <v>7.4887104339487859E-5</v>
      </c>
      <c r="AG1858">
        <f t="shared" si="664"/>
        <v>4.2092790990071618E-7</v>
      </c>
      <c r="AH1858">
        <f t="shared" si="665"/>
        <v>0.74887104339487853</v>
      </c>
    </row>
    <row r="1859" spans="1:34">
      <c r="A1859" s="4">
        <v>43288.487199074072</v>
      </c>
      <c r="B1859" s="3">
        <v>-1.89752651295748E-2</v>
      </c>
      <c r="C1859">
        <v>2.7728643096725101</v>
      </c>
      <c r="D1859" s="3">
        <v>1.9054443444529199E-2</v>
      </c>
      <c r="E1859" s="3">
        <v>1.8735458773153399E-2</v>
      </c>
      <c r="F1859" s="3">
        <v>1.8695299010778401E-2</v>
      </c>
      <c r="G1859">
        <v>-4423331</v>
      </c>
      <c r="H1859">
        <v>16771798</v>
      </c>
      <c r="K1859">
        <f t="shared" si="647"/>
        <v>1209.5516583725391</v>
      </c>
      <c r="L1859">
        <f t="shared" si="648"/>
        <v>1189.8725618435269</v>
      </c>
      <c r="M1859">
        <f t="shared" si="642"/>
        <v>398.4201969584521</v>
      </c>
      <c r="N1859">
        <f t="shared" si="649"/>
        <v>9.5794713559874817E-2</v>
      </c>
      <c r="O1859">
        <f t="shared" si="650"/>
        <v>56.340983405430947</v>
      </c>
      <c r="P1859">
        <f t="shared" si="651"/>
        <v>55.956212800111487</v>
      </c>
      <c r="Q1859">
        <f t="shared" si="643"/>
        <v>0.39988066768300712</v>
      </c>
      <c r="R1859">
        <f t="shared" si="652"/>
        <v>55.94110273774794</v>
      </c>
      <c r="S1859">
        <f t="shared" si="644"/>
        <v>398.15360984666341</v>
      </c>
      <c r="T1859">
        <f t="shared" si="645"/>
        <v>10.033504369101454</v>
      </c>
      <c r="U1859">
        <f t="shared" si="646"/>
        <v>0.44644303911102862</v>
      </c>
      <c r="V1859" s="6">
        <f t="shared" si="654"/>
        <v>95278.999999794178</v>
      </c>
      <c r="W1859">
        <f t="shared" si="659"/>
        <v>10.036341147534122</v>
      </c>
      <c r="X1859">
        <f t="shared" si="660"/>
        <v>398.32620408285851</v>
      </c>
      <c r="Y1859">
        <f t="shared" si="655"/>
        <v>0.35347245682567302</v>
      </c>
      <c r="Z1859">
        <f t="shared" si="656"/>
        <v>2.5704656475087261E-6</v>
      </c>
      <c r="AA1859">
        <f t="shared" si="658"/>
        <v>4.2250224856697197E-6</v>
      </c>
      <c r="AB1859">
        <f t="shared" si="657"/>
        <v>0.99904924801589856</v>
      </c>
      <c r="AC1859">
        <f t="shared" si="653"/>
        <v>2.1708915395735819</v>
      </c>
      <c r="AD1859">
        <f t="shared" si="661"/>
        <v>4.5613025475510664E-9</v>
      </c>
      <c r="AE1859">
        <f t="shared" si="662"/>
        <v>5.5222136871775216E-6</v>
      </c>
      <c r="AF1859">
        <f t="shared" si="663"/>
        <v>8.2225534929526923E-5</v>
      </c>
      <c r="AG1859">
        <f t="shared" si="664"/>
        <v>4.5613025475510665E-7</v>
      </c>
      <c r="AH1859">
        <f t="shared" si="665"/>
        <v>0.82225534929526933</v>
      </c>
    </row>
    <row r="1860" spans="1:34">
      <c r="A1860" s="4">
        <v>43288.487893518519</v>
      </c>
      <c r="B1860" s="3">
        <v>-1.92804191640789E-2</v>
      </c>
      <c r="C1860">
        <v>2.7733150243220699</v>
      </c>
      <c r="D1860" s="3">
        <v>1.90478432695818E-2</v>
      </c>
      <c r="E1860">
        <v>1.8746530417974999E-2</v>
      </c>
      <c r="F1860" s="3">
        <v>1.8714606589928701E-2</v>
      </c>
      <c r="G1860">
        <v>-4425276</v>
      </c>
      <c r="H1860">
        <v>16771454</v>
      </c>
      <c r="K1860">
        <f t="shared" si="647"/>
        <v>1228.9912311591256</v>
      </c>
      <c r="L1860">
        <f t="shared" si="648"/>
        <v>1209.2867549930406</v>
      </c>
      <c r="M1860">
        <f t="shared" si="642"/>
        <v>404.92089871968483</v>
      </c>
      <c r="N1860">
        <f t="shared" si="649"/>
        <v>9.5931318158334097E-2</v>
      </c>
      <c r="O1860">
        <f t="shared" si="650"/>
        <v>56.321159443045708</v>
      </c>
      <c r="P1860">
        <f t="shared" si="651"/>
        <v>55.989349576505511</v>
      </c>
      <c r="Q1860">
        <f t="shared" si="643"/>
        <v>0.321865244352324</v>
      </c>
      <c r="R1860">
        <f t="shared" si="652"/>
        <v>55.999294198693384</v>
      </c>
      <c r="S1860">
        <f t="shared" si="644"/>
        <v>404.70632189011661</v>
      </c>
      <c r="T1860">
        <f t="shared" si="645"/>
        <v>10.047883800518219</v>
      </c>
      <c r="U1860">
        <f t="shared" si="646"/>
        <v>0.44621185273066227</v>
      </c>
      <c r="V1860" s="6">
        <f t="shared" si="654"/>
        <v>95338.999999989755</v>
      </c>
      <c r="W1860">
        <f t="shared" si="659"/>
        <v>10.061314720627927</v>
      </c>
      <c r="X1860">
        <f t="shared" si="660"/>
        <v>404.82697439347874</v>
      </c>
      <c r="Y1860">
        <f t="shared" si="655"/>
        <v>0.33282159176746262</v>
      </c>
      <c r="Z1860">
        <f t="shared" si="656"/>
        <v>3.3174378943083571E-6</v>
      </c>
      <c r="AA1860">
        <f t="shared" si="658"/>
        <v>4.4019435468573485E-6</v>
      </c>
      <c r="AB1860">
        <f t="shared" si="657"/>
        <v>0.99911588742603052</v>
      </c>
      <c r="AC1860">
        <f t="shared" si="653"/>
        <v>2.1705445638934955</v>
      </c>
      <c r="AD1860">
        <f t="shared" si="661"/>
        <v>5.046368833909027E-9</v>
      </c>
      <c r="AE1860">
        <f t="shared" si="662"/>
        <v>5.5103380873018302E-6</v>
      </c>
      <c r="AF1860">
        <f t="shared" si="663"/>
        <v>9.1165764788097854E-5</v>
      </c>
      <c r="AG1860">
        <f t="shared" si="664"/>
        <v>5.0463688339090271E-7</v>
      </c>
      <c r="AH1860">
        <f t="shared" si="665"/>
        <v>0.91165764788097847</v>
      </c>
    </row>
    <row r="1861" spans="1:34">
      <c r="A1861" s="4">
        <v>43288.488599537035</v>
      </c>
      <c r="B1861" s="3">
        <v>-1.95842650558006E-2</v>
      </c>
      <c r="C1861">
        <v>2.77412250518501</v>
      </c>
      <c r="D1861" s="3">
        <v>1.90255334890389E-2</v>
      </c>
      <c r="E1861" s="3">
        <v>1.8730844596793798E-2</v>
      </c>
      <c r="F1861" s="3">
        <v>1.8707352847977698E-2</v>
      </c>
      <c r="G1861">
        <v>-4427209</v>
      </c>
      <c r="H1861">
        <v>16770955</v>
      </c>
      <c r="K1861">
        <f t="shared" si="647"/>
        <v>1248.3474698456894</v>
      </c>
      <c r="L1861">
        <f t="shared" si="648"/>
        <v>1228.6525286573819</v>
      </c>
      <c r="M1861">
        <f t="shared" si="642"/>
        <v>411.4053875675034</v>
      </c>
      <c r="N1861">
        <f t="shared" si="649"/>
        <v>9.6176053045813822E-2</v>
      </c>
      <c r="O1861">
        <f t="shared" si="650"/>
        <v>56.25415087829856</v>
      </c>
      <c r="P1861">
        <f t="shared" si="651"/>
        <v>55.942402843891401</v>
      </c>
      <c r="Q1861">
        <f t="shared" si="643"/>
        <v>0.27671886326705675</v>
      </c>
      <c r="R1861">
        <f t="shared" si="652"/>
        <v>55.977432015031503</v>
      </c>
      <c r="S1861">
        <f t="shared" si="644"/>
        <v>411.22090832532535</v>
      </c>
      <c r="T1861">
        <f t="shared" si="645"/>
        <v>10.073645367621349</v>
      </c>
      <c r="U1861">
        <f t="shared" si="646"/>
        <v>0.44579766921543695</v>
      </c>
      <c r="V1861" s="6">
        <f t="shared" si="654"/>
        <v>95399.999999790452</v>
      </c>
      <c r="W1861">
        <f t="shared" si="659"/>
        <v>10.085760045886056</v>
      </c>
      <c r="X1861">
        <f t="shared" si="660"/>
        <v>411.33376388139538</v>
      </c>
      <c r="Y1861">
        <f t="shared" si="655"/>
        <v>0.27920567918888867</v>
      </c>
      <c r="Z1861">
        <f t="shared" si="656"/>
        <v>5.3398834914620419E-6</v>
      </c>
      <c r="AA1861">
        <f t="shared" si="658"/>
        <v>4.2718022733361353E-6</v>
      </c>
      <c r="AB1861">
        <f t="shared" si="657"/>
        <v>0.99926095212955568</v>
      </c>
      <c r="AC1861">
        <f t="shared" si="653"/>
        <v>2.169922937279297</v>
      </c>
      <c r="AD1861">
        <f t="shared" si="661"/>
        <v>5.8359090184929544E-9</v>
      </c>
      <c r="AE1861">
        <f t="shared" si="662"/>
        <v>5.5476685980737682E-6</v>
      </c>
      <c r="AF1861">
        <f t="shared" si="663"/>
        <v>1.0471985663190439E-4</v>
      </c>
      <c r="AG1861">
        <f t="shared" si="664"/>
        <v>5.8359090184929541E-7</v>
      </c>
      <c r="AH1861">
        <f t="shared" si="665"/>
        <v>1.047198566319044</v>
      </c>
    </row>
    <row r="1862" spans="1:34">
      <c r="A1862" s="4">
        <v>43288.489293981482</v>
      </c>
      <c r="B1862" s="3">
        <v>-1.9888574743599698E-2</v>
      </c>
      <c r="C1862">
        <v>2.7753402671933101</v>
      </c>
      <c r="D1862" s="3">
        <v>1.9015532142857401E-2</v>
      </c>
      <c r="E1862" s="3">
        <v>1.8732366799304099E-2</v>
      </c>
      <c r="F1862" s="3">
        <v>1.87098898710246E-2</v>
      </c>
      <c r="G1862">
        <v>-4429142</v>
      </c>
      <c r="H1862">
        <v>16770534</v>
      </c>
      <c r="K1862">
        <f t="shared" si="647"/>
        <v>1267.733254258625</v>
      </c>
      <c r="L1862">
        <f t="shared" si="648"/>
        <v>1248.0349781766122</v>
      </c>
      <c r="M1862">
        <f t="shared" si="642"/>
        <v>417.89546020437837</v>
      </c>
      <c r="N1862">
        <f t="shared" si="649"/>
        <v>9.6545137765658762E-2</v>
      </c>
      <c r="O1862">
        <f t="shared" si="650"/>
        <v>56.224111324486145</v>
      </c>
      <c r="P1862">
        <f t="shared" si="651"/>
        <v>55.946958705736954</v>
      </c>
      <c r="Q1862">
        <f t="shared" si="643"/>
        <v>0.23903292994728531</v>
      </c>
      <c r="R1862">
        <f t="shared" si="652"/>
        <v>55.98507839453886</v>
      </c>
      <c r="S1862">
        <f t="shared" si="644"/>
        <v>417.73610491774684</v>
      </c>
      <c r="T1862">
        <f t="shared" si="645"/>
        <v>10.112496390762921</v>
      </c>
      <c r="U1862">
        <f t="shared" si="646"/>
        <v>0.44517303899513794</v>
      </c>
      <c r="V1862" s="6">
        <f t="shared" si="654"/>
        <v>95459.99999998603</v>
      </c>
      <c r="W1862">
        <f t="shared" si="659"/>
        <v>10.111083838539436</v>
      </c>
      <c r="X1862">
        <f t="shared" si="660"/>
        <v>417.83856681846476</v>
      </c>
      <c r="Y1862">
        <f t="shared" si="655"/>
        <v>0.24500431379005741</v>
      </c>
      <c r="Z1862">
        <f t="shared" si="656"/>
        <v>5.365412276752003E-6</v>
      </c>
      <c r="AA1862">
        <f t="shared" si="658"/>
        <v>4.1805645188465998E-6</v>
      </c>
      <c r="AB1862">
        <f t="shared" si="657"/>
        <v>0.99935478479636564</v>
      </c>
      <c r="AC1862">
        <f t="shared" si="653"/>
        <v>2.1689854620908906</v>
      </c>
      <c r="AD1862">
        <f t="shared" si="661"/>
        <v>6.5057167044260759E-9</v>
      </c>
      <c r="AE1862">
        <f t="shared" si="662"/>
        <v>5.6275978272338624E-6</v>
      </c>
      <c r="AF1862">
        <f t="shared" si="663"/>
        <v>1.1508086840124972E-4</v>
      </c>
      <c r="AG1862">
        <f t="shared" si="664"/>
        <v>6.5057167044260754E-7</v>
      </c>
      <c r="AH1862">
        <f t="shared" si="665"/>
        <v>1.1508086840124971</v>
      </c>
    </row>
    <row r="1863" spans="1:34">
      <c r="A1863" s="4">
        <v>43288.489988425928</v>
      </c>
      <c r="B1863" s="3">
        <v>-2.0195881267591202E-2</v>
      </c>
      <c r="C1863">
        <v>2.7761406127319801</v>
      </c>
      <c r="D1863" s="3">
        <v>1.90411241725633E-2</v>
      </c>
      <c r="E1863" s="3">
        <v>1.8746245005004301E-2</v>
      </c>
      <c r="F1863" s="3">
        <v>1.8741954030847399E-2</v>
      </c>
      <c r="G1863">
        <v>-4431080</v>
      </c>
      <c r="H1863">
        <v>16770251</v>
      </c>
      <c r="K1863">
        <f t="shared" si="647"/>
        <v>1287.3099495188853</v>
      </c>
      <c r="L1863">
        <f t="shared" si="648"/>
        <v>1267.5695253906047</v>
      </c>
      <c r="M1863">
        <f t="shared" si="642"/>
        <v>424.43646165115058</v>
      </c>
      <c r="N1863">
        <f t="shared" si="649"/>
        <v>9.6787710047357325E-2</v>
      </c>
      <c r="O1863">
        <f t="shared" si="650"/>
        <v>56.300978292149097</v>
      </c>
      <c r="P1863">
        <f t="shared" si="651"/>
        <v>55.988495352409416</v>
      </c>
      <c r="Q1863">
        <f t="shared" si="643"/>
        <v>0.2192611481558302</v>
      </c>
      <c r="R1863">
        <f t="shared" si="652"/>
        <v>56.081717143993266</v>
      </c>
      <c r="S1863">
        <f t="shared" si="644"/>
        <v>424.29028755238005</v>
      </c>
      <c r="T1863">
        <f t="shared" si="645"/>
        <v>10.138030315152244</v>
      </c>
      <c r="U1863">
        <f t="shared" si="646"/>
        <v>0.44476251542261075</v>
      </c>
      <c r="V1863" s="6">
        <f t="shared" si="654"/>
        <v>95520.000000181608</v>
      </c>
      <c r="W1863">
        <f t="shared" si="659"/>
        <v>10.136241276902043</v>
      </c>
      <c r="X1863">
        <f t="shared" si="660"/>
        <v>424.34408155006753</v>
      </c>
      <c r="Y1863">
        <f t="shared" si="655"/>
        <v>0.23866409087689533</v>
      </c>
      <c r="Z1863">
        <f t="shared" si="656"/>
        <v>5.0451394819673181E-6</v>
      </c>
      <c r="AA1863">
        <f t="shared" si="658"/>
        <v>4.3648467160354616E-6</v>
      </c>
      <c r="AB1863">
        <f t="shared" si="657"/>
        <v>0.99937980087931155</v>
      </c>
      <c r="AC1863">
        <f t="shared" si="653"/>
        <v>2.1683693284953764</v>
      </c>
      <c r="AD1863">
        <f t="shared" si="661"/>
        <v>6.9709582113524153E-9</v>
      </c>
      <c r="AE1863">
        <f t="shared" si="662"/>
        <v>5.4681098582717402E-6</v>
      </c>
      <c r="AF1863">
        <f t="shared" si="663"/>
        <v>1.2690720636410427E-4</v>
      </c>
      <c r="AG1863">
        <f t="shared" si="664"/>
        <v>6.9709582113524157E-7</v>
      </c>
      <c r="AH1863">
        <f t="shared" si="665"/>
        <v>1.2690720636410426</v>
      </c>
    </row>
    <row r="1864" spans="1:34">
      <c r="A1864" s="4">
        <v>43288.490694444445</v>
      </c>
      <c r="B1864" s="3">
        <v>-2.0505316496655698E-2</v>
      </c>
      <c r="C1864">
        <v>2.7772537233176999</v>
      </c>
      <c r="D1864" s="3">
        <v>1.9056060784696498E-2</v>
      </c>
      <c r="E1864" s="3">
        <v>1.8764654141614299E-2</v>
      </c>
      <c r="F1864" s="3">
        <v>1.87440860830793E-2</v>
      </c>
      <c r="G1864">
        <v>-4433012</v>
      </c>
      <c r="H1864">
        <v>16769948</v>
      </c>
      <c r="K1864">
        <f t="shared" si="647"/>
        <v>1307.0222520873526</v>
      </c>
      <c r="L1864">
        <f t="shared" si="648"/>
        <v>1287.2790253958171</v>
      </c>
      <c r="M1864">
        <f t="shared" si="642"/>
        <v>431.0360447710965</v>
      </c>
      <c r="N1864">
        <f t="shared" si="649"/>
        <v>9.712507654909304E-2</v>
      </c>
      <c r="O1864">
        <f t="shared" si="650"/>
        <v>56.345841169186635</v>
      </c>
      <c r="P1864">
        <f t="shared" si="651"/>
        <v>56.043592806607222</v>
      </c>
      <c r="Q1864">
        <f t="shared" si="643"/>
        <v>0.25769819452757048</v>
      </c>
      <c r="R1864">
        <f t="shared" si="652"/>
        <v>56.088142974659064</v>
      </c>
      <c r="S1864">
        <f t="shared" si="644"/>
        <v>430.86424597474479</v>
      </c>
      <c r="T1864">
        <f t="shared" si="645"/>
        <v>10.173542578492846</v>
      </c>
      <c r="U1864">
        <f t="shared" si="646"/>
        <v>0.44419156436186463</v>
      </c>
      <c r="V1864" s="6">
        <f t="shared" si="654"/>
        <v>95580.999999982305</v>
      </c>
      <c r="W1864">
        <f t="shared" si="659"/>
        <v>10.160137924850183</v>
      </c>
      <c r="X1864">
        <f t="shared" si="660"/>
        <v>430.84981547536643</v>
      </c>
      <c r="Y1864">
        <f t="shared" si="655"/>
        <v>0.24610889098008926</v>
      </c>
      <c r="Z1864">
        <f t="shared" si="656"/>
        <v>4.2236189448049818E-6</v>
      </c>
      <c r="AA1864">
        <f t="shared" si="658"/>
        <v>4.5359147036246416E-6</v>
      </c>
      <c r="AB1864">
        <f t="shared" si="657"/>
        <v>0.99937198341895594</v>
      </c>
      <c r="AC1864">
        <f t="shared" si="653"/>
        <v>2.1675124175809675</v>
      </c>
      <c r="AD1864">
        <f t="shared" si="661"/>
        <v>7.0222530818361994E-9</v>
      </c>
      <c r="AE1864">
        <f t="shared" si="662"/>
        <v>5.2885699071072164E-6</v>
      </c>
      <c r="AF1864">
        <f t="shared" si="663"/>
        <v>1.3218107022832447E-4</v>
      </c>
      <c r="AG1864">
        <f t="shared" si="664"/>
        <v>7.0222530818361994E-7</v>
      </c>
      <c r="AH1864">
        <f t="shared" si="665"/>
        <v>1.3218107022832448</v>
      </c>
    </row>
    <row r="1865" spans="1:34">
      <c r="A1865" s="4">
        <v>43288.491388888891</v>
      </c>
      <c r="B1865" s="3">
        <v>-2.0818259926818398E-2</v>
      </c>
      <c r="C1865">
        <v>2.7777424930300199</v>
      </c>
      <c r="D1865" s="3">
        <v>1.9031800682187201E-2</v>
      </c>
      <c r="E1865" s="3">
        <v>1.8743010324669698E-2</v>
      </c>
      <c r="F1865" s="3">
        <v>1.87186920307977E-2</v>
      </c>
      <c r="G1865">
        <v>-4434946</v>
      </c>
      <c r="H1865">
        <v>16769356</v>
      </c>
      <c r="K1865">
        <f t="shared" si="647"/>
        <v>1326.9580415604232</v>
      </c>
      <c r="L1865">
        <f t="shared" si="648"/>
        <v>1307.248195119498</v>
      </c>
      <c r="M1865">
        <f t="shared" si="642"/>
        <v>437.72257641283704</v>
      </c>
      <c r="N1865">
        <f t="shared" si="649"/>
        <v>9.7273215045047698E-2</v>
      </c>
      <c r="O1865">
        <f t="shared" si="650"/>
        <v>56.272974712851898</v>
      </c>
      <c r="P1865">
        <f t="shared" si="651"/>
        <v>55.978814145986973</v>
      </c>
      <c r="Q1865">
        <f t="shared" si="643"/>
        <v>0.26136733025686709</v>
      </c>
      <c r="R1865">
        <f t="shared" si="652"/>
        <v>56.011607382595031</v>
      </c>
      <c r="S1865">
        <f t="shared" si="644"/>
        <v>437.54833152599912</v>
      </c>
      <c r="T1865">
        <f t="shared" si="645"/>
        <v>10.189136104382811</v>
      </c>
      <c r="U1865">
        <f t="shared" si="646"/>
        <v>0.44394085828711349</v>
      </c>
      <c r="V1865" s="6">
        <f t="shared" si="654"/>
        <v>95641.000000177883</v>
      </c>
      <c r="W1865">
        <f t="shared" si="659"/>
        <v>10.183690190231401</v>
      </c>
      <c r="X1865">
        <f t="shared" si="660"/>
        <v>437.35683011521081</v>
      </c>
      <c r="Y1865">
        <f t="shared" si="655"/>
        <v>0.24600690445592951</v>
      </c>
      <c r="Z1865">
        <f t="shared" si="656"/>
        <v>3.4019938951227717E-6</v>
      </c>
      <c r="AA1865">
        <f t="shared" si="658"/>
        <v>4.3326958771865533E-6</v>
      </c>
      <c r="AB1865">
        <f t="shared" si="657"/>
        <v>0.9993818613883716</v>
      </c>
      <c r="AC1865">
        <f t="shared" si="653"/>
        <v>2.1671361458012428</v>
      </c>
      <c r="AD1865">
        <f t="shared" si="661"/>
        <v>6.7092567662754211E-9</v>
      </c>
      <c r="AE1865">
        <f t="shared" si="662"/>
        <v>5.266380622094126E-6</v>
      </c>
      <c r="AF1865">
        <f t="shared" si="663"/>
        <v>1.2682159320521455E-4</v>
      </c>
      <c r="AG1865">
        <f t="shared" si="664"/>
        <v>6.7092567662754212E-7</v>
      </c>
      <c r="AH1865">
        <f t="shared" si="665"/>
        <v>1.2682159320521456</v>
      </c>
    </row>
    <row r="1866" spans="1:34">
      <c r="A1866" s="4">
        <v>43288.492083333331</v>
      </c>
      <c r="B1866" s="3">
        <v>-2.1120321987473299E-2</v>
      </c>
      <c r="C1866">
        <v>2.7785333248029902</v>
      </c>
      <c r="D1866" s="3">
        <v>1.90352375300426E-2</v>
      </c>
      <c r="E1866" s="3">
        <v>1.8747303411437301E-2</v>
      </c>
      <c r="F1866" s="3">
        <v>1.8736189152186899E-2</v>
      </c>
      <c r="G1866">
        <v>-4436868</v>
      </c>
      <c r="H1866">
        <v>16768996</v>
      </c>
      <c r="K1866">
        <f t="shared" si="647"/>
        <v>1346.200642837872</v>
      </c>
      <c r="L1866">
        <f t="shared" si="648"/>
        <v>1326.467796590124</v>
      </c>
      <c r="M1866">
        <f t="shared" si="642"/>
        <v>444.15812056180516</v>
      </c>
      <c r="N1866">
        <f t="shared" si="649"/>
        <v>9.7512903852369492E-2</v>
      </c>
      <c r="O1866">
        <f t="shared" si="650"/>
        <v>56.283297460832401</v>
      </c>
      <c r="P1866">
        <f t="shared" si="651"/>
        <v>55.991663100099068</v>
      </c>
      <c r="Q1866">
        <f t="shared" si="643"/>
        <v>0.21895518858335095</v>
      </c>
      <c r="R1866">
        <f t="shared" si="652"/>
        <v>56.06434227224905</v>
      </c>
      <c r="S1866">
        <f t="shared" si="644"/>
        <v>444.01215043608295</v>
      </c>
      <c r="T1866">
        <f t="shared" si="645"/>
        <v>10.214366505153526</v>
      </c>
      <c r="U1866">
        <f t="shared" si="646"/>
        <v>0.44353521463818779</v>
      </c>
      <c r="V1866" s="6">
        <f t="shared" si="654"/>
        <v>95700.999999744818</v>
      </c>
      <c r="W1866">
        <f t="shared" si="659"/>
        <v>10.207330010502519</v>
      </c>
      <c r="X1866">
        <f t="shared" si="660"/>
        <v>443.84666061994216</v>
      </c>
      <c r="Y1866">
        <f t="shared" si="655"/>
        <v>0.25156645232956737</v>
      </c>
      <c r="Z1866">
        <f t="shared" si="656"/>
        <v>3.8604410278307583E-6</v>
      </c>
      <c r="AA1866">
        <f t="shared" si="658"/>
        <v>3.8864849543700427E-6</v>
      </c>
      <c r="AB1866">
        <f t="shared" si="657"/>
        <v>0.99937828233048975</v>
      </c>
      <c r="AC1866">
        <f t="shared" si="653"/>
        <v>2.1665273362306454</v>
      </c>
      <c r="AD1866">
        <f t="shared" si="661"/>
        <v>5.8836353147078837E-9</v>
      </c>
      <c r="AE1866">
        <f t="shared" si="662"/>
        <v>5.3484716353076841E-6</v>
      </c>
      <c r="AF1866">
        <f t="shared" si="663"/>
        <v>1.0950831210486361E-4</v>
      </c>
      <c r="AG1866">
        <f t="shared" si="664"/>
        <v>5.8836353147078833E-7</v>
      </c>
      <c r="AH1866">
        <f t="shared" si="665"/>
        <v>1.095083121048636</v>
      </c>
    </row>
    <row r="1867" spans="1:34">
      <c r="A1867" s="4">
        <v>43288.492777777778</v>
      </c>
      <c r="B1867">
        <v>-2.142723606863E-2</v>
      </c>
      <c r="C1867">
        <v>2.7791945315184399</v>
      </c>
      <c r="D1867" s="3">
        <v>1.9026104314980301E-2</v>
      </c>
      <c r="E1867">
        <v>1.8735316066667999E-2</v>
      </c>
      <c r="F1867" s="3">
        <v>1.8708698780392299E-2</v>
      </c>
      <c r="G1867">
        <v>-4438800</v>
      </c>
      <c r="H1867">
        <v>16768590</v>
      </c>
      <c r="K1867">
        <f t="shared" si="647"/>
        <v>1365.7523378681203</v>
      </c>
      <c r="L1867">
        <f t="shared" si="648"/>
        <v>1346.0556274639034</v>
      </c>
      <c r="M1867">
        <f t="shared" si="642"/>
        <v>450.7169636555804</v>
      </c>
      <c r="N1867">
        <f t="shared" si="649"/>
        <v>9.7713305321349461E-2</v>
      </c>
      <c r="O1867">
        <f t="shared" si="650"/>
        <v>56.255865383153512</v>
      </c>
      <c r="P1867">
        <f t="shared" si="651"/>
        <v>55.955785688063287</v>
      </c>
      <c r="Q1867">
        <f t="shared" si="643"/>
        <v>0.27437683814848413</v>
      </c>
      <c r="R1867">
        <f t="shared" si="652"/>
        <v>55.981488545005028</v>
      </c>
      <c r="S1867">
        <f t="shared" si="644"/>
        <v>450.5340457634814</v>
      </c>
      <c r="T1867">
        <f t="shared" si="645"/>
        <v>10.2354613966251</v>
      </c>
      <c r="U1867">
        <f t="shared" si="646"/>
        <v>0.44319605994825689</v>
      </c>
      <c r="V1867" s="6">
        <f t="shared" si="654"/>
        <v>95760.999999940395</v>
      </c>
      <c r="W1867">
        <f t="shared" si="659"/>
        <v>10.231433871690077</v>
      </c>
      <c r="X1867">
        <f t="shared" si="660"/>
        <v>450.3037727594525</v>
      </c>
      <c r="Y1867">
        <f t="shared" si="655"/>
        <v>0.26760249085343685</v>
      </c>
      <c r="Z1867">
        <f t="shared" si="656"/>
        <v>4.5149138074326174E-6</v>
      </c>
      <c r="AA1867">
        <f t="shared" si="658"/>
        <v>3.6468374694305463E-6</v>
      </c>
      <c r="AB1867">
        <f t="shared" si="657"/>
        <v>0.99935161543271478</v>
      </c>
      <c r="AC1867">
        <f t="shared" si="653"/>
        <v>2.1660183164994362</v>
      </c>
      <c r="AD1867">
        <f t="shared" si="661"/>
        <v>5.188785156631758E-9</v>
      </c>
      <c r="AE1867">
        <f t="shared" si="662"/>
        <v>5.2898116215806405E-6</v>
      </c>
      <c r="AF1867">
        <f t="shared" si="663"/>
        <v>9.764646341808397E-5</v>
      </c>
      <c r="AG1867">
        <f t="shared" si="664"/>
        <v>5.1887851566317578E-7</v>
      </c>
      <c r="AH1867">
        <f t="shared" si="665"/>
        <v>0.97646463418083973</v>
      </c>
    </row>
    <row r="1868" spans="1:34">
      <c r="A1868" s="4">
        <v>43288.493472222224</v>
      </c>
      <c r="B1868" s="3">
        <v>-2.17320214447136E-2</v>
      </c>
      <c r="C1868">
        <v>2.7802315319786399</v>
      </c>
      <c r="D1868" s="3">
        <v>1.90315271614236E-2</v>
      </c>
      <c r="E1868" s="3">
        <v>1.8742058948100701E-2</v>
      </c>
      <c r="F1868" s="3">
        <v>1.87024574654788E-2</v>
      </c>
      <c r="G1868">
        <v>-4440737</v>
      </c>
      <c r="H1868">
        <v>16768262</v>
      </c>
      <c r="K1868">
        <f t="shared" si="647"/>
        <v>1385.1684255901548</v>
      </c>
      <c r="L1868">
        <f t="shared" si="648"/>
        <v>1365.4799193375889</v>
      </c>
      <c r="M1868">
        <f t="shared" si="642"/>
        <v>457.22104690135399</v>
      </c>
      <c r="N1868">
        <f t="shared" si="649"/>
        <v>9.8027604028094545E-2</v>
      </c>
      <c r="O1868">
        <f t="shared" si="650"/>
        <v>56.272153179275527</v>
      </c>
      <c r="P1868">
        <f t="shared" si="651"/>
        <v>55.975966732333326</v>
      </c>
      <c r="Q1868">
        <f t="shared" si="643"/>
        <v>0.30947544582847542</v>
      </c>
      <c r="R1868">
        <f t="shared" si="652"/>
        <v>55.962677733447052</v>
      </c>
      <c r="S1868">
        <f t="shared" si="644"/>
        <v>457.01472993746836</v>
      </c>
      <c r="T1868">
        <f t="shared" si="645"/>
        <v>10.268545471019321</v>
      </c>
      <c r="U1868">
        <f t="shared" si="646"/>
        <v>0.44266414827627981</v>
      </c>
      <c r="V1868" s="6">
        <f t="shared" si="654"/>
        <v>95821.000000135973</v>
      </c>
      <c r="W1868">
        <f t="shared" si="659"/>
        <v>10.25431780141176</v>
      </c>
      <c r="X1868">
        <f t="shared" si="660"/>
        <v>456.72992259963871</v>
      </c>
      <c r="Y1868">
        <f t="shared" si="655"/>
        <v>0.27947059127125823</v>
      </c>
      <c r="Z1868">
        <f t="shared" si="656"/>
        <v>3.9173517063954254E-6</v>
      </c>
      <c r="AA1868">
        <f t="shared" si="658"/>
        <v>3.5809530762525223E-6</v>
      </c>
      <c r="AB1868">
        <f t="shared" si="657"/>
        <v>0.99933479778785239</v>
      </c>
      <c r="AC1868">
        <f t="shared" si="653"/>
        <v>2.1652199977843041</v>
      </c>
      <c r="AD1868">
        <f t="shared" si="661"/>
        <v>4.8768775723649664E-9</v>
      </c>
      <c r="AE1868">
        <f t="shared" si="662"/>
        <v>5.0813512654964552E-6</v>
      </c>
      <c r="AF1868">
        <f t="shared" si="663"/>
        <v>9.5541855482379461E-5</v>
      </c>
      <c r="AG1868">
        <f t="shared" si="664"/>
        <v>4.8768775723649664E-7</v>
      </c>
      <c r="AH1868">
        <f t="shared" si="665"/>
        <v>0.95541855482379456</v>
      </c>
    </row>
    <row r="1869" spans="1:34">
      <c r="A1869" s="4">
        <v>43288.494166666664</v>
      </c>
      <c r="B1869" s="3">
        <v>-2.20310272081406E-2</v>
      </c>
      <c r="C1869">
        <v>2.7806679759796702</v>
      </c>
      <c r="D1869">
        <v>1.9035701326120001E-2</v>
      </c>
      <c r="E1869" s="3">
        <v>1.8746673124460399E-2</v>
      </c>
      <c r="F1869" s="3">
        <v>1.8724838058460602E-2</v>
      </c>
      <c r="G1869">
        <v>-4442672</v>
      </c>
      <c r="H1869">
        <v>16767919</v>
      </c>
      <c r="K1869">
        <f t="shared" si="647"/>
        <v>1404.2163281066457</v>
      </c>
      <c r="L1869">
        <f t="shared" si="648"/>
        <v>1384.4984027682933</v>
      </c>
      <c r="M1869">
        <f t="shared" si="642"/>
        <v>463.58924813340224</v>
      </c>
      <c r="N1869">
        <f t="shared" si="649"/>
        <v>9.8159883414994722E-2</v>
      </c>
      <c r="O1869">
        <f t="shared" si="650"/>
        <v>56.284690496027082</v>
      </c>
      <c r="P1869">
        <f t="shared" si="651"/>
        <v>55.989776688553704</v>
      </c>
      <c r="Q1869">
        <f t="shared" si="643"/>
        <v>0.25455948983681509</v>
      </c>
      <c r="R1869">
        <f t="shared" si="652"/>
        <v>56.030131006190267</v>
      </c>
      <c r="S1869">
        <f t="shared" si="644"/>
        <v>463.41954180684434</v>
      </c>
      <c r="T1869">
        <f t="shared" si="645"/>
        <v>10.282469617008813</v>
      </c>
      <c r="U1869">
        <f t="shared" si="646"/>
        <v>0.44244028178130468</v>
      </c>
      <c r="V1869" s="6">
        <f t="shared" si="654"/>
        <v>95880.999999702908</v>
      </c>
      <c r="W1869">
        <f t="shared" si="659"/>
        <v>10.276346611708858</v>
      </c>
      <c r="X1869">
        <f t="shared" si="660"/>
        <v>463.12328053843919</v>
      </c>
      <c r="Y1869">
        <f t="shared" si="655"/>
        <v>0.27403959864533317</v>
      </c>
      <c r="Z1869">
        <f t="shared" si="656"/>
        <v>2.2419358170364291E-6</v>
      </c>
      <c r="AA1869">
        <f t="shared" si="658"/>
        <v>3.5475293420393695E-6</v>
      </c>
      <c r="AB1869">
        <f t="shared" si="657"/>
        <v>0.99935575387872322</v>
      </c>
      <c r="AC1869">
        <f t="shared" si="653"/>
        <v>2.1648840081415774</v>
      </c>
      <c r="AD1869">
        <f t="shared" si="661"/>
        <v>4.9263426206842399E-9</v>
      </c>
      <c r="AE1869">
        <f t="shared" si="662"/>
        <v>5.1784210098862723E-6</v>
      </c>
      <c r="AF1869">
        <f t="shared" si="663"/>
        <v>9.4701812949179681E-5</v>
      </c>
      <c r="AG1869">
        <f t="shared" si="664"/>
        <v>4.92634262068424E-7</v>
      </c>
      <c r="AH1869">
        <f t="shared" si="665"/>
        <v>0.94701812949179676</v>
      </c>
    </row>
    <row r="1870" spans="1:34">
      <c r="A1870" s="4">
        <v>43288.494872685187</v>
      </c>
      <c r="B1870" s="3">
        <v>-2.2333707663565301E-2</v>
      </c>
      <c r="C1870">
        <v>2.7810818247871798</v>
      </c>
      <c r="D1870" s="3">
        <v>1.9032906657448601E-2</v>
      </c>
      <c r="E1870" s="3">
        <v>1.8741547583194899E-2</v>
      </c>
      <c r="F1870" s="3">
        <v>1.8720883637561199E-2</v>
      </c>
      <c r="G1870">
        <v>-4444605</v>
      </c>
      <c r="H1870">
        <v>16767539</v>
      </c>
      <c r="K1870">
        <f t="shared" si="647"/>
        <v>1423.4983236859196</v>
      </c>
      <c r="L1870">
        <f t="shared" si="648"/>
        <v>1403.7855963978498</v>
      </c>
      <c r="M1870">
        <f t="shared" si="642"/>
        <v>470.0474250265292</v>
      </c>
      <c r="N1870">
        <f t="shared" si="649"/>
        <v>9.8285314550254951E-2</v>
      </c>
      <c r="O1870">
        <f t="shared" si="650"/>
        <v>56.276296566008178</v>
      </c>
      <c r="P1870">
        <f t="shared" si="651"/>
        <v>55.974436247494594</v>
      </c>
      <c r="Q1870">
        <f t="shared" si="643"/>
        <v>0.25808386027070895</v>
      </c>
      <c r="R1870">
        <f t="shared" si="652"/>
        <v>56.018212705737469</v>
      </c>
      <c r="S1870">
        <f t="shared" si="644"/>
        <v>469.87536911968203</v>
      </c>
      <c r="T1870">
        <f t="shared" si="645"/>
        <v>10.295672894404627</v>
      </c>
      <c r="U1870">
        <f t="shared" si="646"/>
        <v>0.44222800510487431</v>
      </c>
      <c r="V1870" s="6">
        <f t="shared" si="654"/>
        <v>95942.000000132248</v>
      </c>
      <c r="W1870">
        <f t="shared" si="659"/>
        <v>10.29979964821487</v>
      </c>
      <c r="X1870">
        <f t="shared" si="660"/>
        <v>469.46852410676178</v>
      </c>
      <c r="Y1870">
        <f t="shared" si="655"/>
        <v>0.27151830034661134</v>
      </c>
      <c r="Z1870">
        <f t="shared" si="656"/>
        <v>3.3676070873908402E-6</v>
      </c>
      <c r="AA1870">
        <f t="shared" si="658"/>
        <v>3.3539412067556037E-6</v>
      </c>
      <c r="AB1870">
        <f t="shared" si="657"/>
        <v>0.99937003880855513</v>
      </c>
      <c r="AC1870">
        <f t="shared" si="653"/>
        <v>2.1645654130580163</v>
      </c>
      <c r="AD1870">
        <f t="shared" si="661"/>
        <v>4.7000703778621429E-9</v>
      </c>
      <c r="AE1870">
        <f t="shared" si="662"/>
        <v>5.4591464093722897E-6</v>
      </c>
      <c r="AF1870">
        <f t="shared" si="663"/>
        <v>8.5705887239059911E-5</v>
      </c>
      <c r="AG1870">
        <f t="shared" si="664"/>
        <v>4.700070377862143E-7</v>
      </c>
      <c r="AH1870">
        <f t="shared" si="665"/>
        <v>0.85705887239059908</v>
      </c>
    </row>
    <row r="1871" spans="1:34">
      <c r="A1871" s="4">
        <v>43288.495567129627</v>
      </c>
      <c r="B1871" s="3">
        <v>-2.2634342659366698E-2</v>
      </c>
      <c r="C1871">
        <v>2.7819451990235402</v>
      </c>
      <c r="D1871" s="3">
        <v>1.90379489532643E-2</v>
      </c>
      <c r="E1871" s="3">
        <v>1.8746625555631901E-2</v>
      </c>
      <c r="F1871" s="3">
        <v>1.87113668234088E-2</v>
      </c>
      <c r="G1871">
        <v>-4446536</v>
      </c>
      <c r="H1871">
        <v>16767076</v>
      </c>
      <c r="K1871">
        <f t="shared" si="647"/>
        <v>1442.6500150360723</v>
      </c>
      <c r="L1871">
        <f t="shared" si="648"/>
        <v>1422.9497975135923</v>
      </c>
      <c r="M1871">
        <f t="shared" si="642"/>
        <v>476.464418768494</v>
      </c>
      <c r="N1871">
        <f t="shared" si="649"/>
        <v>9.8546989849678399E-2</v>
      </c>
      <c r="O1871">
        <f t="shared" si="650"/>
        <v>56.291441358893557</v>
      </c>
      <c r="P1871">
        <f t="shared" si="651"/>
        <v>55.98963431787088</v>
      </c>
      <c r="Q1871">
        <f t="shared" si="643"/>
        <v>0.30191155093231004</v>
      </c>
      <c r="R1871">
        <f t="shared" si="652"/>
        <v>55.989529807961247</v>
      </c>
      <c r="S1871">
        <f t="shared" si="644"/>
        <v>476.26314440120581</v>
      </c>
      <c r="T1871">
        <f t="shared" si="645"/>
        <v>10.323217662764987</v>
      </c>
      <c r="U1871">
        <f t="shared" si="646"/>
        <v>0.44178515203852581</v>
      </c>
      <c r="V1871" s="6">
        <f t="shared" si="654"/>
        <v>96001.999999699183</v>
      </c>
      <c r="W1871">
        <f t="shared" si="659"/>
        <v>10.323871405942784</v>
      </c>
      <c r="X1871">
        <f t="shared" si="660"/>
        <v>475.74959264821996</v>
      </c>
      <c r="Y1871">
        <f t="shared" si="655"/>
        <v>0.28267321206092549</v>
      </c>
      <c r="Z1871">
        <f t="shared" si="656"/>
        <v>3.762428192558816E-6</v>
      </c>
      <c r="AA1871">
        <f t="shared" si="658"/>
        <v>3.1533092303674388E-6</v>
      </c>
      <c r="AB1871">
        <f t="shared" si="657"/>
        <v>0.99935503930815117</v>
      </c>
      <c r="AC1871">
        <f t="shared" si="653"/>
        <v>2.1639007577974807</v>
      </c>
      <c r="AD1871">
        <f t="shared" si="661"/>
        <v>4.2432298207345857E-9</v>
      </c>
      <c r="AE1871">
        <f t="shared" si="662"/>
        <v>5.7943428435539742E-6</v>
      </c>
      <c r="AF1871">
        <f t="shared" si="663"/>
        <v>7.2899307412387207E-5</v>
      </c>
      <c r="AG1871">
        <f t="shared" si="664"/>
        <v>4.2432298207345856E-7</v>
      </c>
      <c r="AH1871">
        <f t="shared" si="665"/>
        <v>0.72899307412387204</v>
      </c>
    </row>
    <row r="1872" spans="1:34">
      <c r="A1872" s="4">
        <v>43288.496261574073</v>
      </c>
      <c r="B1872" s="3">
        <v>-2.2927093121852499E-2</v>
      </c>
      <c r="C1872">
        <v>2.7824969974335501</v>
      </c>
      <c r="D1872" s="3">
        <v>1.9023333430723099E-2</v>
      </c>
      <c r="E1872">
        <v>1.8736267443237E-2</v>
      </c>
      <c r="F1872" s="3">
        <v>1.87014093057223E-2</v>
      </c>
      <c r="G1872">
        <v>-4448470</v>
      </c>
      <c r="H1872">
        <v>16766710</v>
      </c>
      <c r="K1872">
        <f t="shared" si="647"/>
        <v>1461.2994290379154</v>
      </c>
      <c r="L1872">
        <f t="shared" si="648"/>
        <v>1441.6123005818099</v>
      </c>
      <c r="M1872">
        <f t="shared" si="642"/>
        <v>482.71342255815762</v>
      </c>
      <c r="N1872">
        <f t="shared" si="649"/>
        <v>9.8714231363357802E-2</v>
      </c>
      <c r="O1872">
        <f t="shared" si="650"/>
        <v>56.247542890836812</v>
      </c>
      <c r="P1872">
        <f t="shared" si="651"/>
        <v>55.958633101716948</v>
      </c>
      <c r="Q1872">
        <f t="shared" si="643"/>
        <v>0.28802422497975755</v>
      </c>
      <c r="R1872">
        <f t="shared" si="652"/>
        <v>55.959518665857054</v>
      </c>
      <c r="S1872">
        <f t="shared" si="644"/>
        <v>482.52140640817112</v>
      </c>
      <c r="T1872">
        <f t="shared" si="645"/>
        <v>10.340822032625979</v>
      </c>
      <c r="U1872">
        <f t="shared" si="646"/>
        <v>0.44150211646995335</v>
      </c>
      <c r="V1872" s="6">
        <f t="shared" si="654"/>
        <v>96061.999999894761</v>
      </c>
      <c r="W1872">
        <f t="shared" si="659"/>
        <v>10.349746794402504</v>
      </c>
      <c r="X1872">
        <f t="shared" si="660"/>
        <v>481.97075479057952</v>
      </c>
      <c r="Y1872">
        <f t="shared" si="655"/>
        <v>0.26773304080464772</v>
      </c>
      <c r="Z1872">
        <f t="shared" si="656"/>
        <v>3.1680277556307016E-6</v>
      </c>
      <c r="AA1872">
        <f t="shared" si="658"/>
        <v>3.4482510802773233E-6</v>
      </c>
      <c r="AB1872">
        <f t="shared" si="657"/>
        <v>0.99939452600661227</v>
      </c>
      <c r="AC1872">
        <f t="shared" si="653"/>
        <v>2.163475964352735</v>
      </c>
      <c r="AD1872">
        <f t="shared" si="661"/>
        <v>4.8980847171629662E-9</v>
      </c>
      <c r="AE1872">
        <f t="shared" si="662"/>
        <v>6.106332996788144E-6</v>
      </c>
      <c r="AF1872">
        <f t="shared" si="663"/>
        <v>7.9850353733286806E-5</v>
      </c>
      <c r="AG1872">
        <f t="shared" si="664"/>
        <v>4.8980847171629667E-7</v>
      </c>
      <c r="AH1872">
        <f t="shared" si="665"/>
        <v>0.79850353733286805</v>
      </c>
    </row>
    <row r="1873" spans="1:34">
      <c r="A1873" s="4">
        <v>43288.49695601852</v>
      </c>
      <c r="B1873" s="3">
        <v>-2.32126963678638E-2</v>
      </c>
      <c r="C1873">
        <v>2.7831367981762001</v>
      </c>
      <c r="D1873" s="3">
        <v>1.9031800682187201E-2</v>
      </c>
      <c r="E1873" s="3">
        <v>1.8746292573832798E-2</v>
      </c>
      <c r="F1873" s="3">
        <v>1.8734652645271101E-2</v>
      </c>
      <c r="G1873">
        <v>-4450402</v>
      </c>
      <c r="H1873">
        <v>16766352</v>
      </c>
      <c r="K1873">
        <f t="shared" si="647"/>
        <v>1479.4935358205587</v>
      </c>
      <c r="L1873">
        <f t="shared" si="648"/>
        <v>1459.7627092971675</v>
      </c>
      <c r="M1873">
        <f t="shared" si="642"/>
        <v>488.79095526808504</v>
      </c>
      <c r="N1873">
        <f t="shared" si="649"/>
        <v>9.8908145014997506E-2</v>
      </c>
      <c r="O1873">
        <f t="shared" si="650"/>
        <v>56.272974712851898</v>
      </c>
      <c r="P1873">
        <f t="shared" si="651"/>
        <v>55.988637723092239</v>
      </c>
      <c r="Q1873">
        <f t="shared" si="643"/>
        <v>0.21326334650187562</v>
      </c>
      <c r="R1873">
        <f t="shared" si="652"/>
        <v>56.059711366350022</v>
      </c>
      <c r="S1873">
        <f t="shared" si="644"/>
        <v>488.64877970375045</v>
      </c>
      <c r="T1873">
        <f t="shared" si="645"/>
        <v>10.361233995956475</v>
      </c>
      <c r="U1873">
        <f t="shared" si="646"/>
        <v>0.44117394160811241</v>
      </c>
      <c r="V1873" s="6">
        <f t="shared" si="654"/>
        <v>96122.000000090338</v>
      </c>
      <c r="W1873">
        <f t="shared" si="659"/>
        <v>10.375986994903458</v>
      </c>
      <c r="X1873">
        <f t="shared" si="660"/>
        <v>488.12809727169628</v>
      </c>
      <c r="Y1873">
        <f t="shared" si="655"/>
        <v>0.25418504698014982</v>
      </c>
      <c r="Z1873">
        <f t="shared" si="656"/>
        <v>2.5053240808443975E-6</v>
      </c>
      <c r="AA1873">
        <f t="shared" si="658"/>
        <v>4.1708853028903498E-6</v>
      </c>
      <c r="AB1873">
        <f t="shared" si="657"/>
        <v>0.99942993725062956</v>
      </c>
      <c r="AC1873">
        <f t="shared" si="653"/>
        <v>2.16298342367757</v>
      </c>
      <c r="AD1873">
        <f t="shared" si="661"/>
        <v>6.2389103788147498E-9</v>
      </c>
      <c r="AE1873">
        <f t="shared" si="662"/>
        <v>6.1768163634799154E-6</v>
      </c>
      <c r="AF1873">
        <f t="shared" si="663"/>
        <v>1.0054838354403609E-4</v>
      </c>
      <c r="AG1873">
        <f t="shared" si="664"/>
        <v>6.2389103788147496E-7</v>
      </c>
      <c r="AH1873">
        <f t="shared" si="665"/>
        <v>1.0054838354403608</v>
      </c>
    </row>
    <row r="1874" spans="1:34">
      <c r="A1874" s="4">
        <v>43288.497662037036</v>
      </c>
      <c r="B1874" s="3">
        <v>-2.3500345073498501E-2</v>
      </c>
      <c r="C1874">
        <v>2.7834471847818301</v>
      </c>
      <c r="D1874" s="3">
        <v>1.9028898983651701E-2</v>
      </c>
      <c r="E1874" s="3">
        <v>1.87430578934982E-2</v>
      </c>
      <c r="F1874" s="3">
        <v>1.8715833413280099E-2</v>
      </c>
      <c r="G1874">
        <v>-4452336</v>
      </c>
      <c r="H1874">
        <v>16765949</v>
      </c>
      <c r="K1874">
        <f t="shared" si="647"/>
        <v>1497.8179468323294</v>
      </c>
      <c r="L1874">
        <f t="shared" si="648"/>
        <v>1478.1118580181146</v>
      </c>
      <c r="M1874">
        <f t="shared" ref="M1874:M1937" si="666">L1874/((($B$7/2))^2*PI())</f>
        <v>494.9350346273846</v>
      </c>
      <c r="N1874">
        <f t="shared" si="649"/>
        <v>9.9002218366442005E-2</v>
      </c>
      <c r="O1874">
        <f t="shared" si="650"/>
        <v>56.264259313172424</v>
      </c>
      <c r="P1874">
        <f t="shared" si="651"/>
        <v>55.978956516669811</v>
      </c>
      <c r="Q1874">
        <f t="shared" ref="Q1874:Q1937" si="667">O1874-R1874</f>
        <v>0.26126756945881624</v>
      </c>
      <c r="R1874">
        <f t="shared" si="652"/>
        <v>56.002991743713608</v>
      </c>
      <c r="S1874">
        <f t="shared" ref="S1874:S1937" si="668">M1874-(2/3)*Q1874</f>
        <v>494.76085624774538</v>
      </c>
      <c r="T1874">
        <f t="shared" ref="T1874:T1937" si="669">N1874/$D$7*100-$N$30/$D$7*100</f>
        <v>10.371136454003263</v>
      </c>
      <c r="U1874">
        <f t="shared" ref="U1874:U1937" si="670">(2.40665404368-T1874*2.40665404368/100-$M$7)/$M$7</f>
        <v>0.44101473410079056</v>
      </c>
      <c r="V1874" s="6">
        <f t="shared" si="654"/>
        <v>96182.999999891035</v>
      </c>
      <c r="W1874">
        <f t="shared" si="659"/>
        <v>10.401947019756751</v>
      </c>
      <c r="X1874">
        <f t="shared" si="660"/>
        <v>494.22788232822046</v>
      </c>
      <c r="Y1874">
        <f t="shared" si="655"/>
        <v>0.26023998479692761</v>
      </c>
      <c r="Z1874">
        <f t="shared" si="656"/>
        <v>3.1104899727154656E-6</v>
      </c>
      <c r="AA1874">
        <f t="shared" si="658"/>
        <v>4.6730886280198367E-6</v>
      </c>
      <c r="AB1874">
        <f t="shared" si="657"/>
        <v>0.99942475623619909</v>
      </c>
      <c r="AC1874">
        <f t="shared" si="653"/>
        <v>2.1627444773649009</v>
      </c>
      <c r="AD1874">
        <f t="shared" si="661"/>
        <v>6.8267266246443064E-9</v>
      </c>
      <c r="AE1874">
        <f t="shared" si="662"/>
        <v>6.1771068187931799E-6</v>
      </c>
      <c r="AF1874">
        <f t="shared" si="663"/>
        <v>1.1001665502020692E-4</v>
      </c>
      <c r="AG1874">
        <f t="shared" si="664"/>
        <v>6.8267266246443069E-7</v>
      </c>
      <c r="AH1874">
        <f t="shared" si="665"/>
        <v>1.1001665502020692</v>
      </c>
    </row>
    <row r="1875" spans="1:34">
      <c r="A1875" s="4">
        <v>43288.498356481483</v>
      </c>
      <c r="B1875" s="3">
        <v>-2.3787363492156099E-2</v>
      </c>
      <c r="C1875">
        <v>2.7843165051217502</v>
      </c>
      <c r="D1875" s="3">
        <v>1.9051839051171599E-2</v>
      </c>
      <c r="E1875" s="3">
        <v>1.8765748224668598E-2</v>
      </c>
      <c r="F1875" s="3">
        <v>1.8723789898704098E-2</v>
      </c>
      <c r="G1875">
        <v>-4454257</v>
      </c>
      <c r="H1875">
        <v>16765667</v>
      </c>
      <c r="K1875">
        <f t="shared" ref="K1875:K1938" si="671">(B1875-$B$19)*($B$17/$B$18)</f>
        <v>1516.1022059595355</v>
      </c>
      <c r="L1875">
        <f t="shared" ref="L1875:L1938" si="672">K1875-R1875*$B$8+$D$8</f>
        <v>1496.3856584176435</v>
      </c>
      <c r="M1875">
        <f t="shared" si="666"/>
        <v>501.05388414777315</v>
      </c>
      <c r="N1875">
        <f t="shared" ref="N1875:N1938" si="673">(C1875-$C$19)*($C$17/$C$18)</f>
        <v>9.9265695837350149E-2</v>
      </c>
      <c r="O1875">
        <f t="shared" ref="O1875:O1938" si="674">(D1875-$D$19)*($D$17/$D$18)</f>
        <v>56.333160977030353</v>
      </c>
      <c r="P1875">
        <f t="shared" ref="P1875:P1938" si="675">(E1875-$E$19)*($E$17/$E$18)</f>
        <v>56.046867332308771</v>
      </c>
      <c r="Q1875">
        <f t="shared" si="667"/>
        <v>0.30618903843009093</v>
      </c>
      <c r="R1875">
        <f t="shared" ref="R1875:R1938" si="676">(F1875-$F$19)*($F$17/$F$18)</f>
        <v>56.026971938600262</v>
      </c>
      <c r="S1875">
        <f t="shared" si="668"/>
        <v>500.8497581221531</v>
      </c>
      <c r="T1875">
        <f t="shared" si="669"/>
        <v>10.398870924625173</v>
      </c>
      <c r="U1875">
        <f t="shared" si="670"/>
        <v>0.4405688310821928</v>
      </c>
      <c r="V1875" s="6">
        <f t="shared" si="654"/>
        <v>96243.000000086613</v>
      </c>
      <c r="W1875">
        <f t="shared" si="659"/>
        <v>10.427618113473404</v>
      </c>
      <c r="X1875">
        <f t="shared" si="660"/>
        <v>500.25102286377353</v>
      </c>
      <c r="Y1875">
        <f t="shared" si="655"/>
        <v>0.263167913413002</v>
      </c>
      <c r="Z1875">
        <f t="shared" si="656"/>
        <v>5.9819446557646151E-6</v>
      </c>
      <c r="AA1875">
        <f t="shared" si="658"/>
        <v>4.9571903443832403E-6</v>
      </c>
      <c r="AB1875">
        <f t="shared" si="657"/>
        <v>0.9994259429609661</v>
      </c>
      <c r="AC1875">
        <f t="shared" ref="AC1875:AC1938" si="677">($D$7-$D$7*(T1875/100))*2.54</f>
        <v>2.1620752445887947</v>
      </c>
      <c r="AD1875">
        <f t="shared" si="661"/>
        <v>7.1589737436620335E-9</v>
      </c>
      <c r="AE1875">
        <f t="shared" si="662"/>
        <v>6.2471636801426476E-6</v>
      </c>
      <c r="AF1875">
        <f t="shared" si="663"/>
        <v>1.1407721777818032E-4</v>
      </c>
      <c r="AG1875">
        <f t="shared" si="664"/>
        <v>7.1589737436620337E-7</v>
      </c>
      <c r="AH1875">
        <f t="shared" si="665"/>
        <v>1.1407721777818032</v>
      </c>
    </row>
    <row r="1876" spans="1:34">
      <c r="A1876" s="4">
        <v>43288.499050925922</v>
      </c>
      <c r="B1876" s="3">
        <v>-2.40626086257726E-2</v>
      </c>
      <c r="C1876">
        <v>2.7856971903674999</v>
      </c>
      <c r="D1876">
        <v>1.9020669576330002E-2</v>
      </c>
      <c r="E1876" s="3">
        <v>1.8734590642034199E-2</v>
      </c>
      <c r="F1876" s="3">
        <v>1.87206454194347E-2</v>
      </c>
      <c r="G1876">
        <v>-4456186</v>
      </c>
      <c r="H1876">
        <v>16765063</v>
      </c>
      <c r="K1876">
        <f t="shared" si="671"/>
        <v>1533.6364581865687</v>
      </c>
      <c r="L1876">
        <f t="shared" si="672"/>
        <v>1513.9240440340582</v>
      </c>
      <c r="M1876">
        <f t="shared" si="666"/>
        <v>506.92648536214091</v>
      </c>
      <c r="N1876">
        <f t="shared" si="673"/>
        <v>9.9684160055849555E-2</v>
      </c>
      <c r="O1876">
        <f t="shared" si="674"/>
        <v>56.239541868180687</v>
      </c>
      <c r="P1876">
        <f t="shared" si="675"/>
        <v>55.95361453515256</v>
      </c>
      <c r="Q1876">
        <f t="shared" si="667"/>
        <v>0.22204713235009876</v>
      </c>
      <c r="R1876">
        <f t="shared" si="676"/>
        <v>56.017494735830589</v>
      </c>
      <c r="S1876">
        <f t="shared" si="668"/>
        <v>506.7784539405742</v>
      </c>
      <c r="T1876">
        <f t="shared" si="669"/>
        <v>10.442919789730375</v>
      </c>
      <c r="U1876">
        <f t="shared" si="670"/>
        <v>0.43986063217030508</v>
      </c>
      <c r="V1876" s="6">
        <f t="shared" ref="V1876:V1939" si="678">(A1876-$A$274)*86400</f>
        <v>96302.999999653548</v>
      </c>
      <c r="W1876">
        <f t="shared" si="659"/>
        <v>10.453560627348715</v>
      </c>
      <c r="X1876">
        <f t="shared" si="660"/>
        <v>506.21079371729979</v>
      </c>
      <c r="Y1876">
        <f t="shared" ref="Y1876:Y1939" si="679">AVERAGE(Q1875:Q1877)</f>
        <v>0.27597964235459455</v>
      </c>
      <c r="Z1876">
        <f t="shared" ref="Z1876:Z1939" si="680">(T1877-T1875)/100/(V1877-V1875)</f>
        <v>7.3003753753276067E-6</v>
      </c>
      <c r="AA1876">
        <f t="shared" si="658"/>
        <v>5.0645389809484134E-6</v>
      </c>
      <c r="AB1876">
        <f t="shared" ref="AB1876:AB1939" si="681">((M1876-$M$275)-(Y1876-$Y$275))/(M1876-$M$275)</f>
        <v>0.99940723558004896</v>
      </c>
      <c r="AC1876">
        <f t="shared" si="677"/>
        <v>2.1610123454738059</v>
      </c>
      <c r="AD1876">
        <f t="shared" si="661"/>
        <v>6.9710376121905755E-9</v>
      </c>
      <c r="AE1876">
        <f t="shared" si="662"/>
        <v>6.6474861565880133E-6</v>
      </c>
      <c r="AF1876">
        <f t="shared" si="663"/>
        <v>1.0439291395662743E-4</v>
      </c>
      <c r="AG1876">
        <f t="shared" si="664"/>
        <v>6.971037612190576E-7</v>
      </c>
      <c r="AH1876">
        <f t="shared" si="665"/>
        <v>1.0439291395662744</v>
      </c>
    </row>
    <row r="1877" spans="1:34">
      <c r="A1877" s="4">
        <v>43288.499745370369</v>
      </c>
      <c r="B1877" s="3">
        <v>-2.4334452588154799E-2</v>
      </c>
      <c r="C1877">
        <v>2.7870624157439998</v>
      </c>
      <c r="D1877" s="3">
        <v>1.9062970157028802E-2</v>
      </c>
      <c r="E1877" s="3">
        <v>1.87799237355466E-2</v>
      </c>
      <c r="F1877" s="3">
        <v>1.8737034826535801E-2</v>
      </c>
      <c r="G1877">
        <v>-4458123</v>
      </c>
      <c r="H1877">
        <v>16765039</v>
      </c>
      <c r="K1877">
        <f t="shared" si="671"/>
        <v>1550.9540417535388</v>
      </c>
      <c r="L1877">
        <f t="shared" si="672"/>
        <v>1531.2200838745557</v>
      </c>
      <c r="M1877">
        <f t="shared" si="666"/>
        <v>512.71793885122349</v>
      </c>
      <c r="N1877">
        <f t="shared" si="673"/>
        <v>0.10009793862849044</v>
      </c>
      <c r="O1877">
        <f t="shared" si="674"/>
        <v>56.366593821701571</v>
      </c>
      <c r="P1877">
        <f t="shared" si="675"/>
        <v>56.089293795747963</v>
      </c>
      <c r="Q1877">
        <f t="shared" si="667"/>
        <v>0.29970275628359389</v>
      </c>
      <c r="R1877">
        <f t="shared" si="676"/>
        <v>56.066891065417977</v>
      </c>
      <c r="S1877">
        <f t="shared" si="668"/>
        <v>512.51813701370111</v>
      </c>
      <c r="T1877">
        <f t="shared" si="669"/>
        <v>10.48647542895573</v>
      </c>
      <c r="U1877">
        <f t="shared" si="670"/>
        <v>0.43916036313426277</v>
      </c>
      <c r="V1877" s="6">
        <f t="shared" si="678"/>
        <v>96362.999999849126</v>
      </c>
      <c r="W1877">
        <f t="shared" si="659"/>
        <v>10.481893389718088</v>
      </c>
      <c r="X1877">
        <f t="shared" si="660"/>
        <v>512.09303816966224</v>
      </c>
      <c r="Y1877">
        <f t="shared" si="679"/>
        <v>0.27530386860451966</v>
      </c>
      <c r="Z1877">
        <f t="shared" si="680"/>
        <v>6.8830303632972587E-6</v>
      </c>
      <c r="AA1877">
        <f t="shared" si="658"/>
        <v>5.2589446042437356E-6</v>
      </c>
      <c r="AB1877">
        <f t="shared" si="681"/>
        <v>0.99941528510201416</v>
      </c>
      <c r="AC1877">
        <f t="shared" si="677"/>
        <v>2.1599613478992983</v>
      </c>
      <c r="AD1877">
        <f t="shared" si="661"/>
        <v>7.2528645832320311E-9</v>
      </c>
      <c r="AE1877">
        <f t="shared" si="662"/>
        <v>6.888573123158377E-6</v>
      </c>
      <c r="AF1877">
        <f t="shared" si="663"/>
        <v>1.0481207815825584E-4</v>
      </c>
      <c r="AG1877">
        <f t="shared" si="664"/>
        <v>7.2528645832320307E-7</v>
      </c>
      <c r="AH1877">
        <f t="shared" si="665"/>
        <v>1.0481207815825584</v>
      </c>
    </row>
    <row r="1878" spans="1:34">
      <c r="A1878" s="4">
        <v>43288.500439814816</v>
      </c>
      <c r="B1878" s="3">
        <v>-2.4611101002210499E-2</v>
      </c>
      <c r="C1878">
        <v>2.7882861238558698</v>
      </c>
      <c r="D1878" s="3">
        <v>1.9048211928002299E-2</v>
      </c>
      <c r="E1878" s="3">
        <v>1.8762941663790101E-2</v>
      </c>
      <c r="F1878" s="3">
        <v>1.87208479048422E-2</v>
      </c>
      <c r="G1878">
        <v>-4460055</v>
      </c>
      <c r="H1878">
        <v>16764547</v>
      </c>
      <c r="K1878">
        <f t="shared" si="671"/>
        <v>1568.5776887424083</v>
      </c>
      <c r="L1878">
        <f t="shared" si="672"/>
        <v>1548.8650084246724</v>
      </c>
      <c r="M1878">
        <f t="shared" si="666"/>
        <v>518.62621385479395</v>
      </c>
      <c r="N1878">
        <f t="shared" si="673"/>
        <v>0.10046882551982317</v>
      </c>
      <c r="O1878">
        <f t="shared" si="674"/>
        <v>56.322266727431234</v>
      </c>
      <c r="P1878">
        <f t="shared" si="675"/>
        <v>56.038467462030646</v>
      </c>
      <c r="Q1878">
        <f t="shared" si="667"/>
        <v>0.30416171717986629</v>
      </c>
      <c r="R1878">
        <f t="shared" si="676"/>
        <v>56.018105010251368</v>
      </c>
      <c r="S1878">
        <f t="shared" si="668"/>
        <v>518.42343937667408</v>
      </c>
      <c r="T1878">
        <f t="shared" si="669"/>
        <v>10.525516154359176</v>
      </c>
      <c r="U1878">
        <f t="shared" si="670"/>
        <v>0.43853268296170911</v>
      </c>
      <c r="V1878" s="6">
        <f t="shared" si="678"/>
        <v>96423.000000044703</v>
      </c>
      <c r="W1878">
        <f t="shared" si="659"/>
        <v>10.509032487088605</v>
      </c>
      <c r="X1878">
        <f t="shared" si="660"/>
        <v>517.89029961860433</v>
      </c>
      <c r="Y1878">
        <f t="shared" si="679"/>
        <v>0.27546886897666906</v>
      </c>
      <c r="Z1878">
        <f t="shared" si="680"/>
        <v>5.7511402071026322E-6</v>
      </c>
      <c r="AA1878">
        <f t="shared" si="658"/>
        <v>5.3715005338854326E-6</v>
      </c>
      <c r="AB1878">
        <f t="shared" si="681"/>
        <v>0.99942165619117951</v>
      </c>
      <c r="AC1878">
        <f t="shared" si="677"/>
        <v>2.1590192951953129</v>
      </c>
      <c r="AD1878">
        <f t="shared" si="661"/>
        <v>7.4004295455286542E-9</v>
      </c>
      <c r="AE1878">
        <f t="shared" si="662"/>
        <v>6.7727622426260664E-6</v>
      </c>
      <c r="AF1878">
        <f t="shared" si="663"/>
        <v>1.0877325738241492E-4</v>
      </c>
      <c r="AG1878">
        <f t="shared" si="664"/>
        <v>7.4004295455286547E-7</v>
      </c>
      <c r="AH1878">
        <f t="shared" si="665"/>
        <v>1.0877325738241492</v>
      </c>
    </row>
    <row r="1879" spans="1:34">
      <c r="A1879" s="4">
        <v>43288.501134259262</v>
      </c>
      <c r="B1879">
        <v>-2.4873026863861E-2</v>
      </c>
      <c r="C1879">
        <v>2.78922560821775</v>
      </c>
      <c r="D1879" s="3">
        <v>1.90378062467789E-2</v>
      </c>
      <c r="E1879" s="3">
        <v>1.8753094916301099E-2</v>
      </c>
      <c r="F1879" s="3">
        <v>1.8737558906414101E-2</v>
      </c>
      <c r="G1879">
        <v>-4461989</v>
      </c>
      <c r="H1879">
        <v>16764033</v>
      </c>
      <c r="K1879">
        <f t="shared" si="671"/>
        <v>1585.2634483146805</v>
      </c>
      <c r="L1879">
        <f t="shared" si="672"/>
        <v>1565.528801537467</v>
      </c>
      <c r="M1879">
        <f t="shared" si="666"/>
        <v>524.2059641129124</v>
      </c>
      <c r="N1879">
        <f t="shared" si="673"/>
        <v>0.10075356861423725</v>
      </c>
      <c r="O1879">
        <f t="shared" si="674"/>
        <v>56.291012732679668</v>
      </c>
      <c r="P1879">
        <f t="shared" si="675"/>
        <v>56.008996730715737</v>
      </c>
      <c r="Q1879">
        <f t="shared" si="667"/>
        <v>0.22254213346654694</v>
      </c>
      <c r="R1879">
        <f t="shared" si="676"/>
        <v>56.068470599213121</v>
      </c>
      <c r="S1879">
        <f t="shared" si="668"/>
        <v>524.05760269060136</v>
      </c>
      <c r="T1879">
        <f t="shared" si="669"/>
        <v>10.555489111665921</v>
      </c>
      <c r="U1879">
        <f t="shared" si="670"/>
        <v>0.43805079050659129</v>
      </c>
      <c r="V1879" s="6">
        <f t="shared" si="678"/>
        <v>96483.000000240281</v>
      </c>
      <c r="W1879">
        <f t="shared" si="659"/>
        <v>10.535760076476638</v>
      </c>
      <c r="X1879">
        <f t="shared" si="660"/>
        <v>523.62851233306844</v>
      </c>
      <c r="Y1879">
        <f t="shared" si="679"/>
        <v>0.26955493081802712</v>
      </c>
      <c r="Z1879">
        <f t="shared" si="680"/>
        <v>3.919468211586923E-6</v>
      </c>
      <c r="AA1879">
        <f t="shared" ref="AA1879:AA1942" si="682">AVERAGE(Z1876:Z1882)</f>
        <v>5.2518074401199188E-6</v>
      </c>
      <c r="AB1879">
        <f t="shared" si="681"/>
        <v>0.99943917024492401</v>
      </c>
      <c r="AC1879">
        <f t="shared" si="677"/>
        <v>2.1582960477355013</v>
      </c>
      <c r="AD1879">
        <f t="shared" si="661"/>
        <v>7.3917936807279793E-9</v>
      </c>
      <c r="AE1879">
        <f t="shared" si="662"/>
        <v>6.8153838933632813E-6</v>
      </c>
      <c r="AF1879">
        <f t="shared" si="663"/>
        <v>1.0796687934628172E-4</v>
      </c>
      <c r="AG1879">
        <f t="shared" si="664"/>
        <v>7.3917936807279789E-7</v>
      </c>
      <c r="AH1879">
        <f t="shared" si="665"/>
        <v>1.0796687934628173</v>
      </c>
    </row>
    <row r="1880" spans="1:34">
      <c r="A1880" s="4">
        <v>43288.501840277779</v>
      </c>
      <c r="B1880" s="3">
        <v>-2.5144894610657501E-2</v>
      </c>
      <c r="C1880">
        <v>2.7897726497449198</v>
      </c>
      <c r="D1880" s="3">
        <v>1.9025474028003399E-2</v>
      </c>
      <c r="E1880" s="3">
        <v>1.8739728075506699E-2</v>
      </c>
      <c r="F1880" s="3">
        <v>1.87055543011229E-2</v>
      </c>
      <c r="G1880">
        <v>-4463924</v>
      </c>
      <c r="H1880">
        <v>16763555</v>
      </c>
      <c r="K1880">
        <f t="shared" si="671"/>
        <v>1602.5825470471107</v>
      </c>
      <c r="L1880">
        <f t="shared" si="672"/>
        <v>1582.8899700322752</v>
      </c>
      <c r="M1880">
        <f t="shared" si="666"/>
        <v>530.01922545950026</v>
      </c>
      <c r="N1880">
        <f t="shared" si="673"/>
        <v>0.10091936839073122</v>
      </c>
      <c r="O1880">
        <f t="shared" si="674"/>
        <v>56.253972284043023</v>
      </c>
      <c r="P1880">
        <f t="shared" si="675"/>
        <v>55.968990568882006</v>
      </c>
      <c r="Q1880">
        <f t="shared" si="667"/>
        <v>0.28196094180766806</v>
      </c>
      <c r="R1880">
        <f t="shared" si="676"/>
        <v>55.972011342235355</v>
      </c>
      <c r="S1880">
        <f t="shared" si="668"/>
        <v>529.83125149829516</v>
      </c>
      <c r="T1880">
        <f t="shared" si="669"/>
        <v>10.572941719717917</v>
      </c>
      <c r="U1880">
        <f t="shared" si="670"/>
        <v>0.43777019489981422</v>
      </c>
      <c r="V1880" s="6">
        <f t="shared" si="678"/>
        <v>96544.000000040978</v>
      </c>
      <c r="W1880">
        <f t="shared" si="659"/>
        <v>10.562621916695823</v>
      </c>
      <c r="X1880">
        <f t="shared" si="660"/>
        <v>529.29463099315933</v>
      </c>
      <c r="Y1880">
        <f t="shared" si="679"/>
        <v>0.2504284285575859</v>
      </c>
      <c r="Z1880">
        <f t="shared" si="680"/>
        <v>3.8661634439116438E-6</v>
      </c>
      <c r="AA1880">
        <f t="shared" si="682"/>
        <v>4.8791779937679318E-6</v>
      </c>
      <c r="AB1880">
        <f t="shared" si="681"/>
        <v>0.99948159074798659</v>
      </c>
      <c r="AC1880">
        <f t="shared" si="677"/>
        <v>2.1578749163032067</v>
      </c>
      <c r="AD1880">
        <f t="shared" si="661"/>
        <v>7.3903772386361984E-9</v>
      </c>
      <c r="AE1880">
        <f t="shared" si="662"/>
        <v>7.0441246685264887E-6</v>
      </c>
      <c r="AF1880">
        <f t="shared" si="663"/>
        <v>1.0444090098392842E-4</v>
      </c>
      <c r="AG1880">
        <f t="shared" si="664"/>
        <v>7.3903772386361984E-7</v>
      </c>
      <c r="AH1880">
        <f t="shared" si="665"/>
        <v>1.0444090098392842</v>
      </c>
    </row>
    <row r="1881" spans="1:34">
      <c r="A1881" s="4">
        <v>43288.502534722225</v>
      </c>
      <c r="B1881" s="3">
        <v>-2.54014333024861E-2</v>
      </c>
      <c r="C1881">
        <v>2.7906919173547098</v>
      </c>
      <c r="D1881">
        <v>1.903961386226E-2</v>
      </c>
      <c r="E1881" s="3">
        <v>1.8755437681102199E-2</v>
      </c>
      <c r="F1881" s="3">
        <v>1.8731317591500599E-2</v>
      </c>
      <c r="G1881">
        <v>-4465845</v>
      </c>
      <c r="H1881">
        <v>16763279</v>
      </c>
      <c r="K1881">
        <f t="shared" si="671"/>
        <v>1618.9251216438452</v>
      </c>
      <c r="L1881">
        <f t="shared" si="672"/>
        <v>1599.1986790182825</v>
      </c>
      <c r="M1881">
        <f t="shared" si="666"/>
        <v>535.48007837325758</v>
      </c>
      <c r="N1881">
        <f t="shared" si="673"/>
        <v>0.10119798410210121</v>
      </c>
      <c r="O1881">
        <f t="shared" si="674"/>
        <v>56.296441998053673</v>
      </c>
      <c r="P1881">
        <f t="shared" si="675"/>
        <v>56.016008486837684</v>
      </c>
      <c r="Q1881">
        <f t="shared" si="667"/>
        <v>0.24678221039854265</v>
      </c>
      <c r="R1881">
        <f t="shared" si="676"/>
        <v>56.049659787655131</v>
      </c>
      <c r="S1881">
        <f t="shared" si="668"/>
        <v>535.31555689965853</v>
      </c>
      <c r="T1881">
        <f t="shared" si="669"/>
        <v>10.602269689335811</v>
      </c>
      <c r="U1881">
        <f t="shared" si="670"/>
        <v>0.43729867228233782</v>
      </c>
      <c r="V1881" s="6">
        <f t="shared" si="678"/>
        <v>96604.000000236556</v>
      </c>
      <c r="W1881">
        <f t="shared" ref="W1881:W1944" si="683">AVERAGE(T1875:T1887)</f>
        <v>10.590449779200158</v>
      </c>
      <c r="X1881">
        <f t="shared" ref="X1881:X1944" si="684">AVERAGE(S1875:S1887)</f>
        <v>534.88906085173176</v>
      </c>
      <c r="Y1881">
        <f t="shared" si="679"/>
        <v>0.27371787853887969</v>
      </c>
      <c r="Z1881">
        <f t="shared" si="680"/>
        <v>3.8983814802073507E-6</v>
      </c>
      <c r="AA1881">
        <f t="shared" si="682"/>
        <v>4.1849580551056552E-6</v>
      </c>
      <c r="AB1881">
        <f t="shared" si="681"/>
        <v>0.99944322112803019</v>
      </c>
      <c r="AC1881">
        <f t="shared" si="677"/>
        <v>2.1571672323963269</v>
      </c>
      <c r="AD1881">
        <f t="shared" ref="AD1881:AD1944" si="685">AA1881*AC1881*$D$7*2.54*1.024*9.81/2/Y1881/10000*0.14503773773</f>
        <v>5.7976109190096561E-9</v>
      </c>
      <c r="AE1881">
        <f t="shared" si="662"/>
        <v>7.3050171893794936E-6</v>
      </c>
      <c r="AF1881">
        <f t="shared" si="663"/>
        <v>7.9005779077261112E-5</v>
      </c>
      <c r="AG1881">
        <f t="shared" si="664"/>
        <v>5.7976109190096558E-7</v>
      </c>
      <c r="AH1881">
        <f t="shared" si="665"/>
        <v>0.79005779077261118</v>
      </c>
    </row>
    <row r="1882" spans="1:34">
      <c r="A1882" s="4">
        <v>43288.503229166665</v>
      </c>
      <c r="B1882" s="3">
        <v>-2.5664429462776799E-2</v>
      </c>
      <c r="C1882">
        <v>2.79123895888188</v>
      </c>
      <c r="D1882" s="3">
        <v>1.9051410931715501E-2</v>
      </c>
      <c r="E1882" s="3">
        <v>1.8768756953068101E-2</v>
      </c>
      <c r="F1882" s="3">
        <v>1.8727934894104702E-2</v>
      </c>
      <c r="G1882">
        <v>-4467775</v>
      </c>
      <c r="H1882">
        <v>16762974</v>
      </c>
      <c r="K1882">
        <f t="shared" si="671"/>
        <v>1635.679063661594</v>
      </c>
      <c r="L1882">
        <f t="shared" si="672"/>
        <v>1615.9570675609721</v>
      </c>
      <c r="M1882">
        <f t="shared" si="666"/>
        <v>541.09150322495748</v>
      </c>
      <c r="N1882">
        <f t="shared" si="673"/>
        <v>0.10136378387859532</v>
      </c>
      <c r="O1882">
        <f t="shared" si="674"/>
        <v>56.331875098388998</v>
      </c>
      <c r="P1882">
        <f t="shared" si="675"/>
        <v>56.055872277988584</v>
      </c>
      <c r="Q1882">
        <f t="shared" si="667"/>
        <v>0.29241048341042841</v>
      </c>
      <c r="R1882">
        <f t="shared" si="676"/>
        <v>56.03946461497857</v>
      </c>
      <c r="S1882">
        <f t="shared" si="668"/>
        <v>540.89656290268385</v>
      </c>
      <c r="T1882">
        <f t="shared" si="669"/>
        <v>10.619722297387824</v>
      </c>
      <c r="U1882">
        <f t="shared" si="670"/>
        <v>0.43701807667556075</v>
      </c>
      <c r="V1882" s="6">
        <f t="shared" si="678"/>
        <v>96663.999999803491</v>
      </c>
      <c r="W1882">
        <f t="shared" si="683"/>
        <v>10.618610350286085</v>
      </c>
      <c r="X1882">
        <f t="shared" si="684"/>
        <v>540.41087553640818</v>
      </c>
      <c r="Y1882">
        <f t="shared" si="679"/>
        <v>0.27670020658432054</v>
      </c>
      <c r="Z1882">
        <f t="shared" si="680"/>
        <v>5.1440929994060135E-6</v>
      </c>
      <c r="AA1882">
        <f t="shared" si="682"/>
        <v>3.7696474732788505E-6</v>
      </c>
      <c r="AB1882">
        <f t="shared" si="681"/>
        <v>0.9994434846637289</v>
      </c>
      <c r="AC1882">
        <f t="shared" si="677"/>
        <v>2.1567461009640319</v>
      </c>
      <c r="AD1882">
        <f t="shared" si="685"/>
        <v>5.1649673877856474E-9</v>
      </c>
      <c r="AE1882">
        <f t="shared" ref="AE1882:AE1945" si="686">(W1883-W1881)/(X1883-X1881)*0.14503773773/100</f>
        <v>7.1476720983521645E-6</v>
      </c>
      <c r="AF1882">
        <f t="shared" ref="AF1882:AF1945" si="687">AD1882/AE1882/(1.024*9.81)</f>
        <v>7.1933964915234184E-5</v>
      </c>
      <c r="AG1882">
        <f t="shared" ref="AG1882:AG1945" si="688">IF(AD1882&gt;0,AD1882*100,"NaN")</f>
        <v>5.1649673877856471E-7</v>
      </c>
      <c r="AH1882">
        <f t="shared" ref="AH1882:AH1945" si="689">IF(AF1882&gt;0,AF1882*100*100,"NaN")</f>
        <v>0.71933964915234183</v>
      </c>
    </row>
    <row r="1883" spans="1:34">
      <c r="A1883" s="4">
        <v>43288.503923611112</v>
      </c>
      <c r="B1883" s="3">
        <v>-2.5919838394929701E-2</v>
      </c>
      <c r="C1883">
        <v>2.79262677945189</v>
      </c>
      <c r="D1883" s="3">
        <v>1.90534444991317E-2</v>
      </c>
      <c r="E1883" s="3">
        <v>1.8770802412691402E-2</v>
      </c>
      <c r="F1883" s="3">
        <v>1.87304600062453E-2</v>
      </c>
      <c r="G1883">
        <v>-4469712</v>
      </c>
      <c r="H1883">
        <v>16762533</v>
      </c>
      <c r="K1883">
        <f t="shared" si="671"/>
        <v>1651.9496678992186</v>
      </c>
      <c r="L1883">
        <f t="shared" si="672"/>
        <v>1632.2243525616691</v>
      </c>
      <c r="M1883">
        <f t="shared" si="666"/>
        <v>546.53848561768984</v>
      </c>
      <c r="N1883">
        <f t="shared" si="673"/>
        <v>0.10178441070287292</v>
      </c>
      <c r="O1883">
        <f t="shared" si="674"/>
        <v>56.33798302193464</v>
      </c>
      <c r="P1883">
        <f t="shared" si="675"/>
        <v>56.061994217343795</v>
      </c>
      <c r="Q1883">
        <f t="shared" si="667"/>
        <v>0.29090792594399062</v>
      </c>
      <c r="R1883">
        <f t="shared" si="676"/>
        <v>56.04707509599065</v>
      </c>
      <c r="S1883">
        <f t="shared" si="668"/>
        <v>546.34454700039385</v>
      </c>
      <c r="T1883">
        <f t="shared" si="669"/>
        <v>10.663998805206518</v>
      </c>
      <c r="U1883">
        <f t="shared" si="670"/>
        <v>0.43630621782097967</v>
      </c>
      <c r="V1883" s="6">
        <f t="shared" si="678"/>
        <v>96723.999999999069</v>
      </c>
      <c r="W1883">
        <f t="shared" si="683"/>
        <v>10.644494494234788</v>
      </c>
      <c r="X1883">
        <f t="shared" si="684"/>
        <v>545.85560086227918</v>
      </c>
      <c r="Y1883">
        <f t="shared" si="679"/>
        <v>0.27276073382427529</v>
      </c>
      <c r="Z1883">
        <f t="shared" si="680"/>
        <v>4.6919692508637019E-6</v>
      </c>
      <c r="AA1883">
        <f t="shared" si="682"/>
        <v>3.7364999706862676E-6</v>
      </c>
      <c r="AB1883">
        <f t="shared" si="681"/>
        <v>0.99945629266940905</v>
      </c>
      <c r="AC1883">
        <f t="shared" si="677"/>
        <v>2.1556777088303667</v>
      </c>
      <c r="AD1883">
        <f t="shared" si="685"/>
        <v>5.1909192281725556E-9</v>
      </c>
      <c r="AE1883">
        <f t="shared" si="686"/>
        <v>6.6010656595706684E-6</v>
      </c>
      <c r="AF1883">
        <f t="shared" si="687"/>
        <v>7.8281881360243121E-5</v>
      </c>
      <c r="AG1883">
        <f t="shared" si="688"/>
        <v>5.1909192281725557E-7</v>
      </c>
      <c r="AH1883">
        <f t="shared" si="689"/>
        <v>0.78281881360243111</v>
      </c>
    </row>
    <row r="1884" spans="1:34">
      <c r="A1884" s="4">
        <v>43288.504618055558</v>
      </c>
      <c r="B1884" s="3">
        <v>-2.6165721669185599E-2</v>
      </c>
      <c r="C1884">
        <v>2.79300376241736</v>
      </c>
      <c r="D1884" s="3">
        <v>1.90330017951055E-2</v>
      </c>
      <c r="E1884">
        <v>1.8747481794544E-2</v>
      </c>
      <c r="F1884" s="3">
        <v>1.8728649548484098E-2</v>
      </c>
      <c r="G1884">
        <v>-4471636</v>
      </c>
      <c r="H1884">
        <v>16761943</v>
      </c>
      <c r="K1884">
        <f t="shared" si="671"/>
        <v>1667.6134483721505</v>
      </c>
      <c r="L1884">
        <f t="shared" si="672"/>
        <v>1647.890512864851</v>
      </c>
      <c r="M1884">
        <f t="shared" si="666"/>
        <v>551.78418576553236</v>
      </c>
      <c r="N1884">
        <f t="shared" si="673"/>
        <v>0.10189866837493732</v>
      </c>
      <c r="O1884">
        <f t="shared" si="674"/>
        <v>56.276582316817326</v>
      </c>
      <c r="P1884">
        <f t="shared" si="675"/>
        <v>55.992196990159165</v>
      </c>
      <c r="Q1884">
        <f t="shared" si="667"/>
        <v>0.2349637921184069</v>
      </c>
      <c r="R1884">
        <f t="shared" si="676"/>
        <v>56.041618524698919</v>
      </c>
      <c r="S1884">
        <f t="shared" si="668"/>
        <v>551.62754323745344</v>
      </c>
      <c r="T1884">
        <f t="shared" si="669"/>
        <v>10.676025928581717</v>
      </c>
      <c r="U1884">
        <f t="shared" si="670"/>
        <v>0.43611285084847956</v>
      </c>
      <c r="V1884" s="6">
        <f t="shared" si="678"/>
        <v>96784.000000194646</v>
      </c>
      <c r="W1884">
        <f t="shared" si="683"/>
        <v>10.667982552696767</v>
      </c>
      <c r="X1884">
        <f t="shared" si="684"/>
        <v>551.25887025982183</v>
      </c>
      <c r="Y1884">
        <f t="shared" si="679"/>
        <v>0.24193162471414098</v>
      </c>
      <c r="Z1884">
        <f t="shared" si="680"/>
        <v>2.0234907926613229E-6</v>
      </c>
      <c r="AA1884">
        <f t="shared" si="682"/>
        <v>3.8332436458923304E-6</v>
      </c>
      <c r="AB1884">
        <f t="shared" si="681"/>
        <v>0.99951758708867211</v>
      </c>
      <c r="AC1884">
        <f t="shared" si="677"/>
        <v>2.1553874943433233</v>
      </c>
      <c r="AD1884">
        <f t="shared" si="685"/>
        <v>6.003112034460342E-9</v>
      </c>
      <c r="AE1884">
        <f t="shared" si="686"/>
        <v>6.1155232166998259E-6</v>
      </c>
      <c r="AF1884">
        <f t="shared" si="687"/>
        <v>9.771784151257238E-5</v>
      </c>
      <c r="AG1884">
        <f t="shared" si="688"/>
        <v>6.0031120344603419E-7</v>
      </c>
      <c r="AH1884">
        <f t="shared" si="689"/>
        <v>0.97717841512572379</v>
      </c>
    </row>
    <row r="1885" spans="1:34">
      <c r="A1885" s="4">
        <v>43288.505312499998</v>
      </c>
      <c r="B1885" s="3">
        <v>-2.6421297092238099E-2</v>
      </c>
      <c r="C1885">
        <v>2.79338788070709</v>
      </c>
      <c r="D1885" s="3">
        <v>1.89857183796266E-2</v>
      </c>
      <c r="E1885" s="3">
        <v>1.8730404585130599E-2</v>
      </c>
      <c r="F1885" s="3">
        <v>1.86931550476402E-2</v>
      </c>
      <c r="G1885">
        <v>-4473574</v>
      </c>
      <c r="H1885">
        <v>16760962</v>
      </c>
      <c r="K1885">
        <f t="shared" si="671"/>
        <v>1683.8946587679613</v>
      </c>
      <c r="L1885">
        <f t="shared" si="672"/>
        <v>1664.2183804589818</v>
      </c>
      <c r="M1885">
        <f t="shared" si="666"/>
        <v>557.25145380025879</v>
      </c>
      <c r="N1885">
        <f t="shared" si="673"/>
        <v>0.10201508865277979</v>
      </c>
      <c r="O1885">
        <f t="shared" si="674"/>
        <v>56.134564164666898</v>
      </c>
      <c r="P1885">
        <f t="shared" si="675"/>
        <v>55.941085915076471</v>
      </c>
      <c r="Q1885">
        <f t="shared" si="667"/>
        <v>0.19992315608002542</v>
      </c>
      <c r="R1885">
        <f t="shared" si="676"/>
        <v>55.934641008586873</v>
      </c>
      <c r="S1885">
        <f t="shared" si="668"/>
        <v>557.11817169620542</v>
      </c>
      <c r="T1885">
        <f t="shared" si="669"/>
        <v>10.688280694670398</v>
      </c>
      <c r="U1885">
        <f t="shared" si="670"/>
        <v>0.43591582393328615</v>
      </c>
      <c r="V1885" s="6">
        <f t="shared" si="678"/>
        <v>96843.999999761581</v>
      </c>
      <c r="W1885">
        <f t="shared" si="683"/>
        <v>10.689751616820514</v>
      </c>
      <c r="X1885">
        <f t="shared" si="684"/>
        <v>556.58892725711405</v>
      </c>
      <c r="Y1885">
        <f t="shared" si="679"/>
        <v>0.22908820839847266</v>
      </c>
      <c r="Z1885">
        <f t="shared" si="680"/>
        <v>2.8439661343149946E-6</v>
      </c>
      <c r="AA1885">
        <f t="shared" si="682"/>
        <v>3.8300819386273756E-6</v>
      </c>
      <c r="AB1885">
        <f t="shared" si="681"/>
        <v>0.99954548228184481</v>
      </c>
      <c r="AC1885">
        <f t="shared" si="677"/>
        <v>2.1550917868376032</v>
      </c>
      <c r="AD1885">
        <f t="shared" si="685"/>
        <v>6.3335675738446666E-9</v>
      </c>
      <c r="AE1885">
        <f t="shared" si="686"/>
        <v>6.0173948217813218E-6</v>
      </c>
      <c r="AF1885">
        <f t="shared" si="687"/>
        <v>1.0477820075077892E-4</v>
      </c>
      <c r="AG1885">
        <f t="shared" si="688"/>
        <v>6.3335675738446666E-7</v>
      </c>
      <c r="AH1885">
        <f t="shared" si="689"/>
        <v>1.0477820075077893</v>
      </c>
    </row>
    <row r="1886" spans="1:34">
      <c r="A1886" s="4">
        <v>43288.506018518521</v>
      </c>
      <c r="B1886" s="3">
        <v>-2.6666764139245101E-2</v>
      </c>
      <c r="C1886">
        <v>2.7940823856024499</v>
      </c>
      <c r="D1886" s="3">
        <v>1.9028042744739699E-2</v>
      </c>
      <c r="E1886" s="3">
        <v>1.8748064512692501E-2</v>
      </c>
      <c r="F1886">
        <v>1.8717929732793001E-2</v>
      </c>
      <c r="G1886">
        <v>-4475508</v>
      </c>
      <c r="H1886">
        <v>16761272</v>
      </c>
      <c r="K1886">
        <f t="shared" si="671"/>
        <v>1699.5319238454347</v>
      </c>
      <c r="L1886">
        <f t="shared" si="672"/>
        <v>1679.8230794382989</v>
      </c>
      <c r="M1886">
        <f t="shared" si="666"/>
        <v>562.47657406959604</v>
      </c>
      <c r="N1886">
        <f t="shared" si="673"/>
        <v>0.10222558228206675</v>
      </c>
      <c r="O1886">
        <f t="shared" si="674"/>
        <v>56.26168755589029</v>
      </c>
      <c r="P1886">
        <f t="shared" si="675"/>
        <v>55.993941031021997</v>
      </c>
      <c r="Q1886">
        <f t="shared" si="667"/>
        <v>0.25237767699698566</v>
      </c>
      <c r="R1886">
        <f t="shared" si="676"/>
        <v>56.009309878893305</v>
      </c>
      <c r="S1886">
        <f t="shared" si="668"/>
        <v>562.30832228493136</v>
      </c>
      <c r="T1886">
        <f t="shared" si="669"/>
        <v>10.710437918805869</v>
      </c>
      <c r="U1886">
        <f t="shared" si="670"/>
        <v>0.43555958951077117</v>
      </c>
      <c r="V1886" s="6">
        <f t="shared" si="678"/>
        <v>96905.000000190921</v>
      </c>
      <c r="W1886">
        <f t="shared" si="683"/>
        <v>10.710157743158257</v>
      </c>
      <c r="X1886">
        <f t="shared" si="684"/>
        <v>561.42438938235739</v>
      </c>
      <c r="Y1886">
        <f t="shared" si="679"/>
        <v>0.22827454962906776</v>
      </c>
      <c r="Z1886">
        <f t="shared" si="680"/>
        <v>3.6874356934388434E-6</v>
      </c>
      <c r="AA1886">
        <f t="shared" si="682"/>
        <v>3.414995322907634E-6</v>
      </c>
      <c r="AB1886">
        <f t="shared" si="681"/>
        <v>0.99955117420678996</v>
      </c>
      <c r="AC1886">
        <f t="shared" si="677"/>
        <v>2.1545571330192144</v>
      </c>
      <c r="AD1886">
        <f t="shared" si="685"/>
        <v>5.665887419042341E-9</v>
      </c>
      <c r="AE1886">
        <f t="shared" si="686"/>
        <v>6.9584996232120652E-6</v>
      </c>
      <c r="AF1886">
        <f t="shared" si="687"/>
        <v>8.1055664176275978E-5</v>
      </c>
      <c r="AG1886">
        <f t="shared" si="688"/>
        <v>5.6658874190423407E-7</v>
      </c>
      <c r="AH1886">
        <f t="shared" si="689"/>
        <v>0.81055664176275977</v>
      </c>
    </row>
    <row r="1887" spans="1:34">
      <c r="A1887" s="4">
        <v>43288.506712962961</v>
      </c>
      <c r="B1887" s="3">
        <v>-2.6909032182538799E-2</v>
      </c>
      <c r="C1887">
        <v>2.7947864042634998</v>
      </c>
      <c r="D1887" s="3">
        <v>1.90234880294156E-2</v>
      </c>
      <c r="E1887" s="3">
        <v>1.8740596206625899E-2</v>
      </c>
      <c r="F1887" s="3">
        <v>1.8719978408680601E-2</v>
      </c>
      <c r="G1887">
        <v>-4477444</v>
      </c>
      <c r="H1887">
        <v>16760807</v>
      </c>
      <c r="K1887">
        <f t="shared" si="671"/>
        <v>1714.9653991692173</v>
      </c>
      <c r="L1887">
        <f t="shared" si="672"/>
        <v>1695.2538617962725</v>
      </c>
      <c r="M1887">
        <f t="shared" si="666"/>
        <v>567.6434596197272</v>
      </c>
      <c r="N1887">
        <f t="shared" si="673"/>
        <v>0.10243895938572753</v>
      </c>
      <c r="O1887">
        <f t="shared" si="674"/>
        <v>56.24800723590181</v>
      </c>
      <c r="P1887">
        <f t="shared" si="675"/>
        <v>55.971588833840933</v>
      </c>
      <c r="Q1887">
        <f t="shared" si="667"/>
        <v>0.23252281581019218</v>
      </c>
      <c r="R1887">
        <f t="shared" si="676"/>
        <v>56.015484420091617</v>
      </c>
      <c r="S1887">
        <f t="shared" si="668"/>
        <v>567.48844440918708</v>
      </c>
      <c r="T1887">
        <f t="shared" si="669"/>
        <v>10.732898666559635</v>
      </c>
      <c r="U1887">
        <f t="shared" si="670"/>
        <v>0.43519847516466004</v>
      </c>
      <c r="V1887" s="6">
        <f t="shared" si="678"/>
        <v>96964.999999757856</v>
      </c>
      <c r="W1887">
        <f t="shared" si="683"/>
        <v>10.727896363850578</v>
      </c>
      <c r="X1887">
        <f t="shared" si="684"/>
        <v>564.53953171941589</v>
      </c>
      <c r="Y1887">
        <f t="shared" si="679"/>
        <v>0.2645086434151433</v>
      </c>
      <c r="Z1887">
        <f t="shared" si="680"/>
        <v>4.5433691703540828E-6</v>
      </c>
      <c r="AA1887">
        <f t="shared" si="682"/>
        <v>3.0882833863061899E-6</v>
      </c>
      <c r="AB1887">
        <f t="shared" si="681"/>
        <v>0.99949118560933847</v>
      </c>
      <c r="AC1887">
        <f t="shared" si="677"/>
        <v>2.1540151551759159</v>
      </c>
      <c r="AD1887">
        <f t="shared" si="685"/>
        <v>4.4208251563993397E-9</v>
      </c>
      <c r="AE1887">
        <f t="shared" si="686"/>
        <v>9.953461623949877E-6</v>
      </c>
      <c r="AF1887">
        <f t="shared" si="687"/>
        <v>4.4214042924625416E-5</v>
      </c>
      <c r="AG1887">
        <f t="shared" si="688"/>
        <v>4.4208251563993399E-7</v>
      </c>
      <c r="AH1887">
        <f t="shared" si="689"/>
        <v>0.44214042924625413</v>
      </c>
    </row>
    <row r="1888" spans="1:34">
      <c r="A1888" s="4">
        <v>43288.507407407407</v>
      </c>
      <c r="B1888" s="3">
        <v>-2.7152429985508202E-2</v>
      </c>
      <c r="C1888">
        <v>2.7957912957644999</v>
      </c>
      <c r="D1888" s="3">
        <v>1.9040267933651201E-2</v>
      </c>
      <c r="E1888" s="3">
        <v>1.87593383250351E-2</v>
      </c>
      <c r="F1888">
        <v>1.8711450199753E-2</v>
      </c>
      <c r="G1888">
        <v>-4479376</v>
      </c>
      <c r="H1888">
        <v>16760578</v>
      </c>
      <c r="K1888">
        <f t="shared" si="671"/>
        <v>1730.4708448521103</v>
      </c>
      <c r="L1888">
        <f t="shared" si="672"/>
        <v>1710.7705177321848</v>
      </c>
      <c r="M1888">
        <f t="shared" si="666"/>
        <v>572.83909931457356</v>
      </c>
      <c r="N1888">
        <f t="shared" si="673"/>
        <v>0.10274352636646208</v>
      </c>
      <c r="O1888">
        <f t="shared" si="674"/>
        <v>56.298406534866679</v>
      </c>
      <c r="P1888">
        <f t="shared" si="675"/>
        <v>56.027682882817679</v>
      </c>
      <c r="Q1888">
        <f t="shared" si="667"/>
        <v>0.30862543743825199</v>
      </c>
      <c r="R1888">
        <f t="shared" si="676"/>
        <v>55.989781097428427</v>
      </c>
      <c r="S1888">
        <f t="shared" si="668"/>
        <v>572.6333490229481</v>
      </c>
      <c r="T1888">
        <f t="shared" si="669"/>
        <v>10.764958348742219</v>
      </c>
      <c r="U1888">
        <f t="shared" si="670"/>
        <v>0.43468303323481788</v>
      </c>
      <c r="V1888" s="6">
        <f t="shared" si="678"/>
        <v>97024.999999953434</v>
      </c>
      <c r="W1888">
        <f t="shared" si="683"/>
        <v>10.742372105646229</v>
      </c>
      <c r="X1888">
        <f t="shared" si="684"/>
        <v>566.11853342409177</v>
      </c>
      <c r="Y1888">
        <f t="shared" si="679"/>
        <v>0.2342177091041672</v>
      </c>
      <c r="Z1888">
        <f t="shared" si="680"/>
        <v>3.8762495293526696E-6</v>
      </c>
      <c r="AA1888">
        <f t="shared" si="682"/>
        <v>3.1409909011208E-6</v>
      </c>
      <c r="AB1888">
        <f t="shared" si="681"/>
        <v>0.9995489094069796</v>
      </c>
      <c r="AC1888">
        <f t="shared" si="677"/>
        <v>2.15324155504485</v>
      </c>
      <c r="AD1888">
        <f t="shared" si="685"/>
        <v>5.075946189876855E-9</v>
      </c>
      <c r="AE1888">
        <f t="shared" si="686"/>
        <v>2.3902410700026568E-5</v>
      </c>
      <c r="AF1888">
        <f t="shared" si="687"/>
        <v>2.1140066111005631E-5</v>
      </c>
      <c r="AG1888">
        <f t="shared" si="688"/>
        <v>5.075946189876855E-7</v>
      </c>
      <c r="AH1888">
        <f t="shared" si="689"/>
        <v>0.21140066111005631</v>
      </c>
    </row>
    <row r="1889" spans="1:34">
      <c r="A1889" s="4">
        <v>43288.508101851854</v>
      </c>
      <c r="B1889" s="3">
        <v>-2.7379368973834101E-2</v>
      </c>
      <c r="C1889">
        <v>2.79624438885548</v>
      </c>
      <c r="D1889" s="3">
        <v>1.90194446789974E-2</v>
      </c>
      <c r="E1889">
        <v>1.8740917296218001E-2</v>
      </c>
      <c r="F1889" s="3">
        <v>1.8739512295051101E-2</v>
      </c>
      <c r="G1889">
        <v>-4481308</v>
      </c>
      <c r="H1889">
        <v>16760068</v>
      </c>
      <c r="K1889">
        <f t="shared" si="671"/>
        <v>1744.9277960402039</v>
      </c>
      <c r="L1889">
        <f t="shared" si="672"/>
        <v>1725.1905815514051</v>
      </c>
      <c r="M1889">
        <f t="shared" si="666"/>
        <v>577.66755309293933</v>
      </c>
      <c r="N1889">
        <f t="shared" si="673"/>
        <v>0.10288085183351414</v>
      </c>
      <c r="O1889">
        <f t="shared" si="674"/>
        <v>56.235862826512736</v>
      </c>
      <c r="P1889">
        <f t="shared" si="675"/>
        <v>55.972549835949238</v>
      </c>
      <c r="Q1889">
        <f t="shared" si="667"/>
        <v>0.16150487406405745</v>
      </c>
      <c r="R1889">
        <f t="shared" si="676"/>
        <v>56.074357952448679</v>
      </c>
      <c r="S1889">
        <f t="shared" si="668"/>
        <v>577.55988317689662</v>
      </c>
      <c r="T1889">
        <f t="shared" si="669"/>
        <v>10.779413661063488</v>
      </c>
      <c r="U1889">
        <f t="shared" si="670"/>
        <v>0.43445062687355385</v>
      </c>
      <c r="V1889" s="6">
        <f t="shared" si="678"/>
        <v>97085.000000149012</v>
      </c>
      <c r="W1889">
        <f t="shared" si="683"/>
        <v>10.755190141526558</v>
      </c>
      <c r="X1889">
        <f t="shared" si="684"/>
        <v>566.19569427887916</v>
      </c>
      <c r="Y1889">
        <f t="shared" si="679"/>
        <v>0.24491028137733176</v>
      </c>
      <c r="Z1889">
        <f t="shared" si="680"/>
        <v>2.2384866893678208E-6</v>
      </c>
      <c r="AA1889">
        <f t="shared" si="682"/>
        <v>2.6755409859844593E-6</v>
      </c>
      <c r="AB1889">
        <f t="shared" si="681"/>
        <v>0.99953411142284632</v>
      </c>
      <c r="AC1889">
        <f t="shared" si="677"/>
        <v>2.1528927483585378</v>
      </c>
      <c r="AD1889">
        <f t="shared" si="685"/>
        <v>4.1343219502245341E-9</v>
      </c>
      <c r="AE1889">
        <f t="shared" si="686"/>
        <v>-2.4063411421260077E-5</v>
      </c>
      <c r="AF1889">
        <f t="shared" si="687"/>
        <v>-1.7103229871707591E-5</v>
      </c>
      <c r="AG1889">
        <f t="shared" si="688"/>
        <v>4.134321950224534E-7</v>
      </c>
      <c r="AH1889" t="str">
        <f t="shared" si="689"/>
        <v>NaN</v>
      </c>
    </row>
    <row r="1890" spans="1:34">
      <c r="A1890" s="4">
        <v>43288.508796296293</v>
      </c>
      <c r="B1890" s="3">
        <v>-2.7625656583131802E-2</v>
      </c>
      <c r="C1890">
        <v>2.7966332640280598</v>
      </c>
      <c r="D1890" s="3">
        <v>1.9017387327166901E-2</v>
      </c>
      <c r="E1890" s="3">
        <v>1.87412502780171E-2</v>
      </c>
      <c r="F1890" s="3">
        <v>1.8703255496202501E-2</v>
      </c>
      <c r="G1890">
        <v>-4483243</v>
      </c>
      <c r="H1890">
        <v>16759573</v>
      </c>
      <c r="K1890">
        <f t="shared" si="671"/>
        <v>1760.6173343258683</v>
      </c>
      <c r="L1890">
        <f t="shared" si="672"/>
        <v>1740.927779069179</v>
      </c>
      <c r="M1890">
        <f t="shared" si="666"/>
        <v>582.93703953684144</v>
      </c>
      <c r="N1890">
        <f t="shared" si="673"/>
        <v>0.10299871384854499</v>
      </c>
      <c r="O1890">
        <f t="shared" si="674"/>
        <v>56.229683465264579</v>
      </c>
      <c r="P1890">
        <f t="shared" si="675"/>
        <v>55.973546430727865</v>
      </c>
      <c r="Q1890">
        <f t="shared" si="667"/>
        <v>0.26460053262968586</v>
      </c>
      <c r="R1890">
        <f t="shared" si="676"/>
        <v>55.965082932634893</v>
      </c>
      <c r="S1890">
        <f t="shared" si="668"/>
        <v>582.76063918175498</v>
      </c>
      <c r="T1890">
        <f t="shared" si="669"/>
        <v>10.791820188961472</v>
      </c>
      <c r="U1890">
        <f t="shared" si="670"/>
        <v>0.43425115999655994</v>
      </c>
      <c r="V1890" s="6">
        <f t="shared" si="678"/>
        <v>97144.999999715947</v>
      </c>
      <c r="W1890">
        <f t="shared" si="683"/>
        <v>10.763423219672841</v>
      </c>
      <c r="X1890">
        <f t="shared" si="684"/>
        <v>564.84971667086177</v>
      </c>
      <c r="Y1890">
        <f t="shared" si="679"/>
        <v>0.23339329191199454</v>
      </c>
      <c r="Z1890">
        <f t="shared" si="680"/>
        <v>2.4049856946535933E-6</v>
      </c>
      <c r="AA1890">
        <f t="shared" si="682"/>
        <v>1.7878784907495252E-6</v>
      </c>
      <c r="AB1890">
        <f t="shared" si="681"/>
        <v>0.9995581739965772</v>
      </c>
      <c r="AC1890">
        <f t="shared" si="677"/>
        <v>2.1525933788403595</v>
      </c>
      <c r="AD1890">
        <f t="shared" si="685"/>
        <v>2.8986043355626022E-9</v>
      </c>
      <c r="AE1890">
        <f t="shared" si="686"/>
        <v>-5.1810845829333427E-6</v>
      </c>
      <c r="AF1890">
        <f t="shared" si="687"/>
        <v>-5.5692830540431996E-5</v>
      </c>
      <c r="AG1890">
        <f t="shared" si="688"/>
        <v>2.8986043355626021E-7</v>
      </c>
      <c r="AH1890" t="str">
        <f t="shared" si="689"/>
        <v>NaN</v>
      </c>
    </row>
    <row r="1891" spans="1:34">
      <c r="A1891" s="4">
        <v>43288.509502314817</v>
      </c>
      <c r="B1891" s="3">
        <v>-2.7858458429564099E-2</v>
      </c>
      <c r="C1891">
        <v>2.7971565211410101</v>
      </c>
      <c r="D1891" s="3">
        <v>1.9034238584645199E-2</v>
      </c>
      <c r="E1891">
        <v>1.8760705928853001E-2</v>
      </c>
      <c r="F1891" s="3">
        <v>1.8716905394849201E-2</v>
      </c>
      <c r="G1891">
        <v>-4485175</v>
      </c>
      <c r="H1891">
        <v>16759277</v>
      </c>
      <c r="K1891">
        <f t="shared" si="671"/>
        <v>1775.4477737985983</v>
      </c>
      <c r="L1891">
        <f t="shared" si="672"/>
        <v>1755.7402758743669</v>
      </c>
      <c r="M1891">
        <f t="shared" si="666"/>
        <v>587.89689665416654</v>
      </c>
      <c r="N1891">
        <f t="shared" si="673"/>
        <v>0.10315730493910606</v>
      </c>
      <c r="O1891">
        <f t="shared" si="674"/>
        <v>56.280297077336385</v>
      </c>
      <c r="P1891">
        <f t="shared" si="675"/>
        <v>56.031776039944695</v>
      </c>
      <c r="Q1891">
        <f t="shared" si="667"/>
        <v>0.27407446904224031</v>
      </c>
      <c r="R1891">
        <f t="shared" si="676"/>
        <v>56.006222608294145</v>
      </c>
      <c r="S1891">
        <f t="shared" si="668"/>
        <v>587.71418034147166</v>
      </c>
      <c r="T1891">
        <f t="shared" si="669"/>
        <v>10.808513987967901</v>
      </c>
      <c r="U1891">
        <f t="shared" si="670"/>
        <v>0.43398276419877052</v>
      </c>
      <c r="V1891" s="6">
        <f t="shared" si="678"/>
        <v>97206.000000145286</v>
      </c>
      <c r="W1891">
        <f t="shared" si="683"/>
        <v>10.769797215657036</v>
      </c>
      <c r="X1891">
        <f t="shared" si="684"/>
        <v>562.10663347929767</v>
      </c>
      <c r="Y1891">
        <f t="shared" si="679"/>
        <v>0.21117846222234249</v>
      </c>
      <c r="Z1891">
        <f t="shared" si="680"/>
        <v>2.392443396363594E-6</v>
      </c>
      <c r="AA1891">
        <f t="shared" si="682"/>
        <v>9.3421831260401393E-7</v>
      </c>
      <c r="AB1891">
        <f t="shared" si="681"/>
        <v>0.99959985044273836</v>
      </c>
      <c r="AC1891">
        <f t="shared" si="677"/>
        <v>2.1521905574703344</v>
      </c>
      <c r="AD1891">
        <f t="shared" si="685"/>
        <v>1.6736197107240484E-9</v>
      </c>
      <c r="AE1891">
        <f t="shared" si="686"/>
        <v>-2.255018569856864E-6</v>
      </c>
      <c r="AF1891">
        <f t="shared" si="687"/>
        <v>-7.3881838735420167E-5</v>
      </c>
      <c r="AG1891">
        <f t="shared" si="688"/>
        <v>1.6736197107240484E-7</v>
      </c>
      <c r="AH1891" t="str">
        <f t="shared" si="689"/>
        <v>NaN</v>
      </c>
    </row>
    <row r="1892" spans="1:34">
      <c r="A1892" s="4">
        <v>43288.510196759256</v>
      </c>
      <c r="B1892">
        <v>-2.7815920004723001E-2</v>
      </c>
      <c r="C1892">
        <v>2.7975406394307401</v>
      </c>
      <c r="D1892" s="3">
        <v>1.8992045033810401E-2</v>
      </c>
      <c r="E1892" s="3">
        <v>1.8760087534083099E-2</v>
      </c>
      <c r="F1892" s="3">
        <v>1.8734319139894099E-2</v>
      </c>
      <c r="G1892">
        <v>-4485804</v>
      </c>
      <c r="H1892">
        <v>16758802</v>
      </c>
      <c r="K1892">
        <f t="shared" si="671"/>
        <v>1772.7379003824756</v>
      </c>
      <c r="L1892">
        <f t="shared" si="672"/>
        <v>1753.0075122488672</v>
      </c>
      <c r="M1892">
        <f t="shared" si="666"/>
        <v>586.98185057542889</v>
      </c>
      <c r="N1892">
        <f t="shared" si="673"/>
        <v>0.10327372521694853</v>
      </c>
      <c r="O1892">
        <f t="shared" si="674"/>
        <v>56.15356659347578</v>
      </c>
      <c r="P1892">
        <f t="shared" si="675"/>
        <v>56.029925221069668</v>
      </c>
      <c r="Q1892">
        <f t="shared" si="667"/>
        <v>9.4860384995101299E-2</v>
      </c>
      <c r="R1892">
        <f t="shared" si="676"/>
        <v>56.058706208480679</v>
      </c>
      <c r="S1892">
        <f t="shared" si="668"/>
        <v>586.91861031876545</v>
      </c>
      <c r="T1892">
        <f t="shared" si="669"/>
        <v>10.82076875405658</v>
      </c>
      <c r="U1892">
        <f t="shared" si="670"/>
        <v>0.43378573728357739</v>
      </c>
      <c r="V1892" s="6">
        <f t="shared" si="678"/>
        <v>97265.999999712221</v>
      </c>
      <c r="W1892">
        <f t="shared" si="683"/>
        <v>10.774154530677377</v>
      </c>
      <c r="X1892">
        <f t="shared" si="684"/>
        <v>557.94757807306871</v>
      </c>
      <c r="Y1892">
        <f t="shared" si="679"/>
        <v>0.12763385491690826</v>
      </c>
      <c r="Z1892">
        <f t="shared" si="680"/>
        <v>-4.1418327163938767E-7</v>
      </c>
      <c r="AA1892">
        <f t="shared" si="682"/>
        <v>1.5112349705654188E-7</v>
      </c>
      <c r="AB1892">
        <f t="shared" si="681"/>
        <v>0.99974210954507803</v>
      </c>
      <c r="AC1892">
        <f t="shared" si="677"/>
        <v>2.1518948499646147</v>
      </c>
      <c r="AD1892">
        <f t="shared" si="685"/>
        <v>4.4788287973779612E-10</v>
      </c>
      <c r="AE1892">
        <f t="shared" si="686"/>
        <v>-7.5625536960156741E-7</v>
      </c>
      <c r="AF1892">
        <f t="shared" si="687"/>
        <v>-5.8955866480925124E-5</v>
      </c>
      <c r="AG1892">
        <f t="shared" si="688"/>
        <v>4.4788287973779615E-8</v>
      </c>
      <c r="AH1892" t="str">
        <f t="shared" si="689"/>
        <v>NaN</v>
      </c>
    </row>
    <row r="1893" spans="1:34">
      <c r="A1893" s="4">
        <v>43288.510891203703</v>
      </c>
      <c r="B1893" s="3">
        <v>-2.7035315529865302E-2</v>
      </c>
      <c r="C1893">
        <v>2.7970007332278302</v>
      </c>
      <c r="D1893" s="3">
        <v>1.89502201413961E-2</v>
      </c>
      <c r="E1893" s="3">
        <v>1.87690899348672E-2</v>
      </c>
      <c r="F1893">
        <v>1.8719478150615001E-2</v>
      </c>
      <c r="G1893">
        <v>-4483870</v>
      </c>
      <c r="H1893">
        <v>16758794</v>
      </c>
      <c r="K1893">
        <f t="shared" si="671"/>
        <v>1723.0101701520973</v>
      </c>
      <c r="L1893">
        <f t="shared" si="672"/>
        <v>1703.2992903638269</v>
      </c>
      <c r="M1893">
        <f t="shared" si="666"/>
        <v>570.33741302052988</v>
      </c>
      <c r="N1893">
        <f t="shared" si="673"/>
        <v>0.10311008804623262</v>
      </c>
      <c r="O1893">
        <f t="shared" si="674"/>
        <v>56.027943394000687</v>
      </c>
      <c r="P1893">
        <f t="shared" si="675"/>
        <v>56.056868872767211</v>
      </c>
      <c r="Q1893">
        <f t="shared" si="667"/>
        <v>1.3966710713383179E-2</v>
      </c>
      <c r="R1893">
        <f t="shared" si="676"/>
        <v>56.013976683287304</v>
      </c>
      <c r="S1893">
        <f t="shared" si="668"/>
        <v>570.32810188005431</v>
      </c>
      <c r="T1893">
        <f t="shared" si="669"/>
        <v>10.803543788718065</v>
      </c>
      <c r="U1893">
        <f t="shared" si="670"/>
        <v>0.4340626729476611</v>
      </c>
      <c r="V1893" s="6">
        <f t="shared" si="678"/>
        <v>97325.999999907799</v>
      </c>
      <c r="W1893">
        <f t="shared" si="683"/>
        <v>10.774831621825889</v>
      </c>
      <c r="X1893">
        <f t="shared" si="684"/>
        <v>552.45144409625698</v>
      </c>
      <c r="Y1893">
        <f t="shared" si="679"/>
        <v>2.7116687027231023E-2</v>
      </c>
      <c r="Z1893">
        <f t="shared" si="680"/>
        <v>-2.5262017732056969E-6</v>
      </c>
      <c r="AA1893">
        <f t="shared" si="682"/>
        <v>-4.929683140184897E-7</v>
      </c>
      <c r="AB1893">
        <f t="shared" si="681"/>
        <v>0.99991150363730585</v>
      </c>
      <c r="AC1893">
        <f t="shared" si="677"/>
        <v>2.1523104883782329</v>
      </c>
      <c r="AD1893">
        <f t="shared" si="685"/>
        <v>-6.8780385602231139E-9</v>
      </c>
      <c r="AE1893">
        <f t="shared" si="686"/>
        <v>2.3611975283716366E-7</v>
      </c>
      <c r="AF1893">
        <f t="shared" si="687"/>
        <v>-2.8997684630899228E-3</v>
      </c>
      <c r="AG1893" t="str">
        <f t="shared" si="688"/>
        <v>NaN</v>
      </c>
      <c r="AH1893" t="str">
        <f t="shared" si="689"/>
        <v>NaN</v>
      </c>
    </row>
    <row r="1894" spans="1:34">
      <c r="A1894" s="4">
        <v>43288.51158564815</v>
      </c>
      <c r="B1894" s="3">
        <v>-2.63546531635802E-2</v>
      </c>
      <c r="C1894">
        <v>2.79659045208246</v>
      </c>
      <c r="D1894" s="3">
        <v>1.8922820496209199E-2</v>
      </c>
      <c r="E1894" s="3">
        <v>1.87485758775983E-2</v>
      </c>
      <c r="F1894" s="3">
        <v>1.8705923539218901E-2</v>
      </c>
      <c r="G1894">
        <v>-4481941</v>
      </c>
      <c r="H1894">
        <v>16758790</v>
      </c>
      <c r="K1894">
        <f t="shared" si="671"/>
        <v>1679.6491651632819</v>
      </c>
      <c r="L1894">
        <f t="shared" si="672"/>
        <v>1659.9561027883296</v>
      </c>
      <c r="M1894">
        <f t="shared" si="666"/>
        <v>555.82426103736179</v>
      </c>
      <c r="N1894">
        <f t="shared" si="673"/>
        <v>0.10298573821386432</v>
      </c>
      <c r="O1894">
        <f t="shared" si="674"/>
        <v>55.945647160964015</v>
      </c>
      <c r="P1894">
        <f t="shared" si="675"/>
        <v>55.995471515860721</v>
      </c>
      <c r="Q1894">
        <f t="shared" si="667"/>
        <v>-2.7477034626791408E-2</v>
      </c>
      <c r="R1894">
        <f t="shared" si="676"/>
        <v>55.973124195590806</v>
      </c>
      <c r="S1894">
        <f t="shared" si="668"/>
        <v>555.84257906044627</v>
      </c>
      <c r="T1894">
        <f t="shared" si="669"/>
        <v>10.790454332679298</v>
      </c>
      <c r="U1894">
        <f t="shared" si="670"/>
        <v>0.43427311965273985</v>
      </c>
      <c r="V1894" s="6">
        <f t="shared" si="678"/>
        <v>97386.000000103377</v>
      </c>
      <c r="W1894">
        <f t="shared" si="683"/>
        <v>10.772149523698857</v>
      </c>
      <c r="X1894">
        <f t="shared" si="684"/>
        <v>545.63172254623828</v>
      </c>
      <c r="Y1894">
        <f t="shared" si="679"/>
        <v>2.676656452085761E-2</v>
      </c>
      <c r="Z1894">
        <f t="shared" si="680"/>
        <v>-1.432252076664497E-6</v>
      </c>
      <c r="AA1894">
        <f t="shared" si="682"/>
        <v>-1.1472880706954028E-6</v>
      </c>
      <c r="AB1894">
        <f t="shared" si="681"/>
        <v>0.9999098158823686</v>
      </c>
      <c r="AC1894">
        <f t="shared" si="677"/>
        <v>2.1526263369524483</v>
      </c>
      <c r="AD1894">
        <f t="shared" si="685"/>
        <v>-1.6219064522470256E-8</v>
      </c>
      <c r="AE1894">
        <f t="shared" si="686"/>
        <v>8.4393254135649242E-7</v>
      </c>
      <c r="AF1894">
        <f t="shared" si="687"/>
        <v>-1.9131503618378151E-3</v>
      </c>
      <c r="AG1894" t="str">
        <f t="shared" si="688"/>
        <v>NaN</v>
      </c>
      <c r="AH1894" t="str">
        <f t="shared" si="689"/>
        <v>NaN</v>
      </c>
    </row>
    <row r="1895" spans="1:34">
      <c r="A1895" s="4">
        <v>43288.512280092589</v>
      </c>
      <c r="B1895" s="3">
        <v>-2.57053505474505E-2</v>
      </c>
      <c r="C1895">
        <v>2.7964620162456399</v>
      </c>
      <c r="D1895" s="3">
        <v>1.89902849871578E-2</v>
      </c>
      <c r="E1895" s="3">
        <v>1.8770802412691402E-2</v>
      </c>
      <c r="F1895" s="3">
        <v>1.8732913652947901E-2</v>
      </c>
      <c r="G1895">
        <v>-4480005</v>
      </c>
      <c r="H1895">
        <v>16759092</v>
      </c>
      <c r="K1895">
        <f t="shared" si="671"/>
        <v>1638.2859058267752</v>
      </c>
      <c r="L1895">
        <f t="shared" si="672"/>
        <v>1618.557365192966</v>
      </c>
      <c r="M1895">
        <f t="shared" si="666"/>
        <v>541.96219402657118</v>
      </c>
      <c r="N1895">
        <f t="shared" si="673"/>
        <v>0.10294681130981599</v>
      </c>
      <c r="O1895">
        <f t="shared" si="674"/>
        <v>56.148280203506495</v>
      </c>
      <c r="P1895">
        <f t="shared" si="675"/>
        <v>56.061994217343795</v>
      </c>
      <c r="Q1895">
        <f t="shared" si="667"/>
        <v>9.3810017475981056E-2</v>
      </c>
      <c r="R1895">
        <f t="shared" si="676"/>
        <v>56.054470186030514</v>
      </c>
      <c r="S1895">
        <f t="shared" si="668"/>
        <v>541.89965401492054</v>
      </c>
      <c r="T1895">
        <f t="shared" si="669"/>
        <v>10.786356763832105</v>
      </c>
      <c r="U1895">
        <f t="shared" si="670"/>
        <v>0.43433899862129088</v>
      </c>
      <c r="V1895" s="6">
        <f t="shared" si="678"/>
        <v>97445.999999670312</v>
      </c>
      <c r="W1895">
        <f t="shared" si="683"/>
        <v>10.766134502763217</v>
      </c>
      <c r="X1895">
        <f t="shared" si="684"/>
        <v>537.5046277122018</v>
      </c>
      <c r="Y1895">
        <f t="shared" si="679"/>
        <v>1.4718324657524798E-2</v>
      </c>
      <c r="Z1895">
        <f t="shared" si="680"/>
        <v>-1.6054141794796335E-6</v>
      </c>
      <c r="AA1895">
        <f t="shared" si="682"/>
        <v>-1.9610629905387214E-6</v>
      </c>
      <c r="AB1895">
        <f t="shared" si="681"/>
        <v>0.99992982432684341</v>
      </c>
      <c r="AC1895">
        <f t="shared" si="677"/>
        <v>2.1527252112887312</v>
      </c>
      <c r="AD1895">
        <f t="shared" si="685"/>
        <v>-5.0419562127170109E-8</v>
      </c>
      <c r="AE1895">
        <f t="shared" si="686"/>
        <v>1.1033777114078633E-6</v>
      </c>
      <c r="AF1895">
        <f t="shared" si="687"/>
        <v>-4.5488948588182304E-3</v>
      </c>
      <c r="AG1895" t="str">
        <f t="shared" si="688"/>
        <v>NaN</v>
      </c>
      <c r="AH1895" t="str">
        <f t="shared" si="689"/>
        <v>NaN</v>
      </c>
    </row>
    <row r="1896" spans="1:34">
      <c r="A1896" s="4">
        <v>43288.512986111113</v>
      </c>
      <c r="B1896" s="3">
        <v>-2.50891320515075E-2</v>
      </c>
      <c r="C1896">
        <v>2.7959815710783</v>
      </c>
      <c r="D1896">
        <v>1.8918991205519001E-2</v>
      </c>
      <c r="E1896" s="3">
        <v>1.8750478630736301E-2</v>
      </c>
      <c r="F1896" s="3">
        <v>1.8700349235059598E-2</v>
      </c>
      <c r="G1896">
        <v>-4478076</v>
      </c>
      <c r="H1896">
        <v>16759085</v>
      </c>
      <c r="K1896">
        <f t="shared" si="671"/>
        <v>1599.0302416380591</v>
      </c>
      <c r="L1896">
        <f t="shared" si="672"/>
        <v>1579.3445066351919</v>
      </c>
      <c r="M1896">
        <f t="shared" si="666"/>
        <v>528.8320527569158</v>
      </c>
      <c r="N1896">
        <f t="shared" si="673"/>
        <v>0.10280119585393883</v>
      </c>
      <c r="O1896">
        <f t="shared" si="674"/>
        <v>55.934145690895477</v>
      </c>
      <c r="P1896">
        <f t="shared" si="675"/>
        <v>56.001166343168038</v>
      </c>
      <c r="Q1896">
        <f t="shared" si="667"/>
        <v>-2.2178008876615252E-2</v>
      </c>
      <c r="R1896">
        <f t="shared" si="676"/>
        <v>55.956323699772092</v>
      </c>
      <c r="S1896">
        <f t="shared" si="668"/>
        <v>528.84683809616683</v>
      </c>
      <c r="T1896">
        <f t="shared" si="669"/>
        <v>10.771028821108192</v>
      </c>
      <c r="U1896">
        <f t="shared" si="670"/>
        <v>0.43458543476289474</v>
      </c>
      <c r="V1896" s="6">
        <f t="shared" si="678"/>
        <v>97507.000000099652</v>
      </c>
      <c r="W1896">
        <f t="shared" si="683"/>
        <v>10.758823669457163</v>
      </c>
      <c r="X1896">
        <f t="shared" si="684"/>
        <v>528.11503961389087</v>
      </c>
      <c r="Y1896">
        <f t="shared" si="679"/>
        <v>1.7380110801376247E-2</v>
      </c>
      <c r="Z1896">
        <f t="shared" si="680"/>
        <v>-2.2701559881574002E-6</v>
      </c>
      <c r="AA1896">
        <f t="shared" si="682"/>
        <v>-2.4601606049923914E-6</v>
      </c>
      <c r="AB1896">
        <f t="shared" si="681"/>
        <v>0.99992301923224136</v>
      </c>
      <c r="AC1896">
        <f t="shared" si="677"/>
        <v>2.153095074546659</v>
      </c>
      <c r="AD1896">
        <f t="shared" si="685"/>
        <v>-5.357367438629628E-8</v>
      </c>
      <c r="AE1896">
        <f t="shared" si="686"/>
        <v>1.1824420791316575E-6</v>
      </c>
      <c r="AF1896">
        <f t="shared" si="687"/>
        <v>-4.5102705437443848E-3</v>
      </c>
      <c r="AG1896" t="str">
        <f t="shared" si="688"/>
        <v>NaN</v>
      </c>
      <c r="AH1896" t="str">
        <f t="shared" si="689"/>
        <v>NaN</v>
      </c>
    </row>
    <row r="1897" spans="1:34">
      <c r="A1897" s="4">
        <v>43288.513680555552</v>
      </c>
      <c r="B1897">
        <v>-2.4486197150908998E-2</v>
      </c>
      <c r="C1897">
        <v>2.7956010204506998</v>
      </c>
      <c r="D1897" s="3">
        <v>1.8957414926699102E-2</v>
      </c>
      <c r="E1897" s="3">
        <v>1.8775642540986199E-2</v>
      </c>
      <c r="F1897" s="3">
        <v>1.8737749480915201E-2</v>
      </c>
      <c r="G1897">
        <v>-4476153</v>
      </c>
      <c r="H1897">
        <v>16759428</v>
      </c>
      <c r="K1897">
        <f t="shared" si="671"/>
        <v>1560.6207973559112</v>
      </c>
      <c r="L1897">
        <f t="shared" si="672"/>
        <v>1540.8859000702505</v>
      </c>
      <c r="M1897">
        <f t="shared" si="666"/>
        <v>515.95446729632545</v>
      </c>
      <c r="N1897">
        <f t="shared" si="673"/>
        <v>0.10268585687898533</v>
      </c>
      <c r="O1897">
        <f t="shared" si="674"/>
        <v>56.049553298943088</v>
      </c>
      <c r="P1897">
        <f t="shared" si="675"/>
        <v>56.076480434306809</v>
      </c>
      <c r="Q1897">
        <f t="shared" si="667"/>
        <v>-1.9491676195237062E-2</v>
      </c>
      <c r="R1897">
        <f t="shared" si="676"/>
        <v>56.069044975138326</v>
      </c>
      <c r="S1897">
        <f t="shared" si="668"/>
        <v>515.96746174712223</v>
      </c>
      <c r="T1897">
        <f t="shared" si="669"/>
        <v>10.758887876376246</v>
      </c>
      <c r="U1897">
        <f t="shared" si="670"/>
        <v>0.43478063170674136</v>
      </c>
      <c r="V1897" s="6">
        <f t="shared" si="678"/>
        <v>97566.999999666587</v>
      </c>
      <c r="W1897">
        <f t="shared" si="683"/>
        <v>10.74978508632387</v>
      </c>
      <c r="X1897">
        <f t="shared" si="684"/>
        <v>517.45051753278449</v>
      </c>
      <c r="Y1897">
        <f t="shared" si="679"/>
        <v>-5.229595066359375E-2</v>
      </c>
      <c r="Z1897">
        <f t="shared" si="680"/>
        <v>-2.1752526020847985E-6</v>
      </c>
      <c r="AA1897">
        <f t="shared" si="682"/>
        <v>-2.4859059138428054E-6</v>
      </c>
      <c r="AB1897">
        <f t="shared" si="681"/>
        <v>1.0000567331021111</v>
      </c>
      <c r="AC1897">
        <f t="shared" si="677"/>
        <v>2.153388035543041</v>
      </c>
      <c r="AD1897">
        <f t="shared" si="685"/>
        <v>1.7993524036697851E-8</v>
      </c>
      <c r="AE1897">
        <f t="shared" si="686"/>
        <v>1.3041538340642622E-6</v>
      </c>
      <c r="AF1897">
        <f t="shared" si="687"/>
        <v>1.3734676726130321E-3</v>
      </c>
      <c r="AG1897">
        <f t="shared" si="688"/>
        <v>1.7993524036697851E-6</v>
      </c>
      <c r="AH1897">
        <f t="shared" si="689"/>
        <v>13.734676726130321</v>
      </c>
    </row>
    <row r="1898" spans="1:34">
      <c r="A1898" s="4">
        <v>43288.514374999999</v>
      </c>
      <c r="B1898">
        <v>-2.3877601559725001E-2</v>
      </c>
      <c r="C1898">
        <v>2.7951633872289698</v>
      </c>
      <c r="D1898" s="3">
        <v>1.8923165370215399E-2</v>
      </c>
      <c r="E1898" s="3">
        <v>1.87535706045855E-2</v>
      </c>
      <c r="F1898" s="3">
        <v>1.8735379210556902E-2</v>
      </c>
      <c r="G1898">
        <v>-4474217</v>
      </c>
      <c r="H1898">
        <v>16759505</v>
      </c>
      <c r="K1898">
        <f t="shared" si="671"/>
        <v>1521.8507436954933</v>
      </c>
      <c r="L1898">
        <f t="shared" si="672"/>
        <v>1502.1189621086464</v>
      </c>
      <c r="M1898">
        <f t="shared" si="666"/>
        <v>502.9736393039496</v>
      </c>
      <c r="N1898">
        <f t="shared" si="673"/>
        <v>0.10255321705779193</v>
      </c>
      <c r="O1898">
        <f t="shared" si="674"/>
        <v>55.946683007647025</v>
      </c>
      <c r="P1898">
        <f t="shared" si="675"/>
        <v>56.010420437542273</v>
      </c>
      <c r="Q1898">
        <f t="shared" si="667"/>
        <v>-0.11521816691892894</v>
      </c>
      <c r="R1898">
        <f t="shared" si="676"/>
        <v>56.061901174565953</v>
      </c>
      <c r="S1898">
        <f t="shared" si="668"/>
        <v>503.05045141522891</v>
      </c>
      <c r="T1898">
        <f t="shared" si="669"/>
        <v>10.744925789934834</v>
      </c>
      <c r="U1898">
        <f t="shared" si="670"/>
        <v>0.43500510819215998</v>
      </c>
      <c r="V1898" s="6">
        <f t="shared" si="678"/>
        <v>97626.999999862164</v>
      </c>
      <c r="W1898">
        <f t="shared" si="683"/>
        <v>10.738528445979931</v>
      </c>
      <c r="X1898">
        <f t="shared" si="684"/>
        <v>505.54428742977774</v>
      </c>
      <c r="Y1898">
        <f t="shared" si="679"/>
        <v>-7.8211369209865225E-2</v>
      </c>
      <c r="Z1898">
        <f t="shared" si="680"/>
        <v>-3.3039810425396346E-6</v>
      </c>
      <c r="AA1898">
        <f t="shared" si="682"/>
        <v>-2.4425565950259026E-6</v>
      </c>
      <c r="AB1898">
        <f t="shared" si="681"/>
        <v>1.0001099635091983</v>
      </c>
      <c r="AC1898">
        <f t="shared" si="677"/>
        <v>2.1537249406888725</v>
      </c>
      <c r="AD1898">
        <f t="shared" si="685"/>
        <v>1.1823397508594873E-8</v>
      </c>
      <c r="AE1898">
        <f t="shared" si="686"/>
        <v>1.463840234127818E-6</v>
      </c>
      <c r="AF1898">
        <f t="shared" si="687"/>
        <v>8.0404368867347691E-4</v>
      </c>
      <c r="AG1898">
        <f t="shared" si="688"/>
        <v>1.1823397508594874E-6</v>
      </c>
      <c r="AH1898">
        <f t="shared" si="689"/>
        <v>8.0404368867347706</v>
      </c>
    </row>
    <row r="1899" spans="1:34">
      <c r="A1899" s="4">
        <v>43288.515069444446</v>
      </c>
      <c r="B1899" s="3">
        <v>-2.3305729104104101E-2</v>
      </c>
      <c r="C1899">
        <v>2.7943582848074602</v>
      </c>
      <c r="D1899" s="3">
        <v>1.8889819621472299E-2</v>
      </c>
      <c r="E1899" s="3">
        <v>1.8724422804953102E-2</v>
      </c>
      <c r="F1899" s="3">
        <v>1.86970737358206E-2</v>
      </c>
      <c r="G1899">
        <v>-4472288</v>
      </c>
      <c r="H1899">
        <v>16759501</v>
      </c>
      <c r="K1899">
        <f t="shared" si="671"/>
        <v>1485.4201054974683</v>
      </c>
      <c r="L1899">
        <f t="shared" si="672"/>
        <v>1465.7386761085399</v>
      </c>
      <c r="M1899">
        <f t="shared" si="666"/>
        <v>490.79196441003489</v>
      </c>
      <c r="N1899">
        <f t="shared" si="673"/>
        <v>0.10230920303890807</v>
      </c>
      <c r="O1899">
        <f t="shared" si="674"/>
        <v>55.846527349038126</v>
      </c>
      <c r="P1899">
        <f t="shared" si="675"/>
        <v>55.923182801729375</v>
      </c>
      <c r="Q1899">
        <f t="shared" si="667"/>
        <v>-9.9924264515429684E-2</v>
      </c>
      <c r="R1899">
        <f t="shared" si="676"/>
        <v>55.946451613553556</v>
      </c>
      <c r="S1899">
        <f t="shared" si="668"/>
        <v>490.85858058637854</v>
      </c>
      <c r="T1899">
        <f t="shared" si="669"/>
        <v>10.719240103736533</v>
      </c>
      <c r="U1899">
        <f t="shared" si="670"/>
        <v>0.43541807172648223</v>
      </c>
      <c r="V1899" s="6">
        <f t="shared" si="678"/>
        <v>97687.000000057742</v>
      </c>
      <c r="W1899">
        <f t="shared" si="683"/>
        <v>10.724951601053842</v>
      </c>
      <c r="X1899">
        <f t="shared" si="684"/>
        <v>492.8454244389871</v>
      </c>
      <c r="Y1899">
        <f t="shared" si="679"/>
        <v>-0.1179246626261256</v>
      </c>
      <c r="Z1899">
        <f t="shared" si="680"/>
        <v>-3.9078665728150784E-6</v>
      </c>
      <c r="AA1899">
        <f t="shared" si="682"/>
        <v>-2.3601357777758679E-6</v>
      </c>
      <c r="AB1899">
        <f t="shared" si="681"/>
        <v>1.0001940008605614</v>
      </c>
      <c r="AC1899">
        <f t="shared" si="677"/>
        <v>2.1543447362968373</v>
      </c>
      <c r="AD1899">
        <f t="shared" si="685"/>
        <v>7.5792259329401787E-9</v>
      </c>
      <c r="AE1899">
        <f t="shared" si="686"/>
        <v>1.6765060590430926E-6</v>
      </c>
      <c r="AF1899">
        <f t="shared" si="687"/>
        <v>4.5003963314520158E-4</v>
      </c>
      <c r="AG1899">
        <f t="shared" si="688"/>
        <v>7.5792259329401782E-7</v>
      </c>
      <c r="AH1899">
        <f t="shared" si="689"/>
        <v>4.5003963314520163</v>
      </c>
    </row>
    <row r="1900" spans="1:34">
      <c r="A1900" s="4">
        <v>43288.515763888892</v>
      </c>
      <c r="B1900">
        <v>-2.2741134679236E-2</v>
      </c>
      <c r="C1900">
        <v>2.7936935104298799</v>
      </c>
      <c r="D1900" s="3">
        <v>1.8897525771681099E-2</v>
      </c>
      <c r="E1900" s="3">
        <v>1.87507759359141E-2</v>
      </c>
      <c r="F1900" s="3">
        <v>1.8717596227415902E-2</v>
      </c>
      <c r="G1900">
        <v>-4470351</v>
      </c>
      <c r="H1900">
        <v>16759931</v>
      </c>
      <c r="K1900">
        <f t="shared" si="671"/>
        <v>1449.4531079286489</v>
      </c>
      <c r="L1900">
        <f t="shared" si="672"/>
        <v>1429.744701911296</v>
      </c>
      <c r="M1900">
        <f t="shared" si="666"/>
        <v>478.73964322131485</v>
      </c>
      <c r="N1900">
        <f t="shared" si="673"/>
        <v>0.10210772026703886</v>
      </c>
      <c r="O1900">
        <f t="shared" si="674"/>
        <v>55.869673164579645</v>
      </c>
      <c r="P1900">
        <f t="shared" si="675"/>
        <v>56.002056159934767</v>
      </c>
      <c r="Q1900">
        <f t="shared" si="667"/>
        <v>-0.13863155644401814</v>
      </c>
      <c r="R1900">
        <f t="shared" si="676"/>
        <v>56.008304721023663</v>
      </c>
      <c r="S1900">
        <f t="shared" si="668"/>
        <v>478.83206425894417</v>
      </c>
      <c r="T1900">
        <f t="shared" si="669"/>
        <v>10.698031390908195</v>
      </c>
      <c r="U1900">
        <f t="shared" si="670"/>
        <v>0.43575905638776002</v>
      </c>
      <c r="V1900" s="6">
        <f t="shared" si="678"/>
        <v>97747.00000025332</v>
      </c>
      <c r="W1900">
        <f t="shared" si="683"/>
        <v>10.70970245773082</v>
      </c>
      <c r="X1900">
        <f t="shared" si="684"/>
        <v>480.60637503196114</v>
      </c>
      <c r="Y1900">
        <f t="shared" si="679"/>
        <v>-0.12700482379860981</v>
      </c>
      <c r="Z1900">
        <f t="shared" si="680"/>
        <v>-2.7064189351585936E-6</v>
      </c>
      <c r="AA1900">
        <f t="shared" si="682"/>
        <v>-2.3000559298481793E-6</v>
      </c>
      <c r="AB1900">
        <f t="shared" si="681"/>
        <v>1.0002179660407222</v>
      </c>
      <c r="AC1900">
        <f t="shared" si="677"/>
        <v>2.1548565025373851</v>
      </c>
      <c r="AD1900">
        <f t="shared" si="685"/>
        <v>6.859837729041314E-9</v>
      </c>
      <c r="AE1900">
        <f t="shared" si="686"/>
        <v>1.8223827442135476E-6</v>
      </c>
      <c r="AF1900">
        <f t="shared" si="687"/>
        <v>3.7471862861225541E-4</v>
      </c>
      <c r="AG1900">
        <f t="shared" si="688"/>
        <v>6.8598377290413142E-7</v>
      </c>
      <c r="AH1900">
        <f t="shared" si="689"/>
        <v>3.7471862861225542</v>
      </c>
    </row>
    <row r="1901" spans="1:34">
      <c r="A1901" s="4">
        <v>43288.516458333332</v>
      </c>
      <c r="B1901" s="3">
        <v>-2.2185102643488799E-2</v>
      </c>
      <c r="C1901">
        <v>2.79334031187864</v>
      </c>
      <c r="D1901" s="3">
        <v>1.8879960981776099E-2</v>
      </c>
      <c r="E1901" s="3">
        <v>1.8716181505424201E-2</v>
      </c>
      <c r="F1901">
        <v>1.8701361662096998E-2</v>
      </c>
      <c r="G1901">
        <v>-4468422</v>
      </c>
      <c r="H1901">
        <v>16759927</v>
      </c>
      <c r="K1901">
        <f t="shared" si="671"/>
        <v>1414.031569923598</v>
      </c>
      <c r="L1901">
        <f t="shared" si="672"/>
        <v>1394.3445040946044</v>
      </c>
      <c r="M1901">
        <f t="shared" si="666"/>
        <v>466.88614374684829</v>
      </c>
      <c r="N1901">
        <f t="shared" si="673"/>
        <v>0.1020006712809106</v>
      </c>
      <c r="O1901">
        <f t="shared" si="674"/>
        <v>55.816916421439295</v>
      </c>
      <c r="P1901">
        <f t="shared" si="675"/>
        <v>55.898517080954754</v>
      </c>
      <c r="Q1901">
        <f t="shared" si="667"/>
        <v>-0.14245865043638162</v>
      </c>
      <c r="R1901">
        <f t="shared" si="676"/>
        <v>55.959375071875677</v>
      </c>
      <c r="S1901">
        <f t="shared" si="668"/>
        <v>466.98111618047255</v>
      </c>
      <c r="T1901">
        <f t="shared" si="669"/>
        <v>10.686763076578904</v>
      </c>
      <c r="U1901">
        <f t="shared" si="670"/>
        <v>0.43594022355126705</v>
      </c>
      <c r="V1901" s="6">
        <f t="shared" si="678"/>
        <v>97806.999999820255</v>
      </c>
      <c r="W1901">
        <f t="shared" si="683"/>
        <v>10.694570054260971</v>
      </c>
      <c r="X1901">
        <f t="shared" si="684"/>
        <v>468.66570242632213</v>
      </c>
      <c r="Y1901">
        <f t="shared" si="679"/>
        <v>-0.13250982983296211</v>
      </c>
      <c r="Z1901">
        <f t="shared" si="680"/>
        <v>-1.1288068449461792E-6</v>
      </c>
      <c r="AA1901">
        <f t="shared" si="682"/>
        <v>-2.3470298213751896E-6</v>
      </c>
      <c r="AB1901">
        <f t="shared" si="681"/>
        <v>1.0002353759548717</v>
      </c>
      <c r="AC1901">
        <f t="shared" si="677"/>
        <v>2.155128406962151</v>
      </c>
      <c r="AD1901">
        <f t="shared" si="685"/>
        <v>6.7099760541059145E-9</v>
      </c>
      <c r="AE1901">
        <f t="shared" si="686"/>
        <v>1.9246963705671239E-6</v>
      </c>
      <c r="AF1901">
        <f t="shared" si="687"/>
        <v>3.4704818617148868E-4</v>
      </c>
      <c r="AG1901">
        <f t="shared" si="688"/>
        <v>6.709976054105915E-7</v>
      </c>
      <c r="AH1901">
        <f t="shared" si="689"/>
        <v>3.4704818617148865</v>
      </c>
    </row>
    <row r="1902" spans="1:34">
      <c r="A1902" s="4">
        <v>43288.517164351855</v>
      </c>
      <c r="B1902" s="3">
        <v>-2.16479197560147E-2</v>
      </c>
      <c r="C1902">
        <v>2.7932653909738301</v>
      </c>
      <c r="D1902" s="3">
        <v>1.89113207319315E-2</v>
      </c>
      <c r="E1902" s="3">
        <v>1.8749099134711299E-2</v>
      </c>
      <c r="F1902" s="3">
        <v>1.8723980473205299E-2</v>
      </c>
      <c r="G1902">
        <v>-4466485</v>
      </c>
      <c r="H1902">
        <v>16760280</v>
      </c>
      <c r="K1902">
        <f t="shared" si="671"/>
        <v>1379.8108005415659</v>
      </c>
      <c r="L1902">
        <f t="shared" si="672"/>
        <v>1360.0940024912265</v>
      </c>
      <c r="M1902">
        <f t="shared" si="666"/>
        <v>455.41761171044175</v>
      </c>
      <c r="N1902">
        <f t="shared" si="673"/>
        <v>0.1019779639202163</v>
      </c>
      <c r="O1902">
        <f t="shared" si="674"/>
        <v>55.911107031907285</v>
      </c>
      <c r="P1902">
        <f t="shared" si="675"/>
        <v>55.997037593370379</v>
      </c>
      <c r="Q1902">
        <f t="shared" si="667"/>
        <v>-0.11643928261848657</v>
      </c>
      <c r="R1902">
        <f t="shared" si="676"/>
        <v>56.027546314525772</v>
      </c>
      <c r="S1902">
        <f t="shared" si="668"/>
        <v>455.49523789885404</v>
      </c>
      <c r="T1902">
        <f t="shared" si="669"/>
        <v>10.684372828084767</v>
      </c>
      <c r="U1902">
        <f t="shared" si="670"/>
        <v>0.43597865294958754</v>
      </c>
      <c r="V1902" s="6">
        <f t="shared" si="678"/>
        <v>97868.000000249594</v>
      </c>
      <c r="W1902">
        <f t="shared" si="683"/>
        <v>10.678366562638104</v>
      </c>
      <c r="X1902">
        <f t="shared" si="684"/>
        <v>456.99284614764645</v>
      </c>
      <c r="Y1902">
        <f t="shared" si="679"/>
        <v>-0.12299105845224052</v>
      </c>
      <c r="Z1902">
        <f t="shared" si="680"/>
        <v>-1.0284684587293904E-6</v>
      </c>
      <c r="AA1902">
        <f t="shared" si="682"/>
        <v>-2.5520889354229332E-6</v>
      </c>
      <c r="AB1902">
        <f t="shared" si="681"/>
        <v>1.0002203265979799</v>
      </c>
      <c r="AC1902">
        <f t="shared" si="677"/>
        <v>2.1551860836583145</v>
      </c>
      <c r="AD1902">
        <f t="shared" si="685"/>
        <v>7.8611185742530305E-9</v>
      </c>
      <c r="AE1902">
        <f t="shared" si="686"/>
        <v>2.0177503913704322E-6</v>
      </c>
      <c r="AF1902">
        <f t="shared" si="687"/>
        <v>3.8783584265756509E-4</v>
      </c>
      <c r="AG1902">
        <f t="shared" si="688"/>
        <v>7.8611185742530308E-7</v>
      </c>
      <c r="AH1902">
        <f t="shared" si="689"/>
        <v>3.8783584265756508</v>
      </c>
    </row>
    <row r="1903" spans="1:34">
      <c r="A1903" s="4">
        <v>43288.517858796295</v>
      </c>
      <c r="B1903" s="3">
        <v>-2.1114090470946398E-2</v>
      </c>
      <c r="C1903">
        <v>2.7929502474853498</v>
      </c>
      <c r="D1903" s="3">
        <v>1.8872635382194899E-2</v>
      </c>
      <c r="E1903">
        <v>1.8712673304326001E-2</v>
      </c>
      <c r="F1903">
        <v>1.8683316639017001E-2</v>
      </c>
      <c r="G1903">
        <v>-4464560</v>
      </c>
      <c r="H1903">
        <v>16760280</v>
      </c>
      <c r="K1903">
        <f t="shared" si="671"/>
        <v>1345.8036694886835</v>
      </c>
      <c r="L1903">
        <f t="shared" si="672"/>
        <v>1326.1403236782987</v>
      </c>
      <c r="M1903">
        <f t="shared" si="666"/>
        <v>444.04846863250458</v>
      </c>
      <c r="N1903">
        <f t="shared" si="673"/>
        <v>0.10188244883158329</v>
      </c>
      <c r="O1903">
        <f t="shared" si="674"/>
        <v>55.794913609134419</v>
      </c>
      <c r="P1903">
        <f t="shared" si="675"/>
        <v>55.888017243106859</v>
      </c>
      <c r="Q1903">
        <f t="shared" si="667"/>
        <v>-0.11007524230185339</v>
      </c>
      <c r="R1903">
        <f t="shared" si="676"/>
        <v>55.904988851436272</v>
      </c>
      <c r="S1903">
        <f t="shared" si="668"/>
        <v>444.12185212737251</v>
      </c>
      <c r="T1903">
        <f t="shared" si="669"/>
        <v>10.674318608228662</v>
      </c>
      <c r="U1903">
        <f t="shared" si="670"/>
        <v>0.4361403004187101</v>
      </c>
      <c r="V1903" s="6">
        <f t="shared" si="678"/>
        <v>97927.999999816529</v>
      </c>
      <c r="W1903">
        <f t="shared" si="683"/>
        <v>10.662396550721622</v>
      </c>
      <c r="X1903">
        <f t="shared" si="684"/>
        <v>445.53909475397273</v>
      </c>
      <c r="Y1903">
        <f t="shared" si="679"/>
        <v>-0.10692135888590333</v>
      </c>
      <c r="Z1903">
        <f t="shared" si="680"/>
        <v>-1.8495970526635799E-6</v>
      </c>
      <c r="AA1903">
        <f t="shared" si="682"/>
        <v>-2.5904773287724936E-6</v>
      </c>
      <c r="AB1903">
        <f t="shared" si="681"/>
        <v>1.0001896206313636</v>
      </c>
      <c r="AC1903">
        <f t="shared" si="677"/>
        <v>2.1554286919834427</v>
      </c>
      <c r="AD1903">
        <f t="shared" si="685"/>
        <v>9.1796536008608904E-9</v>
      </c>
      <c r="AE1903">
        <f t="shared" si="686"/>
        <v>2.069679478691149E-6</v>
      </c>
      <c r="AF1903">
        <f t="shared" si="687"/>
        <v>4.4152391867940808E-4</v>
      </c>
      <c r="AG1903">
        <f t="shared" si="688"/>
        <v>9.17965360086089E-7</v>
      </c>
      <c r="AH1903">
        <f t="shared" si="689"/>
        <v>4.4152391867940812</v>
      </c>
    </row>
    <row r="1904" spans="1:34">
      <c r="A1904" s="4">
        <v>43288.518553240741</v>
      </c>
      <c r="B1904" s="3">
        <v>-2.0590785789172499E-2</v>
      </c>
      <c r="C1904">
        <v>2.79256969685775</v>
      </c>
      <c r="D1904" s="3">
        <v>1.8913401868176201E-2</v>
      </c>
      <c r="E1904" s="3">
        <v>1.8753154377336601E-2</v>
      </c>
      <c r="F1904" s="3">
        <v>1.87186920307977E-2</v>
      </c>
      <c r="G1904">
        <v>-4462626</v>
      </c>
      <c r="H1904">
        <v>16760781</v>
      </c>
      <c r="K1904">
        <f t="shared" si="671"/>
        <v>1312.4669991495975</v>
      </c>
      <c r="L1904">
        <f t="shared" si="672"/>
        <v>1292.7571527086723</v>
      </c>
      <c r="M1904">
        <f t="shared" si="666"/>
        <v>432.8703559678936</v>
      </c>
      <c r="N1904">
        <f t="shared" si="673"/>
        <v>0.10176710985662993</v>
      </c>
      <c r="O1904">
        <f t="shared" si="674"/>
        <v>55.917357830857661</v>
      </c>
      <c r="P1904">
        <f t="shared" si="675"/>
        <v>56.009174694068911</v>
      </c>
      <c r="Q1904">
        <f t="shared" si="667"/>
        <v>-9.4249551737370041E-2</v>
      </c>
      <c r="R1904">
        <f t="shared" si="676"/>
        <v>56.011607382595031</v>
      </c>
      <c r="S1904">
        <f t="shared" si="668"/>
        <v>432.93318900238518</v>
      </c>
      <c r="T1904">
        <f t="shared" si="669"/>
        <v>10.662177663496729</v>
      </c>
      <c r="U1904">
        <f t="shared" si="670"/>
        <v>0.43633549736255639</v>
      </c>
      <c r="V1904" s="6">
        <f t="shared" si="678"/>
        <v>97988.000000012107</v>
      </c>
      <c r="W1904">
        <f t="shared" si="683"/>
        <v>10.646003356837324</v>
      </c>
      <c r="X1904">
        <f t="shared" si="684"/>
        <v>434.31355593212083</v>
      </c>
      <c r="Y1904">
        <f t="shared" si="679"/>
        <v>-0.11179972953922146</v>
      </c>
      <c r="Z1904">
        <f t="shared" si="680"/>
        <v>-2.5040698427738696E-6</v>
      </c>
      <c r="AA1904">
        <f t="shared" si="682"/>
        <v>-2.5532386471837944E-6</v>
      </c>
      <c r="AB1904">
        <f t="shared" si="681"/>
        <v>1.0002058728587184</v>
      </c>
      <c r="AC1904">
        <f t="shared" si="677"/>
        <v>2.1557216529798238</v>
      </c>
      <c r="AD1904">
        <f t="shared" si="685"/>
        <v>8.6540748660399113E-9</v>
      </c>
      <c r="AE1904">
        <f t="shared" si="686"/>
        <v>2.1837344177250976E-6</v>
      </c>
      <c r="AF1904">
        <f t="shared" si="687"/>
        <v>3.9450441227730523E-4</v>
      </c>
      <c r="AG1904">
        <f t="shared" si="688"/>
        <v>8.6540748660399109E-7</v>
      </c>
      <c r="AH1904">
        <f t="shared" si="689"/>
        <v>3.9450441227730524</v>
      </c>
    </row>
    <row r="1905" spans="1:34">
      <c r="A1905" s="4">
        <v>43288.519247685188</v>
      </c>
      <c r="B1905" s="3">
        <v>-2.00686346514885E-2</v>
      </c>
      <c r="C1905">
        <v>2.7920083846820498</v>
      </c>
      <c r="D1905" s="3">
        <v>1.8870161803115501E-2</v>
      </c>
      <c r="E1905" s="3">
        <v>1.8711805173206801E-2</v>
      </c>
      <c r="F1905" s="3">
        <v>1.8687818961607299E-2</v>
      </c>
      <c r="G1905">
        <v>-4460688</v>
      </c>
      <c r="H1905">
        <v>16760779</v>
      </c>
      <c r="K1905">
        <f t="shared" si="671"/>
        <v>1279.2038143350751</v>
      </c>
      <c r="L1905">
        <f t="shared" si="672"/>
        <v>1259.5345502626215</v>
      </c>
      <c r="M1905">
        <f t="shared" si="666"/>
        <v>421.74600850876749</v>
      </c>
      <c r="N1905">
        <f t="shared" si="673"/>
        <v>0.10159698486857657</v>
      </c>
      <c r="O1905">
        <f t="shared" si="674"/>
        <v>55.787484088096306</v>
      </c>
      <c r="P1905">
        <f t="shared" si="675"/>
        <v>55.885418978147939</v>
      </c>
      <c r="Q1905">
        <f t="shared" si="667"/>
        <v>-0.13107439457844094</v>
      </c>
      <c r="R1905">
        <f t="shared" si="676"/>
        <v>55.918558482674747</v>
      </c>
      <c r="S1905">
        <f t="shared" si="668"/>
        <v>421.83339143848644</v>
      </c>
      <c r="T1905">
        <f t="shared" si="669"/>
        <v>10.644269770017427</v>
      </c>
      <c r="U1905">
        <f t="shared" si="670"/>
        <v>0.43662341285472528</v>
      </c>
      <c r="V1905" s="6">
        <f t="shared" si="678"/>
        <v>98048.000000207685</v>
      </c>
      <c r="W1905">
        <f t="shared" si="683"/>
        <v>10.628991441731099</v>
      </c>
      <c r="X1905">
        <f t="shared" si="684"/>
        <v>423.35232425073144</v>
      </c>
      <c r="Y1905">
        <f t="shared" si="679"/>
        <v>-0.10454570995931789</v>
      </c>
      <c r="Z1905">
        <f t="shared" si="680"/>
        <v>-4.739394840873838E-6</v>
      </c>
      <c r="AA1905">
        <f t="shared" si="682"/>
        <v>-2.7528664959686229E-6</v>
      </c>
      <c r="AB1905">
        <f t="shared" si="681"/>
        <v>1.0001940390576651</v>
      </c>
      <c r="AC1905">
        <f t="shared" si="677"/>
        <v>2.1561537704494795</v>
      </c>
      <c r="AD1905">
        <f t="shared" si="685"/>
        <v>9.9801247872240407E-9</v>
      </c>
      <c r="AE1905">
        <f t="shared" si="686"/>
        <v>2.3304421992685853E-6</v>
      </c>
      <c r="AF1905">
        <f t="shared" si="687"/>
        <v>4.2631309371865588E-4</v>
      </c>
      <c r="AG1905">
        <f t="shared" si="688"/>
        <v>9.9801247872240408E-7</v>
      </c>
      <c r="AH1905">
        <f t="shared" si="689"/>
        <v>4.2631309371865589</v>
      </c>
    </row>
    <row r="1906" spans="1:34">
      <c r="A1906" s="4">
        <v>43288.519942129627</v>
      </c>
      <c r="B1906" s="3">
        <v>-1.9572717722694501E-2</v>
      </c>
      <c r="C1906">
        <v>2.7907870550116098</v>
      </c>
      <c r="D1906" s="3">
        <v>1.8898274980729199E-2</v>
      </c>
      <c r="E1906" s="3">
        <v>1.8738182088582099E-2</v>
      </c>
      <c r="F1906" s="3">
        <v>1.8701647523848799E-2</v>
      </c>
      <c r="G1906">
        <v>-4458769</v>
      </c>
      <c r="H1906">
        <v>16761204</v>
      </c>
      <c r="K1906">
        <f t="shared" si="671"/>
        <v>1247.6118570173296</v>
      </c>
      <c r="L1906">
        <f t="shared" si="672"/>
        <v>1227.9244154256648</v>
      </c>
      <c r="M1906">
        <f t="shared" si="666"/>
        <v>411.16158413300843</v>
      </c>
      <c r="N1906">
        <f t="shared" si="673"/>
        <v>0.10122681884583958</v>
      </c>
      <c r="O1906">
        <f t="shared" si="674"/>
        <v>55.871923452201798</v>
      </c>
      <c r="P1906">
        <f t="shared" si="675"/>
        <v>55.964363521694892</v>
      </c>
      <c r="Q1906">
        <f t="shared" si="667"/>
        <v>-8.8313183562142683E-2</v>
      </c>
      <c r="R1906">
        <f t="shared" si="676"/>
        <v>55.960236635763941</v>
      </c>
      <c r="S1906">
        <f t="shared" si="668"/>
        <v>411.22045958871655</v>
      </c>
      <c r="T1906">
        <f t="shared" si="669"/>
        <v>10.605304925518798</v>
      </c>
      <c r="U1906">
        <f t="shared" si="670"/>
        <v>0.43724987304637625</v>
      </c>
      <c r="V1906" s="6">
        <f t="shared" si="678"/>
        <v>98107.99999977462</v>
      </c>
      <c r="W1906">
        <f t="shared" si="683"/>
        <v>10.611106896222269</v>
      </c>
      <c r="X1906">
        <f t="shared" si="684"/>
        <v>412.59534423830513</v>
      </c>
      <c r="Y1906">
        <f t="shared" si="679"/>
        <v>-0.10919283199061643</v>
      </c>
      <c r="Z1906">
        <f t="shared" si="680"/>
        <v>-4.1765853262620037E-6</v>
      </c>
      <c r="AA1906">
        <f t="shared" si="682"/>
        <v>-2.9623116775419096E-6</v>
      </c>
      <c r="AB1906">
        <f t="shared" si="681"/>
        <v>1.0002104276543391</v>
      </c>
      <c r="AC1906">
        <f t="shared" si="677"/>
        <v>2.1570939921472312</v>
      </c>
      <c r="AD1906">
        <f t="shared" si="685"/>
        <v>1.0286863979971437E-8</v>
      </c>
      <c r="AE1906">
        <f t="shared" si="686"/>
        <v>2.5202964565008236E-6</v>
      </c>
      <c r="AF1906">
        <f t="shared" si="687"/>
        <v>4.0631457800730485E-4</v>
      </c>
      <c r="AG1906">
        <f t="shared" si="688"/>
        <v>1.0286863979971438E-6</v>
      </c>
      <c r="AH1906">
        <f t="shared" si="689"/>
        <v>4.0631457800730484</v>
      </c>
    </row>
    <row r="1907" spans="1:34">
      <c r="A1907" s="4">
        <v>43288.520648148151</v>
      </c>
      <c r="B1907" s="3">
        <v>-1.9074731549862899E-2</v>
      </c>
      <c r="C1907">
        <v>2.79042434269468</v>
      </c>
      <c r="D1907" s="3">
        <v>1.8885728702225602E-2</v>
      </c>
      <c r="E1907" s="3">
        <v>1.87302618786453E-2</v>
      </c>
      <c r="F1907" s="3">
        <v>1.86957397143124E-2</v>
      </c>
      <c r="G1907">
        <v>-4456825</v>
      </c>
      <c r="H1907">
        <v>16761531</v>
      </c>
      <c r="K1907">
        <f t="shared" si="671"/>
        <v>1215.8880803050033</v>
      </c>
      <c r="L1907">
        <f t="shared" si="672"/>
        <v>1196.2084044752066</v>
      </c>
      <c r="M1907">
        <f t="shared" si="666"/>
        <v>400.54170790858319</v>
      </c>
      <c r="N1907">
        <f t="shared" si="673"/>
        <v>0.10111688638533751</v>
      </c>
      <c r="O1907">
        <f t="shared" si="674"/>
        <v>55.834240064244334</v>
      </c>
      <c r="P1907">
        <f t="shared" si="675"/>
        <v>55.940658803028576</v>
      </c>
      <c r="Q1907">
        <f t="shared" si="667"/>
        <v>-0.10819091783126566</v>
      </c>
      <c r="R1907">
        <f t="shared" si="676"/>
        <v>55.942430982075599</v>
      </c>
      <c r="S1907">
        <f t="shared" si="668"/>
        <v>400.6138351871374</v>
      </c>
      <c r="T1907">
        <f t="shared" si="669"/>
        <v>10.593733087571213</v>
      </c>
      <c r="U1907">
        <f t="shared" si="670"/>
        <v>0.43743592013347943</v>
      </c>
      <c r="V1907" s="6">
        <f t="shared" si="678"/>
        <v>98169.00000020396</v>
      </c>
      <c r="W1907">
        <f t="shared" si="683"/>
        <v>10.591970315787977</v>
      </c>
      <c r="X1907">
        <f t="shared" si="684"/>
        <v>402.04744822649275</v>
      </c>
      <c r="Y1907">
        <f t="shared" si="679"/>
        <v>-0.11219227922550346</v>
      </c>
      <c r="Z1907">
        <f t="shared" si="680"/>
        <v>-2.4457481640376988E-6</v>
      </c>
      <c r="AA1907">
        <f t="shared" si="682"/>
        <v>-3.1700808214292921E-6</v>
      </c>
      <c r="AB1907">
        <f t="shared" si="681"/>
        <v>1.0002235703397093</v>
      </c>
      <c r="AC1907">
        <f t="shared" si="677"/>
        <v>2.1573732205969067</v>
      </c>
      <c r="AD1907">
        <f t="shared" si="685"/>
        <v>1.0715438663526028E-8</v>
      </c>
      <c r="AE1907">
        <f t="shared" si="686"/>
        <v>2.8157241362815934E-6</v>
      </c>
      <c r="AF1907">
        <f t="shared" si="687"/>
        <v>3.788356900330936E-4</v>
      </c>
      <c r="AG1907">
        <f t="shared" si="688"/>
        <v>1.0715438663526028E-6</v>
      </c>
      <c r="AH1907">
        <f t="shared" si="689"/>
        <v>3.7883569003309359</v>
      </c>
    </row>
    <row r="1908" spans="1:34">
      <c r="A1908" s="4">
        <v>43288.52134259259</v>
      </c>
      <c r="B1908" s="3">
        <v>-1.8583821240263199E-2</v>
      </c>
      <c r="C1908">
        <v>2.7898594628568398</v>
      </c>
      <c r="D1908" s="3">
        <v>1.8900249087109799E-2</v>
      </c>
      <c r="E1908">
        <v>1.8748861290569001E-2</v>
      </c>
      <c r="F1908" s="3">
        <v>1.8720788350310599E-2</v>
      </c>
      <c r="G1908">
        <v>-4454893</v>
      </c>
      <c r="H1908">
        <v>16761905</v>
      </c>
      <c r="K1908">
        <f t="shared" si="671"/>
        <v>1184.6150653155164</v>
      </c>
      <c r="L1908">
        <f t="shared" si="672"/>
        <v>1164.9024632816704</v>
      </c>
      <c r="M1908">
        <f t="shared" si="666"/>
        <v>390.05914056794842</v>
      </c>
      <c r="N1908">
        <f t="shared" si="673"/>
        <v>0.1009456800943921</v>
      </c>
      <c r="O1908">
        <f t="shared" si="674"/>
        <v>55.877852781491612</v>
      </c>
      <c r="P1908">
        <f t="shared" si="675"/>
        <v>55.996325739956823</v>
      </c>
      <c r="Q1908">
        <f t="shared" si="667"/>
        <v>-0.14007273628310202</v>
      </c>
      <c r="R1908">
        <f t="shared" si="676"/>
        <v>56.017925517774714</v>
      </c>
      <c r="S1908">
        <f t="shared" si="668"/>
        <v>390.15252239213714</v>
      </c>
      <c r="T1908">
        <f t="shared" si="669"/>
        <v>10.575711372734853</v>
      </c>
      <c r="U1908">
        <f t="shared" si="670"/>
        <v>0.43772566559699994</v>
      </c>
      <c r="V1908" s="6">
        <f t="shared" si="678"/>
        <v>98228.999999770895</v>
      </c>
      <c r="W1908">
        <f t="shared" si="683"/>
        <v>10.570536878742148</v>
      </c>
      <c r="X1908">
        <f t="shared" si="684"/>
        <v>391.69775885640087</v>
      </c>
      <c r="Y1908">
        <f t="shared" si="679"/>
        <v>-0.13516548784535112</v>
      </c>
      <c r="Z1908">
        <f t="shared" si="680"/>
        <v>-2.5262017864399798E-6</v>
      </c>
      <c r="AA1908">
        <f t="shared" si="682"/>
        <v>-3.5151582709785042E-6</v>
      </c>
      <c r="AB1908">
        <f t="shared" si="681"/>
        <v>1.0002888578248021</v>
      </c>
      <c r="AC1908">
        <f t="shared" si="677"/>
        <v>2.1578080845759082</v>
      </c>
      <c r="AD1908">
        <f t="shared" si="685"/>
        <v>9.8643663058322511E-9</v>
      </c>
      <c r="AE1908">
        <f t="shared" si="686"/>
        <v>3.1487742643298711E-6</v>
      </c>
      <c r="AF1908">
        <f t="shared" si="687"/>
        <v>3.1185930011094672E-4</v>
      </c>
      <c r="AG1908">
        <f t="shared" si="688"/>
        <v>9.8643663058322505E-7</v>
      </c>
      <c r="AH1908">
        <f t="shared" si="689"/>
        <v>3.1185930011094669</v>
      </c>
    </row>
    <row r="1909" spans="1:34">
      <c r="A1909" s="4">
        <v>43288.522037037037</v>
      </c>
      <c r="B1909" s="3">
        <v>-1.8104232311834501E-2</v>
      </c>
      <c r="C1909">
        <v>2.7894741553464</v>
      </c>
      <c r="D1909" s="3">
        <v>1.88622653775928E-2</v>
      </c>
      <c r="E1909" s="3">
        <v>1.8712720873154499E-2</v>
      </c>
      <c r="F1909" s="3">
        <v>1.86886289032373E-2</v>
      </c>
      <c r="G1909">
        <v>-4452958</v>
      </c>
      <c r="H1909">
        <v>16761906</v>
      </c>
      <c r="K1909">
        <f t="shared" si="671"/>
        <v>1154.0632690825701</v>
      </c>
      <c r="L1909">
        <f t="shared" si="672"/>
        <v>1134.3929403492152</v>
      </c>
      <c r="M1909">
        <f t="shared" si="666"/>
        <v>379.84324810546156</v>
      </c>
      <c r="N1909">
        <f t="shared" si="673"/>
        <v>0.10082889938225331</v>
      </c>
      <c r="O1909">
        <f t="shared" si="674"/>
        <v>55.763766770936172</v>
      </c>
      <c r="P1909">
        <f t="shared" si="675"/>
        <v>55.888159613789689</v>
      </c>
      <c r="Q1909">
        <f t="shared" si="667"/>
        <v>-0.15723280942168572</v>
      </c>
      <c r="R1909">
        <f t="shared" si="676"/>
        <v>55.920999580357858</v>
      </c>
      <c r="S1909">
        <f t="shared" si="668"/>
        <v>379.94806997840936</v>
      </c>
      <c r="T1909">
        <f t="shared" si="669"/>
        <v>10.563418666193927</v>
      </c>
      <c r="U1909">
        <f t="shared" si="670"/>
        <v>0.43792330250264222</v>
      </c>
      <c r="V1909" s="6">
        <f t="shared" si="678"/>
        <v>98288.999999966472</v>
      </c>
      <c r="W1909">
        <f t="shared" si="683"/>
        <v>10.547434061795713</v>
      </c>
      <c r="X1909">
        <f t="shared" si="684"/>
        <v>381.53331484074675</v>
      </c>
      <c r="Y1909">
        <f t="shared" si="679"/>
        <v>-0.16756340589543584</v>
      </c>
      <c r="Z1909">
        <f t="shared" si="680"/>
        <v>-2.4945847297424E-6</v>
      </c>
      <c r="AA1909">
        <f t="shared" si="682"/>
        <v>-3.7251857704798422E-6</v>
      </c>
      <c r="AB1909">
        <f t="shared" si="681"/>
        <v>1.0003824827337582</v>
      </c>
      <c r="AC1909">
        <f t="shared" si="677"/>
        <v>2.1581047075847404</v>
      </c>
      <c r="AD1909">
        <f t="shared" si="685"/>
        <v>8.4337082949666814E-9</v>
      </c>
      <c r="AE1909">
        <f t="shared" si="686"/>
        <v>3.4134674885839892E-6</v>
      </c>
      <c r="AF1909">
        <f t="shared" si="687"/>
        <v>2.459539721270183E-4</v>
      </c>
      <c r="AG1909">
        <f t="shared" si="688"/>
        <v>8.4337082949666815E-7</v>
      </c>
      <c r="AH1909">
        <f t="shared" si="689"/>
        <v>2.4595397212701831</v>
      </c>
    </row>
    <row r="1910" spans="1:34">
      <c r="A1910" s="4">
        <v>43288.522731481484</v>
      </c>
      <c r="B1910" s="3">
        <v>-1.76388545709051E-2</v>
      </c>
      <c r="C1910">
        <v>2.78892116771567</v>
      </c>
      <c r="D1910" s="3">
        <v>1.8886822785279901E-2</v>
      </c>
      <c r="E1910" s="3">
        <v>1.8738788591144799E-2</v>
      </c>
      <c r="F1910" s="3">
        <v>1.8729078341111701E-2</v>
      </c>
      <c r="G1910">
        <v>-4451024</v>
      </c>
      <c r="H1910">
        <v>16762318</v>
      </c>
      <c r="K1910">
        <f t="shared" si="671"/>
        <v>1124.4167842089357</v>
      </c>
      <c r="L1910">
        <f t="shared" si="672"/>
        <v>1104.6932850576297</v>
      </c>
      <c r="M1910">
        <f t="shared" si="666"/>
        <v>369.89853394839395</v>
      </c>
      <c r="N1910">
        <f t="shared" si="673"/>
        <v>0.10066129743427449</v>
      </c>
      <c r="O1910">
        <f t="shared" si="674"/>
        <v>55.837526198549497</v>
      </c>
      <c r="P1910">
        <f t="shared" si="675"/>
        <v>55.966178747898987</v>
      </c>
      <c r="Q1910">
        <f t="shared" si="667"/>
        <v>-0.20538467198151977</v>
      </c>
      <c r="R1910">
        <f t="shared" si="676"/>
        <v>56.042910870531017</v>
      </c>
      <c r="S1910">
        <f t="shared" si="668"/>
        <v>370.03545706304828</v>
      </c>
      <c r="T1910">
        <f t="shared" si="669"/>
        <v>10.545776355880367</v>
      </c>
      <c r="U1910">
        <f t="shared" si="670"/>
        <v>0.4382069480616686</v>
      </c>
      <c r="V1910" s="6">
        <f t="shared" si="678"/>
        <v>98349.00000016205</v>
      </c>
      <c r="W1910">
        <f t="shared" si="683"/>
        <v>10.523152172332052</v>
      </c>
      <c r="X1910">
        <f t="shared" si="684"/>
        <v>371.56406593650291</v>
      </c>
      <c r="Y1910">
        <f t="shared" si="679"/>
        <v>-0.19383602145573064</v>
      </c>
      <c r="Z1910">
        <f t="shared" si="680"/>
        <v>-3.3039810598752544E-6</v>
      </c>
      <c r="AA1910">
        <f t="shared" si="682"/>
        <v>-4.0566607963749867E-6</v>
      </c>
      <c r="AB1910">
        <f t="shared" si="681"/>
        <v>1.0004642977175973</v>
      </c>
      <c r="AC1910">
        <f t="shared" si="677"/>
        <v>2.1585304165326065</v>
      </c>
      <c r="AD1910">
        <f t="shared" si="685"/>
        <v>7.9408992882060381E-9</v>
      </c>
      <c r="AE1910">
        <f t="shared" si="686"/>
        <v>3.5202467520280956E-6</v>
      </c>
      <c r="AF1910">
        <f t="shared" si="687"/>
        <v>2.2455752736048884E-4</v>
      </c>
      <c r="AG1910">
        <f t="shared" si="688"/>
        <v>7.9408992882060376E-7</v>
      </c>
      <c r="AH1910">
        <f t="shared" si="689"/>
        <v>2.2455752736048886</v>
      </c>
    </row>
    <row r="1911" spans="1:34">
      <c r="A1911" s="4">
        <v>43288.523425925923</v>
      </c>
      <c r="B1911" s="3">
        <v>-1.7193182217160902E-2</v>
      </c>
      <c r="C1911">
        <v>2.7882314197031501</v>
      </c>
      <c r="D1911" s="3">
        <v>1.88445816656167E-2</v>
      </c>
      <c r="E1911" s="3">
        <v>1.8699734582987699E-2</v>
      </c>
      <c r="F1911" s="3">
        <v>1.8691463698942201E-2</v>
      </c>
      <c r="G1911">
        <v>-4449107</v>
      </c>
      <c r="H1911">
        <v>16762420</v>
      </c>
      <c r="K1911">
        <f t="shared" si="671"/>
        <v>1096.0256139146977</v>
      </c>
      <c r="L1911">
        <f t="shared" si="672"/>
        <v>1076.3515588681887</v>
      </c>
      <c r="M1911">
        <f t="shared" si="666"/>
        <v>360.40851250185813</v>
      </c>
      <c r="N1911">
        <f t="shared" si="673"/>
        <v>0.10045224554217295</v>
      </c>
      <c r="O1911">
        <f t="shared" si="674"/>
        <v>55.71065283928445</v>
      </c>
      <c r="P1911">
        <f t="shared" si="675"/>
        <v>55.849292417417423</v>
      </c>
      <c r="Q1911">
        <f t="shared" si="667"/>
        <v>-0.21889058296398645</v>
      </c>
      <c r="R1911">
        <f t="shared" si="676"/>
        <v>55.929543422248436</v>
      </c>
      <c r="S1911">
        <f t="shared" si="668"/>
        <v>360.55443955716743</v>
      </c>
      <c r="T1911">
        <f t="shared" si="669"/>
        <v>10.523770893553889</v>
      </c>
      <c r="U1911">
        <f t="shared" si="670"/>
        <v>0.43856074252238819</v>
      </c>
      <c r="V1911" s="6">
        <f t="shared" si="678"/>
        <v>98408.999999728985</v>
      </c>
      <c r="W1911">
        <f t="shared" si="683"/>
        <v>10.499500678075627</v>
      </c>
      <c r="X1911">
        <f t="shared" si="684"/>
        <v>361.78427442902017</v>
      </c>
      <c r="Y1911">
        <f t="shared" si="679"/>
        <v>-0.1975697744925474</v>
      </c>
      <c r="Z1911">
        <f t="shared" si="680"/>
        <v>-4.9196119896183574E-6</v>
      </c>
      <c r="AA1911">
        <f t="shared" si="682"/>
        <v>-4.4772757278796742E-6</v>
      </c>
      <c r="AB1911">
        <f t="shared" si="681"/>
        <v>1.0004870271603286</v>
      </c>
      <c r="AC1911">
        <f t="shared" si="677"/>
        <v>2.1590614083385447</v>
      </c>
      <c r="AD1911">
        <f t="shared" si="685"/>
        <v>8.6007364268140645E-9</v>
      </c>
      <c r="AE1911">
        <f t="shared" si="686"/>
        <v>3.5324656411124388E-6</v>
      </c>
      <c r="AF1911">
        <f t="shared" si="687"/>
        <v>2.4237550579380768E-4</v>
      </c>
      <c r="AG1911">
        <f t="shared" si="688"/>
        <v>8.6007364268140648E-7</v>
      </c>
      <c r="AH1911">
        <f t="shared" si="689"/>
        <v>2.4237550579380769</v>
      </c>
    </row>
    <row r="1912" spans="1:34">
      <c r="A1912" s="4">
        <v>43288.52412037037</v>
      </c>
      <c r="B1912">
        <v>-1.6747747707559001E-2</v>
      </c>
      <c r="C1912">
        <v>2.7870707402889798</v>
      </c>
      <c r="D1912" s="3">
        <v>1.8864703280050899E-2</v>
      </c>
      <c r="E1912" s="3">
        <v>1.8719285371480501E-2</v>
      </c>
      <c r="F1912" s="3">
        <v>1.8694774930900201E-2</v>
      </c>
      <c r="G1912">
        <v>-4447170</v>
      </c>
      <c r="H1912">
        <v>16762762</v>
      </c>
      <c r="K1912">
        <f t="shared" si="671"/>
        <v>1067.649595275012</v>
      </c>
      <c r="L1912">
        <f t="shared" si="672"/>
        <v>1047.97118764423</v>
      </c>
      <c r="M1912">
        <f t="shared" si="666"/>
        <v>350.90555104581392</v>
      </c>
      <c r="N1912">
        <f t="shared" si="673"/>
        <v>0.10010046166856792</v>
      </c>
      <c r="O1912">
        <f t="shared" si="674"/>
        <v>55.771089135420958</v>
      </c>
      <c r="P1912">
        <f t="shared" si="675"/>
        <v>55.907806767999624</v>
      </c>
      <c r="Q1912">
        <f t="shared" si="667"/>
        <v>-0.16843406853213594</v>
      </c>
      <c r="R1912">
        <f t="shared" si="676"/>
        <v>55.939523203953094</v>
      </c>
      <c r="S1912">
        <f t="shared" si="668"/>
        <v>351.01784042483536</v>
      </c>
      <c r="T1912">
        <f t="shared" si="669"/>
        <v>10.486741012121781</v>
      </c>
      <c r="U1912">
        <f t="shared" si="670"/>
        <v>0.43915609320111548</v>
      </c>
      <c r="V1912" s="6">
        <f t="shared" si="678"/>
        <v>98468.999999924563</v>
      </c>
      <c r="W1912">
        <f t="shared" si="683"/>
        <v>10.475992190139335</v>
      </c>
      <c r="X1912">
        <f t="shared" si="684"/>
        <v>352.20088502113316</v>
      </c>
      <c r="Y1912">
        <f t="shared" si="679"/>
        <v>-0.18682171319814481</v>
      </c>
      <c r="Z1912">
        <f t="shared" si="680"/>
        <v>-6.2095873373831993E-6</v>
      </c>
      <c r="AA1912">
        <f t="shared" si="682"/>
        <v>-4.7053701141017995E-6</v>
      </c>
      <c r="AB1912">
        <f t="shared" si="681"/>
        <v>1.0004694726570635</v>
      </c>
      <c r="AC1912">
        <f t="shared" si="677"/>
        <v>2.1599549393775015</v>
      </c>
      <c r="AD1912">
        <f t="shared" si="685"/>
        <v>9.562874094212423E-9</v>
      </c>
      <c r="AE1912">
        <f t="shared" si="686"/>
        <v>3.4589968834051376E-6</v>
      </c>
      <c r="AF1912">
        <f t="shared" si="687"/>
        <v>2.7521322729260624E-4</v>
      </c>
      <c r="AG1912">
        <f t="shared" si="688"/>
        <v>9.5628740942124221E-7</v>
      </c>
      <c r="AH1912">
        <f t="shared" si="689"/>
        <v>2.7521322729260627</v>
      </c>
    </row>
    <row r="1913" spans="1:34">
      <c r="A1913" s="4">
        <v>43288.524814814817</v>
      </c>
      <c r="B1913" s="3">
        <v>-1.63117437181972E-2</v>
      </c>
      <c r="C1913">
        <v>2.78589579022628</v>
      </c>
      <c r="D1913" s="3">
        <v>1.8888713646210802E-2</v>
      </c>
      <c r="E1913" s="3">
        <v>1.8742023271479401E-2</v>
      </c>
      <c r="F1913" s="3">
        <v>1.8720264270432399E-2</v>
      </c>
      <c r="G1913">
        <v>-4445255</v>
      </c>
      <c r="H1913">
        <v>16763202</v>
      </c>
      <c r="K1913">
        <f t="shared" si="671"/>
        <v>1039.8743397381991</v>
      </c>
      <c r="L1913">
        <f t="shared" si="672"/>
        <v>1020.1624266025833</v>
      </c>
      <c r="M1913">
        <f t="shared" si="666"/>
        <v>341.59398911331812</v>
      </c>
      <c r="N1913">
        <f t="shared" si="673"/>
        <v>9.9744352583403792E-2</v>
      </c>
      <c r="O1913">
        <f t="shared" si="674"/>
        <v>55.843205495881556</v>
      </c>
      <c r="P1913">
        <f t="shared" si="675"/>
        <v>55.975859954321429</v>
      </c>
      <c r="Q1913">
        <f t="shared" si="667"/>
        <v>-0.17314048809831206</v>
      </c>
      <c r="R1913">
        <f t="shared" si="676"/>
        <v>56.016345983979868</v>
      </c>
      <c r="S1913">
        <f t="shared" si="668"/>
        <v>341.70941610538364</v>
      </c>
      <c r="T1913">
        <f t="shared" si="669"/>
        <v>10.4492558452624</v>
      </c>
      <c r="U1913">
        <f t="shared" si="670"/>
        <v>0.43975876376523437</v>
      </c>
      <c r="V1913" s="6">
        <f t="shared" si="678"/>
        <v>98529.000000120141</v>
      </c>
      <c r="W1913">
        <f t="shared" si="683"/>
        <v>10.454182267066967</v>
      </c>
      <c r="X1913">
        <f t="shared" si="684"/>
        <v>342.78200286945798</v>
      </c>
      <c r="Y1913">
        <f t="shared" si="679"/>
        <v>-0.17182611441404086</v>
      </c>
      <c r="Z1913">
        <f t="shared" si="680"/>
        <v>-6.496910507528018E-6</v>
      </c>
      <c r="AA1913">
        <f t="shared" si="682"/>
        <v>-4.6981433631378341E-6</v>
      </c>
      <c r="AB1913">
        <f t="shared" si="681"/>
        <v>1.0004381617435283</v>
      </c>
      <c r="AC1913">
        <f t="shared" si="677"/>
        <v>2.1608594564538182</v>
      </c>
      <c r="AD1913">
        <f t="shared" si="685"/>
        <v>1.0385823174710118E-8</v>
      </c>
      <c r="AE1913">
        <f t="shared" si="686"/>
        <v>3.4419825929307577E-6</v>
      </c>
      <c r="AF1913">
        <f t="shared" si="687"/>
        <v>3.0037465881485657E-4</v>
      </c>
      <c r="AG1913">
        <f t="shared" si="688"/>
        <v>1.038582317471012E-6</v>
      </c>
      <c r="AH1913">
        <f t="shared" si="689"/>
        <v>3.0037465881485659</v>
      </c>
    </row>
    <row r="1914" spans="1:34">
      <c r="A1914" s="4">
        <v>43288.525520833333</v>
      </c>
      <c r="B1914" s="3">
        <v>-1.58768100274756E-2</v>
      </c>
      <c r="C1914">
        <v>2.78460667497529</v>
      </c>
      <c r="D1914" s="3">
        <v>1.8882208608920301E-2</v>
      </c>
      <c r="E1914" s="3">
        <v>1.8738027489889598E-2</v>
      </c>
      <c r="F1914" s="3">
        <v>1.87140348664252E-2</v>
      </c>
      <c r="G1914">
        <v>-4443313</v>
      </c>
      <c r="H1914">
        <v>16763478</v>
      </c>
      <c r="K1914">
        <f t="shared" si="671"/>
        <v>1012.1672666468627</v>
      </c>
      <c r="L1914">
        <f t="shared" si="672"/>
        <v>992.46354200611984</v>
      </c>
      <c r="M1914">
        <f t="shared" si="666"/>
        <v>332.31921851153692</v>
      </c>
      <c r="N1914">
        <f t="shared" si="673"/>
        <v>9.935364180575057E-2</v>
      </c>
      <c r="O1914">
        <f t="shared" si="674"/>
        <v>55.823667284305479</v>
      </c>
      <c r="P1914">
        <f t="shared" si="675"/>
        <v>55.963900816976057</v>
      </c>
      <c r="Q1914">
        <f t="shared" si="667"/>
        <v>-0.1739037866116746</v>
      </c>
      <c r="R1914">
        <f t="shared" si="676"/>
        <v>55.997571070917154</v>
      </c>
      <c r="S1914">
        <f t="shared" si="668"/>
        <v>332.43515436927805</v>
      </c>
      <c r="T1914">
        <f t="shared" si="669"/>
        <v>10.408128394983112</v>
      </c>
      <c r="U1914">
        <f t="shared" si="670"/>
        <v>0.44041999341251237</v>
      </c>
      <c r="V1914" s="6">
        <f t="shared" si="678"/>
        <v>98589.999999920838</v>
      </c>
      <c r="W1914">
        <f t="shared" si="683"/>
        <v>10.431736111794708</v>
      </c>
      <c r="X1914">
        <f t="shared" si="684"/>
        <v>333.55232620189469</v>
      </c>
      <c r="Y1914">
        <f t="shared" si="679"/>
        <v>-0.1680557948778798</v>
      </c>
      <c r="Z1914">
        <f t="shared" si="680"/>
        <v>-5.3900526845705099E-6</v>
      </c>
      <c r="AA1914">
        <f t="shared" si="682"/>
        <v>-4.4641772389922934E-6</v>
      </c>
      <c r="AB1914">
        <f t="shared" si="681"/>
        <v>1.0004390511364663</v>
      </c>
      <c r="AC1914">
        <f t="shared" si="677"/>
        <v>2.1618518618290574</v>
      </c>
      <c r="AD1914">
        <f t="shared" si="685"/>
        <v>1.0094647890951005E-8</v>
      </c>
      <c r="AE1914">
        <f t="shared" si="686"/>
        <v>3.5693891827550312E-6</v>
      </c>
      <c r="AF1914">
        <f t="shared" si="687"/>
        <v>2.8153235153762624E-4</v>
      </c>
      <c r="AG1914">
        <f t="shared" si="688"/>
        <v>1.0094647890951005E-6</v>
      </c>
      <c r="AH1914">
        <f t="shared" si="689"/>
        <v>2.8153235153762624</v>
      </c>
    </row>
    <row r="1915" spans="1:34">
      <c r="A1915" s="4">
        <v>43288.52621527778</v>
      </c>
      <c r="B1915" s="3">
        <v>-1.5451485240100701E-2</v>
      </c>
      <c r="C1915">
        <v>2.78385151982366</v>
      </c>
      <c r="D1915" s="3">
        <v>1.8874014878219901E-2</v>
      </c>
      <c r="E1915" s="3">
        <v>1.8731272716249799E-2</v>
      </c>
      <c r="F1915" s="3">
        <v>1.87003015914343E-2</v>
      </c>
      <c r="G1915">
        <v>-4441392</v>
      </c>
      <c r="H1915">
        <v>16763760</v>
      </c>
      <c r="K1915">
        <f t="shared" si="671"/>
        <v>985.07232039930568</v>
      </c>
      <c r="L1915">
        <f t="shared" si="672"/>
        <v>965.38664802355038</v>
      </c>
      <c r="M1915">
        <f t="shared" si="666"/>
        <v>323.25271695540044</v>
      </c>
      <c r="N1915">
        <f t="shared" si="673"/>
        <v>9.9124766027331501E-2</v>
      </c>
      <c r="O1915">
        <f t="shared" si="674"/>
        <v>55.799056995867062</v>
      </c>
      <c r="P1915">
        <f t="shared" si="675"/>
        <v>55.943684180035397</v>
      </c>
      <c r="Q1915">
        <f t="shared" si="667"/>
        <v>-0.15712310992365275</v>
      </c>
      <c r="R1915">
        <f t="shared" si="676"/>
        <v>55.956180105790715</v>
      </c>
      <c r="S1915">
        <f t="shared" si="668"/>
        <v>323.35746569534956</v>
      </c>
      <c r="T1915">
        <f t="shared" si="669"/>
        <v>10.384036207781104</v>
      </c>
      <c r="U1915">
        <f t="shared" si="670"/>
        <v>0.44080733734795097</v>
      </c>
      <c r="V1915" s="6">
        <f t="shared" si="678"/>
        <v>98650.000000116415</v>
      </c>
      <c r="W1915">
        <f t="shared" si="683"/>
        <v>10.409179053661935</v>
      </c>
      <c r="X1915">
        <f t="shared" si="684"/>
        <v>324.4955008136406</v>
      </c>
      <c r="Y1915">
        <f t="shared" si="679"/>
        <v>-0.16990265543437508</v>
      </c>
      <c r="Z1915">
        <f t="shared" si="680"/>
        <v>-4.1228624899948594E-6</v>
      </c>
      <c r="AA1915">
        <f t="shared" si="682"/>
        <v>-4.1534268652120372E-6</v>
      </c>
      <c r="AB1915">
        <f t="shared" si="681"/>
        <v>1.000457207224098</v>
      </c>
      <c r="AC1915">
        <f t="shared" si="677"/>
        <v>2.1624332063062419</v>
      </c>
      <c r="AD1915">
        <f t="shared" si="685"/>
        <v>9.2923682067955481E-9</v>
      </c>
      <c r="AE1915">
        <f t="shared" si="686"/>
        <v>3.6221017516848953E-6</v>
      </c>
      <c r="AF1915">
        <f t="shared" si="687"/>
        <v>2.5538583176685912E-4</v>
      </c>
      <c r="AG1915">
        <f t="shared" si="688"/>
        <v>9.2923682067955482E-7</v>
      </c>
      <c r="AH1915">
        <f t="shared" si="689"/>
        <v>2.5538583176685914</v>
      </c>
    </row>
    <row r="1916" spans="1:34">
      <c r="A1916" s="4">
        <v>43288.526909722219</v>
      </c>
      <c r="B1916">
        <v>-1.5036756409263E-2</v>
      </c>
      <c r="C1916">
        <v>2.7830559311678398</v>
      </c>
      <c r="D1916" s="3">
        <v>1.8875263559966701E-2</v>
      </c>
      <c r="E1916" s="3">
        <v>1.8736231766615701E-2</v>
      </c>
      <c r="F1916" s="3">
        <v>1.8708698780392299E-2</v>
      </c>
      <c r="G1916">
        <v>-4439467</v>
      </c>
      <c r="H1916">
        <v>16764103</v>
      </c>
      <c r="K1916">
        <f t="shared" si="671"/>
        <v>958.65238036191738</v>
      </c>
      <c r="L1916">
        <f t="shared" si="672"/>
        <v>938.95566995770059</v>
      </c>
      <c r="M1916">
        <f t="shared" si="666"/>
        <v>314.40249565902502</v>
      </c>
      <c r="N1916">
        <f t="shared" si="673"/>
        <v>9.8883635482821322E-2</v>
      </c>
      <c r="O1916">
        <f t="shared" si="674"/>
        <v>55.802807475237231</v>
      </c>
      <c r="P1916">
        <f t="shared" si="675"/>
        <v>55.958526323705051</v>
      </c>
      <c r="Q1916">
        <f t="shared" si="667"/>
        <v>-0.17868106976779785</v>
      </c>
      <c r="R1916">
        <f t="shared" si="676"/>
        <v>55.981488545005028</v>
      </c>
      <c r="S1916">
        <f t="shared" si="668"/>
        <v>314.52161637220354</v>
      </c>
      <c r="T1916">
        <f t="shared" si="669"/>
        <v>10.358654045201087</v>
      </c>
      <c r="U1916">
        <f t="shared" si="670"/>
        <v>0.44121542095867744</v>
      </c>
      <c r="V1916" s="6">
        <f t="shared" si="678"/>
        <v>98709.99999968335</v>
      </c>
      <c r="W1916">
        <f t="shared" si="683"/>
        <v>10.3869488671181</v>
      </c>
      <c r="X1916">
        <f t="shared" si="684"/>
        <v>315.6184273432184</v>
      </c>
      <c r="Y1916">
        <f t="shared" si="679"/>
        <v>-0.17673705285136995</v>
      </c>
      <c r="Z1916">
        <f t="shared" si="680"/>
        <v>-2.4439974729946403E-6</v>
      </c>
      <c r="AA1916">
        <f t="shared" si="682"/>
        <v>-3.7035615061392187E-6</v>
      </c>
      <c r="AB1916">
        <f t="shared" si="681"/>
        <v>1.00049206839646</v>
      </c>
      <c r="AC1916">
        <f t="shared" si="677"/>
        <v>2.1630456778892979</v>
      </c>
      <c r="AD1916">
        <f t="shared" si="685"/>
        <v>7.9677362744055356E-9</v>
      </c>
      <c r="AE1916">
        <f t="shared" si="686"/>
        <v>3.6908726649680931E-6</v>
      </c>
      <c r="AF1916">
        <f t="shared" si="687"/>
        <v>2.1490025188844572E-4</v>
      </c>
      <c r="AG1916">
        <f t="shared" si="688"/>
        <v>7.9677362744055357E-7</v>
      </c>
      <c r="AH1916">
        <f t="shared" si="689"/>
        <v>2.149002518884457</v>
      </c>
    </row>
    <row r="1917" spans="1:34">
      <c r="A1917" s="4">
        <v>43288.527604166666</v>
      </c>
      <c r="B1917" s="3">
        <v>-1.46276525923895E-2</v>
      </c>
      <c r="C1917">
        <v>2.78293225221387</v>
      </c>
      <c r="D1917" s="3">
        <v>1.88920553564094E-2</v>
      </c>
      <c r="E1917" s="3">
        <v>1.8754664687639901E-2</v>
      </c>
      <c r="F1917" s="3">
        <v>1.87306505807464E-2</v>
      </c>
      <c r="G1917">
        <v>-4437545</v>
      </c>
      <c r="H1917">
        <v>16764505</v>
      </c>
      <c r="K1917">
        <f t="shared" si="671"/>
        <v>932.5907769546194</v>
      </c>
      <c r="L1917">
        <f t="shared" si="672"/>
        <v>912.86521110862282</v>
      </c>
      <c r="M1917">
        <f t="shared" si="666"/>
        <v>305.66629475253421</v>
      </c>
      <c r="N1917">
        <f t="shared" si="673"/>
        <v>9.8846150315961515E-2</v>
      </c>
      <c r="O1917">
        <f t="shared" si="674"/>
        <v>55.853242493053195</v>
      </c>
      <c r="P1917">
        <f t="shared" si="675"/>
        <v>56.013694963244127</v>
      </c>
      <c r="Q1917">
        <f t="shared" si="667"/>
        <v>-0.19440697886265923</v>
      </c>
      <c r="R1917">
        <f t="shared" si="676"/>
        <v>56.047649471915854</v>
      </c>
      <c r="S1917">
        <f t="shared" si="668"/>
        <v>305.79589940510931</v>
      </c>
      <c r="T1917">
        <f t="shared" si="669"/>
        <v>10.354708238163211</v>
      </c>
      <c r="U1917">
        <f t="shared" si="670"/>
        <v>0.44127885996542737</v>
      </c>
      <c r="V1917" s="6">
        <f t="shared" si="678"/>
        <v>98769.999999878928</v>
      </c>
      <c r="W1917">
        <f t="shared" si="683"/>
        <v>10.364444341919256</v>
      </c>
      <c r="X1917">
        <f t="shared" si="684"/>
        <v>306.91640237780246</v>
      </c>
      <c r="Y1917">
        <f t="shared" si="679"/>
        <v>-0.18882572357908364</v>
      </c>
      <c r="Z1917">
        <f t="shared" si="680"/>
        <v>-1.6662181908564707E-6</v>
      </c>
      <c r="AA1917">
        <f t="shared" si="682"/>
        <v>-3.2433636794323758E-6</v>
      </c>
      <c r="AB1917">
        <f t="shared" si="681"/>
        <v>1.0005460845084424</v>
      </c>
      <c r="AC1917">
        <f t="shared" si="677"/>
        <v>2.1631408902131217</v>
      </c>
      <c r="AD1917">
        <f t="shared" si="685"/>
        <v>6.5312544801503362E-9</v>
      </c>
      <c r="AE1917">
        <f t="shared" si="686"/>
        <v>3.7753286256427032E-6</v>
      </c>
      <c r="AF1917">
        <f t="shared" si="687"/>
        <v>1.7221575527328454E-4</v>
      </c>
      <c r="AG1917">
        <f t="shared" si="688"/>
        <v>6.5312544801503359E-7</v>
      </c>
      <c r="AH1917">
        <f t="shared" si="689"/>
        <v>1.7221575527328454</v>
      </c>
    </row>
    <row r="1918" spans="1:34">
      <c r="A1918" s="4">
        <v>43288.528298611112</v>
      </c>
      <c r="B1918" s="3">
        <v>-1.42265046620741E-2</v>
      </c>
      <c r="C1918">
        <v>2.7824292118530098</v>
      </c>
      <c r="D1918" s="3">
        <v>1.8867450379893898E-2</v>
      </c>
      <c r="E1918">
        <v>1.8730131064366998E-2</v>
      </c>
      <c r="F1918" s="3">
        <v>1.8705792519249399E-2</v>
      </c>
      <c r="G1918">
        <v>-4435606</v>
      </c>
      <c r="H1918">
        <v>16764773</v>
      </c>
      <c r="K1918">
        <f t="shared" si="671"/>
        <v>907.03599639198524</v>
      </c>
      <c r="L1918">
        <f t="shared" si="672"/>
        <v>887.34310624159059</v>
      </c>
      <c r="M1918">
        <f t="shared" si="666"/>
        <v>297.12040305455042</v>
      </c>
      <c r="N1918">
        <f t="shared" si="673"/>
        <v>9.8693686608444534E-2</v>
      </c>
      <c r="O1918">
        <f t="shared" si="674"/>
        <v>55.779340190035441</v>
      </c>
      <c r="P1918">
        <f t="shared" si="675"/>
        <v>55.940267283651004</v>
      </c>
      <c r="Q1918">
        <f t="shared" si="667"/>
        <v>-0.19338912210679382</v>
      </c>
      <c r="R1918">
        <f t="shared" si="676"/>
        <v>55.972729312142235</v>
      </c>
      <c r="S1918">
        <f t="shared" si="668"/>
        <v>297.24932913595495</v>
      </c>
      <c r="T1918">
        <f t="shared" si="669"/>
        <v>10.338659426845634</v>
      </c>
      <c r="U1918">
        <f t="shared" si="670"/>
        <v>0.44153688592557538</v>
      </c>
      <c r="V1918" s="6">
        <f t="shared" si="678"/>
        <v>98830.000000074506</v>
      </c>
      <c r="W1918">
        <f t="shared" si="683"/>
        <v>10.342009860632327</v>
      </c>
      <c r="X1918">
        <f t="shared" si="684"/>
        <v>298.35409757796322</v>
      </c>
      <c r="Y1918">
        <f t="shared" si="679"/>
        <v>-0.16088997048303355</v>
      </c>
      <c r="Z1918">
        <f t="shared" si="680"/>
        <v>-2.7443593731565637E-6</v>
      </c>
      <c r="AA1918">
        <f t="shared" si="682"/>
        <v>-2.8008183889951186E-6</v>
      </c>
      <c r="AB1918">
        <f t="shared" si="681"/>
        <v>1.0004671626009349</v>
      </c>
      <c r="AC1918">
        <f t="shared" si="677"/>
        <v>2.1635281480302146</v>
      </c>
      <c r="AD1918">
        <f t="shared" si="685"/>
        <v>6.6205768996737783E-9</v>
      </c>
      <c r="AE1918">
        <f t="shared" si="686"/>
        <v>3.7241635324470095E-6</v>
      </c>
      <c r="AF1918">
        <f t="shared" si="687"/>
        <v>1.7696937912924218E-4</v>
      </c>
      <c r="AG1918">
        <f t="shared" si="688"/>
        <v>6.6205768996737782E-7</v>
      </c>
      <c r="AH1918">
        <f t="shared" si="689"/>
        <v>1.7696937912924218</v>
      </c>
    </row>
    <row r="1919" spans="1:34">
      <c r="A1919" s="4">
        <v>43288.528993055559</v>
      </c>
      <c r="B1919" s="3">
        <v>-1.38328369300325E-2</v>
      </c>
      <c r="C1919">
        <v>2.78190000863651</v>
      </c>
      <c r="D1919" s="3">
        <v>1.8926209775236201E-2</v>
      </c>
      <c r="E1919">
        <v>1.8766319050609999E-2</v>
      </c>
      <c r="F1919" s="3">
        <v>1.8731663007783901E-2</v>
      </c>
      <c r="G1919">
        <v>-4433680</v>
      </c>
      <c r="H1919">
        <v>16765422</v>
      </c>
      <c r="K1919">
        <f t="shared" si="671"/>
        <v>881.95773536492914</v>
      </c>
      <c r="L1919">
        <f t="shared" si="672"/>
        <v>862.23083869280595</v>
      </c>
      <c r="M1919">
        <f t="shared" si="666"/>
        <v>288.71174240995288</v>
      </c>
      <c r="N1919">
        <f t="shared" si="673"/>
        <v>9.853329334640186E-2</v>
      </c>
      <c r="O1919">
        <f t="shared" si="674"/>
        <v>55.955827033540096</v>
      </c>
      <c r="P1919">
        <f t="shared" si="675"/>
        <v>56.048575780500968</v>
      </c>
      <c r="Q1919">
        <f t="shared" si="667"/>
        <v>-9.4873810479647602E-2</v>
      </c>
      <c r="R1919">
        <f t="shared" si="676"/>
        <v>56.050700844019744</v>
      </c>
      <c r="S1919">
        <f t="shared" si="668"/>
        <v>288.7749916169393</v>
      </c>
      <c r="T1919">
        <f t="shared" si="669"/>
        <v>10.321775925577985</v>
      </c>
      <c r="U1919">
        <f t="shared" si="670"/>
        <v>0.44180833167560907</v>
      </c>
      <c r="V1919" s="6">
        <f t="shared" si="678"/>
        <v>98890.000000270084</v>
      </c>
      <c r="W1919">
        <f t="shared" si="683"/>
        <v>10.320929561642423</v>
      </c>
      <c r="X1919">
        <f t="shared" si="684"/>
        <v>289.96954912019851</v>
      </c>
      <c r="Y1919">
        <f t="shared" si="679"/>
        <v>-0.14920500599876854</v>
      </c>
      <c r="Z1919">
        <f t="shared" si="680"/>
        <v>-3.0605298238734702E-6</v>
      </c>
      <c r="AA1919">
        <f t="shared" si="682"/>
        <v>-2.560077185320804E-6</v>
      </c>
      <c r="AB1919">
        <f t="shared" si="681"/>
        <v>1.0004400814978007</v>
      </c>
      <c r="AC1919">
        <f t="shared" si="677"/>
        <v>2.1639355469158033</v>
      </c>
      <c r="AD1919">
        <f t="shared" si="685"/>
        <v>6.5266645715825931E-9</v>
      </c>
      <c r="AE1919">
        <f t="shared" si="686"/>
        <v>3.5770630918952152E-6</v>
      </c>
      <c r="AF1919">
        <f t="shared" si="687"/>
        <v>1.8163340688771856E-4</v>
      </c>
      <c r="AG1919">
        <f t="shared" si="688"/>
        <v>6.5266645715825931E-7</v>
      </c>
      <c r="AH1919">
        <f t="shared" si="689"/>
        <v>1.8163340688771856</v>
      </c>
    </row>
    <row r="1920" spans="1:34">
      <c r="A1920" s="4">
        <v>43288.529687499999</v>
      </c>
      <c r="B1920" s="3">
        <v>-1.3448897023408801E-2</v>
      </c>
      <c r="C1920">
        <v>2.7812780462045299</v>
      </c>
      <c r="D1920" s="3">
        <v>1.89051248920259E-2</v>
      </c>
      <c r="E1920" s="3">
        <v>1.8766473649302499E-2</v>
      </c>
      <c r="F1920" s="3">
        <v>1.8732044156786299E-2</v>
      </c>
      <c r="G1920">
        <v>-4431757</v>
      </c>
      <c r="H1920">
        <v>16765670</v>
      </c>
      <c r="K1920">
        <f t="shared" si="671"/>
        <v>857.4991770089315</v>
      </c>
      <c r="L1920">
        <f t="shared" si="672"/>
        <v>837.77177931991355</v>
      </c>
      <c r="M1920">
        <f t="shared" si="666"/>
        <v>280.52180378520819</v>
      </c>
      <c r="N1920">
        <f t="shared" si="673"/>
        <v>9.8344786209213442E-2</v>
      </c>
      <c r="O1920">
        <f t="shared" si="674"/>
        <v>55.892497510460892</v>
      </c>
      <c r="P1920">
        <f t="shared" si="675"/>
        <v>56.049038485219803</v>
      </c>
      <c r="Q1920">
        <f t="shared" si="667"/>
        <v>-0.15935208540986423</v>
      </c>
      <c r="R1920">
        <f t="shared" si="676"/>
        <v>56.051849595870756</v>
      </c>
      <c r="S1920">
        <f t="shared" si="668"/>
        <v>280.62803850881477</v>
      </c>
      <c r="T1920">
        <f t="shared" si="669"/>
        <v>10.301933069031836</v>
      </c>
      <c r="U1920">
        <f t="shared" si="670"/>
        <v>0.44212735668070663</v>
      </c>
      <c r="V1920" s="6">
        <f t="shared" si="678"/>
        <v>98949.999999837019</v>
      </c>
      <c r="W1920">
        <f t="shared" si="683"/>
        <v>10.301054601636709</v>
      </c>
      <c r="X1920">
        <f t="shared" si="684"/>
        <v>281.74813352234042</v>
      </c>
      <c r="Y1920">
        <f t="shared" si="679"/>
        <v>-0.17326555930432383</v>
      </c>
      <c r="Z1920">
        <f t="shared" si="680"/>
        <v>-3.2755257205801163E-6</v>
      </c>
      <c r="AA1920">
        <f t="shared" si="682"/>
        <v>-2.7145490270829996E-6</v>
      </c>
      <c r="AB1920">
        <f t="shared" si="681"/>
        <v>1.0005395104423049</v>
      </c>
      <c r="AC1920">
        <f t="shared" si="677"/>
        <v>2.1644143550442618</v>
      </c>
      <c r="AD1920">
        <f t="shared" si="685"/>
        <v>5.96078088882232E-9</v>
      </c>
      <c r="AE1920">
        <f t="shared" si="686"/>
        <v>3.4251257404991915E-6</v>
      </c>
      <c r="AF1920">
        <f t="shared" si="687"/>
        <v>1.7324378931224808E-4</v>
      </c>
      <c r="AG1920">
        <f t="shared" si="688"/>
        <v>5.9607808888223196E-7</v>
      </c>
      <c r="AH1920">
        <f t="shared" si="689"/>
        <v>1.7324378931224806</v>
      </c>
    </row>
    <row r="1921" spans="1:34">
      <c r="A1921" s="4">
        <v>43288.530381944445</v>
      </c>
      <c r="B1921" s="3">
        <v>-1.30598910365552E-2</v>
      </c>
      <c r="C1921">
        <v>2.7806679759796702</v>
      </c>
      <c r="D1921" s="3">
        <v>1.8840633452855401E-2</v>
      </c>
      <c r="E1921">
        <v>1.8715955553489001E-2</v>
      </c>
      <c r="F1921">
        <v>1.8703017278075999E-2</v>
      </c>
      <c r="G1921">
        <v>-4429814</v>
      </c>
      <c r="H1921">
        <v>16765671</v>
      </c>
      <c r="K1921">
        <f t="shared" si="671"/>
        <v>832.71788841103523</v>
      </c>
      <c r="L1921">
        <f t="shared" si="672"/>
        <v>813.02864628990517</v>
      </c>
      <c r="M1921">
        <f t="shared" si="666"/>
        <v>272.2367451568191</v>
      </c>
      <c r="N1921">
        <f t="shared" si="673"/>
        <v>9.8159883414994722E-2</v>
      </c>
      <c r="O1921">
        <f t="shared" si="674"/>
        <v>55.698794180704539</v>
      </c>
      <c r="P1921">
        <f t="shared" si="675"/>
        <v>55.897840820211826</v>
      </c>
      <c r="Q1921">
        <f t="shared" si="667"/>
        <v>-0.26557078202345963</v>
      </c>
      <c r="R1921">
        <f t="shared" si="676"/>
        <v>55.964364962727998</v>
      </c>
      <c r="S1921">
        <f t="shared" si="668"/>
        <v>272.41379234483475</v>
      </c>
      <c r="T1921">
        <f t="shared" si="669"/>
        <v>10.282469617008813</v>
      </c>
      <c r="U1921">
        <f t="shared" si="670"/>
        <v>0.44244028178130468</v>
      </c>
      <c r="V1921" s="6">
        <f t="shared" si="678"/>
        <v>99010.000000032596</v>
      </c>
      <c r="W1921">
        <f t="shared" si="683"/>
        <v>10.28251923144636</v>
      </c>
      <c r="X1921">
        <f t="shared" si="684"/>
        <v>273.70460640224917</v>
      </c>
      <c r="Y1921">
        <f t="shared" si="679"/>
        <v>-0.21683487184650829</v>
      </c>
      <c r="Z1921">
        <f t="shared" si="680"/>
        <v>-2.2922356515097106E-6</v>
      </c>
      <c r="AA1921">
        <f t="shared" si="682"/>
        <v>-2.9589036058926533E-6</v>
      </c>
      <c r="AB1921">
        <f t="shared" si="681"/>
        <v>1.0007174651523536</v>
      </c>
      <c r="AC1921">
        <f t="shared" si="677"/>
        <v>2.1648840081415774</v>
      </c>
      <c r="AD1921">
        <f t="shared" si="685"/>
        <v>5.1929438793639911E-9</v>
      </c>
      <c r="AE1921">
        <f t="shared" si="686"/>
        <v>3.4004773860521275E-6</v>
      </c>
      <c r="AF1921">
        <f t="shared" si="687"/>
        <v>1.5202141623210912E-4</v>
      </c>
      <c r="AG1921">
        <f t="shared" si="688"/>
        <v>5.1929438793639907E-7</v>
      </c>
      <c r="AH1921">
        <f t="shared" si="689"/>
        <v>1.5202141623210912</v>
      </c>
    </row>
    <row r="1922" spans="1:34">
      <c r="A1922" s="4">
        <v>43288.531076388892</v>
      </c>
      <c r="B1922" s="3">
        <v>-1.26924694056106E-2</v>
      </c>
      <c r="C1922">
        <v>2.7804158611888901</v>
      </c>
      <c r="D1922" s="3">
        <v>1.88621464555217E-2</v>
      </c>
      <c r="E1922" s="3">
        <v>1.8739169141772399E-2</v>
      </c>
      <c r="F1922" s="3">
        <v>1.8711188159813898E-2</v>
      </c>
      <c r="G1922">
        <v>-4427884</v>
      </c>
      <c r="H1922">
        <v>16766150</v>
      </c>
      <c r="K1922">
        <f t="shared" si="671"/>
        <v>809.31161246347631</v>
      </c>
      <c r="L1922">
        <f t="shared" si="672"/>
        <v>789.61162979266589</v>
      </c>
      <c r="M1922">
        <f t="shared" si="666"/>
        <v>264.39572703084917</v>
      </c>
      <c r="N1922">
        <f t="shared" si="673"/>
        <v>9.8083471344089554E-2</v>
      </c>
      <c r="O1922">
        <f t="shared" si="674"/>
        <v>55.763409582424799</v>
      </c>
      <c r="P1922">
        <f t="shared" si="675"/>
        <v>55.967317713360451</v>
      </c>
      <c r="Q1922">
        <f t="shared" si="667"/>
        <v>-0.22558174810620102</v>
      </c>
      <c r="R1922">
        <f t="shared" si="676"/>
        <v>55.988991330531</v>
      </c>
      <c r="S1922">
        <f t="shared" si="668"/>
        <v>264.54611486291998</v>
      </c>
      <c r="T1922">
        <f t="shared" si="669"/>
        <v>10.274426241124058</v>
      </c>
      <c r="U1922">
        <f t="shared" si="670"/>
        <v>0.4425695997566006</v>
      </c>
      <c r="V1922" s="6">
        <f t="shared" si="678"/>
        <v>99070.000000228174</v>
      </c>
      <c r="W1922">
        <f t="shared" si="683"/>
        <v>10.263747463053278</v>
      </c>
      <c r="X1922">
        <f t="shared" si="684"/>
        <v>265.83582955138996</v>
      </c>
      <c r="Y1922">
        <f t="shared" si="679"/>
        <v>-0.2370836474590329</v>
      </c>
      <c r="Z1922">
        <f t="shared" si="680"/>
        <v>-2.4376740642746571E-6</v>
      </c>
      <c r="AA1922">
        <f t="shared" si="682"/>
        <v>-3.053762203552443E-6</v>
      </c>
      <c r="AB1922">
        <f t="shared" si="681"/>
        <v>1.0008161808025857</v>
      </c>
      <c r="AC1922">
        <f t="shared" si="677"/>
        <v>2.1650780948016766</v>
      </c>
      <c r="AD1922">
        <f t="shared" si="685"/>
        <v>4.9021262151425026E-9</v>
      </c>
      <c r="AE1922">
        <f t="shared" si="686"/>
        <v>3.5020656715410406E-6</v>
      </c>
      <c r="AF1922">
        <f t="shared" si="687"/>
        <v>1.3934495158693632E-4</v>
      </c>
      <c r="AG1922">
        <f t="shared" si="688"/>
        <v>4.9021262151425024E-7</v>
      </c>
      <c r="AH1922">
        <f t="shared" si="689"/>
        <v>1.3934495158693632</v>
      </c>
    </row>
    <row r="1923" spans="1:34">
      <c r="A1923" s="4">
        <v>43288.531770833331</v>
      </c>
      <c r="B1923" s="3">
        <v>-1.2334835061119501E-2</v>
      </c>
      <c r="C1923">
        <v>2.7797510868113</v>
      </c>
      <c r="D1923" s="3">
        <v>1.8874633272989699E-2</v>
      </c>
      <c r="E1923" s="3">
        <v>1.8755283082409702E-2</v>
      </c>
      <c r="F1923" s="3">
        <v>1.8721812688254399E-2</v>
      </c>
      <c r="G1923">
        <v>-4425964</v>
      </c>
      <c r="H1923">
        <v>16766580</v>
      </c>
      <c r="K1923">
        <f t="shared" si="671"/>
        <v>786.52882710061567</v>
      </c>
      <c r="L1923">
        <f t="shared" si="672"/>
        <v>766.81487858386515</v>
      </c>
      <c r="M1923">
        <f t="shared" si="666"/>
        <v>256.76240023780923</v>
      </c>
      <c r="N1923">
        <f t="shared" si="673"/>
        <v>9.7881988572217388E-2</v>
      </c>
      <c r="O1923">
        <f t="shared" si="674"/>
        <v>55.800914376126435</v>
      </c>
      <c r="P1923">
        <f t="shared" si="675"/>
        <v>56.015545782118856</v>
      </c>
      <c r="Q1923">
        <f t="shared" si="667"/>
        <v>-0.22009841224743809</v>
      </c>
      <c r="R1923">
        <f t="shared" si="676"/>
        <v>56.021012788373874</v>
      </c>
      <c r="S1923">
        <f t="shared" si="668"/>
        <v>256.90913251264084</v>
      </c>
      <c r="T1923">
        <f t="shared" si="669"/>
        <v>10.253217528295409</v>
      </c>
      <c r="U1923">
        <f t="shared" si="670"/>
        <v>0.44291058441788367</v>
      </c>
      <c r="V1923" s="6">
        <f t="shared" si="678"/>
        <v>99129.999999795109</v>
      </c>
      <c r="W1923">
        <f t="shared" si="683"/>
        <v>10.244870628792334</v>
      </c>
      <c r="X1923">
        <f t="shared" si="684"/>
        <v>258.11247116044291</v>
      </c>
      <c r="Y1923">
        <f t="shared" si="679"/>
        <v>-0.26980322492822023</v>
      </c>
      <c r="Z1923">
        <f t="shared" si="680"/>
        <v>-3.525300365330009E-6</v>
      </c>
      <c r="AA1923">
        <f t="shared" si="682"/>
        <v>-3.1540707263032856E-6</v>
      </c>
      <c r="AB1923">
        <f t="shared" si="681"/>
        <v>1.0009692385950697</v>
      </c>
      <c r="AC1923">
        <f t="shared" si="677"/>
        <v>2.1655898610422315</v>
      </c>
      <c r="AD1923">
        <f t="shared" si="685"/>
        <v>4.4501823613011338E-9</v>
      </c>
      <c r="AE1923">
        <f t="shared" si="686"/>
        <v>3.7712780888875638E-6</v>
      </c>
      <c r="AF1923">
        <f t="shared" si="687"/>
        <v>1.1746819247138909E-4</v>
      </c>
      <c r="AG1923">
        <f t="shared" si="688"/>
        <v>4.4501823613011337E-7</v>
      </c>
      <c r="AH1923">
        <f t="shared" si="689"/>
        <v>1.1746819247138909</v>
      </c>
    </row>
    <row r="1924" spans="1:34">
      <c r="A1924" s="4">
        <v>43288.532465277778</v>
      </c>
      <c r="B1924" s="3">
        <v>-1.1971373535143401E-2</v>
      </c>
      <c r="C1924">
        <v>2.7790898800958499</v>
      </c>
      <c r="D1924" s="3">
        <v>1.8843820564361499E-2</v>
      </c>
      <c r="E1924">
        <v>1.8747160704951998E-2</v>
      </c>
      <c r="F1924" s="3">
        <v>1.8738761907952699E-2</v>
      </c>
      <c r="G1924">
        <v>-4424030</v>
      </c>
      <c r="H1924">
        <v>16766985</v>
      </c>
      <c r="K1924">
        <f t="shared" si="671"/>
        <v>763.37482620130493</v>
      </c>
      <c r="L1924">
        <f t="shared" si="672"/>
        <v>743.6385980895177</v>
      </c>
      <c r="M1924">
        <f t="shared" si="666"/>
        <v>249.00199081630302</v>
      </c>
      <c r="N1924">
        <f t="shared" si="673"/>
        <v>9.768158710323728E-2</v>
      </c>
      <c r="O1924">
        <f t="shared" si="674"/>
        <v>55.708366832811187</v>
      </c>
      <c r="P1924">
        <f t="shared" si="675"/>
        <v>55.991235988051166</v>
      </c>
      <c r="Q1924">
        <f t="shared" si="667"/>
        <v>-0.36372951443102153</v>
      </c>
      <c r="R1924">
        <f t="shared" si="676"/>
        <v>56.072096347242208</v>
      </c>
      <c r="S1924">
        <f t="shared" si="668"/>
        <v>249.24447715925703</v>
      </c>
      <c r="T1924">
        <f t="shared" si="669"/>
        <v>10.232122636823819</v>
      </c>
      <c r="U1924">
        <f t="shared" si="670"/>
        <v>0.44324973910781457</v>
      </c>
      <c r="V1924" s="6">
        <f t="shared" si="678"/>
        <v>99189.999999990687</v>
      </c>
      <c r="W1924">
        <f t="shared" si="683"/>
        <v>10.224009217027156</v>
      </c>
      <c r="X1924">
        <f t="shared" si="684"/>
        <v>250.55309205725041</v>
      </c>
      <c r="Y1924">
        <f t="shared" si="679"/>
        <v>-0.27123277685533748</v>
      </c>
      <c r="Z1924">
        <f t="shared" si="680"/>
        <v>-3.3767002425240462E-6</v>
      </c>
      <c r="AA1924">
        <f t="shared" si="682"/>
        <v>-3.291830702146301E-6</v>
      </c>
      <c r="AB1924">
        <f t="shared" si="681"/>
        <v>1.001005520001867</v>
      </c>
      <c r="AC1924">
        <f t="shared" si="677"/>
        <v>2.1660988807734411</v>
      </c>
      <c r="AD1924">
        <f t="shared" si="685"/>
        <v>4.6211589470689019E-9</v>
      </c>
      <c r="AE1924">
        <f t="shared" si="686"/>
        <v>4.2194845952317102E-6</v>
      </c>
      <c r="AF1924">
        <f t="shared" si="687"/>
        <v>1.0902410668333313E-4</v>
      </c>
      <c r="AG1924">
        <f t="shared" si="688"/>
        <v>4.6211589470689017E-7</v>
      </c>
      <c r="AH1924">
        <f t="shared" si="689"/>
        <v>1.0902410668333311</v>
      </c>
    </row>
    <row r="1925" spans="1:34">
      <c r="A1925" s="4">
        <v>43288.533159722225</v>
      </c>
      <c r="B1925" s="3">
        <v>-1.16360489711951E-2</v>
      </c>
      <c r="C1925">
        <v>2.7784809990917001</v>
      </c>
      <c r="D1925" s="3">
        <v>1.8851372115877899E-2</v>
      </c>
      <c r="E1925" s="3">
        <v>1.8737409095119801E-2</v>
      </c>
      <c r="F1925">
        <v>1.8701873831068999E-2</v>
      </c>
      <c r="G1925">
        <v>-4422105</v>
      </c>
      <c r="H1925">
        <v>16767179</v>
      </c>
      <c r="K1925">
        <f t="shared" si="671"/>
        <v>742.01326603515281</v>
      </c>
      <c r="L1925">
        <f t="shared" si="672"/>
        <v>722.32552696470691</v>
      </c>
      <c r="M1925">
        <f t="shared" si="666"/>
        <v>241.86546353796976</v>
      </c>
      <c r="N1925">
        <f t="shared" si="673"/>
        <v>9.7497044743314873E-2</v>
      </c>
      <c r="O1925">
        <f t="shared" si="674"/>
        <v>55.731048303288006</v>
      </c>
      <c r="P1925">
        <f t="shared" si="675"/>
        <v>55.962049998101342</v>
      </c>
      <c r="Q1925">
        <f t="shared" si="667"/>
        <v>-0.22987040388755275</v>
      </c>
      <c r="R1925">
        <f t="shared" si="676"/>
        <v>55.960918707175558</v>
      </c>
      <c r="S1925">
        <f t="shared" si="668"/>
        <v>242.0187104738948</v>
      </c>
      <c r="T1925">
        <f t="shared" si="669"/>
        <v>10.212697125253039</v>
      </c>
      <c r="U1925">
        <f t="shared" si="670"/>
        <v>0.44356205421796413</v>
      </c>
      <c r="V1925" s="6">
        <f t="shared" si="678"/>
        <v>99250.000000186265</v>
      </c>
      <c r="W1925">
        <f t="shared" si="683"/>
        <v>10.201352930019176</v>
      </c>
      <c r="X1925">
        <f t="shared" si="684"/>
        <v>243.15398881781965</v>
      </c>
      <c r="Y1925">
        <f t="shared" si="679"/>
        <v>-0.29016414667340013</v>
      </c>
      <c r="Z1925">
        <f t="shared" si="680"/>
        <v>-3.4083695567750918E-6</v>
      </c>
      <c r="AA1925">
        <f t="shared" si="682"/>
        <v>-3.6061944520073324E-6</v>
      </c>
      <c r="AB1925">
        <f t="shared" si="681"/>
        <v>1.0011144908591698</v>
      </c>
      <c r="AC1925">
        <f t="shared" si="677"/>
        <v>2.1665676183676443</v>
      </c>
      <c r="AD1925">
        <f t="shared" si="685"/>
        <v>4.7332009946710689E-9</v>
      </c>
      <c r="AE1925">
        <f t="shared" si="686"/>
        <v>4.466685441430629E-6</v>
      </c>
      <c r="AF1925">
        <f t="shared" si="687"/>
        <v>1.0548740626322856E-4</v>
      </c>
      <c r="AG1925">
        <f t="shared" si="688"/>
        <v>4.733200994671069E-7</v>
      </c>
      <c r="AH1925">
        <f t="shared" si="689"/>
        <v>1.0548740626322854</v>
      </c>
    </row>
    <row r="1926" spans="1:34">
      <c r="A1926" s="4">
        <v>43288.533865740741</v>
      </c>
      <c r="B1926" s="3">
        <v>-1.1297834600918599E-2</v>
      </c>
      <c r="C1926">
        <v>2.77779719718274</v>
      </c>
      <c r="D1926" s="3">
        <v>1.8846294143440901E-2</v>
      </c>
      <c r="E1926" s="3">
        <v>1.8749253733403699E-2</v>
      </c>
      <c r="F1926" s="3">
        <v>1.8712414983165199E-2</v>
      </c>
      <c r="G1926">
        <v>-4420167</v>
      </c>
      <c r="H1926">
        <v>16767627</v>
      </c>
      <c r="K1926">
        <f t="shared" si="671"/>
        <v>720.4676132662355</v>
      </c>
      <c r="L1926">
        <f t="shared" si="672"/>
        <v>700.76601794729527</v>
      </c>
      <c r="M1926">
        <f t="shared" si="666"/>
        <v>234.6464183187606</v>
      </c>
      <c r="N1926">
        <f t="shared" si="673"/>
        <v>9.728979502269805E-2</v>
      </c>
      <c r="O1926">
        <f t="shared" si="674"/>
        <v>55.715796353849306</v>
      </c>
      <c r="P1926">
        <f t="shared" si="675"/>
        <v>55.997500298088916</v>
      </c>
      <c r="Q1926">
        <f t="shared" si="667"/>
        <v>-0.27689252170162604</v>
      </c>
      <c r="R1926">
        <f t="shared" si="676"/>
        <v>55.992688875550932</v>
      </c>
      <c r="S1926">
        <f t="shared" si="668"/>
        <v>234.83101333322836</v>
      </c>
      <c r="T1926">
        <f t="shared" si="669"/>
        <v>10.19088136518811</v>
      </c>
      <c r="U1926">
        <f t="shared" si="670"/>
        <v>0.44391279872643413</v>
      </c>
      <c r="V1926" s="6">
        <f t="shared" si="678"/>
        <v>99310.999999986961</v>
      </c>
      <c r="W1926">
        <f t="shared" si="683"/>
        <v>10.178988492644162</v>
      </c>
      <c r="X1926">
        <f t="shared" si="684"/>
        <v>235.93441317086825</v>
      </c>
      <c r="Y1926">
        <f t="shared" si="679"/>
        <v>-0.26819186215505414</v>
      </c>
      <c r="Z1926">
        <f t="shared" si="680"/>
        <v>-3.7626894831293649E-6</v>
      </c>
      <c r="AA1926">
        <f t="shared" si="682"/>
        <v>-3.924936804771788E-6</v>
      </c>
      <c r="AB1926">
        <f t="shared" si="681"/>
        <v>1.0010545552490295</v>
      </c>
      <c r="AC1926">
        <f t="shared" si="677"/>
        <v>2.1670940326580106</v>
      </c>
      <c r="AD1926">
        <f t="shared" si="685"/>
        <v>5.5749648876461228E-9</v>
      </c>
      <c r="AE1926">
        <f t="shared" si="686"/>
        <v>4.5319626515995995E-6</v>
      </c>
      <c r="AF1926">
        <f t="shared" si="687"/>
        <v>1.2245791204954764E-4</v>
      </c>
      <c r="AG1926">
        <f t="shared" si="688"/>
        <v>5.5749648876461233E-7</v>
      </c>
      <c r="AH1926">
        <f t="shared" si="689"/>
        <v>1.2245791204954763</v>
      </c>
    </row>
    <row r="1927" spans="1:34">
      <c r="A1927" s="4">
        <v>43288.534560185188</v>
      </c>
      <c r="B1927" s="3">
        <v>-1.0970846474156099E-2</v>
      </c>
      <c r="C1927">
        <v>2.7770539342382099</v>
      </c>
      <c r="D1927" s="3">
        <v>1.8840966434654501E-2</v>
      </c>
      <c r="E1927" s="3">
        <v>1.8746399603696801E-2</v>
      </c>
      <c r="F1927" s="3">
        <v>1.8714046777331499E-2</v>
      </c>
      <c r="G1927">
        <v>-4418235</v>
      </c>
      <c r="H1927">
        <v>16767940</v>
      </c>
      <c r="K1927">
        <f t="shared" si="671"/>
        <v>699.63711859203249</v>
      </c>
      <c r="L1927">
        <f t="shared" si="672"/>
        <v>679.93337829451173</v>
      </c>
      <c r="M1927">
        <f t="shared" si="666"/>
        <v>227.67076003417367</v>
      </c>
      <c r="N1927">
        <f t="shared" si="673"/>
        <v>9.7064523587242477E-2</v>
      </c>
      <c r="O1927">
        <f t="shared" si="674"/>
        <v>55.69979430853644</v>
      </c>
      <c r="P1927">
        <f t="shared" si="675"/>
        <v>55.988958057128251</v>
      </c>
      <c r="Q1927">
        <f t="shared" si="667"/>
        <v>-0.29781266087598368</v>
      </c>
      <c r="R1927">
        <f t="shared" si="676"/>
        <v>55.997606969412423</v>
      </c>
      <c r="S1927">
        <f t="shared" si="668"/>
        <v>227.869301808091</v>
      </c>
      <c r="T1927">
        <f t="shared" si="669"/>
        <v>10.167168582508575</v>
      </c>
      <c r="U1927">
        <f t="shared" si="670"/>
        <v>0.44429404275738421</v>
      </c>
      <c r="V1927" s="6">
        <f t="shared" si="678"/>
        <v>99371.000000182539</v>
      </c>
      <c r="W1927">
        <f t="shared" si="683"/>
        <v>10.156734958129688</v>
      </c>
      <c r="X1927">
        <f t="shared" si="684"/>
        <v>228.87476764491777</v>
      </c>
      <c r="Y1927">
        <f t="shared" si="679"/>
        <v>-0.2958322352632905</v>
      </c>
      <c r="Z1927">
        <f t="shared" si="680"/>
        <v>-4.239845551481225E-6</v>
      </c>
      <c r="AA1927">
        <f t="shared" si="682"/>
        <v>-4.2374677333263426E-6</v>
      </c>
      <c r="AB1927">
        <f t="shared" si="681"/>
        <v>1.0012098294197527</v>
      </c>
      <c r="AC1927">
        <f t="shared" si="677"/>
        <v>2.1676662221040681</v>
      </c>
      <c r="AD1927">
        <f t="shared" si="685"/>
        <v>5.4579634977200453E-9</v>
      </c>
      <c r="AE1927">
        <f t="shared" si="686"/>
        <v>4.7044705946748984E-6</v>
      </c>
      <c r="AF1927">
        <f t="shared" si="687"/>
        <v>1.1549173468412538E-4</v>
      </c>
      <c r="AG1927">
        <f t="shared" si="688"/>
        <v>5.4579634977200448E-7</v>
      </c>
      <c r="AH1927">
        <f t="shared" si="689"/>
        <v>1.1549173468412537</v>
      </c>
    </row>
    <row r="1928" spans="1:34">
      <c r="A1928" s="4">
        <v>43288.535254629627</v>
      </c>
      <c r="B1928" s="3">
        <v>-1.0651183946974899E-2</v>
      </c>
      <c r="C1928">
        <v>2.7762024522089601</v>
      </c>
      <c r="D1928">
        <v>1.8829692622311999E-2</v>
      </c>
      <c r="E1928" s="3">
        <v>1.8736636101657499E-2</v>
      </c>
      <c r="F1928" s="3">
        <v>1.8707781640605398E-2</v>
      </c>
      <c r="G1928">
        <v>-4416305</v>
      </c>
      <c r="H1928">
        <v>16768238</v>
      </c>
      <c r="K1928">
        <f t="shared" si="671"/>
        <v>679.27329487794805</v>
      </c>
      <c r="L1928">
        <f t="shared" si="672"/>
        <v>659.57779004563406</v>
      </c>
      <c r="M1928">
        <f t="shared" si="666"/>
        <v>220.8548389520389</v>
      </c>
      <c r="N1928">
        <f t="shared" si="673"/>
        <v>9.6806452630785758E-2</v>
      </c>
      <c r="O1928">
        <f t="shared" si="674"/>
        <v>55.665932837651638</v>
      </c>
      <c r="P1928">
        <f t="shared" si="675"/>
        <v>55.959736474507778</v>
      </c>
      <c r="Q1928">
        <f t="shared" si="667"/>
        <v>-0.31279152321226178</v>
      </c>
      <c r="R1928">
        <f t="shared" si="676"/>
        <v>55.9787243608639</v>
      </c>
      <c r="S1928">
        <f t="shared" si="668"/>
        <v>221.0633666341804</v>
      </c>
      <c r="T1928">
        <f t="shared" si="669"/>
        <v>10.140003218671026</v>
      </c>
      <c r="U1928">
        <f t="shared" si="670"/>
        <v>0.44473079591923831</v>
      </c>
      <c r="V1928" s="6">
        <f t="shared" si="678"/>
        <v>99430.999999749474</v>
      </c>
      <c r="W1928">
        <f t="shared" si="683"/>
        <v>10.133772229007057</v>
      </c>
      <c r="X1928">
        <f t="shared" si="684"/>
        <v>221.99434392279559</v>
      </c>
      <c r="Y1928">
        <f t="shared" si="679"/>
        <v>-0.31933307266550298</v>
      </c>
      <c r="Z1928">
        <f t="shared" si="680"/>
        <v>-4.4927819005369312E-6</v>
      </c>
      <c r="AA1928">
        <f t="shared" si="682"/>
        <v>-4.379744428942455E-6</v>
      </c>
      <c r="AB1928">
        <f t="shared" si="681"/>
        <v>1.0013550778969555</v>
      </c>
      <c r="AC1928">
        <f t="shared" si="677"/>
        <v>2.1683217223334679</v>
      </c>
      <c r="AD1928">
        <f t="shared" si="685"/>
        <v>5.2276427039217096E-9</v>
      </c>
      <c r="AE1928">
        <f t="shared" si="686"/>
        <v>5.000045172493093E-6</v>
      </c>
      <c r="AF1928">
        <f t="shared" si="687"/>
        <v>1.0407897464357181E-4</v>
      </c>
      <c r="AG1928">
        <f t="shared" si="688"/>
        <v>5.2276427039217094E-7</v>
      </c>
      <c r="AH1928">
        <f t="shared" si="689"/>
        <v>1.0407897464357181</v>
      </c>
    </row>
    <row r="1929" spans="1:34">
      <c r="A1929" s="4">
        <v>43288.535949074074</v>
      </c>
      <c r="B1929" s="3">
        <v>-1.03242433890409E-2</v>
      </c>
      <c r="C1929">
        <v>2.7753640516075402</v>
      </c>
      <c r="D1929" s="3">
        <v>1.8805753609394699E-2</v>
      </c>
      <c r="E1929" s="3">
        <v>1.8721937333666599E-2</v>
      </c>
      <c r="F1929" s="3">
        <v>1.8695406208935301E-2</v>
      </c>
      <c r="G1929">
        <v>-4414370</v>
      </c>
      <c r="H1929">
        <v>16768563</v>
      </c>
      <c r="K1929">
        <f t="shared" si="671"/>
        <v>658.44583053465828</v>
      </c>
      <c r="L1929">
        <f t="shared" si="672"/>
        <v>638.76659309464458</v>
      </c>
      <c r="M1929">
        <f t="shared" si="666"/>
        <v>213.88636060061967</v>
      </c>
      <c r="N1929">
        <f t="shared" si="673"/>
        <v>9.6552346451594898E-2</v>
      </c>
      <c r="O1929">
        <f t="shared" si="674"/>
        <v>55.594030790297694</v>
      </c>
      <c r="P1929">
        <f t="shared" si="675"/>
        <v>55.915743933559227</v>
      </c>
      <c r="Q1929">
        <f t="shared" si="667"/>
        <v>-0.34739503390826343</v>
      </c>
      <c r="R1929">
        <f t="shared" si="676"/>
        <v>55.941425824205957</v>
      </c>
      <c r="S1929">
        <f t="shared" si="668"/>
        <v>214.11795728989185</v>
      </c>
      <c r="T1929">
        <f t="shared" si="669"/>
        <v>10.11325519980883</v>
      </c>
      <c r="U1929">
        <f t="shared" si="670"/>
        <v>0.44516083918614463</v>
      </c>
      <c r="V1929" s="6">
        <f t="shared" si="678"/>
        <v>99490.999999945052</v>
      </c>
      <c r="W1929">
        <f t="shared" si="683"/>
        <v>10.109855151584608</v>
      </c>
      <c r="X1929">
        <f t="shared" si="684"/>
        <v>215.27620832804618</v>
      </c>
      <c r="Y1929">
        <f t="shared" si="679"/>
        <v>-0.32260109728075292</v>
      </c>
      <c r="Z1929">
        <f t="shared" si="680"/>
        <v>-4.668870533625843E-6</v>
      </c>
      <c r="AA1929">
        <f t="shared" si="682"/>
        <v>-4.2677222953620235E-6</v>
      </c>
      <c r="AB1929">
        <f t="shared" si="681"/>
        <v>1.0014151477109503</v>
      </c>
      <c r="AC1929">
        <f t="shared" si="677"/>
        <v>2.1689671520286127</v>
      </c>
      <c r="AD1929">
        <f t="shared" si="685"/>
        <v>5.0438317801766353E-9</v>
      </c>
      <c r="AE1929">
        <f t="shared" si="686"/>
        <v>5.3200896837482241E-6</v>
      </c>
      <c r="AF1929">
        <f t="shared" si="687"/>
        <v>9.4378414287423211E-5</v>
      </c>
      <c r="AG1929">
        <f t="shared" si="688"/>
        <v>5.0438317801766356E-7</v>
      </c>
      <c r="AH1929">
        <f t="shared" si="689"/>
        <v>0.94378414287423218</v>
      </c>
    </row>
    <row r="1930" spans="1:34">
      <c r="A1930" s="4">
        <v>43288.53665509259</v>
      </c>
      <c r="B1930" s="3">
        <v>-1.00182806844532E-2</v>
      </c>
      <c r="C1930">
        <v>2.7744317025699301</v>
      </c>
      <c r="D1930" s="3">
        <v>1.8912509952642698E-2</v>
      </c>
      <c r="E1930" s="3">
        <v>1.8823794087584202E-2</v>
      </c>
      <c r="F1930" s="3">
        <v>1.8788597140010101E-2</v>
      </c>
      <c r="G1930">
        <v>-4412437</v>
      </c>
      <c r="H1930">
        <v>16770155</v>
      </c>
      <c r="K1930">
        <f t="shared" si="671"/>
        <v>638.95474212260717</v>
      </c>
      <c r="L1930">
        <f t="shared" si="672"/>
        <v>619.1530060518362</v>
      </c>
      <c r="M1930">
        <f t="shared" si="666"/>
        <v>207.31889324045954</v>
      </c>
      <c r="N1930">
        <f t="shared" si="673"/>
        <v>9.6269765962961995E-2</v>
      </c>
      <c r="O1930">
        <f t="shared" si="674"/>
        <v>55.914678917021604</v>
      </c>
      <c r="P1930">
        <f t="shared" si="675"/>
        <v>56.220595157850987</v>
      </c>
      <c r="Q1930">
        <f t="shared" si="667"/>
        <v>-0.30761673472173356</v>
      </c>
      <c r="R1930">
        <f t="shared" si="676"/>
        <v>56.222295651743337</v>
      </c>
      <c r="S1930">
        <f t="shared" si="668"/>
        <v>207.52397106360738</v>
      </c>
      <c r="T1930">
        <f t="shared" si="669"/>
        <v>10.083509885215893</v>
      </c>
      <c r="U1930">
        <f t="shared" si="670"/>
        <v>0.44563907169856398</v>
      </c>
      <c r="V1930" s="6">
        <f t="shared" si="678"/>
        <v>99551.999999745749</v>
      </c>
      <c r="W1930">
        <f t="shared" si="683"/>
        <v>10.085220124065044</v>
      </c>
      <c r="X1930">
        <f t="shared" si="684"/>
        <v>208.75793649092341</v>
      </c>
      <c r="Y1930">
        <f t="shared" si="679"/>
        <v>-0.33815069289168065</v>
      </c>
      <c r="Z1930">
        <f t="shared" si="680"/>
        <v>-5.713016865211897E-6</v>
      </c>
      <c r="AA1930">
        <f t="shared" si="682"/>
        <v>-4.2907202427885587E-6</v>
      </c>
      <c r="AB1930">
        <f t="shared" si="681"/>
        <v>1.0015363156268198</v>
      </c>
      <c r="AC1930">
        <f t="shared" si="677"/>
        <v>2.1696849064697403</v>
      </c>
      <c r="AD1930">
        <f t="shared" si="685"/>
        <v>4.8394264381492818E-9</v>
      </c>
      <c r="AE1930">
        <f t="shared" si="686"/>
        <v>5.6053084177101591E-6</v>
      </c>
      <c r="AF1930">
        <f t="shared" si="687"/>
        <v>8.5945949760034905E-5</v>
      </c>
      <c r="AG1930">
        <f t="shared" si="688"/>
        <v>4.8394264381492821E-7</v>
      </c>
      <c r="AH1930">
        <f t="shared" si="689"/>
        <v>0.85945949760034901</v>
      </c>
    </row>
    <row r="1931" spans="1:34">
      <c r="A1931" s="4">
        <v>43288.537349537037</v>
      </c>
      <c r="B1931" s="3">
        <v>-9.7116639084742894E-3</v>
      </c>
      <c r="C1931">
        <v>2.7731972914716598</v>
      </c>
      <c r="D1931">
        <v>1.8797524202073E-2</v>
      </c>
      <c r="E1931" s="3">
        <v>1.8721699489524301E-2</v>
      </c>
      <c r="F1931" s="3">
        <v>1.86912016590031E-2</v>
      </c>
      <c r="G1931">
        <v>-4410502</v>
      </c>
      <c r="H1931">
        <v>16769428</v>
      </c>
      <c r="K1931">
        <f t="shared" si="671"/>
        <v>619.42198666054423</v>
      </c>
      <c r="L1931">
        <f t="shared" si="672"/>
        <v>599.74827606315034</v>
      </c>
      <c r="M1931">
        <f t="shared" si="666"/>
        <v>200.82136014999193</v>
      </c>
      <c r="N1931">
        <f t="shared" si="673"/>
        <v>9.5895635162959E-2</v>
      </c>
      <c r="O1931">
        <f t="shared" si="674"/>
        <v>55.569313345305964</v>
      </c>
      <c r="P1931">
        <f t="shared" si="675"/>
        <v>55.915032080145664</v>
      </c>
      <c r="Q1931">
        <f t="shared" si="667"/>
        <v>-0.35944031004504495</v>
      </c>
      <c r="R1931">
        <f t="shared" si="676"/>
        <v>55.928753655351009</v>
      </c>
      <c r="S1931">
        <f t="shared" si="668"/>
        <v>201.0609870233553</v>
      </c>
      <c r="T1931">
        <f t="shared" si="669"/>
        <v>10.044127695741894</v>
      </c>
      <c r="U1931">
        <f t="shared" si="670"/>
        <v>0.44627224178516295</v>
      </c>
      <c r="V1931" s="6">
        <f t="shared" si="678"/>
        <v>99611.999999941327</v>
      </c>
      <c r="W1931">
        <f t="shared" si="683"/>
        <v>10.061673695676481</v>
      </c>
      <c r="X1931">
        <f t="shared" si="684"/>
        <v>202.80922374005593</v>
      </c>
      <c r="Y1931">
        <f t="shared" si="679"/>
        <v>-0.33378190487875986</v>
      </c>
      <c r="Z1931">
        <f t="shared" si="680"/>
        <v>-4.3726371118368286E-6</v>
      </c>
      <c r="AA1931">
        <f t="shared" si="682"/>
        <v>-4.2699433253307324E-6</v>
      </c>
      <c r="AB1931">
        <f t="shared" si="681"/>
        <v>1.0015645899087973</v>
      </c>
      <c r="AC1931">
        <f t="shared" si="677"/>
        <v>2.1706351987017478</v>
      </c>
      <c r="AD1931">
        <f t="shared" si="685"/>
        <v>4.881164796406655E-9</v>
      </c>
      <c r="AE1931">
        <f t="shared" si="686"/>
        <v>5.8596911671270709E-6</v>
      </c>
      <c r="AF1931">
        <f t="shared" si="687"/>
        <v>8.2923911432563989E-5</v>
      </c>
      <c r="AG1931">
        <f t="shared" si="688"/>
        <v>4.8811647964066554E-7</v>
      </c>
      <c r="AH1931">
        <f t="shared" si="689"/>
        <v>0.8292391143256399</v>
      </c>
    </row>
    <row r="1932" spans="1:34">
      <c r="A1932" s="4">
        <v>43288.538043981483</v>
      </c>
      <c r="B1932" s="3">
        <v>-9.4245741365739395E-3</v>
      </c>
      <c r="C1932">
        <v>2.7727870103262799</v>
      </c>
      <c r="D1932" s="3">
        <v>1.88055276574596E-2</v>
      </c>
      <c r="E1932" s="3">
        <v>1.8731593805841801E-2</v>
      </c>
      <c r="F1932" s="3">
        <v>1.8690832420907098E-2</v>
      </c>
      <c r="G1932">
        <v>-4408589</v>
      </c>
      <c r="H1932">
        <v>16769914</v>
      </c>
      <c r="K1932">
        <f t="shared" si="671"/>
        <v>601.13318203696849</v>
      </c>
      <c r="L1932">
        <f t="shared" si="672"/>
        <v>581.45995679969133</v>
      </c>
      <c r="M1932">
        <f t="shared" si="666"/>
        <v>194.69764909332451</v>
      </c>
      <c r="N1932">
        <f t="shared" si="673"/>
        <v>9.5771285330587735E-2</v>
      </c>
      <c r="O1932">
        <f t="shared" si="674"/>
        <v>55.593352132126057</v>
      </c>
      <c r="P1932">
        <f t="shared" si="675"/>
        <v>55.944645182143397</v>
      </c>
      <c r="Q1932">
        <f t="shared" si="667"/>
        <v>-0.33428866986950112</v>
      </c>
      <c r="R1932">
        <f t="shared" si="676"/>
        <v>55.927640801995558</v>
      </c>
      <c r="S1932">
        <f t="shared" si="668"/>
        <v>194.92050820657084</v>
      </c>
      <c r="T1932">
        <f t="shared" si="669"/>
        <v>10.031038239702813</v>
      </c>
      <c r="U1932">
        <f t="shared" si="670"/>
        <v>0.44648268849024708</v>
      </c>
      <c r="V1932" s="6">
        <f t="shared" si="678"/>
        <v>99672.000000136904</v>
      </c>
      <c r="W1932">
        <f t="shared" si="683"/>
        <v>10.039653640868389</v>
      </c>
      <c r="X1932">
        <f t="shared" si="684"/>
        <v>197.47942461946047</v>
      </c>
      <c r="Y1932">
        <f t="shared" si="679"/>
        <v>-0.3517760696819347</v>
      </c>
      <c r="Z1932">
        <f t="shared" si="680"/>
        <v>-2.6242146217120699E-6</v>
      </c>
      <c r="AA1932">
        <f t="shared" si="682"/>
        <v>-4.2351645773304778E-6</v>
      </c>
      <c r="AB1932">
        <f t="shared" si="681"/>
        <v>1.0017079030356453</v>
      </c>
      <c r="AC1932">
        <f t="shared" si="677"/>
        <v>2.1709510472759712</v>
      </c>
      <c r="AD1932">
        <f t="shared" si="685"/>
        <v>4.5944268072839449E-9</v>
      </c>
      <c r="AE1932">
        <f t="shared" si="686"/>
        <v>5.9677539763376034E-6</v>
      </c>
      <c r="AF1932">
        <f t="shared" si="687"/>
        <v>7.6639288186450218E-5</v>
      </c>
      <c r="AG1932">
        <f t="shared" si="688"/>
        <v>4.5944268072839447E-7</v>
      </c>
      <c r="AH1932">
        <f t="shared" si="689"/>
        <v>0.76639288186450216</v>
      </c>
    </row>
    <row r="1933" spans="1:34">
      <c r="A1933" s="4">
        <v>43288.538738425923</v>
      </c>
      <c r="B1933" s="3">
        <v>-9.1404098476232307E-3</v>
      </c>
      <c r="C1933">
        <v>2.7722102382813301</v>
      </c>
      <c r="D1933" s="3">
        <v>1.88525137677607E-2</v>
      </c>
      <c r="E1933" s="3">
        <v>1.8772122447680901E-2</v>
      </c>
      <c r="F1933" s="3">
        <v>1.8746718393376799E-2</v>
      </c>
      <c r="G1933">
        <v>-4406654</v>
      </c>
      <c r="H1933">
        <v>16770596</v>
      </c>
      <c r="K1933">
        <f t="shared" si="671"/>
        <v>583.030742764347</v>
      </c>
      <c r="L1933">
        <f t="shared" si="672"/>
        <v>563.28405592488264</v>
      </c>
      <c r="M1933">
        <f t="shared" si="666"/>
        <v>188.61158051870444</v>
      </c>
      <c r="N1933">
        <f t="shared" si="673"/>
        <v>9.559647469667587E-2</v>
      </c>
      <c r="O1933">
        <f t="shared" si="674"/>
        <v>55.734477312997903</v>
      </c>
      <c r="P1933">
        <f t="shared" si="675"/>
        <v>56.065945003788286</v>
      </c>
      <c r="Q1933">
        <f t="shared" si="667"/>
        <v>-0.36159922913125797</v>
      </c>
      <c r="R1933">
        <f t="shared" si="676"/>
        <v>56.096076542129161</v>
      </c>
      <c r="S1933">
        <f t="shared" si="668"/>
        <v>188.85264667145861</v>
      </c>
      <c r="T1933">
        <f t="shared" si="669"/>
        <v>10.012637120343671</v>
      </c>
      <c r="U1933">
        <f t="shared" si="670"/>
        <v>0.44677853385826138</v>
      </c>
      <c r="V1933" s="6">
        <f t="shared" si="678"/>
        <v>99731.999999703839</v>
      </c>
      <c r="W1933">
        <f t="shared" si="683"/>
        <v>10.018520808944531</v>
      </c>
      <c r="X1933">
        <f t="shared" si="684"/>
        <v>192.32153089457796</v>
      </c>
      <c r="Y1933">
        <f t="shared" si="679"/>
        <v>-0.37350813348313966</v>
      </c>
      <c r="Z1933">
        <f t="shared" si="680"/>
        <v>-3.9236751151151125E-6</v>
      </c>
      <c r="AA1933">
        <f t="shared" si="682"/>
        <v>-4.0144350598350248E-6</v>
      </c>
      <c r="AB1933">
        <f t="shared" si="681"/>
        <v>1.0018803232838365</v>
      </c>
      <c r="AC1933">
        <f t="shared" si="677"/>
        <v>2.1713950662861072</v>
      </c>
      <c r="AD1933">
        <f t="shared" si="685"/>
        <v>4.102423842411151E-9</v>
      </c>
      <c r="AE1933">
        <f t="shared" si="686"/>
        <v>5.9948448970939236E-6</v>
      </c>
      <c r="AF1933">
        <f t="shared" si="687"/>
        <v>6.8122976023454179E-5</v>
      </c>
      <c r="AG1933">
        <f t="shared" si="688"/>
        <v>4.1024238424111509E-7</v>
      </c>
      <c r="AH1933">
        <f t="shared" si="689"/>
        <v>0.68122976023454174</v>
      </c>
    </row>
    <row r="1934" spans="1:34">
      <c r="A1934" s="4">
        <v>43288.53943287037</v>
      </c>
      <c r="B1934" s="3">
        <v>-8.8622273388500594E-3</v>
      </c>
      <c r="C1934">
        <v>2.7713111874236298</v>
      </c>
      <c r="D1934">
        <v>1.8814458705001001E-2</v>
      </c>
      <c r="E1934" s="3">
        <v>1.8751572713790701E-2</v>
      </c>
      <c r="F1934" s="3">
        <v>1.8729709619146901E-2</v>
      </c>
      <c r="G1934">
        <v>-4404725</v>
      </c>
      <c r="H1934">
        <v>16770854</v>
      </c>
      <c r="K1934">
        <f t="shared" si="671"/>
        <v>565.30936760363727</v>
      </c>
      <c r="L1934">
        <f t="shared" si="672"/>
        <v>545.58503864309944</v>
      </c>
      <c r="M1934">
        <f t="shared" si="666"/>
        <v>182.68519295628039</v>
      </c>
      <c r="N1934">
        <f t="shared" si="673"/>
        <v>9.5323986368349836E-2</v>
      </c>
      <c r="O1934">
        <f t="shared" si="674"/>
        <v>55.620176989335526</v>
      </c>
      <c r="P1934">
        <f t="shared" si="675"/>
        <v>56.004440868869892</v>
      </c>
      <c r="Q1934">
        <f t="shared" si="667"/>
        <v>-0.42463650144865994</v>
      </c>
      <c r="R1934">
        <f t="shared" si="676"/>
        <v>56.044813490784186</v>
      </c>
      <c r="S1934">
        <f t="shared" si="668"/>
        <v>182.96828395724617</v>
      </c>
      <c r="T1934">
        <f t="shared" si="669"/>
        <v>9.9839541384146138</v>
      </c>
      <c r="U1934">
        <f t="shared" si="670"/>
        <v>0.44723968663809671</v>
      </c>
      <c r="V1934" s="6">
        <f t="shared" si="678"/>
        <v>99791.999999899417</v>
      </c>
      <c r="W1934">
        <f t="shared" si="683"/>
        <v>9.9972595631821743</v>
      </c>
      <c r="X1934">
        <f t="shared" si="684"/>
        <v>187.22271034860566</v>
      </c>
      <c r="Y1934">
        <f t="shared" si="679"/>
        <v>-0.39597508328311665</v>
      </c>
      <c r="Z1934">
        <f t="shared" si="680"/>
        <v>-4.094407129276447E-6</v>
      </c>
      <c r="AA1934">
        <f t="shared" si="682"/>
        <v>-3.2753353399341949E-6</v>
      </c>
      <c r="AB1934">
        <f t="shared" si="681"/>
        <v>1.0020666338966444</v>
      </c>
      <c r="AC1934">
        <f t="shared" si="677"/>
        <v>2.1720871866400553</v>
      </c>
      <c r="AD1934">
        <f t="shared" si="685"/>
        <v>3.1582206827695231E-9</v>
      </c>
      <c r="AE1934">
        <f t="shared" si="686"/>
        <v>6.0477494371976147E-6</v>
      </c>
      <c r="AF1934">
        <f t="shared" si="687"/>
        <v>5.1985200054934083E-5</v>
      </c>
      <c r="AG1934">
        <f t="shared" si="688"/>
        <v>3.1582206827695231E-7</v>
      </c>
      <c r="AH1934">
        <f t="shared" si="689"/>
        <v>0.51985200054934089</v>
      </c>
    </row>
    <row r="1935" spans="1:34">
      <c r="A1935" s="4">
        <v>43288.540127314816</v>
      </c>
      <c r="B1935" s="3">
        <v>-8.5929402009969607E-3</v>
      </c>
      <c r="C1935">
        <v>2.7706701974602801</v>
      </c>
      <c r="D1935">
        <v>1.8818692330733001E-2</v>
      </c>
      <c r="E1935" s="3">
        <v>1.8757138266719299E-2</v>
      </c>
      <c r="F1935" s="3">
        <v>1.87263150108447E-2</v>
      </c>
      <c r="G1935">
        <v>-4402791</v>
      </c>
      <c r="H1935">
        <v>16771344</v>
      </c>
      <c r="K1935">
        <f t="shared" si="671"/>
        <v>548.15466432306653</v>
      </c>
      <c r="L1935">
        <f t="shared" si="672"/>
        <v>528.4347975442472</v>
      </c>
      <c r="M1935">
        <f t="shared" si="666"/>
        <v>176.94255911833145</v>
      </c>
      <c r="N1935">
        <f t="shared" si="673"/>
        <v>9.5129712282416901E-2</v>
      </c>
      <c r="O1935">
        <f t="shared" si="674"/>
        <v>55.632892900342917</v>
      </c>
      <c r="P1935">
        <f t="shared" si="675"/>
        <v>56.021098238743633</v>
      </c>
      <c r="Q1935">
        <f t="shared" si="667"/>
        <v>-0.40168951926943208</v>
      </c>
      <c r="R1935">
        <f t="shared" si="676"/>
        <v>56.034582419612349</v>
      </c>
      <c r="S1935">
        <f t="shared" si="668"/>
        <v>177.21035213117773</v>
      </c>
      <c r="T1935">
        <f t="shared" si="669"/>
        <v>9.9635042346321985</v>
      </c>
      <c r="U1935">
        <f t="shared" si="670"/>
        <v>0.44756847149038115</v>
      </c>
      <c r="V1935" s="6">
        <f t="shared" si="678"/>
        <v>99852.000000094995</v>
      </c>
      <c r="W1935">
        <f t="shared" si="683"/>
        <v>9.9764448473582696</v>
      </c>
      <c r="X1935">
        <f t="shared" si="684"/>
        <v>182.23083129688828</v>
      </c>
      <c r="Y1935">
        <f t="shared" si="679"/>
        <v>-0.40741961545043165</v>
      </c>
      <c r="Z1935">
        <f t="shared" si="680"/>
        <v>-4.2493306645351465E-6</v>
      </c>
      <c r="AA1935">
        <f t="shared" si="682"/>
        <v>-2.76713709367237E-6</v>
      </c>
      <c r="AB1935">
        <f t="shared" si="681"/>
        <v>1.0022001090882835</v>
      </c>
      <c r="AC1935">
        <f t="shared" si="677"/>
        <v>2.1725806428183252</v>
      </c>
      <c r="AD1935">
        <f t="shared" si="685"/>
        <v>2.5938326624674704E-9</v>
      </c>
      <c r="AE1935">
        <f t="shared" si="686"/>
        <v>6.196100453184968E-6</v>
      </c>
      <c r="AF1935">
        <f t="shared" si="687"/>
        <v>4.1672978373829818E-5</v>
      </c>
      <c r="AG1935">
        <f t="shared" si="688"/>
        <v>2.5938326624674702E-7</v>
      </c>
      <c r="AH1935">
        <f t="shared" si="689"/>
        <v>0.41672978373829817</v>
      </c>
    </row>
    <row r="1936" spans="1:34">
      <c r="A1936" s="4">
        <v>43288.540821759256</v>
      </c>
      <c r="B1936" s="3">
        <v>-8.3568442131945597E-3</v>
      </c>
      <c r="C1936">
        <v>2.76971287478773</v>
      </c>
      <c r="D1936" s="3">
        <v>1.8817836091820899E-2</v>
      </c>
      <c r="E1936" s="3">
        <v>1.8743961701238699E-2</v>
      </c>
      <c r="F1936" s="3">
        <v>1.87235516805777E-2</v>
      </c>
      <c r="G1936">
        <v>-4400858</v>
      </c>
      <c r="H1936">
        <v>16771703</v>
      </c>
      <c r="K1936">
        <f t="shared" si="671"/>
        <v>533.11437443483248</v>
      </c>
      <c r="L1936">
        <f t="shared" si="672"/>
        <v>513.39814002849971</v>
      </c>
      <c r="M1936">
        <f t="shared" si="666"/>
        <v>171.9076434129563</v>
      </c>
      <c r="N1936">
        <f t="shared" si="673"/>
        <v>9.4839562673551536E-2</v>
      </c>
      <c r="O1936">
        <f t="shared" si="674"/>
        <v>55.630321143060485</v>
      </c>
      <c r="P1936">
        <f t="shared" si="675"/>
        <v>55.981661559640635</v>
      </c>
      <c r="Q1936">
        <f t="shared" si="667"/>
        <v>-0.39593282563320287</v>
      </c>
      <c r="R1936">
        <f t="shared" si="676"/>
        <v>56.026253968693688</v>
      </c>
      <c r="S1936">
        <f t="shared" si="668"/>
        <v>172.17159863004511</v>
      </c>
      <c r="T1936">
        <f t="shared" si="669"/>
        <v>9.9329621705411082</v>
      </c>
      <c r="U1936">
        <f t="shared" si="670"/>
        <v>0.44805951380224235</v>
      </c>
      <c r="V1936" s="6">
        <f t="shared" si="678"/>
        <v>99911.99999966193</v>
      </c>
      <c r="W1936">
        <f t="shared" si="683"/>
        <v>9.9552244605445406</v>
      </c>
      <c r="X1936">
        <f t="shared" si="684"/>
        <v>177.38317298494511</v>
      </c>
      <c r="Y1936">
        <f t="shared" si="679"/>
        <v>-0.30719245683964164</v>
      </c>
      <c r="Z1936">
        <f t="shared" si="680"/>
        <v>-3.1237639111576766E-6</v>
      </c>
      <c r="AA1936">
        <f t="shared" si="682"/>
        <v>-2.8168210171617475E-6</v>
      </c>
      <c r="AB1936">
        <f t="shared" si="681"/>
        <v>1.0016745319469753</v>
      </c>
      <c r="AC1936">
        <f t="shared" si="677"/>
        <v>2.1733176228248432</v>
      </c>
      <c r="AD1936">
        <f t="shared" si="685"/>
        <v>3.5030732137973716E-9</v>
      </c>
      <c r="AE1936">
        <f t="shared" si="686"/>
        <v>6.4315914330192761E-6</v>
      </c>
      <c r="AF1936">
        <f t="shared" si="687"/>
        <v>5.4220285748498742E-5</v>
      </c>
      <c r="AG1936">
        <f t="shared" si="688"/>
        <v>3.5030732137973714E-7</v>
      </c>
      <c r="AH1936">
        <f t="shared" si="689"/>
        <v>0.54220285748498742</v>
      </c>
    </row>
    <row r="1937" spans="1:34">
      <c r="A1937" s="4">
        <v>43288.541516203702</v>
      </c>
      <c r="B1937" s="3">
        <v>-8.3523846355274094E-3</v>
      </c>
      <c r="C1937">
        <v>2.76949524739757</v>
      </c>
      <c r="D1937" s="3">
        <v>1.8871779143282801E-2</v>
      </c>
      <c r="E1937" s="3">
        <v>1.8732937625245499E-2</v>
      </c>
      <c r="F1937" s="3">
        <v>1.86870685745089E-2</v>
      </c>
      <c r="G1937">
        <v>-4398939</v>
      </c>
      <c r="H1937">
        <v>16772060</v>
      </c>
      <c r="K1937">
        <f t="shared" si="671"/>
        <v>532.83028091203551</v>
      </c>
      <c r="L1937">
        <f t="shared" si="672"/>
        <v>513.16200321659358</v>
      </c>
      <c r="M1937">
        <f t="shared" si="666"/>
        <v>171.82857471423532</v>
      </c>
      <c r="N1937">
        <f t="shared" si="673"/>
        <v>9.4773603197249673E-2</v>
      </c>
      <c r="O1937">
        <f t="shared" si="674"/>
        <v>55.792341851851994</v>
      </c>
      <c r="P1937">
        <f t="shared" si="675"/>
        <v>55.948667153929151</v>
      </c>
      <c r="Q1937">
        <f t="shared" si="667"/>
        <v>-0.12395502561629002</v>
      </c>
      <c r="R1937">
        <f t="shared" si="676"/>
        <v>55.916296877468284</v>
      </c>
      <c r="S1937">
        <f t="shared" si="668"/>
        <v>171.91121139797951</v>
      </c>
      <c r="T1937">
        <f t="shared" si="669"/>
        <v>9.9260190677724918</v>
      </c>
      <c r="U1937">
        <f t="shared" si="670"/>
        <v>0.44817114205450537</v>
      </c>
      <c r="V1937" s="6">
        <f t="shared" si="678"/>
        <v>99971.999999857508</v>
      </c>
      <c r="W1937">
        <f t="shared" si="683"/>
        <v>9.9341062211023363</v>
      </c>
      <c r="X1937">
        <f t="shared" si="684"/>
        <v>172.68311882990741</v>
      </c>
      <c r="Y1937">
        <f t="shared" si="679"/>
        <v>-0.22403338137017195</v>
      </c>
      <c r="Z1937">
        <f t="shared" si="680"/>
        <v>-5.3931882590608349E-7</v>
      </c>
      <c r="AA1937">
        <f t="shared" si="682"/>
        <v>-2.8127559657796144E-6</v>
      </c>
      <c r="AB1937">
        <f t="shared" si="681"/>
        <v>1.0011848250235442</v>
      </c>
      <c r="AC1937">
        <f t="shared" si="677"/>
        <v>2.1734851598946499</v>
      </c>
      <c r="AD1937">
        <f t="shared" si="685"/>
        <v>4.7968187340299904E-9</v>
      </c>
      <c r="AE1937">
        <f t="shared" si="686"/>
        <v>6.4156789397488552E-6</v>
      </c>
      <c r="AF1937">
        <f t="shared" si="687"/>
        <v>7.4428920632268051E-5</v>
      </c>
      <c r="AG1937">
        <f t="shared" si="688"/>
        <v>4.7968187340299904E-7</v>
      </c>
      <c r="AH1937">
        <f t="shared" si="689"/>
        <v>0.74428920632268047</v>
      </c>
    </row>
    <row r="1938" spans="1:34">
      <c r="A1938" s="4">
        <v>43288.542222222219</v>
      </c>
      <c r="B1938" s="3">
        <v>-8.3903445606301804E-3</v>
      </c>
      <c r="C1938">
        <v>2.7695083288253999</v>
      </c>
      <c r="D1938" s="3">
        <v>1.8881625890771799E-2</v>
      </c>
      <c r="E1938" s="3">
        <v>1.8715670140518299E-2</v>
      </c>
      <c r="F1938">
        <v>1.8706257044596001E-2</v>
      </c>
      <c r="G1938">
        <v>-4396997</v>
      </c>
      <c r="H1938">
        <v>16772233</v>
      </c>
      <c r="K1938">
        <f t="shared" si="671"/>
        <v>535.24848497808318</v>
      </c>
      <c r="L1938">
        <f t="shared" si="672"/>
        <v>515.55498421334801</v>
      </c>
      <c r="M1938">
        <f t="shared" ref="M1938:M2001" si="690">L1938/((($B$7/2))^2*PI())</f>
        <v>172.6298470442465</v>
      </c>
      <c r="N1938">
        <f t="shared" si="673"/>
        <v>9.4777567974515545E-2</v>
      </c>
      <c r="O1938">
        <f t="shared" si="674"/>
        <v>55.821917060599418</v>
      </c>
      <c r="P1938">
        <f t="shared" si="675"/>
        <v>55.896986596115724</v>
      </c>
      <c r="Q1938">
        <f t="shared" ref="Q1938:Q2001" si="691">O1938-R1938</f>
        <v>-0.152212292861023</v>
      </c>
      <c r="R1938">
        <f t="shared" si="676"/>
        <v>55.974129353460441</v>
      </c>
      <c r="S1938">
        <f t="shared" ref="S1938:S2001" si="692">M1938-(2/3)*Q1938</f>
        <v>172.73132190615385</v>
      </c>
      <c r="T1938">
        <f t="shared" ref="T1938:T2001" si="693">N1938/$D$7*100-$N$30/$D$7*100</f>
        <v>9.9264364127478455</v>
      </c>
      <c r="U1938">
        <f t="shared" ref="U1938:U2001" si="694">(2.40665404368-T1938*2.40665404368/100-$M$7)/$M$7</f>
        <v>0.44816443215955731</v>
      </c>
      <c r="V1938" s="6">
        <f t="shared" si="678"/>
        <v>100032.9999996582</v>
      </c>
      <c r="W1938">
        <f t="shared" si="683"/>
        <v>9.9143392454608108</v>
      </c>
      <c r="X1938">
        <f t="shared" si="684"/>
        <v>168.14034902502175</v>
      </c>
      <c r="Y1938">
        <f t="shared" si="679"/>
        <v>-0.21189395466960548</v>
      </c>
      <c r="Z1938">
        <f t="shared" si="680"/>
        <v>-8.1524938800405152E-7</v>
      </c>
      <c r="AA1938">
        <f t="shared" si="682"/>
        <v>-2.8633432386603838E-6</v>
      </c>
      <c r="AB1938">
        <f t="shared" si="681"/>
        <v>1.0011079879905573</v>
      </c>
      <c r="AC1938">
        <f t="shared" si="677"/>
        <v>2.1734750893603945</v>
      </c>
      <c r="AD1938">
        <f t="shared" si="685"/>
        <v>5.1628180459276463E-9</v>
      </c>
      <c r="AE1938">
        <f t="shared" si="686"/>
        <v>6.5659100506771443E-6</v>
      </c>
      <c r="AF1938">
        <f t="shared" si="687"/>
        <v>7.8274973010440059E-5</v>
      </c>
      <c r="AG1938">
        <f t="shared" si="688"/>
        <v>5.1628180459276466E-7</v>
      </c>
      <c r="AH1938">
        <f t="shared" si="689"/>
        <v>0.78274973010440063</v>
      </c>
    </row>
    <row r="1939" spans="1:34">
      <c r="A1939" s="4">
        <v>43288.542916666665</v>
      </c>
      <c r="B1939" s="3">
        <v>-8.1529761066667598E-3</v>
      </c>
      <c r="C1939">
        <v>2.7691860500126499</v>
      </c>
      <c r="D1939" s="3">
        <v>1.8876107906671699E-2</v>
      </c>
      <c r="E1939" s="3">
        <v>1.8806716878170801E-2</v>
      </c>
      <c r="F1939" s="3">
        <v>1.87695396898926E-2</v>
      </c>
      <c r="G1939">
        <v>-4395077</v>
      </c>
      <c r="H1939">
        <v>16772855</v>
      </c>
      <c r="K1939">
        <f t="shared" ref="K1939:K2002" si="695">(B1939-$B$19)*($B$17/$B$18)</f>
        <v>520.12713373801159</v>
      </c>
      <c r="L1939">
        <f t="shared" ref="L1939:L2002" si="696">K1939-R1939*$B$8+$D$8</f>
        <v>500.3504485119762</v>
      </c>
      <c r="M1939">
        <f t="shared" si="690"/>
        <v>167.53871854606788</v>
      </c>
      <c r="N1939">
        <f t="shared" ref="N1939:N2002" si="697">(C1939-$C$19)*($C$17/$C$18)</f>
        <v>9.46798902801015E-2</v>
      </c>
      <c r="O1939">
        <f t="shared" ref="O1939:O2002" si="698">(D1939-$D$19)*($D$17/$D$18)</f>
        <v>55.805343513668539</v>
      </c>
      <c r="P1939">
        <f t="shared" ref="P1939:P2002" si="699">(E1939-$E$19)*($E$17/$E$18)</f>
        <v>56.169484082768292</v>
      </c>
      <c r="Q1939">
        <f t="shared" si="691"/>
        <v>-0.35951454553150342</v>
      </c>
      <c r="R1939">
        <f t="shared" ref="R1939:R2002" si="700">(F1939-$F$19)*($F$17/$F$18)</f>
        <v>56.164858059200043</v>
      </c>
      <c r="S1939">
        <f t="shared" si="692"/>
        <v>167.77839490975555</v>
      </c>
      <c r="T1939">
        <f t="shared" si="693"/>
        <v>9.9161545501779464</v>
      </c>
      <c r="U1939">
        <f t="shared" si="694"/>
        <v>0.44832973957137801</v>
      </c>
      <c r="V1939" s="6">
        <f t="shared" si="678"/>
        <v>100092.99999985378</v>
      </c>
      <c r="W1939">
        <f t="shared" si="683"/>
        <v>9.8935828995635191</v>
      </c>
      <c r="X1939">
        <f t="shared" si="684"/>
        <v>163.73171554242361</v>
      </c>
      <c r="Y1939">
        <f t="shared" si="679"/>
        <v>-0.33715330179282671</v>
      </c>
      <c r="Z1939">
        <f t="shared" si="680"/>
        <v>-2.9720020861377155E-6</v>
      </c>
      <c r="AA1939">
        <f t="shared" si="682"/>
        <v>-2.9758095795914726E-6</v>
      </c>
      <c r="AB1939">
        <f t="shared" si="681"/>
        <v>1.0019001047505218</v>
      </c>
      <c r="AC1939">
        <f t="shared" ref="AC1939:AC2002" si="701">($D$7-$D$7*(T1939/100))*2.54</f>
        <v>2.1737231907042061</v>
      </c>
      <c r="AD1939">
        <f t="shared" si="685"/>
        <v>3.3725567513950496E-9</v>
      </c>
      <c r="AE1939">
        <f t="shared" si="686"/>
        <v>6.9147576695113478E-6</v>
      </c>
      <c r="AF1939">
        <f t="shared" si="687"/>
        <v>4.855269461805673E-5</v>
      </c>
      <c r="AG1939">
        <f t="shared" si="688"/>
        <v>3.3725567513950497E-7</v>
      </c>
      <c r="AH1939">
        <f t="shared" si="689"/>
        <v>0.48552694618056735</v>
      </c>
    </row>
    <row r="1940" spans="1:34">
      <c r="A1940" s="4">
        <v>43288.543611111112</v>
      </c>
      <c r="B1940" s="3">
        <v>-7.8575736819948405E-3</v>
      </c>
      <c r="C1940">
        <v>2.7683904613568302</v>
      </c>
      <c r="D1940" s="3">
        <v>1.8797619339729899E-2</v>
      </c>
      <c r="E1940" s="3">
        <v>1.8751953264418302E-2</v>
      </c>
      <c r="F1940" s="3">
        <v>1.8737844768165798E-2</v>
      </c>
      <c r="G1940">
        <v>-4393139</v>
      </c>
      <c r="H1940">
        <v>16772826</v>
      </c>
      <c r="K1940">
        <f t="shared" si="695"/>
        <v>501.30877878794206</v>
      </c>
      <c r="L1940">
        <f t="shared" si="696"/>
        <v>481.57375624805763</v>
      </c>
      <c r="M1940">
        <f t="shared" si="690"/>
        <v>161.25147933246001</v>
      </c>
      <c r="N1940">
        <f t="shared" si="697"/>
        <v>9.4438759735591446E-2</v>
      </c>
      <c r="O1940">
        <f t="shared" si="698"/>
        <v>55.56959909611512</v>
      </c>
      <c r="P1940">
        <f t="shared" si="699"/>
        <v>56.005579834331357</v>
      </c>
      <c r="Q1940">
        <f t="shared" si="691"/>
        <v>-0.49973306698595366</v>
      </c>
      <c r="R1940">
        <f t="shared" si="700"/>
        <v>56.069332163101073</v>
      </c>
      <c r="S1940">
        <f t="shared" si="692"/>
        <v>161.58463471045064</v>
      </c>
      <c r="T1940">
        <f t="shared" si="693"/>
        <v>9.8907723875979414</v>
      </c>
      <c r="U1940">
        <f t="shared" si="694"/>
        <v>0.44873782318210415</v>
      </c>
      <c r="V1940" s="6">
        <f t="shared" ref="V1940:V2003" si="702">(A1940-$A$274)*86400</f>
        <v>100153.00000004936</v>
      </c>
      <c r="W1940">
        <f t="shared" si="683"/>
        <v>9.8729812339716894</v>
      </c>
      <c r="X1940">
        <f t="shared" si="684"/>
        <v>159.46546450977391</v>
      </c>
      <c r="Y1940">
        <f t="shared" ref="Y1940:Y2003" si="703">AVERAGE(Q1939:Q1941)</f>
        <v>-0.46640284730511894</v>
      </c>
      <c r="Z1940">
        <f t="shared" ref="Z1940:Z2003" si="704">(T1941-T1939)/100/(V1941-V1939)</f>
        <v>-3.8952197554401803E-6</v>
      </c>
      <c r="AA1940">
        <f t="shared" si="682"/>
        <v>-3.1275713859082978E-6</v>
      </c>
      <c r="AB1940">
        <f t="shared" ref="AB1940:AB2003" si="705">((M1940-$M$275)-(Y1940-$Y$275))/(M1940-$M$275)</f>
        <v>1.0027883167873013</v>
      </c>
      <c r="AC1940">
        <f t="shared" si="701"/>
        <v>2.1743356622872616</v>
      </c>
      <c r="AD1940">
        <f t="shared" si="685"/>
        <v>2.5630078386370451E-9</v>
      </c>
      <c r="AE1940">
        <f t="shared" si="686"/>
        <v>7.0745167997432208E-6</v>
      </c>
      <c r="AF1940">
        <f t="shared" si="687"/>
        <v>3.6064854811684855E-5</v>
      </c>
      <c r="AG1940">
        <f t="shared" si="688"/>
        <v>2.5630078386370453E-7</v>
      </c>
      <c r="AH1940">
        <f t="shared" si="689"/>
        <v>0.36064854811684854</v>
      </c>
    </row>
    <row r="1941" spans="1:34">
      <c r="A1941" s="4">
        <v>43288.544305555559</v>
      </c>
      <c r="B1941" s="3">
        <v>-7.6015582472791698E-3</v>
      </c>
      <c r="C1941">
        <v>2.7677209300964001</v>
      </c>
      <c r="D1941" s="3">
        <v>1.87420113792723E-2</v>
      </c>
      <c r="E1941">
        <v>1.8719761059765E-2</v>
      </c>
      <c r="F1941" s="3">
        <v>1.8695775447031299E-2</v>
      </c>
      <c r="G1941">
        <v>-4391204</v>
      </c>
      <c r="H1941">
        <v>16773072</v>
      </c>
      <c r="K1941">
        <f t="shared" si="695"/>
        <v>484.99953783121464</v>
      </c>
      <c r="L1941">
        <f t="shared" si="696"/>
        <v>465.31981503108415</v>
      </c>
      <c r="M1941">
        <f t="shared" si="690"/>
        <v>155.80896500892248</v>
      </c>
      <c r="N1941">
        <f t="shared" si="697"/>
        <v>9.4235835226533851E-2</v>
      </c>
      <c r="O1941">
        <f t="shared" si="698"/>
        <v>55.402577748163502</v>
      </c>
      <c r="P1941">
        <f t="shared" si="699"/>
        <v>55.909230474826451</v>
      </c>
      <c r="Q1941">
        <f t="shared" si="691"/>
        <v>-0.53996092939789975</v>
      </c>
      <c r="R1941">
        <f t="shared" si="700"/>
        <v>55.942538677561402</v>
      </c>
      <c r="S1941">
        <f t="shared" si="692"/>
        <v>156.16893896185442</v>
      </c>
      <c r="T1941">
        <f t="shared" si="693"/>
        <v>9.8694119129603006</v>
      </c>
      <c r="U1941">
        <f t="shared" si="694"/>
        <v>0.44908124780518266</v>
      </c>
      <c r="V1941" s="6">
        <f t="shared" si="702"/>
        <v>100213.00000024494</v>
      </c>
      <c r="W1941">
        <f t="shared" si="683"/>
        <v>9.8526480700422105</v>
      </c>
      <c r="X1941">
        <f t="shared" si="684"/>
        <v>155.33948857315653</v>
      </c>
      <c r="Y1941">
        <f t="shared" si="703"/>
        <v>-0.53017070346911532</v>
      </c>
      <c r="Z1941">
        <f t="shared" si="704"/>
        <v>-4.448518039441835E-6</v>
      </c>
      <c r="AA1941">
        <f t="shared" si="682"/>
        <v>-3.6191809527290518E-6</v>
      </c>
      <c r="AB1941">
        <f t="shared" si="705"/>
        <v>1.0033025251043128</v>
      </c>
      <c r="AC1941">
        <f t="shared" si="701"/>
        <v>2.174851090540268</v>
      </c>
      <c r="AD1941">
        <f t="shared" si="685"/>
        <v>2.6097650222860451E-9</v>
      </c>
      <c r="AE1941">
        <f t="shared" si="686"/>
        <v>7.300984749224549E-6</v>
      </c>
      <c r="AF1941">
        <f t="shared" si="687"/>
        <v>3.5583691539833753E-5</v>
      </c>
      <c r="AG1941">
        <f t="shared" si="688"/>
        <v>2.6097650222860452E-7</v>
      </c>
      <c r="AH1941">
        <f t="shared" si="689"/>
        <v>0.35583691539833751</v>
      </c>
    </row>
    <row r="1942" spans="1:34">
      <c r="A1942" s="4">
        <v>43288.544999999998</v>
      </c>
      <c r="B1942" s="3">
        <v>-7.36365464399569E-3</v>
      </c>
      <c r="C1942">
        <v>2.7667172278161201</v>
      </c>
      <c r="D1942" s="3">
        <v>1.87454363349207E-2</v>
      </c>
      <c r="E1942" s="3">
        <v>1.8717989120905301E-2</v>
      </c>
      <c r="F1942" s="3">
        <v>1.87027909708559E-2</v>
      </c>
      <c r="G1942">
        <v>-4389276</v>
      </c>
      <c r="H1942">
        <v>16773378</v>
      </c>
      <c r="K1942">
        <f t="shared" si="695"/>
        <v>469.8440953684073</v>
      </c>
      <c r="L1942">
        <f t="shared" si="696"/>
        <v>450.15515072605837</v>
      </c>
      <c r="M1942">
        <f t="shared" si="690"/>
        <v>150.73118715861543</v>
      </c>
      <c r="N1942">
        <f t="shared" si="697"/>
        <v>9.3931628680098717E-2</v>
      </c>
      <c r="O1942">
        <f t="shared" si="698"/>
        <v>55.412864777293194</v>
      </c>
      <c r="P1942">
        <f t="shared" si="699"/>
        <v>55.903927166896707</v>
      </c>
      <c r="Q1942">
        <f t="shared" si="691"/>
        <v>-0.55081811402349246</v>
      </c>
      <c r="R1942">
        <f t="shared" si="700"/>
        <v>55.963682891316687</v>
      </c>
      <c r="S1942">
        <f t="shared" si="692"/>
        <v>151.09839923463107</v>
      </c>
      <c r="T1942">
        <f t="shared" si="693"/>
        <v>9.837390171230286</v>
      </c>
      <c r="U1942">
        <f t="shared" si="694"/>
        <v>0.44959607974457061</v>
      </c>
      <c r="V1942" s="6">
        <f t="shared" si="702"/>
        <v>100272.99999981187</v>
      </c>
      <c r="W1942">
        <f t="shared" si="683"/>
        <v>9.8320872633989786</v>
      </c>
      <c r="X1942">
        <f t="shared" si="684"/>
        <v>151.3416713744806</v>
      </c>
      <c r="Y1942">
        <f t="shared" si="703"/>
        <v>-0.54231513228148032</v>
      </c>
      <c r="Z1942">
        <f t="shared" si="704"/>
        <v>-5.0365950510527644E-6</v>
      </c>
      <c r="AA1942">
        <f t="shared" si="682"/>
        <v>-4.0026169286276718E-6</v>
      </c>
      <c r="AB1942">
        <f t="shared" si="705"/>
        <v>1.0034973021760221</v>
      </c>
      <c r="AC1942">
        <f t="shared" si="701"/>
        <v>2.175623775168213</v>
      </c>
      <c r="AD1942">
        <f t="shared" si="685"/>
        <v>2.8226264610520085E-9</v>
      </c>
      <c r="AE1942">
        <f t="shared" si="686"/>
        <v>7.5588029888528654E-6</v>
      </c>
      <c r="AF1942">
        <f t="shared" si="687"/>
        <v>3.7173325833924849E-5</v>
      </c>
      <c r="AG1942">
        <f t="shared" si="688"/>
        <v>2.8226264610520086E-7</v>
      </c>
      <c r="AH1942">
        <f t="shared" si="689"/>
        <v>0.37173325833924847</v>
      </c>
    </row>
    <row r="1943" spans="1:34">
      <c r="A1943" s="4">
        <v>43288.545694444445</v>
      </c>
      <c r="B1943" s="3">
        <v>-7.1454683201045604E-3</v>
      </c>
      <c r="C1943">
        <v>2.7658265015033998</v>
      </c>
      <c r="D1943" s="3">
        <v>1.8775987414992399E-2</v>
      </c>
      <c r="E1943" s="3">
        <v>1.8751156486541701E-2</v>
      </c>
      <c r="F1943" s="3">
        <v>1.8728375597638701E-2</v>
      </c>
      <c r="G1943">
        <v>-4387358</v>
      </c>
      <c r="H1943">
        <v>16774071</v>
      </c>
      <c r="K1943">
        <f t="shared" si="695"/>
        <v>455.94472506772598</v>
      </c>
      <c r="L1943">
        <f t="shared" si="696"/>
        <v>436.22214966631952</v>
      </c>
      <c r="M1943">
        <f t="shared" si="690"/>
        <v>146.06582281250198</v>
      </c>
      <c r="N1943">
        <f t="shared" si="697"/>
        <v>9.366166339185017E-2</v>
      </c>
      <c r="O1943">
        <f t="shared" si="698"/>
        <v>55.504626505883181</v>
      </c>
      <c r="P1943">
        <f t="shared" si="699"/>
        <v>56.003195125396232</v>
      </c>
      <c r="Q1943">
        <f t="shared" si="691"/>
        <v>-0.53616635342304875</v>
      </c>
      <c r="R1943">
        <f t="shared" si="700"/>
        <v>56.040792859306229</v>
      </c>
      <c r="S1943">
        <f t="shared" si="692"/>
        <v>146.42326704811734</v>
      </c>
      <c r="T1943">
        <f t="shared" si="693"/>
        <v>9.8089727724672802</v>
      </c>
      <c r="U1943">
        <f t="shared" si="694"/>
        <v>0.4500529625912586</v>
      </c>
      <c r="V1943" s="6">
        <f t="shared" si="702"/>
        <v>100333.00000000745</v>
      </c>
      <c r="W1943">
        <f t="shared" si="683"/>
        <v>9.8114476573548508</v>
      </c>
      <c r="X1943">
        <f t="shared" si="684"/>
        <v>147.4339846745506</v>
      </c>
      <c r="Y1943">
        <f t="shared" si="703"/>
        <v>-0.5376347145808088</v>
      </c>
      <c r="Z1943">
        <f t="shared" si="704"/>
        <v>-4.1860965553754591E-6</v>
      </c>
      <c r="AA1943">
        <f t="shared" ref="AA1943:AA2006" si="706">AVERAGE(Z1940:Z1946)</f>
        <v>-4.0689865917396974E-6</v>
      </c>
      <c r="AB1943">
        <f t="shared" si="705"/>
        <v>1.0035782293072699</v>
      </c>
      <c r="AC1943">
        <f t="shared" si="701"/>
        <v>2.1763094870003643</v>
      </c>
      <c r="AD1943">
        <f t="shared" si="685"/>
        <v>2.8953223206100009E-9</v>
      </c>
      <c r="AE1943">
        <f t="shared" si="686"/>
        <v>7.8110158751919744E-6</v>
      </c>
      <c r="AF1943">
        <f t="shared" si="687"/>
        <v>3.6899495968848287E-5</v>
      </c>
      <c r="AG1943">
        <f t="shared" si="688"/>
        <v>2.8953223206100011E-7</v>
      </c>
      <c r="AH1943">
        <f t="shared" si="689"/>
        <v>0.36899495968848284</v>
      </c>
    </row>
    <row r="1944" spans="1:34">
      <c r="A1944" s="4">
        <v>43288.546388888892</v>
      </c>
      <c r="B1944" s="3">
        <v>-6.9377352462652196E-3</v>
      </c>
      <c r="C1944">
        <v>2.7651426995944299</v>
      </c>
      <c r="D1944" s="3">
        <v>1.8734554965412799E-2</v>
      </c>
      <c r="E1944" s="3">
        <v>1.8709807282411901E-2</v>
      </c>
      <c r="F1944">
        <v>1.8683685877112999E-2</v>
      </c>
      <c r="G1944">
        <v>-4385419</v>
      </c>
      <c r="H1944">
        <v>16774322</v>
      </c>
      <c r="K1944">
        <f t="shared" si="695"/>
        <v>442.71126998448028</v>
      </c>
      <c r="L1944">
        <f t="shared" si="696"/>
        <v>423.04743881397894</v>
      </c>
      <c r="M1944">
        <f t="shared" si="690"/>
        <v>141.6543664423109</v>
      </c>
      <c r="N1944">
        <f t="shared" si="697"/>
        <v>9.3454413671230377E-2</v>
      </c>
      <c r="O1944">
        <f t="shared" si="698"/>
        <v>55.380182028495831</v>
      </c>
      <c r="P1944">
        <f t="shared" si="699"/>
        <v>55.87943940947526</v>
      </c>
      <c r="Q1944">
        <f t="shared" si="691"/>
        <v>-0.5259196762958851</v>
      </c>
      <c r="R1944">
        <f t="shared" si="700"/>
        <v>55.906101704791716</v>
      </c>
      <c r="S1944">
        <f t="shared" si="692"/>
        <v>142.0049795598415</v>
      </c>
      <c r="T1944">
        <f t="shared" si="693"/>
        <v>9.7871570124020391</v>
      </c>
      <c r="U1944">
        <f t="shared" si="694"/>
        <v>0.45040370709973365</v>
      </c>
      <c r="V1944" s="6">
        <f t="shared" si="702"/>
        <v>100393.00000020303</v>
      </c>
      <c r="W1944">
        <f t="shared" si="683"/>
        <v>9.7885053577065566</v>
      </c>
      <c r="X1944">
        <f t="shared" si="684"/>
        <v>143.24922717952401</v>
      </c>
      <c r="Y1944">
        <f t="shared" si="703"/>
        <v>-0.54292586471834647</v>
      </c>
      <c r="Z1944">
        <f t="shared" si="704"/>
        <v>-3.9805857936513583E-6</v>
      </c>
      <c r="AA1944">
        <f t="shared" si="706"/>
        <v>-4.0911185251992051E-6</v>
      </c>
      <c r="AB1944">
        <f t="shared" si="705"/>
        <v>1.0037294558647596</v>
      </c>
      <c r="AC1944">
        <f t="shared" si="701"/>
        <v>2.1768359012907386</v>
      </c>
      <c r="AD1944">
        <f t="shared" si="685"/>
        <v>2.8833975746489245E-9</v>
      </c>
      <c r="AE1944">
        <f t="shared" si="686"/>
        <v>8.0173213356207213E-6</v>
      </c>
      <c r="AF1944">
        <f t="shared" si="687"/>
        <v>3.5801916410866684E-5</v>
      </c>
      <c r="AG1944">
        <f t="shared" si="688"/>
        <v>2.8833975746489246E-7</v>
      </c>
      <c r="AH1944">
        <f t="shared" si="689"/>
        <v>0.35801916410866685</v>
      </c>
    </row>
    <row r="1945" spans="1:34">
      <c r="A1945" s="4">
        <v>43288.547083333331</v>
      </c>
      <c r="B1945" s="3">
        <v>-6.7306086749886196E-3</v>
      </c>
      <c r="C1945">
        <v>2.76432927262795</v>
      </c>
      <c r="D1945" s="3">
        <v>1.8733972247264301E-2</v>
      </c>
      <c r="E1945">
        <v>1.8714683087327998E-2</v>
      </c>
      <c r="F1945" s="3">
        <v>1.8696633032286601E-2</v>
      </c>
      <c r="G1945">
        <v>-4383493</v>
      </c>
      <c r="H1945">
        <v>16774863</v>
      </c>
      <c r="K1945">
        <f t="shared" si="695"/>
        <v>429.51645162033549</v>
      </c>
      <c r="L1945">
        <f t="shared" si="696"/>
        <v>409.83560153219184</v>
      </c>
      <c r="M1945">
        <f t="shared" si="690"/>
        <v>137.23047855650481</v>
      </c>
      <c r="N1945">
        <f t="shared" si="697"/>
        <v>9.3207876612271992E-2</v>
      </c>
      <c r="O1945">
        <f t="shared" si="698"/>
        <v>55.378431804789784</v>
      </c>
      <c r="P1945">
        <f t="shared" si="699"/>
        <v>55.894032404450165</v>
      </c>
      <c r="Q1945">
        <f t="shared" si="691"/>
        <v>-0.56669156443610547</v>
      </c>
      <c r="R1945">
        <f t="shared" si="700"/>
        <v>55.94512336922589</v>
      </c>
      <c r="S1945">
        <f t="shared" si="692"/>
        <v>137.60827293279556</v>
      </c>
      <c r="T1945">
        <f t="shared" si="693"/>
        <v>9.7612057430379977</v>
      </c>
      <c r="U1945">
        <f t="shared" si="694"/>
        <v>0.45082094056719818</v>
      </c>
      <c r="V1945" s="6">
        <f t="shared" si="702"/>
        <v>100452.99999976996</v>
      </c>
      <c r="W1945">
        <f t="shared" ref="W1945:W2008" si="707">AVERAGE(T1939:T1951)</f>
        <v>9.7633245713733086</v>
      </c>
      <c r="X1945">
        <f t="shared" ref="X1945:X2008" si="708">AVERAGE(S1939:S1951)</f>
        <v>138.72825462935617</v>
      </c>
      <c r="Y1945">
        <f t="shared" si="703"/>
        <v>-0.57500967449018958</v>
      </c>
      <c r="Z1945">
        <f t="shared" si="704"/>
        <v>-3.4993012192943842E-6</v>
      </c>
      <c r="AA1945">
        <f t="shared" si="706"/>
        <v>-4.1100887479547025E-6</v>
      </c>
      <c r="AB1945">
        <f t="shared" si="705"/>
        <v>1.0040894716098319</v>
      </c>
      <c r="AC1945">
        <f t="shared" si="701"/>
        <v>2.177462105420493</v>
      </c>
      <c r="AD1945">
        <f t="shared" ref="AD1945:AD2008" si="709">AA1945*AC1945*$D$7*2.54*1.024*9.81/2/Y1945/10000*0.14503773773</f>
        <v>2.7359235700461837E-9</v>
      </c>
      <c r="AE1945">
        <f t="shared" si="686"/>
        <v>8.4536303021824499E-6</v>
      </c>
      <c r="AF1945">
        <f t="shared" si="687"/>
        <v>3.2217493214492597E-5</v>
      </c>
      <c r="AG1945">
        <f t="shared" si="688"/>
        <v>2.7359235700461837E-7</v>
      </c>
      <c r="AH1945">
        <f t="shared" si="689"/>
        <v>0.32217493214492599</v>
      </c>
    </row>
    <row r="1946" spans="1:34">
      <c r="A1946" s="4">
        <v>43288.547789351855</v>
      </c>
      <c r="B1946" s="3">
        <v>-6.5307720266719101E-3</v>
      </c>
      <c r="C1946">
        <v>2.7638155292806901</v>
      </c>
      <c r="D1946" s="3">
        <v>1.8707571547474801E-2</v>
      </c>
      <c r="E1946" s="3">
        <v>1.8695584202705499E-2</v>
      </c>
      <c r="F1946" s="3">
        <v>1.86921307096964E-2</v>
      </c>
      <c r="G1946">
        <v>-4381568</v>
      </c>
      <c r="H1946">
        <v>16775335</v>
      </c>
      <c r="K1946">
        <f t="shared" si="695"/>
        <v>416.78603146812225</v>
      </c>
      <c r="L1946">
        <f t="shared" si="696"/>
        <v>397.11109964204735</v>
      </c>
      <c r="M1946">
        <f t="shared" si="690"/>
        <v>132.96977139185279</v>
      </c>
      <c r="N1946">
        <f t="shared" si="697"/>
        <v>9.3052168996084872E-2</v>
      </c>
      <c r="O1946">
        <f t="shared" si="698"/>
        <v>55.299135955249135</v>
      </c>
      <c r="P1946">
        <f t="shared" si="699"/>
        <v>55.836870575353529</v>
      </c>
      <c r="Q1946">
        <f t="shared" si="691"/>
        <v>-0.63241778273857818</v>
      </c>
      <c r="R1946">
        <f t="shared" si="700"/>
        <v>55.931553737987713</v>
      </c>
      <c r="S1946">
        <f t="shared" si="692"/>
        <v>133.39138324701185</v>
      </c>
      <c r="T1946">
        <f t="shared" si="693"/>
        <v>9.7448154676498806</v>
      </c>
      <c r="U1946">
        <f t="shared" si="694"/>
        <v>0.45108445644139117</v>
      </c>
      <c r="V1946" s="6">
        <f t="shared" si="702"/>
        <v>100514.0000001993</v>
      </c>
      <c r="W1946">
        <f t="shared" si="707"/>
        <v>9.7364306276945065</v>
      </c>
      <c r="X1946">
        <f t="shared" si="708"/>
        <v>134.31483950953282</v>
      </c>
      <c r="Y1946">
        <f t="shared" si="703"/>
        <v>-0.57544198461899043</v>
      </c>
      <c r="Z1946">
        <f t="shared" si="704"/>
        <v>-3.4365897279219017E-6</v>
      </c>
      <c r="AA1946">
        <f t="shared" si="706"/>
        <v>-4.2053915509111233E-6</v>
      </c>
      <c r="AB1946">
        <f t="shared" si="705"/>
        <v>1.0042261084047934</v>
      </c>
      <c r="AC1946">
        <f t="shared" si="701"/>
        <v>2.177857602765608</v>
      </c>
      <c r="AD1946">
        <f t="shared" si="709"/>
        <v>2.7977678835912386E-9</v>
      </c>
      <c r="AE1946">
        <f t="shared" ref="AE1946:AE2009" si="710">(W1947-W1945)/(X1947-X1945)*0.14503773773/100</f>
        <v>9.0219568149879331E-6</v>
      </c>
      <c r="AF1946">
        <f t="shared" ref="AF1946:AF2009" si="711">AD1946/AE1946/(1.024*9.81)</f>
        <v>3.0870379788590599E-5</v>
      </c>
      <c r="AG1946">
        <f t="shared" ref="AG1946:AG2009" si="712">IF(AD1946&gt;0,AD1946*100,"NaN")</f>
        <v>2.7977678835912384E-7</v>
      </c>
      <c r="AH1946">
        <f t="shared" ref="AH1946:AH2009" si="713">IF(AF1946&gt;0,AF1946*100*100,"NaN")</f>
        <v>0.30870379788590596</v>
      </c>
    </row>
    <row r="1947" spans="1:34">
      <c r="A1947" s="4">
        <v>43288.548483796294</v>
      </c>
      <c r="B1947" s="3">
        <v>-6.3439692373503899E-3</v>
      </c>
      <c r="C1947">
        <v>2.7630258867284301</v>
      </c>
      <c r="D1947" s="3">
        <v>1.87562463511858E-2</v>
      </c>
      <c r="E1947" s="3">
        <v>1.87415832598163E-2</v>
      </c>
      <c r="F1947" s="3">
        <v>1.8705732964717801E-2</v>
      </c>
      <c r="G1947">
        <v>-4379632</v>
      </c>
      <c r="H1947">
        <v>16776015</v>
      </c>
      <c r="K1947">
        <f t="shared" si="695"/>
        <v>404.88592198520371</v>
      </c>
      <c r="L1947">
        <f t="shared" si="696"/>
        <v>385.19311011869871</v>
      </c>
      <c r="M1947">
        <f t="shared" si="690"/>
        <v>128.97911904343286</v>
      </c>
      <c r="N1947">
        <f t="shared" si="697"/>
        <v>9.2812840623059528E-2</v>
      </c>
      <c r="O1947">
        <f t="shared" si="698"/>
        <v>55.445333212983307</v>
      </c>
      <c r="P1947">
        <f t="shared" si="699"/>
        <v>55.97454302550679</v>
      </c>
      <c r="Q1947">
        <f t="shared" si="691"/>
        <v>-0.52721660668228765</v>
      </c>
      <c r="R1947">
        <f t="shared" si="700"/>
        <v>55.972549819665595</v>
      </c>
      <c r="S1947">
        <f t="shared" si="692"/>
        <v>129.33059678122106</v>
      </c>
      <c r="T1947">
        <f t="shared" si="693"/>
        <v>9.7196230073314229</v>
      </c>
      <c r="U1947">
        <f t="shared" si="694"/>
        <v>0.45148949009986805</v>
      </c>
      <c r="V1947" s="6">
        <f t="shared" si="702"/>
        <v>100573.99999976624</v>
      </c>
      <c r="W1947">
        <f t="shared" si="707"/>
        <v>9.7097117937954796</v>
      </c>
      <c r="X1947">
        <f t="shared" si="708"/>
        <v>130.10941934476233</v>
      </c>
      <c r="Y1947">
        <f t="shared" si="703"/>
        <v>-0.5916363184104606</v>
      </c>
      <c r="Z1947">
        <f t="shared" si="704"/>
        <v>-4.050143289656732E-6</v>
      </c>
      <c r="AA1947">
        <f t="shared" si="706"/>
        <v>-4.3878670630191747E-6</v>
      </c>
      <c r="AB1947">
        <f t="shared" si="705"/>
        <v>1.0044870459930417</v>
      </c>
      <c r="AC1947">
        <f t="shared" si="701"/>
        <v>2.178465496833093</v>
      </c>
      <c r="AD1947">
        <f t="shared" si="709"/>
        <v>2.8400542035319161E-9</v>
      </c>
      <c r="AE1947">
        <f t="shared" si="710"/>
        <v>9.3482926356927345E-6</v>
      </c>
      <c r="AF1947">
        <f t="shared" si="711"/>
        <v>3.0243034566904784E-5</v>
      </c>
      <c r="AG1947">
        <f t="shared" si="712"/>
        <v>2.8400542035319159E-7</v>
      </c>
      <c r="AH1947">
        <f t="shared" si="713"/>
        <v>0.30243034566904781</v>
      </c>
    </row>
    <row r="1948" spans="1:34">
      <c r="A1948" s="4">
        <v>43288.549178240741</v>
      </c>
      <c r="B1948" s="3">
        <v>-6.1497457107907404E-3</v>
      </c>
      <c r="C1948">
        <v>2.7622921375495899</v>
      </c>
      <c r="D1948" s="3">
        <v>1.8744294683037899E-2</v>
      </c>
      <c r="E1948" s="3">
        <v>1.8744829832357899E-2</v>
      </c>
      <c r="F1948" s="3">
        <v>1.8723039511605699E-2</v>
      </c>
      <c r="G1948">
        <v>-4377710</v>
      </c>
      <c r="H1948">
        <v>16776674</v>
      </c>
      <c r="K1948">
        <f t="shared" si="695"/>
        <v>392.51308088035148</v>
      </c>
      <c r="L1948">
        <f t="shared" si="696"/>
        <v>372.79751971547108</v>
      </c>
      <c r="M1948">
        <f t="shared" si="690"/>
        <v>124.82854550451658</v>
      </c>
      <c r="N1948">
        <f t="shared" si="697"/>
        <v>9.2590452661977768E-2</v>
      </c>
      <c r="O1948">
        <f t="shared" si="698"/>
        <v>55.40943576758329</v>
      </c>
      <c r="P1948">
        <f t="shared" si="699"/>
        <v>55.984259824599555</v>
      </c>
      <c r="Q1948">
        <f t="shared" si="691"/>
        <v>-0.61527456581051609</v>
      </c>
      <c r="R1948">
        <f t="shared" si="700"/>
        <v>56.024710333393806</v>
      </c>
      <c r="S1948">
        <f t="shared" si="692"/>
        <v>125.23872854839026</v>
      </c>
      <c r="T1948">
        <f t="shared" si="693"/>
        <v>9.6962137482701856</v>
      </c>
      <c r="U1948">
        <f t="shared" si="694"/>
        <v>0.4518658542072217</v>
      </c>
      <c r="V1948" s="6">
        <f t="shared" si="702"/>
        <v>100633.99999996182</v>
      </c>
      <c r="W1948">
        <f t="shared" si="707"/>
        <v>9.683302320507428</v>
      </c>
      <c r="X1948">
        <f t="shared" si="708"/>
        <v>126.07204076100246</v>
      </c>
      <c r="Y1948">
        <f t="shared" si="703"/>
        <v>-0.58554335751765996</v>
      </c>
      <c r="Z1948">
        <f t="shared" si="704"/>
        <v>-4.5813095987303202E-6</v>
      </c>
      <c r="AA1948">
        <f t="shared" si="706"/>
        <v>-4.5482106376350937E-6</v>
      </c>
      <c r="AB1948">
        <f t="shared" si="705"/>
        <v>1.0045893023079246</v>
      </c>
      <c r="AC1948">
        <f t="shared" si="701"/>
        <v>2.1790303622542404</v>
      </c>
      <c r="AD1948">
        <f t="shared" si="709"/>
        <v>2.9752406565589748E-9</v>
      </c>
      <c r="AE1948">
        <f t="shared" si="710"/>
        <v>9.5497326081021055E-6</v>
      </c>
      <c r="AF1948">
        <f t="shared" si="711"/>
        <v>3.1014295784517584E-5</v>
      </c>
      <c r="AG1948">
        <f t="shared" si="712"/>
        <v>2.9752406565589748E-7</v>
      </c>
      <c r="AH1948">
        <f t="shared" si="713"/>
        <v>0.31014295784517587</v>
      </c>
    </row>
    <row r="1949" spans="1:34">
      <c r="A1949" s="4">
        <v>43288.549872685187</v>
      </c>
      <c r="B1949" s="3">
        <v>-5.9687463185400698E-3</v>
      </c>
      <c r="C1949">
        <v>2.7613027059178399</v>
      </c>
      <c r="D1949" s="3">
        <v>1.8757043129062401E-2</v>
      </c>
      <c r="E1949" s="3">
        <v>1.8771028364626501E-2</v>
      </c>
      <c r="F1949" s="3">
        <v>1.8735367299650502E-2</v>
      </c>
      <c r="G1949">
        <v>-4375783</v>
      </c>
      <c r="H1949">
        <v>16777425</v>
      </c>
      <c r="K1949">
        <f t="shared" si="695"/>
        <v>380.98267176843274</v>
      </c>
      <c r="L1949">
        <f t="shared" si="696"/>
        <v>361.25090583836396</v>
      </c>
      <c r="M1949">
        <f t="shared" si="690"/>
        <v>120.96224559758151</v>
      </c>
      <c r="N1949">
        <f t="shared" si="697"/>
        <v>9.2290571327101875E-2</v>
      </c>
      <c r="O1949">
        <f t="shared" si="698"/>
        <v>55.447726376010202</v>
      </c>
      <c r="P1949">
        <f t="shared" si="699"/>
        <v>56.062670478086432</v>
      </c>
      <c r="Q1949">
        <f t="shared" si="691"/>
        <v>-0.61413890006017624</v>
      </c>
      <c r="R1949">
        <f t="shared" si="700"/>
        <v>56.061865276070378</v>
      </c>
      <c r="S1949">
        <f t="shared" si="692"/>
        <v>121.37167153095497</v>
      </c>
      <c r="T1949">
        <f t="shared" si="693"/>
        <v>9.6646472919674586</v>
      </c>
      <c r="U1949">
        <f t="shared" si="694"/>
        <v>0.45237336626121816</v>
      </c>
      <c r="V1949" s="6">
        <f t="shared" si="702"/>
        <v>100694.00000015739</v>
      </c>
      <c r="W1949">
        <f t="shared" si="707"/>
        <v>9.6574648724999772</v>
      </c>
      <c r="X1949">
        <f t="shared" si="708"/>
        <v>122.17435395703833</v>
      </c>
      <c r="Y1949">
        <f t="shared" si="703"/>
        <v>-0.58519257712179262</v>
      </c>
      <c r="Z1949">
        <f t="shared" si="704"/>
        <v>-5.7037146717477095E-6</v>
      </c>
      <c r="AA1949">
        <f t="shared" si="706"/>
        <v>-4.7109133636310865E-6</v>
      </c>
      <c r="AB1949">
        <f t="shared" si="705"/>
        <v>1.0047358580827566</v>
      </c>
      <c r="AC1949">
        <f t="shared" si="701"/>
        <v>2.1797920608448251</v>
      </c>
      <c r="AD1949">
        <f t="shared" si="709"/>
        <v>3.0845987805289243E-9</v>
      </c>
      <c r="AE1949">
        <f t="shared" si="710"/>
        <v>9.6942230980439153E-6</v>
      </c>
      <c r="AF1949">
        <f t="shared" si="711"/>
        <v>3.1675006187830038E-5</v>
      </c>
      <c r="AG1949">
        <f t="shared" si="712"/>
        <v>3.0845987805289242E-7</v>
      </c>
      <c r="AH1949">
        <f t="shared" si="713"/>
        <v>0.31675006187830035</v>
      </c>
    </row>
    <row r="1950" spans="1:34">
      <c r="A1950" s="4">
        <v>43288.550567129627</v>
      </c>
      <c r="B1950" s="3">
        <v>-5.7901372599189899E-3</v>
      </c>
      <c r="C1950">
        <v>2.7601467833865199</v>
      </c>
      <c r="D1950">
        <v>1.8772134339887999E-2</v>
      </c>
      <c r="E1950" s="3">
        <v>1.87635719507671E-2</v>
      </c>
      <c r="F1950" s="3">
        <v>1.8721217142938298E-2</v>
      </c>
      <c r="G1950">
        <v>-4373844</v>
      </c>
      <c r="H1950">
        <v>16777880</v>
      </c>
      <c r="K1950">
        <f t="shared" si="695"/>
        <v>369.60453678473311</v>
      </c>
      <c r="L1950">
        <f t="shared" si="696"/>
        <v>349.89137110688046</v>
      </c>
      <c r="M1950">
        <f t="shared" si="690"/>
        <v>117.15858778563745</v>
      </c>
      <c r="N1950">
        <f t="shared" si="697"/>
        <v>9.1940229190685355E-2</v>
      </c>
      <c r="O1950">
        <f t="shared" si="698"/>
        <v>55.493053598112425</v>
      </c>
      <c r="P1950">
        <f t="shared" si="699"/>
        <v>56.040353873576301</v>
      </c>
      <c r="Q1950">
        <f t="shared" si="691"/>
        <v>-0.52616426549468542</v>
      </c>
      <c r="R1950">
        <f t="shared" si="700"/>
        <v>56.019217863607111</v>
      </c>
      <c r="S1950">
        <f t="shared" si="692"/>
        <v>117.50936396263391</v>
      </c>
      <c r="T1950">
        <f t="shared" si="693"/>
        <v>9.627769172344669</v>
      </c>
      <c r="U1950">
        <f t="shared" si="694"/>
        <v>0.45296627697814473</v>
      </c>
      <c r="V1950" s="6">
        <f t="shared" si="702"/>
        <v>100753.99999972433</v>
      </c>
      <c r="W1950">
        <f t="shared" si="707"/>
        <v>9.6319484590888145</v>
      </c>
      <c r="X1950">
        <f t="shared" si="708"/>
        <v>118.38885892319378</v>
      </c>
      <c r="Y1950">
        <f t="shared" si="703"/>
        <v>-0.58333288941354766</v>
      </c>
      <c r="Z1950">
        <f t="shared" si="704"/>
        <v>-5.4634251401318214E-6</v>
      </c>
      <c r="AA1950">
        <f t="shared" si="706"/>
        <v>-4.7014543812841798E-6</v>
      </c>
      <c r="AB1950">
        <f t="shared" si="705"/>
        <v>1.004876481295724</v>
      </c>
      <c r="AC1950">
        <f t="shared" si="701"/>
        <v>2.1806819298713234</v>
      </c>
      <c r="AD1950">
        <f t="shared" si="709"/>
        <v>3.0894800502807409E-9</v>
      </c>
      <c r="AE1950">
        <f t="shared" si="710"/>
        <v>1.0058914786389777E-5</v>
      </c>
      <c r="AF1950">
        <f t="shared" si="711"/>
        <v>3.0574918080855739E-5</v>
      </c>
      <c r="AG1950">
        <f t="shared" si="712"/>
        <v>3.089480050280741E-7</v>
      </c>
      <c r="AH1950">
        <f t="shared" si="713"/>
        <v>0.3057491808085574</v>
      </c>
    </row>
    <row r="1951" spans="1:34">
      <c r="A1951" s="4">
        <v>43288.551261574074</v>
      </c>
      <c r="B1951" s="3">
        <v>-5.6203641111824297E-3</v>
      </c>
      <c r="C1951">
        <v>2.7592477325288201</v>
      </c>
      <c r="D1951" s="3">
        <v>1.8710045126554199E-2</v>
      </c>
      <c r="E1951" s="3">
        <v>1.8716431241773499E-2</v>
      </c>
      <c r="F1951" s="3">
        <v>1.86870566636026E-2</v>
      </c>
      <c r="G1951">
        <v>-4371926</v>
      </c>
      <c r="H1951">
        <v>16778126</v>
      </c>
      <c r="K1951">
        <f t="shared" si="695"/>
        <v>358.78928576753577</v>
      </c>
      <c r="L1951">
        <f t="shared" si="696"/>
        <v>339.12102372887171</v>
      </c>
      <c r="M1951">
        <f t="shared" si="690"/>
        <v>113.55221508551504</v>
      </c>
      <c r="N1951">
        <f t="shared" si="697"/>
        <v>9.1667740862359445E-2</v>
      </c>
      <c r="O1951">
        <f t="shared" si="698"/>
        <v>55.30656547628724</v>
      </c>
      <c r="P1951">
        <f t="shared" si="699"/>
        <v>55.899264527038653</v>
      </c>
      <c r="Q1951">
        <f t="shared" si="691"/>
        <v>-0.60969550268578132</v>
      </c>
      <c r="R1951">
        <f t="shared" si="700"/>
        <v>55.916260978973021</v>
      </c>
      <c r="S1951">
        <f t="shared" si="692"/>
        <v>113.95867875397224</v>
      </c>
      <c r="T1951">
        <f t="shared" si="693"/>
        <v>9.5990861904156262</v>
      </c>
      <c r="U1951">
        <f t="shared" si="694"/>
        <v>0.45342742975797973</v>
      </c>
      <c r="V1951" s="6">
        <f t="shared" si="702"/>
        <v>100813.99999991991</v>
      </c>
      <c r="W1951">
        <f t="shared" si="707"/>
        <v>9.605731606558523</v>
      </c>
      <c r="X1951">
        <f t="shared" si="708"/>
        <v>114.71502457919601</v>
      </c>
      <c r="Y1951">
        <f t="shared" si="703"/>
        <v>-0.56233176024511755</v>
      </c>
      <c r="Z1951">
        <f t="shared" si="704"/>
        <v>-5.1029908159627939E-6</v>
      </c>
      <c r="AA1951">
        <f t="shared" si="706"/>
        <v>-4.621960097529318E-6</v>
      </c>
      <c r="AB1951">
        <f t="shared" si="705"/>
        <v>1.0048457919366112</v>
      </c>
      <c r="AC1951">
        <f t="shared" si="701"/>
        <v>2.181374050225271</v>
      </c>
      <c r="AD1951">
        <f t="shared" si="709"/>
        <v>3.1516721106453773E-9</v>
      </c>
      <c r="AE1951">
        <f t="shared" si="710"/>
        <v>1.0795698292658301E-5</v>
      </c>
      <c r="AF1951">
        <f t="shared" si="711"/>
        <v>2.9061720776938329E-5</v>
      </c>
      <c r="AG1951">
        <f t="shared" si="712"/>
        <v>3.1516721106453775E-7</v>
      </c>
      <c r="AH1951">
        <f t="shared" si="713"/>
        <v>0.29061720776938332</v>
      </c>
    </row>
    <row r="1952" spans="1:34">
      <c r="A1952" s="4">
        <v>43288.55195601852</v>
      </c>
      <c r="B1952" s="3">
        <v>-5.4559662400606602E-3</v>
      </c>
      <c r="C1952">
        <v>2.75822738115858</v>
      </c>
      <c r="D1952">
        <v>1.8749812667137999E-2</v>
      </c>
      <c r="E1952" s="3">
        <v>1.87416308286447E-2</v>
      </c>
      <c r="F1952" s="3">
        <v>1.8707257560727199E-2</v>
      </c>
      <c r="G1952">
        <v>-4369991</v>
      </c>
      <c r="H1952">
        <v>16778754</v>
      </c>
      <c r="K1952">
        <f t="shared" si="695"/>
        <v>348.31646214314884</v>
      </c>
      <c r="L1952">
        <f t="shared" si="696"/>
        <v>328.62164620906503</v>
      </c>
      <c r="M1952">
        <f t="shared" si="690"/>
        <v>110.03657467701505</v>
      </c>
      <c r="N1952">
        <f t="shared" si="697"/>
        <v>9.1358488235769336E-2</v>
      </c>
      <c r="O1952">
        <f t="shared" si="698"/>
        <v>55.426009314514168</v>
      </c>
      <c r="P1952">
        <f t="shared" si="699"/>
        <v>55.974685396189329</v>
      </c>
      <c r="Q1952">
        <f t="shared" si="691"/>
        <v>-0.55113551255488602</v>
      </c>
      <c r="R1952">
        <f t="shared" si="700"/>
        <v>55.977144827069054</v>
      </c>
      <c r="S1952">
        <f t="shared" si="692"/>
        <v>110.40399835205164</v>
      </c>
      <c r="T1952">
        <f t="shared" si="693"/>
        <v>9.5665332823535092</v>
      </c>
      <c r="U1952">
        <f t="shared" si="694"/>
        <v>0.45395080156366224</v>
      </c>
      <c r="V1952" s="6">
        <f t="shared" si="702"/>
        <v>100874.00000011548</v>
      </c>
      <c r="W1952">
        <f t="shared" si="707"/>
        <v>9.5782743930880478</v>
      </c>
      <c r="X1952">
        <f t="shared" si="708"/>
        <v>111.17787090140367</v>
      </c>
      <c r="Y1952">
        <f t="shared" si="703"/>
        <v>-0.5885685885703632</v>
      </c>
      <c r="Z1952">
        <f t="shared" si="704"/>
        <v>-4.6382203012663289E-6</v>
      </c>
      <c r="AA1952">
        <f t="shared" si="706"/>
        <v>-4.5487892255002438E-6</v>
      </c>
      <c r="AB1952">
        <f t="shared" si="705"/>
        <v>1.0052473905411741</v>
      </c>
      <c r="AC1952">
        <f t="shared" si="701"/>
        <v>2.1821595518968095</v>
      </c>
      <c r="AD1952">
        <f t="shared" si="709"/>
        <v>2.9645756838025566E-9</v>
      </c>
      <c r="AE1952">
        <f t="shared" si="710"/>
        <v>1.1389743848521269E-5</v>
      </c>
      <c r="AF1952">
        <f t="shared" si="711"/>
        <v>2.5910728341416395E-5</v>
      </c>
      <c r="AG1952">
        <f t="shared" si="712"/>
        <v>2.9645756838025566E-7</v>
      </c>
      <c r="AH1952">
        <f t="shared" si="713"/>
        <v>0.25910728341416395</v>
      </c>
    </row>
    <row r="1953" spans="1:34">
      <c r="A1953" s="4">
        <v>43288.55265046296</v>
      </c>
      <c r="B1953" s="3">
        <v>-5.2909024053405997E-3</v>
      </c>
      <c r="C1953">
        <v>2.7575031457454302</v>
      </c>
      <c r="D1953" s="3">
        <v>1.8742629774042101E-2</v>
      </c>
      <c r="E1953" s="3">
        <v>1.8736552856207699E-2</v>
      </c>
      <c r="F1953">
        <v>1.8717929732793001E-2</v>
      </c>
      <c r="G1953">
        <v>-4368059</v>
      </c>
      <c r="H1953">
        <v>16779231</v>
      </c>
      <c r="K1953">
        <f t="shared" si="695"/>
        <v>337.80121388602453</v>
      </c>
      <c r="L1953">
        <f t="shared" si="696"/>
        <v>318.09236947888877</v>
      </c>
      <c r="M1953">
        <f t="shared" si="690"/>
        <v>106.51092273478753</v>
      </c>
      <c r="N1953">
        <f t="shared" si="697"/>
        <v>9.1138983749061528E-2</v>
      </c>
      <c r="O1953">
        <f t="shared" si="698"/>
        <v>55.404435128422882</v>
      </c>
      <c r="P1953">
        <f t="shared" si="699"/>
        <v>55.959487325813043</v>
      </c>
      <c r="Q1953">
        <f t="shared" si="691"/>
        <v>-0.60487475047042238</v>
      </c>
      <c r="R1953">
        <f t="shared" si="700"/>
        <v>56.009309878893305</v>
      </c>
      <c r="S1953">
        <f t="shared" si="692"/>
        <v>106.91417256843448</v>
      </c>
      <c r="T1953">
        <f t="shared" si="693"/>
        <v>9.543427546910582</v>
      </c>
      <c r="U1953">
        <f t="shared" si="694"/>
        <v>0.45432228574741979</v>
      </c>
      <c r="V1953" s="6">
        <f t="shared" si="702"/>
        <v>100933.99999968242</v>
      </c>
      <c r="W1953">
        <f t="shared" si="707"/>
        <v>9.5509018160111729</v>
      </c>
      <c r="X1953">
        <f t="shared" si="708"/>
        <v>107.73296344862032</v>
      </c>
      <c r="Y1953">
        <f t="shared" si="703"/>
        <v>-0.57650540789516214</v>
      </c>
      <c r="Z1953">
        <f t="shared" si="704"/>
        <v>-3.3703768514935474E-6</v>
      </c>
      <c r="AA1953">
        <f t="shared" si="706"/>
        <v>-4.3852764757806667E-6</v>
      </c>
      <c r="AB1953">
        <f t="shared" si="705"/>
        <v>1.0053091533976872</v>
      </c>
      <c r="AC1953">
        <f t="shared" si="701"/>
        <v>2.1827170932930473</v>
      </c>
      <c r="AD1953">
        <f t="shared" si="709"/>
        <v>2.9185581491731132E-9</v>
      </c>
      <c r="AE1953">
        <f t="shared" si="710"/>
        <v>1.1377676002160138E-5</v>
      </c>
      <c r="AF1953">
        <f t="shared" si="711"/>
        <v>2.5535585738254095E-5</v>
      </c>
      <c r="AG1953">
        <f t="shared" si="712"/>
        <v>2.918558149173113E-7</v>
      </c>
      <c r="AH1953">
        <f t="shared" si="713"/>
        <v>0.25535585738254096</v>
      </c>
    </row>
    <row r="1954" spans="1:34">
      <c r="A1954" s="4">
        <v>43288.553344907406</v>
      </c>
      <c r="B1954" s="3">
        <v>-5.1399546204629601E-3</v>
      </c>
      <c r="C1954">
        <v>2.7569596718803999</v>
      </c>
      <c r="D1954" s="3">
        <v>1.8731177578592901E-2</v>
      </c>
      <c r="E1954">
        <v>1.8730024034502999E-2</v>
      </c>
      <c r="F1954" s="3">
        <v>1.8696108952408402E-2</v>
      </c>
      <c r="G1954">
        <v>-4366139</v>
      </c>
      <c r="H1954">
        <v>16779754</v>
      </c>
      <c r="K1954">
        <f t="shared" si="695"/>
        <v>328.1852163263938</v>
      </c>
      <c r="L1954">
        <f t="shared" si="696"/>
        <v>308.50505513648039</v>
      </c>
      <c r="M1954">
        <f t="shared" si="690"/>
        <v>103.30068006586946</v>
      </c>
      <c r="N1954">
        <f t="shared" si="697"/>
        <v>9.0974265275459473E-2</v>
      </c>
      <c r="O1954">
        <f t="shared" si="698"/>
        <v>55.370037874770873</v>
      </c>
      <c r="P1954">
        <f t="shared" si="699"/>
        <v>55.939946949615013</v>
      </c>
      <c r="Q1954">
        <f t="shared" si="691"/>
        <v>-0.573505960660178</v>
      </c>
      <c r="R1954">
        <f t="shared" si="700"/>
        <v>55.943543835431051</v>
      </c>
      <c r="S1954">
        <f t="shared" si="692"/>
        <v>103.68301737297624</v>
      </c>
      <c r="T1954">
        <f t="shared" si="693"/>
        <v>9.5260887602156288</v>
      </c>
      <c r="U1954">
        <f t="shared" si="694"/>
        <v>0.45460105138284501</v>
      </c>
      <c r="V1954" s="6">
        <f t="shared" si="702"/>
        <v>100993.999999878</v>
      </c>
      <c r="W1954">
        <f t="shared" si="707"/>
        <v>9.5249972425881602</v>
      </c>
      <c r="X1954">
        <f t="shared" si="708"/>
        <v>104.38632807689594</v>
      </c>
      <c r="Y1954">
        <f t="shared" si="703"/>
        <v>-0.58676169683225032</v>
      </c>
      <c r="Z1954">
        <f t="shared" si="704"/>
        <v>-3.4936833033727049E-6</v>
      </c>
      <c r="AA1954">
        <f t="shared" si="706"/>
        <v>-4.4666222373740623E-6</v>
      </c>
      <c r="AB1954">
        <f t="shared" si="705"/>
        <v>1.0055794080170486</v>
      </c>
      <c r="AC1954">
        <f t="shared" si="701"/>
        <v>2.1831354782159966</v>
      </c>
      <c r="AD1954">
        <f t="shared" si="709"/>
        <v>2.9212953185390138E-9</v>
      </c>
      <c r="AE1954">
        <f t="shared" si="710"/>
        <v>1.135115204034015E-5</v>
      </c>
      <c r="AF1954">
        <f t="shared" si="711"/>
        <v>2.5619258628085189E-5</v>
      </c>
      <c r="AG1954">
        <f t="shared" si="712"/>
        <v>2.9212953185390138E-7</v>
      </c>
      <c r="AH1954">
        <f t="shared" si="713"/>
        <v>0.25619258628085184</v>
      </c>
    </row>
    <row r="1955" spans="1:34">
      <c r="A1955" s="4">
        <v>43288.554039351853</v>
      </c>
      <c r="B1955" s="3">
        <v>-4.9868305616837501E-3</v>
      </c>
      <c r="C1955">
        <v>2.75618905685951</v>
      </c>
      <c r="D1955" s="3">
        <v>1.8714421458771498E-2</v>
      </c>
      <c r="E1955" s="3">
        <v>1.8716181505424201E-2</v>
      </c>
      <c r="F1955" s="3">
        <v>1.86821970138226E-2</v>
      </c>
      <c r="G1955">
        <v>-4364213</v>
      </c>
      <c r="H1955">
        <v>16780268</v>
      </c>
      <c r="K1955">
        <f t="shared" si="695"/>
        <v>318.43058112763811</v>
      </c>
      <c r="L1955">
        <f t="shared" si="696"/>
        <v>298.76870705438165</v>
      </c>
      <c r="M1955">
        <f t="shared" si="690"/>
        <v>100.04053453018649</v>
      </c>
      <c r="N1955">
        <f t="shared" si="697"/>
        <v>9.07407038511788E-2</v>
      </c>
      <c r="O1955">
        <f t="shared" si="698"/>
        <v>55.319710013508214</v>
      </c>
      <c r="P1955">
        <f t="shared" si="699"/>
        <v>55.898517080954754</v>
      </c>
      <c r="Q1955">
        <f t="shared" si="691"/>
        <v>-0.58190437936615069</v>
      </c>
      <c r="R1955">
        <f t="shared" si="700"/>
        <v>55.901614392874365</v>
      </c>
      <c r="S1955">
        <f t="shared" si="692"/>
        <v>100.42847078309725</v>
      </c>
      <c r="T1955">
        <f t="shared" si="693"/>
        <v>9.5015033471334522</v>
      </c>
      <c r="U1955">
        <f t="shared" si="694"/>
        <v>0.45499632519413463</v>
      </c>
      <c r="V1955" s="6">
        <f t="shared" si="702"/>
        <v>101054.00000007357</v>
      </c>
      <c r="W1955">
        <f t="shared" si="707"/>
        <v>9.499361170827477</v>
      </c>
      <c r="X1955">
        <f t="shared" si="708"/>
        <v>101.14743049828917</v>
      </c>
      <c r="Y1955">
        <f t="shared" si="703"/>
        <v>-0.59139912738541278</v>
      </c>
      <c r="Z1955">
        <f t="shared" si="704"/>
        <v>-4.0691134945268E-6</v>
      </c>
      <c r="AA1955">
        <f t="shared" si="706"/>
        <v>-4.4205516918949207E-6</v>
      </c>
      <c r="AB1955">
        <f t="shared" si="705"/>
        <v>1.0058129201962902</v>
      </c>
      <c r="AC1955">
        <f t="shared" si="701"/>
        <v>2.1837287242336698</v>
      </c>
      <c r="AD1955">
        <f t="shared" si="709"/>
        <v>2.8692724481912851E-9</v>
      </c>
      <c r="AE1955">
        <f t="shared" si="710"/>
        <v>1.1530088343145883E-5</v>
      </c>
      <c r="AF1955">
        <f t="shared" si="711"/>
        <v>2.4772520086101592E-5</v>
      </c>
      <c r="AG1955">
        <f t="shared" si="712"/>
        <v>2.869272448191285E-7</v>
      </c>
      <c r="AH1955">
        <f t="shared" si="713"/>
        <v>0.2477252008610159</v>
      </c>
    </row>
    <row r="1956" spans="1:34">
      <c r="A1956" s="4">
        <v>43288.5547337963</v>
      </c>
      <c r="B1956" s="3">
        <v>-4.8348600469944403E-3</v>
      </c>
      <c r="C1956">
        <v>2.7554291448250301</v>
      </c>
      <c r="D1956" s="3">
        <v>1.8701149755634101E-2</v>
      </c>
      <c r="E1956" s="3">
        <v>1.8706774769598301E-2</v>
      </c>
      <c r="F1956" s="3">
        <v>1.8681208408597699E-2</v>
      </c>
      <c r="G1956">
        <v>-4362275</v>
      </c>
      <c r="H1956">
        <v>16780758</v>
      </c>
      <c r="K1956">
        <f t="shared" si="695"/>
        <v>308.74943145344577</v>
      </c>
      <c r="L1956">
        <f t="shared" si="696"/>
        <v>289.08885689276008</v>
      </c>
      <c r="M1956">
        <f t="shared" si="690"/>
        <v>96.79930691338501</v>
      </c>
      <c r="N1956">
        <f t="shared" si="697"/>
        <v>9.0510386335571347E-2</v>
      </c>
      <c r="O1956">
        <f t="shared" si="698"/>
        <v>55.279847775631104</v>
      </c>
      <c r="P1956">
        <f t="shared" si="699"/>
        <v>55.870363278454484</v>
      </c>
      <c r="Q1956">
        <f t="shared" si="691"/>
        <v>-0.61878704212990954</v>
      </c>
      <c r="R1956">
        <f t="shared" si="700"/>
        <v>55.898634817761014</v>
      </c>
      <c r="S1956">
        <f t="shared" si="692"/>
        <v>97.211831608138283</v>
      </c>
      <c r="T1956">
        <f t="shared" si="693"/>
        <v>9.4772593981221416</v>
      </c>
      <c r="U1956">
        <f t="shared" si="694"/>
        <v>0.45538610909137395</v>
      </c>
      <c r="V1956" s="6">
        <f t="shared" si="702"/>
        <v>101114.00000026915</v>
      </c>
      <c r="W1956">
        <f t="shared" si="707"/>
        <v>9.4742533469024934</v>
      </c>
      <c r="X1956">
        <f t="shared" si="708"/>
        <v>98.003220146737476</v>
      </c>
      <c r="Y1956">
        <f t="shared" si="703"/>
        <v>-0.60704432405193387</v>
      </c>
      <c r="Z1956">
        <f t="shared" si="704"/>
        <v>-4.5591254237106756E-6</v>
      </c>
      <c r="AA1956">
        <f t="shared" si="706"/>
        <v>-4.0126918289988197E-6</v>
      </c>
      <c r="AB1956">
        <f t="shared" si="705"/>
        <v>1.0061777981473807</v>
      </c>
      <c r="AC1956">
        <f t="shared" si="701"/>
        <v>2.1843137307233125</v>
      </c>
      <c r="AD1956">
        <f t="shared" si="709"/>
        <v>2.5380941493364518E-9</v>
      </c>
      <c r="AE1956">
        <f t="shared" si="710"/>
        <v>1.1807319174371669E-5</v>
      </c>
      <c r="AF1956">
        <f t="shared" si="711"/>
        <v>2.1398703478381756E-5</v>
      </c>
      <c r="AG1956">
        <f t="shared" si="712"/>
        <v>2.538094149336452E-7</v>
      </c>
      <c r="AH1956">
        <f t="shared" si="713"/>
        <v>0.21398703478381756</v>
      </c>
    </row>
    <row r="1957" spans="1:34">
      <c r="A1957" s="4">
        <v>43288.555439814816</v>
      </c>
      <c r="B1957" s="3">
        <v>-4.6962325886852297E-3</v>
      </c>
      <c r="C1957">
        <v>2.7544599299453698</v>
      </c>
      <c r="D1957" s="3">
        <v>1.87251244451727E-2</v>
      </c>
      <c r="E1957">
        <v>1.8730452153959E-2</v>
      </c>
      <c r="F1957" s="3">
        <v>1.8705649588373501E-2</v>
      </c>
      <c r="G1957">
        <v>-4360350</v>
      </c>
      <c r="H1957">
        <v>16781551</v>
      </c>
      <c r="K1957">
        <f t="shared" si="695"/>
        <v>299.91828959946122</v>
      </c>
      <c r="L1957">
        <f t="shared" si="696"/>
        <v>280.22558733040199</v>
      </c>
      <c r="M1957">
        <f t="shared" si="690"/>
        <v>93.831505387430553</v>
      </c>
      <c r="N1957">
        <f t="shared" si="697"/>
        <v>9.0216632383739392E-2</v>
      </c>
      <c r="O1957">
        <f t="shared" si="698"/>
        <v>55.351856979538368</v>
      </c>
      <c r="P1957">
        <f t="shared" si="699"/>
        <v>55.94122828575901</v>
      </c>
      <c r="Q1957">
        <f t="shared" si="691"/>
        <v>-0.62044155065974138</v>
      </c>
      <c r="R1957">
        <f t="shared" si="700"/>
        <v>55.97229853019811</v>
      </c>
      <c r="S1957">
        <f t="shared" si="692"/>
        <v>94.245133087870386</v>
      </c>
      <c r="T1957">
        <f t="shared" si="693"/>
        <v>9.4463379295082515</v>
      </c>
      <c r="U1957">
        <f t="shared" si="694"/>
        <v>0.455883251307729</v>
      </c>
      <c r="V1957" s="6">
        <f t="shared" si="702"/>
        <v>101175.00000006985</v>
      </c>
      <c r="W1957">
        <f t="shared" si="707"/>
        <v>9.4490375386133003</v>
      </c>
      <c r="X1957">
        <f t="shared" si="708"/>
        <v>94.965819191852077</v>
      </c>
      <c r="Y1957">
        <f t="shared" si="703"/>
        <v>-0.74871972797381403</v>
      </c>
      <c r="Z1957">
        <f t="shared" si="704"/>
        <v>-6.0328454712855911E-6</v>
      </c>
      <c r="AA1957">
        <f t="shared" si="706"/>
        <v>-3.8410564476466737E-6</v>
      </c>
      <c r="AB1957">
        <f t="shared" si="705"/>
        <v>1.0079256512866708</v>
      </c>
      <c r="AC1957">
        <f t="shared" si="701"/>
        <v>2.1850598657609659</v>
      </c>
      <c r="AD1957">
        <f t="shared" si="709"/>
        <v>1.9704801333131023E-9</v>
      </c>
      <c r="AE1957">
        <f t="shared" si="710"/>
        <v>1.232407261927027E-5</v>
      </c>
      <c r="AF1957">
        <f t="shared" si="711"/>
        <v>1.591654670084768E-5</v>
      </c>
      <c r="AG1957">
        <f t="shared" si="712"/>
        <v>1.9704801333131024E-7</v>
      </c>
      <c r="AH1957">
        <f t="shared" si="713"/>
        <v>0.15916546700847678</v>
      </c>
    </row>
    <row r="1958" spans="1:34">
      <c r="A1958" s="4">
        <v>43288.556134259263</v>
      </c>
      <c r="B1958" s="3">
        <v>-4.5641339520807404E-3</v>
      </c>
      <c r="C1958">
        <v>2.7531410841766002</v>
      </c>
      <c r="D1958" s="3">
        <v>1.87326403200677E-2</v>
      </c>
      <c r="E1958" s="3">
        <v>1.8872171586117498E-2</v>
      </c>
      <c r="F1958" s="3">
        <v>1.8841374365929399E-2</v>
      </c>
      <c r="G1958">
        <v>-4358427</v>
      </c>
      <c r="H1958">
        <v>16781918</v>
      </c>
      <c r="K1958">
        <f t="shared" si="695"/>
        <v>291.50306066285248</v>
      </c>
      <c r="L1958">
        <f t="shared" si="696"/>
        <v>271.63194940894175</v>
      </c>
      <c r="M1958">
        <f t="shared" si="690"/>
        <v>90.953988060740514</v>
      </c>
      <c r="N1958">
        <f t="shared" si="697"/>
        <v>8.9816910748668419E-2</v>
      </c>
      <c r="O1958">
        <f t="shared" si="698"/>
        <v>55.374431293461569</v>
      </c>
      <c r="P1958">
        <f t="shared" si="699"/>
        <v>56.365386142138377</v>
      </c>
      <c r="Q1958">
        <f t="shared" si="691"/>
        <v>-1.0069305911317912</v>
      </c>
      <c r="R1958">
        <f t="shared" si="700"/>
        <v>56.38136188459336</v>
      </c>
      <c r="S1958">
        <f t="shared" si="692"/>
        <v>91.625275121495037</v>
      </c>
      <c r="T1958">
        <f t="shared" si="693"/>
        <v>9.4042619679218333</v>
      </c>
      <c r="U1958">
        <f t="shared" si="694"/>
        <v>0.45655973071624423</v>
      </c>
      <c r="V1958" s="6">
        <f t="shared" si="702"/>
        <v>101235.00000026543</v>
      </c>
      <c r="W1958">
        <f t="shared" si="707"/>
        <v>9.4234160593342757</v>
      </c>
      <c r="X1958">
        <f t="shared" si="708"/>
        <v>92.020356032731357</v>
      </c>
      <c r="Y1958">
        <f t="shared" si="703"/>
        <v>-0.7499092792861527</v>
      </c>
      <c r="Z1958">
        <f t="shared" si="704"/>
        <v>-4.7804969976087942E-6</v>
      </c>
      <c r="AA1958">
        <f t="shared" si="706"/>
        <v>-3.8731251659489428E-6</v>
      </c>
      <c r="AB1958">
        <f t="shared" si="705"/>
        <v>1.008196272900697</v>
      </c>
      <c r="AC1958">
        <f t="shared" si="701"/>
        <v>2.1860751587140461</v>
      </c>
      <c r="AD1958">
        <f t="shared" si="709"/>
        <v>1.9847015146443998E-9</v>
      </c>
      <c r="AE1958">
        <f t="shared" si="710"/>
        <v>1.2409952723773895E-5</v>
      </c>
      <c r="AF1958">
        <f t="shared" si="711"/>
        <v>1.5920478260936822E-5</v>
      </c>
      <c r="AG1958">
        <f t="shared" si="712"/>
        <v>1.9847015146443999E-7</v>
      </c>
      <c r="AH1958">
        <f t="shared" si="713"/>
        <v>0.15920478260936821</v>
      </c>
    </row>
    <row r="1959" spans="1:34">
      <c r="A1959" s="4">
        <v>43288.556828703702</v>
      </c>
      <c r="B1959" s="3">
        <v>-4.4316666570557604E-3</v>
      </c>
      <c r="C1959">
        <v>2.75266182822998</v>
      </c>
      <c r="D1959" s="3">
        <v>1.8714005231522599E-2</v>
      </c>
      <c r="E1959" s="3">
        <v>1.8726266097055501E-2</v>
      </c>
      <c r="F1959" s="3">
        <v>1.8695203723527801E-2</v>
      </c>
      <c r="G1959">
        <v>-4356485</v>
      </c>
      <c r="H1959">
        <v>16782631</v>
      </c>
      <c r="K1959">
        <f t="shared" si="695"/>
        <v>283.06434666169207</v>
      </c>
      <c r="L1959">
        <f t="shared" si="696"/>
        <v>263.3853753869036</v>
      </c>
      <c r="M1959">
        <f t="shared" si="690"/>
        <v>88.19268256345066</v>
      </c>
      <c r="N1959">
        <f t="shared" si="697"/>
        <v>8.967165572709053E-2</v>
      </c>
      <c r="O1959">
        <f t="shared" si="698"/>
        <v>55.318459853718259</v>
      </c>
      <c r="P1959">
        <f t="shared" si="699"/>
        <v>55.928699665683219</v>
      </c>
      <c r="Q1959">
        <f t="shared" si="691"/>
        <v>-0.62235569606692565</v>
      </c>
      <c r="R1959">
        <f t="shared" si="700"/>
        <v>55.940815549785185</v>
      </c>
      <c r="S1959">
        <f t="shared" si="692"/>
        <v>88.607586360828606</v>
      </c>
      <c r="T1959">
        <f t="shared" si="693"/>
        <v>9.3889719656504766</v>
      </c>
      <c r="U1959">
        <f t="shared" si="694"/>
        <v>0.45680555686739421</v>
      </c>
      <c r="V1959" s="6">
        <f t="shared" si="702"/>
        <v>101294.99999983236</v>
      </c>
      <c r="W1959">
        <f t="shared" si="707"/>
        <v>9.3993764050659809</v>
      </c>
      <c r="X1959">
        <f t="shared" si="708"/>
        <v>89.161817659265864</v>
      </c>
      <c r="Y1959">
        <f t="shared" si="703"/>
        <v>-0.74784311684953764</v>
      </c>
      <c r="Z1959">
        <f t="shared" si="704"/>
        <v>-1.783201260993625E-6</v>
      </c>
      <c r="AA1959">
        <f t="shared" si="706"/>
        <v>-4.0354023502972313E-6</v>
      </c>
      <c r="AB1959">
        <f t="shared" si="705"/>
        <v>1.0084356722821757</v>
      </c>
      <c r="AC1959">
        <f t="shared" si="701"/>
        <v>2.186444106468854</v>
      </c>
      <c r="AD1959">
        <f t="shared" si="709"/>
        <v>2.0739201389428169E-9</v>
      </c>
      <c r="AE1959">
        <f t="shared" si="710"/>
        <v>1.2156204579217697E-5</v>
      </c>
      <c r="AF1959">
        <f t="shared" si="711"/>
        <v>1.6983416664668114E-5</v>
      </c>
      <c r="AG1959">
        <f t="shared" si="712"/>
        <v>2.0739201389428169E-7</v>
      </c>
      <c r="AH1959">
        <f t="shared" si="713"/>
        <v>0.16983416664668113</v>
      </c>
    </row>
    <row r="1960" spans="1:34">
      <c r="A1960" s="4">
        <v>43288.557523148149</v>
      </c>
      <c r="B1960" s="3">
        <v>-4.3023626891226701E-3</v>
      </c>
      <c r="C1960">
        <v>2.7524703636954699</v>
      </c>
      <c r="D1960" s="3">
        <v>1.8761562167765099E-2</v>
      </c>
      <c r="E1960" s="3">
        <v>1.8767555840149702E-2</v>
      </c>
      <c r="F1960" s="3">
        <v>1.8739905354959799E-2</v>
      </c>
      <c r="G1960">
        <v>-4354555</v>
      </c>
      <c r="H1960">
        <v>16783488</v>
      </c>
      <c r="K1960">
        <f t="shared" si="695"/>
        <v>274.82714966603515</v>
      </c>
      <c r="L1960">
        <f t="shared" si="696"/>
        <v>255.08941850356365</v>
      </c>
      <c r="M1960">
        <f t="shared" si="690"/>
        <v>85.414841573237297</v>
      </c>
      <c r="N1960">
        <f t="shared" si="697"/>
        <v>8.9613625805317454E-2</v>
      </c>
      <c r="O1960">
        <f t="shared" si="698"/>
        <v>55.461299539445058</v>
      </c>
      <c r="P1960">
        <f t="shared" si="699"/>
        <v>56.052277418250732</v>
      </c>
      <c r="Q1960">
        <f t="shared" si="691"/>
        <v>-0.61424306334989609</v>
      </c>
      <c r="R1960">
        <f t="shared" si="700"/>
        <v>56.075542602794954</v>
      </c>
      <c r="S1960">
        <f t="shared" si="692"/>
        <v>85.824336948803889</v>
      </c>
      <c r="T1960">
        <f t="shared" si="693"/>
        <v>9.3828635528322586</v>
      </c>
      <c r="U1960">
        <f t="shared" si="694"/>
        <v>0.45690376532976656</v>
      </c>
      <c r="V1960" s="6">
        <f t="shared" si="702"/>
        <v>101355.00000002794</v>
      </c>
      <c r="W1960">
        <f t="shared" si="707"/>
        <v>9.3762852621048509</v>
      </c>
      <c r="X1960">
        <f t="shared" si="708"/>
        <v>86.397100712354842</v>
      </c>
      <c r="Y1960">
        <f t="shared" si="703"/>
        <v>-0.61149640019939733</v>
      </c>
      <c r="Z1960">
        <f t="shared" si="704"/>
        <v>-2.1689291820285224E-6</v>
      </c>
      <c r="AA1960">
        <f t="shared" si="706"/>
        <v>-4.2369750011794555E-6</v>
      </c>
      <c r="AB1960">
        <f t="shared" si="705"/>
        <v>1.0070773907023982</v>
      </c>
      <c r="AC1960">
        <f t="shared" si="701"/>
        <v>2.1865915024701574</v>
      </c>
      <c r="AD1960">
        <f t="shared" si="709"/>
        <v>2.6632194889111191E-9</v>
      </c>
      <c r="AE1960">
        <f t="shared" si="710"/>
        <v>1.2362604490096984E-5</v>
      </c>
      <c r="AF1960">
        <f t="shared" si="711"/>
        <v>2.1445097292553349E-5</v>
      </c>
      <c r="AG1960">
        <f t="shared" si="712"/>
        <v>2.663219488911119E-7</v>
      </c>
      <c r="AH1960">
        <f t="shared" si="713"/>
        <v>0.2144509729255335</v>
      </c>
    </row>
    <row r="1961" spans="1:34">
      <c r="A1961" s="4">
        <v>43288.558217592596</v>
      </c>
      <c r="B1961" s="3">
        <v>-4.1760793417961401E-3</v>
      </c>
      <c r="C1961">
        <v>2.7518460228220598</v>
      </c>
      <c r="D1961" s="3">
        <v>1.8736552856207699E-2</v>
      </c>
      <c r="E1961" s="3">
        <v>1.87342219836137E-2</v>
      </c>
      <c r="F1961" s="3">
        <v>1.8709556365647601E-2</v>
      </c>
      <c r="G1961">
        <v>-4352622</v>
      </c>
      <c r="H1961">
        <v>16783671</v>
      </c>
      <c r="K1961">
        <f t="shared" si="695"/>
        <v>266.78237868315341</v>
      </c>
      <c r="L1961">
        <f t="shared" si="696"/>
        <v>247.08454099092339</v>
      </c>
      <c r="M1961">
        <f t="shared" si="690"/>
        <v>82.734466399047989</v>
      </c>
      <c r="N1961">
        <f t="shared" si="697"/>
        <v>8.9424397799533303E-2</v>
      </c>
      <c r="O1961">
        <f t="shared" si="698"/>
        <v>55.386182795488153</v>
      </c>
      <c r="P1961">
        <f t="shared" si="699"/>
        <v>55.952511162361738</v>
      </c>
      <c r="Q1961">
        <f t="shared" si="691"/>
        <v>-0.59789044118137014</v>
      </c>
      <c r="R1961">
        <f t="shared" si="700"/>
        <v>55.984073236669524</v>
      </c>
      <c r="S1961">
        <f t="shared" si="692"/>
        <v>83.133060026502235</v>
      </c>
      <c r="T1961">
        <f t="shared" si="693"/>
        <v>9.3629448153812955</v>
      </c>
      <c r="U1961">
        <f t="shared" si="694"/>
        <v>0.45722401031576682</v>
      </c>
      <c r="V1961" s="6">
        <f t="shared" si="702"/>
        <v>101415.00000022352</v>
      </c>
      <c r="W1961">
        <f t="shared" si="707"/>
        <v>9.3528672475547872</v>
      </c>
      <c r="X1961">
        <f t="shared" si="708"/>
        <v>83.705376021457823</v>
      </c>
      <c r="Y1961">
        <f t="shared" si="703"/>
        <v>-0.60782980374783102</v>
      </c>
      <c r="Z1961">
        <f t="shared" si="704"/>
        <v>-3.7181643314885891E-6</v>
      </c>
      <c r="AA1961">
        <f t="shared" si="706"/>
        <v>-3.9221147887389176E-6</v>
      </c>
      <c r="AB1961">
        <f t="shared" si="705"/>
        <v>1.0072676152329962</v>
      </c>
      <c r="AC1961">
        <f t="shared" si="701"/>
        <v>2.1870721416048493</v>
      </c>
      <c r="AD1961">
        <f t="shared" si="709"/>
        <v>2.480725580780189E-9</v>
      </c>
      <c r="AE1961">
        <f t="shared" si="710"/>
        <v>1.2898574933521414E-5</v>
      </c>
      <c r="AF1961">
        <f t="shared" si="711"/>
        <v>1.9145558068488506E-5</v>
      </c>
      <c r="AG1961">
        <f t="shared" si="712"/>
        <v>2.4807255807801892E-7</v>
      </c>
      <c r="AH1961">
        <f t="shared" si="713"/>
        <v>0.19145558068488505</v>
      </c>
    </row>
    <row r="1962" spans="1:34">
      <c r="A1962" s="4">
        <v>43288.558912037035</v>
      </c>
      <c r="B1962" s="3">
        <v>-4.0517819930573802E-3</v>
      </c>
      <c r="C1962">
        <v>2.7510718401390499</v>
      </c>
      <c r="D1962" s="3">
        <v>1.8717775061177201E-2</v>
      </c>
      <c r="E1962" s="3">
        <v>1.8720319993499299E-2</v>
      </c>
      <c r="F1962" s="3">
        <v>1.86953109216847E-2</v>
      </c>
      <c r="G1962">
        <v>-4350684</v>
      </c>
      <c r="H1962">
        <v>16784194</v>
      </c>
      <c r="K1962">
        <f t="shared" si="695"/>
        <v>258.86412401575728</v>
      </c>
      <c r="L1962">
        <f t="shared" si="696"/>
        <v>239.18501182996721</v>
      </c>
      <c r="M1962">
        <f t="shared" si="690"/>
        <v>80.089366356308219</v>
      </c>
      <c r="N1962">
        <f t="shared" si="697"/>
        <v>8.9189755072366622E-2</v>
      </c>
      <c r="O1962">
        <f t="shared" si="698"/>
        <v>55.329782729530976</v>
      </c>
      <c r="P1962">
        <f t="shared" si="699"/>
        <v>55.910903330348013</v>
      </c>
      <c r="Q1962">
        <f t="shared" si="691"/>
        <v>-0.61135590671222673</v>
      </c>
      <c r="R1962">
        <f t="shared" si="700"/>
        <v>55.941138636243203</v>
      </c>
      <c r="S1962">
        <f t="shared" si="692"/>
        <v>80.496936960783032</v>
      </c>
      <c r="T1962">
        <f t="shared" si="693"/>
        <v>9.3382455809426972</v>
      </c>
      <c r="U1962">
        <f t="shared" si="694"/>
        <v>0.45762111409839795</v>
      </c>
      <c r="V1962" s="6">
        <f t="shared" si="702"/>
        <v>101474.99999979045</v>
      </c>
      <c r="W1962">
        <f t="shared" si="707"/>
        <v>9.3291573833717543</v>
      </c>
      <c r="X1962">
        <f t="shared" si="708"/>
        <v>81.097816914965591</v>
      </c>
      <c r="Y1962">
        <f t="shared" si="703"/>
        <v>-0.59308107171020907</v>
      </c>
      <c r="Z1962">
        <f t="shared" si="704"/>
        <v>-5.2050537849648218E-6</v>
      </c>
      <c r="AA1962">
        <f t="shared" si="706"/>
        <v>-3.5101898759636741E-6</v>
      </c>
      <c r="AB1962">
        <f t="shared" si="705"/>
        <v>1.0073251291792618</v>
      </c>
      <c r="AC1962">
        <f t="shared" si="701"/>
        <v>2.1876681341318527</v>
      </c>
      <c r="AD1962">
        <f t="shared" si="709"/>
        <v>2.2760159114722582E-9</v>
      </c>
      <c r="AE1962">
        <f t="shared" si="710"/>
        <v>1.386014662779353E-5</v>
      </c>
      <c r="AF1962">
        <f t="shared" si="711"/>
        <v>1.6347016654777165E-5</v>
      </c>
      <c r="AG1962">
        <f t="shared" si="712"/>
        <v>2.2760159114722581E-7</v>
      </c>
      <c r="AH1962">
        <f t="shared" si="713"/>
        <v>0.16347016654777163</v>
      </c>
    </row>
    <row r="1963" spans="1:34">
      <c r="A1963" s="4">
        <v>43288.559618055559</v>
      </c>
      <c r="B1963" s="3">
        <v>-3.9379378943704101E-3</v>
      </c>
      <c r="C1963">
        <v>2.74987191644141</v>
      </c>
      <c r="D1963" s="3">
        <v>1.8772170016509299E-2</v>
      </c>
      <c r="E1963" s="3">
        <v>1.8753237622786401E-2</v>
      </c>
      <c r="F1963" s="3">
        <v>1.8735796092278201E-2</v>
      </c>
      <c r="G1963">
        <v>-4348754</v>
      </c>
      <c r="H1963">
        <v>16785125</v>
      </c>
      <c r="K1963">
        <f t="shared" si="695"/>
        <v>251.61178456579677</v>
      </c>
      <c r="L1963">
        <f t="shared" si="696"/>
        <v>231.87945499172139</v>
      </c>
      <c r="M1963">
        <f t="shared" si="690"/>
        <v>77.643153637632352</v>
      </c>
      <c r="N1963">
        <f t="shared" si="697"/>
        <v>8.8826076866970027E-2</v>
      </c>
      <c r="O1963">
        <f t="shared" si="698"/>
        <v>55.493160754665745</v>
      </c>
      <c r="P1963">
        <f t="shared" si="699"/>
        <v>56.009423842763645</v>
      </c>
      <c r="Q1963">
        <f t="shared" si="691"/>
        <v>-0.56999686723703036</v>
      </c>
      <c r="R1963">
        <f t="shared" si="700"/>
        <v>56.063157621902775</v>
      </c>
      <c r="S1963">
        <f t="shared" si="692"/>
        <v>78.02315154912371</v>
      </c>
      <c r="T1963">
        <f t="shared" si="693"/>
        <v>9.2999636645851602</v>
      </c>
      <c r="U1963">
        <f t="shared" si="694"/>
        <v>0.45823659446195864</v>
      </c>
      <c r="V1963" s="6">
        <f t="shared" si="702"/>
        <v>101536.00000021979</v>
      </c>
      <c r="W1963">
        <f t="shared" si="707"/>
        <v>9.3038598571853139</v>
      </c>
      <c r="X1963">
        <f t="shared" si="708"/>
        <v>78.57706012255818</v>
      </c>
      <c r="Y1963">
        <f t="shared" si="703"/>
        <v>-0.59539815662919204</v>
      </c>
      <c r="Z1963">
        <f t="shared" si="704"/>
        <v>-5.9701339798862433E-6</v>
      </c>
      <c r="AA1963">
        <f t="shared" si="706"/>
        <v>-3.6407230989756467E-6</v>
      </c>
      <c r="AB1963">
        <f t="shared" si="705"/>
        <v>1.0075936588949912</v>
      </c>
      <c r="AC1963">
        <f t="shared" si="701"/>
        <v>2.1885918767735597</v>
      </c>
      <c r="AD1963">
        <f t="shared" si="709"/>
        <v>2.3524600334508646E-9</v>
      </c>
      <c r="AE1963">
        <f t="shared" si="710"/>
        <v>1.5103842928045619E-5</v>
      </c>
      <c r="AF1963">
        <f t="shared" si="711"/>
        <v>1.5504787887030641E-5</v>
      </c>
      <c r="AG1963">
        <f t="shared" si="712"/>
        <v>2.3524600334508646E-7</v>
      </c>
      <c r="AH1963">
        <f t="shared" si="713"/>
        <v>0.15504787887030641</v>
      </c>
    </row>
    <row r="1964" spans="1:34">
      <c r="A1964" s="4">
        <v>43288.560312499998</v>
      </c>
      <c r="B1964" s="3">
        <v>-3.8260084410285302E-3</v>
      </c>
      <c r="C1964">
        <v>2.7488075639048501</v>
      </c>
      <c r="D1964" s="3">
        <v>1.8740441607933499E-2</v>
      </c>
      <c r="E1964" s="3">
        <v>1.8737825322368701E-2</v>
      </c>
      <c r="F1964" s="3">
        <v>1.8715738126029498E-2</v>
      </c>
      <c r="G1964">
        <v>-4346820</v>
      </c>
      <c r="H1964">
        <v>16785437</v>
      </c>
      <c r="K1964">
        <f t="shared" si="695"/>
        <v>244.48141593495671</v>
      </c>
      <c r="L1964">
        <f t="shared" si="696"/>
        <v>224.77545237496557</v>
      </c>
      <c r="M1964">
        <f t="shared" si="690"/>
        <v>75.26442988811084</v>
      </c>
      <c r="N1964">
        <f t="shared" si="697"/>
        <v>8.850348817139983E-2</v>
      </c>
      <c r="O1964">
        <f t="shared" si="698"/>
        <v>55.397862859812534</v>
      </c>
      <c r="P1964">
        <f t="shared" si="699"/>
        <v>55.963295741574704</v>
      </c>
      <c r="Q1964">
        <f t="shared" si="691"/>
        <v>-0.60484169593831894</v>
      </c>
      <c r="R1964">
        <f t="shared" si="700"/>
        <v>56.002704555750853</v>
      </c>
      <c r="S1964">
        <f t="shared" si="692"/>
        <v>75.667657685403057</v>
      </c>
      <c r="T1964">
        <f t="shared" si="693"/>
        <v>9.2660069597882977</v>
      </c>
      <c r="U1964">
        <f t="shared" si="694"/>
        <v>0.45878253591427526</v>
      </c>
      <c r="V1964" s="6">
        <f t="shared" si="702"/>
        <v>101595.99999978673</v>
      </c>
      <c r="W1964">
        <f t="shared" si="707"/>
        <v>9.2773890954743266</v>
      </c>
      <c r="X1964">
        <f t="shared" si="708"/>
        <v>76.126661296777627</v>
      </c>
      <c r="Y1964">
        <f t="shared" si="703"/>
        <v>-0.59314023372571734</v>
      </c>
      <c r="Z1964">
        <f t="shared" si="704"/>
        <v>-3.8288239842018296E-6</v>
      </c>
      <c r="AA1964">
        <f t="shared" si="706"/>
        <v>-3.9208120312173994E-6</v>
      </c>
      <c r="AB1964">
        <f t="shared" si="705"/>
        <v>1.007810230734987</v>
      </c>
      <c r="AC1964">
        <f t="shared" si="701"/>
        <v>2.1894112520603084</v>
      </c>
      <c r="AD1964">
        <f t="shared" si="709"/>
        <v>2.5440362265143794E-9</v>
      </c>
      <c r="AE1964">
        <f t="shared" si="710"/>
        <v>1.5614027843084483E-5</v>
      </c>
      <c r="AF1964">
        <f t="shared" si="711"/>
        <v>1.6219571547052448E-5</v>
      </c>
      <c r="AG1964">
        <f t="shared" si="712"/>
        <v>2.5440362265143796E-7</v>
      </c>
      <c r="AH1964">
        <f t="shared" si="713"/>
        <v>0.16219571547052447</v>
      </c>
    </row>
    <row r="1965" spans="1:34">
      <c r="A1965" s="4">
        <v>43288.561006944445</v>
      </c>
      <c r="B1965" s="3">
        <v>-3.7117481150926298E-3</v>
      </c>
      <c r="C1965">
        <v>2.7484317701601002</v>
      </c>
      <c r="D1965" s="3">
        <v>1.87113770537508E-2</v>
      </c>
      <c r="E1965" s="3">
        <v>1.8715372835340499E-2</v>
      </c>
      <c r="F1965" s="3">
        <v>1.8686687425506499E-2</v>
      </c>
      <c r="G1965">
        <v>-4344885</v>
      </c>
      <c r="H1965">
        <v>16785901</v>
      </c>
      <c r="K1965">
        <f t="shared" si="695"/>
        <v>237.20256108953538</v>
      </c>
      <c r="L1965">
        <f t="shared" si="696"/>
        <v>217.53478441098818</v>
      </c>
      <c r="M1965">
        <f t="shared" si="690"/>
        <v>72.83994473833225</v>
      </c>
      <c r="N1965">
        <f t="shared" si="697"/>
        <v>8.8389590933634854E-2</v>
      </c>
      <c r="O1965">
        <f t="shared" si="698"/>
        <v>55.310565987615462</v>
      </c>
      <c r="P1965">
        <f t="shared" si="699"/>
        <v>55.896096779348994</v>
      </c>
      <c r="Q1965">
        <f t="shared" si="691"/>
        <v>-0.6045821380018026</v>
      </c>
      <c r="R1965">
        <f t="shared" si="700"/>
        <v>55.915148125617264</v>
      </c>
      <c r="S1965">
        <f t="shared" si="692"/>
        <v>73.242999497000113</v>
      </c>
      <c r="T1965">
        <f t="shared" si="693"/>
        <v>9.254017776865668</v>
      </c>
      <c r="U1965">
        <f t="shared" si="694"/>
        <v>0.45897529289632116</v>
      </c>
      <c r="V1965" s="6">
        <f t="shared" si="702"/>
        <v>101655.9999999823</v>
      </c>
      <c r="W1965">
        <f t="shared" si="707"/>
        <v>9.2515166255109573</v>
      </c>
      <c r="X1965">
        <f t="shared" si="708"/>
        <v>73.714929746065749</v>
      </c>
      <c r="Y1965">
        <f t="shared" si="703"/>
        <v>-0.60598905717850238</v>
      </c>
      <c r="Z1965">
        <f t="shared" si="704"/>
        <v>-1.897022608182087E-6</v>
      </c>
      <c r="AA1965">
        <f t="shared" si="706"/>
        <v>-4.2546163400440502E-6</v>
      </c>
      <c r="AB1965">
        <f t="shared" si="705"/>
        <v>1.0082607250662039</v>
      </c>
      <c r="AC1965">
        <f t="shared" si="701"/>
        <v>2.1897005510442313</v>
      </c>
      <c r="AD1965">
        <f t="shared" si="709"/>
        <v>2.7024499338869736E-9</v>
      </c>
      <c r="AE1965">
        <f t="shared" si="710"/>
        <v>1.6113617275941488E-5</v>
      </c>
      <c r="AF1965">
        <f t="shared" si="711"/>
        <v>1.6695354636534689E-5</v>
      </c>
      <c r="AG1965">
        <f t="shared" si="712"/>
        <v>2.7024499338869735E-7</v>
      </c>
      <c r="AH1965">
        <f t="shared" si="713"/>
        <v>0.1669535463653469</v>
      </c>
    </row>
    <row r="1966" spans="1:34">
      <c r="A1966" s="4">
        <v>43288.561701388891</v>
      </c>
      <c r="B1966" s="3">
        <v>-3.6051939393655602E-3</v>
      </c>
      <c r="C1966">
        <v>2.7480940314781002</v>
      </c>
      <c r="D1966">
        <v>1.8709819174618999E-2</v>
      </c>
      <c r="E1966" s="3">
        <v>1.8717370726135399E-2</v>
      </c>
      <c r="F1966" s="3">
        <v>1.86864492073801E-2</v>
      </c>
      <c r="G1966">
        <v>-4342963</v>
      </c>
      <c r="H1966">
        <v>16786499</v>
      </c>
      <c r="K1966">
        <f t="shared" si="695"/>
        <v>230.41461985150704</v>
      </c>
      <c r="L1966">
        <f t="shared" si="696"/>
        <v>210.74715630851892</v>
      </c>
      <c r="M1966">
        <f t="shared" si="690"/>
        <v>70.567156700194303</v>
      </c>
      <c r="N1966">
        <f t="shared" si="697"/>
        <v>8.8287227593362147E-2</v>
      </c>
      <c r="O1966">
        <f t="shared" si="698"/>
        <v>55.305886818115297</v>
      </c>
      <c r="P1966">
        <f t="shared" si="699"/>
        <v>55.902076348021673</v>
      </c>
      <c r="Q1966">
        <f t="shared" si="691"/>
        <v>-0.60854333759538548</v>
      </c>
      <c r="R1966">
        <f t="shared" si="700"/>
        <v>55.914430155710683</v>
      </c>
      <c r="S1966">
        <f t="shared" si="692"/>
        <v>70.972852258591232</v>
      </c>
      <c r="T1966">
        <f t="shared" si="693"/>
        <v>9.2432426884159096</v>
      </c>
      <c r="U1966">
        <f t="shared" si="694"/>
        <v>0.45914853018398755</v>
      </c>
      <c r="V1966" s="6">
        <f t="shared" si="702"/>
        <v>101716.00000017788</v>
      </c>
      <c r="W1966">
        <f t="shared" si="707"/>
        <v>9.2246518667954227</v>
      </c>
      <c r="X1966">
        <f t="shared" si="708"/>
        <v>71.379813825627807</v>
      </c>
      <c r="Y1966">
        <f t="shared" si="703"/>
        <v>-0.60571845636313759</v>
      </c>
      <c r="Z1966">
        <f t="shared" si="704"/>
        <v>-2.6969338220774354E-6</v>
      </c>
      <c r="AA1966">
        <f t="shared" si="706"/>
        <v>-4.5950501525347343E-6</v>
      </c>
      <c r="AB1966">
        <f t="shared" si="705"/>
        <v>1.0085317222290942</v>
      </c>
      <c r="AC1966">
        <f t="shared" si="701"/>
        <v>2.1899605539285241</v>
      </c>
      <c r="AD1966">
        <f t="shared" si="709"/>
        <v>2.9203375224931472E-9</v>
      </c>
      <c r="AE1966">
        <f t="shared" si="710"/>
        <v>1.730522610282881E-5</v>
      </c>
      <c r="AF1966">
        <f t="shared" si="711"/>
        <v>1.6799130607712826E-5</v>
      </c>
      <c r="AG1966">
        <f t="shared" si="712"/>
        <v>2.9203375224931473E-7</v>
      </c>
      <c r="AH1966">
        <f t="shared" si="713"/>
        <v>0.16799130607712826</v>
      </c>
    </row>
    <row r="1967" spans="1:34">
      <c r="A1967" s="4">
        <v>43288.562395833331</v>
      </c>
      <c r="B1967" s="3">
        <v>-3.4990084220589798E-3</v>
      </c>
      <c r="C1967">
        <v>2.7474173648934102</v>
      </c>
      <c r="D1967" s="3">
        <v>1.8743735749303599E-2</v>
      </c>
      <c r="E1967" s="3">
        <v>1.8736207982201498E-2</v>
      </c>
      <c r="F1967" s="3">
        <v>1.8718751585329301E-2</v>
      </c>
      <c r="G1967">
        <v>-4341031</v>
      </c>
      <c r="H1967">
        <v>16787162</v>
      </c>
      <c r="K1967">
        <f t="shared" si="695"/>
        <v>223.65016367803025</v>
      </c>
      <c r="L1967">
        <f t="shared" si="696"/>
        <v>203.94023895321533</v>
      </c>
      <c r="M1967">
        <f t="shared" si="690"/>
        <v>68.287909795653448</v>
      </c>
      <c r="N1967">
        <f t="shared" si="697"/>
        <v>8.8082140478526486E-2</v>
      </c>
      <c r="O1967">
        <f t="shared" si="698"/>
        <v>55.407756981579453</v>
      </c>
      <c r="P1967">
        <f t="shared" si="699"/>
        <v>55.958455138363774</v>
      </c>
      <c r="Q1967">
        <f t="shared" si="691"/>
        <v>-0.6040298934922248</v>
      </c>
      <c r="R1967">
        <f t="shared" si="700"/>
        <v>56.011786875071678</v>
      </c>
      <c r="S1967">
        <f t="shared" si="692"/>
        <v>68.690596391314926</v>
      </c>
      <c r="T1967">
        <f t="shared" si="693"/>
        <v>9.2216545710647875</v>
      </c>
      <c r="U1967">
        <f t="shared" si="694"/>
        <v>0.45949561474975942</v>
      </c>
      <c r="V1967" s="6">
        <f t="shared" si="702"/>
        <v>101775.99999974482</v>
      </c>
      <c r="W1967">
        <f t="shared" si="707"/>
        <v>9.1966313835333011</v>
      </c>
      <c r="X1967">
        <f t="shared" si="708"/>
        <v>69.114913956672723</v>
      </c>
      <c r="Y1967">
        <f t="shared" si="703"/>
        <v>-0.59406962139724351</v>
      </c>
      <c r="Z1967">
        <f t="shared" si="704"/>
        <v>-4.1295517077207874E-6</v>
      </c>
      <c r="AA1967">
        <f t="shared" si="706"/>
        <v>-4.7001702868138804E-6</v>
      </c>
      <c r="AB1967">
        <f t="shared" si="705"/>
        <v>1.0086498543556284</v>
      </c>
      <c r="AC1967">
        <f t="shared" si="701"/>
        <v>2.1904814752002069</v>
      </c>
      <c r="AD1967">
        <f t="shared" si="709"/>
        <v>3.0464435847034353E-9</v>
      </c>
      <c r="AE1967">
        <f t="shared" si="710"/>
        <v>1.8615535269360601E-5</v>
      </c>
      <c r="AF1967">
        <f t="shared" si="711"/>
        <v>1.6291033910160633E-5</v>
      </c>
      <c r="AG1967">
        <f t="shared" si="712"/>
        <v>3.0464435847034351E-7</v>
      </c>
      <c r="AH1967">
        <f t="shared" si="713"/>
        <v>0.16291033910160632</v>
      </c>
    </row>
    <row r="1968" spans="1:34">
      <c r="A1968" s="4">
        <v>43288.563101851854</v>
      </c>
      <c r="B1968" s="3">
        <v>-3.39870954727303E-3</v>
      </c>
      <c r="C1968">
        <v>2.7465278278013998</v>
      </c>
      <c r="D1968" s="3">
        <v>1.8750633229428802E-2</v>
      </c>
      <c r="E1968">
        <v>1.8734257660234999E-2</v>
      </c>
      <c r="F1968" s="3">
        <v>1.8714213530020101E-2</v>
      </c>
      <c r="G1968">
        <v>-4339098</v>
      </c>
      <c r="H1968">
        <v>16787689</v>
      </c>
      <c r="K1968">
        <f t="shared" si="695"/>
        <v>217.26071095464505</v>
      </c>
      <c r="L1968">
        <f t="shared" si="696"/>
        <v>197.55675146223274</v>
      </c>
      <c r="M1968">
        <f t="shared" si="690"/>
        <v>66.150445309962109</v>
      </c>
      <c r="N1968">
        <f t="shared" si="697"/>
        <v>8.7812535624574251E-2</v>
      </c>
      <c r="O1968">
        <f t="shared" si="698"/>
        <v>55.428473915243281</v>
      </c>
      <c r="P1968">
        <f t="shared" si="699"/>
        <v>55.952617940373635</v>
      </c>
      <c r="Q1968">
        <f t="shared" si="691"/>
        <v>-0.56963563310412013</v>
      </c>
      <c r="R1968">
        <f t="shared" si="700"/>
        <v>55.998109548347401</v>
      </c>
      <c r="S1968">
        <f t="shared" si="692"/>
        <v>66.530202398698194</v>
      </c>
      <c r="T1968">
        <f t="shared" si="693"/>
        <v>9.1932751127540264</v>
      </c>
      <c r="U1968">
        <f t="shared" si="694"/>
        <v>0.45995188760599859</v>
      </c>
      <c r="V1968" s="6">
        <f t="shared" si="702"/>
        <v>101837.00000017416</v>
      </c>
      <c r="W1968">
        <f t="shared" si="707"/>
        <v>9.167329680382446</v>
      </c>
      <c r="X1968">
        <f t="shared" si="708"/>
        <v>66.913715956951776</v>
      </c>
      <c r="Y1968">
        <f t="shared" si="703"/>
        <v>-0.56020214294922255</v>
      </c>
      <c r="Z1968">
        <f t="shared" si="704"/>
        <v>-6.0547944932751428E-6</v>
      </c>
      <c r="AA1968">
        <f t="shared" si="706"/>
        <v>-4.8909513341575593E-6</v>
      </c>
      <c r="AB1968">
        <f t="shared" si="705"/>
        <v>1.0084090556429335</v>
      </c>
      <c r="AC1968">
        <f t="shared" si="701"/>
        <v>2.1911662715292453</v>
      </c>
      <c r="AD1968">
        <f t="shared" si="709"/>
        <v>3.3628013827987751E-9</v>
      </c>
      <c r="AE1968">
        <f t="shared" si="710"/>
        <v>1.9676481190854865E-5</v>
      </c>
      <c r="AF1968">
        <f t="shared" si="711"/>
        <v>1.7013153427524057E-5</v>
      </c>
      <c r="AG1968">
        <f t="shared" si="712"/>
        <v>3.3628013827987749E-7</v>
      </c>
      <c r="AH1968">
        <f t="shared" si="713"/>
        <v>0.17013153427524058</v>
      </c>
    </row>
    <row r="1969" spans="1:34">
      <c r="A1969" s="4">
        <v>43288.563796296294</v>
      </c>
      <c r="B1969" s="3">
        <v>-3.3023707774555099E-3</v>
      </c>
      <c r="C1969">
        <v>2.7451209796999998</v>
      </c>
      <c r="D1969" s="3">
        <v>1.8751953264418302E-2</v>
      </c>
      <c r="E1969" s="3">
        <v>1.87320813863334E-2</v>
      </c>
      <c r="F1969" s="3">
        <v>1.86947272872749E-2</v>
      </c>
      <c r="G1969">
        <v>-4337164</v>
      </c>
      <c r="H1969">
        <v>16788305</v>
      </c>
      <c r="K1969">
        <f t="shared" si="695"/>
        <v>211.12353327950368</v>
      </c>
      <c r="L1969">
        <f t="shared" si="696"/>
        <v>191.44518827583354</v>
      </c>
      <c r="M1969">
        <f t="shared" si="690"/>
        <v>64.104032705341183</v>
      </c>
      <c r="N1969">
        <f t="shared" si="697"/>
        <v>8.7386141851545932E-2</v>
      </c>
      <c r="O1969">
        <f t="shared" si="698"/>
        <v>55.432438707720387</v>
      </c>
      <c r="P1969">
        <f t="shared" si="699"/>
        <v>55.946104481640859</v>
      </c>
      <c r="Q1969">
        <f t="shared" si="691"/>
        <v>-0.50694090225132271</v>
      </c>
      <c r="R1969">
        <f t="shared" si="700"/>
        <v>55.939379609971709</v>
      </c>
      <c r="S1969">
        <f t="shared" si="692"/>
        <v>64.441993306842065</v>
      </c>
      <c r="T1969">
        <f t="shared" si="693"/>
        <v>9.1483915576984138</v>
      </c>
      <c r="U1969">
        <f t="shared" si="694"/>
        <v>0.46067350630777731</v>
      </c>
      <c r="V1969" s="6">
        <f t="shared" si="702"/>
        <v>101896.99999974109</v>
      </c>
      <c r="W1969">
        <f t="shared" si="707"/>
        <v>9.1378966448967418</v>
      </c>
      <c r="X1969">
        <f t="shared" si="708"/>
        <v>64.785504884298192</v>
      </c>
      <c r="Y1969">
        <f t="shared" si="703"/>
        <v>-0.52819690204468606</v>
      </c>
      <c r="Z1969">
        <f t="shared" si="704"/>
        <v>-7.588090472399617E-6</v>
      </c>
      <c r="AA1969">
        <f t="shared" si="706"/>
        <v>-5.2022690958560254E-6</v>
      </c>
      <c r="AB1969">
        <f t="shared" si="705"/>
        <v>1.0081696983141986</v>
      </c>
      <c r="AC1969">
        <f t="shared" si="701"/>
        <v>2.1922493117127373</v>
      </c>
      <c r="AD1969">
        <f t="shared" si="709"/>
        <v>3.795458202498068E-9</v>
      </c>
      <c r="AE1969">
        <f t="shared" si="710"/>
        <v>1.9871690372312865E-5</v>
      </c>
      <c r="AF1969">
        <f t="shared" si="711"/>
        <v>1.9013428568578953E-5</v>
      </c>
      <c r="AG1969">
        <f t="shared" si="712"/>
        <v>3.7954582024980681E-7</v>
      </c>
      <c r="AH1969">
        <f t="shared" si="713"/>
        <v>0.19013428568578952</v>
      </c>
    </row>
    <row r="1970" spans="1:34">
      <c r="A1970" s="4">
        <v>43288.56449074074</v>
      </c>
      <c r="B1970" s="3">
        <v>-3.20569902583884E-3</v>
      </c>
      <c r="C1970">
        <v>2.7436736980944301</v>
      </c>
      <c r="D1970" s="3">
        <v>1.8730321339680799E-2</v>
      </c>
      <c r="E1970" s="3">
        <v>1.8710378108353298E-2</v>
      </c>
      <c r="F1970" s="3">
        <v>1.86735258740191E-2</v>
      </c>
      <c r="G1970">
        <v>-4335230</v>
      </c>
      <c r="H1970">
        <v>16788846</v>
      </c>
      <c r="K1970">
        <f t="shared" si="695"/>
        <v>204.96514328799327</v>
      </c>
      <c r="L1970">
        <f t="shared" si="696"/>
        <v>185.31466734909156</v>
      </c>
      <c r="M1970">
        <f t="shared" si="690"/>
        <v>62.051272238870609</v>
      </c>
      <c r="N1970">
        <f t="shared" si="697"/>
        <v>8.6947493312432678E-2</v>
      </c>
      <c r="O1970">
        <f t="shared" si="698"/>
        <v>55.367466117488441</v>
      </c>
      <c r="P1970">
        <f t="shared" si="699"/>
        <v>55.881147857667443</v>
      </c>
      <c r="Q1970">
        <f t="shared" si="691"/>
        <v>-0.50801417077861544</v>
      </c>
      <c r="R1970">
        <f t="shared" si="700"/>
        <v>55.875480288267056</v>
      </c>
      <c r="S1970">
        <f t="shared" si="692"/>
        <v>62.389948352723017</v>
      </c>
      <c r="T1970">
        <f t="shared" si="693"/>
        <v>9.1022180272654385</v>
      </c>
      <c r="U1970">
        <f t="shared" si="694"/>
        <v>0.46141586468483314</v>
      </c>
      <c r="V1970" s="6">
        <f t="shared" si="702"/>
        <v>101956.99999993667</v>
      </c>
      <c r="W1970">
        <f t="shared" si="707"/>
        <v>9.1100921303630447</v>
      </c>
      <c r="X1970">
        <f t="shared" si="708"/>
        <v>62.736112234025278</v>
      </c>
      <c r="Y1970">
        <f t="shared" si="703"/>
        <v>-0.5071021511306929</v>
      </c>
      <c r="Z1970">
        <f t="shared" si="704"/>
        <v>-6.7059749198402686E-6</v>
      </c>
      <c r="AA1970">
        <f t="shared" si="706"/>
        <v>-5.5039860265418039E-6</v>
      </c>
      <c r="AB1970">
        <f t="shared" si="705"/>
        <v>1.0080973445342949</v>
      </c>
      <c r="AC1970">
        <f t="shared" si="701"/>
        <v>2.1933634790020848</v>
      </c>
      <c r="AD1970">
        <f t="shared" si="709"/>
        <v>4.1847525731112051E-9</v>
      </c>
      <c r="AE1970">
        <f t="shared" si="710"/>
        <v>1.9611204174243202E-5</v>
      </c>
      <c r="AF1970">
        <f t="shared" si="711"/>
        <v>2.1242056510423061E-5</v>
      </c>
      <c r="AG1970">
        <f t="shared" si="712"/>
        <v>4.1847525731112052E-7</v>
      </c>
      <c r="AH1970">
        <f t="shared" si="713"/>
        <v>0.2124205651042306</v>
      </c>
    </row>
    <row r="1971" spans="1:34">
      <c r="A1971" s="4">
        <v>43288.565185185187</v>
      </c>
      <c r="B1971" s="3">
        <v>-3.10739804184777E-3</v>
      </c>
      <c r="C1971">
        <v>2.7425986425714699</v>
      </c>
      <c r="D1971" s="3">
        <v>1.87747149488314E-2</v>
      </c>
      <c r="E1971">
        <v>1.8747481794544E-2</v>
      </c>
      <c r="F1971" s="3">
        <v>1.8717215078413601E-2</v>
      </c>
      <c r="G1971">
        <v>-4333298</v>
      </c>
      <c r="H1971">
        <v>16789597</v>
      </c>
      <c r="K1971">
        <f t="shared" si="695"/>
        <v>198.70296446282092</v>
      </c>
      <c r="L1971">
        <f t="shared" si="696"/>
        <v>178.99505946236275</v>
      </c>
      <c r="M1971">
        <f t="shared" si="690"/>
        <v>59.935197375332585</v>
      </c>
      <c r="N1971">
        <f t="shared" si="697"/>
        <v>8.6621660708192216E-2</v>
      </c>
      <c r="O1971">
        <f t="shared" si="698"/>
        <v>55.500804588810809</v>
      </c>
      <c r="P1971">
        <f t="shared" si="699"/>
        <v>55.992196990159165</v>
      </c>
      <c r="Q1971">
        <f t="shared" si="691"/>
        <v>-0.50635138036214045</v>
      </c>
      <c r="R1971">
        <f t="shared" si="700"/>
        <v>56.007155969172949</v>
      </c>
      <c r="S1971">
        <f t="shared" si="692"/>
        <v>60.272764962240679</v>
      </c>
      <c r="T1971">
        <f t="shared" si="693"/>
        <v>9.0679198583980227</v>
      </c>
      <c r="U1971">
        <f t="shared" si="694"/>
        <v>0.46196729605119474</v>
      </c>
      <c r="V1971" s="6">
        <f t="shared" si="702"/>
        <v>102017.00000013225</v>
      </c>
      <c r="W1971">
        <f t="shared" si="707"/>
        <v>9.0828683965989505</v>
      </c>
      <c r="X1971">
        <f t="shared" si="708"/>
        <v>60.71580443477729</v>
      </c>
      <c r="Y1971">
        <f t="shared" si="703"/>
        <v>-0.49741792055567186</v>
      </c>
      <c r="Z1971">
        <f t="shared" si="704"/>
        <v>-5.1642913156075816E-6</v>
      </c>
      <c r="AA1971">
        <f t="shared" si="706"/>
        <v>-5.6638256744957451E-6</v>
      </c>
      <c r="AB1971">
        <f t="shared" si="705"/>
        <v>1.0082265783330207</v>
      </c>
      <c r="AC1971">
        <f t="shared" si="701"/>
        <v>2.1941910938168556</v>
      </c>
      <c r="AD1971">
        <f t="shared" si="709"/>
        <v>4.3917762473504598E-9</v>
      </c>
      <c r="AE1971">
        <f t="shared" si="710"/>
        <v>2.0669610464235946E-5</v>
      </c>
      <c r="AF1971">
        <f t="shared" si="711"/>
        <v>2.1151391771852198E-5</v>
      </c>
      <c r="AG1971">
        <f t="shared" si="712"/>
        <v>4.3917762473504598E-7</v>
      </c>
      <c r="AH1971">
        <f t="shared" si="713"/>
        <v>0.21151391771852199</v>
      </c>
    </row>
    <row r="1972" spans="1:34">
      <c r="A1972" s="4">
        <v>43288.565891203703</v>
      </c>
      <c r="B1972" s="3">
        <v>-3.01278364206155E-3</v>
      </c>
      <c r="C1972">
        <v>2.74171505158301</v>
      </c>
      <c r="D1972">
        <v>1.8748861290569001E-2</v>
      </c>
      <c r="E1972">
        <v>1.8711721927757E-2</v>
      </c>
      <c r="F1972" s="3">
        <v>1.86820064393214E-2</v>
      </c>
      <c r="G1972">
        <v>-4331361</v>
      </c>
      <c r="H1972">
        <v>16789934</v>
      </c>
      <c r="K1972">
        <f t="shared" si="695"/>
        <v>192.6756362831612</v>
      </c>
      <c r="L1972">
        <f t="shared" si="696"/>
        <v>173.01401271835215</v>
      </c>
      <c r="M1972">
        <f t="shared" si="690"/>
        <v>57.932487254784583</v>
      </c>
      <c r="N1972">
        <f t="shared" si="697"/>
        <v>8.6353858025721861E-2</v>
      </c>
      <c r="O1972">
        <f t="shared" si="698"/>
        <v>55.423151806422595</v>
      </c>
      <c r="P1972">
        <f t="shared" si="699"/>
        <v>55.885169829453204</v>
      </c>
      <c r="Q1972">
        <f t="shared" si="691"/>
        <v>-0.47788821052625963</v>
      </c>
      <c r="R1972">
        <f t="shared" si="700"/>
        <v>55.901040016948855</v>
      </c>
      <c r="S1972">
        <f t="shared" si="692"/>
        <v>58.25107939513542</v>
      </c>
      <c r="T1972">
        <f t="shared" si="693"/>
        <v>9.0397301023485106</v>
      </c>
      <c r="U1972">
        <f t="shared" si="694"/>
        <v>0.46242051895518937</v>
      </c>
      <c r="V1972" s="6">
        <f t="shared" si="702"/>
        <v>102077.99999993294</v>
      </c>
      <c r="W1972">
        <f t="shared" si="707"/>
        <v>9.0534003391572746</v>
      </c>
      <c r="X1972">
        <f t="shared" si="708"/>
        <v>58.758074448275288</v>
      </c>
      <c r="Y1972">
        <f t="shared" si="703"/>
        <v>-0.49896157689045612</v>
      </c>
      <c r="Z1972">
        <f t="shared" si="704"/>
        <v>-4.0762469400713461E-6</v>
      </c>
      <c r="AA1972">
        <f t="shared" si="706"/>
        <v>-5.3169228734476325E-6</v>
      </c>
      <c r="AB1972">
        <f t="shared" si="705"/>
        <v>1.0085503863298524</v>
      </c>
      <c r="AC1972">
        <f t="shared" si="701"/>
        <v>2.1948713126303301</v>
      </c>
      <c r="AD1972">
        <f t="shared" si="709"/>
        <v>4.1113043388768566E-9</v>
      </c>
      <c r="AE1972">
        <f t="shared" si="710"/>
        <v>2.2816557831300405E-5</v>
      </c>
      <c r="AF1972">
        <f t="shared" si="711"/>
        <v>1.7937443098013316E-5</v>
      </c>
      <c r="AG1972">
        <f t="shared" si="712"/>
        <v>4.1113043388768564E-7</v>
      </c>
      <c r="AH1972">
        <f t="shared" si="713"/>
        <v>0.17937443098013317</v>
      </c>
    </row>
    <row r="1973" spans="1:34">
      <c r="A1973" s="4">
        <v>43288.56658564815</v>
      </c>
      <c r="B1973" s="3">
        <v>-2.9242580523168699E-3</v>
      </c>
      <c r="C1973">
        <v>2.74105265564685</v>
      </c>
      <c r="D1973" s="3">
        <v>1.87493369788535E-2</v>
      </c>
      <c r="E1973" s="3">
        <v>1.8721473537589201E-2</v>
      </c>
      <c r="F1973" s="3">
        <v>1.8694012632895499E-2</v>
      </c>
      <c r="G1973">
        <v>-4329436</v>
      </c>
      <c r="H1973">
        <v>16790612</v>
      </c>
      <c r="K1973">
        <f t="shared" si="695"/>
        <v>187.03619045995978</v>
      </c>
      <c r="L1973">
        <f t="shared" si="696"/>
        <v>167.35878486296724</v>
      </c>
      <c r="M1973">
        <f t="shared" si="690"/>
        <v>56.038875225865738</v>
      </c>
      <c r="N1973">
        <f t="shared" si="697"/>
        <v>8.6153096122445441E-2</v>
      </c>
      <c r="O1973">
        <f t="shared" si="698"/>
        <v>55.424580560468385</v>
      </c>
      <c r="P1973">
        <f t="shared" si="699"/>
        <v>55.914355819403035</v>
      </c>
      <c r="Q1973">
        <f t="shared" si="691"/>
        <v>-0.51264513978296833</v>
      </c>
      <c r="R1973">
        <f t="shared" si="700"/>
        <v>55.937225700251354</v>
      </c>
      <c r="S1973">
        <f t="shared" si="692"/>
        <v>56.380638652387717</v>
      </c>
      <c r="T1973">
        <f t="shared" si="693"/>
        <v>9.018597270424678</v>
      </c>
      <c r="U1973">
        <f t="shared" si="694"/>
        <v>0.46276028363556942</v>
      </c>
      <c r="V1973" s="6">
        <f t="shared" si="702"/>
        <v>102138.00000012852</v>
      </c>
      <c r="W1973">
        <f t="shared" si="707"/>
        <v>9.0220527700792488</v>
      </c>
      <c r="X1973">
        <f t="shared" si="708"/>
        <v>56.849944845321673</v>
      </c>
      <c r="Y1973">
        <f t="shared" si="703"/>
        <v>-0.47539807642582826</v>
      </c>
      <c r="Z1973">
        <f t="shared" si="704"/>
        <v>-4.8089523368778784E-6</v>
      </c>
      <c r="AA1973">
        <f t="shared" si="706"/>
        <v>-4.746696238958156E-6</v>
      </c>
      <c r="AB1973">
        <f t="shared" si="705"/>
        <v>1.0084132355995319</v>
      </c>
      <c r="AC1973">
        <f t="shared" si="701"/>
        <v>2.1953812478646526</v>
      </c>
      <c r="AD1973">
        <f t="shared" si="709"/>
        <v>3.8531975707253832E-9</v>
      </c>
      <c r="AE1973">
        <f t="shared" si="710"/>
        <v>2.5110136774535381E-5</v>
      </c>
      <c r="AF1973">
        <f t="shared" si="711"/>
        <v>1.5275774385836199E-5</v>
      </c>
      <c r="AG1973">
        <f t="shared" si="712"/>
        <v>3.8531975707253834E-7</v>
      </c>
      <c r="AH1973">
        <f t="shared" si="713"/>
        <v>0.15275774385836199</v>
      </c>
    </row>
    <row r="1974" spans="1:34">
      <c r="A1974" s="4">
        <v>43288.567280092589</v>
      </c>
      <c r="B1974" s="3">
        <v>-2.8409174648731999E-3</v>
      </c>
      <c r="C1974">
        <v>2.7399062468812199</v>
      </c>
      <c r="D1974" s="3">
        <v>1.8852715935281601E-2</v>
      </c>
      <c r="E1974" s="3">
        <v>1.8807810961225201E-2</v>
      </c>
      <c r="F1974" s="3">
        <v>1.87714930785296E-2</v>
      </c>
      <c r="G1974">
        <v>-4327499</v>
      </c>
      <c r="H1974">
        <v>16791841</v>
      </c>
      <c r="K1974">
        <f t="shared" si="695"/>
        <v>181.72705070593062</v>
      </c>
      <c r="L1974">
        <f t="shared" si="696"/>
        <v>161.94779776830987</v>
      </c>
      <c r="M1974">
        <f t="shared" si="690"/>
        <v>54.227045444151237</v>
      </c>
      <c r="N1974">
        <f t="shared" si="697"/>
        <v>8.5805637460402734E-2</v>
      </c>
      <c r="O1974">
        <f t="shared" si="698"/>
        <v>55.735084533467337</v>
      </c>
      <c r="P1974">
        <f t="shared" si="699"/>
        <v>56.172758608470147</v>
      </c>
      <c r="Q1974">
        <f t="shared" si="691"/>
        <v>-0.43566087896825678</v>
      </c>
      <c r="R1974">
        <f t="shared" si="700"/>
        <v>56.170745412435593</v>
      </c>
      <c r="S1974">
        <f t="shared" si="692"/>
        <v>54.517486030130073</v>
      </c>
      <c r="T1974">
        <f t="shared" si="693"/>
        <v>8.9820226744201825</v>
      </c>
      <c r="U1974">
        <f t="shared" si="694"/>
        <v>0.4633483144288999</v>
      </c>
      <c r="V1974" s="6">
        <f t="shared" si="702"/>
        <v>102197.99999969546</v>
      </c>
      <c r="W1974">
        <f t="shared" si="707"/>
        <v>8.9882682565658563</v>
      </c>
      <c r="X1974">
        <f t="shared" si="708"/>
        <v>54.996004174614811</v>
      </c>
      <c r="Y1974">
        <f t="shared" si="703"/>
        <v>-0.47913466331153148</v>
      </c>
      <c r="Z1974">
        <f t="shared" si="704"/>
        <v>-5.2484292433983824E-6</v>
      </c>
      <c r="AA1974">
        <f t="shared" si="706"/>
        <v>-4.5864795801057259E-6</v>
      </c>
      <c r="AB1974">
        <f t="shared" si="705"/>
        <v>1.0087786415061859</v>
      </c>
      <c r="AC1974">
        <f t="shared" si="701"/>
        <v>2.1962637928662407</v>
      </c>
      <c r="AD1974">
        <f t="shared" si="709"/>
        <v>3.6955891406637495E-9</v>
      </c>
      <c r="AE1974">
        <f t="shared" si="710"/>
        <v>2.666922061292927E-5</v>
      </c>
      <c r="AF1974">
        <f t="shared" si="711"/>
        <v>1.3794450157068997E-5</v>
      </c>
      <c r="AG1974">
        <f t="shared" si="712"/>
        <v>3.6955891406637494E-7</v>
      </c>
      <c r="AH1974">
        <f t="shared" si="713"/>
        <v>0.13794450157068996</v>
      </c>
    </row>
    <row r="1975" spans="1:34">
      <c r="A1975" s="4">
        <v>43288.567974537036</v>
      </c>
      <c r="B1975" s="3">
        <v>-2.75824284102782E-3</v>
      </c>
      <c r="C1975">
        <v>2.7390785492662002</v>
      </c>
      <c r="D1975" s="3">
        <v>1.8742356253278601E-2</v>
      </c>
      <c r="E1975">
        <v>1.871224518487E-2</v>
      </c>
      <c r="F1975" s="3">
        <v>1.8679243109054399E-2</v>
      </c>
      <c r="G1975">
        <v>-4325568</v>
      </c>
      <c r="H1975">
        <v>16791765</v>
      </c>
      <c r="K1975">
        <f t="shared" si="695"/>
        <v>176.46033558463887</v>
      </c>
      <c r="L1975">
        <f t="shared" si="696"/>
        <v>156.80234439231643</v>
      </c>
      <c r="M1975">
        <f t="shared" si="690"/>
        <v>52.504127702164155</v>
      </c>
      <c r="N1975">
        <f t="shared" si="697"/>
        <v>8.5554775189882151E-2</v>
      </c>
      <c r="O1975">
        <f t="shared" si="698"/>
        <v>55.403613594846817</v>
      </c>
      <c r="P1975">
        <f t="shared" si="699"/>
        <v>55.886735906962862</v>
      </c>
      <c r="Q1975">
        <f t="shared" si="691"/>
        <v>-0.4890979711833694</v>
      </c>
      <c r="R1975">
        <f t="shared" si="700"/>
        <v>55.892711566030187</v>
      </c>
      <c r="S1975">
        <f t="shared" si="692"/>
        <v>52.830193016286401</v>
      </c>
      <c r="T1975">
        <f t="shared" si="693"/>
        <v>8.9556161196285409</v>
      </c>
      <c r="U1975">
        <f t="shared" si="694"/>
        <v>0.46377286778176097</v>
      </c>
      <c r="V1975" s="6">
        <f t="shared" si="702"/>
        <v>102257.99999989104</v>
      </c>
      <c r="W1975">
        <f t="shared" si="707"/>
        <v>8.9547755926854524</v>
      </c>
      <c r="X1975">
        <f t="shared" si="708"/>
        <v>53.191146655574215</v>
      </c>
      <c r="Y1975">
        <f t="shared" si="703"/>
        <v>-0.67054511554766094</v>
      </c>
      <c r="Z1975">
        <f t="shared" si="704"/>
        <v>-3.6264748859383577E-6</v>
      </c>
      <c r="AA1975">
        <f t="shared" si="706"/>
        <v>-4.7579395184078822E-6</v>
      </c>
      <c r="AB1975">
        <f t="shared" si="705"/>
        <v>1.0128913223613472</v>
      </c>
      <c r="AC1975">
        <f t="shared" si="701"/>
        <v>2.196900983033363</v>
      </c>
      <c r="AD1975">
        <f t="shared" si="709"/>
        <v>2.7401775528901707E-9</v>
      </c>
      <c r="AE1975">
        <f t="shared" si="710"/>
        <v>2.6994715747594612E-5</v>
      </c>
      <c r="AF1975">
        <f t="shared" si="711"/>
        <v>1.0104875838196481E-5</v>
      </c>
      <c r="AG1975">
        <f t="shared" si="712"/>
        <v>2.7401775528901709E-7</v>
      </c>
      <c r="AH1975">
        <f t="shared" si="713"/>
        <v>0.10104875838196482</v>
      </c>
    </row>
    <row r="1976" spans="1:34">
      <c r="A1976" s="4">
        <v>43288.568668981483</v>
      </c>
      <c r="B1976" s="3">
        <v>-2.6774709703204298E-3</v>
      </c>
      <c r="C1976">
        <v>2.7385422107254298</v>
      </c>
      <c r="D1976" s="3">
        <v>1.8827694731517099E-2</v>
      </c>
      <c r="E1976" s="3">
        <v>1.9002890726696899E-2</v>
      </c>
      <c r="F1976" s="3">
        <v>1.89626273923022E-2</v>
      </c>
      <c r="G1976">
        <v>-4323634</v>
      </c>
      <c r="H1976">
        <v>16792271</v>
      </c>
      <c r="K1976">
        <f t="shared" si="695"/>
        <v>171.31483369974089</v>
      </c>
      <c r="L1976">
        <f t="shared" si="696"/>
        <v>151.28433644619992</v>
      </c>
      <c r="M1976">
        <f t="shared" si="690"/>
        <v>50.656462764581406</v>
      </c>
      <c r="N1976">
        <f t="shared" si="697"/>
        <v>8.5392219322058177E-2</v>
      </c>
      <c r="O1976">
        <f t="shared" si="698"/>
        <v>55.659932070659323</v>
      </c>
      <c r="P1976">
        <f t="shared" si="699"/>
        <v>56.756620778147237</v>
      </c>
      <c r="Q1976">
        <f t="shared" si="691"/>
        <v>-1.0868764964913566</v>
      </c>
      <c r="R1976">
        <f t="shared" si="700"/>
        <v>56.74680856715068</v>
      </c>
      <c r="S1976">
        <f t="shared" si="692"/>
        <v>51.381047095575646</v>
      </c>
      <c r="T1976">
        <f t="shared" si="693"/>
        <v>8.9385049756470707</v>
      </c>
      <c r="U1976">
        <f t="shared" si="694"/>
        <v>0.46404797347449339</v>
      </c>
      <c r="V1976" s="6">
        <f t="shared" si="702"/>
        <v>102318.00000008661</v>
      </c>
      <c r="W1976">
        <f t="shared" si="707"/>
        <v>8.9219454274719077</v>
      </c>
      <c r="X1976">
        <f t="shared" si="708"/>
        <v>51.432598217100008</v>
      </c>
      <c r="Y1976">
        <f t="shared" si="703"/>
        <v>-0.67608321093029156</v>
      </c>
      <c r="Z1976">
        <f t="shared" si="704"/>
        <v>-3.5965040309732826E-6</v>
      </c>
      <c r="AA1976">
        <f t="shared" si="706"/>
        <v>-5.228917752068093E-6</v>
      </c>
      <c r="AB1976">
        <f t="shared" si="705"/>
        <v>1.013498228284383</v>
      </c>
      <c r="AC1976">
        <f t="shared" si="701"/>
        <v>2.197313874937636</v>
      </c>
      <c r="AD1976">
        <f t="shared" si="709"/>
        <v>2.9873153111849689E-9</v>
      </c>
      <c r="AE1976">
        <f t="shared" si="710"/>
        <v>2.6820719101881283E-5</v>
      </c>
      <c r="AF1976">
        <f t="shared" si="711"/>
        <v>1.1087705523462346E-5</v>
      </c>
      <c r="AG1976">
        <f t="shared" si="712"/>
        <v>2.9873153111849686E-7</v>
      </c>
      <c r="AH1976">
        <f t="shared" si="713"/>
        <v>0.11087705523462345</v>
      </c>
    </row>
    <row r="1977" spans="1:34">
      <c r="A1977" s="4">
        <v>43288.569374999999</v>
      </c>
      <c r="B1977" s="3">
        <v>-2.59949376828445E-3</v>
      </c>
      <c r="C1977">
        <v>2.7377145131103999</v>
      </c>
      <c r="D1977" s="3">
        <v>1.8790484015462398E-2</v>
      </c>
      <c r="E1977" s="3">
        <v>1.8761276754794401E-2</v>
      </c>
      <c r="F1977" s="3">
        <v>1.8714987738931099E-2</v>
      </c>
      <c r="G1977">
        <v>-4321699</v>
      </c>
      <c r="H1977">
        <v>16793281</v>
      </c>
      <c r="K1977">
        <f t="shared" si="695"/>
        <v>166.3473637557955</v>
      </c>
      <c r="L1977">
        <f t="shared" si="696"/>
        <v>146.64238657281584</v>
      </c>
      <c r="M1977">
        <f t="shared" si="690"/>
        <v>49.102139518435187</v>
      </c>
      <c r="N1977">
        <f t="shared" si="697"/>
        <v>8.51413570515345E-2</v>
      </c>
      <c r="O1977">
        <f t="shared" si="698"/>
        <v>55.548167785428248</v>
      </c>
      <c r="P1977">
        <f t="shared" si="699"/>
        <v>56.033484488136892</v>
      </c>
      <c r="Q1977">
        <f t="shared" si="691"/>
        <v>-0.45227516511614851</v>
      </c>
      <c r="R1977">
        <f t="shared" si="700"/>
        <v>56.000442950544397</v>
      </c>
      <c r="S1977">
        <f t="shared" si="692"/>
        <v>49.403656295179289</v>
      </c>
      <c r="T1977">
        <f t="shared" si="693"/>
        <v>8.912098420855104</v>
      </c>
      <c r="U1977">
        <f t="shared" si="694"/>
        <v>0.46447252682735979</v>
      </c>
      <c r="V1977" s="6">
        <f t="shared" si="702"/>
        <v>102378.99999988731</v>
      </c>
      <c r="W1977">
        <f t="shared" si="707"/>
        <v>8.8907175167433756</v>
      </c>
      <c r="X1977">
        <f t="shared" si="708"/>
        <v>49.727093964562037</v>
      </c>
      <c r="Y1977">
        <f t="shared" si="703"/>
        <v>-0.67183283797977822</v>
      </c>
      <c r="Z1977">
        <f t="shared" si="704"/>
        <v>-5.5844583078732555E-6</v>
      </c>
      <c r="AA1977">
        <f t="shared" si="706"/>
        <v>-5.4687556067879161E-6</v>
      </c>
      <c r="AB1977">
        <f t="shared" si="705"/>
        <v>1.0138555809525398</v>
      </c>
      <c r="AC1977">
        <f t="shared" si="701"/>
        <v>2.1979510651047662</v>
      </c>
      <c r="AD1977">
        <f t="shared" si="709"/>
        <v>3.1450142281646853E-9</v>
      </c>
      <c r="AE1977">
        <f t="shared" si="710"/>
        <v>2.68849979685582E-5</v>
      </c>
      <c r="AF1977">
        <f t="shared" si="711"/>
        <v>1.1645111267935005E-5</v>
      </c>
      <c r="AG1977">
        <f t="shared" si="712"/>
        <v>3.1450142281646854E-7</v>
      </c>
      <c r="AH1977">
        <f t="shared" si="713"/>
        <v>0.11645111267935004</v>
      </c>
    </row>
    <row r="1978" spans="1:34">
      <c r="A1978" s="4">
        <v>43288.570069444446</v>
      </c>
      <c r="B1978" s="3">
        <v>-2.5227176791668198E-3</v>
      </c>
      <c r="C1978">
        <v>2.7364242086387098</v>
      </c>
      <c r="D1978" s="3">
        <v>1.8758517762744301E-2</v>
      </c>
      <c r="E1978">
        <v>1.8717430187171001E-2</v>
      </c>
      <c r="F1978" s="3">
        <v>1.8691118282658899E-2</v>
      </c>
      <c r="G1978">
        <v>-4319781</v>
      </c>
      <c r="H1978">
        <v>16793441</v>
      </c>
      <c r="K1978">
        <f t="shared" si="695"/>
        <v>161.45640966732327</v>
      </c>
      <c r="L1978">
        <f t="shared" si="696"/>
        <v>141.78280866737492</v>
      </c>
      <c r="M1978">
        <f t="shared" si="690"/>
        <v>47.474945104252768</v>
      </c>
      <c r="N1978">
        <f t="shared" si="697"/>
        <v>8.4750285839587922E-2</v>
      </c>
      <c r="O1978">
        <f t="shared" si="698"/>
        <v>55.452155513552</v>
      </c>
      <c r="P1978">
        <f t="shared" si="699"/>
        <v>55.902254311375145</v>
      </c>
      <c r="Q1978">
        <f t="shared" si="691"/>
        <v>-0.4763468523318295</v>
      </c>
      <c r="R1978">
        <f t="shared" si="700"/>
        <v>55.92850236588383</v>
      </c>
      <c r="S1978">
        <f t="shared" si="692"/>
        <v>47.79250967247399</v>
      </c>
      <c r="T1978">
        <f t="shared" si="693"/>
        <v>8.8709330301238847</v>
      </c>
      <c r="U1978">
        <f t="shared" si="694"/>
        <v>0.46513436646508161</v>
      </c>
      <c r="V1978" s="6">
        <f t="shared" si="702"/>
        <v>102439.00000008289</v>
      </c>
      <c r="W1978">
        <f t="shared" si="707"/>
        <v>8.8597697816625054</v>
      </c>
      <c r="X1978">
        <f t="shared" si="708"/>
        <v>48.078379994489865</v>
      </c>
      <c r="Y1978">
        <f t="shared" si="703"/>
        <v>-0.4795207223535935</v>
      </c>
      <c r="Z1978">
        <f t="shared" si="704"/>
        <v>-6.3645108837226711E-6</v>
      </c>
      <c r="AA1978">
        <f t="shared" si="706"/>
        <v>-5.4434619680882233E-6</v>
      </c>
      <c r="AB1978">
        <f t="shared" si="705"/>
        <v>1.0100988533390896</v>
      </c>
      <c r="AC1978">
        <f t="shared" si="701"/>
        <v>2.1989443859831108</v>
      </c>
      <c r="AD1978">
        <f t="shared" si="709"/>
        <v>4.3879267208681935E-9</v>
      </c>
      <c r="AE1978">
        <f t="shared" si="710"/>
        <v>2.765289105929402E-5</v>
      </c>
      <c r="AF1978">
        <f t="shared" si="711"/>
        <v>1.5796099454053458E-5</v>
      </c>
      <c r="AG1978">
        <f t="shared" si="712"/>
        <v>4.3879267208681937E-7</v>
      </c>
      <c r="AH1978">
        <f t="shared" si="713"/>
        <v>0.15796099454053458</v>
      </c>
    </row>
    <row r="1979" spans="1:34">
      <c r="A1979" s="4">
        <v>43288.570763888885</v>
      </c>
      <c r="B1979" s="3">
        <v>-2.4457394225282799E-3</v>
      </c>
      <c r="C1979">
        <v>2.7353206118186799</v>
      </c>
      <c r="D1979">
        <v>1.8760384839260999E-2</v>
      </c>
      <c r="E1979" s="3">
        <v>1.8721937333666599E-2</v>
      </c>
      <c r="F1979" s="3">
        <v>1.87041249923641E-2</v>
      </c>
      <c r="G1979">
        <v>-4317845</v>
      </c>
      <c r="H1979">
        <v>16794085</v>
      </c>
      <c r="K1979">
        <f t="shared" si="695"/>
        <v>156.55257667248429</v>
      </c>
      <c r="L1979">
        <f t="shared" si="696"/>
        <v>136.86187847100393</v>
      </c>
      <c r="M1979">
        <f t="shared" si="690"/>
        <v>45.827207320452395</v>
      </c>
      <c r="N1979">
        <f t="shared" si="697"/>
        <v>8.4415802812226021E-2</v>
      </c>
      <c r="O1979">
        <f t="shared" si="698"/>
        <v>55.457763373181841</v>
      </c>
      <c r="P1979">
        <f t="shared" si="699"/>
        <v>55.915743933559227</v>
      </c>
      <c r="Q1979">
        <f t="shared" si="691"/>
        <v>-0.50994014961280243</v>
      </c>
      <c r="R1979">
        <f t="shared" si="700"/>
        <v>55.967703522794643</v>
      </c>
      <c r="S1979">
        <f t="shared" si="692"/>
        <v>46.167167420194261</v>
      </c>
      <c r="T1979">
        <f t="shared" si="693"/>
        <v>8.8357242904015809</v>
      </c>
      <c r="U1979">
        <f t="shared" si="694"/>
        <v>0.4657004376022319</v>
      </c>
      <c r="V1979" s="6">
        <f t="shared" si="702"/>
        <v>102498.99999964982</v>
      </c>
      <c r="W1979">
        <f t="shared" si="707"/>
        <v>8.8288220465816583</v>
      </c>
      <c r="X1979">
        <f t="shared" si="708"/>
        <v>46.480714065714892</v>
      </c>
      <c r="Y1979">
        <f t="shared" si="703"/>
        <v>-0.50864335152203444</v>
      </c>
      <c r="Z1979">
        <f t="shared" si="704"/>
        <v>-7.3730945756928239E-6</v>
      </c>
      <c r="AA1979">
        <f t="shared" si="706"/>
        <v>-5.6528474273127022E-6</v>
      </c>
      <c r="AB1979">
        <f t="shared" si="705"/>
        <v>1.0111498535672045</v>
      </c>
      <c r="AC1979">
        <f t="shared" si="701"/>
        <v>2.1997939728726097</v>
      </c>
      <c r="AD1979">
        <f t="shared" si="709"/>
        <v>4.2974734947325601E-9</v>
      </c>
      <c r="AE1979">
        <f t="shared" si="710"/>
        <v>2.8683632464071231E-5</v>
      </c>
      <c r="AF1979">
        <f t="shared" si="711"/>
        <v>1.4914547915455169E-5</v>
      </c>
      <c r="AG1979">
        <f t="shared" si="712"/>
        <v>4.2974734947325601E-7</v>
      </c>
      <c r="AH1979">
        <f t="shared" si="713"/>
        <v>0.1491454791545517</v>
      </c>
    </row>
    <row r="1980" spans="1:34">
      <c r="A1980" s="4">
        <v>43288.571458333332</v>
      </c>
      <c r="B1980" s="3">
        <v>-2.3706758112348298E-3</v>
      </c>
      <c r="C1980">
        <v>2.7336509459400999</v>
      </c>
      <c r="D1980" s="3">
        <v>1.8742356253278601E-2</v>
      </c>
      <c r="E1980" s="3">
        <v>1.8704681741146499E-2</v>
      </c>
      <c r="F1980" s="3">
        <v>1.8696013665157801E-2</v>
      </c>
      <c r="G1980">
        <v>-4315916</v>
      </c>
      <c r="H1980">
        <v>16794552</v>
      </c>
      <c r="K1980">
        <f t="shared" si="695"/>
        <v>151.77071449676575</v>
      </c>
      <c r="L1980">
        <f t="shared" si="696"/>
        <v>132.090678561076</v>
      </c>
      <c r="M1980">
        <f t="shared" si="690"/>
        <v>44.229605637044877</v>
      </c>
      <c r="N1980">
        <f t="shared" si="697"/>
        <v>8.3909753059622394E-2</v>
      </c>
      <c r="O1980">
        <f t="shared" si="698"/>
        <v>55.403613594846817</v>
      </c>
      <c r="P1980">
        <f t="shared" si="699"/>
        <v>55.864098968416435</v>
      </c>
      <c r="Q1980">
        <f t="shared" si="691"/>
        <v>-0.5396430526214715</v>
      </c>
      <c r="R1980">
        <f t="shared" si="700"/>
        <v>55.943256647468289</v>
      </c>
      <c r="S1980">
        <f t="shared" si="692"/>
        <v>44.58936767212586</v>
      </c>
      <c r="T1980">
        <f t="shared" si="693"/>
        <v>8.7824558953906724</v>
      </c>
      <c r="U1980">
        <f t="shared" si="694"/>
        <v>0.46655686419335146</v>
      </c>
      <c r="V1980" s="6">
        <f t="shared" si="702"/>
        <v>102558.9999998454</v>
      </c>
      <c r="W1980">
        <f t="shared" si="707"/>
        <v>8.7973606561467683</v>
      </c>
      <c r="X1980">
        <f t="shared" si="708"/>
        <v>44.922685404605495</v>
      </c>
      <c r="Y1980">
        <f t="shared" si="703"/>
        <v>-0.51555156328011031</v>
      </c>
      <c r="Z1980">
        <f t="shared" si="704"/>
        <v>-6.4878173199166394E-6</v>
      </c>
      <c r="AA1980">
        <f t="shared" si="706"/>
        <v>-5.8002194320651488E-6</v>
      </c>
      <c r="AB1980">
        <f t="shared" si="705"/>
        <v>1.0117392314888678</v>
      </c>
      <c r="AC1980">
        <f t="shared" si="701"/>
        <v>2.2010793392442229</v>
      </c>
      <c r="AD1980">
        <f t="shared" si="709"/>
        <v>4.352966455983192E-9</v>
      </c>
      <c r="AE1980">
        <f t="shared" si="710"/>
        <v>2.919439848083926E-5</v>
      </c>
      <c r="AF1980">
        <f t="shared" si="711"/>
        <v>1.4842833814362517E-5</v>
      </c>
      <c r="AG1980">
        <f t="shared" si="712"/>
        <v>4.3529664559831919E-7</v>
      </c>
      <c r="AH1980">
        <f t="shared" si="713"/>
        <v>0.14842833814362519</v>
      </c>
    </row>
    <row r="1981" spans="1:34">
      <c r="A1981" s="4">
        <v>43288.572152777779</v>
      </c>
      <c r="B1981" s="3">
        <v>-2.3013799203908999E-3</v>
      </c>
      <c r="C1981">
        <v>2.7328803309192198</v>
      </c>
      <c r="D1981" s="3">
        <v>1.8792529475085799E-2</v>
      </c>
      <c r="E1981" s="3">
        <v>1.87496699606527E-2</v>
      </c>
      <c r="F1981" s="3">
        <v>1.8731889315004101E-2</v>
      </c>
      <c r="G1981">
        <v>-4313977</v>
      </c>
      <c r="H1981">
        <v>16795478</v>
      </c>
      <c r="K1981">
        <f t="shared" si="695"/>
        <v>147.35627994386513</v>
      </c>
      <c r="L1981">
        <f t="shared" si="696"/>
        <v>127.62908579296057</v>
      </c>
      <c r="M1981">
        <f t="shared" si="690"/>
        <v>42.735673659433047</v>
      </c>
      <c r="N1981">
        <f t="shared" si="697"/>
        <v>8.3676191635344677E-2</v>
      </c>
      <c r="O1981">
        <f t="shared" si="698"/>
        <v>55.554311427825304</v>
      </c>
      <c r="P1981">
        <f t="shared" si="699"/>
        <v>55.998746041562576</v>
      </c>
      <c r="Q1981">
        <f t="shared" si="691"/>
        <v>-0.49707148760605691</v>
      </c>
      <c r="R1981">
        <f t="shared" si="700"/>
        <v>56.051382915431361</v>
      </c>
      <c r="S1981">
        <f t="shared" si="692"/>
        <v>43.067054651170416</v>
      </c>
      <c r="T1981">
        <f t="shared" si="693"/>
        <v>8.7578704823088067</v>
      </c>
      <c r="U1981">
        <f t="shared" si="694"/>
        <v>0.46695213800463575</v>
      </c>
      <c r="V1981" s="6">
        <f t="shared" si="702"/>
        <v>102619.00000004098</v>
      </c>
      <c r="W1981">
        <f t="shared" si="707"/>
        <v>8.7671250341703804</v>
      </c>
      <c r="X1981">
        <f t="shared" si="708"/>
        <v>43.415607206019033</v>
      </c>
      <c r="Y1981">
        <f t="shared" si="703"/>
        <v>-0.51538642210987007</v>
      </c>
      <c r="Z1981">
        <f t="shared" si="704"/>
        <v>-5.0713737725005334E-6</v>
      </c>
      <c r="AA1981">
        <f t="shared" si="706"/>
        <v>-5.7029830263390092E-6</v>
      </c>
      <c r="AB1981">
        <f t="shared" si="705"/>
        <v>1.0121687042704322</v>
      </c>
      <c r="AC1981">
        <f t="shared" si="701"/>
        <v>2.2016725852618886</v>
      </c>
      <c r="AD1981">
        <f t="shared" si="709"/>
        <v>4.2825175187715019E-9</v>
      </c>
      <c r="AE1981">
        <f t="shared" si="710"/>
        <v>2.9468775140117616E-5</v>
      </c>
      <c r="AF1981">
        <f t="shared" si="711"/>
        <v>1.4466654158705904E-5</v>
      </c>
      <c r="AG1981">
        <f t="shared" si="712"/>
        <v>4.282517518771502E-7</v>
      </c>
      <c r="AH1981">
        <f t="shared" si="713"/>
        <v>0.14466654158705905</v>
      </c>
    </row>
    <row r="1982" spans="1:34">
      <c r="A1982" s="4">
        <v>43288.572847222225</v>
      </c>
      <c r="B1982" s="3">
        <v>-2.2307045335219302E-3</v>
      </c>
      <c r="C1982">
        <v>2.7317434359192698</v>
      </c>
      <c r="D1982">
        <v>1.8758482086123001E-2</v>
      </c>
      <c r="E1982" s="3">
        <v>1.8724660649095299E-2</v>
      </c>
      <c r="F1982" s="3">
        <v>1.8702064405570099E-2</v>
      </c>
      <c r="G1982">
        <v>-4312041</v>
      </c>
      <c r="H1982">
        <v>16795925</v>
      </c>
      <c r="K1982">
        <f t="shared" si="695"/>
        <v>142.85396579457918</v>
      </c>
      <c r="L1982">
        <f t="shared" si="696"/>
        <v>123.16597621568593</v>
      </c>
      <c r="M1982">
        <f t="shared" si="690"/>
        <v>41.241233789275967</v>
      </c>
      <c r="N1982">
        <f t="shared" si="697"/>
        <v>8.3331616447672827E-2</v>
      </c>
      <c r="O1982">
        <f t="shared" si="698"/>
        <v>55.452048356998681</v>
      </c>
      <c r="P1982">
        <f t="shared" si="699"/>
        <v>55.923894655142632</v>
      </c>
      <c r="Q1982">
        <f t="shared" si="691"/>
        <v>-0.5094447261020818</v>
      </c>
      <c r="R1982">
        <f t="shared" si="700"/>
        <v>55.961493083100763</v>
      </c>
      <c r="S1982">
        <f t="shared" si="692"/>
        <v>41.580863606677354</v>
      </c>
      <c r="T1982">
        <f t="shared" si="693"/>
        <v>8.7215994099222964</v>
      </c>
      <c r="U1982">
        <f t="shared" si="694"/>
        <v>0.46753528887437518</v>
      </c>
      <c r="V1982" s="6">
        <f t="shared" si="702"/>
        <v>102679.00000023656</v>
      </c>
      <c r="W1982">
        <f t="shared" si="707"/>
        <v>8.7366325845169435</v>
      </c>
      <c r="X1982">
        <f t="shared" si="708"/>
        <v>41.933805790839493</v>
      </c>
      <c r="Y1982">
        <f t="shared" si="703"/>
        <v>-0.49357543704366691</v>
      </c>
      <c r="Z1982">
        <f t="shared" si="704"/>
        <v>-5.0921731005097092E-6</v>
      </c>
      <c r="AA1982">
        <f t="shared" si="706"/>
        <v>-5.4604351344551379E-6</v>
      </c>
      <c r="AB1982">
        <f t="shared" si="705"/>
        <v>1.0120756360763512</v>
      </c>
      <c r="AC1982">
        <f t="shared" si="701"/>
        <v>2.202547806238575</v>
      </c>
      <c r="AD1982">
        <f t="shared" si="709"/>
        <v>4.2832790059032892E-9</v>
      </c>
      <c r="AE1982">
        <f t="shared" si="710"/>
        <v>3.0535940458083932E-5</v>
      </c>
      <c r="AF1982">
        <f t="shared" si="711"/>
        <v>1.3963558229905402E-5</v>
      </c>
      <c r="AG1982">
        <f t="shared" si="712"/>
        <v>4.283279005903289E-7</v>
      </c>
      <c r="AH1982">
        <f t="shared" si="713"/>
        <v>0.13963558229905401</v>
      </c>
    </row>
    <row r="1983" spans="1:34">
      <c r="A1983" s="4">
        <v>43288.573553240742</v>
      </c>
      <c r="B1983" s="3">
        <v>-2.1675688059622201E-3</v>
      </c>
      <c r="C1983">
        <v>2.73094903648416</v>
      </c>
      <c r="D1983" s="3">
        <v>1.8752524090359698E-2</v>
      </c>
      <c r="E1983" s="3">
        <v>1.8711091640780102E-2</v>
      </c>
      <c r="F1983" s="3">
        <v>1.8684436264211401E-2</v>
      </c>
      <c r="G1983">
        <v>-4310112</v>
      </c>
      <c r="H1983">
        <v>16796461</v>
      </c>
      <c r="K1983">
        <f t="shared" si="695"/>
        <v>138.83195909450197</v>
      </c>
      <c r="L1983">
        <f t="shared" si="696"/>
        <v>119.16714154698913</v>
      </c>
      <c r="M1983">
        <f t="shared" si="690"/>
        <v>39.902253004780839</v>
      </c>
      <c r="N1983">
        <f t="shared" si="697"/>
        <v>8.3090846337459098E-2</v>
      </c>
      <c r="O1983">
        <f t="shared" si="698"/>
        <v>55.434153212575325</v>
      </c>
      <c r="P1983">
        <f t="shared" si="699"/>
        <v>55.883283417907847</v>
      </c>
      <c r="Q1983">
        <f t="shared" si="691"/>
        <v>-0.47421009742286202</v>
      </c>
      <c r="R1983">
        <f t="shared" si="700"/>
        <v>55.908363309998187</v>
      </c>
      <c r="S1983">
        <f t="shared" si="692"/>
        <v>40.218393069729416</v>
      </c>
      <c r="T1983">
        <f t="shared" si="693"/>
        <v>8.6962551877945362</v>
      </c>
      <c r="U1983">
        <f t="shared" si="694"/>
        <v>0.46794276249465244</v>
      </c>
      <c r="V1983" s="6">
        <f t="shared" si="702"/>
        <v>102740.00000003725</v>
      </c>
      <c r="W1983">
        <f t="shared" si="707"/>
        <v>8.7051828680673609</v>
      </c>
      <c r="X1983">
        <f t="shared" si="708"/>
        <v>40.473516179214101</v>
      </c>
      <c r="Y1983">
        <f t="shared" si="703"/>
        <v>-0.49236354996985909</v>
      </c>
      <c r="Z1983">
        <f t="shared" si="704"/>
        <v>-4.628108064240417E-6</v>
      </c>
      <c r="AA1983">
        <f t="shared" si="706"/>
        <v>-4.9839211166472058E-6</v>
      </c>
      <c r="AB1983">
        <f t="shared" si="705"/>
        <v>1.0124732501560871</v>
      </c>
      <c r="AC1983">
        <f t="shared" si="701"/>
        <v>2.2031593623185177</v>
      </c>
      <c r="AD1983">
        <f t="shared" si="709"/>
        <v>3.9202023553875643E-9</v>
      </c>
      <c r="AE1983">
        <f t="shared" si="710"/>
        <v>3.2028452463961052E-5</v>
      </c>
      <c r="AF1983">
        <f t="shared" si="711"/>
        <v>1.2184383676410788E-5</v>
      </c>
      <c r="AG1983">
        <f t="shared" si="712"/>
        <v>3.9202023553875641E-7</v>
      </c>
      <c r="AH1983">
        <f t="shared" si="713"/>
        <v>0.12184383676410787</v>
      </c>
    </row>
    <row r="1984" spans="1:34">
      <c r="A1984" s="4">
        <v>43288.574247685188</v>
      </c>
      <c r="B1984" s="3">
        <v>-2.1029227680992302E-3</v>
      </c>
      <c r="C1984">
        <v>2.7299881461494802</v>
      </c>
      <c r="D1984" s="3">
        <v>1.8775238205944299E-2</v>
      </c>
      <c r="E1984" s="3">
        <v>1.87316532668774E-2</v>
      </c>
      <c r="F1984" s="3">
        <v>1.8713451232015399E-2</v>
      </c>
      <c r="G1984">
        <v>-4308174</v>
      </c>
      <c r="H1984">
        <v>16797232</v>
      </c>
      <c r="K1984">
        <f t="shared" si="695"/>
        <v>134.7137393880372</v>
      </c>
      <c r="L1984">
        <f t="shared" si="696"/>
        <v>115.01078192941432</v>
      </c>
      <c r="M1984">
        <f t="shared" si="690"/>
        <v>38.510526133712709</v>
      </c>
      <c r="N1984">
        <f t="shared" si="697"/>
        <v>8.279961542570477E-2</v>
      </c>
      <c r="O1984">
        <f t="shared" si="698"/>
        <v>55.502376218261027</v>
      </c>
      <c r="P1984">
        <f t="shared" si="699"/>
        <v>55.944823145496862</v>
      </c>
      <c r="Q1984">
        <f t="shared" si="691"/>
        <v>-0.49343582638463346</v>
      </c>
      <c r="R1984">
        <f t="shared" si="700"/>
        <v>55.99581204464566</v>
      </c>
      <c r="S1984">
        <f t="shared" si="692"/>
        <v>38.839483351302462</v>
      </c>
      <c r="T1984">
        <f t="shared" si="693"/>
        <v>8.6655993023467115</v>
      </c>
      <c r="U1984">
        <f t="shared" si="694"/>
        <v>0.46843563477786021</v>
      </c>
      <c r="V1984" s="6">
        <f t="shared" si="702"/>
        <v>102800.00000023283</v>
      </c>
      <c r="W1984">
        <f t="shared" si="707"/>
        <v>8.6734413019848144</v>
      </c>
      <c r="X1984">
        <f t="shared" si="708"/>
        <v>39.072249906105441</v>
      </c>
      <c r="Y1984">
        <f t="shared" si="703"/>
        <v>-0.49115831053721121</v>
      </c>
      <c r="Z1984">
        <f t="shared" si="704"/>
        <v>-4.9038034677902736E-6</v>
      </c>
      <c r="AA1984">
        <f t="shared" si="706"/>
        <v>-4.6569105559085814E-6</v>
      </c>
      <c r="AB1984">
        <f t="shared" si="705"/>
        <v>1.0129191818113226</v>
      </c>
      <c r="AC1984">
        <f t="shared" si="701"/>
        <v>2.2038990888343739</v>
      </c>
      <c r="AD1984">
        <f t="shared" si="709"/>
        <v>3.6732070781272509E-9</v>
      </c>
      <c r="AE1984">
        <f t="shared" si="710"/>
        <v>3.252303983265253E-5</v>
      </c>
      <c r="AF1984">
        <f t="shared" si="711"/>
        <v>1.1243080428665532E-5</v>
      </c>
      <c r="AG1984">
        <f t="shared" si="712"/>
        <v>3.673207078127251E-7</v>
      </c>
      <c r="AH1984">
        <f t="shared" si="713"/>
        <v>0.11243080428665533</v>
      </c>
    </row>
    <row r="1985" spans="1:34">
      <c r="A1985" s="4">
        <v>43288.574942129628</v>
      </c>
      <c r="B1985" s="3">
        <v>-2.0385740354140602E-3</v>
      </c>
      <c r="C1985">
        <v>2.72910455516103</v>
      </c>
      <c r="D1985" s="3">
        <v>1.87567696082988E-2</v>
      </c>
      <c r="E1985" s="3">
        <v>1.8719903766250399E-2</v>
      </c>
      <c r="F1985" s="3">
        <v>1.86991581444272E-2</v>
      </c>
      <c r="G1985">
        <v>-4306242</v>
      </c>
      <c r="H1985">
        <v>16797767</v>
      </c>
      <c r="K1985">
        <f t="shared" si="695"/>
        <v>130.61445924975951</v>
      </c>
      <c r="L1985">
        <f t="shared" si="696"/>
        <v>110.9302899246884</v>
      </c>
      <c r="M1985">
        <f t="shared" si="690"/>
        <v>37.144202982524625</v>
      </c>
      <c r="N1985">
        <f t="shared" si="697"/>
        <v>8.253181274323737E-2</v>
      </c>
      <c r="O1985">
        <f t="shared" si="698"/>
        <v>55.446904842433831</v>
      </c>
      <c r="P1985">
        <f t="shared" si="699"/>
        <v>55.909657586874651</v>
      </c>
      <c r="Q1985">
        <f t="shared" si="691"/>
        <v>-0.50582900780413809</v>
      </c>
      <c r="R1985">
        <f t="shared" si="700"/>
        <v>55.952733850237969</v>
      </c>
      <c r="S1985">
        <f t="shared" si="692"/>
        <v>37.48142232106072</v>
      </c>
      <c r="T1985">
        <f t="shared" si="693"/>
        <v>8.637409546297512</v>
      </c>
      <c r="U1985">
        <f t="shared" si="694"/>
        <v>0.46888885768184979</v>
      </c>
      <c r="V1985" s="6">
        <f t="shared" si="702"/>
        <v>102859.99999979977</v>
      </c>
      <c r="W1985">
        <f t="shared" si="707"/>
        <v>8.6431969245194207</v>
      </c>
      <c r="X1985">
        <f t="shared" si="708"/>
        <v>37.709229363002464</v>
      </c>
      <c r="Y1985">
        <f t="shared" si="703"/>
        <v>-0.49913748901572558</v>
      </c>
      <c r="Z1985">
        <f t="shared" si="704"/>
        <v>-4.6666756405355614E-6</v>
      </c>
      <c r="AA1985">
        <f t="shared" si="706"/>
        <v>-4.6325575958047583E-6</v>
      </c>
      <c r="AB1985">
        <f t="shared" si="705"/>
        <v>1.0136544522249942</v>
      </c>
      <c r="AC1985">
        <f t="shared" si="701"/>
        <v>2.2045793076478408</v>
      </c>
      <c r="AD1985">
        <f t="shared" si="709"/>
        <v>3.5966955018213086E-9</v>
      </c>
      <c r="AE1985">
        <f t="shared" si="710"/>
        <v>3.1667226624637256E-5</v>
      </c>
      <c r="AF1985">
        <f t="shared" si="711"/>
        <v>1.1306408635997481E-5</v>
      </c>
      <c r="AG1985">
        <f t="shared" si="712"/>
        <v>3.5966955018213088E-7</v>
      </c>
      <c r="AH1985">
        <f t="shared" si="713"/>
        <v>0.11306408635997482</v>
      </c>
    </row>
    <row r="1986" spans="1:34">
      <c r="A1986" s="4">
        <v>43288.575636574074</v>
      </c>
      <c r="B1986" s="3">
        <v>-1.9758188584819399E-3</v>
      </c>
      <c r="C1986">
        <v>2.72823285637969</v>
      </c>
      <c r="D1986" s="3">
        <v>1.8785346581989899E-2</v>
      </c>
      <c r="E1986">
        <v>1.8744306575245E-2</v>
      </c>
      <c r="F1986" s="3">
        <v>1.87250881874934E-2</v>
      </c>
      <c r="G1986">
        <v>-4304326</v>
      </c>
      <c r="H1986">
        <v>16798557</v>
      </c>
      <c r="K1986">
        <f t="shared" si="695"/>
        <v>126.61669519696052</v>
      </c>
      <c r="L1986">
        <f t="shared" si="696"/>
        <v>106.89844106627099</v>
      </c>
      <c r="M1986">
        <f t="shared" si="690"/>
        <v>35.794167636059832</v>
      </c>
      <c r="N1986">
        <f t="shared" si="697"/>
        <v>8.2267614403736575E-2</v>
      </c>
      <c r="O1986">
        <f t="shared" si="698"/>
        <v>55.532737241734011</v>
      </c>
      <c r="P1986">
        <f t="shared" si="699"/>
        <v>55.982693747090195</v>
      </c>
      <c r="Q1986">
        <f t="shared" si="691"/>
        <v>-0.49814763285840513</v>
      </c>
      <c r="R1986">
        <f t="shared" si="700"/>
        <v>56.030884874592417</v>
      </c>
      <c r="S1986">
        <f t="shared" si="692"/>
        <v>36.126266057965438</v>
      </c>
      <c r="T1986">
        <f t="shared" si="693"/>
        <v>8.6095991947711124</v>
      </c>
      <c r="U1986">
        <f t="shared" si="694"/>
        <v>0.46933598068134524</v>
      </c>
      <c r="V1986" s="6">
        <f t="shared" si="702"/>
        <v>102919.99999999534</v>
      </c>
      <c r="W1986">
        <f t="shared" si="707"/>
        <v>8.614878754631679</v>
      </c>
      <c r="X1986">
        <f t="shared" si="708"/>
        <v>36.390051213910347</v>
      </c>
      <c r="Y1986">
        <f t="shared" si="703"/>
        <v>-0.48986975826822982</v>
      </c>
      <c r="Z1986">
        <f t="shared" si="704"/>
        <v>-4.0374964510373023E-6</v>
      </c>
      <c r="AA1986">
        <f t="shared" si="706"/>
        <v>-4.6106085738163602E-6</v>
      </c>
      <c r="AB1986">
        <f t="shared" si="705"/>
        <v>1.0139279969719268</v>
      </c>
      <c r="AC1986">
        <f t="shared" si="701"/>
        <v>2.2052503714301728</v>
      </c>
      <c r="AD1986">
        <f t="shared" si="709"/>
        <v>3.6484872706274166E-9</v>
      </c>
      <c r="AE1986">
        <f t="shared" si="710"/>
        <v>2.9847788499518666E-5</v>
      </c>
      <c r="AF1986">
        <f t="shared" si="711"/>
        <v>1.2168350554654625E-5</v>
      </c>
      <c r="AG1986">
        <f t="shared" si="712"/>
        <v>3.6484872706274167E-7</v>
      </c>
      <c r="AH1986">
        <f t="shared" si="713"/>
        <v>0.12168350554654624</v>
      </c>
    </row>
    <row r="1987" spans="1:34">
      <c r="A1987" s="4">
        <v>43288.576331018521</v>
      </c>
      <c r="B1987" s="3">
        <v>-1.9198422396039E-3</v>
      </c>
      <c r="C1987">
        <v>2.7275859203127801</v>
      </c>
      <c r="D1987" s="3">
        <v>1.87621805625349E-2</v>
      </c>
      <c r="E1987" s="3">
        <v>1.8729750513739402E-2</v>
      </c>
      <c r="F1987" s="3">
        <v>1.86912135699095E-2</v>
      </c>
      <c r="G1987">
        <v>-4302391</v>
      </c>
      <c r="H1987">
        <v>16799101</v>
      </c>
      <c r="K1987">
        <f t="shared" si="695"/>
        <v>123.05075329881385</v>
      </c>
      <c r="L1987">
        <f t="shared" si="696"/>
        <v>103.37702704464184</v>
      </c>
      <c r="M1987">
        <f t="shared" si="690"/>
        <v>34.615047692411409</v>
      </c>
      <c r="N1987">
        <f t="shared" si="697"/>
        <v>8.207153814631879E-2</v>
      </c>
      <c r="O1987">
        <f t="shared" si="698"/>
        <v>55.463156919704439</v>
      </c>
      <c r="P1987">
        <f t="shared" si="699"/>
        <v>55.939128318189553</v>
      </c>
      <c r="Q1987">
        <f t="shared" si="691"/>
        <v>-0.46563263414214617</v>
      </c>
      <c r="R1987">
        <f t="shared" si="700"/>
        <v>55.928789553846585</v>
      </c>
      <c r="S1987">
        <f t="shared" si="692"/>
        <v>34.925469448506171</v>
      </c>
      <c r="T1987">
        <f t="shared" si="693"/>
        <v>8.5889595887271355</v>
      </c>
      <c r="U1987">
        <f t="shared" si="694"/>
        <v>0.46966781548587927</v>
      </c>
      <c r="V1987" s="6">
        <f t="shared" si="702"/>
        <v>102980.00000019092</v>
      </c>
      <c r="W1987">
        <f t="shared" si="707"/>
        <v>8.58968921280945</v>
      </c>
      <c r="X1987">
        <f t="shared" si="708"/>
        <v>35.109158185987681</v>
      </c>
      <c r="Y1987">
        <f t="shared" si="703"/>
        <v>-0.52099386176393858</v>
      </c>
      <c r="Z1987">
        <f t="shared" si="704"/>
        <v>-4.1987433947462697E-6</v>
      </c>
      <c r="AA1987">
        <f t="shared" si="706"/>
        <v>-4.5673376459657873E-6</v>
      </c>
      <c r="AB1987">
        <f t="shared" si="705"/>
        <v>1.015398667624227</v>
      </c>
      <c r="AC1987">
        <f t="shared" si="701"/>
        <v>2.2057484051240142</v>
      </c>
      <c r="AD1987">
        <f t="shared" si="709"/>
        <v>3.3990988392812596E-9</v>
      </c>
      <c r="AE1987">
        <f t="shared" si="710"/>
        <v>2.9162451369043991E-5</v>
      </c>
      <c r="AF1987">
        <f t="shared" si="711"/>
        <v>1.1603013608957073E-5</v>
      </c>
      <c r="AG1987">
        <f t="shared" si="712"/>
        <v>3.3990988392812595E-7</v>
      </c>
      <c r="AH1987">
        <f t="shared" si="713"/>
        <v>0.11603013608957073</v>
      </c>
    </row>
    <row r="1988" spans="1:34">
      <c r="A1988" s="4">
        <v>43288.577025462961</v>
      </c>
      <c r="B1988" s="3">
        <v>-1.8521399045130201E-3</v>
      </c>
      <c r="C1988">
        <v>2.7266535712751598</v>
      </c>
      <c r="D1988">
        <v>1.8725897438635002E-2</v>
      </c>
      <c r="E1988" s="3">
        <v>1.8705097968395399E-2</v>
      </c>
      <c r="F1988">
        <v>1.8699372540740999E-2</v>
      </c>
      <c r="G1988">
        <v>-4300457</v>
      </c>
      <c r="H1988">
        <v>16799626</v>
      </c>
      <c r="K1988">
        <f t="shared" si="695"/>
        <v>118.73783483139195</v>
      </c>
      <c r="L1988">
        <f t="shared" si="696"/>
        <v>99.053383684317595</v>
      </c>
      <c r="M1988">
        <f t="shared" si="690"/>
        <v>33.167307073424837</v>
      </c>
      <c r="N1988">
        <f t="shared" si="697"/>
        <v>8.1788957657682793E-2</v>
      </c>
      <c r="O1988">
        <f t="shared" si="698"/>
        <v>55.354178704862747</v>
      </c>
      <c r="P1988">
        <f t="shared" si="699"/>
        <v>55.865344711889797</v>
      </c>
      <c r="Q1988">
        <f t="shared" si="691"/>
        <v>-0.59920131829126433</v>
      </c>
      <c r="R1988">
        <f t="shared" si="700"/>
        <v>55.953380023154011</v>
      </c>
      <c r="S1988">
        <f t="shared" si="692"/>
        <v>33.566774618952344</v>
      </c>
      <c r="T1988">
        <f t="shared" si="693"/>
        <v>8.5592142741338719</v>
      </c>
      <c r="U1988">
        <f t="shared" si="694"/>
        <v>0.47014604799830401</v>
      </c>
      <c r="V1988" s="6">
        <f t="shared" si="702"/>
        <v>103039.99999975786</v>
      </c>
      <c r="W1988">
        <f t="shared" si="707"/>
        <v>8.5640823260120591</v>
      </c>
      <c r="X1988">
        <f t="shared" si="708"/>
        <v>33.863720694393869</v>
      </c>
      <c r="Y1988">
        <f t="shared" si="703"/>
        <v>-0.51112296305896621</v>
      </c>
      <c r="Z1988">
        <f t="shared" si="704"/>
        <v>-4.9009030517737757E-6</v>
      </c>
      <c r="AA1988">
        <f t="shared" si="706"/>
        <v>-4.246198815056922E-6</v>
      </c>
      <c r="AB1988">
        <f t="shared" si="705"/>
        <v>1.0158009163814519</v>
      </c>
      <c r="AC1988">
        <f t="shared" si="701"/>
        <v>2.2064661595651498</v>
      </c>
      <c r="AD1988">
        <f t="shared" si="709"/>
        <v>3.2221778689869833E-9</v>
      </c>
      <c r="AE1988">
        <f t="shared" si="710"/>
        <v>2.9912967522590204E-5</v>
      </c>
      <c r="AF1988">
        <f t="shared" si="711"/>
        <v>1.0723117058511641E-5</v>
      </c>
      <c r="AG1988">
        <f t="shared" si="712"/>
        <v>3.2221778689869836E-7</v>
      </c>
      <c r="AH1988">
        <f t="shared" si="713"/>
        <v>0.1072311705851164</v>
      </c>
    </row>
    <row r="1989" spans="1:34">
      <c r="A1989" s="4">
        <v>43288.577731481484</v>
      </c>
      <c r="B1989" s="3">
        <v>-1.8016812697351299E-3</v>
      </c>
      <c r="C1989">
        <v>2.72572716834111</v>
      </c>
      <c r="D1989" s="3">
        <v>1.8783205984709599E-2</v>
      </c>
      <c r="E1989">
        <v>1.8751394330683999E-2</v>
      </c>
      <c r="F1989" s="3">
        <v>1.8713129637544599E-2</v>
      </c>
      <c r="G1989">
        <v>-4298523</v>
      </c>
      <c r="H1989">
        <v>16800498</v>
      </c>
      <c r="K1989">
        <f t="shared" si="695"/>
        <v>115.52341131878588</v>
      </c>
      <c r="L1989">
        <f t="shared" si="696"/>
        <v>95.820876593167995</v>
      </c>
      <c r="M1989">
        <f t="shared" si="690"/>
        <v>32.084925519949884</v>
      </c>
      <c r="N1989">
        <f t="shared" si="697"/>
        <v>8.1508179340534739E-2</v>
      </c>
      <c r="O1989">
        <f t="shared" si="698"/>
        <v>55.5263078485278</v>
      </c>
      <c r="P1989">
        <f t="shared" si="699"/>
        <v>56.003906978809788</v>
      </c>
      <c r="Q1989">
        <f t="shared" si="691"/>
        <v>-0.46853493674348812</v>
      </c>
      <c r="R1989">
        <f t="shared" si="700"/>
        <v>55.994842785271288</v>
      </c>
      <c r="S1989">
        <f t="shared" si="692"/>
        <v>32.397282144445541</v>
      </c>
      <c r="T1989">
        <f t="shared" si="693"/>
        <v>8.5296586618024985</v>
      </c>
      <c r="U1989">
        <f t="shared" si="694"/>
        <v>0.47062123055847349</v>
      </c>
      <c r="V1989" s="6">
        <f t="shared" si="702"/>
        <v>103101.0000001872</v>
      </c>
      <c r="W1989">
        <f t="shared" si="707"/>
        <v>8.5391846338228241</v>
      </c>
      <c r="X1989">
        <f t="shared" si="708"/>
        <v>32.660364071630944</v>
      </c>
      <c r="Y1989">
        <f t="shared" si="703"/>
        <v>-0.54175921924985226</v>
      </c>
      <c r="Z1989">
        <f t="shared" si="704"/>
        <v>-4.9385299465909226E-6</v>
      </c>
      <c r="AA1989">
        <f t="shared" si="706"/>
        <v>-3.8505340975652634E-6</v>
      </c>
      <c r="AB1989">
        <f t="shared" si="705"/>
        <v>1.0174028950076286</v>
      </c>
      <c r="AC1989">
        <f t="shared" si="701"/>
        <v>2.2071793364907055</v>
      </c>
      <c r="AD1989">
        <f t="shared" si="709"/>
        <v>2.7575893428660639E-9</v>
      </c>
      <c r="AE1989">
        <f t="shared" si="710"/>
        <v>3.0344580271697083E-5</v>
      </c>
      <c r="AF1989">
        <f t="shared" si="711"/>
        <v>9.0464772070762022E-6</v>
      </c>
      <c r="AG1989">
        <f t="shared" si="712"/>
        <v>2.7575893428660638E-7</v>
      </c>
      <c r="AH1989">
        <f t="shared" si="713"/>
        <v>9.046477207076202E-2</v>
      </c>
    </row>
    <row r="1990" spans="1:34">
      <c r="A1990" s="4">
        <v>43288.578425925924</v>
      </c>
      <c r="B1990" s="3">
        <v>-1.7420656354806901E-3</v>
      </c>
      <c r="C1990">
        <v>2.7247805486549601</v>
      </c>
      <c r="D1990" s="3">
        <v>1.8748492632148599E-2</v>
      </c>
      <c r="E1990" s="3">
        <v>1.8728026143708099E-2</v>
      </c>
      <c r="F1990" s="3">
        <v>1.8708067502357199E-2</v>
      </c>
      <c r="G1990">
        <v>-4296599</v>
      </c>
      <c r="H1990">
        <v>16800939</v>
      </c>
      <c r="K1990">
        <f t="shared" si="695"/>
        <v>111.72564910603646</v>
      </c>
      <c r="L1990">
        <f t="shared" si="696"/>
        <v>92.029768511051387</v>
      </c>
      <c r="M1990">
        <f t="shared" si="690"/>
        <v>30.815500476290204</v>
      </c>
      <c r="N1990">
        <f t="shared" si="697"/>
        <v>8.1221273640339639E-2</v>
      </c>
      <c r="O1990">
        <f t="shared" si="698"/>
        <v>55.422044522037361</v>
      </c>
      <c r="P1990">
        <f t="shared" si="699"/>
        <v>55.933967380942335</v>
      </c>
      <c r="Q1990">
        <f t="shared" si="691"/>
        <v>-0.55754140271480424</v>
      </c>
      <c r="R1990">
        <f t="shared" si="700"/>
        <v>55.979585924752165</v>
      </c>
      <c r="S1990">
        <f t="shared" si="692"/>
        <v>31.187194744766739</v>
      </c>
      <c r="T1990">
        <f t="shared" si="693"/>
        <v>8.4994580617819615</v>
      </c>
      <c r="U1990">
        <f t="shared" si="694"/>
        <v>0.47110678295628944</v>
      </c>
      <c r="V1990" s="6">
        <f t="shared" si="702"/>
        <v>103160.99999975413</v>
      </c>
      <c r="W1990">
        <f t="shared" si="707"/>
        <v>8.5143453115601719</v>
      </c>
      <c r="X1990">
        <f t="shared" si="708"/>
        <v>31.486444754850091</v>
      </c>
      <c r="Y1990">
        <f t="shared" si="703"/>
        <v>-0.52726069962040134</v>
      </c>
      <c r="Z1990">
        <f t="shared" si="704"/>
        <v>-4.3252115692864086E-6</v>
      </c>
      <c r="AA1990">
        <f t="shared" si="706"/>
        <v>-3.7809766045902436E-6</v>
      </c>
      <c r="AB1990">
        <f t="shared" si="705"/>
        <v>1.0176690363489511</v>
      </c>
      <c r="AC1990">
        <f t="shared" si="701"/>
        <v>2.207908076969201</v>
      </c>
      <c r="AD1990">
        <f t="shared" si="709"/>
        <v>2.7831517335737825E-9</v>
      </c>
      <c r="AE1990">
        <f t="shared" si="710"/>
        <v>3.118008393086597E-5</v>
      </c>
      <c r="AF1990">
        <f t="shared" si="711"/>
        <v>8.8856794120005402E-6</v>
      </c>
      <c r="AG1990">
        <f t="shared" si="712"/>
        <v>2.7831517335737827E-7</v>
      </c>
      <c r="AH1990">
        <f t="shared" si="713"/>
        <v>8.8856794120005397E-2</v>
      </c>
    </row>
    <row r="1991" spans="1:34">
      <c r="A1991" s="4">
        <v>43288.57912037037</v>
      </c>
      <c r="B1991" s="3">
        <v>-1.6899301994999401E-3</v>
      </c>
      <c r="C1991">
        <v>2.7241003144081302</v>
      </c>
      <c r="D1991">
        <v>1.8750549983979001E-2</v>
      </c>
      <c r="E1991" s="3">
        <v>1.87364933951721E-2</v>
      </c>
      <c r="F1991" s="3">
        <v>1.8709508722022299E-2</v>
      </c>
      <c r="G1991">
        <v>-4294671</v>
      </c>
      <c r="H1991">
        <v>16801618</v>
      </c>
      <c r="K1991">
        <f t="shared" si="695"/>
        <v>108.40440642885797</v>
      </c>
      <c r="L1991">
        <f t="shared" si="696"/>
        <v>88.706631363739817</v>
      </c>
      <c r="M1991">
        <f t="shared" si="690"/>
        <v>29.702772105866668</v>
      </c>
      <c r="N1991">
        <f t="shared" si="697"/>
        <v>8.1015105222611919E-2</v>
      </c>
      <c r="O1991">
        <f t="shared" si="698"/>
        <v>55.428223883285227</v>
      </c>
      <c r="P1991">
        <f t="shared" si="699"/>
        <v>55.959309362459578</v>
      </c>
      <c r="Q1991">
        <f t="shared" si="691"/>
        <v>-0.55570575940291178</v>
      </c>
      <c r="R1991">
        <f t="shared" si="700"/>
        <v>55.983929642688139</v>
      </c>
      <c r="S1991">
        <f t="shared" si="692"/>
        <v>30.073242612135274</v>
      </c>
      <c r="T1991">
        <f t="shared" si="693"/>
        <v>8.4777561230737799</v>
      </c>
      <c r="U1991">
        <f t="shared" si="694"/>
        <v>0.47145569749341287</v>
      </c>
      <c r="V1991" s="6">
        <f t="shared" si="702"/>
        <v>103220.99999994971</v>
      </c>
      <c r="W1991">
        <f t="shared" si="707"/>
        <v>8.4893980049333049</v>
      </c>
      <c r="X1991">
        <f t="shared" si="708"/>
        <v>30.344481908083996</v>
      </c>
      <c r="Y1991">
        <f t="shared" si="703"/>
        <v>-0.55846385587059422</v>
      </c>
      <c r="Z1991">
        <f t="shared" si="704"/>
        <v>-2.6558316514282173E-6</v>
      </c>
      <c r="AA1991">
        <f t="shared" si="706"/>
        <v>-3.8604708821678766E-6</v>
      </c>
      <c r="AB1991">
        <f t="shared" si="705"/>
        <v>1.0195241818369909</v>
      </c>
      <c r="AC1991">
        <f t="shared" si="701"/>
        <v>2.2084317447502295</v>
      </c>
      <c r="AD1991">
        <f t="shared" si="709"/>
        <v>2.6835302741897098E-9</v>
      </c>
      <c r="AE1991">
        <f t="shared" si="710"/>
        <v>3.2787446117404489E-5</v>
      </c>
      <c r="AF1991">
        <f t="shared" si="711"/>
        <v>8.1476046099420766E-6</v>
      </c>
      <c r="AG1991">
        <f t="shared" si="712"/>
        <v>2.6835302741897099E-7</v>
      </c>
      <c r="AH1991">
        <f t="shared" si="713"/>
        <v>8.147604609942076E-2</v>
      </c>
    </row>
    <row r="1992" spans="1:34">
      <c r="A1992" s="4">
        <v>43288.579814814817</v>
      </c>
      <c r="B1992" s="3">
        <v>-1.6404110490839199E-3</v>
      </c>
      <c r="C1992">
        <v>2.7237816032575202</v>
      </c>
      <c r="D1992" s="3">
        <v>1.8756151213528902E-2</v>
      </c>
      <c r="E1992" s="3">
        <v>1.8746720693288799E-2</v>
      </c>
      <c r="F1992" s="3">
        <v>1.87172269893199E-2</v>
      </c>
      <c r="G1992">
        <v>-4292736</v>
      </c>
      <c r="H1992">
        <v>16802334</v>
      </c>
      <c r="K1992">
        <f t="shared" si="695"/>
        <v>105.24983195172054</v>
      </c>
      <c r="L1992">
        <f t="shared" si="696"/>
        <v>85.541911294484464</v>
      </c>
      <c r="M1992">
        <f t="shared" si="690"/>
        <v>28.64308854500068</v>
      </c>
      <c r="N1992">
        <f t="shared" si="697"/>
        <v>8.0918508831089933E-2</v>
      </c>
      <c r="O1992">
        <f t="shared" si="698"/>
        <v>55.445047462174152</v>
      </c>
      <c r="P1992">
        <f t="shared" si="699"/>
        <v>55.989919059236236</v>
      </c>
      <c r="Q1992">
        <f t="shared" si="691"/>
        <v>-0.56214440549406675</v>
      </c>
      <c r="R1992">
        <f t="shared" si="700"/>
        <v>56.007191867668219</v>
      </c>
      <c r="S1992">
        <f t="shared" si="692"/>
        <v>29.017851481996725</v>
      </c>
      <c r="T1992">
        <f t="shared" si="693"/>
        <v>8.4675880818609386</v>
      </c>
      <c r="U1992">
        <f t="shared" si="694"/>
        <v>0.471619174933882</v>
      </c>
      <c r="V1992" s="6">
        <f t="shared" si="702"/>
        <v>103281.00000014529</v>
      </c>
      <c r="W1992">
        <f t="shared" si="707"/>
        <v>8.4637006447496876</v>
      </c>
      <c r="X1992">
        <f t="shared" si="708"/>
        <v>29.246139768612348</v>
      </c>
      <c r="Y1992">
        <f t="shared" si="703"/>
        <v>-0.5542278839932967</v>
      </c>
      <c r="Z1992">
        <f t="shared" si="704"/>
        <v>-1.8970226180939462E-6</v>
      </c>
      <c r="AA1992">
        <f t="shared" si="706"/>
        <v>-3.7750675374485077E-6</v>
      </c>
      <c r="AB1992">
        <f t="shared" si="705"/>
        <v>1.0201484103283782</v>
      </c>
      <c r="AC1992">
        <f t="shared" si="701"/>
        <v>2.2086770995846954</v>
      </c>
      <c r="AD1992">
        <f t="shared" si="709"/>
        <v>2.6445141150288159E-9</v>
      </c>
      <c r="AE1992">
        <f t="shared" si="710"/>
        <v>3.4954284269179943E-5</v>
      </c>
      <c r="AF1992">
        <f t="shared" si="711"/>
        <v>7.5314138300705714E-6</v>
      </c>
      <c r="AG1992">
        <f t="shared" si="712"/>
        <v>2.6445141150288161E-7</v>
      </c>
      <c r="AH1992">
        <f t="shared" si="713"/>
        <v>7.5314138300705713E-2</v>
      </c>
    </row>
    <row r="1993" spans="1:34">
      <c r="A1993" s="4">
        <v>43288.580509259256</v>
      </c>
      <c r="B1993" s="3">
        <v>-1.59028539610517E-3</v>
      </c>
      <c r="C1993">
        <v>2.7233867819813899</v>
      </c>
      <c r="D1993">
        <v>1.8760384839260999E-2</v>
      </c>
      <c r="E1993" s="3">
        <v>1.8739454554743101E-2</v>
      </c>
      <c r="F1993" s="3">
        <v>1.8715702393310499E-2</v>
      </c>
      <c r="G1993">
        <v>-4290806</v>
      </c>
      <c r="H1993">
        <v>16802972</v>
      </c>
      <c r="K1993">
        <f t="shared" si="695"/>
        <v>102.05662075548287</v>
      </c>
      <c r="L1993">
        <f t="shared" si="696"/>
        <v>82.350704165825647</v>
      </c>
      <c r="M1993">
        <f t="shared" si="690"/>
        <v>27.574535984409184</v>
      </c>
      <c r="N1993">
        <f t="shared" si="697"/>
        <v>8.0798844644577192E-2</v>
      </c>
      <c r="O1993">
        <f t="shared" si="698"/>
        <v>55.457763373181841</v>
      </c>
      <c r="P1993">
        <f t="shared" si="699"/>
        <v>55.968171937456553</v>
      </c>
      <c r="Q1993">
        <f t="shared" si="691"/>
        <v>-0.54483348708291146</v>
      </c>
      <c r="R1993">
        <f t="shared" si="700"/>
        <v>56.002596860264752</v>
      </c>
      <c r="S1993">
        <f t="shared" si="692"/>
        <v>27.937758309131127</v>
      </c>
      <c r="T1993">
        <f t="shared" si="693"/>
        <v>8.4549918517017044</v>
      </c>
      <c r="U1993">
        <f t="shared" si="694"/>
        <v>0.47182169176312044</v>
      </c>
      <c r="V1993" s="6">
        <f t="shared" si="702"/>
        <v>103340.99999971222</v>
      </c>
      <c r="W1993">
        <f t="shared" si="707"/>
        <v>8.4374808737230449</v>
      </c>
      <c r="X1993">
        <f t="shared" si="708"/>
        <v>28.190255775979491</v>
      </c>
      <c r="Y1993">
        <f t="shared" si="703"/>
        <v>-0.55601640225668092</v>
      </c>
      <c r="Z1993">
        <f t="shared" si="704"/>
        <v>-3.5505940002121612E-6</v>
      </c>
      <c r="AA1993">
        <f t="shared" si="706"/>
        <v>-3.73833652107017E-6</v>
      </c>
      <c r="AB1993">
        <f t="shared" si="705"/>
        <v>1.0210704570915003</v>
      </c>
      <c r="AC1993">
        <f t="shared" si="701"/>
        <v>2.2089810466184376</v>
      </c>
      <c r="AD1993">
        <f t="shared" si="709"/>
        <v>2.6107187436153211E-9</v>
      </c>
      <c r="AE1993">
        <f t="shared" si="710"/>
        <v>3.7806713927660537E-5</v>
      </c>
      <c r="AF1993">
        <f t="shared" si="711"/>
        <v>6.8742004521471607E-6</v>
      </c>
      <c r="AG1993">
        <f t="shared" si="712"/>
        <v>2.610718743615321E-7</v>
      </c>
      <c r="AH1993">
        <f t="shared" si="713"/>
        <v>6.8742004521471611E-2</v>
      </c>
    </row>
    <row r="1994" spans="1:34">
      <c r="A1994" s="4">
        <v>43288.581203703703</v>
      </c>
      <c r="B1994" s="3">
        <v>-1.54019541974776E-3</v>
      </c>
      <c r="C1994">
        <v>2.7224461083987999</v>
      </c>
      <c r="D1994" s="3">
        <v>1.87635362741457E-2</v>
      </c>
      <c r="E1994">
        <v>1.8747481794544E-2</v>
      </c>
      <c r="F1994" s="3">
        <v>1.8724230602238101E-2</v>
      </c>
      <c r="G1994">
        <v>-4288871</v>
      </c>
      <c r="H1994">
        <v>16803635</v>
      </c>
      <c r="K1994">
        <f t="shared" si="695"/>
        <v>98.865682307427747</v>
      </c>
      <c r="L1994">
        <f t="shared" si="696"/>
        <v>79.14855546475134</v>
      </c>
      <c r="M1994">
        <f t="shared" si="690"/>
        <v>26.502319717655695</v>
      </c>
      <c r="N1994">
        <f t="shared" si="697"/>
        <v>8.0513741115866802E-2</v>
      </c>
      <c r="O1994">
        <f t="shared" si="698"/>
        <v>55.467228868734871</v>
      </c>
      <c r="P1994">
        <f t="shared" si="699"/>
        <v>55.992196990159165</v>
      </c>
      <c r="Q1994">
        <f t="shared" si="691"/>
        <v>-0.56107131419306455</v>
      </c>
      <c r="R1994">
        <f t="shared" si="700"/>
        <v>56.028300182927936</v>
      </c>
      <c r="S1994">
        <f t="shared" si="692"/>
        <v>26.876367260451072</v>
      </c>
      <c r="T1994">
        <f t="shared" si="693"/>
        <v>8.4249809539427147</v>
      </c>
      <c r="U1994">
        <f t="shared" si="694"/>
        <v>0.4723041942086868</v>
      </c>
      <c r="V1994" s="6">
        <f t="shared" si="702"/>
        <v>103400.9999999078</v>
      </c>
      <c r="W1994">
        <f t="shared" si="707"/>
        <v>8.4093348951187501</v>
      </c>
      <c r="X1994">
        <f t="shared" si="708"/>
        <v>27.160508800643509</v>
      </c>
      <c r="Y1994">
        <f t="shared" si="703"/>
        <v>-0.55343315866632758</v>
      </c>
      <c r="Z1994">
        <f t="shared" si="704"/>
        <v>-4.7552033377897027E-6</v>
      </c>
      <c r="AA1994">
        <f t="shared" si="706"/>
        <v>-3.9468970226448096E-6</v>
      </c>
      <c r="AB1994">
        <f t="shared" si="705"/>
        <v>1.0218966767778228</v>
      </c>
      <c r="AC1994">
        <f t="shared" si="701"/>
        <v>2.2097052095813621</v>
      </c>
      <c r="AD1994">
        <f t="shared" si="709"/>
        <v>2.7701434947635596E-9</v>
      </c>
      <c r="AE1994">
        <f t="shared" si="710"/>
        <v>4.1031564828997465E-5</v>
      </c>
      <c r="AF1994">
        <f t="shared" si="711"/>
        <v>6.7207110263297244E-6</v>
      </c>
      <c r="AG1994">
        <f t="shared" si="712"/>
        <v>2.7701434947635594E-7</v>
      </c>
      <c r="AH1994">
        <f t="shared" si="713"/>
        <v>6.7207110263297246E-2</v>
      </c>
    </row>
    <row r="1995" spans="1:34">
      <c r="A1995" s="4">
        <v>43288.58189814815</v>
      </c>
      <c r="B1995" s="3">
        <v>-1.49652723523104E-3</v>
      </c>
      <c r="C1995">
        <v>2.72159819403169</v>
      </c>
      <c r="D1995" s="3">
        <v>1.8773073824249899E-2</v>
      </c>
      <c r="E1995" s="3">
        <v>1.8748778045119301E-2</v>
      </c>
      <c r="F1995" s="3">
        <v>1.8731520076908099E-2</v>
      </c>
      <c r="G1995">
        <v>-4286960</v>
      </c>
      <c r="H1995">
        <v>16804229</v>
      </c>
      <c r="K1995">
        <f t="shared" si="695"/>
        <v>96.083838532199991</v>
      </c>
      <c r="L1995">
        <f t="shared" si="696"/>
        <v>76.357129741412152</v>
      </c>
      <c r="M1995">
        <f t="shared" si="690"/>
        <v>25.567631060943953</v>
      </c>
      <c r="N1995">
        <f t="shared" si="697"/>
        <v>8.0256751462302142E-2</v>
      </c>
      <c r="O1995">
        <f t="shared" si="698"/>
        <v>55.495875387352903</v>
      </c>
      <c r="P1995">
        <f t="shared" si="699"/>
        <v>55.996076591262387</v>
      </c>
      <c r="Q1995">
        <f t="shared" si="691"/>
        <v>-0.55439467472300663</v>
      </c>
      <c r="R1995">
        <f t="shared" si="700"/>
        <v>56.05027006207591</v>
      </c>
      <c r="S1995">
        <f t="shared" si="692"/>
        <v>25.937227510759289</v>
      </c>
      <c r="T1995">
        <f t="shared" si="693"/>
        <v>8.3979294114622256</v>
      </c>
      <c r="U1995">
        <f t="shared" si="694"/>
        <v>0.47273911739918956</v>
      </c>
      <c r="V1995" s="6">
        <f t="shared" si="702"/>
        <v>103461.00000010338</v>
      </c>
      <c r="W1995">
        <f t="shared" si="707"/>
        <v>8.3801382578357551</v>
      </c>
      <c r="X1995">
        <f t="shared" si="708"/>
        <v>26.163317900596471</v>
      </c>
      <c r="Y1995">
        <f t="shared" si="703"/>
        <v>-0.55795580991741878</v>
      </c>
      <c r="Z1995">
        <f t="shared" si="704"/>
        <v>-4.3030796387381947E-6</v>
      </c>
      <c r="AA1995">
        <f t="shared" si="706"/>
        <v>-4.4310894643011962E-6</v>
      </c>
      <c r="AB1995">
        <f t="shared" si="705"/>
        <v>1.0229699749188381</v>
      </c>
      <c r="AC1995">
        <f t="shared" si="701"/>
        <v>2.2103579633014165</v>
      </c>
      <c r="AD1995">
        <f t="shared" si="709"/>
        <v>3.0856782144831987E-9</v>
      </c>
      <c r="AE1995">
        <f t="shared" si="710"/>
        <v>4.2857517168029457E-5</v>
      </c>
      <c r="AF1995">
        <f t="shared" si="711"/>
        <v>7.1672848086788604E-6</v>
      </c>
      <c r="AG1995">
        <f t="shared" si="712"/>
        <v>3.0856782144831987E-7</v>
      </c>
      <c r="AH1995">
        <f t="shared" si="713"/>
        <v>7.1672848086788601E-2</v>
      </c>
    </row>
    <row r="1996" spans="1:34">
      <c r="A1996" s="4">
        <v>43288.582592592589</v>
      </c>
      <c r="B1996" s="3">
        <v>-1.45013573528558E-3</v>
      </c>
      <c r="C1996">
        <v>2.7208275790108001</v>
      </c>
      <c r="D1996">
        <v>1.8755520926552E-2</v>
      </c>
      <c r="E1996" s="3">
        <v>1.8737313957462899E-2</v>
      </c>
      <c r="F1996" s="3">
        <v>1.8715356977027101E-2</v>
      </c>
      <c r="G1996">
        <v>-4285012</v>
      </c>
      <c r="H1996">
        <v>16804745</v>
      </c>
      <c r="K1996">
        <f t="shared" si="695"/>
        <v>93.128508312384128</v>
      </c>
      <c r="L1996">
        <f t="shared" si="696"/>
        <v>73.423045769287754</v>
      </c>
      <c r="M1996">
        <f t="shared" si="690"/>
        <v>24.585174324354231</v>
      </c>
      <c r="N1996">
        <f t="shared" si="697"/>
        <v>8.0023190038021469E-2</v>
      </c>
      <c r="O1996">
        <f t="shared" si="698"/>
        <v>55.443154363063663</v>
      </c>
      <c r="P1996">
        <f t="shared" si="699"/>
        <v>55.961765256735966</v>
      </c>
      <c r="Q1996">
        <f t="shared" si="691"/>
        <v>-0.55840144083618526</v>
      </c>
      <c r="R1996">
        <f t="shared" si="700"/>
        <v>56.001555803899848</v>
      </c>
      <c r="S1996">
        <f t="shared" si="692"/>
        <v>24.957441951578353</v>
      </c>
      <c r="T1996">
        <f t="shared" si="693"/>
        <v>8.3733439983800491</v>
      </c>
      <c r="U1996">
        <f t="shared" si="694"/>
        <v>0.4731343912104789</v>
      </c>
      <c r="V1996" s="6">
        <f t="shared" si="702"/>
        <v>103520.99999967031</v>
      </c>
      <c r="W1996">
        <f t="shared" si="707"/>
        <v>8.3515457492930061</v>
      </c>
      <c r="X1996">
        <f t="shared" si="708"/>
        <v>25.204817587115294</v>
      </c>
      <c r="Y1996">
        <f t="shared" si="703"/>
        <v>-0.55138199369902219</v>
      </c>
      <c r="Z1996">
        <f t="shared" si="704"/>
        <v>-4.6814128319425607E-6</v>
      </c>
      <c r="AA1996">
        <f t="shared" si="706"/>
        <v>-5.1158242900195021E-6</v>
      </c>
      <c r="AB1996">
        <f t="shared" si="705"/>
        <v>1.0236871520778135</v>
      </c>
      <c r="AC1996">
        <f t="shared" si="701"/>
        <v>2.2109512093190893</v>
      </c>
      <c r="AD1996">
        <f t="shared" si="709"/>
        <v>3.6059483882037314E-9</v>
      </c>
      <c r="AE1996">
        <f t="shared" si="710"/>
        <v>4.3093597843578308E-5</v>
      </c>
      <c r="AF1996">
        <f t="shared" si="711"/>
        <v>8.3298616429152183E-6</v>
      </c>
      <c r="AG1996">
        <f t="shared" si="712"/>
        <v>3.6059483882037312E-7</v>
      </c>
      <c r="AH1996">
        <f t="shared" si="713"/>
        <v>8.3298616429152192E-2</v>
      </c>
    </row>
    <row r="1997" spans="1:34">
      <c r="A1997" s="4">
        <v>43288.583298611113</v>
      </c>
      <c r="B1997" s="3">
        <v>-1.4054329287500899E-3</v>
      </c>
      <c r="C1997">
        <v>2.7198226875097999</v>
      </c>
      <c r="D1997" s="3">
        <v>1.8757911260181601E-2</v>
      </c>
      <c r="E1997" s="3">
        <v>1.87317365123272E-2</v>
      </c>
      <c r="F1997" s="3">
        <v>1.87120814777882E-2</v>
      </c>
      <c r="G1997">
        <v>-4283093</v>
      </c>
      <c r="H1997">
        <v>16805327</v>
      </c>
      <c r="K1997">
        <f t="shared" si="695"/>
        <v>90.28075483986801</v>
      </c>
      <c r="L1997">
        <f t="shared" si="696"/>
        <v>70.579597910710504</v>
      </c>
      <c r="M1997">
        <f t="shared" si="690"/>
        <v>23.633066432984588</v>
      </c>
      <c r="N1997">
        <f t="shared" si="697"/>
        <v>7.9718623057286914E-2</v>
      </c>
      <c r="O1997">
        <f t="shared" si="698"/>
        <v>55.450333852143729</v>
      </c>
      <c r="P1997">
        <f t="shared" si="699"/>
        <v>55.945072294191597</v>
      </c>
      <c r="Q1997">
        <f t="shared" si="691"/>
        <v>-0.54134986553787456</v>
      </c>
      <c r="R1997">
        <f t="shared" si="700"/>
        <v>55.991683717681603</v>
      </c>
      <c r="S1997">
        <f t="shared" si="692"/>
        <v>23.993966343343171</v>
      </c>
      <c r="T1997">
        <f t="shared" si="693"/>
        <v>8.3412843161974646</v>
      </c>
      <c r="U1997">
        <f t="shared" si="694"/>
        <v>0.47364983314032105</v>
      </c>
      <c r="V1997" s="6">
        <f t="shared" si="702"/>
        <v>103582.00000009965</v>
      </c>
      <c r="W1997">
        <f t="shared" si="707"/>
        <v>8.3237237237813488</v>
      </c>
      <c r="X1997">
        <f t="shared" si="708"/>
        <v>24.264605144227623</v>
      </c>
      <c r="Y1997">
        <f t="shared" si="703"/>
        <v>-0.54181340341283379</v>
      </c>
      <c r="Z1997">
        <f t="shared" si="704"/>
        <v>-5.7851350803088884E-6</v>
      </c>
      <c r="AA1997">
        <f t="shared" si="706"/>
        <v>-5.6691225480775828E-6</v>
      </c>
      <c r="AB1997">
        <f t="shared" si="705"/>
        <v>1.0242953627414877</v>
      </c>
      <c r="AC1997">
        <f t="shared" si="701"/>
        <v>2.2117248094501551</v>
      </c>
      <c r="AD1997">
        <f t="shared" si="709"/>
        <v>4.0679396153827191E-9</v>
      </c>
      <c r="AE1997">
        <f t="shared" si="710"/>
        <v>4.3917748687167174E-5</v>
      </c>
      <c r="AF1997">
        <f t="shared" si="711"/>
        <v>9.2207333787256119E-6</v>
      </c>
      <c r="AG1997">
        <f t="shared" si="712"/>
        <v>4.0679396153827189E-7</v>
      </c>
      <c r="AH1997">
        <f t="shared" si="713"/>
        <v>9.2207333787256124E-2</v>
      </c>
    </row>
    <row r="1998" spans="1:34">
      <c r="A1998" s="4">
        <v>43288.583993055552</v>
      </c>
      <c r="B1998" s="3">
        <v>-1.36920926588573E-3</v>
      </c>
      <c r="C1998">
        <v>2.7186334667985599</v>
      </c>
      <c r="D1998" s="3">
        <v>1.8781065387429401E-2</v>
      </c>
      <c r="E1998" s="3">
        <v>1.8768947228381901E-2</v>
      </c>
      <c r="F1998" s="3">
        <v>1.87299597481797E-2</v>
      </c>
      <c r="G1998">
        <v>-4281168</v>
      </c>
      <c r="H1998">
        <v>16806633</v>
      </c>
      <c r="K1998">
        <f t="shared" si="695"/>
        <v>87.973157852029289</v>
      </c>
      <c r="L1998">
        <f t="shared" si="696"/>
        <v>68.248500099154214</v>
      </c>
      <c r="M1998">
        <f t="shared" si="690"/>
        <v>22.852515238686347</v>
      </c>
      <c r="N1998">
        <f t="shared" si="697"/>
        <v>7.9358188760560444E-2</v>
      </c>
      <c r="O1998">
        <f t="shared" si="698"/>
        <v>55.519878455321894</v>
      </c>
      <c r="P1998">
        <f t="shared" si="699"/>
        <v>56.056441760719316</v>
      </c>
      <c r="Q1998">
        <f t="shared" si="691"/>
        <v>-0.52568890386444167</v>
      </c>
      <c r="R1998">
        <f t="shared" si="700"/>
        <v>56.045567359186336</v>
      </c>
      <c r="S1998">
        <f t="shared" si="692"/>
        <v>23.202974507929309</v>
      </c>
      <c r="T1998">
        <f t="shared" si="693"/>
        <v>8.3033438639104666</v>
      </c>
      <c r="U1998">
        <f t="shared" si="694"/>
        <v>0.47425982358983676</v>
      </c>
      <c r="V1998" s="6">
        <f t="shared" si="702"/>
        <v>103641.99999966659</v>
      </c>
      <c r="W1998">
        <f t="shared" si="707"/>
        <v>8.2955689896880731</v>
      </c>
      <c r="X1998">
        <f t="shared" si="708"/>
        <v>23.356193096732927</v>
      </c>
      <c r="Y1998">
        <f t="shared" si="703"/>
        <v>-0.51617044119926925</v>
      </c>
      <c r="Z1998">
        <f t="shared" si="704"/>
        <v>-6.0451787430229163E-6</v>
      </c>
      <c r="AA1998">
        <f t="shared" si="706"/>
        <v>-5.76487702664802E-6</v>
      </c>
      <c r="AB1998">
        <f t="shared" si="705"/>
        <v>1.0239706185480373</v>
      </c>
      <c r="AC1998">
        <f t="shared" si="701"/>
        <v>2.2126403125638405</v>
      </c>
      <c r="AD1998">
        <f t="shared" si="709"/>
        <v>4.3439522707455586E-9</v>
      </c>
      <c r="AE1998">
        <f t="shared" si="710"/>
        <v>4.7238638465224995E-5</v>
      </c>
      <c r="AF1998">
        <f t="shared" si="711"/>
        <v>9.1541644298973552E-6</v>
      </c>
      <c r="AG1998">
        <f t="shared" si="712"/>
        <v>4.3439522707455586E-7</v>
      </c>
      <c r="AH1998">
        <f t="shared" si="713"/>
        <v>9.154164429897356E-2</v>
      </c>
    </row>
    <row r="1999" spans="1:34">
      <c r="A1999" s="4">
        <v>43288.584687499999</v>
      </c>
      <c r="B1999" s="3">
        <v>-1.33235531604441E-3</v>
      </c>
      <c r="C1999">
        <v>2.7175488975099098</v>
      </c>
      <c r="D1999" s="3">
        <v>1.8767508271321301E-2</v>
      </c>
      <c r="E1999" s="3">
        <v>1.8737313957462899E-2</v>
      </c>
      <c r="F1999" s="3">
        <v>1.8701778543818399E-2</v>
      </c>
      <c r="G1999">
        <v>-4279226</v>
      </c>
      <c r="H1999">
        <v>16806498</v>
      </c>
      <c r="K1999">
        <f t="shared" si="695"/>
        <v>85.625408979635054</v>
      </c>
      <c r="L1999">
        <f t="shared" si="696"/>
        <v>65.937795163412758</v>
      </c>
      <c r="M1999">
        <f t="shared" si="690"/>
        <v>22.078792450941247</v>
      </c>
      <c r="N1999">
        <f t="shared" si="697"/>
        <v>7.902947268194617E-2</v>
      </c>
      <c r="O1999">
        <f t="shared" si="698"/>
        <v>55.479158965017305</v>
      </c>
      <c r="P1999">
        <f t="shared" si="699"/>
        <v>55.961765256735966</v>
      </c>
      <c r="Q1999">
        <f t="shared" si="691"/>
        <v>-0.4814725541954914</v>
      </c>
      <c r="R1999">
        <f t="shared" si="700"/>
        <v>55.960631519212797</v>
      </c>
      <c r="S1999">
        <f t="shared" si="692"/>
        <v>22.399774153738242</v>
      </c>
      <c r="T1999">
        <f t="shared" si="693"/>
        <v>8.2687421714247549</v>
      </c>
      <c r="U1999">
        <f t="shared" si="694"/>
        <v>0.47481613487979446</v>
      </c>
      <c r="V1999" s="6">
        <f t="shared" si="702"/>
        <v>103701.99999986216</v>
      </c>
      <c r="W1999">
        <f t="shared" si="707"/>
        <v>8.265120317479612</v>
      </c>
      <c r="X1999">
        <f t="shared" si="708"/>
        <v>22.465293024016315</v>
      </c>
      <c r="Y1999">
        <f t="shared" si="703"/>
        <v>-0.50899351609882382</v>
      </c>
      <c r="Z1999">
        <f t="shared" si="704"/>
        <v>-6.6901663981220907E-6</v>
      </c>
      <c r="AA1999">
        <f t="shared" si="706"/>
        <v>-5.6487973092979628E-6</v>
      </c>
      <c r="AB1999">
        <f t="shared" si="705"/>
        <v>1.0245450247387866</v>
      </c>
      <c r="AC1999">
        <f t="shared" si="701"/>
        <v>2.2134752514035205</v>
      </c>
      <c r="AD1999">
        <f t="shared" si="709"/>
        <v>4.3181300655564593E-9</v>
      </c>
      <c r="AE1999">
        <f t="shared" si="710"/>
        <v>5.1072824855323396E-5</v>
      </c>
      <c r="AF1999">
        <f t="shared" si="711"/>
        <v>8.4166036475877759E-6</v>
      </c>
      <c r="AG1999">
        <f t="shared" si="712"/>
        <v>4.3181300655564594E-7</v>
      </c>
      <c r="AH1999">
        <f t="shared" si="713"/>
        <v>8.4166036475877753E-2</v>
      </c>
    </row>
    <row r="2000" spans="1:34">
      <c r="A2000" s="4">
        <v>43288.585381944446</v>
      </c>
      <c r="B2000" s="3">
        <v>-1.29067313011547E-3</v>
      </c>
      <c r="C2000">
        <v>2.71611707577358</v>
      </c>
      <c r="D2000" s="3">
        <v>1.87489564282259E-2</v>
      </c>
      <c r="E2000" s="3">
        <v>1.8717275588478501E-2</v>
      </c>
      <c r="F2000" s="3">
        <v>1.8696013665157801E-2</v>
      </c>
      <c r="G2000">
        <v>-4277307</v>
      </c>
      <c r="H2000">
        <v>16806916</v>
      </c>
      <c r="K2000">
        <f t="shared" si="695"/>
        <v>82.970081519893498</v>
      </c>
      <c r="L2000">
        <f t="shared" si="696"/>
        <v>63.290045584203774</v>
      </c>
      <c r="M2000">
        <f t="shared" si="690"/>
        <v>21.192212708980755</v>
      </c>
      <c r="N2000">
        <f t="shared" si="697"/>
        <v>7.8595509788688483E-2</v>
      </c>
      <c r="O2000">
        <f t="shared" si="698"/>
        <v>55.42343755723175</v>
      </c>
      <c r="P2000">
        <f t="shared" si="699"/>
        <v>55.90179160665631</v>
      </c>
      <c r="Q2000">
        <f t="shared" si="691"/>
        <v>-0.51981909023653827</v>
      </c>
      <c r="R2000">
        <f t="shared" si="700"/>
        <v>55.943256647468289</v>
      </c>
      <c r="S2000">
        <f t="shared" si="692"/>
        <v>21.538758769138447</v>
      </c>
      <c r="T2000">
        <f t="shared" si="693"/>
        <v>8.223061866871312</v>
      </c>
      <c r="U2000">
        <f t="shared" si="694"/>
        <v>0.47555056338100998</v>
      </c>
      <c r="V2000" s="6">
        <f t="shared" si="702"/>
        <v>103762.00000005774</v>
      </c>
      <c r="W2000">
        <f t="shared" si="707"/>
        <v>8.2336239050887521</v>
      </c>
      <c r="X2000">
        <f t="shared" si="708"/>
        <v>21.597062882332317</v>
      </c>
      <c r="Y2000">
        <f t="shared" si="703"/>
        <v>-0.50111679630494166</v>
      </c>
      <c r="Z2000">
        <f t="shared" si="704"/>
        <v>-7.4236818066187229E-6</v>
      </c>
      <c r="AA2000">
        <f t="shared" si="706"/>
        <v>-5.5301606039600427E-6</v>
      </c>
      <c r="AB2000">
        <f t="shared" si="705"/>
        <v>1.0252793681374495</v>
      </c>
      <c r="AC2000">
        <f t="shared" si="701"/>
        <v>2.2145775171523954</v>
      </c>
      <c r="AD2000">
        <f t="shared" si="709"/>
        <v>4.2960267646678391E-9</v>
      </c>
      <c r="AE2000">
        <f t="shared" si="710"/>
        <v>5.4090756098000208E-5</v>
      </c>
      <c r="AF2000">
        <f t="shared" si="711"/>
        <v>7.9063304534670669E-6</v>
      </c>
      <c r="AG2000">
        <f t="shared" si="712"/>
        <v>4.2960267646678392E-7</v>
      </c>
      <c r="AH2000">
        <f t="shared" si="713"/>
        <v>7.906330453467067E-2</v>
      </c>
    </row>
    <row r="2001" spans="1:34">
      <c r="A2001" s="4">
        <v>43288.586076388892</v>
      </c>
      <c r="B2001" s="3">
        <v>-1.2482417351384399E-3</v>
      </c>
      <c r="C2001">
        <v>2.7147566072799201</v>
      </c>
      <c r="D2001">
        <v>1.8797107974824E-2</v>
      </c>
      <c r="E2001" s="3">
        <v>1.87562820278072E-2</v>
      </c>
      <c r="F2001" s="3">
        <v>1.87381068081049E-2</v>
      </c>
      <c r="G2001">
        <v>-4275374</v>
      </c>
      <c r="H2001">
        <v>16807796</v>
      </c>
      <c r="K2001">
        <f t="shared" si="695"/>
        <v>80.267026348321451</v>
      </c>
      <c r="L2001">
        <f t="shared" si="696"/>
        <v>60.531659359321964</v>
      </c>
      <c r="M2001">
        <f t="shared" si="690"/>
        <v>20.268587088685617</v>
      </c>
      <c r="N2001">
        <f t="shared" si="697"/>
        <v>7.8183172953233029E-2</v>
      </c>
      <c r="O2001">
        <f t="shared" si="698"/>
        <v>55.568063185515705</v>
      </c>
      <c r="P2001">
        <f t="shared" si="699"/>
        <v>56.018535566455341</v>
      </c>
      <c r="Q2001">
        <f t="shared" si="691"/>
        <v>-0.5020587444827953</v>
      </c>
      <c r="R2001">
        <f t="shared" si="700"/>
        <v>56.0701219299985</v>
      </c>
      <c r="S2001">
        <f t="shared" si="692"/>
        <v>20.603292918340813</v>
      </c>
      <c r="T2001">
        <f t="shared" si="693"/>
        <v>8.1796579894549488</v>
      </c>
      <c r="U2001">
        <f t="shared" si="694"/>
        <v>0.47624839245525658</v>
      </c>
      <c r="V2001" s="6">
        <f t="shared" si="702"/>
        <v>103822.00000025332</v>
      </c>
      <c r="W2001">
        <f t="shared" si="707"/>
        <v>8.2017977026126303</v>
      </c>
      <c r="X2001">
        <f t="shared" si="708"/>
        <v>20.767374660513418</v>
      </c>
      <c r="Y2001">
        <f t="shared" si="703"/>
        <v>-0.4872243889360206</v>
      </c>
      <c r="Z2001">
        <f t="shared" si="704"/>
        <v>-5.4254846877827626E-6</v>
      </c>
      <c r="AA2001">
        <f t="shared" si="706"/>
        <v>-5.4896221057027891E-6</v>
      </c>
      <c r="AB2001">
        <f t="shared" si="705"/>
        <v>1.02580519504136</v>
      </c>
      <c r="AC2001">
        <f t="shared" si="701"/>
        <v>2.215624852714452</v>
      </c>
      <c r="AD2001">
        <f t="shared" si="709"/>
        <v>4.3882055795897621E-9</v>
      </c>
      <c r="AE2001">
        <f t="shared" si="710"/>
        <v>5.758415379212912E-5</v>
      </c>
      <c r="AF2001">
        <f t="shared" si="711"/>
        <v>7.5860379692921314E-6</v>
      </c>
      <c r="AG2001">
        <f t="shared" si="712"/>
        <v>4.388205579589762E-7</v>
      </c>
      <c r="AH2001">
        <f t="shared" si="713"/>
        <v>7.5860379692921309E-2</v>
      </c>
    </row>
    <row r="2002" spans="1:34">
      <c r="A2002" s="4">
        <v>43288.586770833332</v>
      </c>
      <c r="B2002" s="3">
        <v>-1.21824958880097E-3</v>
      </c>
      <c r="C2002">
        <v>2.7140763730330901</v>
      </c>
      <c r="D2002" s="3">
        <v>1.8784204930107101E-2</v>
      </c>
      <c r="E2002" s="3">
        <v>1.87360771679232E-2</v>
      </c>
      <c r="F2002" s="3">
        <v>1.8704589517710701E-2</v>
      </c>
      <c r="G2002">
        <v>-4273446</v>
      </c>
      <c r="H2002">
        <v>16808299</v>
      </c>
      <c r="K2002">
        <f t="shared" si="695"/>
        <v>78.356402709670633</v>
      </c>
      <c r="L2002">
        <f t="shared" si="696"/>
        <v>58.665093893849871</v>
      </c>
      <c r="M2002">
        <f t="shared" ref="M2002:M2065" si="714">L2002/((($B$7/2))^2*PI())</f>
        <v>19.643581181131097</v>
      </c>
      <c r="N2002">
        <f t="shared" si="697"/>
        <v>7.7977004535505295E-2</v>
      </c>
      <c r="O2002">
        <f t="shared" si="698"/>
        <v>55.529308232024121</v>
      </c>
      <c r="P2002">
        <f t="shared" si="699"/>
        <v>55.958063618986216</v>
      </c>
      <c r="Q2002">
        <f t="shared" ref="Q2002:Q2065" si="715">O2002-R2002</f>
        <v>-0.43979533208872823</v>
      </c>
      <c r="R2002">
        <f t="shared" si="700"/>
        <v>55.969103564112849</v>
      </c>
      <c r="S2002">
        <f t="shared" ref="S2002:S2065" si="716">M2002-(2/3)*Q2002</f>
        <v>19.93677806919025</v>
      </c>
      <c r="T2002">
        <f t="shared" ref="T2002:T2065" si="717">N2002/$D$7*100-$N$30/$D$7*100</f>
        <v>8.1579560507467672</v>
      </c>
      <c r="U2002">
        <f t="shared" ref="U2002:U2065" si="718">(2.40665404368-T2002*2.40665404368/100-$M$7)/$M$7</f>
        <v>0.47659730699238007</v>
      </c>
      <c r="V2002" s="6">
        <f t="shared" si="702"/>
        <v>103881.99999982025</v>
      </c>
      <c r="W2002">
        <f t="shared" si="707"/>
        <v>8.1686581767881066</v>
      </c>
      <c r="X2002">
        <f t="shared" si="708"/>
        <v>19.960765109038412</v>
      </c>
      <c r="Y2002">
        <f t="shared" si="703"/>
        <v>-0.46934399556570838</v>
      </c>
      <c r="Z2002">
        <f t="shared" si="704"/>
        <v>-3.4905216172877983E-6</v>
      </c>
      <c r="AA2002">
        <f t="shared" si="706"/>
        <v>-5.4141928730293891E-6</v>
      </c>
      <c r="AB2002">
        <f t="shared" si="705"/>
        <v>1.0257042655970143</v>
      </c>
      <c r="AC2002">
        <f t="shared" si="701"/>
        <v>2.2161485204954805</v>
      </c>
      <c r="AD2002">
        <f t="shared" si="709"/>
        <v>4.4938505617832217E-9</v>
      </c>
      <c r="AE2002">
        <f t="shared" si="710"/>
        <v>5.9858438465716522E-5</v>
      </c>
      <c r="AF2002">
        <f t="shared" si="711"/>
        <v>7.4735041349377151E-6</v>
      </c>
      <c r="AG2002">
        <f t="shared" si="712"/>
        <v>4.4938505617832218E-7</v>
      </c>
      <c r="AH2002">
        <f t="shared" si="713"/>
        <v>7.4735041349377154E-2</v>
      </c>
    </row>
    <row r="2003" spans="1:34">
      <c r="A2003" s="4">
        <v>43288.587465277778</v>
      </c>
      <c r="B2003" s="3">
        <v>-1.17182241223418E-3</v>
      </c>
      <c r="C2003">
        <v>2.71344370761472</v>
      </c>
      <c r="D2003" s="3">
        <v>1.8774512781310499E-2</v>
      </c>
      <c r="E2003" s="3">
        <v>1.8717620462484801E-2</v>
      </c>
      <c r="F2003" s="3">
        <v>1.87036842888301E-2</v>
      </c>
      <c r="G2003">
        <v>-4271523</v>
      </c>
      <c r="H2003">
        <v>16808826</v>
      </c>
      <c r="K2003">
        <f t="shared" ref="K2003:K2066" si="719">(B2003-$B$19)*($B$17/$B$18)</f>
        <v>75.398799741672875</v>
      </c>
      <c r="L2003">
        <f t="shared" ref="L2003:L2066" si="720">K2003-R2003*$B$8+$D$8</f>
        <v>55.708680840977081</v>
      </c>
      <c r="M2003">
        <f t="shared" si="714"/>
        <v>18.653647713809899</v>
      </c>
      <c r="N2003">
        <f t="shared" ref="N2003:N2066" si="721">(C2003-$C$19)*($C$17/$C$18)</f>
        <v>7.7785253489649722E-2</v>
      </c>
      <c r="O2003">
        <f t="shared" ref="O2003:O2066" si="722">(D2003-$D$19)*($D$17/$D$18)</f>
        <v>55.500197368341382</v>
      </c>
      <c r="P2003">
        <f t="shared" ref="P2003:P2066" si="723">(E2003-$E$19)*($E$17/$E$18)</f>
        <v>55.902823794105878</v>
      </c>
      <c r="Q2003">
        <f t="shared" si="715"/>
        <v>-0.46617791012560161</v>
      </c>
      <c r="R2003">
        <f t="shared" ref="R2003:R2066" si="724">(F2003-$F$19)*($F$17/$F$18)</f>
        <v>55.966375278466984</v>
      </c>
      <c r="S2003">
        <f t="shared" si="716"/>
        <v>18.964432987226967</v>
      </c>
      <c r="T2003">
        <f t="shared" si="717"/>
        <v>8.1377717301303907</v>
      </c>
      <c r="U2003">
        <f t="shared" si="718"/>
        <v>0.4769218219115175</v>
      </c>
      <c r="V2003" s="6">
        <f t="shared" si="702"/>
        <v>103942.00000001583</v>
      </c>
      <c r="W2003">
        <f t="shared" si="707"/>
        <v>8.135982691880022</v>
      </c>
      <c r="X2003">
        <f t="shared" si="708"/>
        <v>19.172668799484253</v>
      </c>
      <c r="Y2003">
        <f t="shared" si="703"/>
        <v>-0.4220877742453979</v>
      </c>
      <c r="Z2003">
        <f t="shared" si="704"/>
        <v>-3.8509558945771169E-6</v>
      </c>
      <c r="AA2003">
        <f t="shared" si="706"/>
        <v>-5.1788717352091428E-6</v>
      </c>
      <c r="AB2003">
        <f t="shared" si="705"/>
        <v>1.0243717987006711</v>
      </c>
      <c r="AC2003">
        <f t="shared" ref="AC2003:AC2066" si="725">($D$7-$D$7*(T2003/100))*2.54</f>
        <v>2.2166355681519536</v>
      </c>
      <c r="AD2003">
        <f t="shared" si="709"/>
        <v>4.7808375513722234E-9</v>
      </c>
      <c r="AE2003">
        <f t="shared" si="710"/>
        <v>6.0406587623912153E-5</v>
      </c>
      <c r="AF2003">
        <f t="shared" si="711"/>
        <v>7.8786302630895412E-6</v>
      </c>
      <c r="AG2003">
        <f t="shared" si="712"/>
        <v>4.7808375513722237E-7</v>
      </c>
      <c r="AH2003">
        <f t="shared" si="713"/>
        <v>7.8786302630895408E-2</v>
      </c>
    </row>
    <row r="2004" spans="1:34">
      <c r="A2004" s="4">
        <v>43288.588159722225</v>
      </c>
      <c r="B2004" s="3">
        <v>-1.1424129840452201E-3</v>
      </c>
      <c r="C2004">
        <v>2.7126279022067998</v>
      </c>
      <c r="D2004" s="3">
        <v>1.8815754955576299E-2</v>
      </c>
      <c r="E2004" s="3">
        <v>1.8747957482828499E-2</v>
      </c>
      <c r="F2004" s="3">
        <v>1.8709651652898202E-2</v>
      </c>
      <c r="G2004">
        <v>-4269595</v>
      </c>
      <c r="H2004">
        <v>16809696</v>
      </c>
      <c r="K2004">
        <f t="shared" si="719"/>
        <v>73.525297656667675</v>
      </c>
      <c r="L2004">
        <f t="shared" si="720"/>
        <v>53.827334710213982</v>
      </c>
      <c r="M2004">
        <f t="shared" si="714"/>
        <v>18.0236926076897</v>
      </c>
      <c r="N2004">
        <f t="shared" si="721"/>
        <v>7.7537995562092496E-2</v>
      </c>
      <c r="O2004">
        <f t="shared" si="722"/>
        <v>55.624070344110415</v>
      </c>
      <c r="P2004">
        <f t="shared" si="723"/>
        <v>55.993620696985992</v>
      </c>
      <c r="Q2004">
        <f t="shared" si="715"/>
        <v>-0.36029008052186384</v>
      </c>
      <c r="R2004">
        <f t="shared" si="724"/>
        <v>55.984360424632278</v>
      </c>
      <c r="S2004">
        <f t="shared" si="716"/>
        <v>18.263885994704275</v>
      </c>
      <c r="T2004">
        <f t="shared" si="717"/>
        <v>8.1117445798612096</v>
      </c>
      <c r="U2004">
        <f t="shared" si="718"/>
        <v>0.4773402753598901</v>
      </c>
      <c r="V2004" s="6">
        <f t="shared" ref="V2004:V2067" si="726">(A2004-$A$274)*86400</f>
        <v>104002.00000021141</v>
      </c>
      <c r="W2004">
        <f t="shared" si="707"/>
        <v>8.1036457525462069</v>
      </c>
      <c r="X2004">
        <f t="shared" si="708"/>
        <v>18.399800434937944</v>
      </c>
      <c r="Y2004">
        <f t="shared" ref="Y2004:Y2067" si="727">AVERAGE(Q2003:Q2005)</f>
        <v>-0.399119594857126</v>
      </c>
      <c r="Z2004">
        <f t="shared" ref="Z2004:Z2067" si="728">(T2005-T2003)/100/(V2005-V2003)</f>
        <v>-5.5013655925081191E-6</v>
      </c>
      <c r="AA2004">
        <f t="shared" si="706"/>
        <v>-5.0442361392166319E-6</v>
      </c>
      <c r="AB2004">
        <f t="shared" ref="AB2004:AB2067" si="729">((M2004-$M$275)-(Y2004-$Y$275))/(M2004-$M$275)</f>
        <v>1.0238879573413553</v>
      </c>
      <c r="AC2004">
        <f t="shared" si="725"/>
        <v>2.2172636032879489</v>
      </c>
      <c r="AD2004">
        <f t="shared" si="709"/>
        <v>4.9259159199181239E-9</v>
      </c>
      <c r="AE2004">
        <f t="shared" si="710"/>
        <v>6.187192694069635E-5</v>
      </c>
      <c r="AF2004">
        <f t="shared" si="711"/>
        <v>7.9254583627161546E-6</v>
      </c>
      <c r="AG2004">
        <f t="shared" si="712"/>
        <v>4.9259159199181242E-7</v>
      </c>
      <c r="AH2004">
        <f t="shared" si="713"/>
        <v>7.9254583627161548E-2</v>
      </c>
    </row>
    <row r="2005" spans="1:34">
      <c r="A2005" s="4">
        <v>43288.588854166665</v>
      </c>
      <c r="B2005" s="3">
        <v>-1.10316870057432E-3</v>
      </c>
      <c r="C2005">
        <v>2.7113744635771599</v>
      </c>
      <c r="D2005" s="3">
        <v>1.8806954722313099E-2</v>
      </c>
      <c r="E2005" s="3">
        <v>1.87256952711141E-2</v>
      </c>
      <c r="F2005" s="3">
        <v>1.8704398943209501E-2</v>
      </c>
      <c r="G2005">
        <v>-4267658</v>
      </c>
      <c r="H2005">
        <v>16810153</v>
      </c>
      <c r="K2005">
        <f t="shared" si="719"/>
        <v>71.025274656055032</v>
      </c>
      <c r="L2005">
        <f t="shared" si="720"/>
        <v>51.334216348681664</v>
      </c>
      <c r="M2005">
        <f t="shared" si="714"/>
        <v>17.188890007398239</v>
      </c>
      <c r="N2005">
        <f t="shared" si="721"/>
        <v>7.715809781334497E-2</v>
      </c>
      <c r="O2005">
        <f t="shared" si="722"/>
        <v>55.597638394263427</v>
      </c>
      <c r="P2005">
        <f t="shared" si="723"/>
        <v>55.926991217491022</v>
      </c>
      <c r="Q2005">
        <f t="shared" si="715"/>
        <v>-0.37089079392391255</v>
      </c>
      <c r="R2005">
        <f t="shared" si="724"/>
        <v>55.96852918818734</v>
      </c>
      <c r="S2005">
        <f t="shared" si="716"/>
        <v>17.436150536680849</v>
      </c>
      <c r="T2005">
        <f t="shared" si="717"/>
        <v>8.0717553431509437</v>
      </c>
      <c r="U2005">
        <f t="shared" si="718"/>
        <v>0.47798320529367599</v>
      </c>
      <c r="V2005" s="6">
        <f t="shared" si="726"/>
        <v>104061.99999977835</v>
      </c>
      <c r="W2005">
        <f t="shared" si="707"/>
        <v>8.0709235716968717</v>
      </c>
      <c r="X2005">
        <f t="shared" si="708"/>
        <v>17.647578491708217</v>
      </c>
      <c r="Y2005">
        <f t="shared" si="727"/>
        <v>-0.38474276273186564</v>
      </c>
      <c r="Z2005">
        <f t="shared" si="728"/>
        <v>-5.5171741143091122E-6</v>
      </c>
      <c r="AA2005">
        <f t="shared" si="706"/>
        <v>-5.0091624964530251E-6</v>
      </c>
      <c r="AB2005">
        <f t="shared" si="729"/>
        <v>1.0242613423513074</v>
      </c>
      <c r="AC2005">
        <f t="shared" si="725"/>
        <v>2.2182285435697677</v>
      </c>
      <c r="AD2005">
        <f t="shared" si="709"/>
        <v>5.0766620993487685E-9</v>
      </c>
      <c r="AE2005">
        <f t="shared" si="710"/>
        <v>6.3249152445469229E-5</v>
      </c>
      <c r="AF2005">
        <f t="shared" si="711"/>
        <v>7.9901435826531385E-6</v>
      </c>
      <c r="AG2005">
        <f t="shared" si="712"/>
        <v>5.0766620993487689E-7</v>
      </c>
      <c r="AH2005">
        <f t="shared" si="713"/>
        <v>7.9901435826531378E-2</v>
      </c>
    </row>
    <row r="2006" spans="1:34">
      <c r="A2006" s="4">
        <v>43288.589548611111</v>
      </c>
      <c r="B2006" s="3">
        <v>-1.0648757936724E-3</v>
      </c>
      <c r="C2006">
        <v>2.7105527120656898</v>
      </c>
      <c r="D2006" s="3">
        <v>1.87971912202738E-2</v>
      </c>
      <c r="E2006" s="3">
        <v>1.8715372835340499E-2</v>
      </c>
      <c r="F2006" s="3">
        <v>1.87119742796313E-2</v>
      </c>
      <c r="G2006">
        <v>-4265729</v>
      </c>
      <c r="H2006">
        <v>16810659</v>
      </c>
      <c r="K2006">
        <f t="shared" si="719"/>
        <v>68.585858273638323</v>
      </c>
      <c r="L2006">
        <f t="shared" si="720"/>
        <v>48.88484225548244</v>
      </c>
      <c r="M2006">
        <f t="shared" si="714"/>
        <v>16.368734858072507</v>
      </c>
      <c r="N2006">
        <f t="shared" si="721"/>
        <v>7.6909037714306003E-2</v>
      </c>
      <c r="O2006">
        <f t="shared" si="722"/>
        <v>55.568313217473758</v>
      </c>
      <c r="P2006">
        <f t="shared" si="723"/>
        <v>55.896096779348994</v>
      </c>
      <c r="Q2006">
        <f t="shared" si="715"/>
        <v>-0.42304741374982058</v>
      </c>
      <c r="R2006">
        <f t="shared" si="724"/>
        <v>55.991360631223579</v>
      </c>
      <c r="S2006">
        <f t="shared" si="716"/>
        <v>16.650766467239055</v>
      </c>
      <c r="T2006">
        <f t="shared" si="717"/>
        <v>8.0455384906205261</v>
      </c>
      <c r="U2006">
        <f t="shared" si="718"/>
        <v>0.47840470869429308</v>
      </c>
      <c r="V2006" s="6">
        <f t="shared" si="726"/>
        <v>104121.99999997392</v>
      </c>
      <c r="W2006">
        <f t="shared" si="707"/>
        <v>8.0381546949062574</v>
      </c>
      <c r="X2006">
        <f t="shared" si="708"/>
        <v>16.898013537503601</v>
      </c>
      <c r="Y2006">
        <f t="shared" si="727"/>
        <v>-0.39090585405073358</v>
      </c>
      <c r="Z2006">
        <f t="shared" si="728"/>
        <v>-5.0429184333803685E-6</v>
      </c>
      <c r="AA2006">
        <f t="shared" si="706"/>
        <v>-5.0606531103763622E-6</v>
      </c>
      <c r="AB2006">
        <f t="shared" si="729"/>
        <v>1.0261117831951303</v>
      </c>
      <c r="AC2006">
        <f t="shared" si="725"/>
        <v>2.2188611562213265</v>
      </c>
      <c r="AD2006">
        <f t="shared" si="709"/>
        <v>5.049423878267481E-9</v>
      </c>
      <c r="AE2006">
        <f t="shared" si="710"/>
        <v>6.427096957968468E-5</v>
      </c>
      <c r="AF2006">
        <f t="shared" si="711"/>
        <v>7.8209230662039219E-6</v>
      </c>
      <c r="AG2006">
        <f t="shared" si="712"/>
        <v>5.0494238782674815E-7</v>
      </c>
      <c r="AH2006">
        <f t="shared" si="713"/>
        <v>7.820923066203922E-2</v>
      </c>
    </row>
    <row r="2007" spans="1:34">
      <c r="A2007" s="4">
        <v>43288.590243055558</v>
      </c>
      <c r="B2007" s="3">
        <v>-1.0390934886527199E-3</v>
      </c>
      <c r="C2007">
        <v>2.7094776565427301</v>
      </c>
      <c r="D2007">
        <v>1.8768328833612E-2</v>
      </c>
      <c r="E2007" s="3">
        <v>1.87038611788557E-2</v>
      </c>
      <c r="F2007" s="3">
        <v>1.8668523293363298E-2</v>
      </c>
      <c r="G2007">
        <v>-4263808</v>
      </c>
      <c r="H2007">
        <v>16811155</v>
      </c>
      <c r="K2007">
        <f t="shared" si="719"/>
        <v>66.943418920507909</v>
      </c>
      <c r="L2007">
        <f t="shared" si="720"/>
        <v>47.299518828349242</v>
      </c>
      <c r="M2007">
        <f t="shared" si="714"/>
        <v>15.837900807153098</v>
      </c>
      <c r="N2007">
        <f t="shared" si="721"/>
        <v>7.6583205110065666E-2</v>
      </c>
      <c r="O2007">
        <f t="shared" si="722"/>
        <v>55.481623565746098</v>
      </c>
      <c r="P2007">
        <f t="shared" si="723"/>
        <v>55.861643074140048</v>
      </c>
      <c r="Q2007">
        <f t="shared" si="715"/>
        <v>-0.37877935447846767</v>
      </c>
      <c r="R2007">
        <f t="shared" si="724"/>
        <v>55.860402920224566</v>
      </c>
      <c r="S2007">
        <f t="shared" si="716"/>
        <v>16.090420376805408</v>
      </c>
      <c r="T2007">
        <f t="shared" si="717"/>
        <v>8.0112403217531227</v>
      </c>
      <c r="U2007">
        <f t="shared" si="718"/>
        <v>0.47895614006065468</v>
      </c>
      <c r="V2007" s="6">
        <f t="shared" si="726"/>
        <v>104182.0000001695</v>
      </c>
      <c r="W2007">
        <f t="shared" si="707"/>
        <v>8.0056689122596101</v>
      </c>
      <c r="X2007">
        <f t="shared" si="708"/>
        <v>16.175002577105303</v>
      </c>
      <c r="Y2007">
        <f t="shared" si="727"/>
        <v>-0.391615042427091</v>
      </c>
      <c r="Z2007">
        <f t="shared" si="728"/>
        <v>-6.481232634671135E-6</v>
      </c>
      <c r="AA2007">
        <f t="shared" ref="AA2007:AA2070" si="730">AVERAGE(Z2004:Z2010)</f>
        <v>-5.3510782426460896E-6</v>
      </c>
      <c r="AB2007">
        <f t="shared" si="729"/>
        <v>1.0271868438170864</v>
      </c>
      <c r="AC2007">
        <f t="shared" si="725"/>
        <v>2.2196887710360973</v>
      </c>
      <c r="AD2007">
        <f t="shared" si="709"/>
        <v>5.3315235068023567E-9</v>
      </c>
      <c r="AE2007">
        <f t="shared" si="710"/>
        <v>6.5765683902085752E-5</v>
      </c>
      <c r="AF2007">
        <f t="shared" si="711"/>
        <v>8.0701763230838656E-6</v>
      </c>
      <c r="AG2007">
        <f t="shared" si="712"/>
        <v>5.3315235068023562E-7</v>
      </c>
      <c r="AH2007">
        <f t="shared" si="713"/>
        <v>8.0701763230838663E-2</v>
      </c>
    </row>
    <row r="2008" spans="1:34">
      <c r="A2008" s="4">
        <v>43288.590949074074</v>
      </c>
      <c r="B2008" s="3">
        <v>-1.01042137730474E-3</v>
      </c>
      <c r="C2008">
        <v>2.7080945928555602</v>
      </c>
      <c r="D2008" s="3">
        <v>1.88242222070403E-2</v>
      </c>
      <c r="E2008" s="3">
        <v>1.8764333052022301E-2</v>
      </c>
      <c r="F2008">
        <v>1.8722312946319999E-2</v>
      </c>
      <c r="G2008">
        <v>-4261868</v>
      </c>
      <c r="H2008">
        <v>16812182</v>
      </c>
      <c r="K2008">
        <f t="shared" si="719"/>
        <v>65.116886964605882</v>
      </c>
      <c r="L2008">
        <f t="shared" si="720"/>
        <v>45.402280863181019</v>
      </c>
      <c r="M2008">
        <f t="shared" si="714"/>
        <v>15.202624435548875</v>
      </c>
      <c r="N2008">
        <f t="shared" si="721"/>
        <v>7.6164020022973483E-2</v>
      </c>
      <c r="O2008">
        <f t="shared" si="722"/>
        <v>55.649502166125195</v>
      </c>
      <c r="P2008">
        <f t="shared" si="723"/>
        <v>56.04263180449923</v>
      </c>
      <c r="Q2008">
        <f t="shared" si="715"/>
        <v>-0.37301835905298475</v>
      </c>
      <c r="R2008">
        <f t="shared" si="724"/>
        <v>56.02252052517818</v>
      </c>
      <c r="S2008">
        <f t="shared" si="716"/>
        <v>15.451303341584198</v>
      </c>
      <c r="T2008">
        <f t="shared" si="717"/>
        <v>7.9671155757434198</v>
      </c>
      <c r="U2008">
        <f t="shared" si="718"/>
        <v>0.47966555895344043</v>
      </c>
      <c r="V2008" s="6">
        <f t="shared" si="726"/>
        <v>104242.9999999702</v>
      </c>
      <c r="W2008">
        <f t="shared" si="707"/>
        <v>7.9739302646733847</v>
      </c>
      <c r="X2008">
        <f t="shared" si="708"/>
        <v>15.48162652298665</v>
      </c>
      <c r="Y2008">
        <f t="shared" si="727"/>
        <v>-0.36356949557808349</v>
      </c>
      <c r="Z2008">
        <f t="shared" si="728"/>
        <v>-5.1799691884375264E-6</v>
      </c>
      <c r="AA2008">
        <f t="shared" si="730"/>
        <v>-5.4956132943866601E-6</v>
      </c>
      <c r="AB2008">
        <f t="shared" si="729"/>
        <v>1.0263527608712966</v>
      </c>
      <c r="AC2008">
        <f t="shared" si="725"/>
        <v>2.2207535011573114</v>
      </c>
      <c r="AD2008">
        <f t="shared" si="709"/>
        <v>5.900738798800668E-9</v>
      </c>
      <c r="AE2008">
        <f t="shared" si="710"/>
        <v>6.7723175374427276E-5</v>
      </c>
      <c r="AF2008">
        <f t="shared" si="711"/>
        <v>8.6736144549804588E-6</v>
      </c>
      <c r="AG2008">
        <f t="shared" si="712"/>
        <v>5.9007387988006679E-7</v>
      </c>
      <c r="AH2008">
        <f t="shared" si="713"/>
        <v>8.6736144549804592E-2</v>
      </c>
    </row>
    <row r="2009" spans="1:34">
      <c r="A2009" s="4">
        <v>43288.591643518521</v>
      </c>
      <c r="B2009" s="3">
        <v>-9.7620749744237395E-4</v>
      </c>
      <c r="C2009">
        <v>2.70751306392776</v>
      </c>
      <c r="D2009" s="3">
        <v>1.8804944939311102E-2</v>
      </c>
      <c r="E2009" s="3">
        <v>1.87227460037502E-2</v>
      </c>
      <c r="F2009">
        <v>1.8691785293413001E-2</v>
      </c>
      <c r="G2009">
        <v>-4259946</v>
      </c>
      <c r="H2009">
        <v>16812638</v>
      </c>
      <c r="K2009">
        <f t="shared" si="719"/>
        <v>62.937321457707576</v>
      </c>
      <c r="L2009">
        <f t="shared" si="720"/>
        <v>43.262843678193526</v>
      </c>
      <c r="M2009">
        <f t="shared" si="714"/>
        <v>14.486249411905758</v>
      </c>
      <c r="N2009">
        <f t="shared" si="721"/>
        <v>7.5987767651873109E-2</v>
      </c>
      <c r="O2009">
        <f t="shared" si="722"/>
        <v>55.59160190842001</v>
      </c>
      <c r="P2009">
        <f t="shared" si="723"/>
        <v>55.918164235164689</v>
      </c>
      <c r="Q2009">
        <f t="shared" si="715"/>
        <v>-0.33891077320279805</v>
      </c>
      <c r="R2009">
        <f t="shared" si="724"/>
        <v>55.930512681622808</v>
      </c>
      <c r="S2009">
        <f t="shared" si="716"/>
        <v>14.71218992737429</v>
      </c>
      <c r="T2009">
        <f t="shared" si="717"/>
        <v>7.9485626945749583</v>
      </c>
      <c r="U2009">
        <f t="shared" si="718"/>
        <v>0.47996384428325545</v>
      </c>
      <c r="V2009" s="6">
        <f t="shared" si="726"/>
        <v>104303.00000016578</v>
      </c>
      <c r="W2009">
        <f t="shared" ref="W2009:W2072" si="731">AVERAGE(T2003:T2015)</f>
        <v>7.9416166733102083</v>
      </c>
      <c r="X2009">
        <f t="shared" ref="X2009:X2072" si="732">AVERAGE(S2003:S2015)</f>
        <v>14.80324294203205</v>
      </c>
      <c r="Y2009">
        <f t="shared" si="727"/>
        <v>-0.3371747057658136</v>
      </c>
      <c r="Z2009">
        <f t="shared" si="728"/>
        <v>-3.8509559147511531E-6</v>
      </c>
      <c r="AA2009">
        <f t="shared" si="730"/>
        <v>-5.6265981894502299E-6</v>
      </c>
      <c r="AB2009">
        <f t="shared" si="729"/>
        <v>1.0257367323624043</v>
      </c>
      <c r="AC2009">
        <f t="shared" si="725"/>
        <v>2.2212011821799065</v>
      </c>
      <c r="AD2009">
        <f t="shared" ref="AD2009:AD2072" si="733">AA2009*AC2009*$D$7*2.54*1.024*9.81/2/Y2009/10000*0.14503773773</f>
        <v>6.5156255588321292E-9</v>
      </c>
      <c r="AE2009">
        <f t="shared" si="710"/>
        <v>7.1443043864804869E-5</v>
      </c>
      <c r="AF2009">
        <f t="shared" si="711"/>
        <v>9.0787739870493041E-6</v>
      </c>
      <c r="AG2009">
        <f t="shared" si="712"/>
        <v>6.5156255588321295E-7</v>
      </c>
      <c r="AH2009">
        <f t="shared" si="713"/>
        <v>9.0787739870493031E-2</v>
      </c>
    </row>
    <row r="2010" spans="1:34">
      <c r="A2010" s="4">
        <v>43288.59233796296</v>
      </c>
      <c r="B2010" s="3">
        <v>-9.4254065910718101E-4</v>
      </c>
      <c r="C2010">
        <v>2.7066461220292699</v>
      </c>
      <c r="D2010" s="3">
        <v>1.8866273051389701E-2</v>
      </c>
      <c r="E2010">
        <v>1.8763036801446999E-2</v>
      </c>
      <c r="F2010" s="3">
        <v>1.87398577113345E-2</v>
      </c>
      <c r="G2010">
        <v>-4258002</v>
      </c>
      <c r="H2010">
        <v>16813567</v>
      </c>
      <c r="K2010">
        <f t="shared" si="719"/>
        <v>60.792604756272539</v>
      </c>
      <c r="L2010">
        <f t="shared" si="720"/>
        <v>41.0549362209129</v>
      </c>
      <c r="M2010">
        <f t="shared" si="714"/>
        <v>13.746947614213356</v>
      </c>
      <c r="N2010">
        <f t="shared" si="721"/>
        <v>7.5725011049560684E-2</v>
      </c>
      <c r="O2010">
        <f t="shared" si="722"/>
        <v>55.775804023771926</v>
      </c>
      <c r="P2010">
        <f t="shared" si="723"/>
        <v>56.038752203396008</v>
      </c>
      <c r="Q2010">
        <f t="shared" si="715"/>
        <v>-0.29959498504165794</v>
      </c>
      <c r="R2010">
        <f t="shared" si="724"/>
        <v>56.075399008813584</v>
      </c>
      <c r="S2010">
        <f t="shared" si="716"/>
        <v>13.946677604241128</v>
      </c>
      <c r="T2010">
        <f t="shared" si="717"/>
        <v>7.9209041048578612</v>
      </c>
      <c r="U2010">
        <f t="shared" si="718"/>
        <v>0.48040852732095046</v>
      </c>
      <c r="V2010" s="6">
        <f t="shared" si="726"/>
        <v>104362.99999973271</v>
      </c>
      <c r="W2010">
        <f t="shared" si="731"/>
        <v>7.9089586993800847</v>
      </c>
      <c r="X2010">
        <f t="shared" si="732"/>
        <v>14.162627732180725</v>
      </c>
      <c r="Y2010">
        <f t="shared" si="727"/>
        <v>-0.30617152993318558</v>
      </c>
      <c r="Z2010">
        <f t="shared" si="728"/>
        <v>-5.8839318204652129E-6</v>
      </c>
      <c r="AA2010">
        <f t="shared" si="730"/>
        <v>-5.7998200226399316E-6</v>
      </c>
      <c r="AB2010">
        <f t="shared" si="729"/>
        <v>1.0246918888246501</v>
      </c>
      <c r="AC2010">
        <f t="shared" si="725"/>
        <v>2.2218685839497798</v>
      </c>
      <c r="AD2010">
        <f t="shared" si="733"/>
        <v>7.3985291329433201E-9</v>
      </c>
      <c r="AE2010">
        <f t="shared" ref="AE2010:AE2073" si="734">(W2011-W2009)/(X2011-X2009)*0.14503773773/100</f>
        <v>7.4310541852194676E-5</v>
      </c>
      <c r="AF2010">
        <f t="shared" ref="AF2010:AF2073" si="735">AD2010/AE2010/(1.024*9.81)</f>
        <v>9.9111944366484315E-6</v>
      </c>
      <c r="AG2010">
        <f t="shared" ref="AG2010:AG2073" si="736">IF(AD2010&gt;0,AD2010*100,"NaN")</f>
        <v>7.3985291329433196E-7</v>
      </c>
      <c r="AH2010">
        <f t="shared" ref="AH2010:AH2073" si="737">IF(AF2010&gt;0,AF2010*100*100,"NaN")</f>
        <v>9.9111944366484309E-2</v>
      </c>
    </row>
    <row r="2011" spans="1:34">
      <c r="A2011" s="4">
        <v>43288.593032407407</v>
      </c>
      <c r="B2011" s="3">
        <v>-9.1775729948494699E-4</v>
      </c>
      <c r="C2011">
        <v>2.7052999241841502</v>
      </c>
      <c r="D2011" s="3">
        <v>1.8829205041820399E-2</v>
      </c>
      <c r="E2011" s="3">
        <v>1.87306067526515E-2</v>
      </c>
      <c r="F2011" s="3">
        <v>1.8696418635972802E-2</v>
      </c>
      <c r="G2011">
        <v>-4256069</v>
      </c>
      <c r="H2011">
        <v>16813971</v>
      </c>
      <c r="K2011">
        <f t="shared" si="719"/>
        <v>59.213802352248955</v>
      </c>
      <c r="L2011">
        <f t="shared" si="720"/>
        <v>39.533234086108592</v>
      </c>
      <c r="M2011">
        <f t="shared" si="714"/>
        <v>13.237416691572788</v>
      </c>
      <c r="N2011">
        <f t="shared" si="721"/>
        <v>7.5316999425667566E-2</v>
      </c>
      <c r="O2011">
        <f t="shared" si="722"/>
        <v>55.664468364754747</v>
      </c>
      <c r="P2011">
        <f t="shared" si="723"/>
        <v>55.941690990477845</v>
      </c>
      <c r="Q2011">
        <f t="shared" si="715"/>
        <v>-0.28000883155510081</v>
      </c>
      <c r="R2011">
        <f t="shared" si="724"/>
        <v>55.944477196309847</v>
      </c>
      <c r="S2011">
        <f t="shared" si="716"/>
        <v>13.424089245942856</v>
      </c>
      <c r="T2011">
        <f t="shared" si="717"/>
        <v>7.8779555128691117</v>
      </c>
      <c r="U2011">
        <f t="shared" si="718"/>
        <v>0.48109903650980024</v>
      </c>
      <c r="V2011" s="6">
        <f t="shared" si="726"/>
        <v>104422.99999992829</v>
      </c>
      <c r="W2011">
        <f t="shared" si="731"/>
        <v>7.8767793588480837</v>
      </c>
      <c r="X2011">
        <f t="shared" si="732"/>
        <v>13.537762005453812</v>
      </c>
      <c r="Y2011">
        <f t="shared" si="727"/>
        <v>-0.32624862960646794</v>
      </c>
      <c r="Z2011">
        <f t="shared" si="728"/>
        <v>-6.5131109546921175E-6</v>
      </c>
      <c r="AA2011">
        <f t="shared" si="730"/>
        <v>-5.6161649407251127E-6</v>
      </c>
      <c r="AB2011">
        <f t="shared" si="729"/>
        <v>1.0276737256478246</v>
      </c>
      <c r="AC2011">
        <f t="shared" si="725"/>
        <v>2.2229049334744682</v>
      </c>
      <c r="AD2011">
        <f t="shared" si="733"/>
        <v>6.7265032293656877E-9</v>
      </c>
      <c r="AE2011">
        <f t="shared" si="734"/>
        <v>7.4682968437152927E-5</v>
      </c>
      <c r="AF2011">
        <f t="shared" si="735"/>
        <v>8.9660017524348436E-6</v>
      </c>
      <c r="AG2011">
        <f t="shared" si="736"/>
        <v>6.7265032293656881E-7</v>
      </c>
      <c r="AH2011">
        <f t="shared" si="737"/>
        <v>8.9660017524348434E-2</v>
      </c>
    </row>
    <row r="2012" spans="1:34">
      <c r="A2012" s="4">
        <v>43288.593726851854</v>
      </c>
      <c r="B2012" s="3">
        <v>-8.7845355497847796E-4</v>
      </c>
      <c r="C2012">
        <v>2.7041963273641199</v>
      </c>
      <c r="D2012" s="3">
        <v>1.88116521441225E-2</v>
      </c>
      <c r="E2012" s="3">
        <v>1.87160982599744E-2</v>
      </c>
      <c r="F2012" s="3">
        <v>1.8718453812671201E-2</v>
      </c>
      <c r="G2012">
        <v>-4254146</v>
      </c>
      <c r="H2012">
        <v>16814553</v>
      </c>
      <c r="K2012">
        <f t="shared" si="719"/>
        <v>56.709991437998568</v>
      </c>
      <c r="L2012">
        <f t="shared" si="720"/>
        <v>37.000458132632659</v>
      </c>
      <c r="M2012">
        <f t="shared" si="714"/>
        <v>12.389335034263159</v>
      </c>
      <c r="N2012">
        <f t="shared" si="721"/>
        <v>7.4982516398305527E-2</v>
      </c>
      <c r="O2012">
        <f t="shared" si="722"/>
        <v>55.611747340465506</v>
      </c>
      <c r="P2012">
        <f t="shared" si="723"/>
        <v>55.898267932260019</v>
      </c>
      <c r="Q2012">
        <f t="shared" si="715"/>
        <v>-0.39914207222264508</v>
      </c>
      <c r="R2012">
        <f t="shared" si="724"/>
        <v>56.010889412688151</v>
      </c>
      <c r="S2012">
        <f t="shared" si="716"/>
        <v>12.655429749078255</v>
      </c>
      <c r="T2012">
        <f t="shared" si="717"/>
        <v>7.8427467731467919</v>
      </c>
      <c r="U2012">
        <f t="shared" si="718"/>
        <v>0.48166510764695047</v>
      </c>
      <c r="V2012" s="6">
        <f t="shared" si="726"/>
        <v>104483.00000012387</v>
      </c>
      <c r="W2012">
        <f t="shared" si="731"/>
        <v>7.8463686270918966</v>
      </c>
      <c r="X2012">
        <f t="shared" si="732"/>
        <v>12.947099924568848</v>
      </c>
      <c r="Y2012">
        <f t="shared" si="727"/>
        <v>-0.34304101878944948</v>
      </c>
      <c r="Z2012">
        <f t="shared" si="728"/>
        <v>-6.4340683797540979E-6</v>
      </c>
      <c r="AA2012">
        <f t="shared" si="730"/>
        <v>-5.5170919840652095E-6</v>
      </c>
      <c r="AB2012">
        <f t="shared" si="729"/>
        <v>1.0316583408066686</v>
      </c>
      <c r="AC2012">
        <f t="shared" si="725"/>
        <v>2.2237545203639679</v>
      </c>
      <c r="AD2012">
        <f t="shared" si="733"/>
        <v>6.2867808646477043E-9</v>
      </c>
      <c r="AE2012">
        <f t="shared" si="734"/>
        <v>7.6245590970389012E-5</v>
      </c>
      <c r="AF2012">
        <f t="shared" si="735"/>
        <v>8.2081375127566917E-6</v>
      </c>
      <c r="AG2012">
        <f t="shared" si="736"/>
        <v>6.286780864647704E-7</v>
      </c>
      <c r="AH2012">
        <f t="shared" si="737"/>
        <v>8.2081375127566913E-2</v>
      </c>
    </row>
    <row r="2013" spans="1:34">
      <c r="A2013" s="4">
        <v>43288.594421296293</v>
      </c>
      <c r="B2013" s="3">
        <v>-8.5558484070133998E-4</v>
      </c>
      <c r="C2013">
        <v>2.7028798600367701</v>
      </c>
      <c r="D2013" s="3">
        <v>1.8817134451601301E-2</v>
      </c>
      <c r="E2013" s="3">
        <v>1.8722983847892501E-2</v>
      </c>
      <c r="F2013" s="3">
        <v>1.8707602977010501E-2</v>
      </c>
      <c r="G2013">
        <v>-4252219</v>
      </c>
      <c r="H2013">
        <v>16815428</v>
      </c>
      <c r="K2013">
        <f t="shared" si="719"/>
        <v>55.253159853095823</v>
      </c>
      <c r="L2013">
        <f t="shared" si="720"/>
        <v>35.557889872451291</v>
      </c>
      <c r="M2013">
        <f t="shared" si="714"/>
        <v>11.906301515566849</v>
      </c>
      <c r="N2013">
        <f t="shared" si="721"/>
        <v>7.4583515631827205E-2</v>
      </c>
      <c r="O2013">
        <f t="shared" si="722"/>
        <v>55.628213730843065</v>
      </c>
      <c r="P2013">
        <f t="shared" si="723"/>
        <v>55.918876088578259</v>
      </c>
      <c r="Q2013">
        <f t="shared" si="715"/>
        <v>-0.34997215259060255</v>
      </c>
      <c r="R2013">
        <f t="shared" si="724"/>
        <v>55.978185883433667</v>
      </c>
      <c r="S2013">
        <f t="shared" si="716"/>
        <v>12.139616283960583</v>
      </c>
      <c r="T2013">
        <f t="shared" si="717"/>
        <v>7.8007466924648634</v>
      </c>
      <c r="U2013">
        <f t="shared" si="718"/>
        <v>0.48234036707456834</v>
      </c>
      <c r="V2013" s="6">
        <f t="shared" si="726"/>
        <v>104542.9999996908</v>
      </c>
      <c r="W2013">
        <f t="shared" si="731"/>
        <v>7.8162701744430105</v>
      </c>
      <c r="X2013">
        <f t="shared" si="732"/>
        <v>12.386729518682541</v>
      </c>
      <c r="Y2013">
        <f t="shared" si="727"/>
        <v>-0.36957417670215875</v>
      </c>
      <c r="Z2013">
        <f t="shared" si="728"/>
        <v>-6.2554712657082796E-6</v>
      </c>
      <c r="AA2013">
        <f t="shared" si="730"/>
        <v>-5.4963150669021346E-6</v>
      </c>
      <c r="AB2013">
        <f t="shared" si="729"/>
        <v>1.0360054770456564</v>
      </c>
      <c r="AC2013">
        <f t="shared" si="725"/>
        <v>2.2247679823108228</v>
      </c>
      <c r="AD2013">
        <f t="shared" si="733"/>
        <v>5.8161022761287199E-9</v>
      </c>
      <c r="AE2013">
        <f t="shared" si="734"/>
        <v>7.8055501695079249E-5</v>
      </c>
      <c r="AF2013">
        <f t="shared" si="735"/>
        <v>7.4175340993749508E-6</v>
      </c>
      <c r="AG2013">
        <f t="shared" si="736"/>
        <v>5.8161022761287197E-7</v>
      </c>
      <c r="AH2013">
        <f t="shared" si="737"/>
        <v>7.417534099374952E-2</v>
      </c>
    </row>
    <row r="2014" spans="1:34">
      <c r="A2014" s="4">
        <v>43288.595127314817</v>
      </c>
      <c r="B2014" s="3">
        <v>-8.2913657208337098E-4</v>
      </c>
      <c r="C2014">
        <v>2.7018238320451902</v>
      </c>
      <c r="D2014" s="3">
        <v>1.87967631008178E-2</v>
      </c>
      <c r="E2014">
        <v>1.8706001776135999E-2</v>
      </c>
      <c r="F2014">
        <v>1.8690498915529999E-2</v>
      </c>
      <c r="G2014">
        <v>-4250286</v>
      </c>
      <c r="H2014">
        <v>16815797</v>
      </c>
      <c r="K2014">
        <f t="shared" si="719"/>
        <v>53.56829586722808</v>
      </c>
      <c r="L2014">
        <f t="shared" si="720"/>
        <v>33.895509019733773</v>
      </c>
      <c r="M2014">
        <f t="shared" si="714"/>
        <v>11.349665344602876</v>
      </c>
      <c r="N2014">
        <f t="shared" si="721"/>
        <v>7.4263449976334495E-2</v>
      </c>
      <c r="O2014">
        <f t="shared" si="722"/>
        <v>55.567027338832695</v>
      </c>
      <c r="P2014">
        <f t="shared" si="723"/>
        <v>55.868049754860927</v>
      </c>
      <c r="Q2014">
        <f t="shared" si="715"/>
        <v>-0.35960830529322863</v>
      </c>
      <c r="R2014">
        <f t="shared" si="724"/>
        <v>55.926635644125923</v>
      </c>
      <c r="S2014">
        <f t="shared" si="716"/>
        <v>11.589404214798362</v>
      </c>
      <c r="T2014">
        <f t="shared" si="717"/>
        <v>7.7670555708340521</v>
      </c>
      <c r="U2014">
        <f t="shared" si="718"/>
        <v>0.48288203859373741</v>
      </c>
      <c r="V2014" s="6">
        <f t="shared" si="726"/>
        <v>104604.00000012014</v>
      </c>
      <c r="W2014">
        <f t="shared" si="731"/>
        <v>7.78679044301603</v>
      </c>
      <c r="X2014">
        <f t="shared" si="732"/>
        <v>11.840056237862269</v>
      </c>
      <c r="Y2014">
        <f t="shared" si="727"/>
        <v>-0.33890737168952256</v>
      </c>
      <c r="Z2014">
        <f t="shared" si="728"/>
        <v>-5.1956470612673983E-6</v>
      </c>
      <c r="AA2014">
        <f t="shared" si="730"/>
        <v>-5.0938752663395343E-6</v>
      </c>
      <c r="AB2014">
        <f t="shared" si="729"/>
        <v>1.0348333620600878</v>
      </c>
      <c r="AC2014">
        <f t="shared" si="725"/>
        <v>2.2255809490757743</v>
      </c>
      <c r="AD2014">
        <f t="shared" si="733"/>
        <v>5.8801444267095471E-9</v>
      </c>
      <c r="AE2014">
        <f t="shared" si="734"/>
        <v>7.7428210251117953E-5</v>
      </c>
      <c r="AF2014">
        <f t="shared" si="735"/>
        <v>7.5599654119494109E-6</v>
      </c>
      <c r="AG2014">
        <f t="shared" si="736"/>
        <v>5.8801444267095471E-7</v>
      </c>
      <c r="AH2014">
        <f t="shared" si="737"/>
        <v>7.5599654119494111E-2</v>
      </c>
    </row>
    <row r="2015" spans="1:34">
      <c r="A2015" s="4">
        <v>43288.595821759256</v>
      </c>
      <c r="B2015" s="3">
        <v>-8.0901495764919697E-4</v>
      </c>
      <c r="C2015">
        <v>2.70090932131825</v>
      </c>
      <c r="D2015" s="3">
        <v>1.8831155363786801E-2</v>
      </c>
      <c r="E2015" s="3">
        <v>1.8735125791354199E-2</v>
      </c>
      <c r="F2015" s="3">
        <v>1.8707364758884099E-2</v>
      </c>
      <c r="G2015">
        <v>-4248363</v>
      </c>
      <c r="H2015">
        <v>16816796</v>
      </c>
      <c r="K2015">
        <f t="shared" si="719"/>
        <v>52.286465892368284</v>
      </c>
      <c r="L2015">
        <f t="shared" si="720"/>
        <v>32.591509047282855</v>
      </c>
      <c r="M2015">
        <f t="shared" si="714"/>
        <v>10.913030411990629</v>
      </c>
      <c r="N2015">
        <f t="shared" si="721"/>
        <v>7.3986276002152893E-2</v>
      </c>
      <c r="O2015">
        <f t="shared" si="722"/>
        <v>55.670326256342342</v>
      </c>
      <c r="P2015">
        <f t="shared" si="723"/>
        <v>55.955216205332555</v>
      </c>
      <c r="Q2015">
        <f t="shared" si="715"/>
        <v>-0.30714165718473652</v>
      </c>
      <c r="R2015">
        <f t="shared" si="724"/>
        <v>55.977467913527079</v>
      </c>
      <c r="S2015">
        <f t="shared" si="716"/>
        <v>11.117791516780454</v>
      </c>
      <c r="T2015">
        <f t="shared" si="717"/>
        <v>7.7378793630254634</v>
      </c>
      <c r="U2015">
        <f t="shared" si="718"/>
        <v>0.48335112124941337</v>
      </c>
      <c r="V2015" s="6">
        <f t="shared" si="726"/>
        <v>104663.99999968708</v>
      </c>
      <c r="W2015">
        <f t="shared" si="731"/>
        <v>7.7587349377979624</v>
      </c>
      <c r="X2015">
        <f t="shared" si="732"/>
        <v>11.308985304307202</v>
      </c>
      <c r="Y2015">
        <f t="shared" si="727"/>
        <v>-0.30892043259104912</v>
      </c>
      <c r="Z2015">
        <f t="shared" si="728"/>
        <v>-4.4864584918182063E-6</v>
      </c>
      <c r="AA2015">
        <f t="shared" si="730"/>
        <v>-4.6295564018319509E-6</v>
      </c>
      <c r="AB2015">
        <f t="shared" si="729"/>
        <v>1.0331206373060582</v>
      </c>
      <c r="AC2015">
        <f t="shared" si="725"/>
        <v>2.2262849709701955</v>
      </c>
      <c r="AD2015">
        <f t="shared" si="733"/>
        <v>5.8647675971878749E-9</v>
      </c>
      <c r="AE2015">
        <f t="shared" si="734"/>
        <v>8.259123411627248E-5</v>
      </c>
      <c r="AF2015">
        <f t="shared" si="735"/>
        <v>7.0688356982109634E-6</v>
      </c>
      <c r="AG2015">
        <f t="shared" si="736"/>
        <v>5.8647675971878749E-7</v>
      </c>
      <c r="AH2015">
        <f t="shared" si="737"/>
        <v>7.0688356982109624E-2</v>
      </c>
    </row>
    <row r="2016" spans="1:34">
      <c r="A2016" s="4">
        <v>43288.596516203703</v>
      </c>
      <c r="B2016" s="3">
        <v>-7.8775169133223197E-4</v>
      </c>
      <c r="C2016">
        <v>2.7001363278559398</v>
      </c>
      <c r="D2016">
        <v>1.8838576101025E-2</v>
      </c>
      <c r="E2016" s="3">
        <v>1.8734126845956801E-2</v>
      </c>
      <c r="F2016" s="3">
        <v>1.8699122411708201E-2</v>
      </c>
      <c r="G2016">
        <v>-4246424</v>
      </c>
      <c r="H2016">
        <v>16817449</v>
      </c>
      <c r="K2016">
        <f t="shared" si="719"/>
        <v>50.931907975672409</v>
      </c>
      <c r="L2016">
        <f t="shared" si="720"/>
        <v>31.247785620935218</v>
      </c>
      <c r="M2016">
        <f t="shared" si="714"/>
        <v>10.463094368962926</v>
      </c>
      <c r="N2016">
        <f t="shared" si="721"/>
        <v>7.3751993709279429E-2</v>
      </c>
      <c r="O2016">
        <f t="shared" si="722"/>
        <v>55.692614819456679</v>
      </c>
      <c r="P2016">
        <f t="shared" si="723"/>
        <v>55.952226420996375</v>
      </c>
      <c r="Q2016">
        <f t="shared" si="715"/>
        <v>-0.26001133529518228</v>
      </c>
      <c r="R2016">
        <f t="shared" si="724"/>
        <v>55.952626154751862</v>
      </c>
      <c r="S2016">
        <f t="shared" si="716"/>
        <v>10.636435259159715</v>
      </c>
      <c r="T2016">
        <f t="shared" si="717"/>
        <v>7.7132180690387813</v>
      </c>
      <c r="U2016">
        <f t="shared" si="718"/>
        <v>0.48374761504160069</v>
      </c>
      <c r="V2016" s="6">
        <f t="shared" si="726"/>
        <v>104723.99999988265</v>
      </c>
      <c r="W2016">
        <f t="shared" si="731"/>
        <v>7.727962312496893</v>
      </c>
      <c r="X2016">
        <f t="shared" si="732"/>
        <v>10.806980626790885</v>
      </c>
      <c r="Y2016">
        <f t="shared" si="727"/>
        <v>-0.30504147888967736</v>
      </c>
      <c r="Z2016">
        <f t="shared" si="728"/>
        <v>-3.7055174946096262E-6</v>
      </c>
      <c r="AA2016">
        <f t="shared" si="730"/>
        <v>-4.2867373144140191E-6</v>
      </c>
      <c r="AB2016">
        <f t="shared" si="729"/>
        <v>1.0344685292036742</v>
      </c>
      <c r="AC2016">
        <f t="shared" si="725"/>
        <v>2.226880047994094</v>
      </c>
      <c r="AD2016">
        <f t="shared" si="733"/>
        <v>5.5010058282000298E-9</v>
      </c>
      <c r="AE2016">
        <f t="shared" si="734"/>
        <v>9.2812083059990504E-5</v>
      </c>
      <c r="AF2016">
        <f t="shared" si="735"/>
        <v>5.9002256471288085E-6</v>
      </c>
      <c r="AG2016">
        <f t="shared" si="736"/>
        <v>5.5010058282000299E-7</v>
      </c>
      <c r="AH2016">
        <f t="shared" si="737"/>
        <v>5.9002256471288088E-2</v>
      </c>
    </row>
    <row r="2017" spans="1:34">
      <c r="A2017" s="4">
        <v>43288.597210648149</v>
      </c>
      <c r="B2017" s="3">
        <v>-7.6149369802806202E-4</v>
      </c>
      <c r="C2017">
        <v>2.6995155546446798</v>
      </c>
      <c r="D2017" s="3">
        <v>1.8796382550190199E-2</v>
      </c>
      <c r="E2017" s="3">
        <v>1.86996275531237E-2</v>
      </c>
      <c r="F2017" s="3">
        <v>1.8686258632878899E-2</v>
      </c>
      <c r="G2017">
        <v>-4244492</v>
      </c>
      <c r="H2017">
        <v>16817806</v>
      </c>
      <c r="K2017">
        <f t="shared" si="719"/>
        <v>49.259165313444043</v>
      </c>
      <c r="L2017">
        <f t="shared" si="720"/>
        <v>29.591952278903342</v>
      </c>
      <c r="M2017">
        <f t="shared" si="714"/>
        <v>9.9086505844616841</v>
      </c>
      <c r="N2017">
        <f t="shared" si="721"/>
        <v>7.3563847006390445E-2</v>
      </c>
      <c r="O2017">
        <f t="shared" si="722"/>
        <v>55.56588433559606</v>
      </c>
      <c r="P2017">
        <f t="shared" si="723"/>
        <v>55.848972083381426</v>
      </c>
      <c r="Q2017">
        <f t="shared" si="715"/>
        <v>-0.3479714441891133</v>
      </c>
      <c r="R2017">
        <f t="shared" si="724"/>
        <v>55.913855779785173</v>
      </c>
      <c r="S2017">
        <f t="shared" si="716"/>
        <v>10.140631547254426</v>
      </c>
      <c r="T2017">
        <f t="shared" si="717"/>
        <v>7.6934131529452046</v>
      </c>
      <c r="U2017">
        <f t="shared" si="718"/>
        <v>0.48406603005624432</v>
      </c>
      <c r="V2017" s="6">
        <f t="shared" si="726"/>
        <v>104784.00000007823</v>
      </c>
      <c r="W2017">
        <f t="shared" si="731"/>
        <v>7.69620907242901</v>
      </c>
      <c r="X2017">
        <f t="shared" si="732"/>
        <v>10.331891615238529</v>
      </c>
      <c r="Y2017">
        <f t="shared" si="727"/>
        <v>-0.31535129248832067</v>
      </c>
      <c r="Z2017">
        <f t="shared" si="728"/>
        <v>-3.0668532165270137E-6</v>
      </c>
      <c r="AA2017">
        <f t="shared" si="730"/>
        <v>-4.0054314816278987E-6</v>
      </c>
      <c r="AB2017">
        <f t="shared" si="729"/>
        <v>1.0383276510086923</v>
      </c>
      <c r="AC2017">
        <f t="shared" si="725"/>
        <v>2.2273579406194322</v>
      </c>
      <c r="AD2017">
        <f t="shared" si="733"/>
        <v>4.9730406999960443E-9</v>
      </c>
      <c r="AE2017">
        <f t="shared" si="734"/>
        <v>9.9016787565336801E-5</v>
      </c>
      <c r="AF2017">
        <f t="shared" si="735"/>
        <v>4.999703124415792E-6</v>
      </c>
      <c r="AG2017">
        <f t="shared" si="736"/>
        <v>4.9730406999960447E-7</v>
      </c>
      <c r="AH2017">
        <f t="shared" si="737"/>
        <v>4.999703124415792E-2</v>
      </c>
    </row>
    <row r="2018" spans="1:34">
      <c r="A2018" s="4">
        <v>43288.597905092596</v>
      </c>
      <c r="B2018" s="3">
        <v>-7.4422621330086304E-4</v>
      </c>
      <c r="C2018">
        <v>2.6989827837660401</v>
      </c>
      <c r="D2018" s="3">
        <v>1.8818276103484102E-2</v>
      </c>
      <c r="E2018" s="3">
        <v>1.8723863871218799E-2</v>
      </c>
      <c r="F2018" s="3">
        <v>1.8704792003118201E-2</v>
      </c>
      <c r="G2018">
        <v>-4242565</v>
      </c>
      <c r="H2018">
        <v>16818696</v>
      </c>
      <c r="K2018">
        <f t="shared" si="719"/>
        <v>48.159155193174293</v>
      </c>
      <c r="L2018">
        <f t="shared" si="720"/>
        <v>28.467580212128212</v>
      </c>
      <c r="M2018">
        <f t="shared" si="714"/>
        <v>9.5321627531891799</v>
      </c>
      <c r="N2018">
        <f t="shared" si="721"/>
        <v>7.3402372441455699E-2</v>
      </c>
      <c r="O2018">
        <f t="shared" si="722"/>
        <v>55.631642740552962</v>
      </c>
      <c r="P2018">
        <f t="shared" si="723"/>
        <v>55.921509946207806</v>
      </c>
      <c r="Q2018">
        <f t="shared" si="715"/>
        <v>-0.33807109798066648</v>
      </c>
      <c r="R2018">
        <f t="shared" si="724"/>
        <v>55.969713838533629</v>
      </c>
      <c r="S2018">
        <f t="shared" si="716"/>
        <v>9.7575434851762903</v>
      </c>
      <c r="T2018">
        <f t="shared" si="717"/>
        <v>7.6764158303204955</v>
      </c>
      <c r="U2018">
        <f t="shared" si="718"/>
        <v>0.48433930577762929</v>
      </c>
      <c r="V2018" s="6">
        <f t="shared" si="726"/>
        <v>104844.00000027381</v>
      </c>
      <c r="W2018">
        <f t="shared" si="731"/>
        <v>7.6643624404785751</v>
      </c>
      <c r="X2018">
        <f t="shared" si="732"/>
        <v>9.8753828862191053</v>
      </c>
      <c r="Y2018">
        <f t="shared" si="727"/>
        <v>-0.30627640087881502</v>
      </c>
      <c r="Z2018">
        <f t="shared" si="728"/>
        <v>-3.26287890313904E-6</v>
      </c>
      <c r="AA2018">
        <f t="shared" si="730"/>
        <v>-4.2016288618219685E-6</v>
      </c>
      <c r="AB2018">
        <f t="shared" si="729"/>
        <v>1.0390665591331205</v>
      </c>
      <c r="AC2018">
        <f t="shared" si="725"/>
        <v>2.2277680860143665</v>
      </c>
      <c r="AD2018">
        <f t="shared" si="733"/>
        <v>5.3721909169195937E-9</v>
      </c>
      <c r="AE2018">
        <f t="shared" si="734"/>
        <v>1.0591647191644866E-4</v>
      </c>
      <c r="AF2018">
        <f t="shared" si="735"/>
        <v>5.0491580842159831E-6</v>
      </c>
      <c r="AG2018">
        <f t="shared" si="736"/>
        <v>5.3721909169195935E-7</v>
      </c>
      <c r="AH2018">
        <f t="shared" si="737"/>
        <v>5.0491580842159829E-2</v>
      </c>
    </row>
    <row r="2019" spans="1:34">
      <c r="A2019" s="4">
        <v>43288.598599537036</v>
      </c>
      <c r="B2019" s="3">
        <v>-7.2976528945218895E-4</v>
      </c>
      <c r="C2019">
        <v>2.6982882788706801</v>
      </c>
      <c r="D2019" s="3">
        <v>1.8882827003690199E-2</v>
      </c>
      <c r="E2019" s="3">
        <v>1.87634173520746E-2</v>
      </c>
      <c r="F2019" s="3">
        <v>1.87341881199245E-2</v>
      </c>
      <c r="G2019">
        <v>-4240643</v>
      </c>
      <c r="H2019">
        <v>16819487</v>
      </c>
      <c r="K2019">
        <f t="shared" si="719"/>
        <v>47.237934596584708</v>
      </c>
      <c r="L2019">
        <f t="shared" si="720"/>
        <v>27.507718687533959</v>
      </c>
      <c r="M2019">
        <f t="shared" si="714"/>
        <v>9.2107600837392951</v>
      </c>
      <c r="N2019">
        <f t="shared" si="721"/>
        <v>7.3191878812168737E-2</v>
      </c>
      <c r="O2019">
        <f t="shared" si="722"/>
        <v>55.825524664565151</v>
      </c>
      <c r="P2019">
        <f t="shared" si="723"/>
        <v>56.039891168857466</v>
      </c>
      <c r="Q2019">
        <f t="shared" si="715"/>
        <v>-0.2327866604666653</v>
      </c>
      <c r="R2019">
        <f t="shared" si="724"/>
        <v>56.058311325031816</v>
      </c>
      <c r="S2019">
        <f t="shared" si="716"/>
        <v>9.3659511907170714</v>
      </c>
      <c r="T2019">
        <f t="shared" si="717"/>
        <v>7.6542586061850253</v>
      </c>
      <c r="U2019">
        <f t="shared" si="718"/>
        <v>0.4846955402001446</v>
      </c>
      <c r="V2019" s="6">
        <f t="shared" si="726"/>
        <v>104903.99999984074</v>
      </c>
      <c r="W2019">
        <f t="shared" si="731"/>
        <v>7.6317832659493696</v>
      </c>
      <c r="X2019">
        <f t="shared" si="732"/>
        <v>9.4496706486443163</v>
      </c>
      <c r="Y2019">
        <f t="shared" si="727"/>
        <v>-0.25287173895327442</v>
      </c>
      <c r="Z2019">
        <f t="shared" si="728"/>
        <v>-4.0343347678285745E-6</v>
      </c>
      <c r="AA2019">
        <f t="shared" si="730"/>
        <v>-4.6831112632980573E-6</v>
      </c>
      <c r="AB2019">
        <f t="shared" si="729"/>
        <v>1.0331685141477147</v>
      </c>
      <c r="AC2019">
        <f t="shared" si="725"/>
        <v>2.2283027398327553</v>
      </c>
      <c r="AD2019">
        <f t="shared" si="733"/>
        <v>7.2541358181881716E-9</v>
      </c>
      <c r="AE2019">
        <f t="shared" si="734"/>
        <v>1.1692445541743359E-4</v>
      </c>
      <c r="AF2019">
        <f t="shared" si="735"/>
        <v>6.1760579552383357E-6</v>
      </c>
      <c r="AG2019">
        <f t="shared" si="736"/>
        <v>7.2541358181881712E-7</v>
      </c>
      <c r="AH2019">
        <f t="shared" si="737"/>
        <v>6.1760579552383357E-2</v>
      </c>
    </row>
    <row r="2020" spans="1:34">
      <c r="A2020" s="4">
        <v>43288.599293981482</v>
      </c>
      <c r="B2020" s="3">
        <v>-7.1248591251787702E-4</v>
      </c>
      <c r="C2020">
        <v>2.6974653381385001</v>
      </c>
      <c r="D2020" s="3">
        <v>1.8860612360804201E-2</v>
      </c>
      <c r="E2020" s="3">
        <v>1.8738931297630199E-2</v>
      </c>
      <c r="F2020" s="3">
        <v>1.8697109468539599E-2</v>
      </c>
      <c r="G2020">
        <v>-4238702</v>
      </c>
      <c r="H2020">
        <v>16819931</v>
      </c>
      <c r="K2020">
        <f t="shared" si="719"/>
        <v>46.137166893587462</v>
      </c>
      <c r="L2020">
        <f t="shared" si="720"/>
        <v>26.455690534325385</v>
      </c>
      <c r="M2020">
        <f t="shared" si="714"/>
        <v>8.8584960872002139</v>
      </c>
      <c r="N2020">
        <f t="shared" si="721"/>
        <v>7.2942458278833444E-2</v>
      </c>
      <c r="O2020">
        <f t="shared" si="722"/>
        <v>55.758801850627165</v>
      </c>
      <c r="P2020">
        <f t="shared" si="723"/>
        <v>55.966605859947187</v>
      </c>
      <c r="Q2020">
        <f t="shared" si="715"/>
        <v>-0.18775745841249147</v>
      </c>
      <c r="R2020">
        <f t="shared" si="724"/>
        <v>55.946559309039657</v>
      </c>
      <c r="S2020">
        <f t="shared" si="716"/>
        <v>8.9836677261418743</v>
      </c>
      <c r="T2020">
        <f t="shared" si="717"/>
        <v>7.6280038132023629</v>
      </c>
      <c r="U2020">
        <f t="shared" si="718"/>
        <v>0.48511765359121023</v>
      </c>
      <c r="V2020" s="6">
        <f t="shared" si="726"/>
        <v>104964.00000003632</v>
      </c>
      <c r="W2020">
        <f t="shared" si="731"/>
        <v>7.601147809975803</v>
      </c>
      <c r="X2020">
        <f t="shared" si="732"/>
        <v>9.0912435060674248</v>
      </c>
      <c r="Y2020">
        <f t="shared" si="727"/>
        <v>-0.22675152683042654</v>
      </c>
      <c r="Z2020">
        <f t="shared" si="728"/>
        <v>-4.2863304362054307E-6</v>
      </c>
      <c r="AA2020">
        <f t="shared" si="730"/>
        <v>-5.1605286249603859E-6</v>
      </c>
      <c r="AB2020">
        <f t="shared" si="729"/>
        <v>1.0309724082211289</v>
      </c>
      <c r="AC2020">
        <f t="shared" si="725"/>
        <v>2.2289362679874269</v>
      </c>
      <c r="AD2020">
        <f t="shared" si="733"/>
        <v>8.9170033449656811E-9</v>
      </c>
      <c r="AE2020">
        <f t="shared" si="734"/>
        <v>1.5299042446249896E-4</v>
      </c>
      <c r="AF2020">
        <f t="shared" si="735"/>
        <v>5.8021067644073012E-6</v>
      </c>
      <c r="AG2020">
        <f t="shared" si="736"/>
        <v>8.9170033449656811E-7</v>
      </c>
      <c r="AH2020">
        <f t="shared" si="737"/>
        <v>5.8021067644073013E-2</v>
      </c>
    </row>
    <row r="2021" spans="1:34">
      <c r="A2021" s="4">
        <v>43288.6</v>
      </c>
      <c r="B2021" s="3">
        <v>-6.8946259954827795E-4</v>
      </c>
      <c r="C2021">
        <v>2.6966626141584098</v>
      </c>
      <c r="D2021" s="3">
        <v>1.8821035095534198E-2</v>
      </c>
      <c r="E2021" s="3">
        <v>1.8710865688844901E-2</v>
      </c>
      <c r="F2021" s="3">
        <v>1.8681541913974802E-2</v>
      </c>
      <c r="G2021">
        <v>-4236770</v>
      </c>
      <c r="H2021">
        <v>16820340</v>
      </c>
      <c r="K2021">
        <f t="shared" si="719"/>
        <v>44.670486733227762</v>
      </c>
      <c r="L2021">
        <f t="shared" si="720"/>
        <v>25.00947378275913</v>
      </c>
      <c r="M2021">
        <f t="shared" si="714"/>
        <v>8.3742408976268834</v>
      </c>
      <c r="N2021">
        <f t="shared" si="721"/>
        <v>7.269916512854209E-2</v>
      </c>
      <c r="O2021">
        <f t="shared" si="722"/>
        <v>55.63992951401854</v>
      </c>
      <c r="P2021">
        <f t="shared" si="723"/>
        <v>55.882607157164912</v>
      </c>
      <c r="Q2021">
        <f t="shared" si="715"/>
        <v>-0.25971046161212286</v>
      </c>
      <c r="R2021">
        <f t="shared" si="724"/>
        <v>55.899639975630663</v>
      </c>
      <c r="S2021">
        <f t="shared" si="716"/>
        <v>8.547381205368298</v>
      </c>
      <c r="T2021">
        <f t="shared" si="717"/>
        <v>7.6023940079085364</v>
      </c>
      <c r="U2021">
        <f t="shared" si="718"/>
        <v>0.48552939714463511</v>
      </c>
      <c r="V2021" s="6">
        <f t="shared" si="726"/>
        <v>105024.99999983702</v>
      </c>
      <c r="W2021">
        <f t="shared" si="731"/>
        <v>7.5726895522642526</v>
      </c>
      <c r="X2021">
        <f t="shared" si="732"/>
        <v>8.8894513684465153</v>
      </c>
      <c r="Y2021">
        <f t="shared" si="727"/>
        <v>-0.23268887780984926</v>
      </c>
      <c r="Z2021">
        <f t="shared" si="728"/>
        <v>-6.569028722625892E-6</v>
      </c>
      <c r="AA2021">
        <f t="shared" si="730"/>
        <v>-5.7719283391400528E-6</v>
      </c>
      <c r="AB2021">
        <f t="shared" si="729"/>
        <v>1.0344105756725417</v>
      </c>
      <c r="AC2021">
        <f t="shared" si="725"/>
        <v>2.2295542325891669</v>
      </c>
      <c r="AD2021">
        <f t="shared" si="733"/>
        <v>9.7216650429157912E-9</v>
      </c>
      <c r="AE2021">
        <f t="shared" si="734"/>
        <v>2.5998023947556784E-4</v>
      </c>
      <c r="AF2021">
        <f t="shared" si="735"/>
        <v>3.7224712311976266E-6</v>
      </c>
      <c r="AG2021">
        <f t="shared" si="736"/>
        <v>9.7216650429157905E-7</v>
      </c>
      <c r="AH2021">
        <f t="shared" si="737"/>
        <v>3.7224712311976271E-2</v>
      </c>
    </row>
    <row r="2022" spans="1:34">
      <c r="A2022" s="4">
        <v>43288.600694444445</v>
      </c>
      <c r="B2022" s="3">
        <v>-6.7305135373317202E-4</v>
      </c>
      <c r="C2022">
        <v>2.69497392074845</v>
      </c>
      <c r="D2022">
        <v>1.8835721971318001E-2</v>
      </c>
      <c r="E2022" s="3">
        <v>1.8726943952860901E-2</v>
      </c>
      <c r="F2022" s="3">
        <v>1.86931550476402E-2</v>
      </c>
      <c r="G2022">
        <v>-4234832</v>
      </c>
      <c r="H2022">
        <v>16821083</v>
      </c>
      <c r="K2022">
        <f t="shared" si="719"/>
        <v>43.625022569335052</v>
      </c>
      <c r="L2022">
        <f t="shared" si="720"/>
        <v>23.948744260355625</v>
      </c>
      <c r="M2022">
        <f t="shared" si="714"/>
        <v>8.0190633107255866</v>
      </c>
      <c r="N2022">
        <f t="shared" si="721"/>
        <v>7.2187348427190851E-2</v>
      </c>
      <c r="O2022">
        <f t="shared" si="722"/>
        <v>55.684042295181939</v>
      </c>
      <c r="P2022">
        <f t="shared" si="723"/>
        <v>55.930728447911413</v>
      </c>
      <c r="Q2022">
        <f t="shared" si="715"/>
        <v>-0.25059871340493345</v>
      </c>
      <c r="R2022">
        <f t="shared" si="724"/>
        <v>55.934641008586873</v>
      </c>
      <c r="S2022">
        <f t="shared" si="716"/>
        <v>8.1861291196622084</v>
      </c>
      <c r="T2022">
        <f t="shared" si="717"/>
        <v>7.5485185656610367</v>
      </c>
      <c r="U2022">
        <f t="shared" si="718"/>
        <v>0.48639558358294699</v>
      </c>
      <c r="V2022" s="6">
        <f t="shared" si="726"/>
        <v>105085.0000000326</v>
      </c>
      <c r="W2022">
        <f t="shared" si="731"/>
        <v>7.5465193956752143</v>
      </c>
      <c r="X2022">
        <f t="shared" si="732"/>
        <v>8.7864825887793572</v>
      </c>
      <c r="Y2022">
        <f t="shared" si="727"/>
        <v>-0.26932118978575187</v>
      </c>
      <c r="Z2022">
        <f t="shared" si="728"/>
        <v>-7.8568353021508263E-6</v>
      </c>
      <c r="AA2022">
        <f t="shared" si="730"/>
        <v>-6.0314643247230268E-6</v>
      </c>
      <c r="AB2022">
        <f t="shared" si="729"/>
        <v>1.042930537829861</v>
      </c>
      <c r="AC2022">
        <f t="shared" si="725"/>
        <v>2.230854247010599</v>
      </c>
      <c r="AD2022">
        <f t="shared" si="733"/>
        <v>8.7821478217037862E-9</v>
      </c>
      <c r="AE2022">
        <f t="shared" si="734"/>
        <v>5.7721084383898142E-4</v>
      </c>
      <c r="AF2022">
        <f t="shared" si="735"/>
        <v>1.514597715599389E-6</v>
      </c>
      <c r="AG2022">
        <f t="shared" si="736"/>
        <v>8.7821478217037862E-7</v>
      </c>
      <c r="AH2022">
        <f t="shared" si="737"/>
        <v>1.5145977155993891E-2</v>
      </c>
    </row>
    <row r="2023" spans="1:34">
      <c r="A2023" s="4">
        <v>43288.601388888892</v>
      </c>
      <c r="B2023" s="3">
        <v>-6.5231134452915296E-4</v>
      </c>
      <c r="C2023">
        <v>2.6937074006909798</v>
      </c>
      <c r="D2023" s="3">
        <v>1.8830489400188499E-2</v>
      </c>
      <c r="E2023">
        <v>1.8721984902494999E-2</v>
      </c>
      <c r="F2023" s="3">
        <v>1.8703553268860602E-2</v>
      </c>
      <c r="G2023">
        <v>-4232898</v>
      </c>
      <c r="H2023">
        <v>16821732</v>
      </c>
      <c r="K2023">
        <f t="shared" si="719"/>
        <v>42.303798292647386</v>
      </c>
      <c r="L2023">
        <f t="shared" si="720"/>
        <v>22.613851616509066</v>
      </c>
      <c r="M2023">
        <f t="shared" si="714"/>
        <v>7.5720841911670034</v>
      </c>
      <c r="N2023">
        <f t="shared" si="721"/>
        <v>7.1803485901177314E-2</v>
      </c>
      <c r="O2023">
        <f t="shared" si="722"/>
        <v>55.668326000678228</v>
      </c>
      <c r="P2023">
        <f t="shared" si="723"/>
        <v>55.915886304241759</v>
      </c>
      <c r="Q2023">
        <f t="shared" si="715"/>
        <v>-0.29765439434019925</v>
      </c>
      <c r="R2023">
        <f t="shared" si="724"/>
        <v>55.965980395018427</v>
      </c>
      <c r="S2023">
        <f t="shared" si="716"/>
        <v>7.7705204540604695</v>
      </c>
      <c r="T2023">
        <f t="shared" si="717"/>
        <v>7.508111983975402</v>
      </c>
      <c r="U2023">
        <f t="shared" si="718"/>
        <v>0.48704522341168116</v>
      </c>
      <c r="V2023" s="6">
        <f t="shared" si="726"/>
        <v>105145.00000022817</v>
      </c>
      <c r="W2023">
        <f t="shared" si="731"/>
        <v>7.5219281456006053</v>
      </c>
      <c r="X2023">
        <f t="shared" si="732"/>
        <v>8.7619014503347596</v>
      </c>
      <c r="Y2023">
        <f t="shared" si="727"/>
        <v>-0.25887895129555955</v>
      </c>
      <c r="Z2023">
        <f t="shared" si="728"/>
        <v>-7.047439026245922E-6</v>
      </c>
      <c r="AA2023">
        <f t="shared" si="730"/>
        <v>-5.7184555927355984E-6</v>
      </c>
      <c r="AB2023">
        <f t="shared" si="729"/>
        <v>1.0445849055786187</v>
      </c>
      <c r="AC2023">
        <f t="shared" si="725"/>
        <v>2.2318292578266736</v>
      </c>
      <c r="AD2023">
        <f t="shared" si="733"/>
        <v>8.6660319573775915E-9</v>
      </c>
      <c r="AE2023">
        <f t="shared" si="734"/>
        <v>-4.6068191633639568E-3</v>
      </c>
      <c r="AF2023">
        <f t="shared" si="735"/>
        <v>-1.8726221560933418E-7</v>
      </c>
      <c r="AG2023">
        <f t="shared" si="736"/>
        <v>8.6660319573775917E-7</v>
      </c>
      <c r="AH2023" t="str">
        <f t="shared" si="737"/>
        <v>NaN</v>
      </c>
    </row>
    <row r="2024" spans="1:34">
      <c r="A2024" s="4">
        <v>43288.602083333331</v>
      </c>
      <c r="B2024" s="3">
        <v>-6.4138240619286105E-4</v>
      </c>
      <c r="C2024">
        <v>2.6923231477831</v>
      </c>
      <c r="D2024">
        <v>1.8857520386954998E-2</v>
      </c>
      <c r="E2024" s="3">
        <v>1.8743735749303599E-2</v>
      </c>
      <c r="F2024">
        <v>1.8707507689760001E-2</v>
      </c>
      <c r="G2024">
        <v>-4230967</v>
      </c>
      <c r="H2024">
        <v>16822471</v>
      </c>
      <c r="K2024">
        <f t="shared" si="719"/>
        <v>41.607579766113012</v>
      </c>
      <c r="L2024">
        <f t="shared" si="720"/>
        <v>21.912435039692042</v>
      </c>
      <c r="M2024">
        <f t="shared" si="714"/>
        <v>7.3372199379293432</v>
      </c>
      <c r="N2024">
        <f t="shared" si="721"/>
        <v>7.1383940379788804E-2</v>
      </c>
      <c r="O2024">
        <f t="shared" si="722"/>
        <v>55.749514949329665</v>
      </c>
      <c r="P2024">
        <f t="shared" si="723"/>
        <v>55.980985298898005</v>
      </c>
      <c r="Q2024">
        <f t="shared" si="715"/>
        <v>-0.22838374614154588</v>
      </c>
      <c r="R2024">
        <f t="shared" si="724"/>
        <v>55.977898695471211</v>
      </c>
      <c r="S2024">
        <f t="shared" si="716"/>
        <v>7.4894757686903741</v>
      </c>
      <c r="T2024">
        <f t="shared" si="717"/>
        <v>7.4639492975134534</v>
      </c>
      <c r="U2024">
        <f t="shared" si="718"/>
        <v>0.48775525229491545</v>
      </c>
      <c r="V2024" s="6">
        <f t="shared" si="726"/>
        <v>105204.99999979511</v>
      </c>
      <c r="W2024">
        <f t="shared" si="731"/>
        <v>7.4985480715028379</v>
      </c>
      <c r="X2024">
        <f t="shared" si="732"/>
        <v>8.801585530933469</v>
      </c>
      <c r="Y2024">
        <f t="shared" si="727"/>
        <v>-0.24654551897884622</v>
      </c>
      <c r="Z2024">
        <f t="shared" si="728"/>
        <v>-7.3466512157846821E-6</v>
      </c>
      <c r="AA2024">
        <f t="shared" si="730"/>
        <v>-5.1634850235732026E-6</v>
      </c>
      <c r="AB2024">
        <f t="shared" si="729"/>
        <v>1.044216349929012</v>
      </c>
      <c r="AC2024">
        <f t="shared" si="725"/>
        <v>2.2328949034510006</v>
      </c>
      <c r="AD2024">
        <f t="shared" si="733"/>
        <v>8.2203706122165337E-9</v>
      </c>
      <c r="AE2024">
        <f t="shared" si="734"/>
        <v>-4.8502399226455016E-4</v>
      </c>
      <c r="AF2024">
        <f t="shared" si="735"/>
        <v>-1.6871714275108334E-6</v>
      </c>
      <c r="AG2024">
        <f t="shared" si="736"/>
        <v>8.2203706122165338E-7</v>
      </c>
      <c r="AH2024" t="str">
        <f t="shared" si="737"/>
        <v>NaN</v>
      </c>
    </row>
    <row r="2025" spans="1:34">
      <c r="A2025" s="4">
        <v>43288.602789351855</v>
      </c>
      <c r="B2025" s="3">
        <v>-6.2448357988614605E-4</v>
      </c>
      <c r="C2025">
        <v>2.6909210565645498</v>
      </c>
      <c r="D2025">
        <v>1.8857841476547E-2</v>
      </c>
      <c r="E2025" s="3">
        <v>1.8737872891197199E-2</v>
      </c>
      <c r="F2025" s="3">
        <v>1.8702921990825402E-2</v>
      </c>
      <c r="G2025">
        <v>-4229041</v>
      </c>
      <c r="H2025">
        <v>16823055</v>
      </c>
      <c r="K2025">
        <f t="shared" si="719"/>
        <v>40.531054710394457</v>
      </c>
      <c r="L2025">
        <f t="shared" si="720"/>
        <v>20.841937843488083</v>
      </c>
      <c r="M2025">
        <f t="shared" si="714"/>
        <v>6.9787717163027825</v>
      </c>
      <c r="N2025">
        <f t="shared" si="721"/>
        <v>7.095898834394887E-2</v>
      </c>
      <c r="O2025">
        <f t="shared" si="722"/>
        <v>55.750479358310464</v>
      </c>
      <c r="P2025">
        <f t="shared" si="723"/>
        <v>55.963438112257528</v>
      </c>
      <c r="Q2025">
        <f t="shared" si="715"/>
        <v>-0.21359841645479349</v>
      </c>
      <c r="R2025">
        <f t="shared" si="724"/>
        <v>55.964077774765258</v>
      </c>
      <c r="S2025">
        <f t="shared" si="716"/>
        <v>7.1211706606059781</v>
      </c>
      <c r="T2025">
        <f t="shared" si="717"/>
        <v>7.4192175042671442</v>
      </c>
      <c r="U2025">
        <f t="shared" si="718"/>
        <v>0.48847443103489369</v>
      </c>
      <c r="V2025" s="6">
        <f t="shared" si="726"/>
        <v>105266.00000022445</v>
      </c>
      <c r="W2025">
        <f t="shared" si="731"/>
        <v>7.4766360010589317</v>
      </c>
      <c r="X2025">
        <f t="shared" si="732"/>
        <v>8.8973394964114885</v>
      </c>
      <c r="Y2025">
        <f t="shared" si="727"/>
        <v>-0.20729333541983644</v>
      </c>
      <c r="Z2025">
        <f t="shared" si="728"/>
        <v>-5.0796308022198577E-6</v>
      </c>
      <c r="AA2025">
        <f t="shared" si="730"/>
        <v>-4.2675095217949162E-6</v>
      </c>
      <c r="AB2025">
        <f t="shared" si="729"/>
        <v>1.0392304216211736</v>
      </c>
      <c r="AC2025">
        <f t="shared" si="725"/>
        <v>2.2339742816220336</v>
      </c>
      <c r="AD2025">
        <f t="shared" si="733"/>
        <v>8.0843412188829065E-9</v>
      </c>
      <c r="AE2025">
        <f t="shared" si="734"/>
        <v>-2.5189080234048333E-4</v>
      </c>
      <c r="AF2025">
        <f t="shared" si="735"/>
        <v>-3.1949448203313843E-6</v>
      </c>
      <c r="AG2025">
        <f t="shared" si="736"/>
        <v>8.0843412188829061E-7</v>
      </c>
      <c r="AH2025" t="str">
        <f t="shared" si="737"/>
        <v>NaN</v>
      </c>
    </row>
    <row r="2026" spans="1:34">
      <c r="A2026" s="4">
        <v>43288.603483796294</v>
      </c>
      <c r="B2026" s="3">
        <v>-6.4219107627650396E-4</v>
      </c>
      <c r="C2026">
        <v>2.6903966102308901</v>
      </c>
      <c r="D2026" s="3">
        <v>1.8860755067289601E-2</v>
      </c>
      <c r="E2026" s="3">
        <v>1.8718571839053798E-2</v>
      </c>
      <c r="F2026" s="3">
        <v>1.8694643910930599E-2</v>
      </c>
      <c r="G2026">
        <v>-4227524</v>
      </c>
      <c r="H2026">
        <v>16823485</v>
      </c>
      <c r="K2026">
        <f t="shared" si="719"/>
        <v>41.659095391580195</v>
      </c>
      <c r="L2026">
        <f t="shared" si="720"/>
        <v>21.980859985355842</v>
      </c>
      <c r="M2026">
        <f t="shared" si="714"/>
        <v>7.3601315346855571</v>
      </c>
      <c r="N2026">
        <f t="shared" si="721"/>
        <v>7.0800036819091611E-2</v>
      </c>
      <c r="O2026">
        <f t="shared" si="722"/>
        <v>55.759230476841054</v>
      </c>
      <c r="P2026">
        <f t="shared" si="723"/>
        <v>55.905671207759525</v>
      </c>
      <c r="Q2026">
        <f t="shared" si="715"/>
        <v>-0.17989784366316997</v>
      </c>
      <c r="R2026">
        <f t="shared" si="724"/>
        <v>55.939128320504224</v>
      </c>
      <c r="S2026">
        <f t="shared" si="716"/>
        <v>7.4800634304610041</v>
      </c>
      <c r="T2026">
        <f t="shared" si="717"/>
        <v>7.4024857648084854</v>
      </c>
      <c r="U2026">
        <f t="shared" si="718"/>
        <v>0.48874343682313165</v>
      </c>
      <c r="V2026" s="6">
        <f t="shared" si="726"/>
        <v>105325.99999979138</v>
      </c>
      <c r="W2026">
        <f t="shared" si="731"/>
        <v>7.4564516804422416</v>
      </c>
      <c r="X2026">
        <f t="shared" si="732"/>
        <v>9.0439749024109286</v>
      </c>
      <c r="Y2026">
        <f t="shared" si="727"/>
        <v>-0.1578804927109374</v>
      </c>
      <c r="Z2026">
        <f t="shared" si="728"/>
        <v>-1.8432736439165815E-6</v>
      </c>
      <c r="AA2026">
        <f t="shared" si="730"/>
        <v>-3.2418593510506418E-6</v>
      </c>
      <c r="AB2026">
        <f t="shared" si="729"/>
        <v>1.02654631904934</v>
      </c>
      <c r="AC2026">
        <f t="shared" si="725"/>
        <v>2.2343780184951711</v>
      </c>
      <c r="AD2026">
        <f t="shared" si="733"/>
        <v>8.0649123799388964E-9</v>
      </c>
      <c r="AE2026">
        <f t="shared" si="734"/>
        <v>-1.6488321292860452E-4</v>
      </c>
      <c r="AF2026">
        <f t="shared" si="735"/>
        <v>-4.8691622670490884E-6</v>
      </c>
      <c r="AG2026">
        <f t="shared" si="736"/>
        <v>8.0649123799388962E-7</v>
      </c>
      <c r="AH2026" t="str">
        <f t="shared" si="737"/>
        <v>NaN</v>
      </c>
    </row>
    <row r="2027" spans="1:34">
      <c r="A2027" s="4">
        <v>43288.604178240741</v>
      </c>
      <c r="B2027" s="3">
        <v>-7.1567302402399905E-4</v>
      </c>
      <c r="C2027">
        <v>2.6902277408898998</v>
      </c>
      <c r="D2027" s="3">
        <v>1.8927910360853301E-2</v>
      </c>
      <c r="E2027" s="3">
        <v>1.87621329937065E-2</v>
      </c>
      <c r="F2027" s="3">
        <v>1.8728470884889201E-2</v>
      </c>
      <c r="G2027">
        <v>-4227524</v>
      </c>
      <c r="H2027">
        <v>16823888</v>
      </c>
      <c r="K2027">
        <f t="shared" si="719"/>
        <v>46.340199064546333</v>
      </c>
      <c r="L2027">
        <f t="shared" si="720"/>
        <v>26.617498408916312</v>
      </c>
      <c r="M2027">
        <f t="shared" si="714"/>
        <v>8.9126762803833071</v>
      </c>
      <c r="N2027">
        <f t="shared" si="721"/>
        <v>7.0748855148958234E-2</v>
      </c>
      <c r="O2027">
        <f t="shared" si="722"/>
        <v>55.960934829253837</v>
      </c>
      <c r="P2027">
        <f t="shared" si="723"/>
        <v>56.036047160425184</v>
      </c>
      <c r="Q2027">
        <f t="shared" si="715"/>
        <v>-8.0145218014848751E-2</v>
      </c>
      <c r="R2027">
        <f t="shared" si="724"/>
        <v>56.041080047268686</v>
      </c>
      <c r="S2027">
        <f t="shared" si="716"/>
        <v>8.9661064257265402</v>
      </c>
      <c r="T2027">
        <f t="shared" si="717"/>
        <v>7.3970982205839206</v>
      </c>
      <c r="U2027">
        <f t="shared" si="718"/>
        <v>0.48883005546695985</v>
      </c>
      <c r="V2027" s="6">
        <f t="shared" si="726"/>
        <v>105385.99999998696</v>
      </c>
      <c r="W2027">
        <f t="shared" si="731"/>
        <v>7.4383570031976696</v>
      </c>
      <c r="X2027">
        <f t="shared" si="732"/>
        <v>9.2340565674678956</v>
      </c>
      <c r="Y2027">
        <f t="shared" si="727"/>
        <v>-0.10110759988877049</v>
      </c>
      <c r="Z2027">
        <f t="shared" si="728"/>
        <v>-4.0153645206865946E-7</v>
      </c>
      <c r="AA2027">
        <f t="shared" si="730"/>
        <v>-2.2583751869608304E-6</v>
      </c>
      <c r="AB2027">
        <f t="shared" si="729"/>
        <v>1.0117618103434993</v>
      </c>
      <c r="AC2027">
        <f t="shared" si="725"/>
        <v>2.23450801993731</v>
      </c>
      <c r="AD2027">
        <f t="shared" si="733"/>
        <v>8.7734724662331543E-9</v>
      </c>
      <c r="AE2027">
        <f t="shared" si="734"/>
        <v>-1.154633349693813E-4</v>
      </c>
      <c r="AF2027">
        <f t="shared" si="735"/>
        <v>-7.5641208045133314E-6</v>
      </c>
      <c r="AG2027">
        <f t="shared" si="736"/>
        <v>8.7734724662331547E-7</v>
      </c>
      <c r="AH2027" t="str">
        <f t="shared" si="737"/>
        <v>NaN</v>
      </c>
    </row>
    <row r="2028" spans="1:34">
      <c r="A2028" s="4">
        <v>43288.604872685188</v>
      </c>
      <c r="B2028" s="3">
        <v>-7.5459621790287203E-4</v>
      </c>
      <c r="C2028">
        <v>2.69024557920056</v>
      </c>
      <c r="D2028" s="3">
        <v>1.8923308076700798E-2</v>
      </c>
      <c r="E2028" s="3">
        <v>1.8748718584083699E-2</v>
      </c>
      <c r="F2028" s="3">
        <v>1.87116526851605E-2</v>
      </c>
      <c r="G2028">
        <v>-4227524</v>
      </c>
      <c r="H2028">
        <v>16823884</v>
      </c>
      <c r="K2028">
        <f t="shared" si="719"/>
        <v>48.819767331518094</v>
      </c>
      <c r="L2028">
        <f t="shared" si="720"/>
        <v>29.119174046367213</v>
      </c>
      <c r="M2028">
        <f t="shared" si="714"/>
        <v>9.7503442224485362</v>
      </c>
      <c r="N2028">
        <f t="shared" si="721"/>
        <v>7.0754261663406565E-2</v>
      </c>
      <c r="O2028">
        <f t="shared" si="722"/>
        <v>55.947111633860914</v>
      </c>
      <c r="P2028">
        <f t="shared" si="723"/>
        <v>55.995898627908915</v>
      </c>
      <c r="Q2028">
        <f t="shared" si="715"/>
        <v>-4.3279737988292766E-2</v>
      </c>
      <c r="R2028">
        <f t="shared" si="724"/>
        <v>55.990391371849206</v>
      </c>
      <c r="S2028">
        <f t="shared" si="716"/>
        <v>9.779197381107398</v>
      </c>
      <c r="T2028">
        <f t="shared" si="717"/>
        <v>7.3976673273679552</v>
      </c>
      <c r="U2028">
        <f t="shared" si="718"/>
        <v>0.48882090561022146</v>
      </c>
      <c r="V2028" s="6">
        <f t="shared" si="726"/>
        <v>105446.00000018254</v>
      </c>
      <c r="W2028">
        <f t="shared" si="731"/>
        <v>7.4224657906820832</v>
      </c>
      <c r="X2028">
        <f t="shared" si="732"/>
        <v>9.4708841517290505</v>
      </c>
      <c r="Y2028">
        <f t="shared" si="727"/>
        <v>-4.7109050816433275E-2</v>
      </c>
      <c r="Z2028">
        <f t="shared" si="728"/>
        <v>-2.9720021017789059E-7</v>
      </c>
      <c r="AA2028">
        <f t="shared" si="730"/>
        <v>-1.1803982454375413E-6</v>
      </c>
      <c r="AB2028">
        <f t="shared" si="729"/>
        <v>1.0032088403576738</v>
      </c>
      <c r="AC2028">
        <f t="shared" si="725"/>
        <v>2.2344942873906111</v>
      </c>
      <c r="AD2028">
        <f t="shared" si="733"/>
        <v>9.8419410057215958E-9</v>
      </c>
      <c r="AE2028">
        <f t="shared" si="734"/>
        <v>-8.0317869409691277E-5</v>
      </c>
      <c r="AF2028">
        <f t="shared" si="735"/>
        <v>-1.2198308538724737E-5</v>
      </c>
      <c r="AG2028">
        <f t="shared" si="736"/>
        <v>9.8419410057215956E-7</v>
      </c>
      <c r="AH2028" t="str">
        <f t="shared" si="737"/>
        <v>NaN</v>
      </c>
    </row>
    <row r="2029" spans="1:34">
      <c r="A2029" s="4">
        <v>43288.605567129627</v>
      </c>
      <c r="B2029" s="3">
        <v>-7.8042609175099599E-4</v>
      </c>
      <c r="C2029">
        <v>2.6901159541430402</v>
      </c>
      <c r="D2029" s="3">
        <v>1.8923486459807501E-2</v>
      </c>
      <c r="E2029" s="3">
        <v>1.8743271953226202E-2</v>
      </c>
      <c r="F2029" s="3">
        <v>1.8703410337984699E-2</v>
      </c>
      <c r="G2029">
        <v>-4227524</v>
      </c>
      <c r="H2029">
        <v>16823884</v>
      </c>
      <c r="K2029">
        <f t="shared" si="719"/>
        <v>50.46523701555796</v>
      </c>
      <c r="L2029">
        <f t="shared" si="720"/>
        <v>30.77547822075519</v>
      </c>
      <c r="M2029">
        <f t="shared" si="714"/>
        <v>10.30494566174918</v>
      </c>
      <c r="N2029">
        <f t="shared" si="721"/>
        <v>7.0714974325065016E-2</v>
      </c>
      <c r="O2029">
        <f t="shared" si="722"/>
        <v>55.947647416628129</v>
      </c>
      <c r="P2029">
        <f t="shared" si="723"/>
        <v>55.979597184741813</v>
      </c>
      <c r="Q2029">
        <f t="shared" si="715"/>
        <v>-1.7902196446158314E-2</v>
      </c>
      <c r="R2029">
        <f t="shared" si="724"/>
        <v>55.965549613074288</v>
      </c>
      <c r="S2029">
        <f t="shared" si="716"/>
        <v>10.316880459379952</v>
      </c>
      <c r="T2029">
        <f t="shared" si="717"/>
        <v>7.3935318180688441</v>
      </c>
      <c r="U2029">
        <f t="shared" si="718"/>
        <v>0.48888739456921598</v>
      </c>
      <c r="V2029" s="6">
        <f t="shared" si="726"/>
        <v>105505.99999974947</v>
      </c>
      <c r="W2029">
        <f t="shared" si="731"/>
        <v>7.4103014979796278</v>
      </c>
      <c r="X2029">
        <f t="shared" si="732"/>
        <v>9.7406819346002074</v>
      </c>
      <c r="Y2029">
        <f t="shared" si="727"/>
        <v>-2.996132622133274E-2</v>
      </c>
      <c r="Z2029">
        <f t="shared" si="728"/>
        <v>-6.7728410694090072E-7</v>
      </c>
      <c r="AA2029">
        <f t="shared" si="730"/>
        <v>-4.4028319667707681E-7</v>
      </c>
      <c r="AB2029">
        <f t="shared" si="729"/>
        <v>1.0008488114426621</v>
      </c>
      <c r="AC2029">
        <f t="shared" si="725"/>
        <v>2.2345940772299988</v>
      </c>
      <c r="AD2029">
        <f t="shared" si="733"/>
        <v>5.772275200596338E-9</v>
      </c>
      <c r="AE2029">
        <f t="shared" si="734"/>
        <v>-5.3290052195630684E-5</v>
      </c>
      <c r="AF2029">
        <f t="shared" si="735"/>
        <v>-1.0782809158133004E-5</v>
      </c>
      <c r="AG2029">
        <f t="shared" si="736"/>
        <v>5.7722752005963381E-7</v>
      </c>
      <c r="AH2029" t="str">
        <f t="shared" si="737"/>
        <v>NaN</v>
      </c>
    </row>
    <row r="2030" spans="1:34">
      <c r="A2030" s="4">
        <v>43288.606273148151</v>
      </c>
      <c r="B2030" s="3">
        <v>-7.9602866748245999E-4</v>
      </c>
      <c r="C2030">
        <v>2.6899887075269402</v>
      </c>
      <c r="D2030" s="3">
        <v>1.8920739359964502E-2</v>
      </c>
      <c r="E2030" s="3">
        <v>1.8739977811856101E-2</v>
      </c>
      <c r="F2030" s="3">
        <v>1.8704256012333598E-2</v>
      </c>
      <c r="G2030">
        <v>-4227524</v>
      </c>
      <c r="H2030">
        <v>16823888</v>
      </c>
      <c r="K2030">
        <f t="shared" si="719"/>
        <v>51.459185553983559</v>
      </c>
      <c r="L2030">
        <f t="shared" si="720"/>
        <v>31.768315127945733</v>
      </c>
      <c r="M2030">
        <f t="shared" si="714"/>
        <v>10.637389898884631</v>
      </c>
      <c r="N2030">
        <f t="shared" si="721"/>
        <v>7.0676407855316106E-2</v>
      </c>
      <c r="O2030">
        <f t="shared" si="722"/>
        <v>55.939396362013653</v>
      </c>
      <c r="P2030">
        <f t="shared" si="723"/>
        <v>55.969738014966211</v>
      </c>
      <c r="Q2030">
        <f t="shared" si="715"/>
        <v>-2.8702044229547141E-2</v>
      </c>
      <c r="R2030">
        <f t="shared" si="724"/>
        <v>55.9680984062432</v>
      </c>
      <c r="S2030">
        <f t="shared" si="716"/>
        <v>10.656524595037663</v>
      </c>
      <c r="T2030">
        <f t="shared" si="717"/>
        <v>7.3894721896742226</v>
      </c>
      <c r="U2030">
        <f t="shared" si="718"/>
        <v>0.48895266354731276</v>
      </c>
      <c r="V2030" s="6">
        <f t="shared" si="726"/>
        <v>105567.00000017881</v>
      </c>
      <c r="W2030">
        <f t="shared" si="731"/>
        <v>7.4009185322794382</v>
      </c>
      <c r="X2030">
        <f t="shared" si="732"/>
        <v>10.05732861636022</v>
      </c>
      <c r="Y2030">
        <f t="shared" si="727"/>
        <v>-2.0944735640682666E-2</v>
      </c>
      <c r="Z2030">
        <f t="shared" si="728"/>
        <v>-1.6304987761723794E-7</v>
      </c>
      <c r="AA2030">
        <f t="shared" si="730"/>
        <v>-1.2998449700211492E-7</v>
      </c>
      <c r="AB2030">
        <f t="shared" si="729"/>
        <v>0.99973550730748018</v>
      </c>
      <c r="AC2030">
        <f t="shared" si="725"/>
        <v>2.2346920360631608</v>
      </c>
      <c r="AD2030">
        <f t="shared" si="733"/>
        <v>2.4378762890212134E-9</v>
      </c>
      <c r="AE2030">
        <f t="shared" si="734"/>
        <v>-3.3170827122743339E-5</v>
      </c>
      <c r="AF2030">
        <f t="shared" si="735"/>
        <v>-7.3162139719945441E-6</v>
      </c>
      <c r="AG2030">
        <f t="shared" si="736"/>
        <v>2.4378762890212134E-7</v>
      </c>
      <c r="AH2030" t="str">
        <f t="shared" si="737"/>
        <v>NaN</v>
      </c>
    </row>
    <row r="2031" spans="1:34">
      <c r="A2031" s="4">
        <v>43288.60696759259</v>
      </c>
      <c r="B2031" s="3">
        <v>-8.1247558991890398E-4</v>
      </c>
      <c r="C2031">
        <v>2.6900541146660499</v>
      </c>
      <c r="D2031" s="3">
        <v>1.8917350080937499E-2</v>
      </c>
      <c r="E2031" s="3">
        <v>1.8735982030266302E-2</v>
      </c>
      <c r="F2031" s="3">
        <v>1.8696740230443501E-2</v>
      </c>
      <c r="G2031">
        <v>-4227524</v>
      </c>
      <c r="H2031">
        <v>16823888</v>
      </c>
      <c r="K2031">
        <f t="shared" si="719"/>
        <v>52.506922466058697</v>
      </c>
      <c r="L2031">
        <f t="shared" si="720"/>
        <v>32.825931466913467</v>
      </c>
      <c r="M2031">
        <f t="shared" si="714"/>
        <v>10.99152505889298</v>
      </c>
      <c r="N2031">
        <f t="shared" si="721"/>
        <v>7.0696231741633489E-2</v>
      </c>
      <c r="O2031">
        <f t="shared" si="722"/>
        <v>55.929216489437572</v>
      </c>
      <c r="P2031">
        <f t="shared" si="723"/>
        <v>55.957778877620854</v>
      </c>
      <c r="Q2031">
        <f t="shared" si="715"/>
        <v>-1.6229966246342542E-2</v>
      </c>
      <c r="R2031">
        <f t="shared" si="724"/>
        <v>55.945446455683914</v>
      </c>
      <c r="S2031">
        <f t="shared" si="716"/>
        <v>11.002345036390542</v>
      </c>
      <c r="T2031">
        <f t="shared" si="717"/>
        <v>7.3915589145497362</v>
      </c>
      <c r="U2031">
        <f t="shared" si="718"/>
        <v>0.48891911407259375</v>
      </c>
      <c r="V2031" s="6">
        <f t="shared" si="726"/>
        <v>105626.99999974575</v>
      </c>
      <c r="W2031">
        <f t="shared" si="731"/>
        <v>7.3951282355611783</v>
      </c>
      <c r="X2031">
        <f t="shared" si="732"/>
        <v>10.404125039896384</v>
      </c>
      <c r="Y2031">
        <f t="shared" si="727"/>
        <v>-1.4256327460960469E-2</v>
      </c>
      <c r="Z2031">
        <f t="shared" si="728"/>
        <v>1.9918737487834082E-7</v>
      </c>
      <c r="AA2031">
        <f t="shared" si="730"/>
        <v>-1.0084231782700796E-7</v>
      </c>
      <c r="AB2031">
        <f t="shared" si="729"/>
        <v>0.9989780608597113</v>
      </c>
      <c r="AC2031">
        <f t="shared" si="725"/>
        <v>2.2346416833919149</v>
      </c>
      <c r="AD2031">
        <f t="shared" si="733"/>
        <v>2.778563713548193E-9</v>
      </c>
      <c r="AE2031">
        <f t="shared" si="734"/>
        <v>-1.6026852629743405E-5</v>
      </c>
      <c r="AF2031">
        <f t="shared" si="735"/>
        <v>-1.7258504186835551E-5</v>
      </c>
      <c r="AG2031">
        <f t="shared" si="736"/>
        <v>2.7785637135481929E-7</v>
      </c>
      <c r="AH2031" t="str">
        <f t="shared" si="737"/>
        <v>NaN</v>
      </c>
    </row>
    <row r="2032" spans="1:34">
      <c r="A2032" s="4">
        <v>43288.607662037037</v>
      </c>
      <c r="B2032" s="3">
        <v>-8.2550944891409002E-4</v>
      </c>
      <c r="C2032">
        <v>2.6900636284317399</v>
      </c>
      <c r="D2032" s="3">
        <v>1.89141154006029E-2</v>
      </c>
      <c r="E2032" s="3">
        <v>1.8729084550141099E-2</v>
      </c>
      <c r="F2032" s="3">
        <v>1.8687413990792299E-2</v>
      </c>
      <c r="G2032">
        <v>-4227524</v>
      </c>
      <c r="H2032">
        <v>16823888</v>
      </c>
      <c r="K2032">
        <f t="shared" si="719"/>
        <v>53.337233135353223</v>
      </c>
      <c r="L2032">
        <f t="shared" si="720"/>
        <v>33.668501393350397</v>
      </c>
      <c r="M2032">
        <f t="shared" si="714"/>
        <v>11.273653487438438</v>
      </c>
      <c r="N2032">
        <f t="shared" si="721"/>
        <v>7.0699115216007302E-2</v>
      </c>
      <c r="O2032">
        <f t="shared" si="722"/>
        <v>55.919500961926197</v>
      </c>
      <c r="P2032">
        <f t="shared" si="723"/>
        <v>55.937135128631986</v>
      </c>
      <c r="Q2032">
        <f t="shared" si="715"/>
        <v>2.163028093008279E-3</v>
      </c>
      <c r="R2032">
        <f t="shared" si="724"/>
        <v>55.917337933833188</v>
      </c>
      <c r="S2032">
        <f t="shared" si="716"/>
        <v>11.272211468709765</v>
      </c>
      <c r="T2032">
        <f t="shared" si="717"/>
        <v>7.3918624381680322</v>
      </c>
      <c r="U2032">
        <f t="shared" si="718"/>
        <v>0.48891423414899765</v>
      </c>
      <c r="V2032" s="6">
        <f t="shared" si="726"/>
        <v>105686.99999994133</v>
      </c>
      <c r="W2032">
        <f t="shared" si="731"/>
        <v>7.392825541956987</v>
      </c>
      <c r="X2032">
        <f t="shared" si="732"/>
        <v>10.789717585645882</v>
      </c>
      <c r="Y2032">
        <f t="shared" si="727"/>
        <v>-1.0714711184434123E-2</v>
      </c>
      <c r="Z2032">
        <f t="shared" si="728"/>
        <v>1.01174539103392E-7</v>
      </c>
      <c r="AA2032">
        <f t="shared" si="730"/>
        <v>-1.7260964710833332E-7</v>
      </c>
      <c r="AB2032">
        <f t="shared" si="729"/>
        <v>0.99861612781021925</v>
      </c>
      <c r="AC2032">
        <f t="shared" si="725"/>
        <v>2.2346343593670053</v>
      </c>
      <c r="AD2032">
        <f t="shared" si="733"/>
        <v>6.3280277508509821E-9</v>
      </c>
      <c r="AE2032">
        <f t="shared" si="734"/>
        <v>-6.4371363243441095E-6</v>
      </c>
      <c r="AF2032">
        <f t="shared" si="735"/>
        <v>-9.7860336413931273E-5</v>
      </c>
      <c r="AG2032">
        <f t="shared" si="736"/>
        <v>6.3280277508509823E-7</v>
      </c>
      <c r="AH2032" t="str">
        <f t="shared" si="737"/>
        <v>NaN</v>
      </c>
    </row>
    <row r="2033" spans="1:34">
      <c r="A2033" s="4">
        <v>43288.608356481483</v>
      </c>
      <c r="B2033" s="3">
        <v>-8.3346533547228301E-4</v>
      </c>
      <c r="C2033">
        <v>2.69009216972881</v>
      </c>
      <c r="D2033" s="3">
        <v>1.8908930398301899E-2</v>
      </c>
      <c r="E2033" s="3">
        <v>1.8725041199722899E-2</v>
      </c>
      <c r="F2033" s="3">
        <v>1.8688962408614299E-2</v>
      </c>
      <c r="G2033">
        <v>-4227524</v>
      </c>
      <c r="H2033">
        <v>16823888</v>
      </c>
      <c r="K2033">
        <f t="shared" si="719"/>
        <v>53.844055980022972</v>
      </c>
      <c r="L2033">
        <f t="shared" si="720"/>
        <v>34.173288856885442</v>
      </c>
      <c r="M2033">
        <f t="shared" si="714"/>
        <v>11.442677908282455</v>
      </c>
      <c r="N2033">
        <f t="shared" si="721"/>
        <v>7.0707765639128867E-2</v>
      </c>
      <c r="O2033">
        <f t="shared" si="722"/>
        <v>55.903927542827219</v>
      </c>
      <c r="P2033">
        <f t="shared" si="723"/>
        <v>55.925033620604097</v>
      </c>
      <c r="Q2033">
        <f t="shared" si="715"/>
        <v>-1.8077195399968105E-2</v>
      </c>
      <c r="R2033">
        <f t="shared" si="724"/>
        <v>55.922004738227187</v>
      </c>
      <c r="S2033">
        <f t="shared" si="716"/>
        <v>11.454729371882435</v>
      </c>
      <c r="T2033">
        <f t="shared" si="717"/>
        <v>7.3927730090229344</v>
      </c>
      <c r="U2033">
        <f t="shared" si="718"/>
        <v>0.48889959437820896</v>
      </c>
      <c r="V2033" s="6">
        <f t="shared" si="726"/>
        <v>105747.0000001369</v>
      </c>
      <c r="W2033">
        <f t="shared" si="731"/>
        <v>7.3917748832782859</v>
      </c>
      <c r="X2033">
        <f t="shared" si="732"/>
        <v>11.159682487208942</v>
      </c>
      <c r="Y2033">
        <f t="shared" si="727"/>
        <v>-1.1368488232207596E-2</v>
      </c>
      <c r="Z2033">
        <f t="shared" si="728"/>
        <v>3.2881725380815143E-7</v>
      </c>
      <c r="AA2033">
        <f t="shared" si="730"/>
        <v>-9.6180017026532646E-8</v>
      </c>
      <c r="AB2033">
        <f t="shared" si="729"/>
        <v>0.99871306103536883</v>
      </c>
      <c r="AC2033">
        <f t="shared" si="725"/>
        <v>2.2346123872922763</v>
      </c>
      <c r="AD2033">
        <f t="shared" si="733"/>
        <v>3.3232395081321586E-9</v>
      </c>
      <c r="AE2033">
        <f t="shared" si="734"/>
        <v>-4.2068009470646822E-6</v>
      </c>
      <c r="AF2033">
        <f t="shared" si="735"/>
        <v>-7.8639494881787897E-5</v>
      </c>
      <c r="AG2033">
        <f t="shared" si="736"/>
        <v>3.3232395081321588E-7</v>
      </c>
      <c r="AH2033" t="str">
        <f t="shared" si="737"/>
        <v>NaN</v>
      </c>
    </row>
    <row r="2034" spans="1:34">
      <c r="A2034" s="4">
        <v>43288.609050925923</v>
      </c>
      <c r="B2034" s="3">
        <v>-8.4140932982336404E-4</v>
      </c>
      <c r="C2034">
        <v>2.6901873073857101</v>
      </c>
      <c r="D2034">
        <v>1.8904601634913001E-2</v>
      </c>
      <c r="E2034" s="3">
        <v>1.8719095096166701E-2</v>
      </c>
      <c r="F2034" s="3">
        <v>1.86846863932442E-2</v>
      </c>
      <c r="G2034">
        <v>-4227524</v>
      </c>
      <c r="H2034">
        <v>16823888</v>
      </c>
      <c r="K2034">
        <f t="shared" si="719"/>
        <v>54.350121241965283</v>
      </c>
      <c r="L2034">
        <f t="shared" si="720"/>
        <v>34.684974902115272</v>
      </c>
      <c r="M2034">
        <f t="shared" si="714"/>
        <v>11.61401226917023</v>
      </c>
      <c r="N2034">
        <f t="shared" si="721"/>
        <v>7.0736600382867248E-2</v>
      </c>
      <c r="O2034">
        <f t="shared" si="722"/>
        <v>55.890925881010673</v>
      </c>
      <c r="P2034">
        <f t="shared" si="723"/>
        <v>55.907237285268899</v>
      </c>
      <c r="Q2034">
        <f t="shared" si="715"/>
        <v>-1.8191297389662964E-2</v>
      </c>
      <c r="R2034">
        <f t="shared" si="724"/>
        <v>55.909117178400336</v>
      </c>
      <c r="S2034">
        <f t="shared" si="716"/>
        <v>11.626139800763339</v>
      </c>
      <c r="T2034">
        <f t="shared" si="717"/>
        <v>7.3958082452059211</v>
      </c>
      <c r="U2034">
        <f t="shared" si="718"/>
        <v>0.48885079514224711</v>
      </c>
      <c r="V2034" s="6">
        <f t="shared" si="726"/>
        <v>105806.99999970384</v>
      </c>
      <c r="W2034">
        <f t="shared" si="731"/>
        <v>7.3909898077655622</v>
      </c>
      <c r="X2034">
        <f t="shared" si="732"/>
        <v>11.422623058351077</v>
      </c>
      <c r="Y2034">
        <f t="shared" si="727"/>
        <v>-2.3534893517618134E-2</v>
      </c>
      <c r="Z2034">
        <f t="shared" si="728"/>
        <v>-1.9754119784291079E-7</v>
      </c>
      <c r="AA2034">
        <f t="shared" si="730"/>
        <v>-3.5398397254352263E-8</v>
      </c>
      <c r="AB2034">
        <f t="shared" si="729"/>
        <v>1.0000408409281187</v>
      </c>
      <c r="AC2034">
        <f t="shared" si="725"/>
        <v>2.234539147043181</v>
      </c>
      <c r="AD2034">
        <f t="shared" si="733"/>
        <v>5.907947616374278E-10</v>
      </c>
      <c r="AE2034">
        <f t="shared" si="734"/>
        <v>-5.0747859032198138E-6</v>
      </c>
      <c r="AF2034">
        <f t="shared" si="735"/>
        <v>-1.1589106318351423E-5</v>
      </c>
      <c r="AG2034">
        <f t="shared" si="736"/>
        <v>5.907947616374278E-8</v>
      </c>
      <c r="AH2034" t="str">
        <f t="shared" si="737"/>
        <v>NaN</v>
      </c>
    </row>
    <row r="2035" spans="1:34">
      <c r="A2035" s="4">
        <v>43288.609756944446</v>
      </c>
      <c r="B2035" s="3">
        <v>-8.4401372318097898E-4</v>
      </c>
      <c r="C2035">
        <v>2.6900172488240099</v>
      </c>
      <c r="D2035" s="3">
        <v>1.88968479158757E-2</v>
      </c>
      <c r="E2035" s="3">
        <v>1.87181437195977E-2</v>
      </c>
      <c r="F2035" s="3">
        <v>1.86823161228858E-2</v>
      </c>
      <c r="G2035">
        <v>-4227524</v>
      </c>
      <c r="H2035">
        <v>16823888</v>
      </c>
      <c r="K2035">
        <f t="shared" si="719"/>
        <v>54.516031859278712</v>
      </c>
      <c r="L2035">
        <f t="shared" si="720"/>
        <v>34.854001218242736</v>
      </c>
      <c r="M2035">
        <f t="shared" si="714"/>
        <v>11.670609505145087</v>
      </c>
      <c r="N2035">
        <f t="shared" si="721"/>
        <v>7.0685058278437532E-2</v>
      </c>
      <c r="O2035">
        <f t="shared" si="722"/>
        <v>55.867637190064428</v>
      </c>
      <c r="P2035">
        <f t="shared" si="723"/>
        <v>55.904389871615237</v>
      </c>
      <c r="Q2035">
        <f t="shared" si="715"/>
        <v>-3.4336187763223336E-2</v>
      </c>
      <c r="R2035">
        <f t="shared" si="724"/>
        <v>55.901973377827652</v>
      </c>
      <c r="S2035">
        <f t="shared" si="716"/>
        <v>11.693500296987237</v>
      </c>
      <c r="T2035">
        <f t="shared" si="717"/>
        <v>7.3903827605291088</v>
      </c>
      <c r="U2035">
        <f t="shared" si="718"/>
        <v>0.4889380237765244</v>
      </c>
      <c r="V2035" s="6">
        <f t="shared" si="726"/>
        <v>105868.00000013318</v>
      </c>
      <c r="W2035">
        <f t="shared" si="731"/>
        <v>7.3901346883409484</v>
      </c>
      <c r="X2035">
        <f t="shared" si="732"/>
        <v>11.628451352899789</v>
      </c>
      <c r="Y2035">
        <f t="shared" si="727"/>
        <v>-2.4030876189970723E-2</v>
      </c>
      <c r="Z2035">
        <f t="shared" si="728"/>
        <v>-7.9957151514716779E-7</v>
      </c>
      <c r="AA2035">
        <f t="shared" si="730"/>
        <v>-6.2061979624125818E-8</v>
      </c>
      <c r="AB2035">
        <f t="shared" si="729"/>
        <v>1.000093439548309</v>
      </c>
      <c r="AC2035">
        <f t="shared" si="725"/>
        <v>2.2346700639884327</v>
      </c>
      <c r="AD2035">
        <f t="shared" si="733"/>
        <v>1.014487585859757E-9</v>
      </c>
      <c r="AE2035">
        <f t="shared" si="734"/>
        <v>-5.2713400136801472E-6</v>
      </c>
      <c r="AF2035">
        <f t="shared" si="735"/>
        <v>-1.9158289997809348E-5</v>
      </c>
      <c r="AG2035">
        <f t="shared" si="736"/>
        <v>1.0144875858597571E-7</v>
      </c>
      <c r="AH2035" t="str">
        <f t="shared" si="737"/>
        <v>NaN</v>
      </c>
    </row>
    <row r="2036" spans="1:34">
      <c r="A2036" s="4">
        <v>43288.610451388886</v>
      </c>
      <c r="B2036" s="3">
        <v>-8.5390803949849205E-4</v>
      </c>
      <c r="C2036">
        <v>2.6898840561043502</v>
      </c>
      <c r="D2036" s="3">
        <v>1.8919502570424799E-2</v>
      </c>
      <c r="E2036" s="3">
        <v>1.87347928095551E-2</v>
      </c>
      <c r="F2036" s="3">
        <v>1.8699991907869799E-2</v>
      </c>
      <c r="G2036">
        <v>-4227524</v>
      </c>
      <c r="H2036">
        <v>16824090</v>
      </c>
      <c r="K2036">
        <f t="shared" si="719"/>
        <v>55.14634068852417</v>
      </c>
      <c r="L2036">
        <f t="shared" si="720"/>
        <v>35.461075388995937</v>
      </c>
      <c r="M2036">
        <f t="shared" si="714"/>
        <v>11.873883887995918</v>
      </c>
      <c r="N2036">
        <f t="shared" si="721"/>
        <v>7.0644689637203911E-2</v>
      </c>
      <c r="O2036">
        <f t="shared" si="722"/>
        <v>55.935681601494586</v>
      </c>
      <c r="P2036">
        <f t="shared" si="723"/>
        <v>55.954219610553928</v>
      </c>
      <c r="Q2036">
        <f t="shared" si="715"/>
        <v>-1.9565143417025865E-2</v>
      </c>
      <c r="R2036">
        <f t="shared" si="724"/>
        <v>55.955246744911612</v>
      </c>
      <c r="S2036">
        <f t="shared" si="716"/>
        <v>11.886927316940602</v>
      </c>
      <c r="T2036">
        <f t="shared" si="717"/>
        <v>7.3861334298729382</v>
      </c>
      <c r="U2036">
        <f t="shared" si="718"/>
        <v>0.48900634270687049</v>
      </c>
      <c r="V2036" s="6">
        <f t="shared" si="726"/>
        <v>105927.99999970011</v>
      </c>
      <c r="W2036">
        <f t="shared" si="731"/>
        <v>7.3896210329869039</v>
      </c>
      <c r="X2036">
        <f t="shared" si="732"/>
        <v>11.799233174267114</v>
      </c>
      <c r="Y2036">
        <f t="shared" si="727"/>
        <v>-3.0778776136067165E-2</v>
      </c>
      <c r="Z2036">
        <f t="shared" si="728"/>
        <v>-1.4227669636829621E-7</v>
      </c>
      <c r="AA2036">
        <f t="shared" si="730"/>
        <v>-1.0473565633440019E-7</v>
      </c>
      <c r="AB2036">
        <f t="shared" si="729"/>
        <v>1.0007951783285034</v>
      </c>
      <c r="AC2036">
        <f t="shared" si="725"/>
        <v>2.2347726003371657</v>
      </c>
      <c r="AD2036">
        <f t="shared" si="733"/>
        <v>1.336761278732111E-9</v>
      </c>
      <c r="AE2036">
        <f t="shared" si="734"/>
        <v>-3.8418938393774588E-6</v>
      </c>
      <c r="AF2036">
        <f t="shared" si="735"/>
        <v>-3.4636941248883107E-5</v>
      </c>
      <c r="AG2036">
        <f t="shared" si="736"/>
        <v>1.3367612787321111E-7</v>
      </c>
      <c r="AH2036" t="str">
        <f t="shared" si="737"/>
        <v>NaN</v>
      </c>
    </row>
    <row r="2037" spans="1:34">
      <c r="A2037" s="4">
        <v>43288.611145833333</v>
      </c>
      <c r="B2037" s="3">
        <v>-8.5862924572211298E-4</v>
      </c>
      <c r="C2037">
        <v>2.6899637338920002</v>
      </c>
      <c r="D2037" s="3">
        <v>1.8918658223719801E-2</v>
      </c>
      <c r="E2037">
        <v>1.8730975411072E-2</v>
      </c>
      <c r="F2037">
        <v>1.8705411370247001E-2</v>
      </c>
      <c r="G2037">
        <v>-4227524</v>
      </c>
      <c r="H2037">
        <v>16824094</v>
      </c>
      <c r="K2037">
        <f t="shared" si="719"/>
        <v>55.447101031325175</v>
      </c>
      <c r="L2037">
        <f t="shared" si="720"/>
        <v>35.754711897825217</v>
      </c>
      <c r="M2037">
        <f t="shared" si="714"/>
        <v>11.972205943175251</v>
      </c>
      <c r="N2037">
        <f t="shared" si="721"/>
        <v>7.0668838735083644E-2</v>
      </c>
      <c r="O2037">
        <f t="shared" si="722"/>
        <v>55.933145563063277</v>
      </c>
      <c r="P2037">
        <f t="shared" si="723"/>
        <v>55.942794363268668</v>
      </c>
      <c r="Q2037">
        <f t="shared" si="715"/>
        <v>-3.8434997227952294E-2</v>
      </c>
      <c r="R2037">
        <f t="shared" si="724"/>
        <v>55.97158056029123</v>
      </c>
      <c r="S2037">
        <f t="shared" si="716"/>
        <v>11.997829274660551</v>
      </c>
      <c r="T2037">
        <f t="shared" si="717"/>
        <v>7.3886754401760681</v>
      </c>
      <c r="U2037">
        <f t="shared" si="718"/>
        <v>0.48896547334675461</v>
      </c>
      <c r="V2037" s="6">
        <f t="shared" si="726"/>
        <v>105987.99999989569</v>
      </c>
      <c r="W2037">
        <f t="shared" si="731"/>
        <v>7.3892824874126353</v>
      </c>
      <c r="X2037">
        <f t="shared" si="732"/>
        <v>11.950171056518609</v>
      </c>
      <c r="Y2037">
        <f t="shared" si="727"/>
        <v>-4.2634691898266887E-2</v>
      </c>
      <c r="Z2037">
        <f t="shared" si="728"/>
        <v>2.6242146078802476E-7</v>
      </c>
      <c r="AA2037">
        <f t="shared" si="730"/>
        <v>-1.7880987285353978E-7</v>
      </c>
      <c r="AB2037">
        <f t="shared" si="729"/>
        <v>1.0020109785624336</v>
      </c>
      <c r="AC2037">
        <f t="shared" si="725"/>
        <v>2.2347112616285516</v>
      </c>
      <c r="AD2037">
        <f t="shared" si="733"/>
        <v>1.6475063244531986E-9</v>
      </c>
      <c r="AE2037">
        <f t="shared" si="734"/>
        <v>-3.7126788122242577E-6</v>
      </c>
      <c r="AF2037">
        <f t="shared" si="735"/>
        <v>-4.4174408894280184E-5</v>
      </c>
      <c r="AG2037">
        <f t="shared" si="736"/>
        <v>1.6475063244531985E-7</v>
      </c>
      <c r="AH2037" t="str">
        <f t="shared" si="737"/>
        <v>NaN</v>
      </c>
    </row>
    <row r="2038" spans="1:34">
      <c r="A2038" s="4">
        <v>43288.611840277779</v>
      </c>
      <c r="B2038" s="3">
        <v>-8.6417101423648997E-4</v>
      </c>
      <c r="C2038">
        <v>2.68998276142338</v>
      </c>
      <c r="D2038" s="3">
        <v>1.8915352190142599E-2</v>
      </c>
      <c r="E2038" s="3">
        <v>1.8729132118969601E-2</v>
      </c>
      <c r="F2038" s="3">
        <v>1.8712557914041101E-2</v>
      </c>
      <c r="G2038">
        <v>-4227524</v>
      </c>
      <c r="H2038">
        <v>16824103</v>
      </c>
      <c r="K2038">
        <f t="shared" si="719"/>
        <v>55.800134582320872</v>
      </c>
      <c r="L2038">
        <f t="shared" si="720"/>
        <v>36.098351382045031</v>
      </c>
      <c r="M2038">
        <f t="shared" si="714"/>
        <v>12.087271131982893</v>
      </c>
      <c r="N2038">
        <f t="shared" si="721"/>
        <v>7.0674605683831257E-2</v>
      </c>
      <c r="O2038">
        <f t="shared" si="722"/>
        <v>55.923215722445249</v>
      </c>
      <c r="P2038">
        <f t="shared" si="723"/>
        <v>55.937277499314824</v>
      </c>
      <c r="Q2038">
        <f t="shared" si="715"/>
        <v>-6.9903935049822508E-2</v>
      </c>
      <c r="R2038">
        <f t="shared" si="724"/>
        <v>55.993119657495072</v>
      </c>
      <c r="S2038">
        <f t="shared" si="716"/>
        <v>12.133873755349441</v>
      </c>
      <c r="T2038">
        <f t="shared" si="717"/>
        <v>7.3892824874126593</v>
      </c>
      <c r="U2038">
        <f t="shared" si="718"/>
        <v>0.48895571349956235</v>
      </c>
      <c r="V2038" s="6">
        <f t="shared" si="726"/>
        <v>106048.00000009127</v>
      </c>
      <c r="W2038">
        <f t="shared" si="731"/>
        <v>7.3889235123640811</v>
      </c>
      <c r="X2038">
        <f t="shared" si="732"/>
        <v>12.071723250222892</v>
      </c>
      <c r="Y2038">
        <f t="shared" si="727"/>
        <v>-4.7525719367781015E-2</v>
      </c>
      <c r="Z2038">
        <f t="shared" si="728"/>
        <v>1.2542298289925822E-8</v>
      </c>
      <c r="AA2038">
        <f t="shared" si="730"/>
        <v>-1.510413737845619E-7</v>
      </c>
      <c r="AB2038">
        <f t="shared" si="729"/>
        <v>1.0024863402440756</v>
      </c>
      <c r="AC2038">
        <f t="shared" si="725"/>
        <v>2.2346966135787323</v>
      </c>
      <c r="AD2038">
        <f t="shared" si="733"/>
        <v>1.2484268660045689E-9</v>
      </c>
      <c r="AE2038">
        <f t="shared" si="734"/>
        <v>-2.9292428167044182E-6</v>
      </c>
      <c r="AF2038">
        <f t="shared" si="735"/>
        <v>-4.2426652651446765E-5</v>
      </c>
      <c r="AG2038">
        <f t="shared" si="736"/>
        <v>1.2484268660045689E-7</v>
      </c>
      <c r="AH2038" t="str">
        <f t="shared" si="737"/>
        <v>NaN</v>
      </c>
    </row>
    <row r="2039" spans="1:34">
      <c r="A2039" s="4">
        <v>43288.612546296295</v>
      </c>
      <c r="B2039" s="3">
        <v>-8.7231717610848105E-4</v>
      </c>
      <c r="C2039">
        <v>2.68996849077485</v>
      </c>
      <c r="D2039">
        <v>1.8914127292810001E-2</v>
      </c>
      <c r="E2039" s="3">
        <v>1.87280380359152E-2</v>
      </c>
      <c r="F2039" s="3">
        <v>1.8699503560710599E-2</v>
      </c>
      <c r="G2039">
        <v>-4227524</v>
      </c>
      <c r="H2039">
        <v>16824108</v>
      </c>
      <c r="K2039">
        <f t="shared" si="719"/>
        <v>56.319078750629942</v>
      </c>
      <c r="L2039">
        <f t="shared" si="720"/>
        <v>36.634455378997977</v>
      </c>
      <c r="M2039">
        <f t="shared" si="714"/>
        <v>12.266781666897048</v>
      </c>
      <c r="N2039">
        <f t="shared" si="721"/>
        <v>7.0670280472272029E-2</v>
      </c>
      <c r="O2039">
        <f t="shared" si="722"/>
        <v>55.919536680777306</v>
      </c>
      <c r="P2039">
        <f t="shared" si="723"/>
        <v>55.934002973612969</v>
      </c>
      <c r="Q2039">
        <f t="shared" si="715"/>
        <v>-3.4238225825568236E-2</v>
      </c>
      <c r="R2039">
        <f t="shared" si="724"/>
        <v>55.953774906602874</v>
      </c>
      <c r="S2039">
        <f t="shared" si="716"/>
        <v>12.28960715078076</v>
      </c>
      <c r="T2039">
        <f t="shared" si="717"/>
        <v>7.3888272019853716</v>
      </c>
      <c r="U2039">
        <f t="shared" si="718"/>
        <v>0.48896303338495389</v>
      </c>
      <c r="V2039" s="6">
        <f t="shared" si="726"/>
        <v>106108.99999989197</v>
      </c>
      <c r="W2039">
        <f t="shared" si="731"/>
        <v>7.3888213649925474</v>
      </c>
      <c r="X2039">
        <f t="shared" si="732"/>
        <v>12.178489966254384</v>
      </c>
      <c r="Y2039">
        <f t="shared" si="727"/>
        <v>-6.9525438875134668E-2</v>
      </c>
      <c r="Z2039">
        <f t="shared" si="728"/>
        <v>-1.9754119786852848E-7</v>
      </c>
      <c r="AA2039">
        <f t="shared" si="730"/>
        <v>-5.4432081554135555E-8</v>
      </c>
      <c r="AB2039">
        <f t="shared" si="729"/>
        <v>1.004645609166271</v>
      </c>
      <c r="AC2039">
        <f t="shared" si="725"/>
        <v>2.234707599616093</v>
      </c>
      <c r="AD2039">
        <f t="shared" si="733"/>
        <v>3.0754538675312205E-10</v>
      </c>
      <c r="AE2039">
        <f t="shared" si="734"/>
        <v>-4.146971878350942E-6</v>
      </c>
      <c r="AF2039">
        <f t="shared" si="735"/>
        <v>-7.3825970117318582E-6</v>
      </c>
      <c r="AG2039">
        <f t="shared" si="736"/>
        <v>3.0754538675312202E-8</v>
      </c>
      <c r="AH2039" t="str">
        <f t="shared" si="737"/>
        <v>NaN</v>
      </c>
    </row>
    <row r="2040" spans="1:34">
      <c r="A2040" s="4">
        <v>43288.613240740742</v>
      </c>
      <c r="B2040" s="3">
        <v>-8.7506427595144501E-4</v>
      </c>
      <c r="C2040">
        <v>2.6899078405185701</v>
      </c>
      <c r="D2040">
        <v>1.8915078669378999E-2</v>
      </c>
      <c r="E2040" s="3">
        <v>1.8726123390570101E-2</v>
      </c>
      <c r="F2040" s="3">
        <v>1.87237422550788E-2</v>
      </c>
      <c r="G2040">
        <v>-4227524</v>
      </c>
      <c r="H2040">
        <v>16824112</v>
      </c>
      <c r="K2040">
        <f t="shared" si="719"/>
        <v>56.494080360672889</v>
      </c>
      <c r="L2040">
        <f t="shared" si="720"/>
        <v>36.777595445892878</v>
      </c>
      <c r="M2040">
        <f t="shared" si="714"/>
        <v>12.314711080074332</v>
      </c>
      <c r="N2040">
        <f t="shared" si="721"/>
        <v>7.0651898323136966E-2</v>
      </c>
      <c r="O2040">
        <f t="shared" si="722"/>
        <v>55.922394188868878</v>
      </c>
      <c r="P2040">
        <f t="shared" si="723"/>
        <v>55.928272553635026</v>
      </c>
      <c r="Q2040">
        <f t="shared" si="715"/>
        <v>-0.10443415575001325</v>
      </c>
      <c r="R2040">
        <f t="shared" si="724"/>
        <v>56.026828344618892</v>
      </c>
      <c r="S2040">
        <f t="shared" si="716"/>
        <v>12.384333850574341</v>
      </c>
      <c r="T2040">
        <f t="shared" si="717"/>
        <v>7.3868922389185236</v>
      </c>
      <c r="U2040">
        <f t="shared" si="718"/>
        <v>0.48899414289788284</v>
      </c>
      <c r="V2040" s="6">
        <f t="shared" si="726"/>
        <v>106169.00000008754</v>
      </c>
      <c r="W2040">
        <f t="shared" si="731"/>
        <v>7.3883310576091681</v>
      </c>
      <c r="X2040">
        <f t="shared" si="732"/>
        <v>12.278930580970769</v>
      </c>
      <c r="Y2040">
        <f t="shared" si="727"/>
        <v>-7.0708652067821731E-2</v>
      </c>
      <c r="Z2040">
        <f t="shared" si="728"/>
        <v>-1.8970226182582592E-7</v>
      </c>
      <c r="AA2040">
        <f t="shared" si="730"/>
        <v>-3.3655167166735772E-8</v>
      </c>
      <c r="AB2040">
        <f t="shared" si="729"/>
        <v>1.0047413796126019</v>
      </c>
      <c r="AC2040">
        <f t="shared" si="725"/>
        <v>2.2347542902748958</v>
      </c>
      <c r="AD2040">
        <f t="shared" si="733"/>
        <v>1.8697617919230482E-10</v>
      </c>
      <c r="AE2040">
        <f t="shared" si="734"/>
        <v>-1.0644260015227877E-5</v>
      </c>
      <c r="AF2040">
        <f t="shared" si="735"/>
        <v>-1.74864577130223E-6</v>
      </c>
      <c r="AG2040">
        <f t="shared" si="736"/>
        <v>1.8697617919230482E-8</v>
      </c>
      <c r="AH2040" t="str">
        <f t="shared" si="737"/>
        <v>NaN</v>
      </c>
    </row>
    <row r="2041" spans="1:34">
      <c r="A2041" s="4">
        <v>43288.613935185182</v>
      </c>
      <c r="B2041" s="3">
        <v>-8.7913141078388402E-4</v>
      </c>
      <c r="C2041">
        <v>2.6898971375321699</v>
      </c>
      <c r="D2041" s="3">
        <v>1.8915066777171901E-2</v>
      </c>
      <c r="E2041" s="3">
        <v>1.8726658539890199E-2</v>
      </c>
      <c r="F2041" s="3">
        <v>1.8713451232015399E-2</v>
      </c>
      <c r="G2041">
        <v>-4227524</v>
      </c>
      <c r="H2041">
        <v>16824112</v>
      </c>
      <c r="K2041">
        <f t="shared" si="719"/>
        <v>56.753173653463669</v>
      </c>
      <c r="L2041">
        <f t="shared" si="720"/>
        <v>37.0502161948408</v>
      </c>
      <c r="M2041">
        <f t="shared" si="714"/>
        <v>12.405996160488746</v>
      </c>
      <c r="N2041">
        <f t="shared" si="721"/>
        <v>7.0648654414466688E-2</v>
      </c>
      <c r="O2041">
        <f t="shared" si="722"/>
        <v>55.922358470017777</v>
      </c>
      <c r="P2041">
        <f t="shared" si="723"/>
        <v>55.929874223815311</v>
      </c>
      <c r="Q2041">
        <f t="shared" si="715"/>
        <v>-7.3453574627883711E-2</v>
      </c>
      <c r="R2041">
        <f t="shared" si="724"/>
        <v>55.99581204464566</v>
      </c>
      <c r="S2041">
        <f t="shared" si="716"/>
        <v>12.454965210240669</v>
      </c>
      <c r="T2041">
        <f t="shared" si="717"/>
        <v>7.3865507748479668</v>
      </c>
      <c r="U2041">
        <f t="shared" si="718"/>
        <v>0.48899963281192782</v>
      </c>
      <c r="V2041" s="6">
        <f t="shared" si="726"/>
        <v>106228.99999965448</v>
      </c>
      <c r="W2041">
        <f t="shared" si="731"/>
        <v>7.3873913017909789</v>
      </c>
      <c r="X2041">
        <f t="shared" si="732"/>
        <v>12.373349102793403</v>
      </c>
      <c r="Y2041">
        <f t="shared" si="727"/>
        <v>-0.1007877089860519</v>
      </c>
      <c r="Z2041">
        <f t="shared" si="728"/>
        <v>-3.1617043600654891E-9</v>
      </c>
      <c r="AA2041">
        <f t="shared" si="730"/>
        <v>-6.640698996711764E-9</v>
      </c>
      <c r="AB2041">
        <f t="shared" si="729"/>
        <v>1.0076705556675203</v>
      </c>
      <c r="AC2041">
        <f t="shared" si="725"/>
        <v>2.2347625298029188</v>
      </c>
      <c r="AD2041">
        <f t="shared" si="733"/>
        <v>2.588301776286392E-11</v>
      </c>
      <c r="AE2041">
        <f t="shared" si="734"/>
        <v>-9.8904667992779868E-6</v>
      </c>
      <c r="AF2041">
        <f t="shared" si="735"/>
        <v>-2.6051285410973373E-7</v>
      </c>
      <c r="AG2041">
        <f t="shared" si="736"/>
        <v>2.588301776286392E-9</v>
      </c>
      <c r="AH2041" t="str">
        <f t="shared" si="737"/>
        <v>NaN</v>
      </c>
    </row>
    <row r="2042" spans="1:34">
      <c r="A2042" s="4">
        <v>43288.614629629628</v>
      </c>
      <c r="B2042" s="3">
        <v>-8.8174769634861104E-4</v>
      </c>
      <c r="C2042">
        <v>2.6899066512978602</v>
      </c>
      <c r="D2042" s="3">
        <v>1.89157327407702E-2</v>
      </c>
      <c r="E2042" s="3">
        <v>1.8728739676134899E-2</v>
      </c>
      <c r="F2042" s="3">
        <v>1.8731043640655101E-2</v>
      </c>
      <c r="G2042">
        <v>-4227524</v>
      </c>
      <c r="H2042">
        <v>16824112</v>
      </c>
      <c r="K2042">
        <f t="shared" si="719"/>
        <v>56.919841853504536</v>
      </c>
      <c r="L2042">
        <f t="shared" si="720"/>
        <v>37.193759333835168</v>
      </c>
      <c r="M2042">
        <f t="shared" si="714"/>
        <v>12.454060539434979</v>
      </c>
      <c r="N2042">
        <f t="shared" si="721"/>
        <v>7.065153788884064E-2</v>
      </c>
      <c r="O2042">
        <f t="shared" si="722"/>
        <v>55.924358725681884</v>
      </c>
      <c r="P2042">
        <f t="shared" si="723"/>
        <v>55.936102941182725</v>
      </c>
      <c r="Q2042">
        <f t="shared" si="715"/>
        <v>-0.12447539658025875</v>
      </c>
      <c r="R2042">
        <f t="shared" si="724"/>
        <v>56.048834122262143</v>
      </c>
      <c r="S2042">
        <f t="shared" si="716"/>
        <v>12.537044137155151</v>
      </c>
      <c r="T2042">
        <f t="shared" si="717"/>
        <v>7.3868542984662779</v>
      </c>
      <c r="U2042">
        <f t="shared" si="718"/>
        <v>0.48899475288833166</v>
      </c>
      <c r="V2042" s="6">
        <f t="shared" si="726"/>
        <v>106288.99999985006</v>
      </c>
      <c r="W2042">
        <f t="shared" si="731"/>
        <v>7.3870410822314039</v>
      </c>
      <c r="X2042">
        <f t="shared" si="732"/>
        <v>12.468097699485318</v>
      </c>
      <c r="Y2042">
        <f t="shared" si="727"/>
        <v>-0.10580486529769455</v>
      </c>
      <c r="Z2042">
        <f t="shared" si="728"/>
        <v>-1.2330646953418341E-7</v>
      </c>
      <c r="AA2042">
        <f t="shared" si="730"/>
        <v>-1.4255665807465899E-8</v>
      </c>
      <c r="AB2042">
        <f t="shared" si="729"/>
        <v>1.0081276742401972</v>
      </c>
      <c r="AC2042">
        <f t="shared" si="725"/>
        <v>2.2347552057780087</v>
      </c>
      <c r="AD2042">
        <f t="shared" si="733"/>
        <v>5.2928444657818812E-11</v>
      </c>
      <c r="AE2042">
        <f t="shared" si="734"/>
        <v>-4.7430633506337134E-6</v>
      </c>
      <c r="AF2042">
        <f t="shared" si="735"/>
        <v>-1.1108648953188671E-6</v>
      </c>
      <c r="AG2042">
        <f t="shared" si="736"/>
        <v>5.2928444657818813E-9</v>
      </c>
      <c r="AH2042" t="str">
        <f t="shared" si="737"/>
        <v>NaN</v>
      </c>
    </row>
    <row r="2043" spans="1:34">
      <c r="A2043" s="4">
        <v>43288.615324074075</v>
      </c>
      <c r="B2043" s="3">
        <v>-8.8560077145302804E-4</v>
      </c>
      <c r="C2043">
        <v>2.6898507579244302</v>
      </c>
      <c r="D2043" s="3">
        <v>1.8910987750132301E-2</v>
      </c>
      <c r="E2043" s="3">
        <v>1.87239471166686E-2</v>
      </c>
      <c r="F2043" s="3">
        <v>1.87246593948657E-2</v>
      </c>
      <c r="G2043">
        <v>-4227524</v>
      </c>
      <c r="H2043">
        <v>16824112</v>
      </c>
      <c r="K2043">
        <f t="shared" si="719"/>
        <v>57.165298657201134</v>
      </c>
      <c r="L2043">
        <f t="shared" si="720"/>
        <v>37.447608170518222</v>
      </c>
      <c r="M2043">
        <f t="shared" si="714"/>
        <v>12.539059981183797</v>
      </c>
      <c r="N2043">
        <f t="shared" si="721"/>
        <v>7.0634597476893962E-2</v>
      </c>
      <c r="O2043">
        <f t="shared" si="722"/>
        <v>55.910106904075086</v>
      </c>
      <c r="P2043">
        <f t="shared" si="723"/>
        <v>55.921759094902541</v>
      </c>
      <c r="Q2043">
        <f t="shared" si="715"/>
        <v>-0.11948562468494117</v>
      </c>
      <c r="R2043">
        <f t="shared" si="724"/>
        <v>56.029592528760027</v>
      </c>
      <c r="S2043">
        <f t="shared" si="716"/>
        <v>12.618717064307091</v>
      </c>
      <c r="T2043">
        <f t="shared" si="717"/>
        <v>7.3850710972087334</v>
      </c>
      <c r="U2043">
        <f t="shared" si="718"/>
        <v>0.48902342243945962</v>
      </c>
      <c r="V2043" s="6">
        <f t="shared" si="726"/>
        <v>106349.00000004563</v>
      </c>
      <c r="W2043">
        <f t="shared" si="731"/>
        <v>7.3868046840286929</v>
      </c>
      <c r="X2043">
        <f t="shared" si="732"/>
        <v>12.55273045797354</v>
      </c>
      <c r="Y2043">
        <f t="shared" si="727"/>
        <v>-0.12234067763914425</v>
      </c>
      <c r="Z2043">
        <f t="shared" si="728"/>
        <v>3.1617043435023016E-9</v>
      </c>
      <c r="AA2043">
        <f t="shared" si="730"/>
        <v>-6.8691480187653926E-8</v>
      </c>
      <c r="AB2043">
        <f t="shared" si="729"/>
        <v>1.0096729092881658</v>
      </c>
      <c r="AC2043">
        <f t="shared" si="725"/>
        <v>2.2347982344243529</v>
      </c>
      <c r="AD2043">
        <f t="shared" si="733"/>
        <v>2.2057059770361776E-10</v>
      </c>
      <c r="AE2043">
        <f t="shared" si="734"/>
        <v>-5.051579382190712E-6</v>
      </c>
      <c r="AF2043">
        <f t="shared" si="735"/>
        <v>-4.3466179984835358E-6</v>
      </c>
      <c r="AG2043">
        <f t="shared" si="736"/>
        <v>2.2057059770361777E-8</v>
      </c>
      <c r="AH2043" t="str">
        <f t="shared" si="737"/>
        <v>NaN</v>
      </c>
    </row>
    <row r="2044" spans="1:34">
      <c r="A2044" s="4">
        <v>43288.616018518522</v>
      </c>
      <c r="B2044" s="3">
        <v>-8.8365044948659501E-4</v>
      </c>
      <c r="C2044">
        <v>2.6899078405185701</v>
      </c>
      <c r="D2044" s="3">
        <v>1.89029010492959E-2</v>
      </c>
      <c r="E2044" s="3">
        <v>1.87166571937087E-2</v>
      </c>
      <c r="F2044" s="3">
        <v>1.8717786801917099E-2</v>
      </c>
      <c r="G2044">
        <v>-4227524</v>
      </c>
      <c r="H2044">
        <v>16824112</v>
      </c>
      <c r="K2044">
        <f t="shared" si="719"/>
        <v>57.041055089897938</v>
      </c>
      <c r="L2044">
        <f t="shared" si="720"/>
        <v>37.332398564097765</v>
      </c>
      <c r="M2044">
        <f t="shared" si="714"/>
        <v>12.50048288011137</v>
      </c>
      <c r="N2044">
        <f t="shared" si="721"/>
        <v>7.0651898323136966E-2</v>
      </c>
      <c r="O2044">
        <f t="shared" si="722"/>
        <v>55.885818085296933</v>
      </c>
      <c r="P2044">
        <f t="shared" si="723"/>
        <v>55.899940787781581</v>
      </c>
      <c r="Q2044">
        <f t="shared" si="715"/>
        <v>-0.12306101165223282</v>
      </c>
      <c r="R2044">
        <f t="shared" si="724"/>
        <v>56.008879096949165</v>
      </c>
      <c r="S2044">
        <f t="shared" si="716"/>
        <v>12.582523554546192</v>
      </c>
      <c r="T2044">
        <f t="shared" si="717"/>
        <v>7.3868922389185236</v>
      </c>
      <c r="U2044">
        <f t="shared" si="718"/>
        <v>0.48899414289788284</v>
      </c>
      <c r="V2044" s="6">
        <f t="shared" si="726"/>
        <v>106409.00000024121</v>
      </c>
      <c r="W2044">
        <f t="shared" si="731"/>
        <v>7.3864661384544474</v>
      </c>
      <c r="X2044">
        <f t="shared" si="732"/>
        <v>12.63317190385334</v>
      </c>
      <c r="Y2044">
        <f t="shared" si="727"/>
        <v>-0.11805936462270712</v>
      </c>
      <c r="Z2044">
        <f t="shared" si="728"/>
        <v>4.5152273797819275E-7</v>
      </c>
      <c r="AA2044">
        <f t="shared" si="730"/>
        <v>-4.8366237849114429E-8</v>
      </c>
      <c r="AB2044">
        <f t="shared" si="729"/>
        <v>1.009290337811678</v>
      </c>
      <c r="AC2044">
        <f t="shared" si="725"/>
        <v>2.2347542902748958</v>
      </c>
      <c r="AD2044">
        <f t="shared" si="733"/>
        <v>1.6093442502948534E-10</v>
      </c>
      <c r="AE2044">
        <f t="shared" si="734"/>
        <v>-6.3862802503747624E-6</v>
      </c>
      <c r="AF2044">
        <f t="shared" si="735"/>
        <v>-2.5086034538683631E-6</v>
      </c>
      <c r="AG2044">
        <f t="shared" si="736"/>
        <v>1.6093442502948533E-8</v>
      </c>
      <c r="AH2044" t="str">
        <f t="shared" si="737"/>
        <v>NaN</v>
      </c>
    </row>
    <row r="2045" spans="1:34">
      <c r="A2045" s="4">
        <v>43288.616724537038</v>
      </c>
      <c r="B2045" s="3">
        <v>-8.8755109341946096E-4</v>
      </c>
      <c r="C2045">
        <v>2.69002200570685</v>
      </c>
      <c r="D2045" s="3">
        <v>1.89019853493483E-2</v>
      </c>
      <c r="E2045" s="3">
        <v>1.8712613843290499E-2</v>
      </c>
      <c r="F2045" s="3">
        <v>1.87130819939193E-2</v>
      </c>
      <c r="G2045">
        <v>-4227524</v>
      </c>
      <c r="H2045">
        <v>16824112</v>
      </c>
      <c r="K2045">
        <f t="shared" si="719"/>
        <v>57.289542224504331</v>
      </c>
      <c r="L2045">
        <f t="shared" si="720"/>
        <v>37.587070125998302</v>
      </c>
      <c r="M2045">
        <f t="shared" si="714"/>
        <v>12.585757805431879</v>
      </c>
      <c r="N2045">
        <f t="shared" si="721"/>
        <v>7.0686500015622961E-2</v>
      </c>
      <c r="O2045">
        <f t="shared" si="722"/>
        <v>55.883067733758971</v>
      </c>
      <c r="P2045">
        <f t="shared" si="723"/>
        <v>55.887839279753692</v>
      </c>
      <c r="Q2045">
        <f t="shared" si="715"/>
        <v>-0.11163145753094739</v>
      </c>
      <c r="R2045">
        <f t="shared" si="724"/>
        <v>55.994699191289918</v>
      </c>
      <c r="S2045">
        <f t="shared" si="716"/>
        <v>12.660178777119176</v>
      </c>
      <c r="T2045">
        <f t="shared" si="717"/>
        <v>7.3905345223381014</v>
      </c>
      <c r="U2045">
        <f t="shared" si="718"/>
        <v>0.48893558381472868</v>
      </c>
      <c r="V2045" s="6">
        <f t="shared" si="726"/>
        <v>106470.00000004191</v>
      </c>
      <c r="W2045">
        <f t="shared" si="731"/>
        <v>7.3861159188948715</v>
      </c>
      <c r="X2045">
        <f t="shared" si="732"/>
        <v>12.709154750238039</v>
      </c>
      <c r="Y2045">
        <f t="shared" si="727"/>
        <v>-0.11238307066922933</v>
      </c>
      <c r="Z2045">
        <f t="shared" si="728"/>
        <v>-4.0762469385353112E-8</v>
      </c>
      <c r="AA2045">
        <f t="shared" si="730"/>
        <v>-5.4237974488878787E-8</v>
      </c>
      <c r="AB2045">
        <f t="shared" si="729"/>
        <v>1.0086623729516473</v>
      </c>
      <c r="AC2045">
        <f t="shared" si="725"/>
        <v>2.2346664019759817</v>
      </c>
      <c r="AD2045">
        <f t="shared" si="733"/>
        <v>1.8958002450041348E-10</v>
      </c>
      <c r="AE2045">
        <f t="shared" si="734"/>
        <v>-5.5677583041002377E-6</v>
      </c>
      <c r="AF2045">
        <f t="shared" si="735"/>
        <v>-3.3895593035993965E-6</v>
      </c>
      <c r="AG2045">
        <f t="shared" si="736"/>
        <v>1.8958002450041347E-8</v>
      </c>
      <c r="AH2045" t="str">
        <f t="shared" si="737"/>
        <v>NaN</v>
      </c>
    </row>
    <row r="2046" spans="1:34">
      <c r="A2046" s="4">
        <v>43288.617418981485</v>
      </c>
      <c r="B2046" s="3">
        <v>-8.9254582040666699E-4</v>
      </c>
      <c r="C2046">
        <v>2.6898923806493298</v>
      </c>
      <c r="D2046" s="3">
        <v>1.8905374628375299E-2</v>
      </c>
      <c r="E2046" s="3">
        <v>1.8715860415832099E-2</v>
      </c>
      <c r="F2046" s="3">
        <v>1.87134154992964E-2</v>
      </c>
      <c r="G2046">
        <v>-4227524</v>
      </c>
      <c r="H2046">
        <v>16824112</v>
      </c>
      <c r="K2046">
        <f t="shared" si="719"/>
        <v>57.607726970036886</v>
      </c>
      <c r="L2046">
        <f t="shared" si="720"/>
        <v>37.904816481747929</v>
      </c>
      <c r="M2046">
        <f t="shared" si="714"/>
        <v>12.692152867979127</v>
      </c>
      <c r="N2046">
        <f t="shared" si="721"/>
        <v>7.0647212677281274E-2</v>
      </c>
      <c r="O2046">
        <f t="shared" si="722"/>
        <v>55.893247606335045</v>
      </c>
      <c r="P2046">
        <f t="shared" si="723"/>
        <v>55.897556078846456</v>
      </c>
      <c r="Q2046">
        <f t="shared" si="715"/>
        <v>-0.10245674282450778</v>
      </c>
      <c r="R2046">
        <f t="shared" si="724"/>
        <v>55.995704349159553</v>
      </c>
      <c r="S2046">
        <f t="shared" si="716"/>
        <v>12.760457363195465</v>
      </c>
      <c r="T2046">
        <f t="shared" si="717"/>
        <v>7.3863990130389761</v>
      </c>
      <c r="U2046">
        <f t="shared" si="718"/>
        <v>0.48900207277372348</v>
      </c>
      <c r="V2046" s="6">
        <f t="shared" si="726"/>
        <v>106530.00000023749</v>
      </c>
      <c r="W2046">
        <f t="shared" si="731"/>
        <v>7.3859087056554547</v>
      </c>
      <c r="X2046">
        <f t="shared" si="732"/>
        <v>12.778380779107275</v>
      </c>
      <c r="Y2046">
        <f t="shared" si="727"/>
        <v>-0.10767265319386847</v>
      </c>
      <c r="Z2046">
        <f t="shared" si="728"/>
        <v>-5.7859189852984462E-7</v>
      </c>
      <c r="AA2046">
        <f t="shared" si="730"/>
        <v>-5.5141318684215016E-8</v>
      </c>
      <c r="AB2046">
        <f t="shared" si="729"/>
        <v>1.0081212028394777</v>
      </c>
      <c r="AC2046">
        <f t="shared" si="725"/>
        <v>2.2347661918153694</v>
      </c>
      <c r="AD2046">
        <f t="shared" si="733"/>
        <v>2.0117829960480668E-10</v>
      </c>
      <c r="AE2046">
        <f t="shared" si="734"/>
        <v>-3.1124812921959591E-6</v>
      </c>
      <c r="AF2046">
        <f t="shared" si="735"/>
        <v>-6.4343609402627402E-6</v>
      </c>
      <c r="AG2046">
        <f t="shared" si="736"/>
        <v>2.0117829960480669E-8</v>
      </c>
      <c r="AH2046" t="str">
        <f t="shared" si="737"/>
        <v>NaN</v>
      </c>
    </row>
    <row r="2047" spans="1:34">
      <c r="A2047" s="4">
        <v>43288.618113425924</v>
      </c>
      <c r="B2047" s="3">
        <v>-8.9671998510311803E-4</v>
      </c>
      <c r="C2047">
        <v>2.6898043783166901</v>
      </c>
      <c r="D2047" s="3">
        <v>1.8903745396000898E-2</v>
      </c>
      <c r="E2047">
        <v>1.8714897147056E-2</v>
      </c>
      <c r="F2047" s="3">
        <v>1.87139395791746E-2</v>
      </c>
      <c r="G2047">
        <v>-4227524</v>
      </c>
      <c r="H2047">
        <v>16824112</v>
      </c>
      <c r="K2047">
        <f t="shared" si="719"/>
        <v>57.873638507374828</v>
      </c>
      <c r="L2047">
        <f t="shared" si="720"/>
        <v>38.170039120855684</v>
      </c>
      <c r="M2047">
        <f t="shared" si="714"/>
        <v>12.780960744973477</v>
      </c>
      <c r="N2047">
        <f t="shared" si="721"/>
        <v>7.0620540539321097E-2</v>
      </c>
      <c r="O2047">
        <f t="shared" si="722"/>
        <v>55.888354123728249</v>
      </c>
      <c r="P2047">
        <f t="shared" si="723"/>
        <v>55.894673072522167</v>
      </c>
      <c r="Q2047">
        <f t="shared" si="715"/>
        <v>-0.10892975922615022</v>
      </c>
      <c r="R2047">
        <f t="shared" si="724"/>
        <v>55.997283882954399</v>
      </c>
      <c r="S2047">
        <f t="shared" si="716"/>
        <v>12.853580584457577</v>
      </c>
      <c r="T2047">
        <f t="shared" si="717"/>
        <v>7.3835914195694841</v>
      </c>
      <c r="U2047">
        <f t="shared" si="718"/>
        <v>0.4890472120669917</v>
      </c>
      <c r="V2047" s="6">
        <f t="shared" si="726"/>
        <v>106589.99999980442</v>
      </c>
      <c r="W2047">
        <f t="shared" si="731"/>
        <v>7.385824069261905</v>
      </c>
      <c r="X2047">
        <f t="shared" si="732"/>
        <v>12.845153031188099</v>
      </c>
      <c r="Y2047">
        <f t="shared" si="727"/>
        <v>-0.10503657398114304</v>
      </c>
      <c r="Z2047">
        <f t="shared" si="728"/>
        <v>-4.7425565456049395E-8</v>
      </c>
      <c r="AA2047">
        <f t="shared" si="730"/>
        <v>-3.5883664870960322E-8</v>
      </c>
      <c r="AB2047">
        <f t="shared" si="729"/>
        <v>1.0078013369868057</v>
      </c>
      <c r="AC2047">
        <f t="shared" si="725"/>
        <v>2.2348339390457883</v>
      </c>
      <c r="AD2047">
        <f t="shared" si="733"/>
        <v>1.342081252369367E-10</v>
      </c>
      <c r="AE2047">
        <f t="shared" si="734"/>
        <v>-6.5530305031834701E-7</v>
      </c>
      <c r="AF2047">
        <f t="shared" si="735"/>
        <v>-2.0387672854067036E-5</v>
      </c>
      <c r="AG2047">
        <f t="shared" si="736"/>
        <v>1.342081252369367E-8</v>
      </c>
      <c r="AH2047" t="str">
        <f t="shared" si="737"/>
        <v>NaN</v>
      </c>
    </row>
    <row r="2048" spans="1:34">
      <c r="A2048" s="4">
        <v>43288.618807870371</v>
      </c>
      <c r="B2048" s="3">
        <v>-9.0020440178704996E-4</v>
      </c>
      <c r="C2048">
        <v>2.6898745423386599</v>
      </c>
      <c r="D2048" s="3">
        <v>1.8903662150551101E-2</v>
      </c>
      <c r="E2048" s="3">
        <v>1.8713137100403399E-2</v>
      </c>
      <c r="F2048" s="3">
        <v>1.8712129121413498E-2</v>
      </c>
      <c r="G2048">
        <v>-4227524</v>
      </c>
      <c r="H2048">
        <v>16824112</v>
      </c>
      <c r="K2048">
        <f t="shared" si="719"/>
        <v>58.09561024652016</v>
      </c>
      <c r="L2048">
        <f t="shared" si="720"/>
        <v>38.394390690250816</v>
      </c>
      <c r="M2048">
        <f t="shared" si="714"/>
        <v>12.856083240720295</v>
      </c>
      <c r="N2048">
        <f t="shared" si="721"/>
        <v>7.0641806162829973E-2</v>
      </c>
      <c r="O2048">
        <f t="shared" si="722"/>
        <v>55.888104091770202</v>
      </c>
      <c r="P2048">
        <f t="shared" si="723"/>
        <v>55.889405357263051</v>
      </c>
      <c r="Q2048">
        <f t="shared" si="715"/>
        <v>-0.10372321989277111</v>
      </c>
      <c r="R2048">
        <f t="shared" si="724"/>
        <v>55.991827311662973</v>
      </c>
      <c r="S2048">
        <f t="shared" si="716"/>
        <v>12.925232053982143</v>
      </c>
      <c r="T2048">
        <f t="shared" si="717"/>
        <v>7.3858299062546298</v>
      </c>
      <c r="U2048">
        <f t="shared" si="718"/>
        <v>0.48901122263046692</v>
      </c>
      <c r="V2048" s="6">
        <f t="shared" si="726"/>
        <v>106650</v>
      </c>
      <c r="W2048">
        <f t="shared" si="731"/>
        <v>7.3858503357288718</v>
      </c>
      <c r="X2048">
        <f t="shared" si="732"/>
        <v>12.907570504363775</v>
      </c>
      <c r="Y2048">
        <f t="shared" si="727"/>
        <v>-0.10581243827963505</v>
      </c>
      <c r="Z2048">
        <f t="shared" si="728"/>
        <v>-4.4263860838416128E-8</v>
      </c>
      <c r="AA2048">
        <f t="shared" si="730"/>
        <v>-7.8437891168841823E-8</v>
      </c>
      <c r="AB2048">
        <f t="shared" si="729"/>
        <v>1.0078192923865688</v>
      </c>
      <c r="AC2048">
        <f t="shared" si="725"/>
        <v>2.2347799243620758</v>
      </c>
      <c r="AD2048">
        <f t="shared" si="733"/>
        <v>2.9120662802909883E-10</v>
      </c>
      <c r="AE2048">
        <f t="shared" si="734"/>
        <v>-5.5985198315865236E-7</v>
      </c>
      <c r="AF2048">
        <f t="shared" si="735"/>
        <v>-5.1779645236401499E-5</v>
      </c>
      <c r="AG2048">
        <f t="shared" si="736"/>
        <v>2.9120662802909884E-8</v>
      </c>
      <c r="AH2048" t="str">
        <f t="shared" si="737"/>
        <v>NaN</v>
      </c>
    </row>
    <row r="2049" spans="1:34">
      <c r="A2049" s="4">
        <v>43288.619502314818</v>
      </c>
      <c r="B2049" s="3">
        <v>-9.0301096266557604E-4</v>
      </c>
      <c r="C2049">
        <v>2.6897877292267398</v>
      </c>
      <c r="D2049" s="3">
        <v>1.8900237194902698E-2</v>
      </c>
      <c r="E2049">
        <v>1.8710770551188E-2</v>
      </c>
      <c r="F2049" s="3">
        <v>1.87090680184883E-2</v>
      </c>
      <c r="G2049">
        <v>-4227524</v>
      </c>
      <c r="H2049">
        <v>16824112</v>
      </c>
      <c r="K2049">
        <f t="shared" si="719"/>
        <v>58.274399770200411</v>
      </c>
      <c r="L2049">
        <f t="shared" si="720"/>
        <v>38.577204005866818</v>
      </c>
      <c r="M2049">
        <f t="shared" si="714"/>
        <v>12.917296953474127</v>
      </c>
      <c r="N2049">
        <f t="shared" si="721"/>
        <v>7.0615494459169079E-2</v>
      </c>
      <c r="O2049">
        <f t="shared" si="722"/>
        <v>55.877817062640496</v>
      </c>
      <c r="P2049">
        <f t="shared" si="723"/>
        <v>55.882322415799543</v>
      </c>
      <c r="Q2049">
        <f t="shared" si="715"/>
        <v>-0.1047843357199838</v>
      </c>
      <c r="R2049">
        <f t="shared" si="724"/>
        <v>55.98260139836048</v>
      </c>
      <c r="S2049">
        <f t="shared" si="716"/>
        <v>12.98715317728745</v>
      </c>
      <c r="T2049">
        <f t="shared" si="717"/>
        <v>7.3830602532376917</v>
      </c>
      <c r="U2049">
        <f t="shared" si="718"/>
        <v>0.48905575193328121</v>
      </c>
      <c r="V2049" s="6">
        <f t="shared" si="726"/>
        <v>106710.00000019558</v>
      </c>
      <c r="W2049">
        <f t="shared" si="731"/>
        <v>7.3857802918169568</v>
      </c>
      <c r="X2049">
        <f t="shared" si="732"/>
        <v>12.95856482162359</v>
      </c>
      <c r="Y2049">
        <f t="shared" si="727"/>
        <v>-0.10062985069942698</v>
      </c>
      <c r="Z2049">
        <f t="shared" si="728"/>
        <v>-1.2962987890153693E-7</v>
      </c>
      <c r="AA2049">
        <f t="shared" si="730"/>
        <v>-5.9967863800610821E-8</v>
      </c>
      <c r="AB2049">
        <f t="shared" si="729"/>
        <v>1.0072868369256811</v>
      </c>
      <c r="AC2049">
        <f t="shared" si="725"/>
        <v>2.2348467560893748</v>
      </c>
      <c r="AD2049">
        <f t="shared" si="733"/>
        <v>2.3410829732659983E-10</v>
      </c>
      <c r="AE2049">
        <f t="shared" si="734"/>
        <v>2.8925588432528192E-7</v>
      </c>
      <c r="AF2049">
        <f t="shared" si="735"/>
        <v>8.056856708537759E-5</v>
      </c>
      <c r="AG2049">
        <f t="shared" si="736"/>
        <v>2.3410829732659983E-8</v>
      </c>
      <c r="AH2049">
        <f t="shared" si="737"/>
        <v>0.80568567085377596</v>
      </c>
    </row>
    <row r="2050" spans="1:34">
      <c r="A2050" s="4">
        <v>43288.620196759257</v>
      </c>
      <c r="B2050" s="3">
        <v>-9.0580563133698896E-4</v>
      </c>
      <c r="C2050">
        <v>2.6898257842894999</v>
      </c>
      <c r="D2050" s="3">
        <v>1.8893993786168701E-2</v>
      </c>
      <c r="E2050" s="3">
        <v>1.8702398437380901E-2</v>
      </c>
      <c r="F2050" s="3">
        <v>1.8699062857176599E-2</v>
      </c>
      <c r="G2050">
        <v>-4227524</v>
      </c>
      <c r="H2050">
        <v>16824112</v>
      </c>
      <c r="K2050">
        <f t="shared" si="719"/>
        <v>58.452431711153153</v>
      </c>
      <c r="L2050">
        <f t="shared" si="720"/>
        <v>38.76838764030574</v>
      </c>
      <c r="M2050">
        <f t="shared" si="714"/>
        <v>12.981313406774278</v>
      </c>
      <c r="N2050">
        <f t="shared" si="721"/>
        <v>7.0627028356664456E-2</v>
      </c>
      <c r="O2050">
        <f t="shared" si="722"/>
        <v>55.859064665789688</v>
      </c>
      <c r="P2050">
        <f t="shared" si="723"/>
        <v>55.857265175647669</v>
      </c>
      <c r="Q2050">
        <f t="shared" si="715"/>
        <v>-9.3381996485526031E-2</v>
      </c>
      <c r="R2050">
        <f t="shared" si="724"/>
        <v>55.952446662275214</v>
      </c>
      <c r="S2050">
        <f t="shared" si="716"/>
        <v>13.043568071097962</v>
      </c>
      <c r="T2050">
        <f t="shared" si="717"/>
        <v>7.3842743477108899</v>
      </c>
      <c r="U2050">
        <f t="shared" si="718"/>
        <v>0.4890362322388967</v>
      </c>
      <c r="V2050" s="6">
        <f t="shared" si="726"/>
        <v>106769.99999976251</v>
      </c>
      <c r="W2050">
        <f t="shared" si="731"/>
        <v>7.3858707652031832</v>
      </c>
      <c r="X2050">
        <f t="shared" si="732"/>
        <v>13.010007305054758</v>
      </c>
      <c r="Y2050">
        <f t="shared" si="727"/>
        <v>-0.10459844524220092</v>
      </c>
      <c r="Z2050">
        <f t="shared" si="728"/>
        <v>1.3796528103628522E-7</v>
      </c>
      <c r="AA2050">
        <f t="shared" si="730"/>
        <v>3.1721562693081431E-8</v>
      </c>
      <c r="AB2050">
        <f t="shared" si="729"/>
        <v>1.007614249767542</v>
      </c>
      <c r="AC2050">
        <f t="shared" si="725"/>
        <v>2.2348174599897361</v>
      </c>
      <c r="AD2050">
        <f t="shared" si="733"/>
        <v>-1.1913756174141263E-10</v>
      </c>
      <c r="AE2050">
        <f t="shared" si="734"/>
        <v>-1.5022083380944977E-6</v>
      </c>
      <c r="AF2050">
        <f t="shared" si="735"/>
        <v>7.8949534808615338E-6</v>
      </c>
      <c r="AG2050" t="str">
        <f t="shared" si="736"/>
        <v>NaN</v>
      </c>
      <c r="AH2050">
        <f t="shared" si="737"/>
        <v>7.8949534808615343E-2</v>
      </c>
    </row>
    <row r="2051" spans="1:34">
      <c r="A2051" s="4">
        <v>43288.62090277778</v>
      </c>
      <c r="B2051" s="3">
        <v>-9.0890949739332396E-4</v>
      </c>
      <c r="C2051">
        <v>2.6898400549380299</v>
      </c>
      <c r="D2051" s="3">
        <v>1.8893327822570399E-2</v>
      </c>
      <c r="E2051" s="3">
        <v>1.8704063346376601E-2</v>
      </c>
      <c r="F2051">
        <v>1.8705780608342999E-2</v>
      </c>
      <c r="G2051">
        <v>-4227524</v>
      </c>
      <c r="H2051">
        <v>16824112</v>
      </c>
      <c r="K2051">
        <f t="shared" si="719"/>
        <v>58.650160803019801</v>
      </c>
      <c r="L2051">
        <f t="shared" si="720"/>
        <v>38.957286309403131</v>
      </c>
      <c r="M2051">
        <f t="shared" si="714"/>
        <v>13.044564756003112</v>
      </c>
      <c r="N2051">
        <f t="shared" si="721"/>
        <v>7.0631353568223698E-2</v>
      </c>
      <c r="O2051">
        <f t="shared" si="722"/>
        <v>55.857064410125574</v>
      </c>
      <c r="P2051">
        <f t="shared" si="723"/>
        <v>55.862248149541415</v>
      </c>
      <c r="Q2051">
        <f t="shared" si="715"/>
        <v>-0.11562900352109295</v>
      </c>
      <c r="R2051">
        <f t="shared" si="724"/>
        <v>55.972693413646667</v>
      </c>
      <c r="S2051">
        <f t="shared" si="716"/>
        <v>13.121650758350507</v>
      </c>
      <c r="T2051">
        <f t="shared" si="717"/>
        <v>7.3847296331381793</v>
      </c>
      <c r="U2051">
        <f t="shared" si="718"/>
        <v>0.48902891235350487</v>
      </c>
      <c r="V2051" s="6">
        <f t="shared" si="726"/>
        <v>106831.00000019185</v>
      </c>
      <c r="W2051">
        <f t="shared" si="731"/>
        <v>7.3856606334674364</v>
      </c>
      <c r="X2051">
        <f t="shared" si="732"/>
        <v>13.074094577882057</v>
      </c>
      <c r="Y2051">
        <f t="shared" si="727"/>
        <v>-0.10720272743245356</v>
      </c>
      <c r="Z2051">
        <f t="shared" si="728"/>
        <v>1.5364315389302212E-7</v>
      </c>
      <c r="AA2051">
        <f t="shared" si="730"/>
        <v>4.0288400367407726E-8</v>
      </c>
      <c r="AB2051">
        <f t="shared" si="729"/>
        <v>1.0078115315925853</v>
      </c>
      <c r="AC2051">
        <f t="shared" si="725"/>
        <v>2.2348064739523759</v>
      </c>
      <c r="AD2051">
        <f t="shared" si="733"/>
        <v>-1.4763571023965649E-10</v>
      </c>
      <c r="AE2051">
        <f t="shared" si="734"/>
        <v>-7.6980196978999255E-6</v>
      </c>
      <c r="AF2051">
        <f t="shared" si="735"/>
        <v>1.9091648751687404E-6</v>
      </c>
      <c r="AG2051" t="str">
        <f t="shared" si="736"/>
        <v>NaN</v>
      </c>
      <c r="AH2051">
        <f t="shared" si="737"/>
        <v>1.9091648751687406E-2</v>
      </c>
    </row>
    <row r="2052" spans="1:34">
      <c r="A2052" s="4">
        <v>43288.62159722222</v>
      </c>
      <c r="B2052" s="3">
        <v>-9.1214417772789603E-4</v>
      </c>
      <c r="C2052">
        <v>2.6898840561043502</v>
      </c>
      <c r="D2052" s="3">
        <v>1.88922456317232E-2</v>
      </c>
      <c r="E2052" s="3">
        <v>1.8702291407516902E-2</v>
      </c>
      <c r="F2052" s="3">
        <v>1.87036961997364E-2</v>
      </c>
      <c r="G2052">
        <v>-4227524</v>
      </c>
      <c r="H2052">
        <v>16824112</v>
      </c>
      <c r="K2052">
        <f t="shared" si="719"/>
        <v>58.856223304888537</v>
      </c>
      <c r="L2052">
        <f t="shared" si="720"/>
        <v>39.166088747414818</v>
      </c>
      <c r="M2052">
        <f t="shared" si="714"/>
        <v>13.11448073788703</v>
      </c>
      <c r="N2052">
        <f t="shared" si="721"/>
        <v>7.0644689637203911E-2</v>
      </c>
      <c r="O2052">
        <f t="shared" si="722"/>
        <v>55.853813994671512</v>
      </c>
      <c r="P2052">
        <f t="shared" si="723"/>
        <v>55.856944841611671</v>
      </c>
      <c r="Q2052">
        <f t="shared" si="715"/>
        <v>-0.11259718229074167</v>
      </c>
      <c r="R2052">
        <f t="shared" si="724"/>
        <v>55.966411176962254</v>
      </c>
      <c r="S2052">
        <f t="shared" si="716"/>
        <v>13.189545526080858</v>
      </c>
      <c r="T2052">
        <f t="shared" si="717"/>
        <v>7.3861334298729382</v>
      </c>
      <c r="U2052">
        <f t="shared" si="718"/>
        <v>0.48900634270687049</v>
      </c>
      <c r="V2052" s="6">
        <f t="shared" si="726"/>
        <v>106890.99999975879</v>
      </c>
      <c r="W2052">
        <f t="shared" si="731"/>
        <v>7.3852053480400013</v>
      </c>
      <c r="X2052">
        <f t="shared" si="732"/>
        <v>13.135377989701029</v>
      </c>
      <c r="Y2052">
        <f t="shared" si="727"/>
        <v>-0.10946501075736374</v>
      </c>
      <c r="Z2052">
        <f t="shared" si="728"/>
        <v>8.8527722192263874E-8</v>
      </c>
      <c r="AA2052">
        <f t="shared" si="730"/>
        <v>3.89968422478559E-8</v>
      </c>
      <c r="AB2052">
        <f t="shared" si="729"/>
        <v>1.0079699998713572</v>
      </c>
      <c r="AC2052">
        <f t="shared" si="725"/>
        <v>2.2347726003371657</v>
      </c>
      <c r="AD2052">
        <f t="shared" si="733"/>
        <v>-1.3994737698059183E-10</v>
      </c>
      <c r="AE2052">
        <f t="shared" si="734"/>
        <v>-4.7217313285330406E-6</v>
      </c>
      <c r="AF2052">
        <f t="shared" si="735"/>
        <v>2.9504925833274602E-6</v>
      </c>
      <c r="AG2052" t="str">
        <f t="shared" si="736"/>
        <v>NaN</v>
      </c>
      <c r="AH2052">
        <f t="shared" si="737"/>
        <v>2.95049258332746E-2</v>
      </c>
    </row>
    <row r="2053" spans="1:34">
      <c r="A2053" s="4">
        <v>43288.622291666667</v>
      </c>
      <c r="B2053" s="3">
        <v>-9.1523615157711896E-4</v>
      </c>
      <c r="C2053">
        <v>2.68987335311795</v>
      </c>
      <c r="D2053" s="3">
        <v>1.8884622726964201E-2</v>
      </c>
      <c r="E2053" s="3">
        <v>1.86922306002998E-2</v>
      </c>
      <c r="F2053" s="3">
        <v>1.8691975867914198E-2</v>
      </c>
      <c r="G2053">
        <v>-4227524</v>
      </c>
      <c r="H2053">
        <v>16824112</v>
      </c>
      <c r="K2053">
        <f t="shared" si="719"/>
        <v>59.053194814027748</v>
      </c>
      <c r="L2053">
        <f t="shared" si="720"/>
        <v>39.378466526066319</v>
      </c>
      <c r="M2053">
        <f t="shared" si="714"/>
        <v>13.185593896651554</v>
      </c>
      <c r="N2053">
        <f t="shared" si="721"/>
        <v>7.0641445728533647E-2</v>
      </c>
      <c r="O2053">
        <f t="shared" si="722"/>
        <v>55.830918211088054</v>
      </c>
      <c r="P2053">
        <f t="shared" si="723"/>
        <v>55.826833442224469</v>
      </c>
      <c r="Q2053">
        <f t="shared" si="715"/>
        <v>-0.10016884646025659</v>
      </c>
      <c r="R2053">
        <f t="shared" si="724"/>
        <v>55.931087057548311</v>
      </c>
      <c r="S2053">
        <f t="shared" si="716"/>
        <v>13.252373127625058</v>
      </c>
      <c r="T2053">
        <f t="shared" si="717"/>
        <v>7.3857919658023841</v>
      </c>
      <c r="U2053">
        <f t="shared" si="718"/>
        <v>0.48901183262091574</v>
      </c>
      <c r="V2053" s="6">
        <f t="shared" si="726"/>
        <v>106950.99999995437</v>
      </c>
      <c r="W2053">
        <f t="shared" si="731"/>
        <v>7.3852783104482445</v>
      </c>
      <c r="X2053">
        <f t="shared" si="732"/>
        <v>13.19153299596954</v>
      </c>
      <c r="Y2053">
        <f t="shared" si="727"/>
        <v>-0.1064576001025254</v>
      </c>
      <c r="Z2053">
        <f t="shared" si="728"/>
        <v>6.3234086926001276E-8</v>
      </c>
      <c r="AA2053">
        <f t="shared" si="730"/>
        <v>3.6286809935284411E-8</v>
      </c>
      <c r="AB2053">
        <f t="shared" si="729"/>
        <v>1.0076421117004823</v>
      </c>
      <c r="AC2053">
        <f t="shared" si="725"/>
        <v>2.2347808398651883</v>
      </c>
      <c r="AD2053">
        <f t="shared" si="733"/>
        <v>-1.3390116790536167E-10</v>
      </c>
      <c r="AE2053">
        <f t="shared" si="734"/>
        <v>4.2871689351999623E-6</v>
      </c>
      <c r="AF2053">
        <f t="shared" si="735"/>
        <v>-3.1091724000044284E-6</v>
      </c>
      <c r="AG2053" t="str">
        <f t="shared" si="736"/>
        <v>NaN</v>
      </c>
      <c r="AH2053" t="str">
        <f t="shared" si="737"/>
        <v>NaN</v>
      </c>
    </row>
    <row r="2054" spans="1:34">
      <c r="A2054" s="4">
        <v>43288.622986111113</v>
      </c>
      <c r="B2054" s="3">
        <v>-9.1555724116915399E-4</v>
      </c>
      <c r="C2054">
        <v>2.6899078405185701</v>
      </c>
      <c r="D2054" s="3">
        <v>1.8875917631357899E-2</v>
      </c>
      <c r="E2054" s="3">
        <v>1.86838465942856E-2</v>
      </c>
      <c r="F2054" s="3">
        <v>1.8685436780342599E-2</v>
      </c>
      <c r="G2054">
        <v>-4227524</v>
      </c>
      <c r="H2054">
        <v>16824112</v>
      </c>
      <c r="K2054">
        <f t="shared" si="719"/>
        <v>59.073649547669149</v>
      </c>
      <c r="L2054">
        <f t="shared" si="720"/>
        <v>39.407516830807644</v>
      </c>
      <c r="M2054">
        <f t="shared" si="714"/>
        <v>13.195321180486731</v>
      </c>
      <c r="N2054">
        <f t="shared" si="721"/>
        <v>7.0651898323136966E-2</v>
      </c>
      <c r="O2054">
        <f t="shared" si="722"/>
        <v>55.804772012050222</v>
      </c>
      <c r="P2054">
        <f t="shared" si="723"/>
        <v>55.801740609401953</v>
      </c>
      <c r="Q2054">
        <f t="shared" si="715"/>
        <v>-0.10660677155657794</v>
      </c>
      <c r="R2054">
        <f t="shared" si="724"/>
        <v>55.9113787836068</v>
      </c>
      <c r="S2054">
        <f t="shared" si="716"/>
        <v>13.266392361524449</v>
      </c>
      <c r="T2054">
        <f t="shared" si="717"/>
        <v>7.3868922389185236</v>
      </c>
      <c r="U2054">
        <f t="shared" si="718"/>
        <v>0.48899414289788284</v>
      </c>
      <c r="V2054" s="6">
        <f t="shared" si="726"/>
        <v>107011.00000014994</v>
      </c>
      <c r="W2054">
        <f t="shared" si="731"/>
        <v>7.3855322196289404</v>
      </c>
      <c r="X2054">
        <f t="shared" si="732"/>
        <v>13.245960792722114</v>
      </c>
      <c r="Y2054">
        <f t="shared" si="727"/>
        <v>-8.8100885387852657E-2</v>
      </c>
      <c r="Z2054">
        <f t="shared" si="728"/>
        <v>1.254229826423471E-8</v>
      </c>
      <c r="AA2054">
        <f t="shared" si="730"/>
        <v>-2.6839025655069012E-9</v>
      </c>
      <c r="AB2054">
        <f t="shared" si="729"/>
        <v>1.0059527923173046</v>
      </c>
      <c r="AC2054">
        <f t="shared" si="725"/>
        <v>2.2347542902748958</v>
      </c>
      <c r="AD2054">
        <f t="shared" si="733"/>
        <v>1.1967227842169006E-11</v>
      </c>
      <c r="AE2054">
        <f t="shared" si="734"/>
        <v>3.6491692993073432E-6</v>
      </c>
      <c r="AF2054">
        <f t="shared" si="735"/>
        <v>3.2646045613540556E-7</v>
      </c>
      <c r="AG2054">
        <f t="shared" si="736"/>
        <v>1.1967227842169005E-9</v>
      </c>
      <c r="AH2054">
        <f t="shared" si="737"/>
        <v>3.2646045613540561E-3</v>
      </c>
    </row>
    <row r="2055" spans="1:34">
      <c r="A2055" s="4">
        <v>43288.623692129629</v>
      </c>
      <c r="B2055" s="3">
        <v>-9.1446315811481303E-4</v>
      </c>
      <c r="C2055">
        <v>2.68987811000079</v>
      </c>
      <c r="D2055" s="3">
        <v>1.89158873394626E-2</v>
      </c>
      <c r="E2055" s="3">
        <v>1.8722413021951101E-2</v>
      </c>
      <c r="F2055" s="3">
        <v>1.87089846421441E-2</v>
      </c>
      <c r="G2055">
        <v>-4227524</v>
      </c>
      <c r="H2055">
        <v>16824402</v>
      </c>
      <c r="K2055">
        <f t="shared" si="719"/>
        <v>59.003951936742929</v>
      </c>
      <c r="L2055">
        <f t="shared" si="720"/>
        <v>39.306865769854966</v>
      </c>
      <c r="M2055">
        <f t="shared" si="714"/>
        <v>13.161618902768256</v>
      </c>
      <c r="N2055">
        <f t="shared" si="721"/>
        <v>7.0642887465719076E-2</v>
      </c>
      <c r="O2055">
        <f t="shared" si="722"/>
        <v>55.924823070746577</v>
      </c>
      <c r="P2055">
        <f t="shared" si="723"/>
        <v>55.917167640386062</v>
      </c>
      <c r="Q2055">
        <f t="shared" si="715"/>
        <v>-5.7527038146723442E-2</v>
      </c>
      <c r="R2055">
        <f t="shared" si="724"/>
        <v>55.9823501088933</v>
      </c>
      <c r="S2055">
        <f t="shared" si="716"/>
        <v>13.199970261532737</v>
      </c>
      <c r="T2055">
        <f t="shared" si="717"/>
        <v>7.3859437276113766</v>
      </c>
      <c r="U2055">
        <f t="shared" si="718"/>
        <v>0.48900939265912008</v>
      </c>
      <c r="V2055" s="6">
        <f t="shared" si="726"/>
        <v>107071.99999995064</v>
      </c>
      <c r="W2055">
        <f t="shared" si="731"/>
        <v>7.3855438936142468</v>
      </c>
      <c r="X2055">
        <f t="shared" si="732"/>
        <v>13.297090119842805</v>
      </c>
      <c r="Y2055">
        <f t="shared" si="727"/>
        <v>-7.4030454651529951E-2</v>
      </c>
      <c r="Z2055">
        <f t="shared" si="728"/>
        <v>-5.3304767675278933E-8</v>
      </c>
      <c r="AA2055">
        <f t="shared" si="730"/>
        <v>1.2993970283176601E-8</v>
      </c>
      <c r="AB2055">
        <f t="shared" si="729"/>
        <v>1.0046775999032742</v>
      </c>
      <c r="AC2055">
        <f t="shared" si="725"/>
        <v>2.2347771778527372</v>
      </c>
      <c r="AD2055">
        <f t="shared" si="733"/>
        <v>-6.8951383964491246E-11</v>
      </c>
      <c r="AE2055">
        <f t="shared" si="734"/>
        <v>4.5158755564043829E-6</v>
      </c>
      <c r="AF2055">
        <f t="shared" si="735"/>
        <v>-1.5199596464107483E-6</v>
      </c>
      <c r="AG2055" t="str">
        <f t="shared" si="736"/>
        <v>NaN</v>
      </c>
      <c r="AH2055" t="str">
        <f t="shared" si="737"/>
        <v>NaN</v>
      </c>
    </row>
    <row r="2056" spans="1:34">
      <c r="A2056" s="4">
        <v>43288.624386574076</v>
      </c>
      <c r="B2056" s="3">
        <v>-9.1899408902463599E-4</v>
      </c>
      <c r="C2056">
        <v>2.6898876237664799</v>
      </c>
      <c r="D2056" s="3">
        <v>1.8937257635643599E-2</v>
      </c>
      <c r="E2056" s="3">
        <v>1.87491110269184E-2</v>
      </c>
      <c r="F2056" s="3">
        <v>1.8730424273526301E-2</v>
      </c>
      <c r="G2056">
        <v>-4227524</v>
      </c>
      <c r="H2056">
        <v>16824608</v>
      </c>
      <c r="K2056">
        <f t="shared" si="719"/>
        <v>59.292590955904629</v>
      </c>
      <c r="L2056">
        <f t="shared" si="720"/>
        <v>39.567322588689137</v>
      </c>
      <c r="M2056">
        <f t="shared" si="714"/>
        <v>13.248830979411409</v>
      </c>
      <c r="N2056">
        <f t="shared" si="721"/>
        <v>7.0645770940092889E-2</v>
      </c>
      <c r="O2056">
        <f t="shared" si="722"/>
        <v>55.989009846253253</v>
      </c>
      <c r="P2056">
        <f t="shared" si="723"/>
        <v>55.997073186041014</v>
      </c>
      <c r="Q2056">
        <f t="shared" si="715"/>
        <v>-5.7957554251288457E-2</v>
      </c>
      <c r="R2056">
        <f t="shared" si="724"/>
        <v>56.046967400504542</v>
      </c>
      <c r="S2056">
        <f t="shared" si="716"/>
        <v>13.287469348912268</v>
      </c>
      <c r="T2056">
        <f t="shared" si="717"/>
        <v>7.3862472512296726</v>
      </c>
      <c r="U2056">
        <f t="shared" si="718"/>
        <v>0.48900451273552392</v>
      </c>
      <c r="V2056" s="6">
        <f t="shared" si="726"/>
        <v>107132.00000014622</v>
      </c>
      <c r="W2056">
        <f t="shared" si="731"/>
        <v>7.3858474172325455</v>
      </c>
      <c r="X2056">
        <f t="shared" si="732"/>
        <v>13.347193758054756</v>
      </c>
      <c r="Y2056">
        <f t="shared" si="727"/>
        <v>-4.5204704923667315E-2</v>
      </c>
      <c r="Z2056">
        <f t="shared" si="728"/>
        <v>-1.4860010508953742E-7</v>
      </c>
      <c r="AA2056">
        <f t="shared" si="730"/>
        <v>2.7447475941233536E-8</v>
      </c>
      <c r="AB2056">
        <f t="shared" si="729"/>
        <v>1.0020112291536847</v>
      </c>
      <c r="AC2056">
        <f t="shared" si="725"/>
        <v>2.234769853827828</v>
      </c>
      <c r="AD2056">
        <f t="shared" si="733"/>
        <v>-2.3852224372404158E-10</v>
      </c>
      <c r="AE2056">
        <f t="shared" si="734"/>
        <v>4.1493160962502713E-6</v>
      </c>
      <c r="AF2056">
        <f t="shared" si="735"/>
        <v>-5.7224683744202263E-6</v>
      </c>
      <c r="AG2056" t="str">
        <f t="shared" si="736"/>
        <v>NaN</v>
      </c>
      <c r="AH2056" t="str">
        <f t="shared" si="737"/>
        <v>NaN</v>
      </c>
    </row>
    <row r="2057" spans="1:34">
      <c r="A2057" s="4">
        <v>43288.625081018516</v>
      </c>
      <c r="B2057" s="3">
        <v>-9.2593913797827504E-4</v>
      </c>
      <c r="C2057">
        <v>2.68982221662736</v>
      </c>
      <c r="D2057" s="3">
        <v>1.8937852245999202E-2</v>
      </c>
      <c r="E2057" s="3">
        <v>1.8747196381573301E-2</v>
      </c>
      <c r="F2057" s="3">
        <v>1.87184657235775E-2</v>
      </c>
      <c r="G2057">
        <v>-4227524</v>
      </c>
      <c r="H2057">
        <v>16824579</v>
      </c>
      <c r="K2057">
        <f t="shared" si="719"/>
        <v>59.735019268740388</v>
      </c>
      <c r="L2057">
        <f t="shared" si="720"/>
        <v>40.02547030659656</v>
      </c>
      <c r="M2057">
        <f t="shared" si="714"/>
        <v>13.402238419719076</v>
      </c>
      <c r="N2057">
        <f t="shared" si="721"/>
        <v>7.0625947053772398E-2</v>
      </c>
      <c r="O2057">
        <f t="shared" si="722"/>
        <v>55.990795788810424</v>
      </c>
      <c r="P2057">
        <f t="shared" si="723"/>
        <v>55.99134276606307</v>
      </c>
      <c r="Q2057">
        <f t="shared" si="715"/>
        <v>-2.0129522372990039E-2</v>
      </c>
      <c r="R2057">
        <f t="shared" si="724"/>
        <v>56.010925311183414</v>
      </c>
      <c r="S2057">
        <f t="shared" si="716"/>
        <v>13.415658101301069</v>
      </c>
      <c r="T2057">
        <f t="shared" si="717"/>
        <v>7.3841605263538312</v>
      </c>
      <c r="U2057">
        <f t="shared" si="718"/>
        <v>0.48903806221024826</v>
      </c>
      <c r="V2057" s="6">
        <f t="shared" si="726"/>
        <v>107191.99999971315</v>
      </c>
      <c r="W2057">
        <f t="shared" si="731"/>
        <v>7.3858007212912691</v>
      </c>
      <c r="X2057">
        <f t="shared" si="732"/>
        <v>13.386863240033446</v>
      </c>
      <c r="Y2057">
        <f t="shared" si="727"/>
        <v>-2.3979194070667138E-2</v>
      </c>
      <c r="Z2057">
        <f t="shared" si="728"/>
        <v>-1.3482970646925397E-7</v>
      </c>
      <c r="AA2057">
        <f t="shared" si="730"/>
        <v>2.1538411655124154E-9</v>
      </c>
      <c r="AB2057">
        <f t="shared" si="729"/>
        <v>1.0000742365465471</v>
      </c>
      <c r="AC2057">
        <f t="shared" si="725"/>
        <v>2.2348202064990819</v>
      </c>
      <c r="AD2057">
        <f t="shared" si="733"/>
        <v>-3.5285720314170505E-11</v>
      </c>
      <c r="AE2057">
        <f t="shared" si="734"/>
        <v>3.0252096577116369E-6</v>
      </c>
      <c r="AF2057">
        <f t="shared" si="735"/>
        <v>-1.1611131543606303E-6</v>
      </c>
      <c r="AG2057" t="str">
        <f t="shared" si="736"/>
        <v>NaN</v>
      </c>
      <c r="AH2057" t="str">
        <f t="shared" si="737"/>
        <v>NaN</v>
      </c>
    </row>
    <row r="2058" spans="1:34">
      <c r="A2058" s="4">
        <v>43288.625787037039</v>
      </c>
      <c r="B2058" s="3">
        <v>-9.2841271705765402E-4</v>
      </c>
      <c r="C2058">
        <v>2.6898364872759002</v>
      </c>
      <c r="D2058" s="3">
        <v>1.8933012117704501E-2</v>
      </c>
      <c r="E2058">
        <v>1.8741975702651001E-2</v>
      </c>
      <c r="F2058" s="3">
        <v>1.8704923023087801E-2</v>
      </c>
      <c r="G2058">
        <v>-4227524</v>
      </c>
      <c r="H2058">
        <v>16824584</v>
      </c>
      <c r="K2058">
        <f t="shared" si="719"/>
        <v>59.892596476051793</v>
      </c>
      <c r="L2058">
        <f t="shared" si="720"/>
        <v>40.200849270448103</v>
      </c>
      <c r="M2058">
        <f t="shared" si="714"/>
        <v>13.460962793707363</v>
      </c>
      <c r="N2058">
        <f t="shared" si="721"/>
        <v>7.0630272265334734E-2</v>
      </c>
      <c r="O2058">
        <f t="shared" si="722"/>
        <v>55.976258216394761</v>
      </c>
      <c r="P2058">
        <f t="shared" si="723"/>
        <v>55.97571758363889</v>
      </c>
      <c r="Q2058">
        <f t="shared" si="715"/>
        <v>6.1494944122770789E-3</v>
      </c>
      <c r="R2058">
        <f t="shared" si="724"/>
        <v>55.970108721982484</v>
      </c>
      <c r="S2058">
        <f t="shared" si="716"/>
        <v>13.456863130765845</v>
      </c>
      <c r="T2058">
        <f t="shared" si="717"/>
        <v>7.3846158117814449</v>
      </c>
      <c r="U2058">
        <f t="shared" si="718"/>
        <v>0.48903074232485139</v>
      </c>
      <c r="V2058" s="6">
        <f t="shared" si="726"/>
        <v>107253.00000014249</v>
      </c>
      <c r="W2058">
        <f t="shared" si="731"/>
        <v>7.3860050160343604</v>
      </c>
      <c r="X2058">
        <f t="shared" si="732"/>
        <v>13.422751409492026</v>
      </c>
      <c r="Y2058">
        <f t="shared" si="727"/>
        <v>-3.2400031437849939E-3</v>
      </c>
      <c r="Z2058">
        <f t="shared" si="728"/>
        <v>2.6338826383380666E-7</v>
      </c>
      <c r="AA2058">
        <f t="shared" si="730"/>
        <v>1.7171004287631533E-9</v>
      </c>
      <c r="AB2058">
        <f t="shared" si="729"/>
        <v>0.99821815374403111</v>
      </c>
      <c r="AC2058">
        <f t="shared" si="725"/>
        <v>2.2348092204617136</v>
      </c>
      <c r="AD2058">
        <f t="shared" si="733"/>
        <v>-2.081939125811987E-10</v>
      </c>
      <c r="AE2058">
        <f t="shared" si="734"/>
        <v>9.3386073327850485E-6</v>
      </c>
      <c r="AF2058">
        <f t="shared" si="735"/>
        <v>-2.2193047783917386E-6</v>
      </c>
      <c r="AG2058" t="str">
        <f t="shared" si="736"/>
        <v>NaN</v>
      </c>
      <c r="AH2058" t="str">
        <f t="shared" si="737"/>
        <v>NaN</v>
      </c>
    </row>
    <row r="2059" spans="1:34">
      <c r="A2059" s="4">
        <v>43288.626481481479</v>
      </c>
      <c r="B2059" s="3">
        <v>-9.2987545853247895E-4</v>
      </c>
      <c r="C2059">
        <v>2.6899221111671099</v>
      </c>
      <c r="D2059" s="3">
        <v>1.8929765545162801E-2</v>
      </c>
      <c r="E2059" s="3">
        <v>1.8739299956050701E-2</v>
      </c>
      <c r="F2059" s="3">
        <v>1.8702314534602901E-2</v>
      </c>
      <c r="G2059">
        <v>-4227524</v>
      </c>
      <c r="H2059">
        <v>16824584</v>
      </c>
      <c r="K2059">
        <f t="shared" si="719"/>
        <v>59.985779151529208</v>
      </c>
      <c r="L2059">
        <f t="shared" si="720"/>
        <v>40.297460780298792</v>
      </c>
      <c r="M2059">
        <f t="shared" si="714"/>
        <v>13.493312457038979</v>
      </c>
      <c r="N2059">
        <f t="shared" si="721"/>
        <v>7.0656223534699164E-2</v>
      </c>
      <c r="O2059">
        <f t="shared" si="722"/>
        <v>55.966506970032277</v>
      </c>
      <c r="P2059">
        <f t="shared" si="723"/>
        <v>55.967709232738024</v>
      </c>
      <c r="Q2059">
        <f t="shared" si="715"/>
        <v>4.2600185293579784E-3</v>
      </c>
      <c r="R2059">
        <f t="shared" si="724"/>
        <v>55.96224695150292</v>
      </c>
      <c r="S2059">
        <f t="shared" si="716"/>
        <v>13.490472444686073</v>
      </c>
      <c r="T2059">
        <f t="shared" si="717"/>
        <v>7.3873475243461222</v>
      </c>
      <c r="U2059">
        <f t="shared" si="718"/>
        <v>0.48898682301248597</v>
      </c>
      <c r="V2059" s="6">
        <f t="shared" si="726"/>
        <v>107312.99999970943</v>
      </c>
      <c r="W2059">
        <f t="shared" si="731"/>
        <v>7.3862239032590846</v>
      </c>
      <c r="X2059">
        <f t="shared" si="732"/>
        <v>13.452587553170179</v>
      </c>
      <c r="Y2059">
        <f t="shared" si="727"/>
        <v>5.1863336321981519E-3</v>
      </c>
      <c r="Z2059">
        <f t="shared" si="728"/>
        <v>1.8970226179866245E-7</v>
      </c>
      <c r="AA2059">
        <f t="shared" si="730"/>
        <v>-1.8219927925983555E-8</v>
      </c>
      <c r="AB2059">
        <f t="shared" si="729"/>
        <v>0.99747150438324517</v>
      </c>
      <c r="AC2059">
        <f t="shared" si="725"/>
        <v>2.234743304237528</v>
      </c>
      <c r="AD2059">
        <f t="shared" si="733"/>
        <v>-1.3800383513500766E-9</v>
      </c>
      <c r="AE2059">
        <f t="shared" si="734"/>
        <v>8.6387116088634617E-6</v>
      </c>
      <c r="AF2059">
        <f t="shared" si="735"/>
        <v>-1.5902786032586589E-5</v>
      </c>
      <c r="AG2059" t="str">
        <f t="shared" si="736"/>
        <v>NaN</v>
      </c>
      <c r="AH2059" t="str">
        <f t="shared" si="737"/>
        <v>NaN</v>
      </c>
    </row>
    <row r="2060" spans="1:34">
      <c r="A2060" s="4">
        <v>43288.627175925925</v>
      </c>
      <c r="B2060" s="3">
        <v>-9.3307446224571305E-4</v>
      </c>
      <c r="C2060">
        <v>2.6899078405185701</v>
      </c>
      <c r="D2060" s="3">
        <v>1.8923165370215399E-2</v>
      </c>
      <c r="E2060" s="3">
        <v>1.8731141901971601E-2</v>
      </c>
      <c r="F2060" s="3">
        <v>1.86954419416543E-2</v>
      </c>
      <c r="G2060">
        <v>-4227524</v>
      </c>
      <c r="H2060">
        <v>16824584</v>
      </c>
      <c r="K2060">
        <f t="shared" si="719"/>
        <v>60.189568905215516</v>
      </c>
      <c r="L2060">
        <f t="shared" si="720"/>
        <v>40.510284494867832</v>
      </c>
      <c r="M2060">
        <f t="shared" si="714"/>
        <v>13.564574934211031</v>
      </c>
      <c r="N2060">
        <f t="shared" si="721"/>
        <v>7.0651898323136966E-2</v>
      </c>
      <c r="O2060">
        <f t="shared" si="722"/>
        <v>55.946683007647025</v>
      </c>
      <c r="P2060">
        <f t="shared" si="723"/>
        <v>55.943292660658138</v>
      </c>
      <c r="Q2060">
        <f t="shared" si="715"/>
        <v>5.1494879549593975E-3</v>
      </c>
      <c r="R2060">
        <f t="shared" si="724"/>
        <v>55.941533519692065</v>
      </c>
      <c r="S2060">
        <f t="shared" si="716"/>
        <v>13.561141942241058</v>
      </c>
      <c r="T2060">
        <f t="shared" si="717"/>
        <v>7.3868922389185236</v>
      </c>
      <c r="U2060">
        <f t="shared" si="718"/>
        <v>0.48899414289788284</v>
      </c>
      <c r="V2060" s="6">
        <f t="shared" si="726"/>
        <v>107372.99999990501</v>
      </c>
      <c r="W2060">
        <f t="shared" si="731"/>
        <v>7.386366909579241</v>
      </c>
      <c r="X2060">
        <f t="shared" si="732"/>
        <v>13.483510725724688</v>
      </c>
      <c r="Y2060">
        <f t="shared" si="727"/>
        <v>2.1051515124597131E-3</v>
      </c>
      <c r="Z2060">
        <f t="shared" si="728"/>
        <v>-1.1382135650404657E-7</v>
      </c>
      <c r="AA2060">
        <f t="shared" si="730"/>
        <v>7.4880507561761517E-9</v>
      </c>
      <c r="AB2060">
        <f t="shared" si="729"/>
        <v>0.99776064320878366</v>
      </c>
      <c r="AC2060">
        <f t="shared" si="725"/>
        <v>2.2347542902748958</v>
      </c>
      <c r="AD2060">
        <f t="shared" si="733"/>
        <v>1.3973091667033437E-9</v>
      </c>
      <c r="AE2060">
        <f t="shared" si="734"/>
        <v>9.3566365106138033E-6</v>
      </c>
      <c r="AF2060">
        <f t="shared" si="735"/>
        <v>1.4866330580586224E-5</v>
      </c>
      <c r="AG2060">
        <f t="shared" si="736"/>
        <v>1.3973091667033437E-7</v>
      </c>
      <c r="AH2060">
        <f t="shared" si="737"/>
        <v>0.14866330580586223</v>
      </c>
    </row>
    <row r="2061" spans="1:34">
      <c r="A2061" s="4">
        <v>43288.627870370372</v>
      </c>
      <c r="B2061" s="3">
        <v>-9.3420422192139099E-4</v>
      </c>
      <c r="C2061">
        <v>2.6898792992214999</v>
      </c>
      <c r="D2061" s="3">
        <v>1.8922297239096199E-2</v>
      </c>
      <c r="E2061" s="3">
        <v>1.8731034872107599E-2</v>
      </c>
      <c r="F2061" s="3">
        <v>1.86973119539471E-2</v>
      </c>
      <c r="G2061">
        <v>-4227524</v>
      </c>
      <c r="H2061">
        <v>16824584</v>
      </c>
      <c r="K2061">
        <f t="shared" si="719"/>
        <v>60.261539264324099</v>
      </c>
      <c r="L2061">
        <f t="shared" si="720"/>
        <v>40.579796739836709</v>
      </c>
      <c r="M2061">
        <f t="shared" si="714"/>
        <v>13.587850605253159</v>
      </c>
      <c r="N2061">
        <f t="shared" si="721"/>
        <v>7.0643247900015402E-2</v>
      </c>
      <c r="O2061">
        <f t="shared" si="722"/>
        <v>55.944075531513498</v>
      </c>
      <c r="P2061">
        <f t="shared" si="723"/>
        <v>55.942972326622133</v>
      </c>
      <c r="Q2061">
        <f t="shared" si="715"/>
        <v>-3.0940519469382366E-3</v>
      </c>
      <c r="R2061">
        <f t="shared" si="724"/>
        <v>55.947169583460436</v>
      </c>
      <c r="S2061">
        <f t="shared" si="716"/>
        <v>13.589913306551118</v>
      </c>
      <c r="T2061">
        <f t="shared" si="717"/>
        <v>7.3859816680636214</v>
      </c>
      <c r="U2061">
        <f t="shared" si="718"/>
        <v>0.4890087826686712</v>
      </c>
      <c r="V2061" s="6">
        <f t="shared" si="726"/>
        <v>107433.00000010058</v>
      </c>
      <c r="W2061">
        <f t="shared" si="731"/>
        <v>7.3866470852269011</v>
      </c>
      <c r="X2061">
        <f t="shared" si="732"/>
        <v>13.518185223006558</v>
      </c>
      <c r="Y2061">
        <f t="shared" si="727"/>
        <v>1.1636374548658068E-3</v>
      </c>
      <c r="Z2061">
        <f t="shared" si="728"/>
        <v>9.4851131069898481E-9</v>
      </c>
      <c r="AA2061">
        <f t="shared" si="730"/>
        <v>8.9460928778668653E-8</v>
      </c>
      <c r="AB2061">
        <f t="shared" si="729"/>
        <v>0.99784855331401168</v>
      </c>
      <c r="AC2061">
        <f t="shared" si="725"/>
        <v>2.2347762623496248</v>
      </c>
      <c r="AD2061">
        <f t="shared" si="733"/>
        <v>3.0201399485734576E-8</v>
      </c>
      <c r="AE2061">
        <f t="shared" si="734"/>
        <v>7.4288686000121843E-6</v>
      </c>
      <c r="AF2061">
        <f t="shared" si="735"/>
        <v>4.0470207135149394E-4</v>
      </c>
      <c r="AG2061">
        <f t="shared" si="736"/>
        <v>3.0201399485734576E-6</v>
      </c>
      <c r="AH2061">
        <f t="shared" si="737"/>
        <v>4.0470207135149394</v>
      </c>
    </row>
    <row r="2062" spans="1:34">
      <c r="A2062" s="4">
        <v>43288.628564814811</v>
      </c>
      <c r="B2062" s="3">
        <v>-9.3653509451542105E-4</v>
      </c>
      <c r="C2062">
        <v>2.6899114081807101</v>
      </c>
      <c r="D2062" s="3">
        <v>1.8919502570424799E-2</v>
      </c>
      <c r="E2062" s="3">
        <v>1.8727645593080499E-2</v>
      </c>
      <c r="F2062" s="3">
        <v>1.8693024027670601E-2</v>
      </c>
      <c r="G2062">
        <v>-4227524</v>
      </c>
      <c r="H2062">
        <v>16824584</v>
      </c>
      <c r="K2062">
        <f t="shared" si="719"/>
        <v>60.410025478905993</v>
      </c>
      <c r="L2062">
        <f t="shared" si="720"/>
        <v>40.733919394484182</v>
      </c>
      <c r="M2062">
        <f t="shared" si="714"/>
        <v>13.639457458280569</v>
      </c>
      <c r="N2062">
        <f t="shared" si="721"/>
        <v>7.0652979626029025E-2</v>
      </c>
      <c r="O2062">
        <f t="shared" si="722"/>
        <v>55.935681601494586</v>
      </c>
      <c r="P2062">
        <f t="shared" si="723"/>
        <v>55.93282841548087</v>
      </c>
      <c r="Q2062">
        <f t="shared" si="715"/>
        <v>1.4354763565762596E-3</v>
      </c>
      <c r="R2062">
        <f t="shared" si="724"/>
        <v>55.93424612513801</v>
      </c>
      <c r="S2062">
        <f t="shared" si="716"/>
        <v>13.638500474042852</v>
      </c>
      <c r="T2062">
        <f t="shared" si="717"/>
        <v>7.3870060602755823</v>
      </c>
      <c r="U2062">
        <f t="shared" si="718"/>
        <v>0.48899231292653095</v>
      </c>
      <c r="V2062" s="6">
        <f t="shared" si="726"/>
        <v>107492.99999966752</v>
      </c>
      <c r="W2062">
        <f t="shared" si="731"/>
        <v>7.3867900915470566</v>
      </c>
      <c r="X2062">
        <f t="shared" si="732"/>
        <v>13.566130783454604</v>
      </c>
      <c r="Y2062">
        <f t="shared" si="727"/>
        <v>5.8877459293521879E-3</v>
      </c>
      <c r="Z2062">
        <f t="shared" si="728"/>
        <v>-1.9286396615850589E-7</v>
      </c>
      <c r="AA2062">
        <f t="shared" si="730"/>
        <v>5.4995738292713941E-8</v>
      </c>
      <c r="AB2062">
        <f t="shared" si="729"/>
        <v>0.99744227491951576</v>
      </c>
      <c r="AC2062">
        <f t="shared" si="725"/>
        <v>2.2347515437655501</v>
      </c>
      <c r="AD2062">
        <f t="shared" si="733"/>
        <v>3.6693279506569108E-9</v>
      </c>
      <c r="AE2062">
        <f t="shared" si="734"/>
        <v>5.7619902266117602E-6</v>
      </c>
      <c r="AF2062">
        <f t="shared" si="735"/>
        <v>6.3393546363774313E-5</v>
      </c>
      <c r="AG2062">
        <f t="shared" si="736"/>
        <v>3.669327950656911E-7</v>
      </c>
      <c r="AH2062">
        <f t="shared" si="737"/>
        <v>0.63393546363774311</v>
      </c>
    </row>
    <row r="2063" spans="1:34">
      <c r="A2063" s="4">
        <v>43288.629259259258</v>
      </c>
      <c r="B2063" s="3">
        <v>-9.3397826998625505E-4</v>
      </c>
      <c r="C2063">
        <v>2.6898067567581201</v>
      </c>
      <c r="D2063" s="3">
        <v>1.89545607969922E-2</v>
      </c>
      <c r="E2063" s="3">
        <v>1.8726753677547101E-2</v>
      </c>
      <c r="F2063" s="3">
        <v>1.8722027084568299E-2</v>
      </c>
      <c r="G2063">
        <v>-4227524</v>
      </c>
      <c r="H2063">
        <v>16824580</v>
      </c>
      <c r="K2063">
        <f t="shared" si="719"/>
        <v>60.247145192502359</v>
      </c>
      <c r="L2063">
        <f t="shared" si="720"/>
        <v>40.532914853748451</v>
      </c>
      <c r="M2063">
        <f t="shared" si="714"/>
        <v>13.572152545739856</v>
      </c>
      <c r="N2063">
        <f t="shared" si="721"/>
        <v>7.0621261407916844E-2</v>
      </c>
      <c r="O2063">
        <f t="shared" si="722"/>
        <v>56.04098077466864</v>
      </c>
      <c r="P2063">
        <f t="shared" si="723"/>
        <v>55.930158965180681</v>
      </c>
      <c r="Q2063">
        <f t="shared" si="715"/>
        <v>1.932181337841854E-2</v>
      </c>
      <c r="R2063">
        <f t="shared" si="724"/>
        <v>56.021658961290221</v>
      </c>
      <c r="S2063">
        <f t="shared" si="716"/>
        <v>13.55927133682091</v>
      </c>
      <c r="T2063">
        <f t="shared" si="717"/>
        <v>7.3836673004742996</v>
      </c>
      <c r="U2063">
        <f t="shared" si="718"/>
        <v>0.48904599208608862</v>
      </c>
      <c r="V2063" s="6">
        <f t="shared" si="726"/>
        <v>107552.9999998631</v>
      </c>
      <c r="W2063">
        <f t="shared" si="731"/>
        <v>7.3869768753121638</v>
      </c>
      <c r="X2063">
        <f t="shared" si="732"/>
        <v>13.601198220271613</v>
      </c>
      <c r="Y2063">
        <f t="shared" si="727"/>
        <v>-1.1492624789021022E-2</v>
      </c>
      <c r="Z2063">
        <f t="shared" si="728"/>
        <v>3.1355745685580561E-8</v>
      </c>
      <c r="AA2063">
        <f t="shared" si="730"/>
        <v>4.6413969210376198E-8</v>
      </c>
      <c r="AB2063">
        <f t="shared" si="729"/>
        <v>0.99896685712996081</v>
      </c>
      <c r="AC2063">
        <f t="shared" si="725"/>
        <v>2.234832108039555</v>
      </c>
      <c r="AD2063">
        <f t="shared" si="733"/>
        <v>-1.586542430519028E-9</v>
      </c>
      <c r="AE2063">
        <f t="shared" si="734"/>
        <v>9.5174515365719881E-6</v>
      </c>
      <c r="AF2063">
        <f t="shared" si="735"/>
        <v>-1.6594419065751387E-5</v>
      </c>
      <c r="AG2063" t="str">
        <f t="shared" si="736"/>
        <v>NaN</v>
      </c>
      <c r="AH2063" t="str">
        <f t="shared" si="737"/>
        <v>NaN</v>
      </c>
    </row>
    <row r="2064" spans="1:34">
      <c r="A2064" s="4">
        <v>43288.629965277774</v>
      </c>
      <c r="B2064" s="3">
        <v>-9.3282472589635297E-4</v>
      </c>
      <c r="C2064">
        <v>2.6899233003878198</v>
      </c>
      <c r="D2064" s="3">
        <v>1.8921012880728099E-2</v>
      </c>
      <c r="E2064" s="3">
        <v>1.8726658539890199E-2</v>
      </c>
      <c r="F2064" s="3">
        <v>1.8713332122952099E-2</v>
      </c>
      <c r="G2064">
        <v>-4227524</v>
      </c>
      <c r="H2064">
        <v>16824571</v>
      </c>
      <c r="K2064">
        <f t="shared" si="719"/>
        <v>60.173659667938907</v>
      </c>
      <c r="L2064">
        <f t="shared" si="720"/>
        <v>40.470858777095714</v>
      </c>
      <c r="M2064">
        <f t="shared" si="714"/>
        <v>13.551373518577362</v>
      </c>
      <c r="N2064">
        <f t="shared" si="721"/>
        <v>7.0656583968995476E-2</v>
      </c>
      <c r="O2064">
        <f t="shared" si="722"/>
        <v>55.94021789559001</v>
      </c>
      <c r="P2064">
        <f t="shared" si="723"/>
        <v>55.929874223815311</v>
      </c>
      <c r="Q2064">
        <f t="shared" si="715"/>
        <v>-5.5235164102057865E-2</v>
      </c>
      <c r="R2064">
        <f t="shared" si="724"/>
        <v>55.995453059692068</v>
      </c>
      <c r="S2064">
        <f t="shared" si="716"/>
        <v>13.588196961312068</v>
      </c>
      <c r="T2064">
        <f t="shared" si="717"/>
        <v>7.3873854647983661</v>
      </c>
      <c r="U2064">
        <f t="shared" si="718"/>
        <v>0.4889862130220371</v>
      </c>
      <c r="V2064" s="6">
        <f t="shared" si="726"/>
        <v>107613.99999966379</v>
      </c>
      <c r="W2064">
        <f t="shared" si="731"/>
        <v>7.3872220290038797</v>
      </c>
      <c r="X2064">
        <f t="shared" si="732"/>
        <v>13.63195431965833</v>
      </c>
      <c r="Y2064">
        <f t="shared" si="727"/>
        <v>-3.212274215171599E-2</v>
      </c>
      <c r="Z2064">
        <f t="shared" si="728"/>
        <v>4.389804396881935E-7</v>
      </c>
      <c r="AA2064">
        <f t="shared" si="730"/>
        <v>6.4465919891559233E-8</v>
      </c>
      <c r="AB2064">
        <f t="shared" si="729"/>
        <v>1.0007960714816357</v>
      </c>
      <c r="AC2064">
        <f t="shared" si="725"/>
        <v>2.2347423887344151</v>
      </c>
      <c r="AD2064">
        <f t="shared" si="733"/>
        <v>-7.8835594444571329E-10</v>
      </c>
      <c r="AE2064">
        <f t="shared" si="734"/>
        <v>1.1218310140421876E-5</v>
      </c>
      <c r="AF2064">
        <f t="shared" si="735"/>
        <v>-6.995615645329519E-6</v>
      </c>
      <c r="AG2064" t="str">
        <f t="shared" si="736"/>
        <v>NaN</v>
      </c>
      <c r="AH2064" t="str">
        <f t="shared" si="737"/>
        <v>NaN</v>
      </c>
    </row>
    <row r="2065" spans="1:34">
      <c r="A2065" s="4">
        <v>43288.630659722221</v>
      </c>
      <c r="B2065" s="3">
        <v>-9.3201605581270995E-4</v>
      </c>
      <c r="C2065">
        <v>2.6899732476576901</v>
      </c>
      <c r="D2065" s="3">
        <v>1.8912462383814301E-2</v>
      </c>
      <c r="E2065" s="3">
        <v>1.8722769788164399E-2</v>
      </c>
      <c r="F2065" s="3">
        <v>1.8706542906347799E-2</v>
      </c>
      <c r="G2065">
        <v>-4227524</v>
      </c>
      <c r="H2065">
        <v>16824575</v>
      </c>
      <c r="K2065">
        <f t="shared" si="719"/>
        <v>60.122144042471717</v>
      </c>
      <c r="L2065">
        <f t="shared" si="720"/>
        <v>40.428267515065492</v>
      </c>
      <c r="M2065">
        <f t="shared" si="714"/>
        <v>13.537112143409168</v>
      </c>
      <c r="N2065">
        <f t="shared" si="721"/>
        <v>7.0671722209457444E-2</v>
      </c>
      <c r="O2065">
        <f t="shared" si="722"/>
        <v>55.91453604161719</v>
      </c>
      <c r="P2065">
        <f t="shared" si="723"/>
        <v>55.918235420505951</v>
      </c>
      <c r="Q2065">
        <f t="shared" si="715"/>
        <v>-6.045487573150865E-2</v>
      </c>
      <c r="R2065">
        <f t="shared" si="724"/>
        <v>55.974990917348698</v>
      </c>
      <c r="S2065">
        <f t="shared" si="716"/>
        <v>13.577415393896841</v>
      </c>
      <c r="T2065">
        <f t="shared" si="717"/>
        <v>7.3889789637943633</v>
      </c>
      <c r="U2065">
        <f t="shared" si="718"/>
        <v>0.48896059342315851</v>
      </c>
      <c r="V2065" s="6">
        <f t="shared" si="726"/>
        <v>107673.99999985937</v>
      </c>
      <c r="W2065">
        <f t="shared" si="731"/>
        <v>7.3874438347249329</v>
      </c>
      <c r="X2065">
        <f t="shared" si="732"/>
        <v>13.661569823473885</v>
      </c>
      <c r="Y2065">
        <f t="shared" si="727"/>
        <v>-5.3278251649928166E-2</v>
      </c>
      <c r="Z2065">
        <f t="shared" si="728"/>
        <v>2.2131930432123655E-8</v>
      </c>
      <c r="AA2065">
        <f t="shared" si="730"/>
        <v>4.1161881748878644E-8</v>
      </c>
      <c r="AB2065">
        <f t="shared" si="729"/>
        <v>1.0026772137693896</v>
      </c>
      <c r="AC2065">
        <f t="shared" si="725"/>
        <v>2.2347039376036419</v>
      </c>
      <c r="AD2065">
        <f t="shared" si="733"/>
        <v>-3.0348872243852502E-10</v>
      </c>
      <c r="AE2065">
        <f t="shared" si="734"/>
        <v>5.0134362484311283E-6</v>
      </c>
      <c r="AF2065">
        <f t="shared" si="735"/>
        <v>-6.0261244540256073E-6</v>
      </c>
      <c r="AG2065" t="str">
        <f t="shared" si="736"/>
        <v>NaN</v>
      </c>
      <c r="AH2065" t="str">
        <f t="shared" si="737"/>
        <v>NaN</v>
      </c>
    </row>
    <row r="2066" spans="1:34">
      <c r="A2066" s="4">
        <v>43288.631354166668</v>
      </c>
      <c r="B2066" s="3">
        <v>-9.36249681544723E-4</v>
      </c>
      <c r="C2066">
        <v>2.6899316249327998</v>
      </c>
      <c r="D2066" s="3">
        <v>1.8923534028635901E-2</v>
      </c>
      <c r="E2066" s="3">
        <v>1.8735042545904398E-2</v>
      </c>
      <c r="F2066" s="3">
        <v>1.87121648541324E-2</v>
      </c>
      <c r="G2066">
        <v>-4227524</v>
      </c>
      <c r="H2066">
        <v>16824761</v>
      </c>
      <c r="K2066">
        <f t="shared" si="719"/>
        <v>60.391843493446956</v>
      </c>
      <c r="L2066">
        <f t="shared" si="720"/>
        <v>40.690576966843821</v>
      </c>
      <c r="M2066">
        <f t="shared" ref="M2066:M2129" si="738">L2066/((($B$7/2))^2*PI())</f>
        <v>13.624944560756168</v>
      </c>
      <c r="N2066">
        <f t="shared" si="721"/>
        <v>7.0659107009072963E-2</v>
      </c>
      <c r="O2066">
        <f t="shared" si="722"/>
        <v>55.947790292032565</v>
      </c>
      <c r="P2066">
        <f t="shared" si="723"/>
        <v>55.95496705663782</v>
      </c>
      <c r="Q2066">
        <f t="shared" ref="Q2066:Q2129" si="739">O2066-R2066</f>
        <v>-4.4144715116217981E-2</v>
      </c>
      <c r="R2066">
        <f t="shared" si="724"/>
        <v>55.991935007148783</v>
      </c>
      <c r="S2066">
        <f t="shared" ref="S2066:S2129" si="740">M2066-(2/3)*Q2066</f>
        <v>13.654374370833647</v>
      </c>
      <c r="T2066">
        <f t="shared" ref="T2066:T2129" si="741">N2066/$D$7*100-$N$30/$D$7*100</f>
        <v>7.3876510479644173</v>
      </c>
      <c r="U2066">
        <f t="shared" ref="U2066:U2129" si="742">(2.40665404368-T2066*2.40665404368/100-$M$7)/$M$7</f>
        <v>0.48898194308888981</v>
      </c>
      <c r="V2066" s="6">
        <f t="shared" si="726"/>
        <v>107734.00000005495</v>
      </c>
      <c r="W2066">
        <f t="shared" si="731"/>
        <v>7.3874292422432752</v>
      </c>
      <c r="X2066">
        <f t="shared" si="732"/>
        <v>13.691900707685184</v>
      </c>
      <c r="Y2066">
        <f t="shared" si="727"/>
        <v>-3.8538102075375967E-2</v>
      </c>
      <c r="Z2066">
        <f t="shared" si="728"/>
        <v>1.2962987822229825E-7</v>
      </c>
      <c r="AA2066">
        <f t="shared" si="730"/>
        <v>6.3293812293085275E-8</v>
      </c>
      <c r="AB2066">
        <f t="shared" si="729"/>
        <v>1.0013566368865825</v>
      </c>
      <c r="AC2066">
        <f t="shared" si="725"/>
        <v>2.2347359802126188</v>
      </c>
      <c r="AD2066">
        <f t="shared" si="733"/>
        <v>-6.4517043975572049E-10</v>
      </c>
      <c r="AE2066">
        <f t="shared" si="734"/>
        <v>6.7329205087865512E-6</v>
      </c>
      <c r="AF2066">
        <f t="shared" si="735"/>
        <v>-9.5389815700107263E-6</v>
      </c>
      <c r="AG2066" t="str">
        <f t="shared" si="736"/>
        <v>NaN</v>
      </c>
      <c r="AH2066" t="str">
        <f t="shared" si="737"/>
        <v>NaN</v>
      </c>
    </row>
    <row r="2067" spans="1:34">
      <c r="A2067" s="4">
        <v>43288.632048611114</v>
      </c>
      <c r="B2067" s="3">
        <v>-9.4000761899224003E-4</v>
      </c>
      <c r="C2067">
        <v>2.69002200570685</v>
      </c>
      <c r="D2067" s="3">
        <v>1.89238194416066E-2</v>
      </c>
      <c r="E2067" s="3">
        <v>1.87326046434464E-2</v>
      </c>
      <c r="F2067" s="3">
        <v>1.8701456949347599E-2</v>
      </c>
      <c r="G2067">
        <v>-4227524</v>
      </c>
      <c r="H2067">
        <v>16824762</v>
      </c>
      <c r="K2067">
        <f t="shared" ref="K2067:K2130" si="743">(B2067-$B$19)*($B$17/$B$18)</f>
        <v>60.631239635323837</v>
      </c>
      <c r="L2067">
        <f t="shared" ref="L2067:L2130" si="744">K2067-R2067*$B$8+$D$8</f>
        <v>40.944048552106537</v>
      </c>
      <c r="M2067">
        <f t="shared" si="738"/>
        <v>13.709817682603164</v>
      </c>
      <c r="N2067">
        <f t="shared" ref="N2067:N2130" si="745">(C2067-$C$19)*($C$17/$C$18)</f>
        <v>7.0686500015622961E-2</v>
      </c>
      <c r="O2067">
        <f t="shared" ref="O2067:O2130" si="746">(D2067-$D$19)*($D$17/$D$18)</f>
        <v>55.94864754446003</v>
      </c>
      <c r="P2067">
        <f t="shared" ref="P2067:P2130" si="747">(E2067-$E$19)*($E$17/$E$18)</f>
        <v>55.947670559150517</v>
      </c>
      <c r="Q2067">
        <f t="shared" si="739"/>
        <v>-1.1014715378401263E-2</v>
      </c>
      <c r="R2067">
        <f t="shared" ref="R2067:R2130" si="748">(F2067-$F$19)*($F$17/$F$18)</f>
        <v>55.959662259838431</v>
      </c>
      <c r="S2067">
        <f t="shared" si="740"/>
        <v>13.717160826188765</v>
      </c>
      <c r="T2067">
        <f t="shared" si="741"/>
        <v>7.3905345223381014</v>
      </c>
      <c r="U2067">
        <f t="shared" si="742"/>
        <v>0.48893558381472868</v>
      </c>
      <c r="V2067" s="6">
        <f t="shared" si="726"/>
        <v>107794.00000025053</v>
      </c>
      <c r="W2067">
        <f t="shared" si="731"/>
        <v>7.3876977439056279</v>
      </c>
      <c r="X2067">
        <f t="shared" si="732"/>
        <v>13.71626586972725</v>
      </c>
      <c r="Y2067">
        <f t="shared" si="727"/>
        <v>-1.7836148069702535E-2</v>
      </c>
      <c r="Z2067">
        <f t="shared" si="728"/>
        <v>1.254229826423471E-8</v>
      </c>
      <c r="AA2067">
        <f t="shared" si="730"/>
        <v>4.4812586441788529E-8</v>
      </c>
      <c r="AB2067">
        <f t="shared" si="729"/>
        <v>0.99953454578539469</v>
      </c>
      <c r="AC2067">
        <f t="shared" ref="AC2067:AC2130" si="749">($D$7-$D$7*(T2067/100))*2.54</f>
        <v>2.2346664019759817</v>
      </c>
      <c r="AD2067">
        <f t="shared" si="733"/>
        <v>-9.8693590387371477E-10</v>
      </c>
      <c r="AE2067">
        <f t="shared" si="734"/>
        <v>1.3454429284311458E-5</v>
      </c>
      <c r="AF2067">
        <f t="shared" si="735"/>
        <v>-7.3022164848112494E-6</v>
      </c>
      <c r="AG2067" t="str">
        <f t="shared" si="736"/>
        <v>NaN</v>
      </c>
      <c r="AH2067" t="str">
        <f t="shared" si="737"/>
        <v>NaN</v>
      </c>
    </row>
    <row r="2068" spans="1:34">
      <c r="A2068" s="4">
        <v>43288.632754629631</v>
      </c>
      <c r="B2068" s="3">
        <v>-9.4529965115725597E-4</v>
      </c>
      <c r="C2068">
        <v>2.6899363818156399</v>
      </c>
      <c r="D2068" s="3">
        <v>1.8924247561062701E-2</v>
      </c>
      <c r="E2068" s="3">
        <v>1.8730357016302199E-2</v>
      </c>
      <c r="F2068" s="3">
        <v>1.8697681192043101E-2</v>
      </c>
      <c r="G2068">
        <v>-4227524</v>
      </c>
      <c r="H2068">
        <v>16824772</v>
      </c>
      <c r="K2068">
        <f t="shared" si="743"/>
        <v>60.968363949042853</v>
      </c>
      <c r="L2068">
        <f t="shared" si="744"/>
        <v>41.286136064438743</v>
      </c>
      <c r="M2068">
        <f t="shared" si="738"/>
        <v>13.824363204880992</v>
      </c>
      <c r="N2068">
        <f t="shared" si="745"/>
        <v>7.0660548746258392E-2</v>
      </c>
      <c r="O2068">
        <f t="shared" si="746"/>
        <v>55.949933423101399</v>
      </c>
      <c r="P2068">
        <f t="shared" si="747"/>
        <v>55.940943544393939</v>
      </c>
      <c r="Q2068">
        <f t="shared" si="739"/>
        <v>1.6509862855116353E-3</v>
      </c>
      <c r="R2068">
        <f t="shared" si="748"/>
        <v>55.948282436815887</v>
      </c>
      <c r="S2068">
        <f t="shared" si="740"/>
        <v>13.823262547357318</v>
      </c>
      <c r="T2068">
        <f t="shared" si="741"/>
        <v>7.3878028097734099</v>
      </c>
      <c r="U2068">
        <f t="shared" si="742"/>
        <v>0.48897950312709443</v>
      </c>
      <c r="V2068" s="6">
        <f t="shared" ref="V2068:V2131" si="750">(A2068-$A$274)*86400</f>
        <v>107855.00000005122</v>
      </c>
      <c r="W2068">
        <f t="shared" si="731"/>
        <v>7.3879283051156834</v>
      </c>
      <c r="X2068">
        <f t="shared" si="732"/>
        <v>13.745699310709931</v>
      </c>
      <c r="Y2068">
        <f t="shared" ref="Y2068:Y2131" si="751">AVERAGE(Q2067:Q2069)</f>
        <v>-1.7839571423955647E-2</v>
      </c>
      <c r="Z2068">
        <f t="shared" ref="Z2068:Z2131" si="752">(T2069-T2067)/100/(V2069-V2067)</f>
        <v>-1.5364315389177425E-7</v>
      </c>
      <c r="AA2068">
        <f t="shared" si="730"/>
        <v>-2.0157265191404371E-8</v>
      </c>
      <c r="AB2068">
        <f t="shared" ref="AB2068:AB2131" si="753">((M2068-$M$275)-(Y2068-$Y$275))/(M2068-$M$275)</f>
        <v>0.9995394627767813</v>
      </c>
      <c r="AC2068">
        <f t="shared" si="749"/>
        <v>2.2347323182001677</v>
      </c>
      <c r="AD2068">
        <f t="shared" si="733"/>
        <v>4.4386408915662358E-10</v>
      </c>
      <c r="AE2068">
        <f t="shared" si="734"/>
        <v>8.9535519797759284E-6</v>
      </c>
      <c r="AF2068">
        <f t="shared" si="735"/>
        <v>4.9349832910339193E-6</v>
      </c>
      <c r="AG2068">
        <f t="shared" si="736"/>
        <v>4.4386408915662358E-8</v>
      </c>
      <c r="AH2068">
        <f t="shared" si="737"/>
        <v>4.9349832910339189E-2</v>
      </c>
    </row>
    <row r="2069" spans="1:34">
      <c r="A2069" s="4">
        <v>43288.633449074077</v>
      </c>
      <c r="B2069" s="3">
        <v>-9.4048330727673605E-4</v>
      </c>
      <c r="C2069">
        <v>2.6899637338920002</v>
      </c>
      <c r="D2069" s="3">
        <v>1.8926590325863801E-2</v>
      </c>
      <c r="E2069" s="3">
        <v>1.8736540964000601E-2</v>
      </c>
      <c r="F2069" s="3">
        <v>1.8715214046151198E-2</v>
      </c>
      <c r="G2069">
        <v>-4227524</v>
      </c>
      <c r="H2069">
        <v>16824779</v>
      </c>
      <c r="K2069">
        <f t="shared" si="743"/>
        <v>60.661542944422187</v>
      </c>
      <c r="L2069">
        <f t="shared" si="744"/>
        <v>40.95626828266137</v>
      </c>
      <c r="M2069">
        <f t="shared" si="738"/>
        <v>13.713909370747391</v>
      </c>
      <c r="N2069">
        <f t="shared" si="745"/>
        <v>7.0668838735083644E-2</v>
      </c>
      <c r="O2069">
        <f t="shared" si="746"/>
        <v>55.956970036776731</v>
      </c>
      <c r="P2069">
        <f t="shared" si="747"/>
        <v>55.959451733142416</v>
      </c>
      <c r="Q2069">
        <f t="shared" si="739"/>
        <v>-4.4154985178977313E-2</v>
      </c>
      <c r="R2069">
        <f t="shared" si="748"/>
        <v>56.001125021955708</v>
      </c>
      <c r="S2069">
        <f t="shared" si="740"/>
        <v>13.743346027533375</v>
      </c>
      <c r="T2069">
        <f t="shared" si="741"/>
        <v>7.3886754401760681</v>
      </c>
      <c r="U2069">
        <f t="shared" si="742"/>
        <v>0.48896547334675461</v>
      </c>
      <c r="V2069" s="6">
        <f t="shared" si="750"/>
        <v>107915.0000002468</v>
      </c>
      <c r="W2069">
        <f t="shared" si="731"/>
        <v>7.388071311435839</v>
      </c>
      <c r="X2069">
        <f t="shared" si="732"/>
        <v>13.7767797189723</v>
      </c>
      <c r="Y2069">
        <f t="shared" si="751"/>
        <v>-3.1790024097048786E-2</v>
      </c>
      <c r="Z2069">
        <f t="shared" si="752"/>
        <v>-3.7940452349059544E-8</v>
      </c>
      <c r="AA2069">
        <f t="shared" si="730"/>
        <v>1.1008106409976931E-8</v>
      </c>
      <c r="AB2069">
        <f t="shared" si="753"/>
        <v>1.0007556382813345</v>
      </c>
      <c r="AC2069">
        <f t="shared" si="749"/>
        <v>2.2347112616285516</v>
      </c>
      <c r="AD2069">
        <f t="shared" si="733"/>
        <v>-1.3602554883310869E-10</v>
      </c>
      <c r="AE2069">
        <f t="shared" si="734"/>
        <v>1.0975799491150192E-5</v>
      </c>
      <c r="AF2069">
        <f t="shared" si="735"/>
        <v>-1.2337164576526611E-6</v>
      </c>
      <c r="AG2069" t="str">
        <f t="shared" si="736"/>
        <v>NaN</v>
      </c>
      <c r="AH2069" t="str">
        <f t="shared" si="737"/>
        <v>NaN</v>
      </c>
    </row>
    <row r="2070" spans="1:34">
      <c r="A2070" s="4">
        <v>43288.634143518517</v>
      </c>
      <c r="B2070" s="3">
        <v>-9.4358717333307095E-4</v>
      </c>
      <c r="C2070">
        <v>2.6899221111671099</v>
      </c>
      <c r="D2070" s="3">
        <v>1.89234032143577E-2</v>
      </c>
      <c r="E2070" s="3">
        <v>1.87335441278083E-2</v>
      </c>
      <c r="F2070" s="3">
        <v>1.8714928184399501E-2</v>
      </c>
      <c r="G2070">
        <v>-4227524</v>
      </c>
      <c r="H2070">
        <v>16824781</v>
      </c>
      <c r="K2070">
        <f t="shared" si="743"/>
        <v>60.859272036288829</v>
      </c>
      <c r="L2070">
        <f t="shared" si="744"/>
        <v>41.154373137198952</v>
      </c>
      <c r="M2070">
        <f t="shared" si="738"/>
        <v>13.780243344396636</v>
      </c>
      <c r="N2070">
        <f t="shared" si="745"/>
        <v>7.0656223534699164E-2</v>
      </c>
      <c r="O2070">
        <f t="shared" si="746"/>
        <v>55.947397384670076</v>
      </c>
      <c r="P2070">
        <f t="shared" si="747"/>
        <v>55.950482380133543</v>
      </c>
      <c r="Q2070">
        <f t="shared" si="739"/>
        <v>-5.286607339768068E-2</v>
      </c>
      <c r="R2070">
        <f t="shared" si="748"/>
        <v>56.000263458067757</v>
      </c>
      <c r="S2070">
        <f t="shared" si="740"/>
        <v>13.815487393328423</v>
      </c>
      <c r="T2070">
        <f t="shared" si="741"/>
        <v>7.3873475243461222</v>
      </c>
      <c r="U2070">
        <f t="shared" si="742"/>
        <v>0.48898682301248597</v>
      </c>
      <c r="V2070" s="6">
        <f t="shared" si="750"/>
        <v>107974.99999981374</v>
      </c>
      <c r="W2070">
        <f t="shared" si="731"/>
        <v>7.3884477974623781</v>
      </c>
      <c r="X2070">
        <f t="shared" si="732"/>
        <v>13.814346696983156</v>
      </c>
      <c r="Y2070">
        <f t="shared" si="751"/>
        <v>-5.4119656541978145E-2</v>
      </c>
      <c r="Z2070">
        <f t="shared" si="752"/>
        <v>-9.8012835273496552E-8</v>
      </c>
      <c r="AA2070">
        <f t="shared" si="730"/>
        <v>1.3990635139086366E-8</v>
      </c>
      <c r="AB2070">
        <f t="shared" si="753"/>
        <v>1.0026937850021442</v>
      </c>
      <c r="AC2070">
        <f t="shared" si="749"/>
        <v>2.234743304237528</v>
      </c>
      <c r="AD2070">
        <f t="shared" si="733"/>
        <v>-1.0155173579916512E-10</v>
      </c>
      <c r="AE2070">
        <f t="shared" si="734"/>
        <v>5.9665844067157752E-6</v>
      </c>
      <c r="AF2070">
        <f t="shared" si="735"/>
        <v>-1.6943089239923619E-6</v>
      </c>
      <c r="AG2070" t="str">
        <f t="shared" si="736"/>
        <v>NaN</v>
      </c>
      <c r="AH2070" t="str">
        <f t="shared" si="737"/>
        <v>NaN</v>
      </c>
    </row>
    <row r="2071" spans="1:34">
      <c r="A2071" s="4">
        <v>43288.634837962964</v>
      </c>
      <c r="B2071" s="3">
        <v>-9.4449098107361295E-4</v>
      </c>
      <c r="C2071">
        <v>2.68992686804995</v>
      </c>
      <c r="D2071" s="3">
        <v>1.8922023718332601E-2</v>
      </c>
      <c r="E2071" s="3">
        <v>1.87300359267101E-2</v>
      </c>
      <c r="F2071" s="3">
        <v>1.8717691514666498E-2</v>
      </c>
      <c r="G2071">
        <v>-4227524</v>
      </c>
      <c r="H2071">
        <v>16824783</v>
      </c>
      <c r="K2071">
        <f t="shared" si="743"/>
        <v>60.916848323575671</v>
      </c>
      <c r="L2071">
        <f t="shared" si="744"/>
        <v>41.208317051999188</v>
      </c>
      <c r="M2071">
        <f t="shared" si="738"/>
        <v>13.798306073001893</v>
      </c>
      <c r="N2071">
        <f t="shared" si="745"/>
        <v>7.0657665271884579E-2</v>
      </c>
      <c r="O2071">
        <f t="shared" si="746"/>
        <v>55.943253997937134</v>
      </c>
      <c r="P2071">
        <f t="shared" si="747"/>
        <v>55.939982542285648</v>
      </c>
      <c r="Q2071">
        <f t="shared" si="739"/>
        <v>-6.5337911049276443E-2</v>
      </c>
      <c r="R2071">
        <f t="shared" si="748"/>
        <v>56.008591908986411</v>
      </c>
      <c r="S2071">
        <f t="shared" si="740"/>
        <v>13.841864680368078</v>
      </c>
      <c r="T2071">
        <f t="shared" si="741"/>
        <v>7.3874992861551139</v>
      </c>
      <c r="U2071">
        <f t="shared" si="742"/>
        <v>0.48898438305069059</v>
      </c>
      <c r="V2071" s="6">
        <f t="shared" si="750"/>
        <v>108035.00000000931</v>
      </c>
      <c r="W2071">
        <f t="shared" si="731"/>
        <v>7.3883719165578112</v>
      </c>
      <c r="X2071">
        <f t="shared" si="732"/>
        <v>13.849851821651072</v>
      </c>
      <c r="Y2071">
        <f t="shared" si="751"/>
        <v>-4.4525555974132658E-2</v>
      </c>
      <c r="Z2071">
        <f t="shared" si="752"/>
        <v>-1.5808521744156861E-8</v>
      </c>
      <c r="AA2071">
        <f t="shared" ref="AA2071:AA2134" si="754">AVERAGE(Z2068:Z2074)</f>
        <v>-5.7186907232191224E-9</v>
      </c>
      <c r="AB2071">
        <f t="shared" si="753"/>
        <v>1.001856254892922</v>
      </c>
      <c r="AC2071">
        <f t="shared" si="749"/>
        <v>2.2347396422250769</v>
      </c>
      <c r="AD2071">
        <f t="shared" si="733"/>
        <v>5.0453523254412964E-11</v>
      </c>
      <c r="AE2071">
        <f t="shared" si="734"/>
        <v>-5.115566592229782E-6</v>
      </c>
      <c r="AF2071">
        <f t="shared" si="735"/>
        <v>-9.8181303259356354E-7</v>
      </c>
      <c r="AG2071">
        <f t="shared" si="736"/>
        <v>5.0453523254412968E-9</v>
      </c>
      <c r="AH2071" t="str">
        <f t="shared" si="737"/>
        <v>NaN</v>
      </c>
    </row>
    <row r="2072" spans="1:34">
      <c r="A2072" s="4">
        <v>43288.63553240741</v>
      </c>
      <c r="B2072" s="3">
        <v>-9.4758295492283697E-4</v>
      </c>
      <c r="C2072">
        <v>2.6899161650635501</v>
      </c>
      <c r="D2072" s="3">
        <v>1.8915257052485701E-2</v>
      </c>
      <c r="E2072" s="3">
        <v>1.8722983847892501E-2</v>
      </c>
      <c r="F2072" s="3">
        <v>1.8694369960085201E-2</v>
      </c>
      <c r="G2072">
        <v>-4227524</v>
      </c>
      <c r="H2072">
        <v>16824785</v>
      </c>
      <c r="K2072">
        <f t="shared" si="743"/>
        <v>61.113819832714952</v>
      </c>
      <c r="L2072">
        <f t="shared" si="744"/>
        <v>41.43594453238363</v>
      </c>
      <c r="M2072">
        <f t="shared" si="738"/>
        <v>13.874525483782667</v>
      </c>
      <c r="N2072">
        <f t="shared" si="745"/>
        <v>7.0654421363214454E-2</v>
      </c>
      <c r="O2072">
        <f t="shared" si="746"/>
        <v>55.922929971636094</v>
      </c>
      <c r="P2072">
        <f t="shared" si="747"/>
        <v>55.918876088578259</v>
      </c>
      <c r="Q2072">
        <f t="shared" si="739"/>
        <v>-1.5372683475440851E-2</v>
      </c>
      <c r="R2072">
        <f t="shared" si="748"/>
        <v>55.938302655111535</v>
      </c>
      <c r="S2072">
        <f t="shared" si="740"/>
        <v>13.884773939432961</v>
      </c>
      <c r="T2072">
        <f t="shared" si="741"/>
        <v>7.3871578220845739</v>
      </c>
      <c r="U2072">
        <f t="shared" si="742"/>
        <v>0.48898987296473556</v>
      </c>
      <c r="V2072" s="6">
        <f t="shared" si="750"/>
        <v>108095.00000020489</v>
      </c>
      <c r="W2072">
        <f t="shared" si="731"/>
        <v>7.3881734588073975</v>
      </c>
      <c r="X2072">
        <f t="shared" si="732"/>
        <v>13.892127832606953</v>
      </c>
      <c r="Y2072">
        <f t="shared" si="751"/>
        <v>-5.4282720480384704E-2</v>
      </c>
      <c r="Z2072">
        <f t="shared" si="752"/>
        <v>2.4028953164179277E-7</v>
      </c>
      <c r="AA2072">
        <f t="shared" si="754"/>
        <v>1.1261938691453178E-8</v>
      </c>
      <c r="AB2072">
        <f t="shared" si="753"/>
        <v>1.0026859407022339</v>
      </c>
      <c r="AC2072">
        <f t="shared" si="749"/>
        <v>2.234747881753099</v>
      </c>
      <c r="AD2072">
        <f t="shared" si="733"/>
        <v>-8.1499959966978775E-11</v>
      </c>
      <c r="AE2072">
        <f t="shared" si="734"/>
        <v>-3.7371986997977301E-6</v>
      </c>
      <c r="AF2072">
        <f t="shared" si="735"/>
        <v>2.170912115193563E-6</v>
      </c>
      <c r="AG2072" t="str">
        <f t="shared" si="736"/>
        <v>NaN</v>
      </c>
      <c r="AH2072">
        <f t="shared" si="737"/>
        <v>2.1709121151935629E-2</v>
      </c>
    </row>
    <row r="2073" spans="1:34">
      <c r="A2073" s="4">
        <v>43288.63622685185</v>
      </c>
      <c r="B2073" s="3">
        <v>-9.4557317192084205E-4</v>
      </c>
      <c r="C2073">
        <v>2.6900172488240099</v>
      </c>
      <c r="D2073" s="3">
        <v>1.8912462383814301E-2</v>
      </c>
      <c r="E2073" s="3">
        <v>1.8718904820852901E-2</v>
      </c>
      <c r="F2073" s="3">
        <v>1.8713737093767099E-2</v>
      </c>
      <c r="G2073">
        <v>-4227524</v>
      </c>
      <c r="H2073">
        <v>16824796</v>
      </c>
      <c r="K2073">
        <f t="shared" si="743"/>
        <v>60.98578835177446</v>
      </c>
      <c r="L2073">
        <f t="shared" si="744"/>
        <v>41.282455130480628</v>
      </c>
      <c r="M2073">
        <f t="shared" si="738"/>
        <v>13.823130670843641</v>
      </c>
      <c r="N2073">
        <f t="shared" si="745"/>
        <v>7.0685058278437532E-2</v>
      </c>
      <c r="O2073">
        <f t="shared" si="746"/>
        <v>55.91453604161719</v>
      </c>
      <c r="P2073">
        <f t="shared" si="747"/>
        <v>55.906667802538166</v>
      </c>
      <c r="Q2073">
        <f t="shared" si="739"/>
        <v>-8.2137566916436811E-2</v>
      </c>
      <c r="R2073">
        <f t="shared" si="748"/>
        <v>55.996673608533627</v>
      </c>
      <c r="S2073">
        <f t="shared" si="740"/>
        <v>13.877889048787932</v>
      </c>
      <c r="T2073">
        <f t="shared" si="741"/>
        <v>7.3903827605291088</v>
      </c>
      <c r="U2073">
        <f t="shared" si="742"/>
        <v>0.4889380237765244</v>
      </c>
      <c r="V2073" s="6">
        <f t="shared" si="750"/>
        <v>108154.99999977183</v>
      </c>
      <c r="W2073">
        <f t="shared" ref="W2073:W2136" si="755">AVERAGE(T2067:T2079)</f>
        <v>7.3881588663257407</v>
      </c>
      <c r="X2073">
        <f t="shared" ref="X2073:X2136" si="756">AVERAGE(S2067:S2079)</f>
        <v>13.932534938510853</v>
      </c>
      <c r="Y2073">
        <f t="shared" si="751"/>
        <v>-4.3299656652896111E-2</v>
      </c>
      <c r="Z2073">
        <f t="shared" si="752"/>
        <v>1.5050757932606427E-7</v>
      </c>
      <c r="AA2073">
        <f t="shared" si="754"/>
        <v>-1.2676679908690348E-8</v>
      </c>
      <c r="AB2073">
        <f t="shared" si="753"/>
        <v>1.0017460136521987</v>
      </c>
      <c r="AC2073">
        <f t="shared" si="749"/>
        <v>2.2346700639884327</v>
      </c>
      <c r="AD2073">
        <f t="shared" ref="AD2073:AD2136" si="757">AA2073*AC2073*$D$7*2.54*1.024*9.81/2/Y2073/10000*0.14503773773</f>
        <v>1.1500369395876667E-10</v>
      </c>
      <c r="AE2073">
        <f t="shared" si="734"/>
        <v>-1.3675506406621211E-6</v>
      </c>
      <c r="AF2073">
        <f t="shared" si="735"/>
        <v>-8.3714253510625553E-6</v>
      </c>
      <c r="AG2073">
        <f t="shared" si="736"/>
        <v>1.1500369395876666E-8</v>
      </c>
      <c r="AH2073" t="str">
        <f t="shared" si="737"/>
        <v>NaN</v>
      </c>
    </row>
    <row r="2074" spans="1:34">
      <c r="A2074" s="4">
        <v>43288.636932870373</v>
      </c>
      <c r="B2074" s="3">
        <v>-9.5123386250634196E-4</v>
      </c>
      <c r="C2074">
        <v>2.6899732476576901</v>
      </c>
      <c r="D2074" s="3">
        <v>1.8912890503270299E-2</v>
      </c>
      <c r="E2074" s="3">
        <v>1.8721378399932299E-2</v>
      </c>
      <c r="F2074" s="3">
        <v>1.8697657370230401E-2</v>
      </c>
      <c r="G2074">
        <v>-4227524</v>
      </c>
      <c r="H2074">
        <v>16824803</v>
      </c>
      <c r="K2074">
        <f t="shared" si="743"/>
        <v>61.346397730044679</v>
      </c>
      <c r="L2074">
        <f t="shared" si="744"/>
        <v>41.664201158996555</v>
      </c>
      <c r="M2074">
        <f t="shared" si="738"/>
        <v>13.950955559614732</v>
      </c>
      <c r="N2074">
        <f t="shared" si="745"/>
        <v>7.0671722209457444E-2</v>
      </c>
      <c r="O2074">
        <f t="shared" si="746"/>
        <v>55.915821920258239</v>
      </c>
      <c r="P2074">
        <f t="shared" si="747"/>
        <v>55.914071078037665</v>
      </c>
      <c r="Q2074">
        <f t="shared" si="739"/>
        <v>-3.2388719566810664E-2</v>
      </c>
      <c r="R2074">
        <f t="shared" si="748"/>
        <v>55.948210639825049</v>
      </c>
      <c r="S2074">
        <f t="shared" si="740"/>
        <v>13.97254803932594</v>
      </c>
      <c r="T2074">
        <f t="shared" si="741"/>
        <v>7.3889789637943633</v>
      </c>
      <c r="U2074">
        <f t="shared" si="742"/>
        <v>0.48896059342315851</v>
      </c>
      <c r="V2074" s="6">
        <f t="shared" si="750"/>
        <v>108216.00000020117</v>
      </c>
      <c r="W2074">
        <f t="shared" si="755"/>
        <v>7.3881209258734435</v>
      </c>
      <c r="X2074">
        <f t="shared" si="756"/>
        <v>13.947842463352337</v>
      </c>
      <c r="Y2074">
        <f t="shared" si="751"/>
        <v>-4.1619982542719924E-2</v>
      </c>
      <c r="Z2074">
        <f t="shared" si="752"/>
        <v>-1.2542298277190373E-7</v>
      </c>
      <c r="AA2074">
        <f t="shared" si="754"/>
        <v>-2.4420153258003425E-8</v>
      </c>
      <c r="AB2074">
        <f t="shared" si="753"/>
        <v>1.0015829018732276</v>
      </c>
      <c r="AC2074">
        <f t="shared" si="749"/>
        <v>2.2347039376036419</v>
      </c>
      <c r="AD2074">
        <f t="shared" si="757"/>
        <v>2.3048559778894593E-10</v>
      </c>
      <c r="AE2074">
        <f t="shared" ref="AE2074:AE2137" si="758">(W2075-W2073)/(X2075-X2073)*0.14503773773/100</f>
        <v>-4.7185752050973857E-6</v>
      </c>
      <c r="AF2074">
        <f t="shared" ref="AF2074:AF2137" si="759">AD2074/AE2074/(1.024*9.81)</f>
        <v>-4.8625485190803055E-6</v>
      </c>
      <c r="AG2074">
        <f t="shared" ref="AG2074:AG2137" si="760">IF(AD2074&gt;0,AD2074*100,"NaN")</f>
        <v>2.3048559778894591E-8</v>
      </c>
      <c r="AH2074" t="str">
        <f t="shared" ref="AH2074:AH2137" si="761">IF(AF2074&gt;0,AF2074*100*100,"NaN")</f>
        <v>NaN</v>
      </c>
    </row>
    <row r="2075" spans="1:34">
      <c r="A2075" s="4">
        <v>43288.637627314813</v>
      </c>
      <c r="B2075" s="3">
        <v>-9.5518207526765805E-4</v>
      </c>
      <c r="C2075">
        <v>2.6899696799955599</v>
      </c>
      <c r="D2075" s="3">
        <v>1.89191339120043E-2</v>
      </c>
      <c r="E2075">
        <v>1.8728644538478001E-2</v>
      </c>
      <c r="F2075" s="3">
        <v>1.86965615668487E-2</v>
      </c>
      <c r="G2075">
        <v>-4227524</v>
      </c>
      <c r="H2075">
        <v>16824853</v>
      </c>
      <c r="K2075">
        <f t="shared" si="743"/>
        <v>61.597915195560937</v>
      </c>
      <c r="L2075">
        <f t="shared" si="744"/>
        <v>41.91715904808504</v>
      </c>
      <c r="M2075">
        <f t="shared" si="738"/>
        <v>14.035656674023723</v>
      </c>
      <c r="N2075">
        <f t="shared" si="745"/>
        <v>7.0670640906568341E-2</v>
      </c>
      <c r="O2075">
        <f t="shared" si="746"/>
        <v>55.93457431710906</v>
      </c>
      <c r="P2075">
        <f t="shared" si="747"/>
        <v>55.935818199817362</v>
      </c>
      <c r="Q2075">
        <f t="shared" si="739"/>
        <v>-1.0333661144912298E-2</v>
      </c>
      <c r="R2075">
        <f t="shared" si="748"/>
        <v>55.944907978253973</v>
      </c>
      <c r="S2075">
        <f t="shared" si="740"/>
        <v>14.042545781453665</v>
      </c>
      <c r="T2075">
        <f t="shared" si="741"/>
        <v>7.3888651424376155</v>
      </c>
      <c r="U2075">
        <f t="shared" si="742"/>
        <v>0.4889624233945053</v>
      </c>
      <c r="V2075" s="6">
        <f t="shared" si="750"/>
        <v>108275.9999997681</v>
      </c>
      <c r="W2075">
        <f t="shared" si="755"/>
        <v>7.3880713114358416</v>
      </c>
      <c r="X2075">
        <f t="shared" si="756"/>
        <v>13.959447221575548</v>
      </c>
      <c r="Y2075">
        <f t="shared" si="751"/>
        <v>-1.368690146256076E-2</v>
      </c>
      <c r="Z2075">
        <f t="shared" si="752"/>
        <v>-3.4778747989068076E-8</v>
      </c>
      <c r="AA2075">
        <f t="shared" si="754"/>
        <v>-9.514975556501202E-9</v>
      </c>
      <c r="AB2075">
        <f t="shared" si="753"/>
        <v>0.99919434552197206</v>
      </c>
      <c r="AC2075">
        <f t="shared" si="749"/>
        <v>2.2347066841129801</v>
      </c>
      <c r="AD2075">
        <f t="shared" si="757"/>
        <v>2.7308658823336001E-10</v>
      </c>
      <c r="AE2075">
        <f t="shared" si="758"/>
        <v>-4.512947467320878E-6</v>
      </c>
      <c r="AF2075">
        <f t="shared" si="759"/>
        <v>-6.0238081190422747E-6</v>
      </c>
      <c r="AG2075">
        <f t="shared" si="760"/>
        <v>2.7308658823336003E-8</v>
      </c>
      <c r="AH2075" t="str">
        <f t="shared" si="761"/>
        <v>NaN</v>
      </c>
    </row>
    <row r="2076" spans="1:34">
      <c r="A2076" s="4">
        <v>43288.638321759259</v>
      </c>
      <c r="B2076" s="3">
        <v>-9.5565776355215298E-4</v>
      </c>
      <c r="C2076">
        <v>2.68996016622987</v>
      </c>
      <c r="D2076" s="3">
        <v>1.89164105965756E-2</v>
      </c>
      <c r="E2076">
        <v>1.8722508159607999E-2</v>
      </c>
      <c r="F2076" s="3">
        <v>1.86898676374949E-2</v>
      </c>
      <c r="G2076">
        <v>-4227524</v>
      </c>
      <c r="H2076">
        <v>16824859</v>
      </c>
      <c r="K2076">
        <f t="shared" si="743"/>
        <v>61.628218504659223</v>
      </c>
      <c r="L2076">
        <f t="shared" si="744"/>
        <v>41.956261466396725</v>
      </c>
      <c r="M2076">
        <f t="shared" si="738"/>
        <v>14.04874983517802</v>
      </c>
      <c r="N2076">
        <f t="shared" si="745"/>
        <v>7.0667757432194542E-2</v>
      </c>
      <c r="O2076">
        <f t="shared" si="746"/>
        <v>55.9263947001971</v>
      </c>
      <c r="P2076">
        <f t="shared" si="747"/>
        <v>55.917452381751424</v>
      </c>
      <c r="Q2076">
        <f t="shared" si="739"/>
        <v>1.661676324040684E-3</v>
      </c>
      <c r="R2076">
        <f t="shared" si="748"/>
        <v>55.92473302387306</v>
      </c>
      <c r="S2076">
        <f t="shared" si="740"/>
        <v>14.047642050961993</v>
      </c>
      <c r="T2076">
        <f t="shared" si="741"/>
        <v>7.3885616188193204</v>
      </c>
      <c r="U2076">
        <f t="shared" si="742"/>
        <v>0.48896730331810145</v>
      </c>
      <c r="V2076" s="6">
        <f t="shared" si="750"/>
        <v>108335.99999996368</v>
      </c>
      <c r="W2076">
        <f t="shared" si="755"/>
        <v>7.3880129415092552</v>
      </c>
      <c r="X2076">
        <f t="shared" si="756"/>
        <v>13.982546629544133</v>
      </c>
      <c r="Y2076">
        <f t="shared" si="751"/>
        <v>-9.0944249217272954E-4</v>
      </c>
      <c r="Z2076">
        <f t="shared" si="752"/>
        <v>-2.055107825500643E-7</v>
      </c>
      <c r="AA2076">
        <f t="shared" si="754"/>
        <v>-8.3988598727674276E-10</v>
      </c>
      <c r="AB2076">
        <f t="shared" si="753"/>
        <v>0.99810907183625852</v>
      </c>
      <c r="AC2076">
        <f t="shared" si="749"/>
        <v>2.2347140081378898</v>
      </c>
      <c r="AD2076">
        <f t="shared" si="757"/>
        <v>3.627808484790924E-10</v>
      </c>
      <c r="AE2076">
        <f t="shared" si="758"/>
        <v>-1.0665573142293464E-5</v>
      </c>
      <c r="AF2076">
        <f t="shared" si="759"/>
        <v>-3.3860330268010721E-6</v>
      </c>
      <c r="AG2076">
        <f t="shared" si="760"/>
        <v>3.6278084847909239E-8</v>
      </c>
      <c r="AH2076" t="str">
        <f t="shared" si="761"/>
        <v>NaN</v>
      </c>
    </row>
    <row r="2077" spans="1:34">
      <c r="A2077" s="4">
        <v>43288.639016203706</v>
      </c>
      <c r="B2077" s="3">
        <v>-9.5584803886595204E-4</v>
      </c>
      <c r="C2077">
        <v>2.6898923806493298</v>
      </c>
      <c r="D2077" s="3">
        <v>1.8915744632977301E-2</v>
      </c>
      <c r="E2077">
        <v>1.8722508159607999E-2</v>
      </c>
      <c r="F2077" s="3">
        <v>1.86877832288883E-2</v>
      </c>
      <c r="G2077">
        <v>-4227524</v>
      </c>
      <c r="H2077">
        <v>16824867</v>
      </c>
      <c r="K2077">
        <f t="shared" si="743"/>
        <v>61.640339828298607</v>
      </c>
      <c r="L2077">
        <f t="shared" si="744"/>
        <v>41.971122726179061</v>
      </c>
      <c r="M2077">
        <f t="shared" si="738"/>
        <v>14.053726020224557</v>
      </c>
      <c r="N2077">
        <f t="shared" si="745"/>
        <v>7.0647212677281274E-2</v>
      </c>
      <c r="O2077">
        <f t="shared" si="746"/>
        <v>55.924394444532993</v>
      </c>
      <c r="P2077">
        <f t="shared" si="747"/>
        <v>55.917452381751424</v>
      </c>
      <c r="Q2077">
        <f t="shared" si="739"/>
        <v>5.9436573443534257E-3</v>
      </c>
      <c r="R2077">
        <f t="shared" si="748"/>
        <v>55.91845078718864</v>
      </c>
      <c r="S2077">
        <f t="shared" si="740"/>
        <v>14.049763581994988</v>
      </c>
      <c r="T2077">
        <f t="shared" si="741"/>
        <v>7.3863990130389761</v>
      </c>
      <c r="U2077">
        <f t="shared" si="742"/>
        <v>0.48900207277372348</v>
      </c>
      <c r="V2077" s="6">
        <f t="shared" si="750"/>
        <v>108396.00000015926</v>
      </c>
      <c r="W2077">
        <f t="shared" si="755"/>
        <v>7.3878232392478225</v>
      </c>
      <c r="X2077">
        <f t="shared" si="756"/>
        <v>13.993181769605933</v>
      </c>
      <c r="Y2077">
        <f t="shared" si="751"/>
        <v>5.7981370437047985E-3</v>
      </c>
      <c r="Z2077">
        <f t="shared" si="752"/>
        <v>-1.8021714871868804E-7</v>
      </c>
      <c r="AA2077">
        <f t="shared" si="754"/>
        <v>-2.5924482541594573E-8</v>
      </c>
      <c r="AB2077">
        <f t="shared" si="753"/>
        <v>0.99753992286979576</v>
      </c>
      <c r="AC2077">
        <f t="shared" si="749"/>
        <v>2.2347661918153694</v>
      </c>
      <c r="AD2077">
        <f t="shared" si="757"/>
        <v>-1.7564307044057597E-9</v>
      </c>
      <c r="AE2077">
        <f t="shared" si="758"/>
        <v>-3.5803201338805446E-5</v>
      </c>
      <c r="AF2077">
        <f t="shared" si="759"/>
        <v>4.883601243803612E-6</v>
      </c>
      <c r="AG2077" t="str">
        <f t="shared" si="760"/>
        <v>NaN</v>
      </c>
      <c r="AH2077">
        <f t="shared" si="761"/>
        <v>4.8836012438036119E-2</v>
      </c>
    </row>
    <row r="2078" spans="1:34">
      <c r="A2078" s="4">
        <v>43288.639710648145</v>
      </c>
      <c r="B2078" s="3">
        <v>-9.5960597631346897E-4</v>
      </c>
      <c r="C2078">
        <v>2.6898923806493298</v>
      </c>
      <c r="D2078" s="3">
        <v>1.8917837661429099E-2</v>
      </c>
      <c r="E2078" s="3">
        <v>1.8723554673833898E-2</v>
      </c>
      <c r="F2078" s="3">
        <v>1.8688593170518301E-2</v>
      </c>
      <c r="G2078">
        <v>-4227524</v>
      </c>
      <c r="H2078">
        <v>16824874</v>
      </c>
      <c r="K2078">
        <f t="shared" si="743"/>
        <v>61.879735970175481</v>
      </c>
      <c r="L2078">
        <f t="shared" si="744"/>
        <v>42.209454207154664</v>
      </c>
      <c r="M2078">
        <f t="shared" si="738"/>
        <v>14.133529587965105</v>
      </c>
      <c r="N2078">
        <f t="shared" si="745"/>
        <v>7.0647212677281274E-2</v>
      </c>
      <c r="O2078">
        <f t="shared" si="746"/>
        <v>55.930680962334471</v>
      </c>
      <c r="P2078">
        <f t="shared" si="747"/>
        <v>55.920584536770441</v>
      </c>
      <c r="Q2078">
        <f t="shared" si="739"/>
        <v>9.7890774627202859E-3</v>
      </c>
      <c r="R2078">
        <f t="shared" si="748"/>
        <v>55.92089188487175</v>
      </c>
      <c r="S2078">
        <f t="shared" si="740"/>
        <v>14.127003536323292</v>
      </c>
      <c r="T2078">
        <f t="shared" si="741"/>
        <v>7.3863990130389761</v>
      </c>
      <c r="U2078">
        <f t="shared" si="742"/>
        <v>0.48900207277372348</v>
      </c>
      <c r="V2078" s="6">
        <f t="shared" si="750"/>
        <v>108455.99999972619</v>
      </c>
      <c r="W2078">
        <f t="shared" si="755"/>
        <v>7.3875197156295247</v>
      </c>
      <c r="X2078">
        <f t="shared" si="756"/>
        <v>14.002527067915848</v>
      </c>
      <c r="Y2078">
        <f t="shared" si="751"/>
        <v>7.6617449685656425E-3</v>
      </c>
      <c r="Z2078">
        <f t="shared" si="752"/>
        <v>8.8527722166358668E-8</v>
      </c>
      <c r="AA2078">
        <f t="shared" si="754"/>
        <v>-3.3300548346178987E-8</v>
      </c>
      <c r="AB2078">
        <f t="shared" si="753"/>
        <v>0.99739920649704283</v>
      </c>
      <c r="AC2078">
        <f t="shared" si="749"/>
        <v>2.2347661918153694</v>
      </c>
      <c r="AD2078">
        <f t="shared" si="757"/>
        <v>-1.7073914136980841E-9</v>
      </c>
      <c r="AE2078">
        <f t="shared" si="758"/>
        <v>-6.2165965384896601E-5</v>
      </c>
      <c r="AF2078">
        <f t="shared" si="759"/>
        <v>2.7340814402695308E-6</v>
      </c>
      <c r="AG2078" t="str">
        <f t="shared" si="760"/>
        <v>NaN</v>
      </c>
      <c r="AH2078">
        <f t="shared" si="761"/>
        <v>2.7340814402695306E-2</v>
      </c>
    </row>
    <row r="2079" spans="1:34">
      <c r="A2079" s="4">
        <v>43288.640405092592</v>
      </c>
      <c r="B2079" s="3">
        <v>-9.6199630994306103E-4</v>
      </c>
      <c r="C2079">
        <v>2.6899256788292401</v>
      </c>
      <c r="D2079" s="3">
        <v>1.8917028991345401E-2</v>
      </c>
      <c r="E2079" s="3">
        <v>1.8725172014001101E-2</v>
      </c>
      <c r="F2079" s="3">
        <v>1.86886289032373E-2</v>
      </c>
      <c r="G2079">
        <v>-4227524</v>
      </c>
      <c r="H2079">
        <v>16824881</v>
      </c>
      <c r="K2079">
        <f t="shared" si="743"/>
        <v>62.032010098394672</v>
      </c>
      <c r="L2079">
        <f t="shared" si="744"/>
        <v>42.361681365039942</v>
      </c>
      <c r="M2079">
        <f t="shared" si="738"/>
        <v>14.184501747650096</v>
      </c>
      <c r="N2079">
        <f t="shared" si="745"/>
        <v>7.0657304837588267E-2</v>
      </c>
      <c r="O2079">
        <f t="shared" si="746"/>
        <v>55.928252080456481</v>
      </c>
      <c r="P2079">
        <f t="shared" si="747"/>
        <v>55.925425139981364</v>
      </c>
      <c r="Q2079">
        <f t="shared" si="739"/>
        <v>7.2525000986232158E-3</v>
      </c>
      <c r="R2079">
        <f t="shared" si="748"/>
        <v>55.920999580357858</v>
      </c>
      <c r="S2079">
        <f t="shared" si="740"/>
        <v>14.179666747584347</v>
      </c>
      <c r="T2079">
        <f t="shared" si="741"/>
        <v>7.3874613457028699</v>
      </c>
      <c r="U2079">
        <f t="shared" si="742"/>
        <v>0.4889849930411394</v>
      </c>
      <c r="V2079" s="6">
        <f t="shared" si="750"/>
        <v>108515.99999992177</v>
      </c>
      <c r="W2079">
        <f t="shared" si="755"/>
        <v>7.3870702671947432</v>
      </c>
      <c r="X2079">
        <f t="shared" si="756"/>
        <v>14.01074915756112</v>
      </c>
      <c r="Y2079">
        <f t="shared" si="751"/>
        <v>-4.5976585094045674E-2</v>
      </c>
      <c r="Z2079">
        <f t="shared" si="752"/>
        <v>3.0101515862636402E-7</v>
      </c>
      <c r="AA2079">
        <f t="shared" si="754"/>
        <v>-5.5432478890375037E-8</v>
      </c>
      <c r="AB2079">
        <f t="shared" si="753"/>
        <v>1.0019179507738978</v>
      </c>
      <c r="AC2079">
        <f t="shared" si="749"/>
        <v>2.2347405577281898</v>
      </c>
      <c r="AD2079">
        <f t="shared" si="757"/>
        <v>4.7362215296002004E-10</v>
      </c>
      <c r="AE2079">
        <f t="shared" si="758"/>
        <v>-6.8192980137684678E-5</v>
      </c>
      <c r="AF2079">
        <f t="shared" si="759"/>
        <v>-6.9139044521696106E-7</v>
      </c>
      <c r="AG2079">
        <f t="shared" si="760"/>
        <v>4.7362215296002006E-8</v>
      </c>
      <c r="AH2079" t="str">
        <f t="shared" si="761"/>
        <v>NaN</v>
      </c>
    </row>
    <row r="2080" spans="1:34">
      <c r="A2080" s="4">
        <v>43288.641111111108</v>
      </c>
      <c r="B2080" s="3">
        <v>-9.4563263295640405E-4</v>
      </c>
      <c r="C2080">
        <v>2.6900065458375999</v>
      </c>
      <c r="D2080" s="3">
        <v>1.8914555412266099E-2</v>
      </c>
      <c r="E2080">
        <v>1.8724410912746001E-2</v>
      </c>
      <c r="F2080">
        <v>1.8739988731303999E-2</v>
      </c>
      <c r="G2080">
        <v>-4227524</v>
      </c>
      <c r="H2080">
        <v>16824909</v>
      </c>
      <c r="K2080">
        <f t="shared" si="743"/>
        <v>60.989576265411756</v>
      </c>
      <c r="L2080">
        <f t="shared" si="744"/>
        <v>41.251735505494636</v>
      </c>
      <c r="M2080">
        <f t="shared" si="738"/>
        <v>13.812844427232438</v>
      </c>
      <c r="N2080">
        <f t="shared" si="745"/>
        <v>7.0681814369764312E-2</v>
      </c>
      <c r="O2080">
        <f t="shared" si="746"/>
        <v>55.92082255941866</v>
      </c>
      <c r="P2080">
        <f t="shared" si="747"/>
        <v>55.92314720905874</v>
      </c>
      <c r="Q2080">
        <f t="shared" si="739"/>
        <v>-0.15497133284348052</v>
      </c>
      <c r="R2080">
        <f t="shared" si="748"/>
        <v>56.075793892262141</v>
      </c>
      <c r="S2080">
        <f t="shared" si="740"/>
        <v>13.916158649128091</v>
      </c>
      <c r="T2080">
        <f t="shared" si="741"/>
        <v>7.3900412964582429</v>
      </c>
      <c r="U2080">
        <f t="shared" si="742"/>
        <v>0.48894351369057443</v>
      </c>
      <c r="V2080" s="6">
        <f t="shared" si="750"/>
        <v>108576.99999972247</v>
      </c>
      <c r="W2080">
        <f t="shared" si="755"/>
        <v>7.3865770413150118</v>
      </c>
      <c r="X2080">
        <f t="shared" si="756"/>
        <v>14.022576543641513</v>
      </c>
      <c r="Y2080">
        <f t="shared" si="751"/>
        <v>-9.6563792692992464E-2</v>
      </c>
      <c r="Z2080">
        <f t="shared" si="752"/>
        <v>-2.5084596554160532E-8</v>
      </c>
      <c r="AA2080">
        <f t="shared" si="754"/>
        <v>-7.7586806452460889E-8</v>
      </c>
      <c r="AB2080">
        <f t="shared" si="753"/>
        <v>1.0063680400400961</v>
      </c>
      <c r="AC2080">
        <f t="shared" si="749"/>
        <v>2.2346783035164628</v>
      </c>
      <c r="AD2080">
        <f t="shared" si="757"/>
        <v>3.1562099241354429E-10</v>
      </c>
      <c r="AE2080">
        <f t="shared" si="758"/>
        <v>-8.3627344661584731E-5</v>
      </c>
      <c r="AF2080">
        <f t="shared" si="759"/>
        <v>-3.7570641437746841E-7</v>
      </c>
      <c r="AG2080">
        <f t="shared" si="760"/>
        <v>3.1562099241354432E-8</v>
      </c>
      <c r="AH2080" t="str">
        <f t="shared" si="761"/>
        <v>NaN</v>
      </c>
    </row>
    <row r="2081" spans="1:34">
      <c r="A2081" s="4">
        <v>43288.641805555555</v>
      </c>
      <c r="B2081" s="3">
        <v>-9.4876028342696396E-4</v>
      </c>
      <c r="C2081">
        <v>2.6899161650635501</v>
      </c>
      <c r="D2081" s="3">
        <v>1.8919074450968801E-2</v>
      </c>
      <c r="E2081" s="3">
        <v>1.87303689085093E-2</v>
      </c>
      <c r="F2081" s="3">
        <v>1.87401793058052E-2</v>
      </c>
      <c r="G2081">
        <v>-4227524</v>
      </c>
      <c r="H2081">
        <v>16824903</v>
      </c>
      <c r="K2081">
        <f t="shared" si="743"/>
        <v>61.18882052273333</v>
      </c>
      <c r="L2081">
        <f t="shared" si="744"/>
        <v>41.450729254368824</v>
      </c>
      <c r="M2081">
        <f t="shared" si="738"/>
        <v>13.879476040702974</v>
      </c>
      <c r="N2081">
        <f t="shared" si="745"/>
        <v>7.0654421363214454E-2</v>
      </c>
      <c r="O2081">
        <f t="shared" si="746"/>
        <v>55.93439572285353</v>
      </c>
      <c r="P2081">
        <f t="shared" si="747"/>
        <v>55.940979137064573</v>
      </c>
      <c r="Q2081">
        <f t="shared" si="739"/>
        <v>-0.14197254533412007</v>
      </c>
      <c r="R2081">
        <f t="shared" si="748"/>
        <v>56.07636826818765</v>
      </c>
      <c r="S2081">
        <f t="shared" si="740"/>
        <v>13.974124404259054</v>
      </c>
      <c r="T2081">
        <f t="shared" si="741"/>
        <v>7.3871578220845739</v>
      </c>
      <c r="U2081">
        <f t="shared" si="742"/>
        <v>0.48898987296473556</v>
      </c>
      <c r="V2081" s="6">
        <f t="shared" si="750"/>
        <v>108636.99999991804</v>
      </c>
      <c r="W2081">
        <f t="shared" si="755"/>
        <v>7.3860633859609681</v>
      </c>
      <c r="X2081">
        <f t="shared" si="756"/>
        <v>14.028211840000758</v>
      </c>
      <c r="Y2081">
        <f t="shared" si="751"/>
        <v>-0.14525388912750734</v>
      </c>
      <c r="Z2081">
        <f t="shared" si="752"/>
        <v>-1.770554434039946E-7</v>
      </c>
      <c r="AA2081">
        <f t="shared" si="754"/>
        <v>-9.3947786567024772E-8</v>
      </c>
      <c r="AB2081">
        <f t="shared" si="753"/>
        <v>1.0105308584442962</v>
      </c>
      <c r="AC2081">
        <f t="shared" si="749"/>
        <v>2.234747881753099</v>
      </c>
      <c r="AD2081">
        <f t="shared" si="757"/>
        <v>2.5407657406453913E-10</v>
      </c>
      <c r="AE2081">
        <f t="shared" si="758"/>
        <v>-3.141811916538985E-4</v>
      </c>
      <c r="AF2081">
        <f t="shared" si="759"/>
        <v>-8.0503632698914115E-8</v>
      </c>
      <c r="AG2081">
        <f t="shared" si="760"/>
        <v>2.5407657406453913E-8</v>
      </c>
      <c r="AH2081" t="str">
        <f t="shared" si="761"/>
        <v>NaN</v>
      </c>
    </row>
    <row r="2082" spans="1:34">
      <c r="A2082" s="4">
        <v>43288.642500000002</v>
      </c>
      <c r="B2082" s="3">
        <v>-9.5210199362554698E-4</v>
      </c>
      <c r="C2082">
        <v>2.6899399494777798</v>
      </c>
      <c r="D2082" s="3">
        <v>1.89193598639395E-2</v>
      </c>
      <c r="E2082" s="3">
        <v>1.87265634022333E-2</v>
      </c>
      <c r="F2082" s="3">
        <v>1.8739417007800501E-2</v>
      </c>
      <c r="G2082">
        <v>-4227524</v>
      </c>
      <c r="H2082">
        <v>16824903</v>
      </c>
      <c r="K2082">
        <f t="shared" si="743"/>
        <v>61.40170126914915</v>
      </c>
      <c r="L2082">
        <f t="shared" si="744"/>
        <v>41.664612034574063</v>
      </c>
      <c r="M2082">
        <f t="shared" si="738"/>
        <v>13.951093138321701</v>
      </c>
      <c r="N2082">
        <f t="shared" si="745"/>
        <v>7.0661630049150451E-2</v>
      </c>
      <c r="O2082">
        <f t="shared" si="746"/>
        <v>55.935252975281003</v>
      </c>
      <c r="P2082">
        <f t="shared" si="747"/>
        <v>55.929589482449948</v>
      </c>
      <c r="Q2082">
        <f t="shared" si="739"/>
        <v>-0.13881778920492138</v>
      </c>
      <c r="R2082">
        <f t="shared" si="748"/>
        <v>56.074070764485924</v>
      </c>
      <c r="S2082">
        <f t="shared" si="740"/>
        <v>14.043638331124981</v>
      </c>
      <c r="T2082">
        <f t="shared" si="741"/>
        <v>7.3879166311304694</v>
      </c>
      <c r="U2082">
        <f t="shared" si="742"/>
        <v>0.48897767315574253</v>
      </c>
      <c r="V2082" s="6">
        <f t="shared" si="750"/>
        <v>108697.00000011362</v>
      </c>
      <c r="W2082">
        <f t="shared" si="755"/>
        <v>7.3853717023307972</v>
      </c>
      <c r="X2082">
        <f t="shared" si="756"/>
        <v>14.028140837243813</v>
      </c>
      <c r="Y2082">
        <f t="shared" si="751"/>
        <v>-0.144579951471691</v>
      </c>
      <c r="Z2082">
        <f t="shared" si="752"/>
        <v>-1.8970226179844042E-7</v>
      </c>
      <c r="AA2082">
        <f t="shared" si="754"/>
        <v>-1.0162621144576239E-7</v>
      </c>
      <c r="AB2082">
        <f t="shared" si="753"/>
        <v>1.010408441741065</v>
      </c>
      <c r="AC2082">
        <f t="shared" si="749"/>
        <v>2.2347295716908215</v>
      </c>
      <c r="AD2082">
        <f t="shared" si="757"/>
        <v>2.7612132222391324E-10</v>
      </c>
      <c r="AE2082">
        <f t="shared" si="758"/>
        <v>-6.8811754058730802E-4</v>
      </c>
      <c r="AF2082">
        <f t="shared" si="759"/>
        <v>-3.9945545094931624E-8</v>
      </c>
      <c r="AG2082">
        <f t="shared" si="760"/>
        <v>2.7612132222391324E-8</v>
      </c>
      <c r="AH2082" t="str">
        <f t="shared" si="761"/>
        <v>NaN</v>
      </c>
    </row>
    <row r="2083" spans="1:34">
      <c r="A2083" s="4">
        <v>43288.643194444441</v>
      </c>
      <c r="B2083" s="3">
        <v>-9.47428356230375E-4</v>
      </c>
      <c r="C2083">
        <v>2.6898448118208802</v>
      </c>
      <c r="D2083" s="3">
        <v>1.8913794311010899E-2</v>
      </c>
      <c r="E2083" s="3">
        <v>1.8726551510026199E-2</v>
      </c>
      <c r="F2083" s="3">
        <v>1.8738559422545199E-2</v>
      </c>
      <c r="G2083">
        <v>-4227524</v>
      </c>
      <c r="H2083">
        <v>16824903</v>
      </c>
      <c r="K2083">
        <f t="shared" si="743"/>
        <v>61.103971257257939</v>
      </c>
      <c r="L2083">
        <f t="shared" si="744"/>
        <v>41.368009310695967</v>
      </c>
      <c r="M2083">
        <f t="shared" si="738"/>
        <v>13.851777867547801</v>
      </c>
      <c r="N2083">
        <f t="shared" si="745"/>
        <v>7.0632795305412222E-2</v>
      </c>
      <c r="O2083">
        <f t="shared" si="746"/>
        <v>55.918536552945397</v>
      </c>
      <c r="P2083">
        <f t="shared" si="747"/>
        <v>55.929553889779314</v>
      </c>
      <c r="Q2083">
        <f t="shared" si="739"/>
        <v>-0.15294951987603156</v>
      </c>
      <c r="R2083">
        <f t="shared" si="748"/>
        <v>56.071486072821429</v>
      </c>
      <c r="S2083">
        <f t="shared" si="740"/>
        <v>13.953744214131822</v>
      </c>
      <c r="T2083">
        <f t="shared" si="741"/>
        <v>7.3848813949474978</v>
      </c>
      <c r="U2083">
        <f t="shared" si="742"/>
        <v>0.48902647239170416</v>
      </c>
      <c r="V2083" s="6">
        <f t="shared" si="750"/>
        <v>108756.99999968056</v>
      </c>
      <c r="W2083">
        <f t="shared" si="755"/>
        <v>7.3849601943482863</v>
      </c>
      <c r="X2083">
        <f t="shared" si="756"/>
        <v>14.030537088324605</v>
      </c>
      <c r="Y2083">
        <f t="shared" si="751"/>
        <v>-0.14262584333069839</v>
      </c>
      <c r="Z2083">
        <f t="shared" si="752"/>
        <v>-3.6059107548466538E-7</v>
      </c>
      <c r="AA2083">
        <f t="shared" si="754"/>
        <v>-1.3288490367601113E-7</v>
      </c>
      <c r="AB2083">
        <f t="shared" si="753"/>
        <v>1.0103288699442154</v>
      </c>
      <c r="AC2083">
        <f t="shared" si="749"/>
        <v>2.2348028119399168</v>
      </c>
      <c r="AD2083">
        <f t="shared" si="757"/>
        <v>3.6601083086062589E-10</v>
      </c>
      <c r="AE2083">
        <f t="shared" si="758"/>
        <v>-1.1783478881029934E-4</v>
      </c>
      <c r="AF2083">
        <f t="shared" si="759"/>
        <v>-3.0920851516493464E-7</v>
      </c>
      <c r="AG2083">
        <f t="shared" si="760"/>
        <v>3.6601083086062592E-8</v>
      </c>
      <c r="AH2083" t="str">
        <f t="shared" si="761"/>
        <v>NaN</v>
      </c>
    </row>
    <row r="2084" spans="1:34">
      <c r="A2084" s="4">
        <v>43288.643900462965</v>
      </c>
      <c r="B2084" s="3">
        <v>-9.4823702631401802E-4</v>
      </c>
      <c r="C2084">
        <v>2.6898031890959802</v>
      </c>
      <c r="D2084" s="3">
        <v>1.8911225594274599E-2</v>
      </c>
      <c r="E2084" s="3">
        <v>1.8717287480685602E-2</v>
      </c>
      <c r="F2084">
        <v>1.8730412362619998E-2</v>
      </c>
      <c r="G2084">
        <v>-4227524</v>
      </c>
      <c r="H2084">
        <v>16824903</v>
      </c>
      <c r="K2084">
        <f t="shared" si="743"/>
        <v>61.155486882725121</v>
      </c>
      <c r="L2084">
        <f t="shared" si="744"/>
        <v>41.43023417228757</v>
      </c>
      <c r="M2084">
        <f t="shared" si="738"/>
        <v>13.872613411122844</v>
      </c>
      <c r="N2084">
        <f t="shared" si="745"/>
        <v>7.0620180105024771E-2</v>
      </c>
      <c r="O2084">
        <f t="shared" si="746"/>
        <v>55.910821281098123</v>
      </c>
      <c r="P2084">
        <f t="shared" si="747"/>
        <v>55.901827199326945</v>
      </c>
      <c r="Q2084">
        <f t="shared" si="739"/>
        <v>-0.13611022091114222</v>
      </c>
      <c r="R2084">
        <f t="shared" si="748"/>
        <v>56.046931502009265</v>
      </c>
      <c r="S2084">
        <f t="shared" si="740"/>
        <v>13.963353558396939</v>
      </c>
      <c r="T2084">
        <f t="shared" si="741"/>
        <v>7.3835534791172392</v>
      </c>
      <c r="U2084">
        <f t="shared" si="742"/>
        <v>0.48904782205744052</v>
      </c>
      <c r="V2084" s="6">
        <f t="shared" si="750"/>
        <v>108818.0000001099</v>
      </c>
      <c r="W2084">
        <f t="shared" si="755"/>
        <v>7.3847500626125431</v>
      </c>
      <c r="X2084">
        <f t="shared" si="756"/>
        <v>14.035792331282966</v>
      </c>
      <c r="Y2084">
        <f t="shared" si="751"/>
        <v>-0.14337339384235767</v>
      </c>
      <c r="Z2084">
        <f t="shared" si="752"/>
        <v>-2.9474400952063509E-7</v>
      </c>
      <c r="AA2084">
        <f t="shared" si="754"/>
        <v>-1.7808197123775717E-7</v>
      </c>
      <c r="AB2084">
        <f t="shared" si="753"/>
        <v>1.0103748105473811</v>
      </c>
      <c r="AC2084">
        <f t="shared" si="749"/>
        <v>2.2348348545489007</v>
      </c>
      <c r="AD2084">
        <f t="shared" si="757"/>
        <v>4.8794866262021255E-10</v>
      </c>
      <c r="AE2084">
        <f t="shared" si="758"/>
        <v>-1.6135449105949821E-4</v>
      </c>
      <c r="AF2084">
        <f t="shared" si="759"/>
        <v>-3.0103993403976362E-7</v>
      </c>
      <c r="AG2084">
        <f t="shared" si="760"/>
        <v>4.8794866262021256E-8</v>
      </c>
      <c r="AH2084" t="str">
        <f t="shared" si="761"/>
        <v>NaN</v>
      </c>
    </row>
    <row r="2085" spans="1:34">
      <c r="A2085" s="4">
        <v>43288.644594907404</v>
      </c>
      <c r="B2085" s="3">
        <v>-9.4943813923237003E-4</v>
      </c>
      <c r="C2085">
        <v>2.6897330250740201</v>
      </c>
      <c r="D2085" s="3">
        <v>1.89109758579252E-2</v>
      </c>
      <c r="E2085" s="3">
        <v>1.8718571839053798E-2</v>
      </c>
      <c r="F2085" s="3">
        <v>1.87318059386598E-2</v>
      </c>
      <c r="G2085">
        <v>-4227524</v>
      </c>
      <c r="H2085">
        <v>16824903</v>
      </c>
      <c r="K2085">
        <f t="shared" si="743"/>
        <v>61.232002738198432</v>
      </c>
      <c r="L2085">
        <f t="shared" si="744"/>
        <v>41.504918184739644</v>
      </c>
      <c r="M2085">
        <f t="shared" si="738"/>
        <v>13.897620810994894</v>
      </c>
      <c r="N2085">
        <f t="shared" si="745"/>
        <v>7.0598914481518865E-2</v>
      </c>
      <c r="O2085">
        <f t="shared" si="746"/>
        <v>55.91007118522397</v>
      </c>
      <c r="P2085">
        <f t="shared" si="747"/>
        <v>55.905671207759525</v>
      </c>
      <c r="Q2085">
        <f t="shared" si="739"/>
        <v>-0.14106044073989921</v>
      </c>
      <c r="R2085">
        <f t="shared" si="748"/>
        <v>56.051131625963869</v>
      </c>
      <c r="S2085">
        <f t="shared" si="740"/>
        <v>13.991661104821494</v>
      </c>
      <c r="T2085">
        <f t="shared" si="741"/>
        <v>7.381314992432408</v>
      </c>
      <c r="U2085">
        <f t="shared" si="742"/>
        <v>0.4890838114939603</v>
      </c>
      <c r="V2085" s="6">
        <f t="shared" si="750"/>
        <v>108877.99999967683</v>
      </c>
      <c r="W2085">
        <f t="shared" si="755"/>
        <v>7.3842626737254644</v>
      </c>
      <c r="X2085">
        <f t="shared" si="756"/>
        <v>14.036806936315189</v>
      </c>
      <c r="Y2085">
        <f t="shared" si="751"/>
        <v>-0.14006255886325172</v>
      </c>
      <c r="Z2085">
        <f t="shared" si="752"/>
        <v>3.4778748015195323E-8</v>
      </c>
      <c r="AA2085">
        <f t="shared" si="754"/>
        <v>-1.4194820721946876E-7</v>
      </c>
      <c r="AB2085">
        <f t="shared" si="753"/>
        <v>1.0100673626623866</v>
      </c>
      <c r="AC2085">
        <f t="shared" si="749"/>
        <v>2.2348888692326061</v>
      </c>
      <c r="AD2085">
        <f t="shared" si="757"/>
        <v>3.9814484342889813E-10</v>
      </c>
      <c r="AE2085">
        <f t="shared" si="758"/>
        <v>8.4087438132840701E-3</v>
      </c>
      <c r="AF2085">
        <f t="shared" si="759"/>
        <v>4.7134728533031091E-9</v>
      </c>
      <c r="AG2085">
        <f t="shared" si="760"/>
        <v>3.9814484342889813E-8</v>
      </c>
      <c r="AH2085">
        <f t="shared" si="761"/>
        <v>4.7134728533031089E-5</v>
      </c>
    </row>
    <row r="2086" spans="1:34">
      <c r="A2086" s="4">
        <v>43288.645289351851</v>
      </c>
      <c r="B2086" s="3">
        <v>-9.5143603002725298E-4</v>
      </c>
      <c r="C2086">
        <v>2.68981627052381</v>
      </c>
      <c r="D2086" s="3">
        <v>1.8919300402903901E-2</v>
      </c>
      <c r="E2086" s="3">
        <v>1.8727419641145399E-2</v>
      </c>
      <c r="F2086" s="3">
        <v>1.8740751029308701E-2</v>
      </c>
      <c r="G2086">
        <v>-4227524</v>
      </c>
      <c r="H2086">
        <v>16824903</v>
      </c>
      <c r="K2086">
        <f t="shared" si="743"/>
        <v>61.359276636411487</v>
      </c>
      <c r="L2086">
        <f t="shared" si="744"/>
        <v>41.620433842704941</v>
      </c>
      <c r="M2086">
        <f t="shared" si="738"/>
        <v>13.93630039120726</v>
      </c>
      <c r="N2086">
        <f t="shared" si="745"/>
        <v>7.0624144882290657E-2</v>
      </c>
      <c r="O2086">
        <f t="shared" si="746"/>
        <v>55.935074381025167</v>
      </c>
      <c r="P2086">
        <f t="shared" si="747"/>
        <v>55.93215215473824</v>
      </c>
      <c r="Q2086">
        <f t="shared" si="739"/>
        <v>-0.14301701493871377</v>
      </c>
      <c r="R2086">
        <f t="shared" si="748"/>
        <v>56.078091395963881</v>
      </c>
      <c r="S2086">
        <f t="shared" si="740"/>
        <v>14.031645067833068</v>
      </c>
      <c r="T2086">
        <f t="shared" si="741"/>
        <v>7.3839708240925956</v>
      </c>
      <c r="U2086">
        <f t="shared" si="742"/>
        <v>0.48904111216249252</v>
      </c>
      <c r="V2086" s="6">
        <f t="shared" si="750"/>
        <v>108937.99999987241</v>
      </c>
      <c r="W2086">
        <f t="shared" si="755"/>
        <v>7.3838190622833366</v>
      </c>
      <c r="X2086">
        <f t="shared" si="756"/>
        <v>14.035631748222556</v>
      </c>
      <c r="Y2086">
        <f t="shared" si="751"/>
        <v>-0.14024423741396674</v>
      </c>
      <c r="Z2086">
        <f t="shared" si="752"/>
        <v>8.2204313014622631E-8</v>
      </c>
      <c r="AA2086">
        <f t="shared" si="754"/>
        <v>-6.9680678910098796E-8</v>
      </c>
      <c r="AB2086">
        <f t="shared" si="753"/>
        <v>1.0100495343996021</v>
      </c>
      <c r="AC2086">
        <f t="shared" si="749"/>
        <v>2.2348247840146458</v>
      </c>
      <c r="AD2086">
        <f t="shared" si="757"/>
        <v>1.9518576200672001E-10</v>
      </c>
      <c r="AE2086">
        <f t="shared" si="758"/>
        <v>-7.199715898298236E-5</v>
      </c>
      <c r="AF2086">
        <f t="shared" si="759"/>
        <v>-2.6987571815562389E-7</v>
      </c>
      <c r="AG2086">
        <f t="shared" si="760"/>
        <v>1.9518576200672E-8</v>
      </c>
      <c r="AH2086" t="str">
        <f t="shared" si="761"/>
        <v>NaN</v>
      </c>
    </row>
    <row r="2087" spans="1:34">
      <c r="A2087" s="4">
        <v>43288.645983796298</v>
      </c>
      <c r="B2087" s="3">
        <v>-9.52244700110896E-4</v>
      </c>
      <c r="C2087">
        <v>2.6897639448125101</v>
      </c>
      <c r="D2087" s="3">
        <v>1.89187890379981E-2</v>
      </c>
      <c r="E2087" s="3">
        <v>1.8726610971061701E-2</v>
      </c>
      <c r="F2087" s="3">
        <v>1.8738130629917599E-2</v>
      </c>
      <c r="G2087">
        <v>-4227524</v>
      </c>
      <c r="H2087">
        <v>16824903</v>
      </c>
      <c r="K2087">
        <f t="shared" si="743"/>
        <v>61.410792261878676</v>
      </c>
      <c r="L2087">
        <f t="shared" si="744"/>
        <v>41.675393959323202</v>
      </c>
      <c r="M2087">
        <f t="shared" si="738"/>
        <v>13.954703387620574</v>
      </c>
      <c r="N2087">
        <f t="shared" si="745"/>
        <v>7.0608285773233082E-2</v>
      </c>
      <c r="O2087">
        <f t="shared" si="746"/>
        <v>55.933538470426051</v>
      </c>
      <c r="P2087">
        <f t="shared" si="747"/>
        <v>55.929731853132488</v>
      </c>
      <c r="Q2087">
        <f t="shared" si="739"/>
        <v>-0.13665525656328725</v>
      </c>
      <c r="R2087">
        <f t="shared" si="748"/>
        <v>56.070193726989338</v>
      </c>
      <c r="S2087">
        <f t="shared" si="740"/>
        <v>14.045806891996099</v>
      </c>
      <c r="T2087">
        <f t="shared" si="741"/>
        <v>7.3823014441917989</v>
      </c>
      <c r="U2087">
        <f t="shared" si="742"/>
        <v>0.48906795174227419</v>
      </c>
      <c r="V2087" s="6">
        <f t="shared" si="750"/>
        <v>108998.00000006799</v>
      </c>
      <c r="W2087">
        <f t="shared" si="755"/>
        <v>7.3833754508412319</v>
      </c>
      <c r="X2087">
        <f t="shared" si="756"/>
        <v>14.054679974891862</v>
      </c>
      <c r="Y2087">
        <f t="shared" si="751"/>
        <v>-0.13868937475519752</v>
      </c>
      <c r="Z2087">
        <f t="shared" si="752"/>
        <v>-3.4146406948638255E-7</v>
      </c>
      <c r="AA2087">
        <f t="shared" si="754"/>
        <v>-5.5346623732454822E-8</v>
      </c>
      <c r="AB2087">
        <f t="shared" si="753"/>
        <v>1.0099004473930278</v>
      </c>
      <c r="AC2087">
        <f t="shared" si="749"/>
        <v>2.2348650661516518</v>
      </c>
      <c r="AD2087">
        <f t="shared" si="757"/>
        <v>1.5677490893267179E-10</v>
      </c>
      <c r="AE2087">
        <f t="shared" si="758"/>
        <v>-8.7867198940621668E-6</v>
      </c>
      <c r="AF2087">
        <f t="shared" si="759"/>
        <v>-1.7761547888591031E-6</v>
      </c>
      <c r="AG2087">
        <f t="shared" si="760"/>
        <v>1.5677490893267178E-8</v>
      </c>
      <c r="AH2087" t="str">
        <f t="shared" si="761"/>
        <v>NaN</v>
      </c>
    </row>
    <row r="2088" spans="1:34">
      <c r="A2088" s="4">
        <v>43288.646678240744</v>
      </c>
      <c r="B2088" s="3">
        <v>-9.5199496376153505E-4</v>
      </c>
      <c r="C2088">
        <v>2.6896878346869899</v>
      </c>
      <c r="D2088" s="3">
        <v>1.8915875447255499E-2</v>
      </c>
      <c r="E2088" s="3">
        <v>1.8724696325716699E-2</v>
      </c>
      <c r="F2088" s="3">
        <v>1.8735140992430399E-2</v>
      </c>
      <c r="G2088">
        <v>-4227524</v>
      </c>
      <c r="H2088">
        <v>16824903</v>
      </c>
      <c r="K2088">
        <f t="shared" si="743"/>
        <v>61.394883024602002</v>
      </c>
      <c r="L2088">
        <f t="shared" si="744"/>
        <v>41.663414573314441</v>
      </c>
      <c r="M2088">
        <f t="shared" si="738"/>
        <v>13.950692177104333</v>
      </c>
      <c r="N2088">
        <f t="shared" si="745"/>
        <v>7.0585217978242326E-2</v>
      </c>
      <c r="O2088">
        <f t="shared" si="746"/>
        <v>55.924787351895468</v>
      </c>
      <c r="P2088">
        <f t="shared" si="747"/>
        <v>55.924001433154828</v>
      </c>
      <c r="Q2088">
        <f t="shared" si="739"/>
        <v>-0.13639585276359156</v>
      </c>
      <c r="R2088">
        <f t="shared" si="748"/>
        <v>56.061183204659059</v>
      </c>
      <c r="S2088">
        <f t="shared" si="740"/>
        <v>14.041622745613394</v>
      </c>
      <c r="T2088">
        <f t="shared" si="741"/>
        <v>7.3798732552454025</v>
      </c>
      <c r="U2088">
        <f t="shared" si="742"/>
        <v>0.4891069911310435</v>
      </c>
      <c r="V2088" s="6">
        <f t="shared" si="750"/>
        <v>109058.00000026356</v>
      </c>
      <c r="W2088">
        <f t="shared" si="755"/>
        <v>7.3835855825769761</v>
      </c>
      <c r="X2088">
        <f t="shared" si="756"/>
        <v>14.074171008406877</v>
      </c>
      <c r="Y2088">
        <f t="shared" si="751"/>
        <v>-0.13617316637539525</v>
      </c>
      <c r="Z2088">
        <f t="shared" si="752"/>
        <v>7.5880904724024294E-8</v>
      </c>
      <c r="AA2088">
        <f t="shared" si="754"/>
        <v>-3.6533176317694282E-8</v>
      </c>
      <c r="AB2088">
        <f t="shared" si="753"/>
        <v>1.0096881589828517</v>
      </c>
      <c r="AC2088">
        <f t="shared" si="749"/>
        <v>2.2349236583509282</v>
      </c>
      <c r="AD2088">
        <f t="shared" si="757"/>
        <v>1.0539885600284165E-10</v>
      </c>
      <c r="AE2088">
        <f t="shared" si="758"/>
        <v>1.1749218081041184E-5</v>
      </c>
      <c r="AF2088">
        <f t="shared" si="759"/>
        <v>8.930133843976335E-7</v>
      </c>
      <c r="AG2088">
        <f t="shared" si="760"/>
        <v>1.0539885600284165E-8</v>
      </c>
      <c r="AH2088">
        <f t="shared" si="761"/>
        <v>8.9301338439763348E-3</v>
      </c>
    </row>
    <row r="2089" spans="1:34">
      <c r="A2089" s="4">
        <v>43288.647372685184</v>
      </c>
      <c r="B2089" s="3">
        <v>-9.5371933379283301E-4</v>
      </c>
      <c r="C2089">
        <v>2.6897924861095799</v>
      </c>
      <c r="D2089" s="3">
        <v>1.8913889448667801E-2</v>
      </c>
      <c r="E2089" s="3">
        <v>1.8722317884294199E-2</v>
      </c>
      <c r="F2089" s="3">
        <v>1.87328540984163E-2</v>
      </c>
      <c r="G2089">
        <v>-4227524</v>
      </c>
      <c r="H2089">
        <v>16824903</v>
      </c>
      <c r="K2089">
        <f t="shared" si="743"/>
        <v>61.504732520083522</v>
      </c>
      <c r="L2089">
        <f t="shared" si="744"/>
        <v>41.776270170164224</v>
      </c>
      <c r="M2089">
        <f t="shared" si="738"/>
        <v>13.988481055146105</v>
      </c>
      <c r="N2089">
        <f t="shared" si="745"/>
        <v>7.0616936196354507E-2</v>
      </c>
      <c r="O2089">
        <f t="shared" si="746"/>
        <v>55.91882230375456</v>
      </c>
      <c r="P2089">
        <f t="shared" si="747"/>
        <v>55.916882899020692</v>
      </c>
      <c r="Q2089">
        <f t="shared" si="739"/>
        <v>-0.13546838979930698</v>
      </c>
      <c r="R2089">
        <f t="shared" si="748"/>
        <v>56.054290693553867</v>
      </c>
      <c r="S2089">
        <f t="shared" si="740"/>
        <v>14.078793315012309</v>
      </c>
      <c r="T2089">
        <f t="shared" si="741"/>
        <v>7.3832120150466851</v>
      </c>
      <c r="U2089">
        <f t="shared" si="742"/>
        <v>0.48905331197148583</v>
      </c>
      <c r="V2089" s="6">
        <f t="shared" si="750"/>
        <v>109117.9999998305</v>
      </c>
      <c r="W2089">
        <f t="shared" si="755"/>
        <v>7.383743181378768</v>
      </c>
      <c r="X2089">
        <f t="shared" si="756"/>
        <v>14.100074319341493</v>
      </c>
      <c r="Y2089">
        <f t="shared" si="751"/>
        <v>-0.13626857606022705</v>
      </c>
      <c r="Z2089">
        <f t="shared" si="752"/>
        <v>3.1617043636714934E-7</v>
      </c>
      <c r="AA2089">
        <f t="shared" si="754"/>
        <v>8.6340286110662975E-9</v>
      </c>
      <c r="AB2089">
        <f t="shared" si="753"/>
        <v>1.0096650295824938</v>
      </c>
      <c r="AC2089">
        <f t="shared" si="749"/>
        <v>2.2348430940769233</v>
      </c>
      <c r="AD2089">
        <f t="shared" si="757"/>
        <v>-2.4890986556268297E-11</v>
      </c>
      <c r="AE2089">
        <f t="shared" si="758"/>
        <v>6.2095450354507278E-6</v>
      </c>
      <c r="AF2089">
        <f t="shared" si="759"/>
        <v>-3.9903718218611738E-7</v>
      </c>
      <c r="AG2089" t="str">
        <f t="shared" si="760"/>
        <v>NaN</v>
      </c>
      <c r="AH2089" t="str">
        <f t="shared" si="761"/>
        <v>NaN</v>
      </c>
    </row>
    <row r="2090" spans="1:34">
      <c r="A2090" s="4">
        <v>43288.64806712963</v>
      </c>
      <c r="B2090" s="3">
        <v>-9.5552694927391701E-4</v>
      </c>
      <c r="C2090">
        <v>2.6898067567581201</v>
      </c>
      <c r="D2090" s="3">
        <v>1.8913972694117501E-2</v>
      </c>
      <c r="E2090" s="3">
        <v>1.87237687335619E-2</v>
      </c>
      <c r="F2090" s="3">
        <v>1.8733425821919801E-2</v>
      </c>
      <c r="G2090">
        <v>-4227524</v>
      </c>
      <c r="H2090">
        <v>16824903</v>
      </c>
      <c r="K2090">
        <f t="shared" si="743"/>
        <v>61.619885094657207</v>
      </c>
      <c r="L2090">
        <f t="shared" si="744"/>
        <v>41.890671219395877</v>
      </c>
      <c r="M2090">
        <f t="shared" si="738"/>
        <v>14.02678741670848</v>
      </c>
      <c r="N2090">
        <f t="shared" si="745"/>
        <v>7.0621261407916844E-2</v>
      </c>
      <c r="O2090">
        <f t="shared" si="746"/>
        <v>55.919072335712308</v>
      </c>
      <c r="P2090">
        <f t="shared" si="747"/>
        <v>55.921225204842443</v>
      </c>
      <c r="Q2090">
        <f t="shared" si="739"/>
        <v>-0.13694148561778263</v>
      </c>
      <c r="R2090">
        <f t="shared" si="748"/>
        <v>56.05601382133009</v>
      </c>
      <c r="S2090">
        <f t="shared" si="740"/>
        <v>14.118081740453668</v>
      </c>
      <c r="T2090">
        <f t="shared" si="741"/>
        <v>7.3836673004742996</v>
      </c>
      <c r="U2090">
        <f t="shared" si="742"/>
        <v>0.48904599208608862</v>
      </c>
      <c r="V2090" s="6">
        <f t="shared" si="750"/>
        <v>109178.00000002608</v>
      </c>
      <c r="W2090">
        <f t="shared" si="755"/>
        <v>7.3838599212319593</v>
      </c>
      <c r="X2090">
        <f t="shared" si="756"/>
        <v>14.138248904071542</v>
      </c>
      <c r="Y2090">
        <f t="shared" si="751"/>
        <v>-0.1380619439108178</v>
      </c>
      <c r="Z2090">
        <f t="shared" si="752"/>
        <v>-2.6025268924115767E-7</v>
      </c>
      <c r="AA2090">
        <f t="shared" si="754"/>
        <v>9.4451718540870229E-8</v>
      </c>
      <c r="AB2090">
        <f t="shared" si="753"/>
        <v>1.0097862320192137</v>
      </c>
      <c r="AC2090">
        <f t="shared" si="749"/>
        <v>2.234832108039555</v>
      </c>
      <c r="AD2090">
        <f t="shared" si="757"/>
        <v>-2.6875595128414911E-10</v>
      </c>
      <c r="AE2090">
        <f t="shared" si="758"/>
        <v>3.7048927571965504E-6</v>
      </c>
      <c r="AF2090">
        <f t="shared" si="759"/>
        <v>-7.2212683585984495E-6</v>
      </c>
      <c r="AG2090" t="str">
        <f t="shared" si="760"/>
        <v>NaN</v>
      </c>
      <c r="AH2090" t="str">
        <f t="shared" si="761"/>
        <v>NaN</v>
      </c>
    </row>
    <row r="2091" spans="1:34">
      <c r="A2091" s="4">
        <v>43288.648773148147</v>
      </c>
      <c r="B2091" s="3">
        <v>-9.5647832584290905E-4</v>
      </c>
      <c r="C2091">
        <v>2.6896937807905501</v>
      </c>
      <c r="D2091" s="3">
        <v>1.8915566249870602E-2</v>
      </c>
      <c r="E2091" s="3">
        <v>1.8725374181522099E-2</v>
      </c>
      <c r="F2091" s="3">
        <v>1.8736617944814501E-2</v>
      </c>
      <c r="G2091">
        <v>-4227524</v>
      </c>
      <c r="H2091">
        <v>16824903</v>
      </c>
      <c r="K2091">
        <f t="shared" si="743"/>
        <v>61.680491712853907</v>
      </c>
      <c r="L2091">
        <f t="shared" si="744"/>
        <v>41.947081821099346</v>
      </c>
      <c r="M2091">
        <f t="shared" si="738"/>
        <v>14.045676097531928</v>
      </c>
      <c r="N2091">
        <f t="shared" si="745"/>
        <v>7.0587020149727162E-2</v>
      </c>
      <c r="O2091">
        <f t="shared" si="746"/>
        <v>55.923858661765784</v>
      </c>
      <c r="P2091">
        <f t="shared" si="747"/>
        <v>55.926030215383022</v>
      </c>
      <c r="Q2091">
        <f t="shared" si="739"/>
        <v>-0.14177595631536377</v>
      </c>
      <c r="R2091">
        <f t="shared" si="748"/>
        <v>56.065634618081148</v>
      </c>
      <c r="S2091">
        <f t="shared" si="740"/>
        <v>14.14019340174217</v>
      </c>
      <c r="T2091">
        <f t="shared" si="741"/>
        <v>7.3800629575069641</v>
      </c>
      <c r="U2091">
        <f t="shared" si="742"/>
        <v>0.48910394117879391</v>
      </c>
      <c r="V2091" s="6">
        <f t="shared" si="750"/>
        <v>109238.99999982677</v>
      </c>
      <c r="W2091">
        <f t="shared" si="755"/>
        <v>7.3839299651438735</v>
      </c>
      <c r="X2091">
        <f t="shared" si="756"/>
        <v>14.173195719908275</v>
      </c>
      <c r="Y2091">
        <f t="shared" si="751"/>
        <v>-0.13726241634546218</v>
      </c>
      <c r="Z2091">
        <f t="shared" si="752"/>
        <v>-1.6304987761731134E-7</v>
      </c>
      <c r="AA2091">
        <f t="shared" si="754"/>
        <v>2.1098310768329748E-7</v>
      </c>
      <c r="AB2091">
        <f t="shared" si="753"/>
        <v>1.0097025314859194</v>
      </c>
      <c r="AC2091">
        <f t="shared" si="749"/>
        <v>2.2349190808353567</v>
      </c>
      <c r="AD2091">
        <f t="shared" si="757"/>
        <v>-6.0385846103577994E-10</v>
      </c>
      <c r="AE2091">
        <f t="shared" si="758"/>
        <v>-3.6672960596440318E-7</v>
      </c>
      <c r="AF2091">
        <f t="shared" si="759"/>
        <v>1.6391557442945349E-4</v>
      </c>
      <c r="AG2091" t="str">
        <f t="shared" si="760"/>
        <v>NaN</v>
      </c>
      <c r="AH2091">
        <f t="shared" si="761"/>
        <v>1.6391557442945348</v>
      </c>
    </row>
    <row r="2092" spans="1:34">
      <c r="A2092" s="4">
        <v>43288.649467592593</v>
      </c>
      <c r="B2092" s="3">
        <v>-9.5775079200393503E-4</v>
      </c>
      <c r="C2092">
        <v>2.6897449172811299</v>
      </c>
      <c r="D2092" s="3">
        <v>1.8911951018908399E-2</v>
      </c>
      <c r="E2092" s="3">
        <v>1.8720462699984598E-2</v>
      </c>
      <c r="F2092" s="3">
        <v>1.8730126500868201E-2</v>
      </c>
      <c r="G2092">
        <v>-4227524</v>
      </c>
      <c r="H2092">
        <v>16824903</v>
      </c>
      <c r="K2092">
        <f t="shared" si="743"/>
        <v>61.761553064691945</v>
      </c>
      <c r="L2092">
        <f t="shared" si="744"/>
        <v>42.03667611692547</v>
      </c>
      <c r="M2092">
        <f t="shared" si="738"/>
        <v>14.075676097644623</v>
      </c>
      <c r="N2092">
        <f t="shared" si="745"/>
        <v>7.0602518824485316E-2</v>
      </c>
      <c r="O2092">
        <f t="shared" si="746"/>
        <v>55.913000131017768</v>
      </c>
      <c r="P2092">
        <f t="shared" si="747"/>
        <v>55.911330442395908</v>
      </c>
      <c r="Q2092">
        <f t="shared" si="739"/>
        <v>-0.13306980710324012</v>
      </c>
      <c r="R2092">
        <f t="shared" si="748"/>
        <v>56.046069938121008</v>
      </c>
      <c r="S2092">
        <f t="shared" si="740"/>
        <v>14.164389302380116</v>
      </c>
      <c r="T2092">
        <f t="shared" si="741"/>
        <v>7.3816943969551909</v>
      </c>
      <c r="U2092">
        <f t="shared" si="742"/>
        <v>0.48907771158946672</v>
      </c>
      <c r="V2092" s="6">
        <f t="shared" si="750"/>
        <v>109299.00000002235</v>
      </c>
      <c r="W2092">
        <f t="shared" si="755"/>
        <v>7.3838424102539726</v>
      </c>
      <c r="X2092">
        <f t="shared" si="756"/>
        <v>14.207502997314396</v>
      </c>
      <c r="Y2092">
        <f t="shared" si="751"/>
        <v>-0.13856793527930242</v>
      </c>
      <c r="Z2092">
        <f t="shared" si="752"/>
        <v>3.5094918251651937E-7</v>
      </c>
      <c r="AA2092">
        <f t="shared" si="754"/>
        <v>1.5893256981383644E-7</v>
      </c>
      <c r="AB2092">
        <f t="shared" si="753"/>
        <v>1.0097885690646515</v>
      </c>
      <c r="AC2092">
        <f t="shared" si="749"/>
        <v>2.2348797142014711</v>
      </c>
      <c r="AD2092">
        <f t="shared" si="757"/>
        <v>-4.5059007418757222E-10</v>
      </c>
      <c r="AE2092">
        <f t="shared" si="758"/>
        <v>-1.0440633273663868E-5</v>
      </c>
      <c r="AF2092">
        <f t="shared" si="759"/>
        <v>4.2962131012867381E-6</v>
      </c>
      <c r="AG2092" t="str">
        <f t="shared" si="760"/>
        <v>NaN</v>
      </c>
      <c r="AH2092">
        <f t="shared" si="761"/>
        <v>4.2962131012867381E-2</v>
      </c>
    </row>
    <row r="2093" spans="1:34">
      <c r="A2093" s="4">
        <v>43288.65016203704</v>
      </c>
      <c r="B2093" s="3">
        <v>-9.5733456475500102E-4</v>
      </c>
      <c r="C2093">
        <v>2.6898257842894999</v>
      </c>
      <c r="D2093" s="3">
        <v>1.89023302233545E-2</v>
      </c>
      <c r="E2093">
        <v>1.8710770551188E-2</v>
      </c>
      <c r="F2093">
        <v>1.872312288795E-2</v>
      </c>
      <c r="G2093">
        <v>-4227524</v>
      </c>
      <c r="H2093">
        <v>16824903</v>
      </c>
      <c r="K2093">
        <f t="shared" si="743"/>
        <v>61.735037669230884</v>
      </c>
      <c r="L2093">
        <f t="shared" si="744"/>
        <v>42.01936690690475</v>
      </c>
      <c r="M2093">
        <f t="shared" si="738"/>
        <v>14.069880234216219</v>
      </c>
      <c r="N2093">
        <f t="shared" si="745"/>
        <v>7.0627028356664456E-2</v>
      </c>
      <c r="O2093">
        <f t="shared" si="746"/>
        <v>55.884103580441987</v>
      </c>
      <c r="P2093">
        <f t="shared" si="747"/>
        <v>55.882322415799543</v>
      </c>
      <c r="Q2093">
        <f t="shared" si="739"/>
        <v>-0.14085804241930333</v>
      </c>
      <c r="R2093">
        <f t="shared" si="748"/>
        <v>56.024961622861291</v>
      </c>
      <c r="S2093">
        <f t="shared" si="740"/>
        <v>14.163785595829088</v>
      </c>
      <c r="T2093">
        <f t="shared" si="741"/>
        <v>7.3842743477108899</v>
      </c>
      <c r="U2093">
        <f t="shared" si="742"/>
        <v>0.4890362322388967</v>
      </c>
      <c r="V2093" s="6">
        <f t="shared" si="750"/>
        <v>109359.00000021793</v>
      </c>
      <c r="W2093">
        <f t="shared" si="755"/>
        <v>7.383460087234754</v>
      </c>
      <c r="X2093">
        <f t="shared" si="756"/>
        <v>14.238469566007145</v>
      </c>
      <c r="Y2093">
        <f t="shared" si="751"/>
        <v>-0.13401917493257778</v>
      </c>
      <c r="Z2093">
        <f t="shared" si="752"/>
        <v>6.8292814252325013E-7</v>
      </c>
      <c r="AA2093">
        <f t="shared" si="754"/>
        <v>4.8814177112079323E-8</v>
      </c>
      <c r="AB2093">
        <f t="shared" si="753"/>
        <v>1.0094074010571623</v>
      </c>
      <c r="AC2093">
        <f t="shared" si="749"/>
        <v>2.2348174599897361</v>
      </c>
      <c r="AD2093">
        <f t="shared" si="757"/>
        <v>-1.4308641270887697E-10</v>
      </c>
      <c r="AE2093">
        <f t="shared" si="758"/>
        <v>-9.2803649914853176E-6</v>
      </c>
      <c r="AF2093">
        <f t="shared" si="759"/>
        <v>1.5348444727665662E-6</v>
      </c>
      <c r="AG2093" t="str">
        <f t="shared" si="760"/>
        <v>NaN</v>
      </c>
      <c r="AH2093">
        <f t="shared" si="761"/>
        <v>1.5348444727665661E-2</v>
      </c>
    </row>
    <row r="2094" spans="1:34">
      <c r="A2094" s="4">
        <v>43288.650856481479</v>
      </c>
      <c r="B2094" s="3">
        <v>-9.6060492171090995E-4</v>
      </c>
      <c r="C2094">
        <v>2.6900017889547598</v>
      </c>
      <c r="D2094" s="3">
        <v>1.8900986403950801E-2</v>
      </c>
      <c r="E2094" s="3">
        <v>1.8710045126554199E-2</v>
      </c>
      <c r="F2094">
        <v>1.8717560494697E-2</v>
      </c>
      <c r="G2094">
        <v>-4227524</v>
      </c>
      <c r="H2094">
        <v>16824903</v>
      </c>
      <c r="K2094">
        <f t="shared" si="743"/>
        <v>61.943372919281977</v>
      </c>
      <c r="L2094">
        <f t="shared" si="744"/>
        <v>42.235013872262982</v>
      </c>
      <c r="M2094">
        <f t="shared" si="738"/>
        <v>14.142088056437451</v>
      </c>
      <c r="N2094">
        <f t="shared" si="745"/>
        <v>7.0680372632578883E-2</v>
      </c>
      <c r="O2094">
        <f t="shared" si="746"/>
        <v>55.880067350262664</v>
      </c>
      <c r="P2094">
        <f t="shared" si="747"/>
        <v>55.880151262888816</v>
      </c>
      <c r="Q2094">
        <f t="shared" si="739"/>
        <v>-0.12812967527518992</v>
      </c>
      <c r="R2094">
        <f t="shared" si="748"/>
        <v>56.008197025537854</v>
      </c>
      <c r="S2094">
        <f t="shared" si="740"/>
        <v>14.227507839954244</v>
      </c>
      <c r="T2094">
        <f t="shared" si="741"/>
        <v>7.3898895346492512</v>
      </c>
      <c r="U2094">
        <f t="shared" si="742"/>
        <v>0.48894595365237009</v>
      </c>
      <c r="V2094" s="6">
        <f t="shared" si="750"/>
        <v>109418.99999978486</v>
      </c>
      <c r="W2094">
        <f t="shared" si="755"/>
        <v>7.3834396577604418</v>
      </c>
      <c r="X2094">
        <f t="shared" si="756"/>
        <v>14.270446976975135</v>
      </c>
      <c r="Y2094">
        <f t="shared" si="751"/>
        <v>-0.10395791290416175</v>
      </c>
      <c r="Z2094">
        <f t="shared" si="752"/>
        <v>4.74255654510608E-7</v>
      </c>
      <c r="AA2094">
        <f t="shared" si="754"/>
        <v>1.1918916587061468E-8</v>
      </c>
      <c r="AB2094">
        <f t="shared" si="753"/>
        <v>1.0068148170570443</v>
      </c>
      <c r="AC2094">
        <f t="shared" si="749"/>
        <v>2.2346819655289134</v>
      </c>
      <c r="AD2094">
        <f t="shared" si="757"/>
        <v>-4.5037291033283254E-11</v>
      </c>
      <c r="AE2094">
        <f t="shared" si="758"/>
        <v>5.7988594450457614E-7</v>
      </c>
      <c r="AF2094">
        <f t="shared" si="759"/>
        <v>-7.7314457659013922E-6</v>
      </c>
      <c r="AG2094" t="str">
        <f t="shared" si="760"/>
        <v>NaN</v>
      </c>
      <c r="AH2094" t="str">
        <f t="shared" si="761"/>
        <v>NaN</v>
      </c>
    </row>
    <row r="2095" spans="1:34">
      <c r="A2095" s="4">
        <v>43288.651550925926</v>
      </c>
      <c r="B2095" s="3">
        <v>-9.7016625622927701E-4</v>
      </c>
      <c r="C2095">
        <v>2.6900041673961801</v>
      </c>
      <c r="D2095" s="3">
        <v>1.8916255997883099E-2</v>
      </c>
      <c r="E2095" s="3">
        <v>1.8732128955161902E-2</v>
      </c>
      <c r="F2095" s="3">
        <v>1.8704494230460101E-2</v>
      </c>
      <c r="G2095">
        <v>-4227524</v>
      </c>
      <c r="H2095">
        <v>16825022</v>
      </c>
      <c r="K2095">
        <f t="shared" si="743"/>
        <v>62.552469432158659</v>
      </c>
      <c r="L2095">
        <f t="shared" si="744"/>
        <v>42.861285870561595</v>
      </c>
      <c r="M2095">
        <f t="shared" si="738"/>
        <v>14.351790692596323</v>
      </c>
      <c r="N2095">
        <f t="shared" si="745"/>
        <v>7.068109350117166E-2</v>
      </c>
      <c r="O2095">
        <f t="shared" si="746"/>
        <v>55.925930355132103</v>
      </c>
      <c r="P2095">
        <f t="shared" si="747"/>
        <v>55.946246852323696</v>
      </c>
      <c r="Q2095">
        <f t="shared" si="739"/>
        <v>-4.2886021017991993E-2</v>
      </c>
      <c r="R2095">
        <f t="shared" si="748"/>
        <v>55.968816376150095</v>
      </c>
      <c r="S2095">
        <f t="shared" si="740"/>
        <v>14.380381373274984</v>
      </c>
      <c r="T2095">
        <f t="shared" si="741"/>
        <v>7.3899654155537542</v>
      </c>
      <c r="U2095">
        <f t="shared" si="742"/>
        <v>0.48894473367147212</v>
      </c>
      <c r="V2095" s="6">
        <f t="shared" si="750"/>
        <v>109478.99999998044</v>
      </c>
      <c r="W2095">
        <f t="shared" si="755"/>
        <v>7.383486353701719</v>
      </c>
      <c r="X2095">
        <f t="shared" si="756"/>
        <v>14.304165742692733</v>
      </c>
      <c r="Y2095">
        <f t="shared" si="751"/>
        <v>-5.1997491659394747E-2</v>
      </c>
      <c r="Z2095">
        <f t="shared" si="752"/>
        <v>-2.8847286036220271E-7</v>
      </c>
      <c r="AA2095">
        <f t="shared" si="754"/>
        <v>-2.9829019231660459E-8</v>
      </c>
      <c r="AB2095">
        <f t="shared" si="753"/>
        <v>1.0023903253313164</v>
      </c>
      <c r="AC2095">
        <f t="shared" si="749"/>
        <v>2.2346801345226877</v>
      </c>
      <c r="AD2095">
        <f t="shared" si="757"/>
        <v>2.2534568988190359E-10</v>
      </c>
      <c r="AE2095">
        <f t="shared" si="758"/>
        <v>-1.8598564539375764E-6</v>
      </c>
      <c r="AF2095">
        <f t="shared" si="759"/>
        <v>-1.206148735125699E-5</v>
      </c>
      <c r="AG2095">
        <f t="shared" si="760"/>
        <v>2.253456898819036E-8</v>
      </c>
      <c r="AH2095" t="str">
        <f t="shared" si="761"/>
        <v>NaN</v>
      </c>
    </row>
    <row r="2096" spans="1:34">
      <c r="A2096" s="4">
        <v>43288.652256944442</v>
      </c>
      <c r="B2096" s="3">
        <v>-9.7493503128134797E-4</v>
      </c>
      <c r="C2096">
        <v>2.6898923806493298</v>
      </c>
      <c r="D2096" s="3">
        <v>1.8920679898928899E-2</v>
      </c>
      <c r="E2096" s="3">
        <v>1.8727562347630702E-2</v>
      </c>
      <c r="F2096">
        <v>1.8689688973899998E-2</v>
      </c>
      <c r="G2096">
        <v>-4227524</v>
      </c>
      <c r="H2096">
        <v>16825029</v>
      </c>
      <c r="K2096">
        <f t="shared" si="743"/>
        <v>62.856260105869531</v>
      </c>
      <c r="L2096">
        <f t="shared" si="744"/>
        <v>43.184537919276494</v>
      </c>
      <c r="M2096">
        <f t="shared" si="738"/>
        <v>14.46002929649914</v>
      </c>
      <c r="N2096">
        <f t="shared" si="745"/>
        <v>7.0647212677281274E-2</v>
      </c>
      <c r="O2096">
        <f t="shared" si="746"/>
        <v>55.93921776775781</v>
      </c>
      <c r="P2096">
        <f t="shared" si="747"/>
        <v>55.932579266786142</v>
      </c>
      <c r="Q2096">
        <f t="shared" si="739"/>
        <v>1.502322131499767E-2</v>
      </c>
      <c r="R2096">
        <f t="shared" si="748"/>
        <v>55.924194546442813</v>
      </c>
      <c r="S2096">
        <f t="shared" si="740"/>
        <v>14.450013815622475</v>
      </c>
      <c r="T2096">
        <f t="shared" si="741"/>
        <v>7.3863990130389761</v>
      </c>
      <c r="U2096">
        <f t="shared" si="742"/>
        <v>0.48900207277372348</v>
      </c>
      <c r="V2096" s="6">
        <f t="shared" si="750"/>
        <v>109539.99999978114</v>
      </c>
      <c r="W2096">
        <f t="shared" si="755"/>
        <v>7.3833608583595485</v>
      </c>
      <c r="X2096">
        <f t="shared" si="756"/>
        <v>14.331897347598332</v>
      </c>
      <c r="Y2096">
        <f t="shared" si="751"/>
        <v>-4.319982666523714E-2</v>
      </c>
      <c r="Z2096">
        <f t="shared" si="752"/>
        <v>-4.546583125451506E-7</v>
      </c>
      <c r="AA2096">
        <f t="shared" si="754"/>
        <v>-5.7832686189655096E-8</v>
      </c>
      <c r="AB2096">
        <f t="shared" si="753"/>
        <v>1.0016464770012754</v>
      </c>
      <c r="AC2096">
        <f t="shared" si="749"/>
        <v>2.2347661918153694</v>
      </c>
      <c r="AD2096">
        <f t="shared" si="757"/>
        <v>5.2589708119616452E-10</v>
      </c>
      <c r="AE2096">
        <f t="shared" si="758"/>
        <v>2.4195868644776329E-6</v>
      </c>
      <c r="AF2096">
        <f t="shared" si="759"/>
        <v>2.163667781949289E-5</v>
      </c>
      <c r="AG2096">
        <f t="shared" si="760"/>
        <v>5.2589708119616454E-8</v>
      </c>
      <c r="AH2096">
        <f t="shared" si="761"/>
        <v>0.21636677819492889</v>
      </c>
    </row>
    <row r="2097" spans="1:34">
      <c r="A2097" s="4">
        <v>43288.652951388889</v>
      </c>
      <c r="B2097" s="3">
        <v>-9.7064194451377303E-4</v>
      </c>
      <c r="C2097">
        <v>2.6898317303930499</v>
      </c>
      <c r="D2097" s="3">
        <v>1.8924247561062701E-2</v>
      </c>
      <c r="E2097" s="3">
        <v>1.8731641374670299E-2</v>
      </c>
      <c r="F2097" s="3">
        <v>1.8731984602254701E-2</v>
      </c>
      <c r="G2097">
        <v>-4227524</v>
      </c>
      <c r="H2097">
        <v>16825034</v>
      </c>
      <c r="K2097">
        <f t="shared" si="743"/>
        <v>62.58277274125701</v>
      </c>
      <c r="L2097">
        <f t="shared" si="744"/>
        <v>42.855453336128761</v>
      </c>
      <c r="M2097">
        <f t="shared" si="738"/>
        <v>14.349837710745984</v>
      </c>
      <c r="N2097">
        <f t="shared" si="745"/>
        <v>7.0628830528146211E-2</v>
      </c>
      <c r="O2097">
        <f t="shared" si="746"/>
        <v>55.949933423101399</v>
      </c>
      <c r="P2097">
        <f t="shared" si="747"/>
        <v>55.944787552826227</v>
      </c>
      <c r="Q2097">
        <f t="shared" si="739"/>
        <v>-0.1017366802927171</v>
      </c>
      <c r="R2097">
        <f t="shared" si="748"/>
        <v>56.051670103394116</v>
      </c>
      <c r="S2097">
        <f t="shared" si="740"/>
        <v>14.417662164274462</v>
      </c>
      <c r="T2097">
        <f t="shared" si="741"/>
        <v>7.3844640499721272</v>
      </c>
      <c r="U2097">
        <f t="shared" si="742"/>
        <v>0.48903318228665216</v>
      </c>
      <c r="V2097" s="6">
        <f t="shared" si="750"/>
        <v>109599.99999997672</v>
      </c>
      <c r="W2097">
        <f t="shared" si="755"/>
        <v>7.3835739085916208</v>
      </c>
      <c r="X2097">
        <f t="shared" si="756"/>
        <v>14.356648930401272</v>
      </c>
      <c r="Y2097">
        <f t="shared" si="751"/>
        <v>-4.1401459120834261E-2</v>
      </c>
      <c r="Z2097">
        <f t="shared" si="752"/>
        <v>-5.1851951291628238E-7</v>
      </c>
      <c r="AA2097">
        <f t="shared" si="754"/>
        <v>-1.3792421966352033E-7</v>
      </c>
      <c r="AB2097">
        <f t="shared" si="753"/>
        <v>1.0015124563934579</v>
      </c>
      <c r="AC2097">
        <f t="shared" si="749"/>
        <v>2.2348128824741726</v>
      </c>
      <c r="AD2097">
        <f t="shared" si="757"/>
        <v>1.3087098216223201E-9</v>
      </c>
      <c r="AE2097">
        <f t="shared" si="758"/>
        <v>1.7094314493552537E-5</v>
      </c>
      <c r="AF2097">
        <f t="shared" si="759"/>
        <v>7.621188580610408E-6</v>
      </c>
      <c r="AG2097">
        <f t="shared" si="760"/>
        <v>1.30870982162232E-7</v>
      </c>
      <c r="AH2097">
        <f t="shared" si="761"/>
        <v>7.6211885806104079E-2</v>
      </c>
    </row>
    <row r="2098" spans="1:34">
      <c r="A2098" s="4">
        <v>43288.653645833336</v>
      </c>
      <c r="B2098" s="3">
        <v>-9.7311552359315102E-4</v>
      </c>
      <c r="C2098">
        <v>2.6896973484526798</v>
      </c>
      <c r="D2098">
        <v>1.8922701574138001E-2</v>
      </c>
      <c r="E2098">
        <v>1.8729702944911001E-2</v>
      </c>
      <c r="F2098" s="3">
        <v>1.8709127573019901E-2</v>
      </c>
      <c r="G2098">
        <v>-4227524</v>
      </c>
      <c r="H2098">
        <v>16825035</v>
      </c>
      <c r="K2098">
        <f t="shared" si="743"/>
        <v>62.740349948568358</v>
      </c>
      <c r="L2098">
        <f t="shared" si="744"/>
        <v>43.043075900344981</v>
      </c>
      <c r="M2098">
        <f t="shared" si="738"/>
        <v>14.41266176551119</v>
      </c>
      <c r="N2098">
        <f t="shared" si="745"/>
        <v>7.0588101452616139E-2</v>
      </c>
      <c r="O2098">
        <f t="shared" si="746"/>
        <v>55.94528997245235</v>
      </c>
      <c r="P2098">
        <f t="shared" si="747"/>
        <v>55.938985947507021</v>
      </c>
      <c r="Q2098">
        <f t="shared" si="739"/>
        <v>-3.7490918384783356E-2</v>
      </c>
      <c r="R2098">
        <f t="shared" si="748"/>
        <v>55.982780890837134</v>
      </c>
      <c r="S2098">
        <f t="shared" si="740"/>
        <v>14.437655711101046</v>
      </c>
      <c r="T2098">
        <f t="shared" si="741"/>
        <v>7.3801767788636985</v>
      </c>
      <c r="U2098">
        <f t="shared" si="742"/>
        <v>0.4891021112074474</v>
      </c>
      <c r="V2098" s="6">
        <f t="shared" si="750"/>
        <v>109660.00000017229</v>
      </c>
      <c r="W2098">
        <f t="shared" si="755"/>
        <v>7.3839679055961467</v>
      </c>
      <c r="X2098">
        <f t="shared" si="756"/>
        <v>14.383402634882394</v>
      </c>
      <c r="Y2098">
        <f t="shared" si="751"/>
        <v>-6.6289415991742359E-2</v>
      </c>
      <c r="Z2098">
        <f t="shared" si="752"/>
        <v>-4.5528542834836467E-7</v>
      </c>
      <c r="AA2098">
        <f t="shared" si="754"/>
        <v>-2.1105029813908169E-7</v>
      </c>
      <c r="AB2098">
        <f t="shared" si="753"/>
        <v>1.0035567825600693</v>
      </c>
      <c r="AC2098">
        <f t="shared" si="749"/>
        <v>2.234916334326019</v>
      </c>
      <c r="AD2098">
        <f t="shared" si="757"/>
        <v>1.2507783464426225E-9</v>
      </c>
      <c r="AE2098">
        <f t="shared" si="758"/>
        <v>1.2577089657524736E-5</v>
      </c>
      <c r="AF2098">
        <f t="shared" si="759"/>
        <v>9.8999096985861876E-6</v>
      </c>
      <c r="AG2098">
        <f t="shared" si="760"/>
        <v>1.2507783464426224E-7</v>
      </c>
      <c r="AH2098">
        <f t="shared" si="761"/>
        <v>9.8999096985861887E-2</v>
      </c>
    </row>
    <row r="2099" spans="1:34">
      <c r="A2099" s="4">
        <v>43288.654340277775</v>
      </c>
      <c r="B2099" s="3">
        <v>-9.7241388337352005E-4</v>
      </c>
      <c r="C2099">
        <v>2.6896604826106301</v>
      </c>
      <c r="D2099" s="3">
        <v>1.89227253585523E-2</v>
      </c>
      <c r="E2099" s="3">
        <v>1.8732366799304099E-2</v>
      </c>
      <c r="F2099" s="3">
        <v>1.8716500424034201E-2</v>
      </c>
      <c r="G2099">
        <v>-4227524</v>
      </c>
      <c r="H2099">
        <v>16825033</v>
      </c>
      <c r="K2099">
        <f t="shared" si="743"/>
        <v>62.695652567648338</v>
      </c>
      <c r="L2099">
        <f t="shared" si="744"/>
        <v>42.988686973867772</v>
      </c>
      <c r="M2099">
        <f t="shared" si="738"/>
        <v>14.394450027973656</v>
      </c>
      <c r="N2099">
        <f t="shared" si="745"/>
        <v>7.0576927989417212E-2</v>
      </c>
      <c r="O2099">
        <f t="shared" si="746"/>
        <v>55.945361410154867</v>
      </c>
      <c r="P2099">
        <f t="shared" si="747"/>
        <v>55.946958705736954</v>
      </c>
      <c r="Q2099">
        <f t="shared" si="739"/>
        <v>-5.9640649297726611E-2</v>
      </c>
      <c r="R2099">
        <f t="shared" si="748"/>
        <v>56.005002059452593</v>
      </c>
      <c r="S2099">
        <f t="shared" si="740"/>
        <v>14.434210460838807</v>
      </c>
      <c r="T2099">
        <f t="shared" si="741"/>
        <v>7.3790006248427593</v>
      </c>
      <c r="U2099">
        <f t="shared" si="742"/>
        <v>0.48912102091138304</v>
      </c>
      <c r="V2099" s="6">
        <f t="shared" si="750"/>
        <v>109719.99999973923</v>
      </c>
      <c r="W2099">
        <f t="shared" si="755"/>
        <v>7.3840642159750267</v>
      </c>
      <c r="X2099">
        <f t="shared" si="756"/>
        <v>14.413190686576929</v>
      </c>
      <c r="Y2099">
        <f t="shared" si="751"/>
        <v>-4.4139325790470231E-2</v>
      </c>
      <c r="Z2099">
        <f t="shared" si="752"/>
        <v>1.5492351381055658E-7</v>
      </c>
      <c r="AA2099">
        <f t="shared" si="754"/>
        <v>-9.8927377732469254E-8</v>
      </c>
      <c r="AB2099">
        <f t="shared" si="753"/>
        <v>1.0017329773877997</v>
      </c>
      <c r="AC2099">
        <f t="shared" si="749"/>
        <v>2.2349447149225439</v>
      </c>
      <c r="AD2099">
        <f t="shared" si="757"/>
        <v>8.8051121952826774E-10</v>
      </c>
      <c r="AE2099">
        <f t="shared" si="758"/>
        <v>-6.4471419719876112E-6</v>
      </c>
      <c r="AF2099">
        <f t="shared" si="759"/>
        <v>-1.3595609943986214E-5</v>
      </c>
      <c r="AG2099">
        <f t="shared" si="760"/>
        <v>8.8051121952826768E-8</v>
      </c>
      <c r="AH2099" t="str">
        <f t="shared" si="761"/>
        <v>NaN</v>
      </c>
    </row>
    <row r="2100" spans="1:34">
      <c r="A2100" s="4">
        <v>43288.655034722222</v>
      </c>
      <c r="B2100" s="3">
        <v>-9.7431663651150304E-4</v>
      </c>
      <c r="C2100">
        <v>2.6897556202675301</v>
      </c>
      <c r="D2100" s="3">
        <v>1.8924104854577298E-2</v>
      </c>
      <c r="E2100" s="3">
        <v>1.87326046434464E-2</v>
      </c>
      <c r="F2100" s="3">
        <v>1.87097945837741E-2</v>
      </c>
      <c r="G2100">
        <v>-4227524</v>
      </c>
      <c r="H2100">
        <v>16825038</v>
      </c>
      <c r="K2100">
        <f t="shared" si="743"/>
        <v>62.816865804041676</v>
      </c>
      <c r="L2100">
        <f t="shared" si="744"/>
        <v>43.118714976252448</v>
      </c>
      <c r="M2100">
        <f t="shared" si="738"/>
        <v>14.437988961454021</v>
      </c>
      <c r="N2100">
        <f t="shared" si="745"/>
        <v>7.0605762733155594E-2</v>
      </c>
      <c r="O2100">
        <f t="shared" si="746"/>
        <v>55.949504796887503</v>
      </c>
      <c r="P2100">
        <f t="shared" si="747"/>
        <v>55.947670559150517</v>
      </c>
      <c r="Q2100">
        <f t="shared" si="739"/>
        <v>-3.5286409688900733E-2</v>
      </c>
      <c r="R2100">
        <f t="shared" si="748"/>
        <v>55.984791206576404</v>
      </c>
      <c r="S2100">
        <f t="shared" si="740"/>
        <v>14.461513234579956</v>
      </c>
      <c r="T2100">
        <f t="shared" si="741"/>
        <v>7.3820358610257459</v>
      </c>
      <c r="U2100">
        <f t="shared" si="742"/>
        <v>0.48907222167542147</v>
      </c>
      <c r="V2100" s="6">
        <f t="shared" si="750"/>
        <v>109779.99999993481</v>
      </c>
      <c r="W2100">
        <f t="shared" si="755"/>
        <v>7.3837139964154517</v>
      </c>
      <c r="X2100">
        <f t="shared" si="756"/>
        <v>14.440523159475912</v>
      </c>
      <c r="Y2100">
        <f t="shared" si="751"/>
        <v>-5.3702826963795282E-2</v>
      </c>
      <c r="Z2100">
        <f t="shared" si="752"/>
        <v>1.2228740820619369E-7</v>
      </c>
      <c r="AA2100">
        <f t="shared" si="754"/>
        <v>8.9326547081120482E-9</v>
      </c>
      <c r="AB2100">
        <f t="shared" si="753"/>
        <v>1.0025136934074843</v>
      </c>
      <c r="AC2100">
        <f t="shared" si="749"/>
        <v>2.234871474673449</v>
      </c>
      <c r="AD2100">
        <f t="shared" si="757"/>
        <v>-6.5345134829827224E-11</v>
      </c>
      <c r="AE2100">
        <f t="shared" si="758"/>
        <v>-3.002897198629932E-5</v>
      </c>
      <c r="AF2100">
        <f t="shared" si="759"/>
        <v>2.1662263265548283E-7</v>
      </c>
      <c r="AG2100" t="str">
        <f t="shared" si="760"/>
        <v>NaN</v>
      </c>
      <c r="AH2100">
        <f t="shared" si="761"/>
        <v>2.1662263265548286E-3</v>
      </c>
    </row>
    <row r="2101" spans="1:34">
      <c r="A2101" s="4">
        <v>43288.655740740738</v>
      </c>
      <c r="B2101" s="3">
        <v>-9.7450691182530101E-4</v>
      </c>
      <c r="C2101">
        <v>2.6897068622183702</v>
      </c>
      <c r="D2101" s="3">
        <v>1.8927957929681698E-2</v>
      </c>
      <c r="E2101" s="3">
        <v>1.87373972029127E-2</v>
      </c>
      <c r="F2101" s="3">
        <v>1.8723885185954699E-2</v>
      </c>
      <c r="G2101">
        <v>-4227524</v>
      </c>
      <c r="H2101">
        <v>16825038</v>
      </c>
      <c r="K2101">
        <f t="shared" si="743"/>
        <v>62.828987127680989</v>
      </c>
      <c r="L2101">
        <f t="shared" si="744"/>
        <v>43.112314331565436</v>
      </c>
      <c r="M2101">
        <f t="shared" si="738"/>
        <v>14.435845752005685</v>
      </c>
      <c r="N2101">
        <f t="shared" si="745"/>
        <v>7.0590984926990077E-2</v>
      </c>
      <c r="O2101">
        <f t="shared" si="746"/>
        <v>55.961077704658258</v>
      </c>
      <c r="P2101">
        <f t="shared" si="747"/>
        <v>55.9620144054307</v>
      </c>
      <c r="Q2101">
        <f t="shared" si="739"/>
        <v>-6.6181421904758508E-2</v>
      </c>
      <c r="R2101">
        <f t="shared" si="748"/>
        <v>56.027259126563017</v>
      </c>
      <c r="S2101">
        <f t="shared" si="740"/>
        <v>14.479966699942191</v>
      </c>
      <c r="T2101">
        <f t="shared" si="741"/>
        <v>7.3804803024820087</v>
      </c>
      <c r="U2101">
        <f t="shared" si="742"/>
        <v>0.48909723128385096</v>
      </c>
      <c r="V2101" s="6">
        <f t="shared" si="750"/>
        <v>109840.9999997355</v>
      </c>
      <c r="W2101">
        <f t="shared" si="755"/>
        <v>7.3828851434578029</v>
      </c>
      <c r="X2101">
        <f t="shared" si="756"/>
        <v>14.470139026532017</v>
      </c>
      <c r="Y2101">
        <f t="shared" si="751"/>
        <v>-6.3149889966965134E-2</v>
      </c>
      <c r="Z2101">
        <f t="shared" si="752"/>
        <v>-3.7626894818321842E-8</v>
      </c>
      <c r="AA2101">
        <f t="shared" si="754"/>
        <v>4.1453042059160408E-8</v>
      </c>
      <c r="AB2101">
        <f t="shared" si="753"/>
        <v>1.00329161739796</v>
      </c>
      <c r="AC2101">
        <f t="shared" si="749"/>
        <v>2.2349090103011089</v>
      </c>
      <c r="AD2101">
        <f t="shared" si="757"/>
        <v>-2.5788196018505978E-10</v>
      </c>
      <c r="AE2101">
        <f t="shared" si="758"/>
        <v>-5.3641692916399372E-5</v>
      </c>
      <c r="AF2101">
        <f t="shared" si="759"/>
        <v>4.78574465578767E-7</v>
      </c>
      <c r="AG2101" t="str">
        <f t="shared" si="760"/>
        <v>NaN</v>
      </c>
      <c r="AH2101">
        <f t="shared" si="761"/>
        <v>4.7857446557876705E-3</v>
      </c>
    </row>
    <row r="2102" spans="1:34">
      <c r="A2102" s="4">
        <v>43288.656435185185</v>
      </c>
      <c r="B2102" s="3">
        <v>-9.7203333274592301E-4</v>
      </c>
      <c r="C2102">
        <v>2.6897413496190001</v>
      </c>
      <c r="D2102" s="3">
        <v>1.8926245451857501E-2</v>
      </c>
      <c r="E2102" s="3">
        <v>1.87342695524421E-2</v>
      </c>
      <c r="F2102" s="3">
        <v>1.8729411846488801E-2</v>
      </c>
      <c r="G2102">
        <v>-4227524</v>
      </c>
      <c r="H2102">
        <v>16825033</v>
      </c>
      <c r="K2102">
        <f t="shared" si="743"/>
        <v>62.671409920369641</v>
      </c>
      <c r="L2102">
        <f t="shared" si="744"/>
        <v>42.94747237928074</v>
      </c>
      <c r="M2102">
        <f t="shared" si="738"/>
        <v>14.380649619913582</v>
      </c>
      <c r="N2102">
        <f t="shared" si="745"/>
        <v>7.0601437521596352E-2</v>
      </c>
      <c r="O2102">
        <f t="shared" si="746"/>
        <v>55.955934190093416</v>
      </c>
      <c r="P2102">
        <f t="shared" si="747"/>
        <v>55.95265353304427</v>
      </c>
      <c r="Q2102">
        <f t="shared" si="739"/>
        <v>-8.798183830723616E-2</v>
      </c>
      <c r="R2102">
        <f t="shared" si="748"/>
        <v>56.043916028400652</v>
      </c>
      <c r="S2102">
        <f t="shared" si="740"/>
        <v>14.439304178785072</v>
      </c>
      <c r="T2102">
        <f t="shared" si="741"/>
        <v>7.3815805755984583</v>
      </c>
      <c r="U2102">
        <f t="shared" si="742"/>
        <v>0.48907954156081301</v>
      </c>
      <c r="V2102" s="6">
        <f t="shared" si="750"/>
        <v>109900.99999993108</v>
      </c>
      <c r="W2102">
        <f t="shared" si="755"/>
        <v>7.3820037575662223</v>
      </c>
      <c r="X2102">
        <f t="shared" si="756"/>
        <v>14.4867650210176</v>
      </c>
      <c r="Y2102">
        <f t="shared" si="751"/>
        <v>-7.9599823880544804E-2</v>
      </c>
      <c r="Z2102">
        <f t="shared" si="752"/>
        <v>4.9638758248408471E-7</v>
      </c>
      <c r="AA2102">
        <f t="shared" si="754"/>
        <v>4.1990569254741969E-8</v>
      </c>
      <c r="AB2102">
        <f t="shared" si="753"/>
        <v>1.0046666233526487</v>
      </c>
      <c r="AC2102">
        <f t="shared" si="749"/>
        <v>2.2348824607108089</v>
      </c>
      <c r="AD2102">
        <f t="shared" si="757"/>
        <v>-2.0723907731230166E-10</v>
      </c>
      <c r="AE2102">
        <f t="shared" si="758"/>
        <v>-6.4181570290396911E-5</v>
      </c>
      <c r="AF2102">
        <f t="shared" si="759"/>
        <v>3.2143439575359886E-7</v>
      </c>
      <c r="AG2102" t="str">
        <f t="shared" si="760"/>
        <v>NaN</v>
      </c>
      <c r="AH2102">
        <f t="shared" si="761"/>
        <v>3.2143439575359886E-3</v>
      </c>
    </row>
    <row r="2103" spans="1:34">
      <c r="A2103" s="4">
        <v>43288.657129629632</v>
      </c>
      <c r="B2103" s="3">
        <v>-9.7203333274592301E-4</v>
      </c>
      <c r="C2103">
        <v>2.6898935698700401</v>
      </c>
      <c r="D2103" s="3">
        <v>1.89210247729352E-2</v>
      </c>
      <c r="E2103" s="3">
        <v>1.87307851357582E-2</v>
      </c>
      <c r="F2103" s="3">
        <v>1.8723099066137401E-2</v>
      </c>
      <c r="G2103">
        <v>-4227524</v>
      </c>
      <c r="H2103">
        <v>16825032</v>
      </c>
      <c r="K2103">
        <f t="shared" si="743"/>
        <v>62.671409920369641</v>
      </c>
      <c r="L2103">
        <f t="shared" si="744"/>
        <v>42.955770471599365</v>
      </c>
      <c r="M2103">
        <f t="shared" si="738"/>
        <v>14.383428175938811</v>
      </c>
      <c r="N2103">
        <f t="shared" si="745"/>
        <v>7.0647573111577724E-2</v>
      </c>
      <c r="O2103">
        <f t="shared" si="746"/>
        <v>55.940253614441119</v>
      </c>
      <c r="P2103">
        <f t="shared" si="747"/>
        <v>55.942224880537935</v>
      </c>
      <c r="Q2103">
        <f t="shared" si="739"/>
        <v>-8.4636211429639729E-2</v>
      </c>
      <c r="R2103">
        <f t="shared" si="748"/>
        <v>56.024889825870758</v>
      </c>
      <c r="S2103">
        <f t="shared" si="740"/>
        <v>14.439852316891903</v>
      </c>
      <c r="T2103">
        <f t="shared" si="741"/>
        <v>7.3864369534912342</v>
      </c>
      <c r="U2103">
        <f t="shared" si="742"/>
        <v>0.48900146278327433</v>
      </c>
      <c r="V2103" s="6">
        <f t="shared" si="750"/>
        <v>109961.00000012666</v>
      </c>
      <c r="W2103">
        <f t="shared" si="755"/>
        <v>7.3816885599625923</v>
      </c>
      <c r="X2103">
        <f t="shared" si="756"/>
        <v>14.497179462340171</v>
      </c>
      <c r="Y2103">
        <f t="shared" si="751"/>
        <v>-7.908979942329826E-2</v>
      </c>
      <c r="Z2103">
        <f t="shared" si="752"/>
        <v>3.0036191453891829E-7</v>
      </c>
      <c r="AA2103">
        <f t="shared" si="754"/>
        <v>-2.5383222929929912E-8</v>
      </c>
      <c r="AB2103">
        <f t="shared" si="753"/>
        <v>1.0046233954194637</v>
      </c>
      <c r="AC2103">
        <f t="shared" si="749"/>
        <v>2.2347652763122565</v>
      </c>
      <c r="AD2103">
        <f t="shared" si="757"/>
        <v>1.2607689714041185E-10</v>
      </c>
      <c r="AE2103">
        <f t="shared" si="758"/>
        <v>-4.1236204080718866E-5</v>
      </c>
      <c r="AF2103">
        <f t="shared" si="759"/>
        <v>-3.0436020475181078E-7</v>
      </c>
      <c r="AG2103">
        <f t="shared" si="760"/>
        <v>1.2607689714041184E-8</v>
      </c>
      <c r="AH2103" t="str">
        <f t="shared" si="761"/>
        <v>NaN</v>
      </c>
    </row>
    <row r="2104" spans="1:34">
      <c r="A2104" s="4">
        <v>43288.657824074071</v>
      </c>
      <c r="B2104" s="3">
        <v>-9.7479232479599895E-4</v>
      </c>
      <c r="C2104">
        <v>2.6898543255865701</v>
      </c>
      <c r="D2104" s="3">
        <v>1.8921726413154798E-2</v>
      </c>
      <c r="E2104" s="3">
        <v>1.87306067526515E-2</v>
      </c>
      <c r="F2104" s="3">
        <v>1.8717167434788299E-2</v>
      </c>
      <c r="G2104">
        <v>-4227524</v>
      </c>
      <c r="H2104">
        <v>16825033</v>
      </c>
      <c r="K2104">
        <f t="shared" si="743"/>
        <v>62.847169113140012</v>
      </c>
      <c r="L2104">
        <f t="shared" si="744"/>
        <v>43.139326739793717</v>
      </c>
      <c r="M2104">
        <f t="shared" si="738"/>
        <v>14.444890660974725</v>
      </c>
      <c r="N2104">
        <f t="shared" si="745"/>
        <v>7.0635678779786021E-2</v>
      </c>
      <c r="O2104">
        <f t="shared" si="746"/>
        <v>55.942361026658546</v>
      </c>
      <c r="P2104">
        <f t="shared" si="747"/>
        <v>55.941690990477845</v>
      </c>
      <c r="Q2104">
        <f t="shared" si="739"/>
        <v>-6.4651348533018904E-2</v>
      </c>
      <c r="R2104">
        <f t="shared" si="748"/>
        <v>56.007012375191565</v>
      </c>
      <c r="S2104">
        <f t="shared" si="740"/>
        <v>14.487991559996738</v>
      </c>
      <c r="T2104">
        <f t="shared" si="741"/>
        <v>7.3851849185657921</v>
      </c>
      <c r="U2104">
        <f t="shared" si="742"/>
        <v>0.489021592468108</v>
      </c>
      <c r="V2104" s="6">
        <f t="shared" si="750"/>
        <v>110020.99999969359</v>
      </c>
      <c r="W2104">
        <f t="shared" si="755"/>
        <v>7.3812186820534995</v>
      </c>
      <c r="X2104">
        <f t="shared" si="756"/>
        <v>14.514378032169073</v>
      </c>
      <c r="Y2104">
        <f t="shared" si="751"/>
        <v>-6.2196987523151392E-2</v>
      </c>
      <c r="Z2104">
        <f t="shared" si="752"/>
        <v>-2.9087680145894385E-7</v>
      </c>
      <c r="AA2104">
        <f t="shared" si="754"/>
        <v>-5.7306358259690983E-8</v>
      </c>
      <c r="AB2104">
        <f t="shared" si="753"/>
        <v>1.003210804733355</v>
      </c>
      <c r="AC2104">
        <f t="shared" si="749"/>
        <v>2.2347954879150072</v>
      </c>
      <c r="AD2104">
        <f t="shared" si="757"/>
        <v>3.6194997697589043E-10</v>
      </c>
      <c r="AE2104">
        <f t="shared" si="758"/>
        <v>-3.2360884624220958E-5</v>
      </c>
      <c r="AF2104">
        <f t="shared" si="759"/>
        <v>-1.1134204771544802E-6</v>
      </c>
      <c r="AG2104">
        <f t="shared" si="760"/>
        <v>3.6194997697589042E-8</v>
      </c>
      <c r="AH2104" t="str">
        <f t="shared" si="761"/>
        <v>NaN</v>
      </c>
    </row>
    <row r="2105" spans="1:34">
      <c r="A2105" s="4">
        <v>43288.658518518518</v>
      </c>
      <c r="B2105" s="3">
        <v>-9.7855026224351609E-4</v>
      </c>
      <c r="C2105">
        <v>2.6897841615645999</v>
      </c>
      <c r="D2105" s="3">
        <v>1.89269233076629E-2</v>
      </c>
      <c r="E2105" s="3">
        <v>1.87359225692308E-2</v>
      </c>
      <c r="F2105" s="3">
        <v>1.8713272568420501E-2</v>
      </c>
      <c r="G2105">
        <v>-4227524</v>
      </c>
      <c r="H2105">
        <v>16825033</v>
      </c>
      <c r="K2105">
        <f t="shared" si="743"/>
        <v>63.086565255016914</v>
      </c>
      <c r="L2105">
        <f t="shared" si="744"/>
        <v>43.383842648063492</v>
      </c>
      <c r="M2105">
        <f t="shared" si="738"/>
        <v>14.526765039337883</v>
      </c>
      <c r="N2105">
        <f t="shared" si="745"/>
        <v>7.061441315627702E-2</v>
      </c>
      <c r="O2105">
        <f t="shared" si="746"/>
        <v>55.957970164608632</v>
      </c>
      <c r="P2105">
        <f t="shared" si="747"/>
        <v>55.957600914267687</v>
      </c>
      <c r="Q2105">
        <f t="shared" si="739"/>
        <v>-3.7303402606795544E-2</v>
      </c>
      <c r="R2105">
        <f t="shared" si="748"/>
        <v>55.995273567215428</v>
      </c>
      <c r="S2105">
        <f t="shared" si="740"/>
        <v>14.55163397440908</v>
      </c>
      <c r="T2105">
        <f t="shared" si="741"/>
        <v>7.3829464318806348</v>
      </c>
      <c r="U2105">
        <f t="shared" si="742"/>
        <v>0.48905758190463311</v>
      </c>
      <c r="V2105" s="6">
        <f t="shared" si="750"/>
        <v>110080.99999988917</v>
      </c>
      <c r="W2105">
        <f t="shared" si="755"/>
        <v>7.3809735283618103</v>
      </c>
      <c r="X2105">
        <f t="shared" si="756"/>
        <v>14.529226350732481</v>
      </c>
      <c r="Y2105">
        <f t="shared" si="751"/>
        <v>-5.9513462819680285E-2</v>
      </c>
      <c r="Z2105">
        <f t="shared" si="752"/>
        <v>-4.5152273797929384E-7</v>
      </c>
      <c r="AA2105">
        <f t="shared" si="754"/>
        <v>-1.3990635409553961E-8</v>
      </c>
      <c r="AB2105">
        <f t="shared" si="753"/>
        <v>1.002970120289747</v>
      </c>
      <c r="AC2105">
        <f t="shared" si="749"/>
        <v>2.2348495025987201</v>
      </c>
      <c r="AD2105">
        <f t="shared" si="757"/>
        <v>9.235231969562123E-11</v>
      </c>
      <c r="AE2105">
        <f t="shared" si="758"/>
        <v>-1.6576349037773092E-5</v>
      </c>
      <c r="AF2105">
        <f t="shared" si="759"/>
        <v>-5.5461289337312492E-7</v>
      </c>
      <c r="AG2105">
        <f t="shared" si="760"/>
        <v>9.2352319695621233E-9</v>
      </c>
      <c r="AH2105" t="str">
        <f t="shared" si="761"/>
        <v>NaN</v>
      </c>
    </row>
    <row r="2106" spans="1:34">
      <c r="A2106" s="4">
        <v>43288.659224537034</v>
      </c>
      <c r="B2106" s="3">
        <v>-9.7598154550723802E-4</v>
      </c>
      <c r="C2106">
        <v>2.6896830778041498</v>
      </c>
      <c r="D2106" s="3">
        <v>1.8922784819587798E-2</v>
      </c>
      <c r="E2106" s="3">
        <v>1.8732545182410801E-2</v>
      </c>
      <c r="F2106" s="3">
        <v>1.8722181926350501E-2</v>
      </c>
      <c r="G2106">
        <v>-4227524</v>
      </c>
      <c r="H2106">
        <v>16825033</v>
      </c>
      <c r="K2106">
        <f t="shared" si="743"/>
        <v>62.922927385885842</v>
      </c>
      <c r="L2106">
        <f t="shared" si="744"/>
        <v>43.20849350901846</v>
      </c>
      <c r="M2106">
        <f t="shared" si="738"/>
        <v>14.468050651969731</v>
      </c>
      <c r="N2106">
        <f t="shared" si="745"/>
        <v>7.0583776241056898E-2</v>
      </c>
      <c r="O2106">
        <f t="shared" si="746"/>
        <v>55.945540004410397</v>
      </c>
      <c r="P2106">
        <f t="shared" si="747"/>
        <v>55.947492595797058</v>
      </c>
      <c r="Q2106">
        <f t="shared" si="739"/>
        <v>-7.6585637319226407E-2</v>
      </c>
      <c r="R2106">
        <f t="shared" si="748"/>
        <v>56.022125641729623</v>
      </c>
      <c r="S2106">
        <f t="shared" si="740"/>
        <v>14.519107743515882</v>
      </c>
      <c r="T2106">
        <f t="shared" si="741"/>
        <v>7.3797214934364108</v>
      </c>
      <c r="U2106">
        <f t="shared" si="742"/>
        <v>0.48910943109283922</v>
      </c>
      <c r="V2106" s="6">
        <f t="shared" si="750"/>
        <v>110141.99999968987</v>
      </c>
      <c r="W2106">
        <f t="shared" si="755"/>
        <v>7.3808684624939502</v>
      </c>
      <c r="X2106">
        <f t="shared" si="756"/>
        <v>14.545021120408876</v>
      </c>
      <c r="Y2106">
        <f t="shared" si="751"/>
        <v>-4.6118094953065736E-2</v>
      </c>
      <c r="Z2106">
        <f t="shared" si="752"/>
        <v>-3.1669303148214661E-7</v>
      </c>
      <c r="AA2106">
        <f t="shared" si="754"/>
        <v>-8.6694904091723258E-8</v>
      </c>
      <c r="AB2106">
        <f t="shared" si="753"/>
        <v>1.0018849276571544</v>
      </c>
      <c r="AC2106">
        <f t="shared" si="749"/>
        <v>2.2349273203633793</v>
      </c>
      <c r="AD2106">
        <f t="shared" si="757"/>
        <v>7.3852112601456018E-10</v>
      </c>
      <c r="AE2106">
        <f t="shared" si="758"/>
        <v>-1.7734767255549865E-5</v>
      </c>
      <c r="AF2106">
        <f t="shared" si="759"/>
        <v>-4.1454193076432665E-6</v>
      </c>
      <c r="AG2106">
        <f t="shared" si="760"/>
        <v>7.3852112601456021E-8</v>
      </c>
      <c r="AH2106" t="str">
        <f t="shared" si="761"/>
        <v>NaN</v>
      </c>
    </row>
    <row r="2107" spans="1:34">
      <c r="A2107" s="4">
        <v>43288.659918981481</v>
      </c>
      <c r="B2107" s="3">
        <v>-9.8178494257808793E-4</v>
      </c>
      <c r="C2107">
        <v>2.68966405027277</v>
      </c>
      <c r="D2107" s="3">
        <v>1.89301936646189E-2</v>
      </c>
      <c r="E2107" s="3">
        <v>1.87390264352871E-2</v>
      </c>
      <c r="F2107" s="3">
        <v>1.87122720522893E-2</v>
      </c>
      <c r="G2107">
        <v>-4227524</v>
      </c>
      <c r="H2107">
        <v>16825031</v>
      </c>
      <c r="K2107">
        <f t="shared" si="743"/>
        <v>63.292627756885636</v>
      </c>
      <c r="L2107">
        <f t="shared" si="744"/>
        <v>43.591220319280879</v>
      </c>
      <c r="M2107">
        <f t="shared" si="738"/>
        <v>14.596203948394837</v>
      </c>
      <c r="N2107">
        <f t="shared" si="745"/>
        <v>7.0578009292309271E-2</v>
      </c>
      <c r="O2107">
        <f t="shared" si="746"/>
        <v>55.967792848673632</v>
      </c>
      <c r="P2107">
        <f t="shared" si="747"/>
        <v>55.966890601312556</v>
      </c>
      <c r="Q2107">
        <f t="shared" si="739"/>
        <v>-2.4465244933175256E-2</v>
      </c>
      <c r="R2107">
        <f t="shared" si="748"/>
        <v>55.992258093606807</v>
      </c>
      <c r="S2107">
        <f t="shared" si="740"/>
        <v>14.612514111683621</v>
      </c>
      <c r="T2107">
        <f t="shared" si="741"/>
        <v>7.3791144461998188</v>
      </c>
      <c r="U2107">
        <f t="shared" si="742"/>
        <v>0.48911919094003148</v>
      </c>
      <c r="V2107" s="6">
        <f t="shared" si="750"/>
        <v>110201.99999988545</v>
      </c>
      <c r="W2107">
        <f t="shared" si="755"/>
        <v>7.3805882868462893</v>
      </c>
      <c r="X2107">
        <f t="shared" si="756"/>
        <v>14.560732012512934</v>
      </c>
      <c r="Y2107">
        <f t="shared" si="751"/>
        <v>-5.5169725460314588E-2</v>
      </c>
      <c r="Z2107">
        <f t="shared" si="752"/>
        <v>-1.0117453910213376E-7</v>
      </c>
      <c r="AA2107">
        <f t="shared" si="754"/>
        <v>-1.9231524040990307E-7</v>
      </c>
      <c r="AB2107">
        <f t="shared" si="753"/>
        <v>1.002600540538735</v>
      </c>
      <c r="AC2107">
        <f t="shared" si="749"/>
        <v>2.2349419684131981</v>
      </c>
      <c r="AD2107">
        <f t="shared" si="757"/>
        <v>1.3694823443721723E-9</v>
      </c>
      <c r="AE2107">
        <f t="shared" si="758"/>
        <v>-5.8892000878210268E-6</v>
      </c>
      <c r="AF2107">
        <f t="shared" si="759"/>
        <v>-2.3148942901312763E-5</v>
      </c>
      <c r="AG2107">
        <f t="shared" si="760"/>
        <v>1.3694823443721722E-7</v>
      </c>
      <c r="AH2107" t="str">
        <f t="shared" si="761"/>
        <v>NaN</v>
      </c>
    </row>
    <row r="2108" spans="1:34">
      <c r="A2108" s="4">
        <v>43288.660613425927</v>
      </c>
      <c r="B2108" s="3">
        <v>-9.8001300371834102E-4</v>
      </c>
      <c r="C2108">
        <v>2.6896450227413902</v>
      </c>
      <c r="D2108" s="3">
        <v>1.8927957929681698E-2</v>
      </c>
      <c r="E2108" s="3">
        <v>1.8737123682149099E-2</v>
      </c>
      <c r="F2108" s="3">
        <v>1.8723313462451201E-2</v>
      </c>
      <c r="G2108">
        <v>-4227524</v>
      </c>
      <c r="H2108">
        <v>16825033</v>
      </c>
      <c r="K2108">
        <f t="shared" si="743"/>
        <v>63.179747930494322</v>
      </c>
      <c r="L2108">
        <f t="shared" si="744"/>
        <v>43.463826659720802</v>
      </c>
      <c r="M2108">
        <f t="shared" si="738"/>
        <v>14.553547105501893</v>
      </c>
      <c r="N2108">
        <f t="shared" si="745"/>
        <v>7.0572242343561659E-2</v>
      </c>
      <c r="O2108">
        <f t="shared" si="746"/>
        <v>55.961077704658258</v>
      </c>
      <c r="P2108">
        <f t="shared" si="747"/>
        <v>55.961195774005233</v>
      </c>
      <c r="Q2108">
        <f t="shared" si="739"/>
        <v>-6.4458294128542093E-2</v>
      </c>
      <c r="R2108">
        <f t="shared" si="748"/>
        <v>56.0255359987868</v>
      </c>
      <c r="S2108">
        <f t="shared" si="740"/>
        <v>14.596519301587588</v>
      </c>
      <c r="T2108">
        <f t="shared" si="741"/>
        <v>7.3785073989632277</v>
      </c>
      <c r="U2108">
        <f t="shared" si="742"/>
        <v>0.48912895078722374</v>
      </c>
      <c r="V2108" s="6">
        <f t="shared" si="750"/>
        <v>110262.00000008103</v>
      </c>
      <c r="W2108">
        <f t="shared" si="755"/>
        <v>7.3807429671517761</v>
      </c>
      <c r="X2108">
        <f t="shared" si="756"/>
        <v>14.575927797467148</v>
      </c>
      <c r="Y2108">
        <f t="shared" si="751"/>
        <v>-5.2297785951684737E-2</v>
      </c>
      <c r="Z2108">
        <f t="shared" si="752"/>
        <v>2.6558316513263728E-7</v>
      </c>
      <c r="AA2108">
        <f t="shared" si="754"/>
        <v>-1.5934318061537874E-7</v>
      </c>
      <c r="AB2108">
        <f t="shared" si="753"/>
        <v>1.0023754931864521</v>
      </c>
      <c r="AC2108">
        <f t="shared" si="749"/>
        <v>2.234956616463017</v>
      </c>
      <c r="AD2108">
        <f t="shared" si="757"/>
        <v>1.197006705342038E-9</v>
      </c>
      <c r="AE2108">
        <f t="shared" si="758"/>
        <v>3.3060881590067457E-6</v>
      </c>
      <c r="AF2108">
        <f t="shared" si="759"/>
        <v>3.6042357417008436E-5</v>
      </c>
      <c r="AG2108">
        <f t="shared" si="760"/>
        <v>1.1970067053420382E-7</v>
      </c>
      <c r="AH2108">
        <f t="shared" si="761"/>
        <v>0.36042357417008436</v>
      </c>
    </row>
    <row r="2109" spans="1:34">
      <c r="A2109" s="4">
        <v>43288.661307870374</v>
      </c>
      <c r="B2109" s="3">
        <v>-9.7929947129159699E-4</v>
      </c>
      <c r="C2109">
        <v>2.6897639448125101</v>
      </c>
      <c r="D2109" s="3">
        <v>1.8922772927380701E-2</v>
      </c>
      <c r="E2109" s="3">
        <v>1.8731070548728902E-2</v>
      </c>
      <c r="F2109" s="3">
        <v>1.87193113979265E-2</v>
      </c>
      <c r="G2109">
        <v>-4227524</v>
      </c>
      <c r="H2109">
        <v>16825034</v>
      </c>
      <c r="K2109">
        <f t="shared" si="743"/>
        <v>63.134292966846793</v>
      </c>
      <c r="L2109">
        <f t="shared" si="744"/>
        <v>43.423632373467775</v>
      </c>
      <c r="M2109">
        <f t="shared" si="738"/>
        <v>14.540088340286967</v>
      </c>
      <c r="N2109">
        <f t="shared" si="745"/>
        <v>7.0608285773233082E-2</v>
      </c>
      <c r="O2109">
        <f t="shared" si="746"/>
        <v>55.945504285559295</v>
      </c>
      <c r="P2109">
        <f t="shared" si="747"/>
        <v>55.943079104634037</v>
      </c>
      <c r="Q2109">
        <f t="shared" si="739"/>
        <v>-6.7969818793336856E-2</v>
      </c>
      <c r="R2109">
        <f t="shared" si="748"/>
        <v>56.013474104352632</v>
      </c>
      <c r="S2109">
        <f t="shared" si="740"/>
        <v>14.585401552815858</v>
      </c>
      <c r="T2109">
        <f t="shared" si="741"/>
        <v>7.3823014441917989</v>
      </c>
      <c r="U2109">
        <f t="shared" si="742"/>
        <v>0.48906795174227419</v>
      </c>
      <c r="V2109" s="6">
        <f t="shared" si="750"/>
        <v>110322.0000002766</v>
      </c>
      <c r="W2109">
        <f t="shared" si="755"/>
        <v>7.3806729232398585</v>
      </c>
      <c r="X2109">
        <f t="shared" si="756"/>
        <v>14.597861908820912</v>
      </c>
      <c r="Y2109">
        <f t="shared" si="751"/>
        <v>-5.9606737003117395E-2</v>
      </c>
      <c r="Z2109">
        <f t="shared" si="752"/>
        <v>-1.2542298291100274E-8</v>
      </c>
      <c r="AA2109">
        <f t="shared" si="754"/>
        <v>-7.812806641360113E-8</v>
      </c>
      <c r="AB2109">
        <f t="shared" si="753"/>
        <v>1.0029745023297267</v>
      </c>
      <c r="AC2109">
        <f t="shared" si="749"/>
        <v>2.2348650661516518</v>
      </c>
      <c r="AD2109">
        <f t="shared" si="757"/>
        <v>5.1492068955374742E-10</v>
      </c>
      <c r="AE2109">
        <f t="shared" si="758"/>
        <v>-1.5962031634208163E-5</v>
      </c>
      <c r="AF2109">
        <f t="shared" si="759"/>
        <v>-3.2113172410824551E-6</v>
      </c>
      <c r="AG2109">
        <f t="shared" si="760"/>
        <v>5.1492068955374745E-8</v>
      </c>
      <c r="AH2109" t="str">
        <f t="shared" si="761"/>
        <v>NaN</v>
      </c>
    </row>
    <row r="2110" spans="1:34">
      <c r="A2110" s="4">
        <v>43288.66201388889</v>
      </c>
      <c r="B2110" s="3">
        <v>-9.8239144514082003E-4</v>
      </c>
      <c r="C2110">
        <v>2.6896402658585399</v>
      </c>
      <c r="D2110" s="3">
        <v>1.8920216102851599E-2</v>
      </c>
      <c r="E2110" s="3">
        <v>1.8729988357881699E-2</v>
      </c>
      <c r="F2110" s="3">
        <v>1.87096040092729E-2</v>
      </c>
      <c r="G2110">
        <v>-4227524</v>
      </c>
      <c r="H2110">
        <v>16825033</v>
      </c>
      <c r="K2110">
        <f t="shared" si="743"/>
        <v>63.331264475986011</v>
      </c>
      <c r="L2110">
        <f t="shared" si="744"/>
        <v>43.633364156644163</v>
      </c>
      <c r="M2110">
        <f t="shared" si="738"/>
        <v>14.610315506658564</v>
      </c>
      <c r="N2110">
        <f t="shared" si="745"/>
        <v>7.0570800606373135E-2</v>
      </c>
      <c r="O2110">
        <f t="shared" si="746"/>
        <v>55.937824732563421</v>
      </c>
      <c r="P2110">
        <f t="shared" si="747"/>
        <v>55.939840171603109</v>
      </c>
      <c r="Q2110">
        <f t="shared" si="739"/>
        <v>-4.6392098087473244E-2</v>
      </c>
      <c r="R2110">
        <f t="shared" si="748"/>
        <v>55.984216830650894</v>
      </c>
      <c r="S2110">
        <f t="shared" si="740"/>
        <v>14.641243572050213</v>
      </c>
      <c r="T2110">
        <f t="shared" si="741"/>
        <v>7.3783556371539101</v>
      </c>
      <c r="U2110">
        <f t="shared" si="742"/>
        <v>0.48913139074902445</v>
      </c>
      <c r="V2110" s="6">
        <f t="shared" si="750"/>
        <v>110383.0000000773</v>
      </c>
      <c r="W2110">
        <f t="shared" si="755"/>
        <v>7.380214719316073</v>
      </c>
      <c r="X2110">
        <f t="shared" si="756"/>
        <v>14.623926619175382</v>
      </c>
      <c r="Y2110">
        <f t="shared" si="751"/>
        <v>-6.2562568738757804E-2</v>
      </c>
      <c r="Z2110">
        <f t="shared" si="752"/>
        <v>-4.3898043968834035E-7</v>
      </c>
      <c r="AA2110">
        <f t="shared" si="754"/>
        <v>2.4927817571310645E-8</v>
      </c>
      <c r="AB2110">
        <f t="shared" si="753"/>
        <v>1.0031973717801577</v>
      </c>
      <c r="AC2110">
        <f t="shared" si="749"/>
        <v>2.2349602784754761</v>
      </c>
      <c r="AD2110">
        <f t="shared" si="757"/>
        <v>-1.5653692632456032E-10</v>
      </c>
      <c r="AE2110">
        <f t="shared" si="758"/>
        <v>-2.0589987217914884E-5</v>
      </c>
      <c r="AF2110">
        <f t="shared" si="759"/>
        <v>7.5681853721441433E-7</v>
      </c>
      <c r="AG2110" t="str">
        <f t="shared" si="760"/>
        <v>NaN</v>
      </c>
      <c r="AH2110">
        <f t="shared" si="761"/>
        <v>7.5681853721441435E-3</v>
      </c>
    </row>
    <row r="2111" spans="1:34">
      <c r="A2111" s="4">
        <v>43288.662708333337</v>
      </c>
      <c r="B2111" s="3">
        <v>-9.8115465560113103E-4</v>
      </c>
      <c r="C2111">
        <v>2.6895974539129401</v>
      </c>
      <c r="D2111" s="3">
        <v>1.89161132913978E-2</v>
      </c>
      <c r="E2111" s="3">
        <v>1.8723411967348499E-2</v>
      </c>
      <c r="F2111" s="3">
        <v>1.87144517481465E-2</v>
      </c>
      <c r="G2111">
        <v>-4227524</v>
      </c>
      <c r="H2111">
        <v>16825034</v>
      </c>
      <c r="K2111">
        <f t="shared" si="743"/>
        <v>63.252475872330336</v>
      </c>
      <c r="L2111">
        <f t="shared" si="744"/>
        <v>43.54820324435893</v>
      </c>
      <c r="M2111">
        <f t="shared" si="738"/>
        <v>14.581799992868351</v>
      </c>
      <c r="N2111">
        <f t="shared" si="745"/>
        <v>7.0557824971692468E-2</v>
      </c>
      <c r="O2111">
        <f t="shared" si="746"/>
        <v>55.925501728918519</v>
      </c>
      <c r="P2111">
        <f t="shared" si="747"/>
        <v>55.920157424722241</v>
      </c>
      <c r="Q2111">
        <f t="shared" si="739"/>
        <v>-7.3325789335463298E-2</v>
      </c>
      <c r="R2111">
        <f t="shared" si="748"/>
        <v>55.998827518253982</v>
      </c>
      <c r="S2111">
        <f t="shared" si="740"/>
        <v>14.630683852425326</v>
      </c>
      <c r="T2111">
        <f t="shared" si="741"/>
        <v>7.3769897808717335</v>
      </c>
      <c r="U2111">
        <f t="shared" si="742"/>
        <v>0.48915335040520436</v>
      </c>
      <c r="V2111" s="6">
        <f t="shared" si="750"/>
        <v>110443.00000027288</v>
      </c>
      <c r="W2111">
        <f t="shared" si="755"/>
        <v>7.3799462176537194</v>
      </c>
      <c r="X2111">
        <f t="shared" si="756"/>
        <v>14.649051709520574</v>
      </c>
      <c r="Y2111">
        <f t="shared" si="751"/>
        <v>-6.5610367381793822E-2</v>
      </c>
      <c r="Z2111">
        <f t="shared" si="752"/>
        <v>-6.0072382897273548E-8</v>
      </c>
      <c r="AA2111">
        <f t="shared" si="754"/>
        <v>6.6481646275283735E-8</v>
      </c>
      <c r="AB2111">
        <f t="shared" si="753"/>
        <v>1.0034526388502076</v>
      </c>
      <c r="AC2111">
        <f t="shared" si="749"/>
        <v>2.2349932365875649</v>
      </c>
      <c r="AD2111">
        <f t="shared" si="757"/>
        <v>-3.9809141898977888E-10</v>
      </c>
      <c r="AE2111">
        <f t="shared" si="758"/>
        <v>-2.3227479795708988E-5</v>
      </c>
      <c r="AF2111">
        <f t="shared" si="759"/>
        <v>1.7061285927351321E-6</v>
      </c>
      <c r="AG2111" t="str">
        <f t="shared" si="760"/>
        <v>NaN</v>
      </c>
      <c r="AH2111">
        <f t="shared" si="761"/>
        <v>1.706128592735132E-2</v>
      </c>
    </row>
    <row r="2112" spans="1:34">
      <c r="A2112" s="4">
        <v>43288.663402777776</v>
      </c>
      <c r="B2112" s="3">
        <v>-9.814043919504909E-4</v>
      </c>
      <c r="C2112">
        <v>2.6896176706650299</v>
      </c>
      <c r="D2112" s="3">
        <v>1.89125575214712E-2</v>
      </c>
      <c r="E2112" s="3">
        <v>1.8722805464785799E-2</v>
      </c>
      <c r="F2112" s="3">
        <v>1.87121648541324E-2</v>
      </c>
      <c r="G2112">
        <v>-4227524</v>
      </c>
      <c r="H2112">
        <v>16825034</v>
      </c>
      <c r="K2112">
        <f t="shared" si="743"/>
        <v>63.268385109606939</v>
      </c>
      <c r="L2112">
        <f t="shared" si="744"/>
        <v>43.567118583003804</v>
      </c>
      <c r="M2112">
        <f t="shared" si="738"/>
        <v>14.588133656816993</v>
      </c>
      <c r="N2112">
        <f t="shared" si="745"/>
        <v>7.0563952354736406E-2</v>
      </c>
      <c r="O2112">
        <f t="shared" si="746"/>
        <v>55.914821792426338</v>
      </c>
      <c r="P2112">
        <f t="shared" si="747"/>
        <v>55.918342198518147</v>
      </c>
      <c r="Q2112">
        <f t="shared" si="739"/>
        <v>-7.7113214722444923E-2</v>
      </c>
      <c r="R2112">
        <f t="shared" si="748"/>
        <v>55.991935007148783</v>
      </c>
      <c r="S2112">
        <f t="shared" si="740"/>
        <v>14.639542466631957</v>
      </c>
      <c r="T2112">
        <f t="shared" si="741"/>
        <v>7.3776347685605694</v>
      </c>
      <c r="U2112">
        <f t="shared" si="742"/>
        <v>0.48914298056756322</v>
      </c>
      <c r="V2112" s="6">
        <f t="shared" si="750"/>
        <v>110502.99999983981</v>
      </c>
      <c r="W2112">
        <f t="shared" si="755"/>
        <v>7.3794763397446266</v>
      </c>
      <c r="X2112">
        <f t="shared" si="756"/>
        <v>14.67003274156599</v>
      </c>
      <c r="Y2112">
        <f t="shared" si="751"/>
        <v>-6.9464410421538503E-2</v>
      </c>
      <c r="Z2112">
        <f t="shared" si="752"/>
        <v>1.1698306143314933E-7</v>
      </c>
      <c r="AA2112">
        <f t="shared" si="754"/>
        <v>4.8004152303678963E-9</v>
      </c>
      <c r="AB2112">
        <f t="shared" si="753"/>
        <v>1.0037641179336871</v>
      </c>
      <c r="AC2112">
        <f t="shared" si="749"/>
        <v>2.2349776730346336</v>
      </c>
      <c r="AD2112">
        <f t="shared" si="757"/>
        <v>-2.714981954386111E-11</v>
      </c>
      <c r="AE2112">
        <f t="shared" si="758"/>
        <v>-1.9101250578361363E-5</v>
      </c>
      <c r="AF2112">
        <f t="shared" si="759"/>
        <v>1.4149339963331693E-7</v>
      </c>
      <c r="AG2112" t="str">
        <f t="shared" si="760"/>
        <v>NaN</v>
      </c>
      <c r="AH2112">
        <f t="shared" si="761"/>
        <v>1.4149339963331693E-3</v>
      </c>
    </row>
    <row r="2113" spans="1:34">
      <c r="A2113" s="4">
        <v>43288.664097222223</v>
      </c>
      <c r="B2113" s="3">
        <v>-9.8316443860312595E-4</v>
      </c>
      <c r="C2113">
        <v>2.6896414550792498</v>
      </c>
      <c r="D2113" s="3">
        <v>1.8915649495320399E-2</v>
      </c>
      <c r="E2113" s="3">
        <v>1.8726503941197702E-2</v>
      </c>
      <c r="F2113" s="3">
        <v>1.8708889354893499E-2</v>
      </c>
      <c r="G2113">
        <v>-4227524</v>
      </c>
      <c r="H2113">
        <v>16825034</v>
      </c>
      <c r="K2113">
        <f t="shared" si="743"/>
        <v>63.380507353270829</v>
      </c>
      <c r="L2113">
        <f t="shared" si="744"/>
        <v>43.683546440606563</v>
      </c>
      <c r="M2113">
        <f t="shared" si="738"/>
        <v>14.627118680461603</v>
      </c>
      <c r="N2113">
        <f t="shared" si="745"/>
        <v>7.0571161040669461E-2</v>
      </c>
      <c r="O2113">
        <f t="shared" si="746"/>
        <v>55.924108693723831</v>
      </c>
      <c r="P2113">
        <f t="shared" si="747"/>
        <v>55.92941151909649</v>
      </c>
      <c r="Q2113">
        <f t="shared" si="739"/>
        <v>-5.7954227206707287E-2</v>
      </c>
      <c r="R2113">
        <f t="shared" si="748"/>
        <v>55.982062920930538</v>
      </c>
      <c r="S2113">
        <f t="shared" si="740"/>
        <v>14.665754831932741</v>
      </c>
      <c r="T2113">
        <f t="shared" si="741"/>
        <v>7.3783935776061531</v>
      </c>
      <c r="U2113">
        <f t="shared" si="742"/>
        <v>0.48913078075857558</v>
      </c>
      <c r="V2113" s="6">
        <f t="shared" si="750"/>
        <v>110563.00000003539</v>
      </c>
      <c r="W2113">
        <f t="shared" si="755"/>
        <v>7.3793508444024303</v>
      </c>
      <c r="X2113">
        <f t="shared" si="756"/>
        <v>14.694259005827</v>
      </c>
      <c r="Y2113">
        <f t="shared" si="751"/>
        <v>-6.4745878613862828E-2</v>
      </c>
      <c r="Z2113">
        <f t="shared" si="752"/>
        <v>4.0469815641223579E-7</v>
      </c>
      <c r="AA2113">
        <f t="shared" si="754"/>
        <v>1.8686531180647878E-8</v>
      </c>
      <c r="AB2113">
        <f t="shared" si="753"/>
        <v>1.0033699175477544</v>
      </c>
      <c r="AC2113">
        <f t="shared" si="749"/>
        <v>2.2349593629723632</v>
      </c>
      <c r="AD2113">
        <f t="shared" si="757"/>
        <v>-1.1338706127301228E-10</v>
      </c>
      <c r="AE2113">
        <f t="shared" si="758"/>
        <v>-9.4166568657775022E-6</v>
      </c>
      <c r="AF2113">
        <f t="shared" si="759"/>
        <v>1.1986649051135644E-6</v>
      </c>
      <c r="AG2113" t="str">
        <f t="shared" si="760"/>
        <v>NaN</v>
      </c>
      <c r="AH2113">
        <f t="shared" si="761"/>
        <v>1.1986649051135643E-2</v>
      </c>
    </row>
    <row r="2114" spans="1:34">
      <c r="A2114" s="4">
        <v>43288.66479166667</v>
      </c>
      <c r="B2114" s="3">
        <v>-9.8353309702361004E-4</v>
      </c>
      <c r="C2114">
        <v>2.6897698909160699</v>
      </c>
      <c r="D2114" s="3">
        <v>1.8908216865875099E-2</v>
      </c>
      <c r="E2114" s="3">
        <v>1.8715432296376101E-2</v>
      </c>
      <c r="F2114" s="3">
        <v>1.8701885741975299E-2</v>
      </c>
      <c r="G2114">
        <v>-4227524</v>
      </c>
      <c r="H2114">
        <v>16825040</v>
      </c>
      <c r="K2114">
        <f t="shared" si="743"/>
        <v>63.403992417822032</v>
      </c>
      <c r="L2114">
        <f t="shared" si="744"/>
        <v>43.716237690598106</v>
      </c>
      <c r="M2114">
        <f t="shared" si="738"/>
        <v>14.638065108405339</v>
      </c>
      <c r="N2114">
        <f t="shared" si="745"/>
        <v>7.0610087944717792E-2</v>
      </c>
      <c r="O2114">
        <f t="shared" si="746"/>
        <v>55.901784411758385</v>
      </c>
      <c r="P2114">
        <f t="shared" si="747"/>
        <v>55.896274742702467</v>
      </c>
      <c r="Q2114">
        <f t="shared" si="739"/>
        <v>-5.9170193912436275E-2</v>
      </c>
      <c r="R2114">
        <f t="shared" si="748"/>
        <v>55.960954605670821</v>
      </c>
      <c r="S2114">
        <f t="shared" si="740"/>
        <v>14.677511904346963</v>
      </c>
      <c r="T2114">
        <f t="shared" si="741"/>
        <v>7.3824911464533463</v>
      </c>
      <c r="U2114">
        <f t="shared" si="742"/>
        <v>0.4890649017900246</v>
      </c>
      <c r="V2114" s="6">
        <f t="shared" si="750"/>
        <v>110623.00000023097</v>
      </c>
      <c r="W2114">
        <f t="shared" si="755"/>
        <v>7.3791990825932698</v>
      </c>
      <c r="X2114">
        <f t="shared" si="756"/>
        <v>14.712736591324377</v>
      </c>
      <c r="Y2114">
        <f t="shared" si="751"/>
        <v>-3.5891153179766398E-2</v>
      </c>
      <c r="Z2114">
        <f t="shared" si="752"/>
        <v>1.897022618256779E-7</v>
      </c>
      <c r="AA2114">
        <f t="shared" si="754"/>
        <v>3.8037505578968775E-8</v>
      </c>
      <c r="AB2114">
        <f t="shared" si="753"/>
        <v>1.0010310999540697</v>
      </c>
      <c r="AC2114">
        <f t="shared" si="749"/>
        <v>2.2348604886360808</v>
      </c>
      <c r="AD2114">
        <f t="shared" si="757"/>
        <v>-4.163440298308869E-10</v>
      </c>
      <c r="AE2114">
        <f t="shared" si="758"/>
        <v>-1.1783291546920436E-5</v>
      </c>
      <c r="AF2114">
        <f t="shared" si="759"/>
        <v>3.5173594633333354E-6</v>
      </c>
      <c r="AG2114" t="str">
        <f t="shared" si="760"/>
        <v>NaN</v>
      </c>
      <c r="AH2114">
        <f t="shared" si="761"/>
        <v>3.5173594633333354E-2</v>
      </c>
    </row>
    <row r="2115" spans="1:34">
      <c r="A2115" s="4">
        <v>43288.665486111109</v>
      </c>
      <c r="B2115" s="3">
        <v>-9.8752887861337508E-4</v>
      </c>
      <c r="C2115">
        <v>2.6897128083219299</v>
      </c>
      <c r="D2115" s="3">
        <v>1.8914079723981601E-2</v>
      </c>
      <c r="E2115" s="3">
        <v>1.87216519206959E-2</v>
      </c>
      <c r="F2115" s="3">
        <v>1.8684960344089601E-2</v>
      </c>
      <c r="G2115">
        <v>-4227524</v>
      </c>
      <c r="H2115">
        <v>16825101</v>
      </c>
      <c r="K2115">
        <f t="shared" si="743"/>
        <v>63.658540214248085</v>
      </c>
      <c r="L2115">
        <f t="shared" si="744"/>
        <v>43.99303376850505</v>
      </c>
      <c r="M2115">
        <f t="shared" si="738"/>
        <v>14.730748267437217</v>
      </c>
      <c r="N2115">
        <f t="shared" si="745"/>
        <v>7.0592787098474788E-2</v>
      </c>
      <c r="O2115">
        <f t="shared" si="746"/>
        <v>55.919393805372877</v>
      </c>
      <c r="P2115">
        <f t="shared" si="747"/>
        <v>55.914889709463132</v>
      </c>
      <c r="Q2115">
        <f t="shared" si="739"/>
        <v>9.4509615798443747E-3</v>
      </c>
      <c r="R2115">
        <f t="shared" si="748"/>
        <v>55.909942843793033</v>
      </c>
      <c r="S2115">
        <f t="shared" si="740"/>
        <v>14.724447626383988</v>
      </c>
      <c r="T2115">
        <f t="shared" si="741"/>
        <v>7.3806700047435561</v>
      </c>
      <c r="U2115">
        <f t="shared" si="742"/>
        <v>0.48909418133160165</v>
      </c>
      <c r="V2115" s="6">
        <f t="shared" si="750"/>
        <v>110682.9999997979</v>
      </c>
      <c r="W2115">
        <f t="shared" si="755"/>
        <v>7.3790473207841085</v>
      </c>
      <c r="X2115">
        <f t="shared" si="756"/>
        <v>14.73161900729494</v>
      </c>
      <c r="Y2115">
        <f t="shared" si="751"/>
        <v>-3.1727727213580671E-2</v>
      </c>
      <c r="Z2115">
        <f t="shared" si="752"/>
        <v>-1.6618545218177351E-7</v>
      </c>
      <c r="AA2115">
        <f t="shared" si="754"/>
        <v>3.7104298549484855E-9</v>
      </c>
      <c r="AB2115">
        <f t="shared" si="753"/>
        <v>1.0006888959776459</v>
      </c>
      <c r="AC2115">
        <f t="shared" si="749"/>
        <v>2.2349044327855379</v>
      </c>
      <c r="AD2115">
        <f t="shared" si="757"/>
        <v>-4.5943230258318148E-11</v>
      </c>
      <c r="AE2115">
        <f t="shared" si="758"/>
        <v>-1.5473615409870998E-5</v>
      </c>
      <c r="AF2115">
        <f t="shared" si="759"/>
        <v>2.955702810904653E-7</v>
      </c>
      <c r="AG2115" t="str">
        <f t="shared" si="760"/>
        <v>NaN</v>
      </c>
      <c r="AH2115">
        <f t="shared" si="761"/>
        <v>2.955702810904653E-3</v>
      </c>
    </row>
    <row r="2116" spans="1:34">
      <c r="A2116" s="4">
        <v>43288.666192129633</v>
      </c>
      <c r="B2116" s="3">
        <v>-9.8915811098777297E-4</v>
      </c>
      <c r="C2116">
        <v>2.6897068622183702</v>
      </c>
      <c r="D2116" s="3">
        <v>1.8934819733185601E-2</v>
      </c>
      <c r="E2116" s="3">
        <v>1.8741392984502499E-2</v>
      </c>
      <c r="F2116" s="3">
        <v>1.87238494532357E-2</v>
      </c>
      <c r="G2116">
        <v>-4227524</v>
      </c>
      <c r="H2116">
        <v>16825124</v>
      </c>
      <c r="K2116">
        <f t="shared" si="743"/>
        <v>63.76232904790988</v>
      </c>
      <c r="L2116">
        <f t="shared" si="744"/>
        <v>44.045703222128239</v>
      </c>
      <c r="M2116">
        <f t="shared" si="738"/>
        <v>14.748384251961252</v>
      </c>
      <c r="N2116">
        <f t="shared" si="745"/>
        <v>7.0590984926990077E-2</v>
      </c>
      <c r="O2116">
        <f t="shared" si="746"/>
        <v>55.981687481768766</v>
      </c>
      <c r="P2116">
        <f t="shared" si="747"/>
        <v>55.973973542776058</v>
      </c>
      <c r="Q2116">
        <f t="shared" si="739"/>
        <v>-4.546394930815012E-2</v>
      </c>
      <c r="R2116">
        <f t="shared" si="748"/>
        <v>56.027151431076916</v>
      </c>
      <c r="S2116">
        <f t="shared" si="740"/>
        <v>14.778693551500018</v>
      </c>
      <c r="T2116">
        <f t="shared" si="741"/>
        <v>7.3804803024820087</v>
      </c>
      <c r="U2116">
        <f t="shared" si="742"/>
        <v>0.48909723128385096</v>
      </c>
      <c r="V2116" s="6">
        <f t="shared" si="750"/>
        <v>110744.00000022724</v>
      </c>
      <c r="W2116">
        <f t="shared" si="755"/>
        <v>7.3787671451364458</v>
      </c>
      <c r="X2116">
        <f t="shared" si="756"/>
        <v>14.753223077461703</v>
      </c>
      <c r="Y2116">
        <f t="shared" si="751"/>
        <v>-1.1619900686215582E-2</v>
      </c>
      <c r="Z2116">
        <f t="shared" si="752"/>
        <v>8.4660513360859501E-8</v>
      </c>
      <c r="AA2116">
        <f t="shared" si="754"/>
        <v>-9.3880596484563199E-9</v>
      </c>
      <c r="AB2116">
        <f t="shared" si="753"/>
        <v>0.99907457178121617</v>
      </c>
      <c r="AC2116">
        <f t="shared" si="749"/>
        <v>2.2349090103011089</v>
      </c>
      <c r="AD2116">
        <f t="shared" si="757"/>
        <v>3.1740267156360381E-10</v>
      </c>
      <c r="AE2116">
        <f t="shared" si="758"/>
        <v>1.4532350603863288E-6</v>
      </c>
      <c r="AF2116">
        <f t="shared" si="759"/>
        <v>2.1742313167473446E-5</v>
      </c>
      <c r="AG2116">
        <f t="shared" si="760"/>
        <v>3.1740267156360384E-8</v>
      </c>
      <c r="AH2116">
        <f t="shared" si="761"/>
        <v>0.21742313167473445</v>
      </c>
    </row>
    <row r="2117" spans="1:34">
      <c r="A2117" s="4">
        <v>43288.666886574072</v>
      </c>
      <c r="B2117" s="3">
        <v>-9.9200034848763593E-4</v>
      </c>
      <c r="C2117">
        <v>2.6897449172811299</v>
      </c>
      <c r="D2117" s="3">
        <v>1.8935806786375901E-2</v>
      </c>
      <c r="E2117" s="3">
        <v>1.8744449281730299E-2</v>
      </c>
      <c r="F2117" s="3">
        <v>1.87093657911464E-2</v>
      </c>
      <c r="G2117">
        <v>-4227524</v>
      </c>
      <c r="H2117">
        <v>16825123</v>
      </c>
      <c r="K2117">
        <f t="shared" si="743"/>
        <v>63.943391319772481</v>
      </c>
      <c r="L2117">
        <f t="shared" si="744"/>
        <v>44.245804135989871</v>
      </c>
      <c r="M2117">
        <f t="shared" si="738"/>
        <v>14.815386591597353</v>
      </c>
      <c r="N2117">
        <f t="shared" si="745"/>
        <v>7.0602518824485316E-2</v>
      </c>
      <c r="O2117">
        <f t="shared" si="746"/>
        <v>55.984652146413673</v>
      </c>
      <c r="P2117">
        <f t="shared" si="747"/>
        <v>55.983120859138097</v>
      </c>
      <c r="Q2117">
        <f t="shared" si="739"/>
        <v>1.1532856696589988E-3</v>
      </c>
      <c r="R2117">
        <f t="shared" si="748"/>
        <v>55.983498860744014</v>
      </c>
      <c r="S2117">
        <f t="shared" si="740"/>
        <v>14.814617734484246</v>
      </c>
      <c r="T2117">
        <f t="shared" si="741"/>
        <v>7.3816943969551909</v>
      </c>
      <c r="U2117">
        <f t="shared" si="742"/>
        <v>0.48907771158946672</v>
      </c>
      <c r="V2117" s="6">
        <f t="shared" si="750"/>
        <v>110803.99999979418</v>
      </c>
      <c r="W2117">
        <f t="shared" si="755"/>
        <v>7.3790852612364022</v>
      </c>
      <c r="X2117">
        <f t="shared" si="756"/>
        <v>14.769484852395475</v>
      </c>
      <c r="Y2117">
        <f t="shared" si="751"/>
        <v>-3.6079991184446193E-2</v>
      </c>
      <c r="Z2117">
        <f t="shared" si="752"/>
        <v>-3.0352361890009401E-7</v>
      </c>
      <c r="AA2117">
        <f t="shared" si="754"/>
        <v>-8.5720636121820696E-8</v>
      </c>
      <c r="AB2117">
        <f t="shared" si="753"/>
        <v>1.0010315789354352</v>
      </c>
      <c r="AC2117">
        <f t="shared" si="749"/>
        <v>2.2348797142014711</v>
      </c>
      <c r="AD2117">
        <f t="shared" si="757"/>
        <v>9.3336266161521018E-10</v>
      </c>
      <c r="AE2117">
        <f t="shared" si="758"/>
        <v>2.9913569681775586E-5</v>
      </c>
      <c r="AF2117">
        <f t="shared" si="759"/>
        <v>3.1060841497746775E-6</v>
      </c>
      <c r="AG2117">
        <f t="shared" si="760"/>
        <v>9.3336266161521012E-8</v>
      </c>
      <c r="AH2117">
        <f t="shared" si="761"/>
        <v>3.1060841497746773E-2</v>
      </c>
    </row>
    <row r="2118" spans="1:34">
      <c r="A2118" s="4">
        <v>43288.667581018519</v>
      </c>
      <c r="B2118" s="3">
        <v>-9.9096572646885806E-4</v>
      </c>
      <c r="C2118">
        <v>2.6895926970300899</v>
      </c>
      <c r="D2118">
        <v>1.8940468531564E-2</v>
      </c>
      <c r="E2118" s="3">
        <v>1.8749776990516699E-2</v>
      </c>
      <c r="F2118">
        <v>1.8735605517777001E-2</v>
      </c>
      <c r="G2118">
        <v>-4227524</v>
      </c>
      <c r="H2118">
        <v>16825121</v>
      </c>
      <c r="K2118">
        <f t="shared" si="743"/>
        <v>63.877481622483629</v>
      </c>
      <c r="L2118">
        <f t="shared" si="744"/>
        <v>44.145402556855657</v>
      </c>
      <c r="M2118">
        <f t="shared" si="738"/>
        <v>14.78176785105625</v>
      </c>
      <c r="N2118">
        <f t="shared" si="745"/>
        <v>7.0556383234503944E-2</v>
      </c>
      <c r="O2118">
        <f t="shared" si="746"/>
        <v>55.998653936062418</v>
      </c>
      <c r="P2118">
        <f t="shared" si="747"/>
        <v>55.999066375598574</v>
      </c>
      <c r="Q2118">
        <f t="shared" si="739"/>
        <v>-6.3929309914847465E-2</v>
      </c>
      <c r="R2118">
        <f t="shared" si="748"/>
        <v>56.062583245977265</v>
      </c>
      <c r="S2118">
        <f t="shared" si="740"/>
        <v>14.824387390999481</v>
      </c>
      <c r="T2118">
        <f t="shared" si="741"/>
        <v>7.3768380190624159</v>
      </c>
      <c r="U2118">
        <f t="shared" si="742"/>
        <v>0.48915579036700541</v>
      </c>
      <c r="V2118" s="6">
        <f t="shared" si="750"/>
        <v>110863.99999998976</v>
      </c>
      <c r="W2118">
        <f t="shared" si="755"/>
        <v>7.3794471547812837</v>
      </c>
      <c r="X2118">
        <f t="shared" si="756"/>
        <v>14.786193753168771</v>
      </c>
      <c r="Y2118">
        <f t="shared" si="751"/>
        <v>-3.5630506820986341E-2</v>
      </c>
      <c r="Z2118">
        <f t="shared" si="752"/>
        <v>-3.0036191296541551E-7</v>
      </c>
      <c r="AA2118">
        <f t="shared" si="754"/>
        <v>-9.4903390272527634E-8</v>
      </c>
      <c r="AB2118">
        <f t="shared" si="753"/>
        <v>1.0009983860888643</v>
      </c>
      <c r="AC2118">
        <f t="shared" si="749"/>
        <v>2.2349968986000239</v>
      </c>
      <c r="AD2118">
        <f t="shared" si="757"/>
        <v>1.0464391019230697E-9</v>
      </c>
      <c r="AE2118">
        <f t="shared" si="758"/>
        <v>3.3064058612386782E-5</v>
      </c>
      <c r="AF2118">
        <f t="shared" si="759"/>
        <v>3.1505678232861153E-6</v>
      </c>
      <c r="AG2118">
        <f t="shared" si="760"/>
        <v>1.0464391019230697E-7</v>
      </c>
      <c r="AH2118">
        <f t="shared" si="761"/>
        <v>3.1505678232861156E-2</v>
      </c>
    </row>
    <row r="2119" spans="1:34">
      <c r="A2119" s="4">
        <v>43288.668275462966</v>
      </c>
      <c r="B2119" s="3">
        <v>-9.9190521083073694E-4</v>
      </c>
      <c r="C2119">
        <v>2.6896319413135599</v>
      </c>
      <c r="D2119" s="3">
        <v>1.8940611238049299E-2</v>
      </c>
      <c r="E2119" s="3">
        <v>1.87481596503494E-2</v>
      </c>
      <c r="F2119" s="3">
        <v>1.8729173628362301E-2</v>
      </c>
      <c r="G2119">
        <v>-4227524</v>
      </c>
      <c r="H2119">
        <v>16825117</v>
      </c>
      <c r="K2119">
        <f t="shared" si="743"/>
        <v>63.937330657952828</v>
      </c>
      <c r="L2119">
        <f t="shared" si="744"/>
        <v>44.213706252423165</v>
      </c>
      <c r="M2119">
        <f t="shared" si="738"/>
        <v>14.804638848097172</v>
      </c>
      <c r="N2119">
        <f t="shared" si="745"/>
        <v>7.0568277566295648E-2</v>
      </c>
      <c r="O2119">
        <f t="shared" si="746"/>
        <v>55.999082562276001</v>
      </c>
      <c r="P2119">
        <f t="shared" si="747"/>
        <v>55.99422577238736</v>
      </c>
      <c r="Q2119">
        <f t="shared" si="739"/>
        <v>-4.4115496217770556E-2</v>
      </c>
      <c r="R2119">
        <f t="shared" si="748"/>
        <v>56.043198058493772</v>
      </c>
      <c r="S2119">
        <f t="shared" si="740"/>
        <v>14.834049178909019</v>
      </c>
      <c r="T2119">
        <f t="shared" si="741"/>
        <v>7.3780900539878571</v>
      </c>
      <c r="U2119">
        <f t="shared" si="742"/>
        <v>0.48913566068217174</v>
      </c>
      <c r="V2119" s="6">
        <f t="shared" si="750"/>
        <v>110924.00000018533</v>
      </c>
      <c r="W2119">
        <f t="shared" si="755"/>
        <v>7.3799024402087197</v>
      </c>
      <c r="X2119">
        <f t="shared" si="756"/>
        <v>14.805330962776205</v>
      </c>
      <c r="Y2119">
        <f t="shared" si="751"/>
        <v>-5.6972237353704713E-2</v>
      </c>
      <c r="Z2119">
        <f t="shared" si="752"/>
        <v>2.5293634909315694E-8</v>
      </c>
      <c r="AA2119">
        <f t="shared" si="754"/>
        <v>-8.3615319095470477E-10</v>
      </c>
      <c r="AB2119">
        <f t="shared" si="753"/>
        <v>1.0027012196746772</v>
      </c>
      <c r="AC2119">
        <f t="shared" si="749"/>
        <v>2.2349666869972729</v>
      </c>
      <c r="AD2119">
        <f t="shared" si="757"/>
        <v>5.7659508768583236E-12</v>
      </c>
      <c r="AE2119">
        <f t="shared" si="758"/>
        <v>2.9391067623345522E-5</v>
      </c>
      <c r="AF2119">
        <f t="shared" si="759"/>
        <v>1.9529297084671453E-8</v>
      </c>
      <c r="AG2119">
        <f t="shared" si="760"/>
        <v>5.7659508768583237E-10</v>
      </c>
      <c r="AH2119">
        <f t="shared" si="761"/>
        <v>1.9529297084671453E-4</v>
      </c>
    </row>
    <row r="2120" spans="1:34">
      <c r="A2120" s="4">
        <v>43288.668969907405</v>
      </c>
      <c r="B2120" s="3">
        <v>-9.9229765366544605E-4</v>
      </c>
      <c r="C2120">
        <v>2.6896022107957802</v>
      </c>
      <c r="D2120" s="3">
        <v>1.89393863407167E-2</v>
      </c>
      <c r="E2120" s="3">
        <v>1.8747303411437301E-2</v>
      </c>
      <c r="F2120" s="3">
        <v>1.87341762090182E-2</v>
      </c>
      <c r="G2120">
        <v>-4227524</v>
      </c>
      <c r="H2120">
        <v>16825114</v>
      </c>
      <c r="K2120">
        <f t="shared" si="743"/>
        <v>63.962330887958963</v>
      </c>
      <c r="L2120">
        <f t="shared" si="744"/>
        <v>44.23213063568614</v>
      </c>
      <c r="M2120">
        <f t="shared" si="738"/>
        <v>14.810808119197178</v>
      </c>
      <c r="N2120">
        <f t="shared" si="745"/>
        <v>7.0559266708877896E-2</v>
      </c>
      <c r="O2120">
        <f t="shared" si="746"/>
        <v>55.995403520608058</v>
      </c>
      <c r="P2120">
        <f t="shared" si="747"/>
        <v>55.991663100099068</v>
      </c>
      <c r="Q2120">
        <f t="shared" si="739"/>
        <v>-6.2871905928496119E-2</v>
      </c>
      <c r="R2120">
        <f t="shared" si="748"/>
        <v>56.058275426536554</v>
      </c>
      <c r="S2120">
        <f t="shared" si="740"/>
        <v>14.852722723149508</v>
      </c>
      <c r="T2120">
        <f t="shared" si="741"/>
        <v>7.377141542680727</v>
      </c>
      <c r="U2120">
        <f t="shared" si="742"/>
        <v>0.48915091044340897</v>
      </c>
      <c r="V2120" s="6">
        <f t="shared" si="750"/>
        <v>110983.99999975227</v>
      </c>
      <c r="W2120">
        <f t="shared" si="755"/>
        <v>7.3801563493894156</v>
      </c>
      <c r="X2120">
        <f t="shared" si="756"/>
        <v>14.821190774335863</v>
      </c>
      <c r="Y2120">
        <f t="shared" si="751"/>
        <v>-4.4875442178901416E-2</v>
      </c>
      <c r="Z2120">
        <f t="shared" si="752"/>
        <v>-1.2962987890131491E-7</v>
      </c>
      <c r="AA2120">
        <f t="shared" si="754"/>
        <v>2.3203251722864207E-8</v>
      </c>
      <c r="AB2120">
        <f t="shared" si="753"/>
        <v>1.0017341411615936</v>
      </c>
      <c r="AC2120">
        <f t="shared" si="749"/>
        <v>2.2349895745751138</v>
      </c>
      <c r="AD2120">
        <f t="shared" si="757"/>
        <v>-2.0313881731486073E-10</v>
      </c>
      <c r="AE2120">
        <f t="shared" si="758"/>
        <v>1.0230624432922704E-5</v>
      </c>
      <c r="AF2120">
        <f t="shared" si="759"/>
        <v>-1.9766137568533833E-6</v>
      </c>
      <c r="AG2120" t="str">
        <f t="shared" si="760"/>
        <v>NaN</v>
      </c>
      <c r="AH2120" t="str">
        <f t="shared" si="761"/>
        <v>NaN</v>
      </c>
    </row>
    <row r="2121" spans="1:34">
      <c r="A2121" s="4">
        <v>43288.669664351852</v>
      </c>
      <c r="B2121" s="3">
        <v>-9.9258306663614301E-4</v>
      </c>
      <c r="C2121">
        <v>2.6895831832643999</v>
      </c>
      <c r="D2121" s="3">
        <v>1.8935913816239901E-2</v>
      </c>
      <c r="E2121" s="3">
        <v>1.87443541440734E-2</v>
      </c>
      <c r="F2121" s="3">
        <v>1.8719025536174699E-2</v>
      </c>
      <c r="G2121">
        <v>-4227524</v>
      </c>
      <c r="H2121">
        <v>16825107</v>
      </c>
      <c r="K2121">
        <f t="shared" si="743"/>
        <v>63.980512873417929</v>
      </c>
      <c r="L2121">
        <f t="shared" si="744"/>
        <v>44.270228042709995</v>
      </c>
      <c r="M2121">
        <f t="shared" si="738"/>
        <v>14.823564759611285</v>
      </c>
      <c r="N2121">
        <f t="shared" si="745"/>
        <v>7.0553499760130131E-2</v>
      </c>
      <c r="O2121">
        <f t="shared" si="746"/>
        <v>55.98497361607393</v>
      </c>
      <c r="P2121">
        <f t="shared" si="747"/>
        <v>55.982836117772734</v>
      </c>
      <c r="Q2121">
        <f t="shared" si="739"/>
        <v>-2.763892439043758E-2</v>
      </c>
      <c r="R2121">
        <f t="shared" si="748"/>
        <v>56.012612540464367</v>
      </c>
      <c r="S2121">
        <f t="shared" si="740"/>
        <v>14.841990709204911</v>
      </c>
      <c r="T2121">
        <f t="shared" si="741"/>
        <v>7.3765344954441199</v>
      </c>
      <c r="U2121">
        <f t="shared" si="742"/>
        <v>0.48916067029060151</v>
      </c>
      <c r="V2121" s="6">
        <f t="shared" si="750"/>
        <v>111043.99999994785</v>
      </c>
      <c r="W2121">
        <f t="shared" si="755"/>
        <v>7.3801534308930892</v>
      </c>
      <c r="X2121">
        <f t="shared" si="756"/>
        <v>14.84091346440251</v>
      </c>
      <c r="Y2121">
        <f t="shared" si="751"/>
        <v>-4.4060494750373401E-2</v>
      </c>
      <c r="Z2121">
        <f t="shared" si="752"/>
        <v>1.2542298277072927E-7</v>
      </c>
      <c r="AA2121">
        <f t="shared" si="754"/>
        <v>7.9210586160918288E-8</v>
      </c>
      <c r="AB2121">
        <f t="shared" si="753"/>
        <v>1.0016673816966795</v>
      </c>
      <c r="AC2121">
        <f t="shared" si="749"/>
        <v>2.2350042226249331</v>
      </c>
      <c r="AD2121">
        <f t="shared" si="757"/>
        <v>-7.0630049880780121E-10</v>
      </c>
      <c r="AE2121">
        <f t="shared" si="758"/>
        <v>-1.0490967348644946E-5</v>
      </c>
      <c r="AF2121">
        <f t="shared" si="759"/>
        <v>6.7020091060639545E-6</v>
      </c>
      <c r="AG2121" t="str">
        <f t="shared" si="760"/>
        <v>NaN</v>
      </c>
      <c r="AH2121">
        <f t="shared" si="761"/>
        <v>6.7020091060639539E-2</v>
      </c>
    </row>
    <row r="2122" spans="1:34">
      <c r="A2122" s="4">
        <v>43288.670370370368</v>
      </c>
      <c r="B2122" s="3">
        <v>-9.9322524582021307E-4</v>
      </c>
      <c r="C2122">
        <v>2.6896497796242298</v>
      </c>
      <c r="D2122" s="3">
        <v>1.8928481186794702E-2</v>
      </c>
      <c r="E2122" s="3">
        <v>1.87336987265007E-2</v>
      </c>
      <c r="F2122">
        <v>1.8716274116814001E-2</v>
      </c>
      <c r="G2122">
        <v>-4227524</v>
      </c>
      <c r="H2122">
        <v>16825108</v>
      </c>
      <c r="K2122">
        <f t="shared" si="743"/>
        <v>64.021422340700738</v>
      </c>
      <c r="L2122">
        <f t="shared" si="744"/>
        <v>44.314754225701478</v>
      </c>
      <c r="M2122">
        <f t="shared" si="738"/>
        <v>14.838474029029003</v>
      </c>
      <c r="N2122">
        <f t="shared" si="745"/>
        <v>7.0573684080746948E-2</v>
      </c>
      <c r="O2122">
        <f t="shared" si="746"/>
        <v>55.962649334108789</v>
      </c>
      <c r="P2122">
        <f t="shared" si="747"/>
        <v>55.950945084852073</v>
      </c>
      <c r="Q2122">
        <f t="shared" si="739"/>
        <v>-4.1670653932186497E-2</v>
      </c>
      <c r="R2122">
        <f t="shared" si="748"/>
        <v>56.004319988040976</v>
      </c>
      <c r="S2122">
        <f t="shared" si="740"/>
        <v>14.866254464983793</v>
      </c>
      <c r="T2122">
        <f t="shared" si="741"/>
        <v>7.3786591607722061</v>
      </c>
      <c r="U2122">
        <f t="shared" si="742"/>
        <v>0.4891265108254283</v>
      </c>
      <c r="V2122" s="6">
        <f t="shared" si="750"/>
        <v>111104.99999974854</v>
      </c>
      <c r="W2122">
        <f t="shared" si="755"/>
        <v>7.3798936847197414</v>
      </c>
      <c r="X2122">
        <f t="shared" si="756"/>
        <v>14.857504193494545</v>
      </c>
      <c r="Y2122">
        <f t="shared" si="751"/>
        <v>-4.6185071894053444E-2</v>
      </c>
      <c r="Z2122">
        <f t="shared" si="752"/>
        <v>4.92285207389237E-7</v>
      </c>
      <c r="AA2122">
        <f t="shared" si="754"/>
        <v>1.2211943087026336E-7</v>
      </c>
      <c r="AB2122">
        <f t="shared" si="753"/>
        <v>1.0018346433060485</v>
      </c>
      <c r="AC2122">
        <f t="shared" si="749"/>
        <v>2.2349529544505669</v>
      </c>
      <c r="AD2122">
        <f t="shared" si="757"/>
        <v>-1.0387925844348579E-9</v>
      </c>
      <c r="AE2122">
        <f t="shared" si="758"/>
        <v>-2.9775877268819598E-5</v>
      </c>
      <c r="AF2122">
        <f t="shared" si="759"/>
        <v>3.4729242517191113E-6</v>
      </c>
      <c r="AG2122" t="str">
        <f t="shared" si="760"/>
        <v>NaN</v>
      </c>
      <c r="AH2122">
        <f t="shared" si="761"/>
        <v>3.4729242517191117E-2</v>
      </c>
    </row>
    <row r="2123" spans="1:34">
      <c r="A2123" s="4">
        <v>43288.671064814815</v>
      </c>
      <c r="B2123" s="3">
        <v>-9.9177439655249999E-4</v>
      </c>
      <c r="C2123">
        <v>2.6897698909160699</v>
      </c>
      <c r="D2123" s="3">
        <v>1.8921678844326401E-2</v>
      </c>
      <c r="E2123" s="3">
        <v>1.87311300097645E-2</v>
      </c>
      <c r="F2123" s="3">
        <v>1.8718644387172401E-2</v>
      </c>
      <c r="G2123">
        <v>-4227524</v>
      </c>
      <c r="H2123">
        <v>16825108</v>
      </c>
      <c r="K2123">
        <f t="shared" si="743"/>
        <v>63.928997247950747</v>
      </c>
      <c r="L2123">
        <f t="shared" si="744"/>
        <v>44.219213434137458</v>
      </c>
      <c r="M2123">
        <f t="shared" si="738"/>
        <v>14.806482887949553</v>
      </c>
      <c r="N2123">
        <f t="shared" si="745"/>
        <v>7.0610087944717792E-2</v>
      </c>
      <c r="O2123">
        <f t="shared" si="746"/>
        <v>55.942218151254124</v>
      </c>
      <c r="P2123">
        <f t="shared" si="747"/>
        <v>55.943257067987503</v>
      </c>
      <c r="Q2123">
        <f t="shared" si="739"/>
        <v>-6.9245637359536261E-2</v>
      </c>
      <c r="R2123">
        <f t="shared" si="748"/>
        <v>56.011463788613661</v>
      </c>
      <c r="S2123">
        <f t="shared" si="740"/>
        <v>14.852646646189244</v>
      </c>
      <c r="T2123">
        <f t="shared" si="741"/>
        <v>7.3824911464533463</v>
      </c>
      <c r="U2123">
        <f t="shared" si="742"/>
        <v>0.4890649017900246</v>
      </c>
      <c r="V2123" s="6">
        <f t="shared" si="750"/>
        <v>111164.99999994412</v>
      </c>
      <c r="W2123">
        <f t="shared" si="755"/>
        <v>7.379546383656491</v>
      </c>
      <c r="X2123">
        <f t="shared" si="756"/>
        <v>14.870482621037787</v>
      </c>
      <c r="Y2123">
        <f t="shared" si="751"/>
        <v>-5.8916990658043268E-2</v>
      </c>
      <c r="Z2123">
        <f t="shared" si="752"/>
        <v>2.5293634775759185E-7</v>
      </c>
      <c r="AA2123">
        <f t="shared" si="754"/>
        <v>1.0551581695557151E-7</v>
      </c>
      <c r="AB2123">
        <f t="shared" si="753"/>
        <v>1.0028561349500313</v>
      </c>
      <c r="AC2123">
        <f t="shared" si="749"/>
        <v>2.2348604886360808</v>
      </c>
      <c r="AD2123">
        <f t="shared" si="757"/>
        <v>-7.0356582296714036E-10</v>
      </c>
      <c r="AE2123">
        <f t="shared" si="758"/>
        <v>-2.0613872278357838E-5</v>
      </c>
      <c r="AF2123">
        <f t="shared" si="759"/>
        <v>3.397630837521327E-6</v>
      </c>
      <c r="AG2123" t="str">
        <f t="shared" si="760"/>
        <v>NaN</v>
      </c>
      <c r="AH2123">
        <f t="shared" si="761"/>
        <v>3.3976308375213274E-2</v>
      </c>
    </row>
    <row r="2124" spans="1:34">
      <c r="A2124" s="4">
        <v>43288.671759259261</v>
      </c>
      <c r="B2124" s="3">
        <v>-9.9153655241025307E-4</v>
      </c>
      <c r="C2124">
        <v>2.6897449172811299</v>
      </c>
      <c r="D2124" s="3">
        <v>1.8916886284860102E-2</v>
      </c>
      <c r="E2124" s="3">
        <v>1.8723471428384101E-2</v>
      </c>
      <c r="F2124">
        <v>1.8712736577635999E-2</v>
      </c>
      <c r="G2124">
        <v>-4227524</v>
      </c>
      <c r="H2124">
        <v>16825108</v>
      </c>
      <c r="K2124">
        <f t="shared" si="743"/>
        <v>63.913845593401639</v>
      </c>
      <c r="L2124">
        <f t="shared" si="744"/>
        <v>44.211827541456344</v>
      </c>
      <c r="M2124">
        <f t="shared" si="738"/>
        <v>14.804009775356585</v>
      </c>
      <c r="N2124">
        <f t="shared" si="745"/>
        <v>7.0602518824485316E-2</v>
      </c>
      <c r="O2124">
        <f t="shared" si="746"/>
        <v>55.927823454242898</v>
      </c>
      <c r="P2124">
        <f t="shared" si="747"/>
        <v>55.920335388075713</v>
      </c>
      <c r="Q2124">
        <f t="shared" si="739"/>
        <v>-6.5834680682407054E-2</v>
      </c>
      <c r="R2124">
        <f t="shared" si="748"/>
        <v>55.993658134925305</v>
      </c>
      <c r="S2124">
        <f t="shared" si="740"/>
        <v>14.84789956247819</v>
      </c>
      <c r="T2124">
        <f t="shared" si="741"/>
        <v>7.3816943969551909</v>
      </c>
      <c r="U2124">
        <f t="shared" si="742"/>
        <v>0.48907771158946672</v>
      </c>
      <c r="V2124" s="6">
        <f t="shared" si="750"/>
        <v>111225.0000001397</v>
      </c>
      <c r="W2124">
        <f t="shared" si="755"/>
        <v>7.3795347096711854</v>
      </c>
      <c r="X2124">
        <f t="shared" si="756"/>
        <v>14.882761422335891</v>
      </c>
      <c r="Y2124">
        <f t="shared" si="751"/>
        <v>-6.0829899590994309E-2</v>
      </c>
      <c r="Z2124">
        <f t="shared" si="752"/>
        <v>8.8527722166284645E-8</v>
      </c>
      <c r="AA2124">
        <f t="shared" si="754"/>
        <v>7.2073421080825411E-8</v>
      </c>
      <c r="AB2124">
        <f t="shared" si="753"/>
        <v>1.003009499262733</v>
      </c>
      <c r="AC2124">
        <f t="shared" si="749"/>
        <v>2.2348797142014711</v>
      </c>
      <c r="AD2124">
        <f t="shared" si="757"/>
        <v>-4.654676450523259E-10</v>
      </c>
      <c r="AE2124">
        <f t="shared" si="758"/>
        <v>1.4258150115191014E-5</v>
      </c>
      <c r="AF2124">
        <f t="shared" si="759"/>
        <v>-3.2498053660627694E-6</v>
      </c>
      <c r="AG2124" t="str">
        <f t="shared" si="760"/>
        <v>NaN</v>
      </c>
      <c r="AH2124" t="str">
        <f t="shared" si="761"/>
        <v>NaN</v>
      </c>
    </row>
    <row r="2125" spans="1:34">
      <c r="A2125" s="4">
        <v>43288.672453703701</v>
      </c>
      <c r="B2125" s="3">
        <v>-9.9381985617583309E-4</v>
      </c>
      <c r="C2125">
        <v>2.6898031890959802</v>
      </c>
      <c r="D2125" s="3">
        <v>1.8913889448667801E-2</v>
      </c>
      <c r="E2125" s="3">
        <v>1.8721604351867399E-2</v>
      </c>
      <c r="F2125" s="3">
        <v>1.8703636645204798E-2</v>
      </c>
      <c r="G2125">
        <v>-4227524</v>
      </c>
      <c r="H2125">
        <v>16825110</v>
      </c>
      <c r="K2125">
        <f t="shared" si="743"/>
        <v>64.059301477073674</v>
      </c>
      <c r="L2125">
        <f t="shared" si="744"/>
        <v>44.369245203489726</v>
      </c>
      <c r="M2125">
        <f t="shared" si="738"/>
        <v>14.856719937707842</v>
      </c>
      <c r="N2125">
        <f t="shared" si="745"/>
        <v>7.0620180105024771E-2</v>
      </c>
      <c r="O2125">
        <f t="shared" si="746"/>
        <v>55.91882230375456</v>
      </c>
      <c r="P2125">
        <f t="shared" si="747"/>
        <v>55.914747338780295</v>
      </c>
      <c r="Q2125">
        <f t="shared" si="739"/>
        <v>-4.7409380731039619E-2</v>
      </c>
      <c r="R2125">
        <f t="shared" si="748"/>
        <v>55.966231684485599</v>
      </c>
      <c r="S2125">
        <f t="shared" si="740"/>
        <v>14.888326191528535</v>
      </c>
      <c r="T2125">
        <f t="shared" si="741"/>
        <v>7.3835534791172392</v>
      </c>
      <c r="U2125">
        <f t="shared" si="742"/>
        <v>0.48904782205744052</v>
      </c>
      <c r="V2125" s="6">
        <f t="shared" si="750"/>
        <v>111284.99999970663</v>
      </c>
      <c r="W2125">
        <f t="shared" si="755"/>
        <v>7.3797915373482059</v>
      </c>
      <c r="X2125">
        <f t="shared" si="756"/>
        <v>14.89542031390484</v>
      </c>
      <c r="Y2125">
        <f t="shared" si="751"/>
        <v>-4.849022949421785E-2</v>
      </c>
      <c r="Z2125">
        <f t="shared" si="752"/>
        <v>0</v>
      </c>
      <c r="AA2125">
        <f t="shared" si="754"/>
        <v>-2.3080068364754775E-8</v>
      </c>
      <c r="AB2125">
        <f t="shared" si="753"/>
        <v>1.0020153408693162</v>
      </c>
      <c r="AC2125">
        <f t="shared" si="749"/>
        <v>2.2348348545489007</v>
      </c>
      <c r="AD2125">
        <f t="shared" si="757"/>
        <v>1.8698449455419747E-10</v>
      </c>
      <c r="AE2125">
        <f t="shared" si="758"/>
        <v>2.7457471499632413E-5</v>
      </c>
      <c r="AF2125">
        <f t="shared" si="759"/>
        <v>6.7791632012800215E-7</v>
      </c>
      <c r="AG2125">
        <f t="shared" si="760"/>
        <v>1.8698449455419748E-8</v>
      </c>
      <c r="AH2125">
        <f t="shared" si="761"/>
        <v>6.7791632012800208E-3</v>
      </c>
    </row>
    <row r="2126" spans="1:34">
      <c r="A2126" s="4">
        <v>43288.673148148147</v>
      </c>
      <c r="B2126" s="3">
        <v>-9.9396256266118103E-4</v>
      </c>
      <c r="C2126">
        <v>2.6897449172811299</v>
      </c>
      <c r="D2126" s="3">
        <v>1.8940183118593301E-2</v>
      </c>
      <c r="E2126" s="3">
        <v>1.8747767207514698E-2</v>
      </c>
      <c r="F2126" s="3">
        <v>1.8724802325741599E-2</v>
      </c>
      <c r="G2126">
        <v>-4227524</v>
      </c>
      <c r="H2126">
        <v>16825426</v>
      </c>
      <c r="K2126">
        <f t="shared" si="743"/>
        <v>64.068392469803115</v>
      </c>
      <c r="L2126">
        <f t="shared" si="744"/>
        <v>44.350514101784668</v>
      </c>
      <c r="M2126">
        <f t="shared" si="738"/>
        <v>14.850447964162191</v>
      </c>
      <c r="N2126">
        <f t="shared" si="745"/>
        <v>7.0602518824485316E-2</v>
      </c>
      <c r="O2126">
        <f t="shared" si="746"/>
        <v>55.997796683634945</v>
      </c>
      <c r="P2126">
        <f t="shared" si="747"/>
        <v>55.99305121425526</v>
      </c>
      <c r="Q2126">
        <f t="shared" si="739"/>
        <v>-3.222662706920687E-2</v>
      </c>
      <c r="R2126">
        <f t="shared" si="748"/>
        <v>56.030023310704152</v>
      </c>
      <c r="S2126">
        <f t="shared" si="740"/>
        <v>14.871932382208328</v>
      </c>
      <c r="T2126">
        <f t="shared" si="741"/>
        <v>7.3816943969551909</v>
      </c>
      <c r="U2126">
        <f t="shared" si="742"/>
        <v>0.48907771158946672</v>
      </c>
      <c r="V2126" s="6">
        <f t="shared" si="750"/>
        <v>111344.99999990221</v>
      </c>
      <c r="W2126">
        <f t="shared" si="755"/>
        <v>7.3800337725435945</v>
      </c>
      <c r="X2126">
        <f t="shared" si="756"/>
        <v>14.909123263410812</v>
      </c>
      <c r="Y2126">
        <f t="shared" si="751"/>
        <v>-3.2675601231884364E-2</v>
      </c>
      <c r="Z2126">
        <f t="shared" si="752"/>
        <v>-9.0931662493527374E-8</v>
      </c>
      <c r="AA2126">
        <f t="shared" si="754"/>
        <v>-4.2819256746774531E-8</v>
      </c>
      <c r="AB2126">
        <f t="shared" si="753"/>
        <v>1.0007577683304831</v>
      </c>
      <c r="AC2126">
        <f t="shared" si="749"/>
        <v>2.2348797142014711</v>
      </c>
      <c r="AD2126">
        <f t="shared" si="757"/>
        <v>5.1481002813542885E-10</v>
      </c>
      <c r="AE2126">
        <f t="shared" si="758"/>
        <v>3.4190729854522891E-5</v>
      </c>
      <c r="AF2126">
        <f t="shared" si="759"/>
        <v>1.4988896558496289E-6</v>
      </c>
      <c r="AG2126">
        <f t="shared" si="760"/>
        <v>5.1481002813542883E-8</v>
      </c>
      <c r="AH2126">
        <f t="shared" si="761"/>
        <v>1.4988896558496289E-2</v>
      </c>
    </row>
    <row r="2127" spans="1:34">
      <c r="A2127" s="4">
        <v>43288.673854166664</v>
      </c>
      <c r="B2127" s="3">
        <v>-9.9718535078864102E-4</v>
      </c>
      <c r="C2127">
        <v>2.68976870169536</v>
      </c>
      <c r="D2127" s="3">
        <v>1.89391960654029E-2</v>
      </c>
      <c r="E2127" s="3">
        <v>1.8748623446426801E-2</v>
      </c>
      <c r="F2127" s="3">
        <v>1.8719228021582199E-2</v>
      </c>
      <c r="G2127">
        <v>-4227524</v>
      </c>
      <c r="H2127">
        <v>16825426</v>
      </c>
      <c r="K2127">
        <f t="shared" si="743"/>
        <v>64.273697388944427</v>
      </c>
      <c r="L2127">
        <f t="shared" si="744"/>
        <v>44.563146393011174</v>
      </c>
      <c r="M2127">
        <f t="shared" si="738"/>
        <v>14.921646344616427</v>
      </c>
      <c r="N2127">
        <f t="shared" si="745"/>
        <v>7.0609727510421466E-2</v>
      </c>
      <c r="O2127">
        <f t="shared" si="746"/>
        <v>55.99483201898974</v>
      </c>
      <c r="P2127">
        <f t="shared" si="747"/>
        <v>55.995613886543559</v>
      </c>
      <c r="Q2127">
        <f t="shared" si="739"/>
        <v>-1.8390795895406598E-2</v>
      </c>
      <c r="R2127">
        <f t="shared" si="748"/>
        <v>56.013222814885147</v>
      </c>
      <c r="S2127">
        <f t="shared" si="740"/>
        <v>14.933906875213365</v>
      </c>
      <c r="T2127">
        <f t="shared" si="741"/>
        <v>7.3824532060011014</v>
      </c>
      <c r="U2127">
        <f t="shared" si="742"/>
        <v>0.48906551178047347</v>
      </c>
      <c r="V2127" s="6">
        <f t="shared" si="750"/>
        <v>111405.99999970291</v>
      </c>
      <c r="W2127">
        <f t="shared" si="755"/>
        <v>7.3804306880444468</v>
      </c>
      <c r="X2127">
        <f t="shared" si="756"/>
        <v>14.922533210133075</v>
      </c>
      <c r="Y2127">
        <f t="shared" si="751"/>
        <v>-2.1803488327191662E-2</v>
      </c>
      <c r="Z2127">
        <f t="shared" si="752"/>
        <v>-3.6372665002453745E-7</v>
      </c>
      <c r="AA2127">
        <f t="shared" si="754"/>
        <v>-2.9231766827202964E-8</v>
      </c>
      <c r="AB2127">
        <f t="shared" si="753"/>
        <v>0.99989313646960987</v>
      </c>
      <c r="AC2127">
        <f t="shared" si="749"/>
        <v>2.2348614041391932</v>
      </c>
      <c r="AD2127">
        <f t="shared" si="757"/>
        <v>5.2669232135171224E-10</v>
      </c>
      <c r="AE2127">
        <f t="shared" si="758"/>
        <v>2.790787234316761E-5</v>
      </c>
      <c r="AF2127">
        <f t="shared" si="759"/>
        <v>1.8787166965389613E-6</v>
      </c>
      <c r="AG2127">
        <f t="shared" si="760"/>
        <v>5.2669232135171226E-8</v>
      </c>
      <c r="AH2127">
        <f t="shared" si="761"/>
        <v>1.8787166965389613E-2</v>
      </c>
    </row>
    <row r="2128" spans="1:34">
      <c r="A2128" s="4">
        <v>43288.67454861111</v>
      </c>
      <c r="B2128" s="3">
        <v>-9.975540092091251E-4</v>
      </c>
      <c r="C2128">
        <v>2.6896069676786301</v>
      </c>
      <c r="D2128">
        <v>1.8938672808290001E-2</v>
      </c>
      <c r="E2128" s="3">
        <v>1.8747434225715599E-2</v>
      </c>
      <c r="F2128" s="3">
        <v>1.8717512851071701E-2</v>
      </c>
      <c r="G2128">
        <v>-4227524</v>
      </c>
      <c r="H2128">
        <v>16825426</v>
      </c>
      <c r="K2128">
        <f t="shared" si="743"/>
        <v>64.297182453495623</v>
      </c>
      <c r="L2128">
        <f t="shared" si="744"/>
        <v>44.588886033588466</v>
      </c>
      <c r="M2128">
        <f t="shared" si="738"/>
        <v>14.930265076569162</v>
      </c>
      <c r="N2128">
        <f t="shared" si="745"/>
        <v>7.0560708446066281E-2</v>
      </c>
      <c r="O2128">
        <f t="shared" si="746"/>
        <v>55.993260389539522</v>
      </c>
      <c r="P2128">
        <f t="shared" si="747"/>
        <v>55.992054619476633</v>
      </c>
      <c r="Q2128">
        <f t="shared" si="739"/>
        <v>-1.4793042016961522E-2</v>
      </c>
      <c r="R2128">
        <f t="shared" si="748"/>
        <v>56.008053431556483</v>
      </c>
      <c r="S2128">
        <f t="shared" si="740"/>
        <v>14.940127104580469</v>
      </c>
      <c r="T2128">
        <f t="shared" si="741"/>
        <v>7.3772933044900295</v>
      </c>
      <c r="U2128">
        <f t="shared" si="742"/>
        <v>0.4891484704816082</v>
      </c>
      <c r="V2128" s="6">
        <f t="shared" si="750"/>
        <v>111465.99999989849</v>
      </c>
      <c r="W2128">
        <f t="shared" si="755"/>
        <v>7.3806875157214673</v>
      </c>
      <c r="X2128">
        <f t="shared" si="756"/>
        <v>14.94309841938443</v>
      </c>
      <c r="Y2128">
        <f t="shared" si="751"/>
        <v>-1.2424689312209599E-2</v>
      </c>
      <c r="Z2128">
        <f t="shared" si="752"/>
        <v>-5.4065144334833204E-7</v>
      </c>
      <c r="AA2128">
        <f t="shared" si="754"/>
        <v>-4.5462098072980854E-8</v>
      </c>
      <c r="AB2128">
        <f t="shared" si="753"/>
        <v>0.9991515258576148</v>
      </c>
      <c r="AC2128">
        <f t="shared" si="749"/>
        <v>2.2349859125626557</v>
      </c>
      <c r="AD2128">
        <f t="shared" si="757"/>
        <v>1.4375270786288428E-9</v>
      </c>
      <c r="AE2128">
        <f t="shared" si="758"/>
        <v>1.9857261567117232E-5</v>
      </c>
      <c r="AF2128">
        <f t="shared" si="759"/>
        <v>7.206555135757622E-6</v>
      </c>
      <c r="AG2128">
        <f t="shared" si="760"/>
        <v>1.4375270786288427E-7</v>
      </c>
      <c r="AH2128">
        <f t="shared" si="761"/>
        <v>7.206555135757621E-2</v>
      </c>
    </row>
    <row r="2129" spans="1:34">
      <c r="A2129" s="4">
        <v>43288.675243055557</v>
      </c>
      <c r="B2129" s="3">
        <v>-9.9810105073629509E-4</v>
      </c>
      <c r="C2129">
        <v>2.68956534495373</v>
      </c>
      <c r="D2129" s="3">
        <v>1.8935961385068398E-2</v>
      </c>
      <c r="E2129" s="3">
        <v>1.8740727020904201E-2</v>
      </c>
      <c r="F2129" s="3">
        <v>1.8711259625251799E-2</v>
      </c>
      <c r="G2129">
        <v>-4227524</v>
      </c>
      <c r="H2129">
        <v>16825426</v>
      </c>
      <c r="K2129">
        <f t="shared" si="743"/>
        <v>64.332031258958693</v>
      </c>
      <c r="L2129">
        <f t="shared" si="744"/>
        <v>44.631954647480526</v>
      </c>
      <c r="M2129">
        <f t="shared" si="738"/>
        <v>14.944686289545968</v>
      </c>
      <c r="N2129">
        <f t="shared" si="745"/>
        <v>7.0548093245678845E-2</v>
      </c>
      <c r="O2129">
        <f t="shared" si="746"/>
        <v>55.985116491478657</v>
      </c>
      <c r="P2129">
        <f t="shared" si="747"/>
        <v>55.971980353218505</v>
      </c>
      <c r="Q2129">
        <f t="shared" si="739"/>
        <v>-4.0902300242606771E-3</v>
      </c>
      <c r="R2129">
        <f t="shared" si="748"/>
        <v>55.989206721502917</v>
      </c>
      <c r="S2129">
        <f t="shared" si="740"/>
        <v>14.947413109562142</v>
      </c>
      <c r="T2129">
        <f t="shared" si="741"/>
        <v>7.3759653886597736</v>
      </c>
      <c r="U2129">
        <f t="shared" si="742"/>
        <v>0.48916982014734461</v>
      </c>
      <c r="V2129" s="6">
        <f t="shared" si="750"/>
        <v>111526.00000009406</v>
      </c>
      <c r="W2129">
        <f t="shared" si="755"/>
        <v>7.3809793653544595</v>
      </c>
      <c r="X2129">
        <f t="shared" si="756"/>
        <v>14.962608683540651</v>
      </c>
      <c r="Y2129">
        <f t="shared" si="751"/>
        <v>-1.1782498106088704E-2</v>
      </c>
      <c r="Z2129">
        <f t="shared" si="752"/>
        <v>3.5411088871509865E-7</v>
      </c>
      <c r="AA2129">
        <f t="shared" si="754"/>
        <v>-2.0168463164585057E-8</v>
      </c>
      <c r="AB2129">
        <f t="shared" si="753"/>
        <v>0.99910176521232463</v>
      </c>
      <c r="AC2129">
        <f t="shared" si="749"/>
        <v>2.2350179551716396</v>
      </c>
      <c r="AD2129">
        <f t="shared" si="757"/>
        <v>6.7250226505533328E-10</v>
      </c>
      <c r="AE2129">
        <f t="shared" si="758"/>
        <v>5.2607707968357912E-6</v>
      </c>
      <c r="AF2129">
        <f t="shared" si="759"/>
        <v>1.2725516157018796E-5</v>
      </c>
      <c r="AG2129">
        <f t="shared" si="760"/>
        <v>6.7250226505533333E-8</v>
      </c>
      <c r="AH2129">
        <f t="shared" si="761"/>
        <v>0.12725516157018796</v>
      </c>
    </row>
    <row r="2130" spans="1:34">
      <c r="A2130" s="4">
        <v>43288.675937499997</v>
      </c>
      <c r="B2130" s="3">
        <v>-9.9899296626972502E-4</v>
      </c>
      <c r="C2130">
        <v>2.6897401603982898</v>
      </c>
      <c r="D2130">
        <v>1.8932857519012001E-2</v>
      </c>
      <c r="E2130" s="3">
        <v>1.8740441607933499E-2</v>
      </c>
      <c r="F2130" s="3">
        <v>1.87122720522893E-2</v>
      </c>
      <c r="G2130">
        <v>-4227524</v>
      </c>
      <c r="H2130">
        <v>16825426</v>
      </c>
      <c r="K2130">
        <f t="shared" si="743"/>
        <v>64.388849963518098</v>
      </c>
      <c r="L2130">
        <f t="shared" si="744"/>
        <v>44.68744252591334</v>
      </c>
      <c r="M2130">
        <f t="shared" ref="M2130:M2193" si="762">L2130/((($B$7/2))^2*PI())</f>
        <v>14.963266003174926</v>
      </c>
      <c r="N2130">
        <f t="shared" si="745"/>
        <v>7.0601077087299902E-2</v>
      </c>
      <c r="O2130">
        <f t="shared" si="746"/>
        <v>55.975793871329763</v>
      </c>
      <c r="P2130">
        <f t="shared" si="747"/>
        <v>55.971126129122403</v>
      </c>
      <c r="Q2130">
        <f t="shared" ref="Q2130:Q2193" si="763">O2130-R2130</f>
        <v>-1.6464222277043916E-2</v>
      </c>
      <c r="R2130">
        <f t="shared" si="748"/>
        <v>55.992258093606807</v>
      </c>
      <c r="S2130">
        <f t="shared" ref="S2130:S2193" si="764">M2130-(2/3)*Q2130</f>
        <v>14.974242151359622</v>
      </c>
      <c r="T2130">
        <f t="shared" ref="T2130:T2193" si="765">N2130/$D$7*100-$N$30/$D$7*100</f>
        <v>7.381542635146201</v>
      </c>
      <c r="U2130">
        <f t="shared" ref="U2130:U2193" si="766">(2.40665404368-T2130*2.40665404368/100-$M$7)/$M$7</f>
        <v>0.48908015155126211</v>
      </c>
      <c r="V2130" s="6">
        <f t="shared" si="750"/>
        <v>111585.999999661</v>
      </c>
      <c r="W2130">
        <f t="shared" si="755"/>
        <v>7.3808159295599918</v>
      </c>
      <c r="X2130">
        <f t="shared" si="756"/>
        <v>14.978501696493588</v>
      </c>
      <c r="Y2130">
        <f t="shared" si="751"/>
        <v>-9.1528152822704101E-3</v>
      </c>
      <c r="Z2130">
        <f t="shared" si="752"/>
        <v>3.4804877719459275E-7</v>
      </c>
      <c r="AA2130">
        <f t="shared" si="754"/>
        <v>-2.3438419451823219E-8</v>
      </c>
      <c r="AB2130">
        <f t="shared" si="753"/>
        <v>0.99889566528905627</v>
      </c>
      <c r="AC2130">
        <f t="shared" si="749"/>
        <v>2.2348833762139222</v>
      </c>
      <c r="AD2130">
        <f t="shared" si="757"/>
        <v>1.0060181053949049E-9</v>
      </c>
      <c r="AE2130">
        <f t="shared" si="758"/>
        <v>-1.4360584698245666E-5</v>
      </c>
      <c r="AF2130">
        <f t="shared" si="759"/>
        <v>-6.9737232738294103E-6</v>
      </c>
      <c r="AG2130">
        <f t="shared" si="760"/>
        <v>1.0060181053949048E-7</v>
      </c>
      <c r="AH2130" t="str">
        <f t="shared" si="761"/>
        <v>NaN</v>
      </c>
    </row>
    <row r="2131" spans="1:34">
      <c r="A2131" s="4">
        <v>43288.67664351852</v>
      </c>
      <c r="B2131" s="3">
        <v>-9.99754067524918E-4</v>
      </c>
      <c r="C2131">
        <v>2.6896973484526798</v>
      </c>
      <c r="D2131" s="3">
        <v>1.8924984877903599E-2</v>
      </c>
      <c r="E2131" s="3">
        <v>1.8730927842243499E-2</v>
      </c>
      <c r="F2131" s="3">
        <v>1.8701254463940099E-2</v>
      </c>
      <c r="G2131">
        <v>-4227524</v>
      </c>
      <c r="H2131">
        <v>16825426</v>
      </c>
      <c r="K2131">
        <f t="shared" ref="K2131:K2194" si="767">(B2131-$B$19)*($B$17/$B$18)</f>
        <v>64.437335258075422</v>
      </c>
      <c r="L2131">
        <f t="shared" ref="L2131:L2194" si="768">K2131-R2131*$B$8+$D$8</f>
        <v>44.750410340083434</v>
      </c>
      <c r="M2131">
        <f t="shared" si="762"/>
        <v>14.984350319032099</v>
      </c>
      <c r="N2131">
        <f t="shared" ref="N2131:N2194" si="769">(C2131-$C$19)*($C$17/$C$18)</f>
        <v>7.0588101452616139E-2</v>
      </c>
      <c r="O2131">
        <f t="shared" ref="O2131:O2194" si="770">(D2131-$D$19)*($D$17/$D$18)</f>
        <v>55.952147991872145</v>
      </c>
      <c r="P2131">
        <f t="shared" ref="P2131:P2194" si="771">(E2131-$E$19)*($E$17/$E$18)</f>
        <v>55.94265199258583</v>
      </c>
      <c r="Q2131">
        <f t="shared" si="763"/>
        <v>-6.903993545506637E-3</v>
      </c>
      <c r="R2131">
        <f t="shared" ref="R2131:R2194" si="772">(F2131-$F$19)*($F$17/$F$18)</f>
        <v>55.959051985417652</v>
      </c>
      <c r="S2131">
        <f t="shared" si="764"/>
        <v>14.988952981395771</v>
      </c>
      <c r="T2131">
        <f t="shared" si="765"/>
        <v>7.3801767788636985</v>
      </c>
      <c r="U2131">
        <f t="shared" si="766"/>
        <v>0.4891021112074474</v>
      </c>
      <c r="V2131" s="6">
        <f t="shared" si="750"/>
        <v>111647.00000009034</v>
      </c>
      <c r="W2131">
        <f t="shared" si="755"/>
        <v>7.3806641677508553</v>
      </c>
      <c r="X2131">
        <f t="shared" si="756"/>
        <v>14.994442726739642</v>
      </c>
      <c r="Y2131">
        <f t="shared" si="751"/>
        <v>-1.6751279556387999E-2</v>
      </c>
      <c r="Z2131">
        <f t="shared" si="752"/>
        <v>-2.5084596554160532E-8</v>
      </c>
      <c r="AA2131">
        <f t="shared" si="754"/>
        <v>3.031428745023246E-8</v>
      </c>
      <c r="AB2131">
        <f t="shared" si="753"/>
        <v>0.99949583269224707</v>
      </c>
      <c r="AC2131">
        <f t="shared" ref="AC2131:AC2194" si="773">($D$7-$D$7*(T2131/100))*2.54</f>
        <v>2.234916334326019</v>
      </c>
      <c r="AD2131">
        <f t="shared" si="757"/>
        <v>-7.109481933898876E-10</v>
      </c>
      <c r="AE2131">
        <f t="shared" si="758"/>
        <v>-2.5332259720283055E-5</v>
      </c>
      <c r="AF2131">
        <f t="shared" si="759"/>
        <v>2.7937983655000376E-6</v>
      </c>
      <c r="AG2131" t="str">
        <f t="shared" si="760"/>
        <v>NaN</v>
      </c>
      <c r="AH2131">
        <f t="shared" si="761"/>
        <v>2.7937983655000376E-2</v>
      </c>
    </row>
    <row r="2132" spans="1:34">
      <c r="A2132" s="4">
        <v>43288.677337962959</v>
      </c>
      <c r="B2132" s="3">
        <v>-1.0003367856734301E-3</v>
      </c>
      <c r="C2132">
        <v>2.6897306466325999</v>
      </c>
      <c r="D2132">
        <v>1.8924069177955999E-2</v>
      </c>
      <c r="E2132" s="3">
        <v>1.8735304174460898E-2</v>
      </c>
      <c r="F2132" s="3">
        <v>1.8706971698975401E-2</v>
      </c>
      <c r="G2132">
        <v>-4227524</v>
      </c>
      <c r="H2132">
        <v>16825426</v>
      </c>
      <c r="K2132">
        <f t="shared" si="767"/>
        <v>64.474456811721183</v>
      </c>
      <c r="L2132">
        <f t="shared" si="768"/>
        <v>44.78001664030846</v>
      </c>
      <c r="M2132">
        <f t="shared" si="762"/>
        <v>14.994263773922251</v>
      </c>
      <c r="N2132">
        <f t="shared" si="769"/>
        <v>7.0598193612926088E-2</v>
      </c>
      <c r="O2132">
        <f t="shared" si="770"/>
        <v>55.949397640334183</v>
      </c>
      <c r="P2132">
        <f t="shared" si="771"/>
        <v>55.955750095392652</v>
      </c>
      <c r="Q2132">
        <f t="shared" si="763"/>
        <v>-2.6885622846613444E-2</v>
      </c>
      <c r="R2132">
        <f t="shared" si="772"/>
        <v>55.976283263180797</v>
      </c>
      <c r="S2132">
        <f t="shared" si="764"/>
        <v>15.012187522486659</v>
      </c>
      <c r="T2132">
        <f t="shared" si="765"/>
        <v>7.381239111527905</v>
      </c>
      <c r="U2132">
        <f t="shared" si="766"/>
        <v>0.48908503147485827</v>
      </c>
      <c r="V2132" s="6">
        <f t="shared" ref="V2132:V2195" si="774">(A2132-$A$274)*86400</f>
        <v>111706.99999965727</v>
      </c>
      <c r="W2132">
        <f t="shared" si="755"/>
        <v>7.3802555782646966</v>
      </c>
      <c r="X2132">
        <f t="shared" si="756"/>
        <v>15.010584142000262</v>
      </c>
      <c r="Y2132">
        <f t="shared" ref="Y2132:Y2195" si="775">AVERAGE(Q2131:Q2133)</f>
        <v>-2.1131224932536458E-2</v>
      </c>
      <c r="Z2132">
        <f t="shared" ref="Z2132:Z2195" si="776">(T2133-T2131)/100/(V2133-V2131)</f>
        <v>1.7705544435877056E-7</v>
      </c>
      <c r="AA2132">
        <f t="shared" si="754"/>
        <v>1.1337341784441859E-7</v>
      </c>
      <c r="AB2132">
        <f t="shared" ref="AB2132:AB2195" si="777">((M2132-$M$275)-(Y2132-$Y$275))/(M2132-$M$275)</f>
        <v>0.99984085160252723</v>
      </c>
      <c r="AC2132">
        <f t="shared" si="773"/>
        <v>2.2348907002388319</v>
      </c>
      <c r="AD2132">
        <f t="shared" si="757"/>
        <v>-2.1077551650332213E-9</v>
      </c>
      <c r="AE2132">
        <f t="shared" si="758"/>
        <v>-3.6915327127248285E-5</v>
      </c>
      <c r="AF2132">
        <f t="shared" si="759"/>
        <v>5.6838744575132477E-6</v>
      </c>
      <c r="AG2132" t="str">
        <f t="shared" si="760"/>
        <v>NaN</v>
      </c>
      <c r="AH2132">
        <f t="shared" si="761"/>
        <v>5.683874457513248E-2</v>
      </c>
    </row>
    <row r="2133" spans="1:34">
      <c r="A2133" s="4">
        <v>43288.678032407406</v>
      </c>
      <c r="B2133" s="3">
        <v>-1.0010027492717199E-3</v>
      </c>
      <c r="C2133">
        <v>2.6897639448125101</v>
      </c>
      <c r="D2133" s="3">
        <v>1.8925793547987301E-2</v>
      </c>
      <c r="E2133" s="3">
        <v>1.87357798627454E-2</v>
      </c>
      <c r="F2133" s="3">
        <v>1.87095920983666E-2</v>
      </c>
      <c r="G2133">
        <v>-4227524</v>
      </c>
      <c r="H2133">
        <v>16825434</v>
      </c>
      <c r="K2133">
        <f t="shared" si="767"/>
        <v>64.516881444458591</v>
      </c>
      <c r="L2133">
        <f t="shared" si="768"/>
        <v>44.818996781894668</v>
      </c>
      <c r="M2133">
        <f t="shared" si="762"/>
        <v>15.007315991601919</v>
      </c>
      <c r="N2133">
        <f t="shared" si="769"/>
        <v>7.0608285773233082E-2</v>
      </c>
      <c r="O2133">
        <f t="shared" si="770"/>
        <v>55.954576873750142</v>
      </c>
      <c r="P2133">
        <f t="shared" si="771"/>
        <v>55.957173802219486</v>
      </c>
      <c r="Q2133">
        <f t="shared" si="763"/>
        <v>-2.9604058405489297E-2</v>
      </c>
      <c r="R2133">
        <f t="shared" si="772"/>
        <v>55.984180932155631</v>
      </c>
      <c r="S2133">
        <f t="shared" si="764"/>
        <v>15.027052030538911</v>
      </c>
      <c r="T2133">
        <f t="shared" si="765"/>
        <v>7.3823014441917989</v>
      </c>
      <c r="U2133">
        <f t="shared" si="766"/>
        <v>0.48906795174227419</v>
      </c>
      <c r="V2133" s="6">
        <f t="shared" si="774"/>
        <v>111766.99999985285</v>
      </c>
      <c r="W2133">
        <f t="shared" si="755"/>
        <v>7.3797652708812898</v>
      </c>
      <c r="X2133">
        <f t="shared" si="756"/>
        <v>15.029759755887174</v>
      </c>
      <c r="Y2133">
        <f t="shared" si="775"/>
        <v>-1.6859024809306788E-2</v>
      </c>
      <c r="Z2133">
        <f t="shared" si="776"/>
        <v>-1.1382135650419459E-7</v>
      </c>
      <c r="AA2133">
        <f t="shared" si="754"/>
        <v>3.0265760459091914E-8</v>
      </c>
      <c r="AB2133">
        <f t="shared" si="777"/>
        <v>0.99950521177085905</v>
      </c>
      <c r="AC2133">
        <f t="shared" si="773"/>
        <v>2.2348650661516518</v>
      </c>
      <c r="AD2133">
        <f t="shared" si="757"/>
        <v>-7.0525756781497422E-10</v>
      </c>
      <c r="AE2133">
        <f t="shared" si="758"/>
        <v>-3.7062805321637953E-5</v>
      </c>
      <c r="AF2133">
        <f t="shared" si="759"/>
        <v>1.8942639867013579E-6</v>
      </c>
      <c r="AG2133" t="str">
        <f t="shared" si="760"/>
        <v>NaN</v>
      </c>
      <c r="AH2133">
        <f t="shared" si="761"/>
        <v>1.894263986701358E-2</v>
      </c>
    </row>
    <row r="2134" spans="1:34">
      <c r="A2134" s="4">
        <v>43288.678726851853</v>
      </c>
      <c r="B2134" s="3">
        <v>-1.0058072009451299E-3</v>
      </c>
      <c r="C2134">
        <v>2.6896878346869899</v>
      </c>
      <c r="D2134">
        <v>1.8929682299713001E-2</v>
      </c>
      <c r="E2134" s="3">
        <v>1.8737979921061201E-2</v>
      </c>
      <c r="F2134" s="3">
        <v>1.8701683256567798E-2</v>
      </c>
      <c r="G2134">
        <v>-4227524</v>
      </c>
      <c r="H2134">
        <v>16825441</v>
      </c>
      <c r="K2134">
        <f t="shared" si="767"/>
        <v>64.822944866351961</v>
      </c>
      <c r="L2134">
        <f t="shared" si="768"/>
        <v>45.135456304353355</v>
      </c>
      <c r="M2134">
        <f t="shared" si="762"/>
        <v>15.113280167355345</v>
      </c>
      <c r="N2134">
        <f t="shared" si="769"/>
        <v>7.0585217978242326E-2</v>
      </c>
      <c r="O2134">
        <f t="shared" si="770"/>
        <v>55.966256938074224</v>
      </c>
      <c r="P2134">
        <f t="shared" si="771"/>
        <v>55.963758446293532</v>
      </c>
      <c r="Q2134">
        <f t="shared" si="763"/>
        <v>5.9126068241823759E-3</v>
      </c>
      <c r="R2134">
        <f t="shared" si="772"/>
        <v>55.960344331250042</v>
      </c>
      <c r="S2134">
        <f t="shared" si="764"/>
        <v>15.109338429472556</v>
      </c>
      <c r="T2134">
        <f t="shared" si="765"/>
        <v>7.3798732552454025</v>
      </c>
      <c r="U2134">
        <f t="shared" si="766"/>
        <v>0.4891069911310435</v>
      </c>
      <c r="V2134" s="6">
        <f t="shared" si="774"/>
        <v>111827.00000004843</v>
      </c>
      <c r="W2134">
        <f t="shared" si="755"/>
        <v>7.3792545340235742</v>
      </c>
      <c r="X2134">
        <f t="shared" si="756"/>
        <v>15.049757968924601</v>
      </c>
      <c r="Y2134">
        <f t="shared" si="775"/>
        <v>1.6967348677662624E-3</v>
      </c>
      <c r="Z2134">
        <f t="shared" si="776"/>
        <v>1.2542298289852419E-8</v>
      </c>
      <c r="AA2134">
        <f t="shared" si="754"/>
        <v>-4.4749128334044794E-8</v>
      </c>
      <c r="AB2134">
        <f t="shared" si="777"/>
        <v>0.99806282822314651</v>
      </c>
      <c r="AC2134">
        <f t="shared" si="773"/>
        <v>2.2349236583509282</v>
      </c>
      <c r="AD2134">
        <f t="shared" si="757"/>
        <v>-1.0361212855527396E-8</v>
      </c>
      <c r="AE2134">
        <f t="shared" si="758"/>
        <v>-2.4548478422297001E-5</v>
      </c>
      <c r="AF2134">
        <f t="shared" si="759"/>
        <v>4.2016227225179487E-5</v>
      </c>
      <c r="AG2134" t="str">
        <f t="shared" si="760"/>
        <v>NaN</v>
      </c>
      <c r="AH2134">
        <f t="shared" si="761"/>
        <v>0.42016227225179487</v>
      </c>
    </row>
    <row r="2135" spans="1:34">
      <c r="A2135" s="4">
        <v>43288.679432870369</v>
      </c>
      <c r="B2135" s="3">
        <v>-1.00671100868567E-3</v>
      </c>
      <c r="C2135">
        <v>2.68976870169536</v>
      </c>
      <c r="D2135" s="3">
        <v>1.8922439945581598E-2</v>
      </c>
      <c r="E2135" s="3">
        <v>1.8728513724199699E-2</v>
      </c>
      <c r="F2135" s="3">
        <v>1.8686878000007699E-2</v>
      </c>
      <c r="G2135">
        <v>-4227524</v>
      </c>
      <c r="H2135">
        <v>16825448</v>
      </c>
      <c r="K2135">
        <f t="shared" si="767"/>
        <v>64.880521153638668</v>
      </c>
      <c r="L2135">
        <f t="shared" si="768"/>
        <v>45.212493966644089</v>
      </c>
      <c r="M2135">
        <f t="shared" si="762"/>
        <v>15.139075669804397</v>
      </c>
      <c r="N2135">
        <f t="shared" si="769"/>
        <v>7.0609727510421466E-2</v>
      </c>
      <c r="O2135">
        <f t="shared" si="770"/>
        <v>55.94450415772738</v>
      </c>
      <c r="P2135">
        <f t="shared" si="771"/>
        <v>55.935426680439789</v>
      </c>
      <c r="Q2135">
        <f t="shared" si="763"/>
        <v>2.8781656184605708E-2</v>
      </c>
      <c r="R2135">
        <f t="shared" si="772"/>
        <v>55.915722501542774</v>
      </c>
      <c r="S2135">
        <f t="shared" si="764"/>
        <v>15.11988789901466</v>
      </c>
      <c r="T2135">
        <f t="shared" si="765"/>
        <v>7.3824532060011014</v>
      </c>
      <c r="U2135">
        <f t="shared" si="766"/>
        <v>0.48906551178047347</v>
      </c>
      <c r="V2135" s="6">
        <f t="shared" si="774"/>
        <v>111887.99999984913</v>
      </c>
      <c r="W2135">
        <f t="shared" si="755"/>
        <v>7.3790589947694878</v>
      </c>
      <c r="X2135">
        <f t="shared" si="756"/>
        <v>15.071488081246621</v>
      </c>
      <c r="Y2135">
        <f t="shared" si="775"/>
        <v>4.0725929763804443E-3</v>
      </c>
      <c r="Z2135">
        <f t="shared" si="776"/>
        <v>4.0762469410970822E-8</v>
      </c>
      <c r="AA2135">
        <f t="shared" ref="AA2135:AA2198" si="778">AVERAGE(Z2132:Z2138)</f>
        <v>-9.3559572566773907E-8</v>
      </c>
      <c r="AB2135">
        <f t="shared" si="777"/>
        <v>0.99788188296213765</v>
      </c>
      <c r="AC2135">
        <f t="shared" si="773"/>
        <v>2.2348614041391932</v>
      </c>
      <c r="AD2135">
        <f t="shared" si="757"/>
        <v>-9.0249566354249899E-9</v>
      </c>
      <c r="AE2135">
        <f t="shared" si="758"/>
        <v>-4.2328296721000918E-6</v>
      </c>
      <c r="AF2135">
        <f t="shared" si="759"/>
        <v>2.1224886027161943E-4</v>
      </c>
      <c r="AG2135" t="str">
        <f t="shared" si="760"/>
        <v>NaN</v>
      </c>
      <c r="AH2135">
        <f t="shared" si="761"/>
        <v>2.1224886027161944</v>
      </c>
    </row>
    <row r="2136" spans="1:34">
      <c r="A2136" s="4">
        <v>43288.680127314816</v>
      </c>
      <c r="B2136" s="3">
        <v>-1.0025130595749899E-3</v>
      </c>
      <c r="C2136">
        <v>2.68970329455624</v>
      </c>
      <c r="D2136" s="3">
        <v>1.89173619731446E-2</v>
      </c>
      <c r="E2136" s="3">
        <v>1.8724089823153899E-2</v>
      </c>
      <c r="F2136" s="3">
        <v>1.86988246390501E-2</v>
      </c>
      <c r="G2136">
        <v>-4227524</v>
      </c>
      <c r="H2136">
        <v>16825454</v>
      </c>
      <c r="K2136">
        <f t="shared" si="767"/>
        <v>64.613094450845551</v>
      </c>
      <c r="L2136">
        <f t="shared" si="768"/>
        <v>44.929363515557377</v>
      </c>
      <c r="M2136">
        <f t="shared" si="762"/>
        <v>15.044271491857701</v>
      </c>
      <c r="N2136">
        <f t="shared" si="769"/>
        <v>7.0589903624100975E-2</v>
      </c>
      <c r="O2136">
        <f t="shared" si="770"/>
        <v>55.92925220828868</v>
      </c>
      <c r="P2136">
        <f t="shared" si="771"/>
        <v>55.922186206950435</v>
      </c>
      <c r="Q2136">
        <f t="shared" si="763"/>
        <v>-2.2476484079646752E-2</v>
      </c>
      <c r="R2136">
        <f t="shared" si="772"/>
        <v>55.951728692368327</v>
      </c>
      <c r="S2136">
        <f t="shared" si="764"/>
        <v>15.059255814577465</v>
      </c>
      <c r="T2136">
        <f t="shared" si="765"/>
        <v>7.3803664811252601</v>
      </c>
      <c r="U2136">
        <f t="shared" si="766"/>
        <v>0.48909906125519781</v>
      </c>
      <c r="V2136" s="6">
        <f t="shared" si="774"/>
        <v>111948.0000000447</v>
      </c>
      <c r="W2136">
        <f t="shared" si="755"/>
        <v>7.3791290386814037</v>
      </c>
      <c r="X2136">
        <f t="shared" si="756"/>
        <v>15.092758897225686</v>
      </c>
      <c r="Y2136">
        <f t="shared" si="775"/>
        <v>-1.6877257485956438E-2</v>
      </c>
      <c r="Z2136">
        <f t="shared" si="776"/>
        <v>-2.2764271298218794E-7</v>
      </c>
      <c r="AA2136">
        <f t="shared" si="778"/>
        <v>-1.4752131782310681E-7</v>
      </c>
      <c r="AB2136">
        <f t="shared" si="777"/>
        <v>0.99950807382802942</v>
      </c>
      <c r="AC2136">
        <f t="shared" si="773"/>
        <v>2.2349117568104475</v>
      </c>
      <c r="AD2136">
        <f t="shared" si="757"/>
        <v>3.4339233322063709E-9</v>
      </c>
      <c r="AE2136">
        <f t="shared" si="758"/>
        <v>-1.7265626725315723E-5</v>
      </c>
      <c r="AF2136">
        <f t="shared" si="759"/>
        <v>-1.9798818899947651E-5</v>
      </c>
      <c r="AG2136">
        <f t="shared" si="760"/>
        <v>3.433923332206371E-7</v>
      </c>
      <c r="AH2136" t="str">
        <f t="shared" si="761"/>
        <v>NaN</v>
      </c>
    </row>
    <row r="2137" spans="1:34">
      <c r="A2137" s="4">
        <v>43288.680821759262</v>
      </c>
      <c r="B2137" s="3">
        <v>-1.00157357521311E-3</v>
      </c>
      <c r="C2137">
        <v>2.6896830778041498</v>
      </c>
      <c r="D2137" s="3">
        <v>1.8921976149504201E-2</v>
      </c>
      <c r="E2137" s="3">
        <v>1.8732069494126299E-2</v>
      </c>
      <c r="F2137" s="3">
        <v>1.87148567189615E-2</v>
      </c>
      <c r="G2137">
        <v>-4227524</v>
      </c>
      <c r="H2137">
        <v>16825462</v>
      </c>
      <c r="K2137">
        <f t="shared" si="767"/>
        <v>64.553245415376281</v>
      </c>
      <c r="L2137">
        <f t="shared" si="768"/>
        <v>44.848440456954243</v>
      </c>
      <c r="M2137">
        <f t="shared" si="762"/>
        <v>15.017174992634972</v>
      </c>
      <c r="N2137">
        <f t="shared" si="769"/>
        <v>7.0583776241056898E-2</v>
      </c>
      <c r="O2137">
        <f t="shared" si="770"/>
        <v>55.943111122532706</v>
      </c>
      <c r="P2137">
        <f t="shared" si="771"/>
        <v>55.946068888970224</v>
      </c>
      <c r="Q2137">
        <f t="shared" si="763"/>
        <v>-5.6936944562828273E-2</v>
      </c>
      <c r="R2137">
        <f t="shared" si="772"/>
        <v>56.000048067095534</v>
      </c>
      <c r="S2137">
        <f t="shared" si="764"/>
        <v>15.055132955676857</v>
      </c>
      <c r="T2137">
        <f t="shared" si="765"/>
        <v>7.3797214934364108</v>
      </c>
      <c r="U2137">
        <f t="shared" si="766"/>
        <v>0.48910943109283922</v>
      </c>
      <c r="V2137" s="6">
        <f t="shared" si="774"/>
        <v>112008.00000024028</v>
      </c>
      <c r="W2137">
        <f t="shared" ref="W2137:W2200" si="779">AVERAGE(T2131:T2143)</f>
        <v>7.3785628503934308</v>
      </c>
      <c r="X2137">
        <f t="shared" ref="X2137:X2200" si="780">AVERAGE(S2131:S2143)</f>
        <v>15.113166068982363</v>
      </c>
      <c r="Y2137">
        <f t="shared" si="775"/>
        <v>-4.0321849249866183E-2</v>
      </c>
      <c r="Z2137">
        <f t="shared" si="776"/>
        <v>-1.770554443573643E-7</v>
      </c>
      <c r="AA2137">
        <f t="shared" si="778"/>
        <v>-1.3798021239614357E-7</v>
      </c>
      <c r="AB2137">
        <f t="shared" si="777"/>
        <v>1.0013483897634567</v>
      </c>
      <c r="AC2137">
        <f t="shared" si="773"/>
        <v>2.2349273203633793</v>
      </c>
      <c r="AD2137">
        <f t="shared" ref="AD2137:AD2200" si="781">AA2137*AC2137*$D$7*2.54*1.024*9.81/2/Y2137/10000*0.14503773773</f>
        <v>1.3443646350563816E-9</v>
      </c>
      <c r="AE2137">
        <f t="shared" si="758"/>
        <v>-3.4624914679273891E-5</v>
      </c>
      <c r="AF2137">
        <f t="shared" si="759"/>
        <v>-3.8650881521083091E-6</v>
      </c>
      <c r="AG2137">
        <f t="shared" si="760"/>
        <v>1.3443646350563816E-7</v>
      </c>
      <c r="AH2137" t="str">
        <f t="shared" si="761"/>
        <v>NaN</v>
      </c>
    </row>
    <row r="2138" spans="1:34">
      <c r="A2138" s="4">
        <v>43288.681516203702</v>
      </c>
      <c r="B2138" s="3">
        <v>-1.00398769325693E-3</v>
      </c>
      <c r="C2138">
        <v>2.6896366981964102</v>
      </c>
      <c r="D2138">
        <v>1.8923010771522999E-2</v>
      </c>
      <c r="E2138" s="3">
        <v>1.8731462991563599E-2</v>
      </c>
      <c r="F2138" s="3">
        <v>1.8710783188998902E-2</v>
      </c>
      <c r="G2138">
        <v>-4227524</v>
      </c>
      <c r="H2138">
        <v>16825465</v>
      </c>
      <c r="K2138">
        <f t="shared" si="767"/>
        <v>64.707034709050589</v>
      </c>
      <c r="L2138">
        <f t="shared" si="768"/>
        <v>45.007584368690758</v>
      </c>
      <c r="M2138">
        <f t="shared" si="762"/>
        <v>15.070463177178501</v>
      </c>
      <c r="N2138">
        <f t="shared" si="769"/>
        <v>7.0569719303484171E-2</v>
      </c>
      <c r="O2138">
        <f t="shared" si="770"/>
        <v>55.946218662582332</v>
      </c>
      <c r="P2138">
        <f t="shared" si="771"/>
        <v>55.94425366276613</v>
      </c>
      <c r="Q2138">
        <f t="shared" si="763"/>
        <v>-4.1552119107123531E-2</v>
      </c>
      <c r="R2138">
        <f t="shared" si="772"/>
        <v>55.987770781689456</v>
      </c>
      <c r="S2138">
        <f t="shared" si="764"/>
        <v>15.098164589916584</v>
      </c>
      <c r="T2138">
        <f t="shared" si="765"/>
        <v>7.3782418157971765</v>
      </c>
      <c r="U2138">
        <f t="shared" si="766"/>
        <v>0.48913322072037102</v>
      </c>
      <c r="V2138" s="6">
        <f t="shared" si="774"/>
        <v>112067.99999980722</v>
      </c>
      <c r="W2138">
        <f t="shared" si="779"/>
        <v>7.3782038753448758</v>
      </c>
      <c r="X2138">
        <f t="shared" si="780"/>
        <v>15.131512378238902</v>
      </c>
      <c r="Y2138">
        <f t="shared" si="775"/>
        <v>-5.0423408683518765E-2</v>
      </c>
      <c r="Z2138">
        <f t="shared" si="776"/>
        <v>-3.6675770618326423E-7</v>
      </c>
      <c r="AA2138">
        <f t="shared" si="778"/>
        <v>-1.2712515190860971E-7</v>
      </c>
      <c r="AB2138">
        <f t="shared" si="777"/>
        <v>1.0021328502056353</v>
      </c>
      <c r="AC2138">
        <f t="shared" si="773"/>
        <v>2.2349630249848143</v>
      </c>
      <c r="AD2138">
        <f t="shared" si="781"/>
        <v>9.9048278949343304E-10</v>
      </c>
      <c r="AE2138">
        <f t="shared" ref="AE2138:AE2201" si="782">(W2139-W2137)/(X2139-X2137)*0.14503773773/100</f>
        <v>-3.0960383284859785E-5</v>
      </c>
      <c r="AF2138">
        <f t="shared" ref="AF2138:AF2201" si="783">AD2138/AE2138/(1.024*9.81)</f>
        <v>-3.1847228296249438E-6</v>
      </c>
      <c r="AG2138">
        <f t="shared" ref="AG2138:AG2201" si="784">IF(AD2138&gt;0,AD2138*100,"NaN")</f>
        <v>9.9048278949343308E-8</v>
      </c>
      <c r="AH2138" t="str">
        <f t="shared" ref="AH2138:AH2201" si="785">IF(AF2138&gt;0,AF2138*100*100,"NaN")</f>
        <v>NaN</v>
      </c>
    </row>
    <row r="2139" spans="1:34">
      <c r="A2139" s="4">
        <v>43288.682210648149</v>
      </c>
      <c r="B2139" s="3">
        <v>-1.00478447113346E-3</v>
      </c>
      <c r="C2139">
        <v>2.6895451282016398</v>
      </c>
      <c r="D2139" s="3">
        <v>1.89225350832385E-2</v>
      </c>
      <c r="E2139">
        <v>1.8732033817505E-2</v>
      </c>
      <c r="F2139" s="3">
        <v>1.87140348664252E-2</v>
      </c>
      <c r="G2139">
        <v>-4227524</v>
      </c>
      <c r="H2139">
        <v>16825473</v>
      </c>
      <c r="K2139">
        <f t="shared" si="767"/>
        <v>64.757792751790276</v>
      </c>
      <c r="L2139">
        <f t="shared" si="768"/>
        <v>45.054068111047442</v>
      </c>
      <c r="M2139">
        <f t="shared" si="762"/>
        <v>15.086027921151102</v>
      </c>
      <c r="N2139">
        <f t="shared" si="769"/>
        <v>7.0541965862634753E-2</v>
      </c>
      <c r="O2139">
        <f t="shared" si="770"/>
        <v>55.944789908536549</v>
      </c>
      <c r="P2139">
        <f t="shared" si="771"/>
        <v>55.945962110958327</v>
      </c>
      <c r="Q2139">
        <f t="shared" si="763"/>
        <v>-5.2781162380604485E-2</v>
      </c>
      <c r="R2139">
        <f t="shared" si="772"/>
        <v>55.997571070917154</v>
      </c>
      <c r="S2139">
        <f t="shared" si="764"/>
        <v>15.121215362738171</v>
      </c>
      <c r="T2139">
        <f t="shared" si="765"/>
        <v>7.3753204009709217</v>
      </c>
      <c r="U2139">
        <f t="shared" si="766"/>
        <v>0.48918018998498602</v>
      </c>
      <c r="V2139" s="6">
        <f t="shared" si="774"/>
        <v>112128.00000000279</v>
      </c>
      <c r="W2139">
        <f t="shared" si="779"/>
        <v>7.3777631823990735</v>
      </c>
      <c r="X2139">
        <f t="shared" si="780"/>
        <v>15.150627503412794</v>
      </c>
      <c r="Y2139">
        <f t="shared" si="775"/>
        <v>-2.6935662660600695E-2</v>
      </c>
      <c r="Z2139">
        <f t="shared" si="776"/>
        <v>-2.0067677243555978E-7</v>
      </c>
      <c r="AA2139">
        <f t="shared" si="778"/>
        <v>-1.3972344260391946E-7</v>
      </c>
      <c r="AB2139">
        <f t="shared" si="777"/>
        <v>1.0002954270127988</v>
      </c>
      <c r="AC2139">
        <f t="shared" si="773"/>
        <v>2.2350335187245718</v>
      </c>
      <c r="AD2139">
        <f t="shared" si="781"/>
        <v>2.0379942820134878E-9</v>
      </c>
      <c r="AE2139">
        <f t="shared" si="782"/>
        <v>-4.5403568594660659E-5</v>
      </c>
      <c r="AF2139">
        <f t="shared" si="783"/>
        <v>-4.468317334558185E-6</v>
      </c>
      <c r="AG2139">
        <f t="shared" si="784"/>
        <v>2.0379942820134879E-7</v>
      </c>
      <c r="AH2139" t="str">
        <f t="shared" si="785"/>
        <v>NaN</v>
      </c>
    </row>
    <row r="2140" spans="1:34">
      <c r="A2140" s="4">
        <v>43288.682916666665</v>
      </c>
      <c r="B2140" s="3">
        <v>-1.0097078448779899E-3</v>
      </c>
      <c r="C2140">
        <v>2.6895605880708899</v>
      </c>
      <c r="D2140" s="3">
        <v>1.89175879250797E-2</v>
      </c>
      <c r="E2140">
        <v>1.8723566566040999E-2</v>
      </c>
      <c r="F2140" s="3">
        <v>1.8687104307227899E-2</v>
      </c>
      <c r="G2140">
        <v>-4227524</v>
      </c>
      <c r="H2140">
        <v>16825476</v>
      </c>
      <c r="K2140">
        <f t="shared" si="767"/>
        <v>65.071432000957969</v>
      </c>
      <c r="L2140">
        <f t="shared" si="768"/>
        <v>45.403107335182085</v>
      </c>
      <c r="M2140">
        <f t="shared" si="762"/>
        <v>15.202901173703872</v>
      </c>
      <c r="N2140">
        <f t="shared" si="769"/>
        <v>7.0546651508493416E-2</v>
      </c>
      <c r="O2140">
        <f t="shared" si="770"/>
        <v>55.929930866460317</v>
      </c>
      <c r="P2140">
        <f t="shared" si="771"/>
        <v>55.920620129441076</v>
      </c>
      <c r="Q2140">
        <f t="shared" si="763"/>
        <v>1.3526293505925935E-2</v>
      </c>
      <c r="R2140">
        <f t="shared" si="772"/>
        <v>55.916404572954391</v>
      </c>
      <c r="S2140">
        <f t="shared" si="764"/>
        <v>15.193883644699921</v>
      </c>
      <c r="T2140">
        <f t="shared" si="765"/>
        <v>7.375813626850781</v>
      </c>
      <c r="U2140">
        <f t="shared" si="766"/>
        <v>0.48917226010914033</v>
      </c>
      <c r="V2140" s="6">
        <f t="shared" si="774"/>
        <v>112188.99999980349</v>
      </c>
      <c r="W2140">
        <f t="shared" si="779"/>
        <v>7.377126950199183</v>
      </c>
      <c r="X2140">
        <f t="shared" si="780"/>
        <v>15.165913812238564</v>
      </c>
      <c r="Y2140">
        <f t="shared" si="775"/>
        <v>-9.5133166939381422E-3</v>
      </c>
      <c r="Z2140">
        <f t="shared" si="776"/>
        <v>-4.7033618515451875E-8</v>
      </c>
      <c r="AA2140">
        <f t="shared" si="778"/>
        <v>-1.2332886710388944E-7</v>
      </c>
      <c r="AB2140">
        <f t="shared" si="777"/>
        <v>0.99894405843336254</v>
      </c>
      <c r="AC2140">
        <f t="shared" si="773"/>
        <v>2.2350216171840906</v>
      </c>
      <c r="AD2140">
        <f t="shared" si="781"/>
        <v>5.0932128135472403E-9</v>
      </c>
      <c r="AE2140">
        <f t="shared" si="782"/>
        <v>-6.6512819788934886E-5</v>
      </c>
      <c r="AF2140">
        <f t="shared" si="783"/>
        <v>-7.6228521948682218E-6</v>
      </c>
      <c r="AG2140">
        <f t="shared" si="784"/>
        <v>5.09321281354724E-7</v>
      </c>
      <c r="AH2140" t="str">
        <f t="shared" si="785"/>
        <v>NaN</v>
      </c>
    </row>
    <row r="2141" spans="1:34">
      <c r="A2141" s="4">
        <v>43288.683611111112</v>
      </c>
      <c r="B2141" s="3">
        <v>-1.0115392447733E-3</v>
      </c>
      <c r="C2141">
        <v>2.6895272898909801</v>
      </c>
      <c r="D2141" s="3">
        <v>1.89444762053608E-2</v>
      </c>
      <c r="E2141">
        <v>1.8754997669439E-2</v>
      </c>
      <c r="F2141" s="3">
        <v>1.8714832897148901E-2</v>
      </c>
      <c r="G2141">
        <v>-4227524</v>
      </c>
      <c r="H2141">
        <v>16825662</v>
      </c>
      <c r="K2141">
        <f t="shared" si="767"/>
        <v>65.188099740986658</v>
      </c>
      <c r="L2141">
        <f t="shared" si="768"/>
        <v>45.483326096120479</v>
      </c>
      <c r="M2141">
        <f t="shared" si="762"/>
        <v>15.22976184396197</v>
      </c>
      <c r="N2141">
        <f t="shared" si="769"/>
        <v>7.0536559348186562E-2</v>
      </c>
      <c r="O2141">
        <f t="shared" si="770"/>
        <v>56.010691188897866</v>
      </c>
      <c r="P2141">
        <f t="shared" si="771"/>
        <v>56.014691558022754</v>
      </c>
      <c r="Q2141">
        <f t="shared" si="763"/>
        <v>1.0714918792864125E-2</v>
      </c>
      <c r="R2141">
        <f t="shared" si="772"/>
        <v>55.999976270105002</v>
      </c>
      <c r="S2141">
        <f t="shared" si="764"/>
        <v>15.222618564766728</v>
      </c>
      <c r="T2141">
        <f t="shared" si="765"/>
        <v>7.3747512941869022</v>
      </c>
      <c r="U2141">
        <f t="shared" si="766"/>
        <v>0.48918933984172441</v>
      </c>
      <c r="V2141" s="6">
        <f t="shared" si="774"/>
        <v>112248.99999999907</v>
      </c>
      <c r="W2141">
        <f t="shared" si="779"/>
        <v>7.3767563011653214</v>
      </c>
      <c r="X2141">
        <f t="shared" si="780"/>
        <v>15.172583537868949</v>
      </c>
      <c r="Y2141">
        <f t="shared" si="775"/>
        <v>1.3270829345827906E-2</v>
      </c>
      <c r="Z2141">
        <f t="shared" si="776"/>
        <v>8.8527721702589415E-8</v>
      </c>
      <c r="AA2141">
        <f t="shared" si="778"/>
        <v>-8.2357359350691671E-8</v>
      </c>
      <c r="AB2141">
        <f t="shared" si="777"/>
        <v>0.99718614685868623</v>
      </c>
      <c r="AC2141">
        <f t="shared" si="773"/>
        <v>2.2350472512712698</v>
      </c>
      <c r="AD2141">
        <f t="shared" si="781"/>
        <v>-2.4381946004710484E-9</v>
      </c>
      <c r="AE2141">
        <f t="shared" si="782"/>
        <v>-1.1274489357797026E-4</v>
      </c>
      <c r="AF2141">
        <f t="shared" si="783"/>
        <v>2.1527942269838732E-6</v>
      </c>
      <c r="AG2141" t="str">
        <f t="shared" si="784"/>
        <v>NaN</v>
      </c>
      <c r="AH2141">
        <f t="shared" si="785"/>
        <v>2.1527942269838733E-2</v>
      </c>
    </row>
    <row r="2142" spans="1:34">
      <c r="A2142" s="4">
        <v>43288.684305555558</v>
      </c>
      <c r="B2142" s="3">
        <v>-1.0117057356728799E-3</v>
      </c>
      <c r="C2142">
        <v>2.6895938862508002</v>
      </c>
      <c r="D2142" s="3">
        <v>1.8943810241762501E-2</v>
      </c>
      <c r="E2142" s="3">
        <v>1.8751870018968501E-2</v>
      </c>
      <c r="F2142" s="3">
        <v>1.8712557914041101E-2</v>
      </c>
      <c r="G2142">
        <v>-4227524</v>
      </c>
      <c r="H2142">
        <v>16825662</v>
      </c>
      <c r="K2142">
        <f t="shared" si="767"/>
        <v>65.198705899171472</v>
      </c>
      <c r="L2142">
        <f t="shared" si="768"/>
        <v>45.496922698895631</v>
      </c>
      <c r="M2142">
        <f t="shared" si="762"/>
        <v>15.234314567782452</v>
      </c>
      <c r="N2142">
        <f t="shared" si="769"/>
        <v>7.0556743668800409E-2</v>
      </c>
      <c r="O2142">
        <f t="shared" si="770"/>
        <v>56.008690933233765</v>
      </c>
      <c r="P2142">
        <f t="shared" si="771"/>
        <v>56.005330685636622</v>
      </c>
      <c r="Q2142">
        <f t="shared" si="763"/>
        <v>1.5571275738693657E-2</v>
      </c>
      <c r="R2142">
        <f t="shared" si="772"/>
        <v>55.993119657495072</v>
      </c>
      <c r="S2142">
        <f t="shared" si="764"/>
        <v>15.22393371728999</v>
      </c>
      <c r="T2142">
        <f t="shared" si="765"/>
        <v>7.3768759595146749</v>
      </c>
      <c r="U2142">
        <f t="shared" si="766"/>
        <v>0.48915518037655625</v>
      </c>
      <c r="V2142" s="6">
        <f t="shared" si="774"/>
        <v>112309.00000019465</v>
      </c>
      <c r="W2142">
        <f t="shared" si="779"/>
        <v>7.3760587805424978</v>
      </c>
      <c r="X2142">
        <f t="shared" si="780"/>
        <v>15.179655003134302</v>
      </c>
      <c r="Y2142">
        <f t="shared" si="775"/>
        <v>1.3682308444527299E-2</v>
      </c>
      <c r="Z2142">
        <f t="shared" si="776"/>
        <v>-4.7425565456197428E-8</v>
      </c>
      <c r="AA2142">
        <f t="shared" si="778"/>
        <v>-4.7578611350436784E-8</v>
      </c>
      <c r="AB2142">
        <f t="shared" si="777"/>
        <v>0.99715536007311711</v>
      </c>
      <c r="AC2142">
        <f t="shared" si="773"/>
        <v>2.2349959830969111</v>
      </c>
      <c r="AD2142">
        <f t="shared" si="781"/>
        <v>-1.3661753341863003E-9</v>
      </c>
      <c r="AE2142">
        <f t="shared" si="782"/>
        <v>-8.4891099725833762E-5</v>
      </c>
      <c r="AF2142">
        <f t="shared" si="783"/>
        <v>1.6020472334088914E-6</v>
      </c>
      <c r="AG2142" t="str">
        <f t="shared" si="784"/>
        <v>NaN</v>
      </c>
      <c r="AH2142">
        <f t="shared" si="785"/>
        <v>1.6020472334088914E-2</v>
      </c>
    </row>
    <row r="2143" spans="1:34">
      <c r="A2143" s="4">
        <v>43288.684999999998</v>
      </c>
      <c r="B2143" s="3">
        <v>-1.01234791485695E-3</v>
      </c>
      <c r="C2143">
        <v>2.6895094515803102</v>
      </c>
      <c r="D2143" s="3">
        <v>1.8940432854942599E-2</v>
      </c>
      <c r="E2143" s="3">
        <v>1.87482428957992E-2</v>
      </c>
      <c r="F2143">
        <v>1.8709461078397001E-2</v>
      </c>
      <c r="G2143">
        <v>-4227524</v>
      </c>
      <c r="H2143">
        <v>16825662</v>
      </c>
      <c r="K2143">
        <f t="shared" si="767"/>
        <v>65.239615366454274</v>
      </c>
      <c r="L2143">
        <f t="shared" si="768"/>
        <v>45.541902928447968</v>
      </c>
      <c r="M2143">
        <f t="shared" si="762"/>
        <v>15.249375871397783</v>
      </c>
      <c r="N2143">
        <f t="shared" si="769"/>
        <v>7.0531152833735261E-2</v>
      </c>
      <c r="O2143">
        <f t="shared" si="770"/>
        <v>55.998546779508793</v>
      </c>
      <c r="P2143">
        <f t="shared" si="771"/>
        <v>55.994474921082094</v>
      </c>
      <c r="Q2143">
        <f t="shared" si="763"/>
        <v>1.4760730802024113E-2</v>
      </c>
      <c r="R2143">
        <f t="shared" si="772"/>
        <v>55.983786048706769</v>
      </c>
      <c r="S2143">
        <f t="shared" si="764"/>
        <v>15.239535384196433</v>
      </c>
      <c r="T2143">
        <f t="shared" si="765"/>
        <v>7.3741821874025542</v>
      </c>
      <c r="U2143">
        <f t="shared" si="766"/>
        <v>0.4891984896984678</v>
      </c>
      <c r="V2143" s="6">
        <f t="shared" si="774"/>
        <v>112368.99999976158</v>
      </c>
      <c r="W2143">
        <f t="shared" si="779"/>
        <v>7.3755918211297313</v>
      </c>
      <c r="X2143">
        <f t="shared" si="780"/>
        <v>15.192478856758585</v>
      </c>
      <c r="Y2143">
        <f t="shared" si="775"/>
        <v>1.6808671482332709E-2</v>
      </c>
      <c r="Z2143">
        <f t="shared" si="776"/>
        <v>-1.128806844819779E-7</v>
      </c>
      <c r="AA2143">
        <f t="shared" si="778"/>
        <v>-2.4330565595410436E-8</v>
      </c>
      <c r="AB2143">
        <f t="shared" si="777"/>
        <v>0.99691751490392089</v>
      </c>
      <c r="AC2143">
        <f t="shared" si="773"/>
        <v>2.2350609838179762</v>
      </c>
      <c r="AD2143">
        <f t="shared" si="781"/>
        <v>-5.6870297527768136E-10</v>
      </c>
      <c r="AE2143">
        <f t="shared" si="782"/>
        <v>-5.4560906267909099E-5</v>
      </c>
      <c r="AF2143">
        <f t="shared" si="783"/>
        <v>1.0376119406889028E-6</v>
      </c>
      <c r="AG2143" t="str">
        <f t="shared" si="784"/>
        <v>NaN</v>
      </c>
      <c r="AH2143">
        <f t="shared" si="785"/>
        <v>1.0376119406889029E-2</v>
      </c>
    </row>
    <row r="2144" spans="1:34">
      <c r="A2144" s="4">
        <v>43288.685706018521</v>
      </c>
      <c r="B2144" s="3">
        <v>-1.01188411877956E-3</v>
      </c>
      <c r="C2144">
        <v>2.6895510743052</v>
      </c>
      <c r="D2144" s="3">
        <v>1.8939089035538901E-2</v>
      </c>
      <c r="E2144">
        <v>1.8746209328383001E-2</v>
      </c>
      <c r="F2144" s="3">
        <v>1.8706352331846601E-2</v>
      </c>
      <c r="G2144">
        <v>-4227524</v>
      </c>
      <c r="H2144">
        <v>16825662</v>
      </c>
      <c r="K2144">
        <f t="shared" si="767"/>
        <v>65.210069640082978</v>
      </c>
      <c r="L2144">
        <f t="shared" si="768"/>
        <v>45.516443621124139</v>
      </c>
      <c r="M2144">
        <f t="shared" si="762"/>
        <v>15.240851007001659</v>
      </c>
      <c r="N2144">
        <f t="shared" si="769"/>
        <v>7.0543768034119603E-2</v>
      </c>
      <c r="O2144">
        <f t="shared" si="770"/>
        <v>55.994510549329476</v>
      </c>
      <c r="P2144">
        <f t="shared" si="771"/>
        <v>55.988388574397518</v>
      </c>
      <c r="Q2144">
        <f t="shared" si="763"/>
        <v>2.0094007906280353E-2</v>
      </c>
      <c r="R2144">
        <f t="shared" si="772"/>
        <v>55.974416541423196</v>
      </c>
      <c r="S2144">
        <f t="shared" si="764"/>
        <v>15.227455001730805</v>
      </c>
      <c r="T2144">
        <f t="shared" si="765"/>
        <v>7.375510103232485</v>
      </c>
      <c r="U2144">
        <f t="shared" si="766"/>
        <v>0.48917714003273643</v>
      </c>
      <c r="V2144" s="6">
        <f t="shared" si="774"/>
        <v>112430.00000019092</v>
      </c>
      <c r="W2144">
        <f t="shared" si="779"/>
        <v>7.3750227143454321</v>
      </c>
      <c r="X2144">
        <f t="shared" si="780"/>
        <v>15.207196462329108</v>
      </c>
      <c r="Y2144">
        <f t="shared" si="775"/>
        <v>1.4323332366425726E-2</v>
      </c>
      <c r="Z2144">
        <f t="shared" si="776"/>
        <v>1.0974510991502003E-7</v>
      </c>
      <c r="AA2144">
        <f t="shared" si="778"/>
        <v>-2.5226444046636039E-8</v>
      </c>
      <c r="AB2144">
        <f t="shared" si="777"/>
        <v>0.9971073177546339</v>
      </c>
      <c r="AC2144">
        <f t="shared" si="773"/>
        <v>2.2350289412089999</v>
      </c>
      <c r="AD2144">
        <f t="shared" si="781"/>
        <v>-6.9194635348808897E-10</v>
      </c>
      <c r="AE2144">
        <f t="shared" si="782"/>
        <v>-5.1981356444126611E-5</v>
      </c>
      <c r="AF2144">
        <f t="shared" si="783"/>
        <v>1.3251219649002278E-6</v>
      </c>
      <c r="AG2144" t="str">
        <f t="shared" si="784"/>
        <v>NaN</v>
      </c>
      <c r="AH2144">
        <f t="shared" si="785"/>
        <v>1.3251219649002279E-2</v>
      </c>
    </row>
    <row r="2145" spans="1:34">
      <c r="A2145" s="4">
        <v>43288.686400462961</v>
      </c>
      <c r="B2145" s="3">
        <v>-1.0130852316979099E-3</v>
      </c>
      <c r="C2145">
        <v>2.6895510743052</v>
      </c>
      <c r="D2145" s="3">
        <v>1.8935961385068398E-2</v>
      </c>
      <c r="E2145" s="3">
        <v>1.8745638502441601E-2</v>
      </c>
      <c r="F2145" s="3">
        <v>1.87072099171019E-2</v>
      </c>
      <c r="G2145">
        <v>-4227524</v>
      </c>
      <c r="H2145">
        <v>16825662</v>
      </c>
      <c r="K2145">
        <f t="shared" si="767"/>
        <v>65.286585495556153</v>
      </c>
      <c r="L2145">
        <f t="shared" si="768"/>
        <v>45.591832188584192</v>
      </c>
      <c r="M2145">
        <f t="shared" si="762"/>
        <v>15.266094322007858</v>
      </c>
      <c r="N2145">
        <f t="shared" si="769"/>
        <v>7.0543768034119603E-2</v>
      </c>
      <c r="O2145">
        <f t="shared" si="770"/>
        <v>55.985116491478657</v>
      </c>
      <c r="P2145">
        <f t="shared" si="771"/>
        <v>55.986680126205322</v>
      </c>
      <c r="Q2145">
        <f t="shared" si="763"/>
        <v>8.1152583909727127E-3</v>
      </c>
      <c r="R2145">
        <f t="shared" si="772"/>
        <v>55.977001233087684</v>
      </c>
      <c r="S2145">
        <f t="shared" si="764"/>
        <v>15.26068414974721</v>
      </c>
      <c r="T2145">
        <f t="shared" si="765"/>
        <v>7.375510103232485</v>
      </c>
      <c r="U2145">
        <f t="shared" si="766"/>
        <v>0.48917714003273643</v>
      </c>
      <c r="V2145" s="6">
        <f t="shared" si="774"/>
        <v>112489.99999975786</v>
      </c>
      <c r="W2145">
        <f t="shared" si="779"/>
        <v>7.3746841687711875</v>
      </c>
      <c r="X2145">
        <f t="shared" si="780"/>
        <v>15.217804060588154</v>
      </c>
      <c r="Y2145">
        <f t="shared" si="775"/>
        <v>7.9619433939039173E-3</v>
      </c>
      <c r="Z2145">
        <f t="shared" si="776"/>
        <v>-1.2330647018147998E-7</v>
      </c>
      <c r="AA2145">
        <f t="shared" si="778"/>
        <v>-4.6832045918351861E-8</v>
      </c>
      <c r="AB2145">
        <f t="shared" si="777"/>
        <v>0.99760299242835415</v>
      </c>
      <c r="AC2145">
        <f t="shared" si="773"/>
        <v>2.2350289412089999</v>
      </c>
      <c r="AD2145">
        <f t="shared" si="781"/>
        <v>-2.3109178321518601E-9</v>
      </c>
      <c r="AE2145">
        <f t="shared" si="782"/>
        <v>-1.6672112196016363E-6</v>
      </c>
      <c r="AF2145">
        <f t="shared" si="783"/>
        <v>1.3798278792272298E-4</v>
      </c>
      <c r="AG2145" t="str">
        <f t="shared" si="784"/>
        <v>NaN</v>
      </c>
      <c r="AH2145">
        <f t="shared" si="785"/>
        <v>1.3798278792272296</v>
      </c>
    </row>
    <row r="2146" spans="1:34">
      <c r="A2146" s="4">
        <v>43288.687094907407</v>
      </c>
      <c r="B2146" s="3">
        <v>-1.0112181551812701E-3</v>
      </c>
      <c r="C2146">
        <v>2.6895046946974599</v>
      </c>
      <c r="D2146">
        <v>1.8939517154994999E-2</v>
      </c>
      <c r="E2146" s="3">
        <v>1.8747386656887102E-2</v>
      </c>
      <c r="F2146" s="3">
        <v>1.8714880540774199E-2</v>
      </c>
      <c r="G2146">
        <v>-4227524</v>
      </c>
      <c r="H2146">
        <v>16825662</v>
      </c>
      <c r="K2146">
        <f t="shared" si="767"/>
        <v>65.16764500734557</v>
      </c>
      <c r="L2146">
        <f t="shared" si="768"/>
        <v>45.462808735367545</v>
      </c>
      <c r="M2146">
        <f t="shared" si="762"/>
        <v>15.22289175453022</v>
      </c>
      <c r="N2146">
        <f t="shared" si="769"/>
        <v>7.0529711096546738E-2</v>
      </c>
      <c r="O2146">
        <f t="shared" si="770"/>
        <v>55.995796427970831</v>
      </c>
      <c r="P2146">
        <f t="shared" si="771"/>
        <v>55.991912248793803</v>
      </c>
      <c r="Q2146">
        <f t="shared" si="763"/>
        <v>-4.3234361155413126E-3</v>
      </c>
      <c r="R2146">
        <f t="shared" si="772"/>
        <v>56.000119864086372</v>
      </c>
      <c r="S2146">
        <f t="shared" si="764"/>
        <v>15.225774045273914</v>
      </c>
      <c r="T2146">
        <f t="shared" si="765"/>
        <v>7.3740304255932356</v>
      </c>
      <c r="U2146">
        <f t="shared" si="766"/>
        <v>0.48920092966026851</v>
      </c>
      <c r="V2146" s="6">
        <f t="shared" si="774"/>
        <v>112549.99999995343</v>
      </c>
      <c r="W2146">
        <f t="shared" si="779"/>
        <v>7.3749993663748175</v>
      </c>
      <c r="X2146">
        <f t="shared" si="780"/>
        <v>15.227507846985844</v>
      </c>
      <c r="Y2146">
        <f t="shared" si="775"/>
        <v>-1.0559314483096216E-2</v>
      </c>
      <c r="Z2146">
        <f t="shared" si="776"/>
        <v>-3.7940452150375314E-8</v>
      </c>
      <c r="AA2146">
        <f t="shared" si="778"/>
        <v>-5.2703782591232044E-8</v>
      </c>
      <c r="AB2146">
        <f t="shared" si="777"/>
        <v>0.99902653748037673</v>
      </c>
      <c r="AC2146">
        <f t="shared" si="773"/>
        <v>2.2350646458304348</v>
      </c>
      <c r="AD2146">
        <f t="shared" si="781"/>
        <v>1.9609813253049558E-9</v>
      </c>
      <c r="AE2146">
        <f t="shared" si="782"/>
        <v>4.0199190008227521E-5</v>
      </c>
      <c r="AF2146">
        <f t="shared" si="783"/>
        <v>4.8560951920296101E-6</v>
      </c>
      <c r="AG2146">
        <f t="shared" si="784"/>
        <v>1.9609813253049559E-7</v>
      </c>
      <c r="AH2146">
        <f t="shared" si="785"/>
        <v>4.8560951920296101E-2</v>
      </c>
    </row>
    <row r="2147" spans="1:34">
      <c r="A2147" s="4">
        <v>43288.687789351854</v>
      </c>
      <c r="B2147" s="3">
        <v>-1.00889917479435E-3</v>
      </c>
      <c r="C2147">
        <v>2.68953680365667</v>
      </c>
      <c r="D2147" s="3">
        <v>1.89314899151941E-2</v>
      </c>
      <c r="E2147" s="3">
        <v>1.8740405931312099E-2</v>
      </c>
      <c r="F2147" s="3">
        <v>1.8717215078413601E-2</v>
      </c>
      <c r="G2147">
        <v>-4227524</v>
      </c>
      <c r="H2147">
        <v>16825662</v>
      </c>
      <c r="K2147">
        <f t="shared" si="767"/>
        <v>65.019916375490979</v>
      </c>
      <c r="L2147">
        <f t="shared" si="768"/>
        <v>45.312011375032839</v>
      </c>
      <c r="M2147">
        <f t="shared" si="762"/>
        <v>15.172398352184439</v>
      </c>
      <c r="N2147">
        <f t="shared" si="769"/>
        <v>7.0539442822560361E-2</v>
      </c>
      <c r="O2147">
        <f t="shared" si="770"/>
        <v>55.971686203448229</v>
      </c>
      <c r="P2147">
        <f t="shared" si="771"/>
        <v>55.971019351110201</v>
      </c>
      <c r="Q2147">
        <f t="shared" si="763"/>
        <v>-3.5469765724720048E-2</v>
      </c>
      <c r="R2147">
        <f t="shared" si="772"/>
        <v>56.007155969172949</v>
      </c>
      <c r="S2147">
        <f t="shared" si="764"/>
        <v>15.196044862667586</v>
      </c>
      <c r="T2147">
        <f t="shared" si="765"/>
        <v>7.3750548178051964</v>
      </c>
      <c r="U2147">
        <f t="shared" si="766"/>
        <v>0.48918445991812826</v>
      </c>
      <c r="V2147" s="6">
        <f t="shared" si="774"/>
        <v>112610.00000014901</v>
      </c>
      <c r="W2147">
        <f t="shared" si="779"/>
        <v>7.3752999714967888</v>
      </c>
      <c r="X2147">
        <f t="shared" si="780"/>
        <v>15.2400220789589</v>
      </c>
      <c r="Y2147">
        <f t="shared" si="775"/>
        <v>-2.9445894627170805E-2</v>
      </c>
      <c r="Z2147">
        <f t="shared" si="776"/>
        <v>-5.3304767674031082E-8</v>
      </c>
      <c r="AA2147">
        <f t="shared" si="778"/>
        <v>-4.1998035143682845E-8</v>
      </c>
      <c r="AB2147">
        <f t="shared" si="777"/>
        <v>1.0004882286772461</v>
      </c>
      <c r="AC2147">
        <f t="shared" si="773"/>
        <v>2.2350399272463606</v>
      </c>
      <c r="AD2147">
        <f t="shared" si="781"/>
        <v>5.603595943761236E-10</v>
      </c>
      <c r="AE2147">
        <f t="shared" si="782"/>
        <v>1.2582332593469821E-4</v>
      </c>
      <c r="AF2147">
        <f t="shared" si="783"/>
        <v>4.4333976563324034E-7</v>
      </c>
      <c r="AG2147">
        <f t="shared" si="784"/>
        <v>5.6035959437612362E-8</v>
      </c>
      <c r="AH2147">
        <f t="shared" si="785"/>
        <v>4.4333976563324029E-3</v>
      </c>
    </row>
    <row r="2148" spans="1:34">
      <c r="A2148" s="4">
        <v>43288.68849537037</v>
      </c>
      <c r="B2148" s="3">
        <v>-1.0092321565935E-3</v>
      </c>
      <c r="C2148">
        <v>2.6894844779453702</v>
      </c>
      <c r="D2148">
        <v>1.8927244397254999E-2</v>
      </c>
      <c r="E2148" s="3">
        <v>1.8734447935548799E-2</v>
      </c>
      <c r="F2148" s="3">
        <v>1.8717322276570501E-2</v>
      </c>
      <c r="G2148">
        <v>-4227524</v>
      </c>
      <c r="H2148">
        <v>16825662</v>
      </c>
      <c r="K2148">
        <f t="shared" si="767"/>
        <v>65.04112869186001</v>
      </c>
      <c r="L2148">
        <f t="shared" si="768"/>
        <v>45.333082780400247</v>
      </c>
      <c r="M2148">
        <f t="shared" si="762"/>
        <v>15.179453959436755</v>
      </c>
      <c r="N2148">
        <f t="shared" si="769"/>
        <v>7.0523583713502799E-2</v>
      </c>
      <c r="O2148">
        <f t="shared" si="770"/>
        <v>55.958934573589723</v>
      </c>
      <c r="P2148">
        <f t="shared" si="771"/>
        <v>55.953187423104367</v>
      </c>
      <c r="Q2148">
        <f t="shared" si="763"/>
        <v>-4.8544482041251058E-2</v>
      </c>
      <c r="R2148">
        <f t="shared" si="772"/>
        <v>56.007479055630974</v>
      </c>
      <c r="S2148">
        <f t="shared" si="764"/>
        <v>15.211816947464255</v>
      </c>
      <c r="T2148">
        <f t="shared" si="765"/>
        <v>7.3733854379043997</v>
      </c>
      <c r="U2148">
        <f t="shared" si="766"/>
        <v>0.48921129949790965</v>
      </c>
      <c r="V2148" s="6">
        <f t="shared" si="774"/>
        <v>112670.99999994971</v>
      </c>
      <c r="W2148">
        <f t="shared" si="779"/>
        <v>7.3756706205306504</v>
      </c>
      <c r="X2148">
        <f t="shared" si="780"/>
        <v>15.235245457121376</v>
      </c>
      <c r="Y2148">
        <f t="shared" si="775"/>
        <v>-4.0469296675946488E-2</v>
      </c>
      <c r="Z2148">
        <f t="shared" si="776"/>
        <v>-6.2711491399421343E-8</v>
      </c>
      <c r="AA2148">
        <f t="shared" si="778"/>
        <v>2.6786765278961544E-8</v>
      </c>
      <c r="AB2148">
        <f t="shared" si="777"/>
        <v>1.0013428549995764</v>
      </c>
      <c r="AC2148">
        <f t="shared" si="773"/>
        <v>2.235080209383367</v>
      </c>
      <c r="AD2148">
        <f t="shared" si="781"/>
        <v>-2.6005489677409741E-10</v>
      </c>
      <c r="AE2148">
        <f t="shared" si="782"/>
        <v>-9.8111942742884242E-5</v>
      </c>
      <c r="AF2148">
        <f t="shared" si="783"/>
        <v>2.6386038783205937E-7</v>
      </c>
      <c r="AG2148" t="str">
        <f t="shared" si="784"/>
        <v>NaN</v>
      </c>
      <c r="AH2148">
        <f t="shared" si="785"/>
        <v>2.6386038783205936E-3</v>
      </c>
    </row>
    <row r="2149" spans="1:34">
      <c r="A2149" s="4">
        <v>43288.689189814817</v>
      </c>
      <c r="B2149" s="3">
        <v>-1.01008839550559E-3</v>
      </c>
      <c r="C2149">
        <v>2.6895130192424399</v>
      </c>
      <c r="D2149" s="3">
        <v>1.8923391322150599E-2</v>
      </c>
      <c r="E2149" s="3">
        <v>1.87311300097645E-2</v>
      </c>
      <c r="F2149" s="3">
        <v>1.87097826728677E-2</v>
      </c>
      <c r="G2149">
        <v>-4227524</v>
      </c>
      <c r="H2149">
        <v>16825663</v>
      </c>
      <c r="K2149">
        <f t="shared" si="767"/>
        <v>65.095674648236866</v>
      </c>
      <c r="L2149">
        <f t="shared" si="768"/>
        <v>45.397539477225692</v>
      </c>
      <c r="M2149">
        <f t="shared" si="762"/>
        <v>15.20103681685192</v>
      </c>
      <c r="N2149">
        <f t="shared" si="769"/>
        <v>7.0532234136624225E-2</v>
      </c>
      <c r="O2149">
        <f t="shared" si="770"/>
        <v>55.947361665818967</v>
      </c>
      <c r="P2149">
        <f t="shared" si="771"/>
        <v>55.943257067987503</v>
      </c>
      <c r="Q2149">
        <f t="shared" si="763"/>
        <v>-3.7393642261868365E-2</v>
      </c>
      <c r="R2149">
        <f t="shared" si="772"/>
        <v>55.984755308080835</v>
      </c>
      <c r="S2149">
        <f t="shared" si="764"/>
        <v>15.225965911693166</v>
      </c>
      <c r="T2149">
        <f t="shared" si="765"/>
        <v>7.3742960087592868</v>
      </c>
      <c r="U2149">
        <f t="shared" si="766"/>
        <v>0.48919665972712123</v>
      </c>
      <c r="V2149" s="6">
        <f t="shared" si="774"/>
        <v>112731.00000014529</v>
      </c>
      <c r="W2149">
        <f t="shared" si="779"/>
        <v>7.3760529435498672</v>
      </c>
      <c r="X2149">
        <f t="shared" si="780"/>
        <v>15.228890981143561</v>
      </c>
      <c r="Y2149">
        <f t="shared" si="775"/>
        <v>-5.0093156686772979E-2</v>
      </c>
      <c r="Z2149">
        <f t="shared" si="776"/>
        <v>-8.8527722166358668E-8</v>
      </c>
      <c r="AA2149">
        <f t="shared" si="778"/>
        <v>1.1383255505215554E-7</v>
      </c>
      <c r="AB2149">
        <f t="shared" si="777"/>
        <v>1.0020857192588373</v>
      </c>
      <c r="AC2149">
        <f t="shared" si="773"/>
        <v>2.2350582373086385</v>
      </c>
      <c r="AD2149">
        <f t="shared" si="781"/>
        <v>-8.9280010956674909E-10</v>
      </c>
      <c r="AE2149">
        <f t="shared" si="782"/>
        <v>-1.2021658227033864E-4</v>
      </c>
      <c r="AF2149">
        <f t="shared" si="783"/>
        <v>7.3930031962015322E-7</v>
      </c>
      <c r="AG2149" t="str">
        <f t="shared" si="784"/>
        <v>NaN</v>
      </c>
      <c r="AH2149">
        <f t="shared" si="785"/>
        <v>7.3930031962015311E-3</v>
      </c>
    </row>
    <row r="2150" spans="1:34">
      <c r="A2150" s="4">
        <v>43288.689884259256</v>
      </c>
      <c r="B2150" s="3">
        <v>-1.01032623964784E-3</v>
      </c>
      <c r="C2150">
        <v>2.6894511797654599</v>
      </c>
      <c r="D2150" s="3">
        <v>1.8920216102851599E-2</v>
      </c>
      <c r="E2150" s="3">
        <v>1.87281807424006E-2</v>
      </c>
      <c r="F2150" s="3">
        <v>1.8715559462434601E-2</v>
      </c>
      <c r="G2150">
        <v>-4227524</v>
      </c>
      <c r="H2150">
        <v>16825670</v>
      </c>
      <c r="K2150">
        <f t="shared" si="767"/>
        <v>65.110826302786165</v>
      </c>
      <c r="L2150">
        <f t="shared" si="768"/>
        <v>45.405097594464479</v>
      </c>
      <c r="M2150">
        <f t="shared" si="762"/>
        <v>15.203567597588847</v>
      </c>
      <c r="N2150">
        <f t="shared" si="769"/>
        <v>7.0513491553195806E-2</v>
      </c>
      <c r="O2150">
        <f t="shared" si="770"/>
        <v>55.937824732563421</v>
      </c>
      <c r="P2150">
        <f t="shared" si="771"/>
        <v>55.934430085661162</v>
      </c>
      <c r="Q2150">
        <f t="shared" si="763"/>
        <v>-6.434134575719952E-2</v>
      </c>
      <c r="R2150">
        <f t="shared" si="772"/>
        <v>56.00216607832062</v>
      </c>
      <c r="S2150">
        <f t="shared" si="764"/>
        <v>15.246461828093647</v>
      </c>
      <c r="T2150">
        <f t="shared" si="765"/>
        <v>7.3723231052405058</v>
      </c>
      <c r="U2150">
        <f t="shared" si="766"/>
        <v>0.48922837923049373</v>
      </c>
      <c r="V2150" s="6">
        <f t="shared" si="774"/>
        <v>112790.99999971222</v>
      </c>
      <c r="W2150">
        <f t="shared" si="779"/>
        <v>7.376610376348836</v>
      </c>
      <c r="X2150">
        <f t="shared" si="780"/>
        <v>15.223907582153201</v>
      </c>
      <c r="Y2150">
        <f t="shared" si="775"/>
        <v>-6.1187217979726448E-2</v>
      </c>
      <c r="Z2150">
        <f t="shared" si="776"/>
        <v>-3.794045234913356E-8</v>
      </c>
      <c r="AA2150">
        <f t="shared" si="778"/>
        <v>1.210443765399465E-7</v>
      </c>
      <c r="AB2150">
        <f t="shared" si="777"/>
        <v>1.0029440779817624</v>
      </c>
      <c r="AC2150">
        <f t="shared" si="773"/>
        <v>2.2351058434705466</v>
      </c>
      <c r="AD2150">
        <f t="shared" si="781"/>
        <v>-7.7724746055178565E-10</v>
      </c>
      <c r="AE2150">
        <f t="shared" si="782"/>
        <v>-1.8424485640832061E-4</v>
      </c>
      <c r="AF2150">
        <f t="shared" si="783"/>
        <v>4.1994747594872375E-7</v>
      </c>
      <c r="AG2150" t="str">
        <f t="shared" si="784"/>
        <v>NaN</v>
      </c>
      <c r="AH2150">
        <f t="shared" si="785"/>
        <v>4.1994747594872369E-3</v>
      </c>
    </row>
    <row r="2151" spans="1:34">
      <c r="A2151" s="4">
        <v>43288.690578703703</v>
      </c>
      <c r="B2151" s="3">
        <v>-1.0092202643863901E-3</v>
      </c>
      <c r="C2151">
        <v>2.6894987485939099</v>
      </c>
      <c r="D2151" s="3">
        <v>1.8910892612475399E-2</v>
      </c>
      <c r="E2151" s="3">
        <v>1.8717097205371801E-2</v>
      </c>
      <c r="F2151" s="3">
        <v>1.87120695668818E-2</v>
      </c>
      <c r="G2151">
        <v>-4227524</v>
      </c>
      <c r="H2151">
        <v>16825679</v>
      </c>
      <c r="K2151">
        <f t="shared" si="767"/>
        <v>65.040371109132707</v>
      </c>
      <c r="L2151">
        <f t="shared" si="768"/>
        <v>45.339229836753269</v>
      </c>
      <c r="M2151">
        <f t="shared" si="762"/>
        <v>15.18151225667078</v>
      </c>
      <c r="N2151">
        <f t="shared" si="769"/>
        <v>7.0527908925064983E-2</v>
      </c>
      <c r="O2151">
        <f t="shared" si="770"/>
        <v>55.909821153265916</v>
      </c>
      <c r="P2151">
        <f t="shared" si="771"/>
        <v>55.90125771659622</v>
      </c>
      <c r="Q2151">
        <f t="shared" si="763"/>
        <v>-8.1826665920111452E-2</v>
      </c>
      <c r="R2151">
        <f t="shared" si="772"/>
        <v>55.991647819186028</v>
      </c>
      <c r="S2151">
        <f t="shared" si="764"/>
        <v>15.236063367284189</v>
      </c>
      <c r="T2151">
        <f t="shared" si="765"/>
        <v>7.3738407233319982</v>
      </c>
      <c r="U2151">
        <f t="shared" si="766"/>
        <v>0.48920397961251277</v>
      </c>
      <c r="V2151" s="6">
        <f t="shared" si="774"/>
        <v>112850.9999999078</v>
      </c>
      <c r="W2151">
        <f t="shared" si="779"/>
        <v>7.3769576774120846</v>
      </c>
      <c r="X2151">
        <f t="shared" si="780"/>
        <v>15.221768907009077</v>
      </c>
      <c r="Y2151">
        <f t="shared" si="775"/>
        <v>-5.0274115854778735E-2</v>
      </c>
      <c r="Z2151">
        <f t="shared" si="776"/>
        <v>5.9123871287353076E-7</v>
      </c>
      <c r="AA2151">
        <f t="shared" si="778"/>
        <v>1.5395297825889697E-7</v>
      </c>
      <c r="AB2151">
        <f t="shared" si="777"/>
        <v>1.0021029085238213</v>
      </c>
      <c r="AC2151">
        <f t="shared" si="773"/>
        <v>2.2350692233459988</v>
      </c>
      <c r="AD2151">
        <f t="shared" si="781"/>
        <v>-1.2031282906205422E-9</v>
      </c>
      <c r="AE2151">
        <f t="shared" si="782"/>
        <v>-7.1820579292186757E-5</v>
      </c>
      <c r="AF2151">
        <f t="shared" si="783"/>
        <v>1.6676083891490477E-6</v>
      </c>
      <c r="AG2151" t="str">
        <f t="shared" si="784"/>
        <v>NaN</v>
      </c>
      <c r="AH2151">
        <f t="shared" si="785"/>
        <v>1.6676083891490476E-2</v>
      </c>
    </row>
    <row r="2152" spans="1:34">
      <c r="A2152" s="4">
        <v>43288.69127314815</v>
      </c>
      <c r="B2152" s="3">
        <v>-1.01208628630047E-3</v>
      </c>
      <c r="C2152">
        <v>2.6896735640384599</v>
      </c>
      <c r="D2152" s="3">
        <v>1.8932905087840499E-2</v>
      </c>
      <c r="E2152" s="3">
        <v>1.87366004250362E-2</v>
      </c>
      <c r="F2152" s="3">
        <v>1.8708401007734202E-2</v>
      </c>
      <c r="G2152">
        <v>-4227524</v>
      </c>
      <c r="H2152">
        <v>16825738</v>
      </c>
      <c r="K2152">
        <f t="shared" si="767"/>
        <v>65.222948546449729</v>
      </c>
      <c r="L2152">
        <f t="shared" si="768"/>
        <v>45.526629561681858</v>
      </c>
      <c r="M2152">
        <f t="shared" si="762"/>
        <v>15.244261695316823</v>
      </c>
      <c r="N2152">
        <f t="shared" si="769"/>
        <v>7.0580892766683084E-2</v>
      </c>
      <c r="O2152">
        <f t="shared" si="770"/>
        <v>55.975936746734483</v>
      </c>
      <c r="P2152">
        <f t="shared" si="771"/>
        <v>55.959629696495874</v>
      </c>
      <c r="Q2152">
        <f t="shared" si="763"/>
        <v>-4.6543358870252405E-3</v>
      </c>
      <c r="R2152">
        <f t="shared" si="772"/>
        <v>55.980591082621508</v>
      </c>
      <c r="S2152">
        <f t="shared" si="764"/>
        <v>15.247364585908173</v>
      </c>
      <c r="T2152">
        <f t="shared" si="765"/>
        <v>7.3794179698181148</v>
      </c>
      <c r="U2152">
        <f t="shared" si="766"/>
        <v>0.48911431101643532</v>
      </c>
      <c r="V2152" s="6">
        <f t="shared" si="774"/>
        <v>112911.00000010338</v>
      </c>
      <c r="W2152">
        <f t="shared" si="779"/>
        <v>7.376864285529531</v>
      </c>
      <c r="X2152">
        <f t="shared" si="780"/>
        <v>15.218780024909885</v>
      </c>
      <c r="Y2152">
        <f t="shared" si="775"/>
        <v>-3.3903893391041606E-2</v>
      </c>
      <c r="Z2152">
        <f t="shared" si="776"/>
        <v>4.8601405823087794E-7</v>
      </c>
      <c r="AA2152">
        <f t="shared" si="778"/>
        <v>1.8504369328873524E-7</v>
      </c>
      <c r="AB2152">
        <f t="shared" si="777"/>
        <v>1.0008295217324421</v>
      </c>
      <c r="AC2152">
        <f t="shared" si="773"/>
        <v>2.2349346443882889</v>
      </c>
      <c r="AD2152">
        <f t="shared" si="781"/>
        <v>-2.144207690030364E-9</v>
      </c>
      <c r="AE2152">
        <f t="shared" si="782"/>
        <v>-7.1088200784245436E-4</v>
      </c>
      <c r="AF2152">
        <f t="shared" si="783"/>
        <v>3.0026199283896828E-7</v>
      </c>
      <c r="AG2152" t="str">
        <f t="shared" si="784"/>
        <v>NaN</v>
      </c>
      <c r="AH2152">
        <f t="shared" si="785"/>
        <v>3.002619928389683E-3</v>
      </c>
    </row>
    <row r="2153" spans="1:34">
      <c r="A2153" s="4">
        <v>43288.691979166666</v>
      </c>
      <c r="B2153" s="3">
        <v>-1.0168312769383201E-3</v>
      </c>
      <c r="C2153">
        <v>2.6896830778041498</v>
      </c>
      <c r="D2153">
        <v>1.8927244397254999E-2</v>
      </c>
      <c r="E2153" s="3">
        <v>1.8735125791354199E-2</v>
      </c>
      <c r="F2153" s="3">
        <v>1.87062689555023E-2</v>
      </c>
      <c r="G2153">
        <v>-4227524</v>
      </c>
      <c r="H2153">
        <v>16825744</v>
      </c>
      <c r="K2153">
        <f t="shared" si="767"/>
        <v>65.52522405470593</v>
      </c>
      <c r="L2153">
        <f t="shared" si="768"/>
        <v>45.831707633192856</v>
      </c>
      <c r="M2153">
        <f t="shared" si="762"/>
        <v>15.346414874772272</v>
      </c>
      <c r="N2153">
        <f t="shared" si="769"/>
        <v>7.0583776241056898E-2</v>
      </c>
      <c r="O2153">
        <f t="shared" si="770"/>
        <v>55.958934573589723</v>
      </c>
      <c r="P2153">
        <f t="shared" si="771"/>
        <v>55.955216205332555</v>
      </c>
      <c r="Q2153">
        <f t="shared" si="763"/>
        <v>-1.5230678365988126E-2</v>
      </c>
      <c r="R2153">
        <f t="shared" si="772"/>
        <v>55.974165251955711</v>
      </c>
      <c r="S2153">
        <f t="shared" si="764"/>
        <v>15.356568660349597</v>
      </c>
      <c r="T2153">
        <f t="shared" si="765"/>
        <v>7.3797214934364108</v>
      </c>
      <c r="U2153">
        <f t="shared" si="766"/>
        <v>0.48910943109283922</v>
      </c>
      <c r="V2153" s="6">
        <f t="shared" si="774"/>
        <v>112971.99999990407</v>
      </c>
      <c r="W2153">
        <f t="shared" si="779"/>
        <v>7.377293304490002</v>
      </c>
      <c r="X2153">
        <f t="shared" si="780"/>
        <v>15.221084143693012</v>
      </c>
      <c r="Y2153">
        <f t="shared" si="775"/>
        <v>-1.246774161961639E-2</v>
      </c>
      <c r="Z2153">
        <f t="shared" si="776"/>
        <v>1.2542298264161308E-8</v>
      </c>
      <c r="AA2153">
        <f t="shared" si="778"/>
        <v>1.7618942798022682E-7</v>
      </c>
      <c r="AB2153">
        <f t="shared" si="777"/>
        <v>0.99918185519269176</v>
      </c>
      <c r="AC2153">
        <f t="shared" si="773"/>
        <v>2.2349273203633793</v>
      </c>
      <c r="AD2153">
        <f t="shared" si="781"/>
        <v>-5.5517865959281841E-9</v>
      </c>
      <c r="AE2153">
        <f t="shared" si="782"/>
        <v>1.8327915593144807E-4</v>
      </c>
      <c r="AF2153">
        <f t="shared" si="783"/>
        <v>-3.0154402250204165E-6</v>
      </c>
      <c r="AG2153" t="str">
        <f t="shared" si="784"/>
        <v>NaN</v>
      </c>
      <c r="AH2153" t="str">
        <f t="shared" si="785"/>
        <v>NaN</v>
      </c>
    </row>
    <row r="2154" spans="1:34">
      <c r="A2154" s="4">
        <v>43288.692673611113</v>
      </c>
      <c r="B2154" s="3">
        <v>-1.0074245411124099E-3</v>
      </c>
      <c r="C2154">
        <v>2.6896783209213</v>
      </c>
      <c r="D2154" s="3">
        <v>1.8919455001596398E-2</v>
      </c>
      <c r="E2154" s="3">
        <v>1.8730844596793798E-2</v>
      </c>
      <c r="F2154" s="3">
        <v>1.86992653425841E-2</v>
      </c>
      <c r="G2154">
        <v>-4227524</v>
      </c>
      <c r="H2154">
        <v>16825748</v>
      </c>
      <c r="K2154">
        <f t="shared" si="767"/>
        <v>64.925976117285941</v>
      </c>
      <c r="L2154">
        <f t="shared" si="768"/>
        <v>45.241665881213208</v>
      </c>
      <c r="M2154">
        <f t="shared" si="762"/>
        <v>15.148843673808353</v>
      </c>
      <c r="N2154">
        <f t="shared" si="769"/>
        <v>7.0582334503868513E-2</v>
      </c>
      <c r="O2154">
        <f t="shared" si="770"/>
        <v>55.935538726090158</v>
      </c>
      <c r="P2154">
        <f t="shared" si="771"/>
        <v>55.942402843891401</v>
      </c>
      <c r="Q2154">
        <f t="shared" si="763"/>
        <v>-1.7518210605835804E-2</v>
      </c>
      <c r="R2154">
        <f t="shared" si="772"/>
        <v>55.953056936695994</v>
      </c>
      <c r="S2154">
        <f t="shared" si="764"/>
        <v>15.16052248087891</v>
      </c>
      <c r="T2154">
        <f t="shared" si="765"/>
        <v>7.3795697316271065</v>
      </c>
      <c r="U2154">
        <f t="shared" si="766"/>
        <v>0.48911187105463966</v>
      </c>
      <c r="V2154" s="6">
        <f t="shared" si="774"/>
        <v>113032.00000009965</v>
      </c>
      <c r="W2154">
        <f t="shared" si="779"/>
        <v>7.3777369159321058</v>
      </c>
      <c r="X2154">
        <f t="shared" si="780"/>
        <v>15.225685575015714</v>
      </c>
      <c r="Y2154">
        <f t="shared" si="775"/>
        <v>-2.2222352260925504E-2</v>
      </c>
      <c r="Z2154">
        <f t="shared" si="776"/>
        <v>1.7705544435862254E-7</v>
      </c>
      <c r="AA2154">
        <f t="shared" si="778"/>
        <v>9.7396918456627192E-8</v>
      </c>
      <c r="AB2154">
        <f t="shared" si="777"/>
        <v>0.99992758514194502</v>
      </c>
      <c r="AC2154">
        <f t="shared" si="773"/>
        <v>2.2349309823758379</v>
      </c>
      <c r="AD2154">
        <f t="shared" si="781"/>
        <v>-1.7218551436537717E-9</v>
      </c>
      <c r="AE2154">
        <f t="shared" si="782"/>
        <v>1.7537359787184813E-4</v>
      </c>
      <c r="AF2154">
        <f t="shared" si="783"/>
        <v>-9.7737997430342938E-7</v>
      </c>
      <c r="AG2154" t="str">
        <f t="shared" si="784"/>
        <v>NaN</v>
      </c>
      <c r="AH2154" t="str">
        <f t="shared" si="785"/>
        <v>NaN</v>
      </c>
    </row>
    <row r="2155" spans="1:34">
      <c r="A2155" s="4">
        <v>43288.693368055552</v>
      </c>
      <c r="B2155" s="3">
        <v>-1.00655640999321E-3</v>
      </c>
      <c r="C2155">
        <v>2.6897496741639801</v>
      </c>
      <c r="D2155">
        <v>1.8940468531564E-2</v>
      </c>
      <c r="E2155" s="3">
        <v>1.87502407865941E-2</v>
      </c>
      <c r="F2155" s="3">
        <v>1.8725648000090599E-2</v>
      </c>
      <c r="G2155">
        <v>-4227524</v>
      </c>
      <c r="H2155">
        <v>16825883</v>
      </c>
      <c r="K2155">
        <f t="shared" si="767"/>
        <v>64.870672578181782</v>
      </c>
      <c r="L2155">
        <f t="shared" si="768"/>
        <v>45.151682578928146</v>
      </c>
      <c r="M2155">
        <f t="shared" si="762"/>
        <v>15.11871341770442</v>
      </c>
      <c r="N2155">
        <f t="shared" si="769"/>
        <v>7.060396056167384E-2</v>
      </c>
      <c r="O2155">
        <f t="shared" si="770"/>
        <v>55.998653936062418</v>
      </c>
      <c r="P2155">
        <f t="shared" si="771"/>
        <v>56.000454489754773</v>
      </c>
      <c r="Q2155">
        <f t="shared" si="763"/>
        <v>-3.3918167810952582E-2</v>
      </c>
      <c r="R2155">
        <f t="shared" si="772"/>
        <v>56.03257210387337</v>
      </c>
      <c r="S2155">
        <f t="shared" si="764"/>
        <v>15.141325529578388</v>
      </c>
      <c r="T2155">
        <f t="shared" si="765"/>
        <v>7.3818461587645094</v>
      </c>
      <c r="U2155">
        <f t="shared" si="766"/>
        <v>0.48907527162766573</v>
      </c>
      <c r="V2155" s="6">
        <f t="shared" si="774"/>
        <v>113091.99999966659</v>
      </c>
      <c r="W2155">
        <f t="shared" si="779"/>
        <v>7.3782126308338523</v>
      </c>
      <c r="X2155">
        <f t="shared" si="780"/>
        <v>15.228687170303955</v>
      </c>
      <c r="Y2155">
        <f t="shared" si="775"/>
        <v>-1.9812702426534656E-2</v>
      </c>
      <c r="Z2155">
        <f t="shared" si="776"/>
        <v>1.5492351380944636E-7</v>
      </c>
      <c r="AA2155">
        <f t="shared" si="778"/>
        <v>7.9658526412392889E-9</v>
      </c>
      <c r="AB2155">
        <f t="shared" si="777"/>
        <v>0.99973965606961546</v>
      </c>
      <c r="AC2155">
        <f t="shared" si="773"/>
        <v>2.2348760521890125</v>
      </c>
      <c r="AD2155">
        <f t="shared" si="781"/>
        <v>-1.5794988013534998E-10</v>
      </c>
      <c r="AE2155">
        <f t="shared" si="782"/>
        <v>2.6452318529811264E-4</v>
      </c>
      <c r="AF2155">
        <f t="shared" si="783"/>
        <v>-5.9441066494545901E-8</v>
      </c>
      <c r="AG2155" t="str">
        <f t="shared" si="784"/>
        <v>NaN</v>
      </c>
      <c r="AH2155" t="str">
        <f t="shared" si="785"/>
        <v>NaN</v>
      </c>
    </row>
    <row r="2156" spans="1:34">
      <c r="A2156" s="4">
        <v>43288.694062499999</v>
      </c>
      <c r="B2156" s="3">
        <v>-1.0086613306521E-3</v>
      </c>
      <c r="C2156">
        <v>2.6897365927361498</v>
      </c>
      <c r="D2156" s="3">
        <v>1.89358662474115E-2</v>
      </c>
      <c r="E2156">
        <v>1.8743355198675999E-2</v>
      </c>
      <c r="F2156" s="3">
        <v>1.8712462626790501E-2</v>
      </c>
      <c r="G2156">
        <v>-4227524</v>
      </c>
      <c r="H2156">
        <v>16825885</v>
      </c>
      <c r="K2156">
        <f t="shared" si="767"/>
        <v>65.004764720941679</v>
      </c>
      <c r="L2156">
        <f t="shared" si="768"/>
        <v>45.303106774889528</v>
      </c>
      <c r="M2156">
        <f t="shared" si="762"/>
        <v>15.169416711413232</v>
      </c>
      <c r="N2156">
        <f t="shared" si="769"/>
        <v>7.0599995784407829E-2</v>
      </c>
      <c r="O2156">
        <f t="shared" si="770"/>
        <v>55.984830740669501</v>
      </c>
      <c r="P2156">
        <f t="shared" si="771"/>
        <v>55.979846333436541</v>
      </c>
      <c r="Q2156">
        <f t="shared" si="763"/>
        <v>-8.0017288628155825E-3</v>
      </c>
      <c r="R2156">
        <f t="shared" si="772"/>
        <v>55.992832469532317</v>
      </c>
      <c r="S2156">
        <f t="shared" si="764"/>
        <v>15.174751197321775</v>
      </c>
      <c r="T2156">
        <f t="shared" si="765"/>
        <v>7.3814288137891406</v>
      </c>
      <c r="U2156">
        <f t="shared" si="766"/>
        <v>0.48908198152261373</v>
      </c>
      <c r="V2156" s="6">
        <f t="shared" si="774"/>
        <v>113151.99999986216</v>
      </c>
      <c r="W2156">
        <f t="shared" si="779"/>
        <v>7.3788050855887901</v>
      </c>
      <c r="X2156">
        <f t="shared" si="780"/>
        <v>15.231542336128836</v>
      </c>
      <c r="Y2156">
        <f t="shared" si="775"/>
        <v>-1.728088603695473E-2</v>
      </c>
      <c r="Z2156">
        <f t="shared" si="776"/>
        <v>-1.5050757932591744E-7</v>
      </c>
      <c r="AA2156">
        <f t="shared" si="778"/>
        <v>1.6222865417675168E-8</v>
      </c>
      <c r="AB2156">
        <f t="shared" si="777"/>
        <v>0.99954417868473355</v>
      </c>
      <c r="AC2156">
        <f t="shared" si="773"/>
        <v>2.2348861227232679</v>
      </c>
      <c r="AD2156">
        <f t="shared" si="781"/>
        <v>-3.6880284737021255E-10</v>
      </c>
      <c r="AE2156">
        <f t="shared" si="782"/>
        <v>2.9859872275234432E-4</v>
      </c>
      <c r="AF2156">
        <f t="shared" si="783"/>
        <v>-1.2295249772643317E-7</v>
      </c>
      <c r="AG2156" t="str">
        <f t="shared" si="784"/>
        <v>NaN</v>
      </c>
      <c r="AH2156" t="str">
        <f t="shared" si="785"/>
        <v>NaN</v>
      </c>
    </row>
    <row r="2157" spans="1:34">
      <c r="A2157" s="4">
        <v>43288.694768518515</v>
      </c>
      <c r="B2157" s="3">
        <v>-1.0096602760495399E-3</v>
      </c>
      <c r="C2157">
        <v>2.6896925915698402</v>
      </c>
      <c r="D2157" s="3">
        <v>1.8929955820476602E-2</v>
      </c>
      <c r="E2157">
        <v>1.8738063166510999E-2</v>
      </c>
      <c r="F2157" s="3">
        <v>1.87072099171019E-2</v>
      </c>
      <c r="G2157">
        <v>-4227524</v>
      </c>
      <c r="H2157">
        <v>16825885</v>
      </c>
      <c r="K2157">
        <f t="shared" si="767"/>
        <v>65.068401670048104</v>
      </c>
      <c r="L2157">
        <f t="shared" si="768"/>
        <v>45.373648363076143</v>
      </c>
      <c r="M2157">
        <f t="shared" si="762"/>
        <v>15.193037050565795</v>
      </c>
      <c r="N2157">
        <f t="shared" si="769"/>
        <v>7.0586659715430849E-2</v>
      </c>
      <c r="O2157">
        <f t="shared" si="770"/>
        <v>55.967078471650588</v>
      </c>
      <c r="P2157">
        <f t="shared" si="771"/>
        <v>55.96400759498826</v>
      </c>
      <c r="Q2157">
        <f t="shared" si="763"/>
        <v>-9.9227614370960282E-3</v>
      </c>
      <c r="R2157">
        <f t="shared" si="772"/>
        <v>55.977001233087684</v>
      </c>
      <c r="S2157">
        <f t="shared" si="764"/>
        <v>15.199652224857193</v>
      </c>
      <c r="T2157">
        <f t="shared" si="765"/>
        <v>7.3800250170547219</v>
      </c>
      <c r="U2157">
        <f t="shared" si="766"/>
        <v>0.48910455116924278</v>
      </c>
      <c r="V2157" s="6">
        <f t="shared" si="774"/>
        <v>113212.99999966286</v>
      </c>
      <c r="W2157">
        <f t="shared" si="779"/>
        <v>7.3794325622996757</v>
      </c>
      <c r="X2157">
        <f t="shared" si="780"/>
        <v>15.234612718087876</v>
      </c>
      <c r="Y2157">
        <f t="shared" si="775"/>
        <v>-6.2241688955116574E-3</v>
      </c>
      <c r="Z2157">
        <f t="shared" si="776"/>
        <v>-5.8948801901433114E-7</v>
      </c>
      <c r="AA2157">
        <f t="shared" si="778"/>
        <v>1.3979436471367629E-8</v>
      </c>
      <c r="AB2157">
        <f t="shared" si="777"/>
        <v>0.99868843796381046</v>
      </c>
      <c r="AC2157">
        <f t="shared" si="773"/>
        <v>2.2349199963384696</v>
      </c>
      <c r="AD2157">
        <f t="shared" si="781"/>
        <v>-8.82363601220954E-10</v>
      </c>
      <c r="AE2157">
        <f t="shared" si="782"/>
        <v>1.8350417053761861E-4</v>
      </c>
      <c r="AF2157">
        <f t="shared" si="783"/>
        <v>-4.7866611152116038E-7</v>
      </c>
      <c r="AG2157" t="str">
        <f t="shared" si="784"/>
        <v>NaN</v>
      </c>
      <c r="AH2157" t="str">
        <f t="shared" si="785"/>
        <v>NaN</v>
      </c>
    </row>
    <row r="2158" spans="1:34">
      <c r="A2158" s="4">
        <v>43288.695462962962</v>
      </c>
      <c r="B2158" s="3">
        <v>-1.01094463441768E-3</v>
      </c>
      <c r="C2158">
        <v>2.6895130192424399</v>
      </c>
      <c r="D2158" s="3">
        <v>1.8930966658081201E-2</v>
      </c>
      <c r="E2158">
        <v>1.8737111789942001E-2</v>
      </c>
      <c r="F2158" s="3">
        <v>1.8705173152120599E-2</v>
      </c>
      <c r="G2158">
        <v>-4227524</v>
      </c>
      <c r="H2158">
        <v>16825885</v>
      </c>
      <c r="K2158">
        <f t="shared" si="767"/>
        <v>65.150220604613708</v>
      </c>
      <c r="L2158">
        <f t="shared" si="768"/>
        <v>45.45814460667286</v>
      </c>
      <c r="M2158">
        <f t="shared" si="762"/>
        <v>15.221330004866628</v>
      </c>
      <c r="N2158">
        <f t="shared" si="769"/>
        <v>7.0532234136624225E-2</v>
      </c>
      <c r="O2158">
        <f t="shared" si="770"/>
        <v>55.970114573998011</v>
      </c>
      <c r="P2158">
        <f t="shared" si="771"/>
        <v>55.961160181334613</v>
      </c>
      <c r="Q2158">
        <f t="shared" si="763"/>
        <v>-7.4801638662336245E-4</v>
      </c>
      <c r="R2158">
        <f t="shared" si="772"/>
        <v>55.970862590384634</v>
      </c>
      <c r="S2158">
        <f t="shared" si="764"/>
        <v>15.22182868245771</v>
      </c>
      <c r="T2158">
        <f t="shared" si="765"/>
        <v>7.3742960087592868</v>
      </c>
      <c r="U2158">
        <f t="shared" si="766"/>
        <v>0.48919665972712123</v>
      </c>
      <c r="V2158" s="6">
        <f t="shared" si="774"/>
        <v>113272.99999985844</v>
      </c>
      <c r="W2158">
        <f t="shared" si="779"/>
        <v>7.3799812396096645</v>
      </c>
      <c r="X2158">
        <f t="shared" si="780"/>
        <v>15.240838403782769</v>
      </c>
      <c r="Y2158">
        <f t="shared" si="775"/>
        <v>-6.7889233389474652E-3</v>
      </c>
      <c r="Z2158">
        <f t="shared" si="776"/>
        <v>-3.4778747834184495E-8</v>
      </c>
      <c r="AA2158">
        <f t="shared" si="778"/>
        <v>2.6876351734819273E-9</v>
      </c>
      <c r="AB2158">
        <f t="shared" si="777"/>
        <v>0.99873496286333585</v>
      </c>
      <c r="AC2158">
        <f t="shared" si="773"/>
        <v>2.2350582373086385</v>
      </c>
      <c r="AD2158">
        <f t="shared" si="781"/>
        <v>-1.5553766061247995E-10</v>
      </c>
      <c r="AE2158">
        <f t="shared" si="782"/>
        <v>8.3706277540756505E-5</v>
      </c>
      <c r="AF2158">
        <f t="shared" si="783"/>
        <v>-1.849730976410244E-7</v>
      </c>
      <c r="AG2158" t="str">
        <f t="shared" si="784"/>
        <v>NaN</v>
      </c>
      <c r="AH2158" t="str">
        <f t="shared" si="785"/>
        <v>NaN</v>
      </c>
    </row>
    <row r="2159" spans="1:34">
      <c r="A2159" s="4">
        <v>43288.696157407408</v>
      </c>
      <c r="B2159" s="3">
        <v>-1.0121814239573701E-3</v>
      </c>
      <c r="C2159">
        <v>2.6896795101420099</v>
      </c>
      <c r="D2159" s="3">
        <v>1.8924449728583599E-2</v>
      </c>
      <c r="E2159" s="3">
        <v>1.8732687888896201E-2</v>
      </c>
      <c r="F2159" s="3">
        <v>1.8701647523848799E-2</v>
      </c>
      <c r="G2159">
        <v>-4227524</v>
      </c>
      <c r="H2159">
        <v>16825885</v>
      </c>
      <c r="K2159">
        <f t="shared" si="767"/>
        <v>65.22900920826946</v>
      </c>
      <c r="L2159">
        <f t="shared" si="768"/>
        <v>45.541567616604766</v>
      </c>
      <c r="M2159">
        <f t="shared" si="762"/>
        <v>15.249263594659169</v>
      </c>
      <c r="N2159">
        <f t="shared" si="769"/>
        <v>7.0582694938164839E-2</v>
      </c>
      <c r="O2159">
        <f t="shared" si="770"/>
        <v>55.950540643570818</v>
      </c>
      <c r="P2159">
        <f t="shared" si="771"/>
        <v>55.947919707845251</v>
      </c>
      <c r="Q2159">
        <f t="shared" si="763"/>
        <v>-9.6959921931230042E-3</v>
      </c>
      <c r="R2159">
        <f t="shared" si="772"/>
        <v>55.960236635763941</v>
      </c>
      <c r="S2159">
        <f t="shared" si="764"/>
        <v>15.255727589454585</v>
      </c>
      <c r="T2159">
        <f t="shared" si="765"/>
        <v>7.3796076720793513</v>
      </c>
      <c r="U2159">
        <f t="shared" si="766"/>
        <v>0.48911126106419078</v>
      </c>
      <c r="V2159" s="6">
        <f t="shared" si="774"/>
        <v>113333.00000005402</v>
      </c>
      <c r="W2159">
        <f t="shared" si="779"/>
        <v>7.3801096534481641</v>
      </c>
      <c r="X2159">
        <f t="shared" si="780"/>
        <v>15.246344665953547</v>
      </c>
      <c r="Y2159">
        <f t="shared" si="775"/>
        <v>-4.3189729363225142E-3</v>
      </c>
      <c r="Z2159">
        <f t="shared" si="776"/>
        <v>5.4381314766592908E-7</v>
      </c>
      <c r="AA2159">
        <f t="shared" si="778"/>
        <v>-8.6937539902024122E-9</v>
      </c>
      <c r="AB2159">
        <f t="shared" si="777"/>
        <v>0.99854716897101814</v>
      </c>
      <c r="AC2159">
        <f t="shared" si="773"/>
        <v>2.2349300668727254</v>
      </c>
      <c r="AD2159">
        <f t="shared" si="781"/>
        <v>7.9080263829806552E-10</v>
      </c>
      <c r="AE2159">
        <f t="shared" si="782"/>
        <v>2.5012115054168518E-5</v>
      </c>
      <c r="AF2159">
        <f t="shared" si="783"/>
        <v>3.1473767171876418E-6</v>
      </c>
      <c r="AG2159">
        <f t="shared" si="784"/>
        <v>7.9080263829806552E-8</v>
      </c>
      <c r="AH2159">
        <f t="shared" si="785"/>
        <v>3.1473767171876416E-2</v>
      </c>
    </row>
    <row r="2160" spans="1:34">
      <c r="A2160" s="4">
        <v>43288.696851851855</v>
      </c>
      <c r="B2160" s="3">
        <v>-1.0124073758925099E-3</v>
      </c>
      <c r="C2160">
        <v>2.68971756520477</v>
      </c>
      <c r="D2160" s="3">
        <v>1.8926602218070899E-2</v>
      </c>
      <c r="E2160" s="3">
        <v>1.8733781971950501E-2</v>
      </c>
      <c r="F2160" s="3">
        <v>1.87014093057223E-2</v>
      </c>
      <c r="G2160">
        <v>-4227524</v>
      </c>
      <c r="H2160">
        <v>16825885</v>
      </c>
      <c r="K2160">
        <f t="shared" si="767"/>
        <v>65.243403280091442</v>
      </c>
      <c r="L2160">
        <f t="shared" si="768"/>
        <v>45.556274823985987</v>
      </c>
      <c r="M2160">
        <f t="shared" si="762"/>
        <v>15.254188196376562</v>
      </c>
      <c r="N2160">
        <f t="shared" si="769"/>
        <v>7.0594228835660217E-2</v>
      </c>
      <c r="O2160">
        <f t="shared" si="770"/>
        <v>55.957005755627833</v>
      </c>
      <c r="P2160">
        <f t="shared" si="771"/>
        <v>55.951194233546808</v>
      </c>
      <c r="Q2160">
        <f t="shared" si="763"/>
        <v>-2.5129102292211769E-3</v>
      </c>
      <c r="R2160">
        <f t="shared" si="772"/>
        <v>55.959518665857054</v>
      </c>
      <c r="S2160">
        <f t="shared" si="764"/>
        <v>15.25586346986271</v>
      </c>
      <c r="T2160">
        <f t="shared" si="765"/>
        <v>7.3808217665525495</v>
      </c>
      <c r="U2160">
        <f t="shared" si="766"/>
        <v>0.48909174136980599</v>
      </c>
      <c r="V2160" s="6">
        <f t="shared" si="774"/>
        <v>113393.00000024959</v>
      </c>
      <c r="W2160">
        <f t="shared" si="779"/>
        <v>7.3800542020178845</v>
      </c>
      <c r="X2160">
        <f t="shared" si="780"/>
        <v>15.24506927454466</v>
      </c>
      <c r="Y2160">
        <f t="shared" si="775"/>
        <v>-5.6423761791251081E-3</v>
      </c>
      <c r="Z2160">
        <f t="shared" si="776"/>
        <v>-3.1617043599914742E-9</v>
      </c>
      <c r="AA2160">
        <f t="shared" si="778"/>
        <v>7.1296971890283132E-10</v>
      </c>
      <c r="AB2160">
        <f t="shared" si="777"/>
        <v>0.99864976257457039</v>
      </c>
      <c r="AC2160">
        <f t="shared" si="773"/>
        <v>2.2349007707730868</v>
      </c>
      <c r="AD2160">
        <f t="shared" si="781"/>
        <v>-4.9641466205397563E-11</v>
      </c>
      <c r="AE2160">
        <f t="shared" si="782"/>
        <v>-2.049600562554178E-6</v>
      </c>
      <c r="AF2160">
        <f t="shared" si="783"/>
        <v>2.411051042974501E-6</v>
      </c>
      <c r="AG2160" t="str">
        <f t="shared" si="784"/>
        <v>NaN</v>
      </c>
      <c r="AH2160">
        <f t="shared" si="785"/>
        <v>2.4110510429745009E-2</v>
      </c>
    </row>
    <row r="2161" spans="1:34">
      <c r="A2161" s="4">
        <v>43288.697546296295</v>
      </c>
      <c r="B2161" s="3">
        <v>-1.0119435798151199E-3</v>
      </c>
      <c r="C2161">
        <v>2.6896783209213</v>
      </c>
      <c r="D2161" s="3">
        <v>1.8918123074399801E-2</v>
      </c>
      <c r="E2161">
        <v>1.8724946062066001E-2</v>
      </c>
      <c r="F2161" s="3">
        <v>1.8693691038424699E-2</v>
      </c>
      <c r="G2161">
        <v>-4227524</v>
      </c>
      <c r="H2161">
        <v>16825885</v>
      </c>
      <c r="K2161">
        <f t="shared" si="767"/>
        <v>65.213857553720146</v>
      </c>
      <c r="L2161">
        <f t="shared" si="768"/>
        <v>45.536874689732613</v>
      </c>
      <c r="M2161">
        <f t="shared" si="762"/>
        <v>15.247692202134731</v>
      </c>
      <c r="N2161">
        <f t="shared" si="769"/>
        <v>7.0582334503868513E-2</v>
      </c>
      <c r="O2161">
        <f t="shared" si="770"/>
        <v>55.93153821476195</v>
      </c>
      <c r="P2161">
        <f t="shared" si="771"/>
        <v>55.924748879238734</v>
      </c>
      <c r="Q2161">
        <f t="shared" si="763"/>
        <v>-4.7182261150311433E-3</v>
      </c>
      <c r="R2161">
        <f t="shared" si="772"/>
        <v>55.936256440876981</v>
      </c>
      <c r="S2161">
        <f t="shared" si="764"/>
        <v>15.250837686211419</v>
      </c>
      <c r="T2161">
        <f t="shared" si="765"/>
        <v>7.3795697316271065</v>
      </c>
      <c r="U2161">
        <f t="shared" si="766"/>
        <v>0.48911187105463966</v>
      </c>
      <c r="V2161" s="6">
        <f t="shared" si="774"/>
        <v>113452.99999981653</v>
      </c>
      <c r="W2161">
        <f t="shared" si="779"/>
        <v>7.3800892239738545</v>
      </c>
      <c r="X2161">
        <f t="shared" si="780"/>
        <v>15.260801359569898</v>
      </c>
      <c r="Y2161">
        <f t="shared" si="775"/>
        <v>-6.9566580263658766E-3</v>
      </c>
      <c r="Z2161">
        <f t="shared" si="776"/>
        <v>9.8012835273422529E-8</v>
      </c>
      <c r="AA2161">
        <f t="shared" si="778"/>
        <v>9.2152296656822109E-8</v>
      </c>
      <c r="AB2161">
        <f t="shared" si="777"/>
        <v>0.99875047534520167</v>
      </c>
      <c r="AC2161">
        <f t="shared" si="773"/>
        <v>2.2349309823758379</v>
      </c>
      <c r="AD2161">
        <f t="shared" si="781"/>
        <v>-5.2041155616446138E-9</v>
      </c>
      <c r="AE2161">
        <f t="shared" si="782"/>
        <v>-9.5665575176140751E-6</v>
      </c>
      <c r="AF2161">
        <f t="shared" si="783"/>
        <v>5.4152970064472942E-5</v>
      </c>
      <c r="AG2161" t="str">
        <f t="shared" si="784"/>
        <v>NaN</v>
      </c>
      <c r="AH2161">
        <f t="shared" si="785"/>
        <v>0.54152970064472949</v>
      </c>
    </row>
    <row r="2162" spans="1:34">
      <c r="A2162" s="4">
        <v>43288.698240740741</v>
      </c>
      <c r="B2162" s="3">
        <v>-1.01232413044272E-3</v>
      </c>
      <c r="C2162">
        <v>2.6897544310468202</v>
      </c>
      <c r="D2162" s="3">
        <v>1.8919300402903901E-2</v>
      </c>
      <c r="E2162" s="3">
        <v>1.8727740730737401E-2</v>
      </c>
      <c r="F2162">
        <v>1.8697824122919E-2</v>
      </c>
      <c r="G2162">
        <v>-4227524</v>
      </c>
      <c r="H2162">
        <v>16825885</v>
      </c>
      <c r="K2162">
        <f t="shared" si="767"/>
        <v>65.238100200999028</v>
      </c>
      <c r="L2162">
        <f t="shared" si="768"/>
        <v>45.555684435059376</v>
      </c>
      <c r="M2162">
        <f t="shared" si="762"/>
        <v>15.253990508926693</v>
      </c>
      <c r="N2162">
        <f t="shared" si="769"/>
        <v>7.0605402298859268E-2</v>
      </c>
      <c r="O2162">
        <f t="shared" si="770"/>
        <v>55.935074381025167</v>
      </c>
      <c r="P2162">
        <f t="shared" si="771"/>
        <v>55.93311315684624</v>
      </c>
      <c r="Q2162">
        <f t="shared" si="763"/>
        <v>-1.363883773484531E-2</v>
      </c>
      <c r="R2162">
        <f t="shared" si="772"/>
        <v>55.948713218760012</v>
      </c>
      <c r="S2162">
        <f t="shared" si="764"/>
        <v>15.26308306741659</v>
      </c>
      <c r="T2162">
        <f t="shared" si="765"/>
        <v>7.3819979205735029</v>
      </c>
      <c r="U2162">
        <f t="shared" si="766"/>
        <v>0.48907283166587034</v>
      </c>
      <c r="V2162" s="6">
        <f t="shared" si="774"/>
        <v>113513.00000001211</v>
      </c>
      <c r="W2162">
        <f t="shared" si="779"/>
        <v>7.3798440702821386</v>
      </c>
      <c r="X2162">
        <f t="shared" si="780"/>
        <v>15.276927162318554</v>
      </c>
      <c r="Y2162">
        <f t="shared" si="775"/>
        <v>-9.8487969893099603E-3</v>
      </c>
      <c r="Z2162">
        <f t="shared" si="776"/>
        <v>7.5253789663656054E-8</v>
      </c>
      <c r="AA2162">
        <f t="shared" si="778"/>
        <v>7.3633742502214728E-8</v>
      </c>
      <c r="AB2162">
        <f t="shared" si="777"/>
        <v>0.99897408598498605</v>
      </c>
      <c r="AC2162">
        <f t="shared" si="773"/>
        <v>2.234872390176561</v>
      </c>
      <c r="AD2162">
        <f t="shared" si="781"/>
        <v>-2.9371337689861878E-9</v>
      </c>
      <c r="AE2162">
        <f t="shared" si="782"/>
        <v>-2.0836597567869551E-5</v>
      </c>
      <c r="AF2162">
        <f t="shared" si="783"/>
        <v>1.4032270839990154E-5</v>
      </c>
      <c r="AG2162" t="str">
        <f t="shared" si="784"/>
        <v>NaN</v>
      </c>
      <c r="AH2162">
        <f t="shared" si="785"/>
        <v>0.14032270839990155</v>
      </c>
    </row>
    <row r="2163" spans="1:34">
      <c r="A2163" s="4">
        <v>43288.698946759258</v>
      </c>
      <c r="B2163" s="3">
        <v>-1.01351335115396E-3</v>
      </c>
      <c r="C2163">
        <v>2.6897068622183702</v>
      </c>
      <c r="D2163" s="3">
        <v>1.8921119910592098E-2</v>
      </c>
      <c r="E2163" s="3">
        <v>1.8728882382620202E-2</v>
      </c>
      <c r="F2163" s="3">
        <v>1.86988246390501E-2</v>
      </c>
      <c r="G2163">
        <v>-4227524</v>
      </c>
      <c r="H2163">
        <v>16825885</v>
      </c>
      <c r="K2163">
        <f t="shared" si="767"/>
        <v>65.313858473744915</v>
      </c>
      <c r="L2163">
        <f t="shared" si="768"/>
        <v>45.63012753845674</v>
      </c>
      <c r="M2163">
        <f t="shared" si="762"/>
        <v>15.278917242149133</v>
      </c>
      <c r="N2163">
        <f t="shared" si="769"/>
        <v>7.0590984926990077E-2</v>
      </c>
      <c r="O2163">
        <f t="shared" si="770"/>
        <v>55.940539365250274</v>
      </c>
      <c r="P2163">
        <f t="shared" si="771"/>
        <v>55.936530053230626</v>
      </c>
      <c r="Q2163">
        <f t="shared" si="763"/>
        <v>-1.1189327118053427E-2</v>
      </c>
      <c r="R2163">
        <f t="shared" si="772"/>
        <v>55.951728692368327</v>
      </c>
      <c r="S2163">
        <f t="shared" si="764"/>
        <v>15.286376793561168</v>
      </c>
      <c r="T2163">
        <f t="shared" si="765"/>
        <v>7.3804803024820087</v>
      </c>
      <c r="U2163">
        <f t="shared" si="766"/>
        <v>0.48909723128385096</v>
      </c>
      <c r="V2163" s="6">
        <f t="shared" si="774"/>
        <v>113573.9999998128</v>
      </c>
      <c r="W2163">
        <f t="shared" si="779"/>
        <v>7.3796339385463945</v>
      </c>
      <c r="X2163">
        <f t="shared" si="780"/>
        <v>15.292492506939398</v>
      </c>
      <c r="Y2163">
        <f t="shared" si="775"/>
        <v>-1.01019528946793E-2</v>
      </c>
      <c r="Z2163">
        <f t="shared" si="776"/>
        <v>-8.4660513362180753E-8</v>
      </c>
      <c r="AA2163">
        <f t="shared" si="778"/>
        <v>-1.6700667473646628E-8</v>
      </c>
      <c r="AB2163">
        <f t="shared" si="777"/>
        <v>0.99899553664878993</v>
      </c>
      <c r="AC2163">
        <f t="shared" si="773"/>
        <v>2.2349090103011089</v>
      </c>
      <c r="AD2163">
        <f t="shared" si="781"/>
        <v>6.4947979303217965E-10</v>
      </c>
      <c r="AE2163">
        <f t="shared" si="782"/>
        <v>-9.7668346756224074E-6</v>
      </c>
      <c r="AF2163">
        <f t="shared" si="783"/>
        <v>-6.6197691276815677E-6</v>
      </c>
      <c r="AG2163">
        <f t="shared" si="784"/>
        <v>6.4947979303217966E-8</v>
      </c>
      <c r="AH2163" t="str">
        <f t="shared" si="785"/>
        <v>NaN</v>
      </c>
    </row>
    <row r="2164" spans="1:34">
      <c r="A2164" s="4">
        <v>43288.699641203704</v>
      </c>
      <c r="B2164" s="3">
        <v>-1.0150831224927999E-3</v>
      </c>
      <c r="C2164">
        <v>2.6897223220876199</v>
      </c>
      <c r="D2164" s="3">
        <v>1.8920870174242699E-2</v>
      </c>
      <c r="E2164" s="3">
        <v>1.87276574852876E-2</v>
      </c>
      <c r="F2164" s="3">
        <v>1.86966806759119E-2</v>
      </c>
      <c r="G2164">
        <v>-4227524</v>
      </c>
      <c r="H2164">
        <v>16825885</v>
      </c>
      <c r="K2164">
        <f t="shared" si="767"/>
        <v>65.41385939376967</v>
      </c>
      <c r="L2164">
        <f t="shared" si="768"/>
        <v>45.732946678514217</v>
      </c>
      <c r="M2164">
        <f t="shared" si="762"/>
        <v>15.313345485430354</v>
      </c>
      <c r="N2164">
        <f t="shared" si="769"/>
        <v>7.0595670572848601E-2</v>
      </c>
      <c r="O2164">
        <f t="shared" si="770"/>
        <v>55.939789269376128</v>
      </c>
      <c r="P2164">
        <f t="shared" si="771"/>
        <v>55.932864008151505</v>
      </c>
      <c r="Q2164">
        <f t="shared" si="763"/>
        <v>-5.4776938311391632E-3</v>
      </c>
      <c r="R2164">
        <f t="shared" si="772"/>
        <v>55.945266963207267</v>
      </c>
      <c r="S2164">
        <f t="shared" si="764"/>
        <v>15.31699728131778</v>
      </c>
      <c r="T2164">
        <f t="shared" si="765"/>
        <v>7.3809735283618521</v>
      </c>
      <c r="U2164">
        <f t="shared" si="766"/>
        <v>0.48908930140800555</v>
      </c>
      <c r="V2164" s="6">
        <f t="shared" si="774"/>
        <v>113634.00000000838</v>
      </c>
      <c r="W2164">
        <f t="shared" si="779"/>
        <v>7.3796689605023387</v>
      </c>
      <c r="X2164">
        <f t="shared" si="780"/>
        <v>15.302931008149972</v>
      </c>
      <c r="Y2164">
        <f t="shared" si="775"/>
        <v>-7.9196096246244938E-3</v>
      </c>
      <c r="Z2164">
        <f t="shared" si="776"/>
        <v>5.0587269551103886E-8</v>
      </c>
      <c r="AA2164">
        <f t="shared" si="778"/>
        <v>-2.0280448439500932E-8</v>
      </c>
      <c r="AB2164">
        <f t="shared" si="777"/>
        <v>0.99883068394498487</v>
      </c>
      <c r="AC2164">
        <f t="shared" si="773"/>
        <v>2.2348971087606282</v>
      </c>
      <c r="AD2164">
        <f t="shared" si="781"/>
        <v>1.0060246454257947E-9</v>
      </c>
      <c r="AE2164">
        <f t="shared" si="782"/>
        <v>4.1796135856441241E-5</v>
      </c>
      <c r="AF2164">
        <f t="shared" si="783"/>
        <v>2.3960921919833929E-6</v>
      </c>
      <c r="AG2164">
        <f t="shared" si="784"/>
        <v>1.0060246454257947E-7</v>
      </c>
      <c r="AH2164">
        <f t="shared" si="785"/>
        <v>2.3960921919833931E-2</v>
      </c>
    </row>
    <row r="2165" spans="1:34">
      <c r="A2165" s="4">
        <v>43288.700335648151</v>
      </c>
      <c r="B2165" s="3">
        <v>-1.0150355536643499E-3</v>
      </c>
      <c r="C2165">
        <v>2.68972588974975</v>
      </c>
      <c r="D2165">
        <v>1.8916030045947999E-2</v>
      </c>
      <c r="E2165">
        <v>1.8722936279064E-2</v>
      </c>
      <c r="F2165" s="3">
        <v>1.8692392749635502E-2</v>
      </c>
      <c r="G2165">
        <v>-4227524</v>
      </c>
      <c r="H2165">
        <v>16825885</v>
      </c>
      <c r="K2165">
        <f t="shared" si="767"/>
        <v>65.410829062859804</v>
      </c>
      <c r="L2165">
        <f t="shared" si="768"/>
        <v>45.735552787669803</v>
      </c>
      <c r="M2165">
        <f t="shared" si="762"/>
        <v>15.31421812217849</v>
      </c>
      <c r="N2165">
        <f t="shared" si="769"/>
        <v>7.0596751875737704E-2</v>
      </c>
      <c r="O2165">
        <f t="shared" si="770"/>
        <v>55.925251696960466</v>
      </c>
      <c r="P2165">
        <f t="shared" si="771"/>
        <v>55.918733717895421</v>
      </c>
      <c r="Q2165">
        <f t="shared" si="763"/>
        <v>-7.0918079246808929E-3</v>
      </c>
      <c r="R2165">
        <f t="shared" si="772"/>
        <v>55.932343504885147</v>
      </c>
      <c r="S2165">
        <f t="shared" si="764"/>
        <v>15.318945994128278</v>
      </c>
      <c r="T2165">
        <f t="shared" si="765"/>
        <v>7.3810873497186007</v>
      </c>
      <c r="U2165">
        <f t="shared" si="766"/>
        <v>0.48908747143665871</v>
      </c>
      <c r="V2165" s="6">
        <f t="shared" si="774"/>
        <v>113694.00000020396</v>
      </c>
      <c r="W2165">
        <f t="shared" si="779"/>
        <v>7.3802993557095755</v>
      </c>
      <c r="X2165">
        <f t="shared" si="780"/>
        <v>15.315583301821963</v>
      </c>
      <c r="Y2165">
        <f t="shared" si="775"/>
        <v>-7.4446849753636952E-3</v>
      </c>
      <c r="Z2165">
        <f t="shared" si="776"/>
        <v>-1.6440862691643623E-7</v>
      </c>
      <c r="AA2165">
        <f t="shared" si="778"/>
        <v>-4.9960154898862127E-8</v>
      </c>
      <c r="AB2165">
        <f t="shared" si="777"/>
        <v>0.99879431157709175</v>
      </c>
      <c r="AC2165">
        <f t="shared" si="773"/>
        <v>2.23489436225129</v>
      </c>
      <c r="AD2165">
        <f t="shared" si="781"/>
        <v>2.6364027646914235E-9</v>
      </c>
      <c r="AE2165">
        <f t="shared" si="782"/>
        <v>6.3532340673255842E-5</v>
      </c>
      <c r="AF2165">
        <f t="shared" si="783"/>
        <v>4.1309309758667213E-6</v>
      </c>
      <c r="AG2165">
        <f t="shared" si="784"/>
        <v>2.6364027646914237E-7</v>
      </c>
      <c r="AH2165">
        <f t="shared" si="785"/>
        <v>4.1309309758667215E-2</v>
      </c>
    </row>
    <row r="2166" spans="1:34">
      <c r="A2166" s="4">
        <v>43288.70103009259</v>
      </c>
      <c r="B2166" s="3">
        <v>-1.01583233154088E-3</v>
      </c>
      <c r="C2166">
        <v>2.6896604826106301</v>
      </c>
      <c r="D2166" s="3">
        <v>1.8909976912527798E-2</v>
      </c>
      <c r="E2166" s="3">
        <v>1.8716431241773499E-2</v>
      </c>
      <c r="F2166" s="3">
        <v>1.8687247238103701E-2</v>
      </c>
      <c r="G2166">
        <v>-4227524</v>
      </c>
      <c r="H2166">
        <v>16825885</v>
      </c>
      <c r="K2166">
        <f t="shared" si="767"/>
        <v>65.461587105599492</v>
      </c>
      <c r="L2166">
        <f t="shared" si="768"/>
        <v>45.793074558488193</v>
      </c>
      <c r="M2166">
        <f t="shared" si="762"/>
        <v>15.333478869920546</v>
      </c>
      <c r="N2166">
        <f t="shared" si="769"/>
        <v>7.0576927989417212E-2</v>
      </c>
      <c r="O2166">
        <f t="shared" si="770"/>
        <v>55.907070801727954</v>
      </c>
      <c r="P2166">
        <f t="shared" si="771"/>
        <v>55.899264527038653</v>
      </c>
      <c r="Q2166">
        <f t="shared" si="763"/>
        <v>-9.7645531702710286E-3</v>
      </c>
      <c r="R2166">
        <f t="shared" si="772"/>
        <v>55.916835354898225</v>
      </c>
      <c r="S2166">
        <f t="shared" si="764"/>
        <v>15.339988572034059</v>
      </c>
      <c r="T2166">
        <f t="shared" si="765"/>
        <v>7.3790006248427593</v>
      </c>
      <c r="U2166">
        <f t="shared" si="766"/>
        <v>0.48912102091138304</v>
      </c>
      <c r="V2166" s="6">
        <f t="shared" si="774"/>
        <v>113753.99999977089</v>
      </c>
      <c r="W2166">
        <f t="shared" si="779"/>
        <v>7.3806262272985119</v>
      </c>
      <c r="X2166">
        <f t="shared" si="780"/>
        <v>15.324784415257238</v>
      </c>
      <c r="Y2166">
        <f t="shared" si="775"/>
        <v>-9.7947932766662884E-3</v>
      </c>
      <c r="Z2166">
        <f t="shared" si="776"/>
        <v>-8.8527722165100414E-8</v>
      </c>
      <c r="AA2166">
        <f t="shared" si="778"/>
        <v>-3.903043790002269E-8</v>
      </c>
      <c r="AB2166">
        <f t="shared" si="777"/>
        <v>0.99897619691821415</v>
      </c>
      <c r="AC2166">
        <f t="shared" si="773"/>
        <v>2.2349447149225439</v>
      </c>
      <c r="AD2166">
        <f t="shared" si="781"/>
        <v>1.5654970059940765E-9</v>
      </c>
      <c r="AE2166">
        <f t="shared" si="782"/>
        <v>2.0247632088849504E-5</v>
      </c>
      <c r="AF2166">
        <f t="shared" si="783"/>
        <v>7.696779350914469E-6</v>
      </c>
      <c r="AG2166">
        <f t="shared" si="784"/>
        <v>1.5654970059940766E-7</v>
      </c>
      <c r="AH2166">
        <f t="shared" si="785"/>
        <v>7.6967793509144691E-2</v>
      </c>
    </row>
    <row r="2167" spans="1:34">
      <c r="A2167" s="4">
        <v>43288.701724537037</v>
      </c>
      <c r="B2167" s="3">
        <v>-1.0169383068023301E-3</v>
      </c>
      <c r="C2167">
        <v>2.6896925915698402</v>
      </c>
      <c r="D2167" s="3">
        <v>1.8909929343699301E-2</v>
      </c>
      <c r="E2167" s="3">
        <v>1.8718084258562199E-2</v>
      </c>
      <c r="F2167" s="3">
        <v>1.86881167342654E-2</v>
      </c>
      <c r="G2167">
        <v>-4227524</v>
      </c>
      <c r="H2167">
        <v>16825885</v>
      </c>
      <c r="K2167">
        <f t="shared" si="767"/>
        <v>65.532042299252964</v>
      </c>
      <c r="L2167">
        <f t="shared" si="768"/>
        <v>45.862386807350489</v>
      </c>
      <c r="M2167">
        <f t="shared" si="762"/>
        <v>15.356687573716997</v>
      </c>
      <c r="N2167">
        <f t="shared" si="769"/>
        <v>7.0586659715430849E-2</v>
      </c>
      <c r="O2167">
        <f t="shared" si="770"/>
        <v>55.906927926323235</v>
      </c>
      <c r="P2167">
        <f t="shared" si="771"/>
        <v>55.904211908262063</v>
      </c>
      <c r="Q2167">
        <f t="shared" si="763"/>
        <v>-1.2528018735046942E-2</v>
      </c>
      <c r="R2167">
        <f t="shared" si="772"/>
        <v>55.919455945058282</v>
      </c>
      <c r="S2167">
        <f t="shared" si="764"/>
        <v>15.365039586207027</v>
      </c>
      <c r="T2167">
        <f t="shared" si="765"/>
        <v>7.3800250170547219</v>
      </c>
      <c r="U2167">
        <f t="shared" si="766"/>
        <v>0.48910455116924278</v>
      </c>
      <c r="V2167" s="6">
        <f t="shared" si="774"/>
        <v>113813.99999996647</v>
      </c>
      <c r="W2167">
        <f t="shared" si="779"/>
        <v>7.3806379012838441</v>
      </c>
      <c r="X2167">
        <f t="shared" si="780"/>
        <v>15.339833981602668</v>
      </c>
      <c r="Y2167">
        <f t="shared" si="775"/>
        <v>-1.3787400260248717E-2</v>
      </c>
      <c r="Z2167">
        <f t="shared" si="776"/>
        <v>-2.8220171120971597E-8</v>
      </c>
      <c r="AA2167">
        <f t="shared" si="778"/>
        <v>1.823112634685529E-8</v>
      </c>
      <c r="AB2167">
        <f t="shared" si="777"/>
        <v>0.99928345348320258</v>
      </c>
      <c r="AC2167">
        <f t="shared" si="773"/>
        <v>2.2349199963384696</v>
      </c>
      <c r="AD2167">
        <f t="shared" si="781"/>
        <v>-5.1948188262779249E-10</v>
      </c>
      <c r="AE2167">
        <f t="shared" si="782"/>
        <v>9.9671656083854862E-6</v>
      </c>
      <c r="AF2167">
        <f t="shared" si="783"/>
        <v>-5.1883559978898933E-6</v>
      </c>
      <c r="AG2167" t="str">
        <f t="shared" si="784"/>
        <v>NaN</v>
      </c>
      <c r="AH2167" t="str">
        <f t="shared" si="785"/>
        <v>NaN</v>
      </c>
    </row>
    <row r="2168" spans="1:34">
      <c r="A2168" s="4">
        <v>43288.702430555553</v>
      </c>
      <c r="B2168" s="3">
        <v>-1.0161296367186901E-3</v>
      </c>
      <c r="C2168">
        <v>2.6896497796242298</v>
      </c>
      <c r="D2168" s="3">
        <v>1.8910464493019401E-2</v>
      </c>
      <c r="E2168" s="3">
        <v>1.8718845359817399E-2</v>
      </c>
      <c r="F2168" s="3">
        <v>1.8690820510000799E-2</v>
      </c>
      <c r="G2168">
        <v>-4227524</v>
      </c>
      <c r="H2168">
        <v>16825885</v>
      </c>
      <c r="K2168">
        <f t="shared" si="767"/>
        <v>65.480526673785974</v>
      </c>
      <c r="L2168">
        <f t="shared" si="768"/>
        <v>45.80731709328667</v>
      </c>
      <c r="M2168">
        <f t="shared" si="762"/>
        <v>15.338247879393968</v>
      </c>
      <c r="N2168">
        <f t="shared" si="769"/>
        <v>7.0573684080746948E-2</v>
      </c>
      <c r="O2168">
        <f t="shared" si="770"/>
        <v>55.908535274624867</v>
      </c>
      <c r="P2168">
        <f t="shared" si="771"/>
        <v>55.906489839184992</v>
      </c>
      <c r="Q2168">
        <f t="shared" si="763"/>
        <v>-1.906962887542818E-2</v>
      </c>
      <c r="R2168">
        <f t="shared" si="772"/>
        <v>55.927604903500296</v>
      </c>
      <c r="S2168">
        <f t="shared" si="764"/>
        <v>15.35096096531092</v>
      </c>
      <c r="T2168">
        <f t="shared" si="765"/>
        <v>7.3786591607722061</v>
      </c>
      <c r="U2168">
        <f t="shared" si="766"/>
        <v>0.4891265108254283</v>
      </c>
      <c r="V2168" s="6">
        <f t="shared" si="774"/>
        <v>113874.99999976717</v>
      </c>
      <c r="W2168">
        <f t="shared" si="779"/>
        <v>7.3808363590342818</v>
      </c>
      <c r="X2168">
        <f t="shared" si="780"/>
        <v>15.355361845972046</v>
      </c>
      <c r="Y2168">
        <f t="shared" si="775"/>
        <v>-8.5629665031395543E-3</v>
      </c>
      <c r="Z2168">
        <f t="shared" si="776"/>
        <v>-1.097451099421058E-7</v>
      </c>
      <c r="AA2168">
        <f t="shared" si="778"/>
        <v>5.1203186175378984E-8</v>
      </c>
      <c r="AB2168">
        <f t="shared" si="777"/>
        <v>0.99888220174322784</v>
      </c>
      <c r="AC2168">
        <f t="shared" si="773"/>
        <v>2.2349529544505669</v>
      </c>
      <c r="AD2168">
        <f t="shared" si="781"/>
        <v>-2.3491915726273742E-9</v>
      </c>
      <c r="AE2168">
        <f t="shared" si="782"/>
        <v>9.7592627646525702E-6</v>
      </c>
      <c r="AF2168">
        <f t="shared" si="783"/>
        <v>-2.3962518369058373E-5</v>
      </c>
      <c r="AG2168" t="str">
        <f t="shared" si="784"/>
        <v>NaN</v>
      </c>
      <c r="AH2168" t="str">
        <f t="shared" si="785"/>
        <v>NaN</v>
      </c>
    </row>
    <row r="2169" spans="1:34">
      <c r="A2169" s="4">
        <v>43288.703125</v>
      </c>
      <c r="B2169" s="3">
        <v>-1.0179253599926601E-3</v>
      </c>
      <c r="C2169">
        <v>2.6896509688449401</v>
      </c>
      <c r="D2169" s="3">
        <v>1.8908549847674299E-2</v>
      </c>
      <c r="E2169" s="3">
        <v>1.8716859361229601E-2</v>
      </c>
      <c r="F2169" s="3">
        <v>1.8680624774187901E-2</v>
      </c>
      <c r="G2169">
        <v>-4227524</v>
      </c>
      <c r="H2169">
        <v>16825885</v>
      </c>
      <c r="K2169">
        <f t="shared" si="767"/>
        <v>65.594921665632086</v>
      </c>
      <c r="L2169">
        <f t="shared" si="768"/>
        <v>45.935114287066355</v>
      </c>
      <c r="M2169">
        <f t="shared" si="762"/>
        <v>15.381039842793436</v>
      </c>
      <c r="N2169">
        <f t="shared" si="769"/>
        <v>7.0574044515043399E-2</v>
      </c>
      <c r="O2169">
        <f t="shared" si="770"/>
        <v>55.902784539590584</v>
      </c>
      <c r="P2169">
        <f t="shared" si="771"/>
        <v>55.900545863182948</v>
      </c>
      <c r="Q2169">
        <f t="shared" si="763"/>
        <v>5.9087481010564602E-3</v>
      </c>
      <c r="R2169">
        <f t="shared" si="772"/>
        <v>55.896875791489528</v>
      </c>
      <c r="S2169">
        <f t="shared" si="764"/>
        <v>15.377100677392733</v>
      </c>
      <c r="T2169">
        <f t="shared" si="765"/>
        <v>7.3786971012244633</v>
      </c>
      <c r="U2169">
        <f t="shared" si="766"/>
        <v>0.4891259008349792</v>
      </c>
      <c r="V2169" s="6">
        <f t="shared" si="774"/>
        <v>113934.99999996275</v>
      </c>
      <c r="W2169">
        <f t="shared" si="779"/>
        <v>7.3808480330196122</v>
      </c>
      <c r="X2169">
        <f t="shared" si="780"/>
        <v>15.371062807299904</v>
      </c>
      <c r="Y2169">
        <f t="shared" si="775"/>
        <v>-1.5761580396289315E-2</v>
      </c>
      <c r="Z2169">
        <f t="shared" si="776"/>
        <v>1.5176180865553211E-7</v>
      </c>
      <c r="AA2169">
        <f t="shared" si="778"/>
        <v>5.6623250895020736E-8</v>
      </c>
      <c r="AB2169">
        <f t="shared" si="777"/>
        <v>0.99943553201790092</v>
      </c>
      <c r="AC2169">
        <f t="shared" si="773"/>
        <v>2.2349520389474535</v>
      </c>
      <c r="AD2169">
        <f t="shared" si="781"/>
        <v>-1.4113689325123238E-9</v>
      </c>
      <c r="AE2169">
        <f t="shared" si="782"/>
        <v>1.8149007294406623E-6</v>
      </c>
      <c r="AF2169">
        <f t="shared" si="783"/>
        <v>-7.7413858473118234E-5</v>
      </c>
      <c r="AG2169" t="str">
        <f t="shared" si="784"/>
        <v>NaN</v>
      </c>
      <c r="AH2169" t="str">
        <f t="shared" si="785"/>
        <v>NaN</v>
      </c>
    </row>
    <row r="2170" spans="1:34">
      <c r="A2170" s="4">
        <v>43288.703819444447</v>
      </c>
      <c r="B2170" s="3">
        <v>-1.01592746919778E-3</v>
      </c>
      <c r="C2170">
        <v>2.6897068622183702</v>
      </c>
      <c r="D2170" s="3">
        <v>1.8954085108707702E-2</v>
      </c>
      <c r="E2170" s="3">
        <v>1.87628584183403E-2</v>
      </c>
      <c r="F2170">
        <v>1.8739285987830999E-2</v>
      </c>
      <c r="G2170">
        <v>-4227524</v>
      </c>
      <c r="H2170">
        <v>16826205</v>
      </c>
      <c r="K2170">
        <f t="shared" si="767"/>
        <v>65.467647767419223</v>
      </c>
      <c r="L2170">
        <f t="shared" si="768"/>
        <v>45.730730757401616</v>
      </c>
      <c r="M2170">
        <f t="shared" si="762"/>
        <v>15.312603500318302</v>
      </c>
      <c r="N2170">
        <f t="shared" si="769"/>
        <v>7.0590984926990077E-2</v>
      </c>
      <c r="O2170">
        <f t="shared" si="770"/>
        <v>56.039552020622857</v>
      </c>
      <c r="P2170">
        <f t="shared" si="771"/>
        <v>56.038218313335911</v>
      </c>
      <c r="Q2170">
        <f t="shared" si="763"/>
        <v>-3.4123860414496221E-2</v>
      </c>
      <c r="R2170">
        <f t="shared" si="772"/>
        <v>56.073675881037353</v>
      </c>
      <c r="S2170">
        <f t="shared" si="764"/>
        <v>15.335352740594633</v>
      </c>
      <c r="T2170">
        <f t="shared" si="765"/>
        <v>7.3804803024820087</v>
      </c>
      <c r="U2170">
        <f t="shared" si="766"/>
        <v>0.48909723128385096</v>
      </c>
      <c r="V2170" s="6">
        <f t="shared" si="774"/>
        <v>113995.00000015832</v>
      </c>
      <c r="W2170">
        <f t="shared" si="779"/>
        <v>7.3808742994865764</v>
      </c>
      <c r="X2170">
        <f t="shared" si="780"/>
        <v>15.385681947121327</v>
      </c>
      <c r="Y2170">
        <f t="shared" si="775"/>
        <v>-1.1418672874095629E-2</v>
      </c>
      <c r="Z2170">
        <f t="shared" si="776"/>
        <v>3.1617043636596508E-7</v>
      </c>
      <c r="AA2170">
        <f t="shared" si="778"/>
        <v>4.9112803261199601E-8</v>
      </c>
      <c r="AB2170">
        <f t="shared" si="777"/>
        <v>0.99909920532924446</v>
      </c>
      <c r="AC2170">
        <f t="shared" si="773"/>
        <v>2.2349090103011089</v>
      </c>
      <c r="AD2170">
        <f t="shared" si="781"/>
        <v>-1.6897258416872871E-9</v>
      </c>
      <c r="AE2170">
        <f t="shared" si="782"/>
        <v>-2.8663994390878792E-5</v>
      </c>
      <c r="AF2170">
        <f t="shared" si="783"/>
        <v>5.8682765425354595E-6</v>
      </c>
      <c r="AG2170" t="str">
        <f t="shared" si="784"/>
        <v>NaN</v>
      </c>
      <c r="AH2170">
        <f t="shared" si="785"/>
        <v>5.868276542535459E-2</v>
      </c>
    </row>
    <row r="2171" spans="1:34">
      <c r="A2171" s="4">
        <v>43288.704513888886</v>
      </c>
      <c r="B2171" s="3">
        <v>-1.01884105994031E-3</v>
      </c>
      <c r="C2171">
        <v>2.6897698909160699</v>
      </c>
      <c r="D2171" s="3">
        <v>1.8946271928634802E-2</v>
      </c>
      <c r="E2171" s="3">
        <v>1.87525835513952E-2</v>
      </c>
      <c r="F2171" s="3">
        <v>1.8722181926350501E-2</v>
      </c>
      <c r="G2171">
        <v>-4227524</v>
      </c>
      <c r="H2171">
        <v>16826198</v>
      </c>
      <c r="K2171">
        <f t="shared" si="767"/>
        <v>65.65325553564611</v>
      </c>
      <c r="L2171">
        <f t="shared" si="768"/>
        <v>45.938821658778728</v>
      </c>
      <c r="M2171">
        <f t="shared" si="762"/>
        <v>15.382281229321043</v>
      </c>
      <c r="N2171">
        <f t="shared" si="769"/>
        <v>7.0610087944717792E-2</v>
      </c>
      <c r="O2171">
        <f t="shared" si="770"/>
        <v>56.016084735420776</v>
      </c>
      <c r="P2171">
        <f t="shared" si="771"/>
        <v>56.007466245876714</v>
      </c>
      <c r="Q2171">
        <f t="shared" si="763"/>
        <v>-6.0409063088471271E-3</v>
      </c>
      <c r="R2171">
        <f t="shared" si="772"/>
        <v>56.022125641729623</v>
      </c>
      <c r="S2171">
        <f t="shared" si="764"/>
        <v>15.386308500193607</v>
      </c>
      <c r="T2171">
        <f t="shared" si="765"/>
        <v>7.3824911464533463</v>
      </c>
      <c r="U2171">
        <f t="shared" si="766"/>
        <v>0.4890649017900246</v>
      </c>
      <c r="V2171" s="6">
        <f t="shared" si="774"/>
        <v>114054.99999972526</v>
      </c>
      <c r="W2171">
        <f t="shared" si="779"/>
        <v>7.3803022742059499</v>
      </c>
      <c r="X2171">
        <f t="shared" si="780"/>
        <v>15.398677808405607</v>
      </c>
      <c r="Y2171">
        <f t="shared" si="775"/>
        <v>-1.9641805751679915E-2</v>
      </c>
      <c r="Z2171">
        <f t="shared" si="776"/>
        <v>2.8139168835076978E-7</v>
      </c>
      <c r="AA2171">
        <f t="shared" si="778"/>
        <v>6.7030372228771712E-8</v>
      </c>
      <c r="AB2171">
        <f t="shared" si="777"/>
        <v>0.99973184695008488</v>
      </c>
      <c r="AC2171">
        <f t="shared" si="773"/>
        <v>2.2348604886360808</v>
      </c>
      <c r="AD2171">
        <f t="shared" si="781"/>
        <v>-1.3406578150534965E-9</v>
      </c>
      <c r="AE2171">
        <f t="shared" si="782"/>
        <v>-6.1358118225865856E-5</v>
      </c>
      <c r="AF2171">
        <f t="shared" si="783"/>
        <v>2.1750885801756266E-6</v>
      </c>
      <c r="AG2171" t="str">
        <f t="shared" si="784"/>
        <v>NaN</v>
      </c>
      <c r="AH2171">
        <f t="shared" si="785"/>
        <v>2.1750885801756263E-2</v>
      </c>
    </row>
    <row r="2172" spans="1:34">
      <c r="A2172" s="4">
        <v>43288.705208333333</v>
      </c>
      <c r="B2172" s="3">
        <v>-1.01803238985667E-3</v>
      </c>
      <c r="C2172">
        <v>2.6898127028616701</v>
      </c>
      <c r="D2172" s="3">
        <v>1.89470449220971E-2</v>
      </c>
      <c r="E2172" s="3">
        <v>1.8754307921426499E-2</v>
      </c>
      <c r="F2172">
        <v>1.8727172596099999E-2</v>
      </c>
      <c r="G2172">
        <v>-4227524</v>
      </c>
      <c r="H2172">
        <v>16826190</v>
      </c>
      <c r="K2172">
        <f t="shared" si="767"/>
        <v>65.60173991017912</v>
      </c>
      <c r="L2172">
        <f t="shared" si="768"/>
        <v>45.880745843346645</v>
      </c>
      <c r="M2172">
        <f t="shared" si="762"/>
        <v>15.362834963758685</v>
      </c>
      <c r="N2172">
        <f t="shared" si="769"/>
        <v>7.0623063579398584E-2</v>
      </c>
      <c r="O2172">
        <f t="shared" si="770"/>
        <v>56.01840646074514</v>
      </c>
      <c r="P2172">
        <f t="shared" si="771"/>
        <v>56.012627183123925</v>
      </c>
      <c r="Q2172">
        <f t="shared" si="763"/>
        <v>-1.8760650531696399E-2</v>
      </c>
      <c r="R2172">
        <f t="shared" si="772"/>
        <v>56.037167111276837</v>
      </c>
      <c r="S2172">
        <f t="shared" si="764"/>
        <v>15.375342064113148</v>
      </c>
      <c r="T2172">
        <f t="shared" si="765"/>
        <v>7.3838570027355352</v>
      </c>
      <c r="U2172">
        <f t="shared" si="766"/>
        <v>0.48904294213384442</v>
      </c>
      <c r="V2172" s="6">
        <f t="shared" si="774"/>
        <v>114114.99999992084</v>
      </c>
      <c r="W2172">
        <f t="shared" si="779"/>
        <v>7.3796952269693525</v>
      </c>
      <c r="X2172">
        <f t="shared" si="780"/>
        <v>15.413552751419505</v>
      </c>
      <c r="Y2172">
        <f t="shared" si="775"/>
        <v>-2.5126140463314073E-3</v>
      </c>
      <c r="Z2172">
        <f t="shared" si="776"/>
        <v>-1.2646817387894397E-7</v>
      </c>
      <c r="AA2172">
        <f t="shared" si="778"/>
        <v>6.6899723257596852E-8</v>
      </c>
      <c r="AB2172">
        <f t="shared" si="777"/>
        <v>0.99842166224068674</v>
      </c>
      <c r="AC2172">
        <f t="shared" si="773"/>
        <v>2.2348275305239915</v>
      </c>
      <c r="AD2172">
        <f t="shared" si="781"/>
        <v>-1.0459715162446631E-8</v>
      </c>
      <c r="AE2172">
        <f t="shared" si="782"/>
        <v>-5.4743302984666389E-5</v>
      </c>
      <c r="AF2172">
        <f t="shared" si="783"/>
        <v>1.9020410979328024E-5</v>
      </c>
      <c r="AG2172" t="str">
        <f t="shared" si="784"/>
        <v>NaN</v>
      </c>
      <c r="AH2172">
        <f t="shared" si="785"/>
        <v>0.19020410979328023</v>
      </c>
    </row>
    <row r="2173" spans="1:34">
      <c r="A2173" s="4">
        <v>43288.70590277778</v>
      </c>
      <c r="B2173" s="3">
        <v>-1.0224087220740299E-3</v>
      </c>
      <c r="C2173">
        <v>2.6897223220876199</v>
      </c>
      <c r="D2173" s="3">
        <v>1.8943465367756301E-2</v>
      </c>
      <c r="E2173" s="3">
        <v>1.8748623446426801E-2</v>
      </c>
      <c r="F2173" s="3">
        <v>1.87116526851605E-2</v>
      </c>
      <c r="G2173">
        <v>-4227524</v>
      </c>
      <c r="H2173">
        <v>16826183</v>
      </c>
      <c r="K2173">
        <f t="shared" si="767"/>
        <v>65.880530353883728</v>
      </c>
      <c r="L2173">
        <f t="shared" si="768"/>
        <v>46.179937068732855</v>
      </c>
      <c r="M2173">
        <f t="shared" si="762"/>
        <v>15.463016975487678</v>
      </c>
      <c r="N2173">
        <f t="shared" si="769"/>
        <v>7.0595670572848601E-2</v>
      </c>
      <c r="O2173">
        <f t="shared" si="770"/>
        <v>56.007655086550756</v>
      </c>
      <c r="P2173">
        <f t="shared" si="771"/>
        <v>55.995613886543559</v>
      </c>
      <c r="Q2173">
        <f t="shared" si="763"/>
        <v>1.7263714701549304E-2</v>
      </c>
      <c r="R2173">
        <f t="shared" si="772"/>
        <v>55.990391371849206</v>
      </c>
      <c r="S2173">
        <f t="shared" si="764"/>
        <v>15.451507832353311</v>
      </c>
      <c r="T2173">
        <f t="shared" si="765"/>
        <v>7.3809735283618521</v>
      </c>
      <c r="U2173">
        <f t="shared" si="766"/>
        <v>0.48908930140800555</v>
      </c>
      <c r="V2173" s="6">
        <f t="shared" si="774"/>
        <v>114175.00000011642</v>
      </c>
      <c r="W2173">
        <f t="shared" si="779"/>
        <v>7.379295392972173</v>
      </c>
      <c r="X2173">
        <f t="shared" si="780"/>
        <v>15.425354272620909</v>
      </c>
      <c r="Y2173">
        <f t="shared" si="775"/>
        <v>1.5058220491421064E-3</v>
      </c>
      <c r="Z2173">
        <f t="shared" si="776"/>
        <v>-1.4110085560184843E-7</v>
      </c>
      <c r="AA2173">
        <f t="shared" si="778"/>
        <v>-5.7310090909217762E-8</v>
      </c>
      <c r="AB2173">
        <f t="shared" si="777"/>
        <v>0.99812872673749298</v>
      </c>
      <c r="AC2173">
        <f t="shared" si="773"/>
        <v>2.2348971087606282</v>
      </c>
      <c r="AD2173">
        <f t="shared" si="781"/>
        <v>-1.4951758934866898E-8</v>
      </c>
      <c r="AE2173">
        <f t="shared" si="782"/>
        <v>-3.5981641842725615E-5</v>
      </c>
      <c r="AF2173">
        <f t="shared" si="783"/>
        <v>4.1365887453926922E-5</v>
      </c>
      <c r="AG2173" t="str">
        <f t="shared" si="784"/>
        <v>NaN</v>
      </c>
      <c r="AH2173">
        <f t="shared" si="785"/>
        <v>0.41365887453926919</v>
      </c>
    </row>
    <row r="2174" spans="1:34">
      <c r="A2174" s="4">
        <v>43288.706608796296</v>
      </c>
      <c r="B2174" s="3">
        <v>-1.0221589857246701E-3</v>
      </c>
      <c r="C2174">
        <v>2.6897591879296701</v>
      </c>
      <c r="D2174">
        <v>1.8941955057453001E-2</v>
      </c>
      <c r="E2174" s="3">
        <v>1.87479693750356E-2</v>
      </c>
      <c r="F2174">
        <v>1.8713880024643002E-2</v>
      </c>
      <c r="G2174">
        <v>-4227524</v>
      </c>
      <c r="H2174">
        <v>16826184</v>
      </c>
      <c r="K2174">
        <f t="shared" si="767"/>
        <v>65.864621116607125</v>
      </c>
      <c r="L2174">
        <f t="shared" si="768"/>
        <v>46.161100013977759</v>
      </c>
      <c r="M2174">
        <f t="shared" si="762"/>
        <v>15.456709524331719</v>
      </c>
      <c r="N2174">
        <f t="shared" si="769"/>
        <v>7.0606844036047653E-2</v>
      </c>
      <c r="O2174">
        <f t="shared" si="770"/>
        <v>56.003118792455332</v>
      </c>
      <c r="P2174">
        <f t="shared" si="771"/>
        <v>55.993656289656627</v>
      </c>
      <c r="Q2174">
        <f t="shared" si="763"/>
        <v>6.0144019775734137E-3</v>
      </c>
      <c r="R2174">
        <f t="shared" si="772"/>
        <v>55.997104390477759</v>
      </c>
      <c r="S2174">
        <f t="shared" si="764"/>
        <v>15.452699923013338</v>
      </c>
      <c r="T2174">
        <f t="shared" si="765"/>
        <v>7.3821496823828054</v>
      </c>
      <c r="U2174">
        <f t="shared" si="766"/>
        <v>0.48907039170406957</v>
      </c>
      <c r="V2174" s="6">
        <f t="shared" si="774"/>
        <v>114235.99999991711</v>
      </c>
      <c r="W2174">
        <f t="shared" si="779"/>
        <v>7.3791786531189807</v>
      </c>
      <c r="X2174">
        <f t="shared" si="780"/>
        <v>15.434375231659816</v>
      </c>
      <c r="Y2174">
        <f t="shared" si="775"/>
        <v>9.2281505928066086E-3</v>
      </c>
      <c r="Z2174">
        <f t="shared" si="776"/>
        <v>9.7202811652033168E-8</v>
      </c>
      <c r="AA2174">
        <f t="shared" si="778"/>
        <v>-1.932633780669165E-7</v>
      </c>
      <c r="AB2174">
        <f t="shared" si="777"/>
        <v>0.99754155014907808</v>
      </c>
      <c r="AC2174">
        <f t="shared" si="773"/>
        <v>2.2348687281641029</v>
      </c>
      <c r="AD2174">
        <f t="shared" si="781"/>
        <v>-8.2274304407609821E-9</v>
      </c>
      <c r="AE2174">
        <f t="shared" si="782"/>
        <v>1.9822829276326097E-5</v>
      </c>
      <c r="AF2174">
        <f t="shared" si="783"/>
        <v>-4.1317079381984355E-5</v>
      </c>
      <c r="AG2174" t="str">
        <f t="shared" si="784"/>
        <v>NaN</v>
      </c>
      <c r="AH2174" t="str">
        <f t="shared" si="785"/>
        <v>NaN</v>
      </c>
    </row>
    <row r="2175" spans="1:34">
      <c r="A2175" s="4">
        <v>43288.707303240742</v>
      </c>
      <c r="B2175" s="3">
        <v>-1.02278927270163E-3</v>
      </c>
      <c r="C2175">
        <v>2.6897591879296701</v>
      </c>
      <c r="D2175" s="3">
        <v>1.8941467476961401E-2</v>
      </c>
      <c r="E2175" s="3">
        <v>1.8747779099721799E-2</v>
      </c>
      <c r="F2175" s="3">
        <v>1.87139276682683E-2</v>
      </c>
      <c r="G2175">
        <v>-4227524</v>
      </c>
      <c r="H2175">
        <v>16826184</v>
      </c>
      <c r="K2175">
        <f t="shared" si="767"/>
        <v>65.904773001162624</v>
      </c>
      <c r="L2175">
        <f t="shared" si="768"/>
        <v>46.201189271421413</v>
      </c>
      <c r="M2175">
        <f t="shared" si="762"/>
        <v>15.470133121411621</v>
      </c>
      <c r="N2175">
        <f t="shared" si="769"/>
        <v>7.0606844036047653E-2</v>
      </c>
      <c r="O2175">
        <f t="shared" si="770"/>
        <v>56.001654319558433</v>
      </c>
      <c r="P2175">
        <f t="shared" si="771"/>
        <v>55.993086806925895</v>
      </c>
      <c r="Q2175">
        <f t="shared" si="763"/>
        <v>4.4063350992971095E-3</v>
      </c>
      <c r="R2175">
        <f t="shared" si="772"/>
        <v>55.997247984459136</v>
      </c>
      <c r="S2175">
        <f t="shared" si="764"/>
        <v>15.467195564678756</v>
      </c>
      <c r="T2175">
        <f t="shared" si="765"/>
        <v>7.3821496823828054</v>
      </c>
      <c r="U2175">
        <f t="shared" si="766"/>
        <v>0.48907039170406957</v>
      </c>
      <c r="V2175" s="6">
        <f t="shared" si="774"/>
        <v>114296.00000011269</v>
      </c>
      <c r="W2175">
        <f t="shared" si="779"/>
        <v>7.3795872426051652</v>
      </c>
      <c r="X2175">
        <f t="shared" si="780"/>
        <v>15.446708041014141</v>
      </c>
      <c r="Y2175">
        <f t="shared" si="775"/>
        <v>5.1414209714811436E-3</v>
      </c>
      <c r="Z2175">
        <f t="shared" si="776"/>
        <v>-1.1065965274032985E-7</v>
      </c>
      <c r="AA2175">
        <f t="shared" si="778"/>
        <v>-2.3030048634487874E-7</v>
      </c>
      <c r="AB2175">
        <f t="shared" si="777"/>
        <v>0.99785400239460997</v>
      </c>
      <c r="AC2175">
        <f t="shared" si="773"/>
        <v>2.2348687281641029</v>
      </c>
      <c r="AD2175">
        <f t="shared" si="781"/>
        <v>-1.7597096530231871E-8</v>
      </c>
      <c r="AE2175">
        <f t="shared" si="782"/>
        <v>3.1023510926258168E-5</v>
      </c>
      <c r="AF2175">
        <f t="shared" si="783"/>
        <v>-5.6465230725801538E-5</v>
      </c>
      <c r="AG2175" t="str">
        <f t="shared" si="784"/>
        <v>NaN</v>
      </c>
      <c r="AH2175" t="str">
        <f t="shared" si="785"/>
        <v>NaN</v>
      </c>
    </row>
    <row r="2176" spans="1:34">
      <c r="A2176" s="4">
        <v>43288.707997685182</v>
      </c>
      <c r="B2176" s="3">
        <v>-1.02320549995056E-3</v>
      </c>
      <c r="C2176">
        <v>2.68971756520477</v>
      </c>
      <c r="D2176" s="3">
        <v>1.8939957166658101E-2</v>
      </c>
      <c r="E2176" s="3">
        <v>1.8747541255579599E-2</v>
      </c>
      <c r="F2176">
        <v>1.8712224408664001E-2</v>
      </c>
      <c r="G2176">
        <v>-4227524</v>
      </c>
      <c r="H2176">
        <v>16826184</v>
      </c>
      <c r="K2176">
        <f t="shared" si="767"/>
        <v>65.931288396623415</v>
      </c>
      <c r="L2176">
        <f t="shared" si="768"/>
        <v>46.229943586130503</v>
      </c>
      <c r="M2176">
        <f t="shared" si="762"/>
        <v>15.479761295131379</v>
      </c>
      <c r="N2176">
        <f t="shared" si="769"/>
        <v>7.0594228835660217E-2</v>
      </c>
      <c r="O2176">
        <f t="shared" si="770"/>
        <v>55.99711802546301</v>
      </c>
      <c r="P2176">
        <f t="shared" si="771"/>
        <v>55.99237495351263</v>
      </c>
      <c r="Q2176">
        <f t="shared" si="763"/>
        <v>5.0035258375729086E-3</v>
      </c>
      <c r="R2176">
        <f t="shared" si="772"/>
        <v>55.992114499625437</v>
      </c>
      <c r="S2176">
        <f t="shared" si="764"/>
        <v>15.476425611239664</v>
      </c>
      <c r="T2176">
        <f t="shared" si="765"/>
        <v>7.3808217665525495</v>
      </c>
      <c r="U2176">
        <f t="shared" si="766"/>
        <v>0.48909174136980599</v>
      </c>
      <c r="V2176" s="6">
        <f t="shared" si="774"/>
        <v>114355.99999967963</v>
      </c>
      <c r="W2176">
        <f t="shared" si="779"/>
        <v>7.3796806344877188</v>
      </c>
      <c r="X2176">
        <f t="shared" si="780"/>
        <v>15.457843317614834</v>
      </c>
      <c r="Y2176">
        <f t="shared" si="775"/>
        <v>4.7276150008220457E-3</v>
      </c>
      <c r="Z2176">
        <f t="shared" si="776"/>
        <v>-7.1770689051217015E-7</v>
      </c>
      <c r="AA2176">
        <f t="shared" si="778"/>
        <v>-1.4952211297427542E-7</v>
      </c>
      <c r="AB2176">
        <f t="shared" si="777"/>
        <v>0.99788692965438874</v>
      </c>
      <c r="AC2176">
        <f t="shared" si="773"/>
        <v>2.2349007707730868</v>
      </c>
      <c r="AD2176">
        <f t="shared" si="781"/>
        <v>-1.2425070920635079E-8</v>
      </c>
      <c r="AE2176">
        <f t="shared" si="782"/>
        <v>7.1228577946372068E-6</v>
      </c>
      <c r="AF2176">
        <f t="shared" si="783"/>
        <v>-1.7365034016619132E-4</v>
      </c>
      <c r="AG2176" t="str">
        <f t="shared" si="784"/>
        <v>NaN</v>
      </c>
      <c r="AH2176" t="str">
        <f t="shared" si="785"/>
        <v>NaN</v>
      </c>
    </row>
    <row r="2177" spans="1:34">
      <c r="A2177" s="4">
        <v>43288.708692129629</v>
      </c>
      <c r="B2177" s="3">
        <v>-1.0237644336848499E-3</v>
      </c>
      <c r="C2177">
        <v>2.68948923482822</v>
      </c>
      <c r="D2177" s="3">
        <v>1.8945712994900499E-2</v>
      </c>
      <c r="E2177" s="3">
        <v>1.87528095033304E-2</v>
      </c>
      <c r="F2177" s="3">
        <v>1.8718036930949901E-2</v>
      </c>
      <c r="G2177">
        <v>-4227524</v>
      </c>
      <c r="H2177">
        <v>16826184</v>
      </c>
      <c r="K2177">
        <f t="shared" si="767"/>
        <v>65.966894784814428</v>
      </c>
      <c r="L2177">
        <f t="shared" si="768"/>
        <v>46.257909466677091</v>
      </c>
      <c r="M2177">
        <f t="shared" si="762"/>
        <v>15.489125467390485</v>
      </c>
      <c r="N2177">
        <f t="shared" si="769"/>
        <v>7.0525025450691184E-2</v>
      </c>
      <c r="O2177">
        <f t="shared" si="770"/>
        <v>56.014405949416926</v>
      </c>
      <c r="P2177">
        <f t="shared" si="771"/>
        <v>56.008142506619649</v>
      </c>
      <c r="Q2177">
        <f t="shared" si="763"/>
        <v>4.7729840655961198E-3</v>
      </c>
      <c r="R2177">
        <f t="shared" si="772"/>
        <v>56.009632965351329</v>
      </c>
      <c r="S2177">
        <f t="shared" si="764"/>
        <v>15.485943478013422</v>
      </c>
      <c r="T2177">
        <f t="shared" si="765"/>
        <v>7.373537199713704</v>
      </c>
      <c r="U2177">
        <f t="shared" si="766"/>
        <v>0.48920885953610893</v>
      </c>
      <c r="V2177" s="6">
        <f t="shared" si="774"/>
        <v>114415.9999998752</v>
      </c>
      <c r="W2177">
        <f t="shared" si="779"/>
        <v>7.3797156564436879</v>
      </c>
      <c r="X2177">
        <f t="shared" si="780"/>
        <v>15.472856046729738</v>
      </c>
      <c r="Y2177">
        <f t="shared" si="775"/>
        <v>6.5536275222157769E-3</v>
      </c>
      <c r="Z2177">
        <f t="shared" si="776"/>
        <v>-6.3550257373792601E-7</v>
      </c>
      <c r="AA2177">
        <f t="shared" si="778"/>
        <v>-9.3171358047250214E-9</v>
      </c>
      <c r="AB2177">
        <f t="shared" si="777"/>
        <v>0.99775013736437534</v>
      </c>
      <c r="AC2177">
        <f t="shared" si="773"/>
        <v>2.2350765473709084</v>
      </c>
      <c r="AD2177">
        <f t="shared" si="781"/>
        <v>-5.5856070568502561E-10</v>
      </c>
      <c r="AE2177">
        <f t="shared" si="782"/>
        <v>-9.7744524390662364E-6</v>
      </c>
      <c r="AF2177">
        <f t="shared" si="783"/>
        <v>5.6886469115373717E-6</v>
      </c>
      <c r="AG2177" t="str">
        <f t="shared" si="784"/>
        <v>NaN</v>
      </c>
      <c r="AH2177">
        <f t="shared" si="785"/>
        <v>5.688646911537372E-2</v>
      </c>
    </row>
    <row r="2178" spans="1:34">
      <c r="A2178" s="4">
        <v>43288.709386574075</v>
      </c>
      <c r="B2178">
        <v>-1.025155821917E-3</v>
      </c>
      <c r="C2178">
        <v>2.68947853184181</v>
      </c>
      <c r="D2178" s="3">
        <v>1.8947175736375398E-2</v>
      </c>
      <c r="E2178" s="3">
        <v>1.8755473357723498E-2</v>
      </c>
      <c r="F2178" s="3">
        <v>1.8717798712823398E-2</v>
      </c>
      <c r="G2178">
        <v>-4227524</v>
      </c>
      <c r="H2178">
        <v>16826184</v>
      </c>
      <c r="K2178">
        <f t="shared" si="767"/>
        <v>66.055531963927066</v>
      </c>
      <c r="L2178">
        <f t="shared" si="768"/>
        <v>46.346859781348968</v>
      </c>
      <c r="M2178">
        <f t="shared" si="762"/>
        <v>15.5189098350846</v>
      </c>
      <c r="N2178">
        <f t="shared" si="769"/>
        <v>7.052178154201795E-2</v>
      </c>
      <c r="O2178">
        <f t="shared" si="770"/>
        <v>56.018799368107913</v>
      </c>
      <c r="P2178">
        <f t="shared" si="771"/>
        <v>56.016115264849581</v>
      </c>
      <c r="Q2178">
        <f t="shared" si="763"/>
        <v>9.8843726634783025E-3</v>
      </c>
      <c r="R2178">
        <f t="shared" si="772"/>
        <v>56.008914995444435</v>
      </c>
      <c r="S2178">
        <f t="shared" si="764"/>
        <v>15.512320253308948</v>
      </c>
      <c r="T2178">
        <f t="shared" si="765"/>
        <v>7.3731957356428364</v>
      </c>
      <c r="U2178">
        <f t="shared" si="766"/>
        <v>0.48921434945015924</v>
      </c>
      <c r="V2178" s="6">
        <f t="shared" si="774"/>
        <v>114476.00000007078</v>
      </c>
      <c r="W2178">
        <f t="shared" si="779"/>
        <v>7.3795055247079429</v>
      </c>
      <c r="X2178">
        <f t="shared" si="780"/>
        <v>15.48382689722856</v>
      </c>
      <c r="Y2178">
        <f t="shared" si="775"/>
        <v>1.2411589105771744E-2</v>
      </c>
      <c r="Z2178">
        <f t="shared" si="776"/>
        <v>2.2131930405034215E-8</v>
      </c>
      <c r="AA2178">
        <f t="shared" si="778"/>
        <v>-6.4913858360047002E-9</v>
      </c>
      <c r="AB2178">
        <f t="shared" si="777"/>
        <v>0.99731255376720496</v>
      </c>
      <c r="AC2178">
        <f t="shared" si="773"/>
        <v>2.2350847868989385</v>
      </c>
      <c r="AD2178">
        <f t="shared" si="781"/>
        <v>-2.0548557686434701E-10</v>
      </c>
      <c r="AE2178">
        <f t="shared" si="782"/>
        <v>-3.6696905172814391E-5</v>
      </c>
      <c r="AF2178">
        <f t="shared" si="783"/>
        <v>5.5742050480959695E-7</v>
      </c>
      <c r="AG2178" t="str">
        <f t="shared" si="784"/>
        <v>NaN</v>
      </c>
      <c r="AH2178">
        <f t="shared" si="785"/>
        <v>5.5742050480959695E-3</v>
      </c>
    </row>
    <row r="2179" spans="1:34">
      <c r="A2179" s="4">
        <v>43288.710081018522</v>
      </c>
      <c r="B2179" s="3">
        <v>-1.02450175052581E-3</v>
      </c>
      <c r="C2179">
        <v>2.6894975593731898</v>
      </c>
      <c r="D2179" s="3">
        <v>1.89434177989278E-2</v>
      </c>
      <c r="E2179" s="3">
        <v>1.87495272541673E-2</v>
      </c>
      <c r="F2179" s="3">
        <v>1.8709842227399399E-2</v>
      </c>
      <c r="G2179">
        <v>-4227524</v>
      </c>
      <c r="H2179">
        <v>16826184</v>
      </c>
      <c r="K2179">
        <f t="shared" si="767"/>
        <v>66.013864913916322</v>
      </c>
      <c r="L2179">
        <f t="shared" si="768"/>
        <v>46.315651459015243</v>
      </c>
      <c r="M2179">
        <f t="shared" si="762"/>
        <v>15.508459954711125</v>
      </c>
      <c r="N2179">
        <f t="shared" si="769"/>
        <v>7.0527548490765576E-2</v>
      </c>
      <c r="O2179">
        <f t="shared" si="770"/>
        <v>56.007512211146022</v>
      </c>
      <c r="P2179">
        <f t="shared" si="771"/>
        <v>55.998318929514383</v>
      </c>
      <c r="Q2179">
        <f t="shared" si="763"/>
        <v>2.2577410588240809E-2</v>
      </c>
      <c r="R2179">
        <f t="shared" si="772"/>
        <v>55.984934800557781</v>
      </c>
      <c r="S2179">
        <f t="shared" si="764"/>
        <v>15.493408347652297</v>
      </c>
      <c r="T2179">
        <f t="shared" si="765"/>
        <v>7.3738027828794301</v>
      </c>
      <c r="U2179">
        <f t="shared" si="766"/>
        <v>0.48920458960296698</v>
      </c>
      <c r="V2179" s="6">
        <f t="shared" si="774"/>
        <v>114536.00000026636</v>
      </c>
      <c r="W2179">
        <f t="shared" si="779"/>
        <v>7.379085261236451</v>
      </c>
      <c r="X2179">
        <f t="shared" si="780"/>
        <v>15.497771252604156</v>
      </c>
      <c r="Y2179">
        <f t="shared" si="775"/>
        <v>1.4274578793674664E-2</v>
      </c>
      <c r="Z2179">
        <f t="shared" si="776"/>
        <v>4.3898043971527934E-7</v>
      </c>
      <c r="AA2179">
        <f t="shared" si="778"/>
        <v>-2.6816628170642591E-8</v>
      </c>
      <c r="AB2179">
        <f t="shared" si="777"/>
        <v>0.99716954503483735</v>
      </c>
      <c r="AC2179">
        <f t="shared" si="773"/>
        <v>2.2350701388491192</v>
      </c>
      <c r="AD2179">
        <f t="shared" si="781"/>
        <v>-7.3809001770107934E-10</v>
      </c>
      <c r="AE2179">
        <f t="shared" si="782"/>
        <v>-5.8054273178272074E-5</v>
      </c>
      <c r="AF2179">
        <f t="shared" si="783"/>
        <v>1.2656282949273386E-6</v>
      </c>
      <c r="AG2179" t="str">
        <f t="shared" si="784"/>
        <v>NaN</v>
      </c>
      <c r="AH2179">
        <f t="shared" si="785"/>
        <v>1.2656282949273387E-2</v>
      </c>
    </row>
    <row r="2180" spans="1:34">
      <c r="A2180" s="4">
        <v>43288.710787037038</v>
      </c>
      <c r="B2180" s="3">
        <v>-1.02355037395682E-3</v>
      </c>
      <c r="C2180">
        <v>2.6896450227413902</v>
      </c>
      <c r="D2180" s="3">
        <v>1.8936948438258699E-2</v>
      </c>
      <c r="E2180">
        <v>1.8744306575245E-2</v>
      </c>
      <c r="F2180" s="3">
        <v>1.8707448135228299E-2</v>
      </c>
      <c r="G2180">
        <v>-4227524</v>
      </c>
      <c r="H2180">
        <v>16826184</v>
      </c>
      <c r="K2180">
        <f t="shared" si="767"/>
        <v>65.953258295719749</v>
      </c>
      <c r="L2180">
        <f t="shared" si="768"/>
        <v>46.258191853188691</v>
      </c>
      <c r="M2180">
        <f t="shared" si="762"/>
        <v>15.489220022465691</v>
      </c>
      <c r="N2180">
        <f t="shared" si="769"/>
        <v>7.0572242343561659E-2</v>
      </c>
      <c r="O2180">
        <f t="shared" si="770"/>
        <v>55.988081156123563</v>
      </c>
      <c r="P2180">
        <f t="shared" si="771"/>
        <v>55.982693747090195</v>
      </c>
      <c r="Q2180">
        <f t="shared" si="763"/>
        <v>1.0361953129304879E-2</v>
      </c>
      <c r="R2180">
        <f t="shared" si="772"/>
        <v>55.977719202994258</v>
      </c>
      <c r="S2180">
        <f t="shared" si="764"/>
        <v>15.482312053712821</v>
      </c>
      <c r="T2180">
        <f t="shared" si="765"/>
        <v>7.3785073989632277</v>
      </c>
      <c r="U2180">
        <f t="shared" si="766"/>
        <v>0.48912895078722374</v>
      </c>
      <c r="V2180" s="6">
        <f t="shared" si="774"/>
        <v>114597.00000006706</v>
      </c>
      <c r="W2180">
        <f t="shared" si="779"/>
        <v>7.3785861983640668</v>
      </c>
      <c r="X2180">
        <f t="shared" si="780"/>
        <v>15.506794545577533</v>
      </c>
      <c r="Y2180">
        <f t="shared" si="775"/>
        <v>1.6259815147201095E-2</v>
      </c>
      <c r="Z2180">
        <f t="shared" si="776"/>
        <v>8.4033398458500421E-7</v>
      </c>
      <c r="AA2180">
        <f t="shared" si="778"/>
        <v>7.3921170722087407E-8</v>
      </c>
      <c r="AB2180">
        <f t="shared" si="777"/>
        <v>0.99701507237816311</v>
      </c>
      <c r="AC2180">
        <f t="shared" si="773"/>
        <v>2.234956616463017</v>
      </c>
      <c r="AD2180">
        <f t="shared" si="781"/>
        <v>1.786074775876734E-9</v>
      </c>
      <c r="AE2180">
        <f t="shared" si="782"/>
        <v>-7.354187298112148E-5</v>
      </c>
      <c r="AF2180">
        <f t="shared" si="783"/>
        <v>-2.4176642393785421E-6</v>
      </c>
      <c r="AG2180">
        <f t="shared" si="784"/>
        <v>1.7860747758767341E-7</v>
      </c>
      <c r="AH2180" t="str">
        <f t="shared" si="785"/>
        <v>NaN</v>
      </c>
    </row>
    <row r="2181" spans="1:34">
      <c r="A2181" s="4">
        <v>43288.711481481485</v>
      </c>
      <c r="B2181" s="3">
        <v>-1.0250131154316501E-3</v>
      </c>
      <c r="C2181">
        <v>2.68981627052381</v>
      </c>
      <c r="D2181" s="3">
        <v>1.8935521373405199E-2</v>
      </c>
      <c r="E2181" s="3">
        <v>1.8743069785705301E-2</v>
      </c>
      <c r="F2181" s="3">
        <v>1.8704208368708401E-2</v>
      </c>
      <c r="G2181">
        <v>-4227524</v>
      </c>
      <c r="H2181">
        <v>16826184</v>
      </c>
      <c r="K2181">
        <f t="shared" si="767"/>
        <v>66.046440971197484</v>
      </c>
      <c r="L2181">
        <f t="shared" si="768"/>
        <v>46.355633172271368</v>
      </c>
      <c r="M2181">
        <f t="shared" si="762"/>
        <v>15.521847541399872</v>
      </c>
      <c r="N2181">
        <f t="shared" si="769"/>
        <v>7.0624144882290657E-2</v>
      </c>
      <c r="O2181">
        <f t="shared" si="770"/>
        <v>55.983794893986186</v>
      </c>
      <c r="P2181">
        <f t="shared" si="771"/>
        <v>55.978992109340446</v>
      </c>
      <c r="Q2181">
        <f t="shared" si="763"/>
        <v>1.5840081724057598E-2</v>
      </c>
      <c r="R2181">
        <f t="shared" si="772"/>
        <v>55.967954812262128</v>
      </c>
      <c r="S2181">
        <f t="shared" si="764"/>
        <v>15.511287486917167</v>
      </c>
      <c r="T2181">
        <f t="shared" si="765"/>
        <v>7.3839708240925956</v>
      </c>
      <c r="U2181">
        <f t="shared" si="766"/>
        <v>0.48904111216249252</v>
      </c>
      <c r="V2181" s="6">
        <f t="shared" si="774"/>
        <v>114657.00000026263</v>
      </c>
      <c r="W2181">
        <f t="shared" si="779"/>
        <v>7.3781425869219381</v>
      </c>
      <c r="X2181">
        <f t="shared" si="780"/>
        <v>15.516362477501056</v>
      </c>
      <c r="Y2181">
        <f t="shared" si="775"/>
        <v>1.4592007668587334E-2</v>
      </c>
      <c r="Z2181">
        <f t="shared" si="776"/>
        <v>1.1698306143307533E-7</v>
      </c>
      <c r="AA2181">
        <f t="shared" si="778"/>
        <v>1.3469532466181269E-7</v>
      </c>
      <c r="AB2181">
        <f t="shared" si="777"/>
        <v>0.99714842705492746</v>
      </c>
      <c r="AC2181">
        <f t="shared" si="773"/>
        <v>2.2348247840146458</v>
      </c>
      <c r="AD2181">
        <f t="shared" si="781"/>
        <v>3.6262543147827429E-9</v>
      </c>
      <c r="AE2181">
        <f t="shared" si="782"/>
        <v>-1.0477739596998639E-4</v>
      </c>
      <c r="AF2181">
        <f t="shared" si="783"/>
        <v>-3.4452575555379851E-6</v>
      </c>
      <c r="AG2181">
        <f t="shared" si="784"/>
        <v>3.626254314782743E-7</v>
      </c>
      <c r="AH2181" t="str">
        <f t="shared" si="785"/>
        <v>NaN</v>
      </c>
    </row>
    <row r="2182" spans="1:34">
      <c r="A2182" s="4">
        <v>43288.712175925924</v>
      </c>
      <c r="B2182" s="3">
        <v>-1.0255363725445901E-3</v>
      </c>
      <c r="C2182">
        <v>2.6896890239076998</v>
      </c>
      <c r="D2182" s="3">
        <v>1.89348078409785E-2</v>
      </c>
      <c r="E2182" s="3">
        <v>1.8742261115621699E-2</v>
      </c>
      <c r="F2182" s="3">
        <v>1.8702921990825402E-2</v>
      </c>
      <c r="G2182">
        <v>-4227524</v>
      </c>
      <c r="H2182">
        <v>16826184</v>
      </c>
      <c r="K2182">
        <f t="shared" si="767"/>
        <v>66.079774611205309</v>
      </c>
      <c r="L2182">
        <f t="shared" si="768"/>
        <v>46.390657744298935</v>
      </c>
      <c r="M2182">
        <f t="shared" si="762"/>
        <v>15.533575265303336</v>
      </c>
      <c r="N2182">
        <f t="shared" si="769"/>
        <v>7.0585578412538638E-2</v>
      </c>
      <c r="O2182">
        <f t="shared" si="770"/>
        <v>55.981651762917657</v>
      </c>
      <c r="P2182">
        <f t="shared" si="771"/>
        <v>55.976571807734985</v>
      </c>
      <c r="Q2182">
        <f t="shared" si="763"/>
        <v>1.7573988152399522E-2</v>
      </c>
      <c r="R2182">
        <f t="shared" si="772"/>
        <v>55.964077774765258</v>
      </c>
      <c r="S2182">
        <f t="shared" si="764"/>
        <v>15.521859273201736</v>
      </c>
      <c r="T2182">
        <f t="shared" si="765"/>
        <v>7.3799111956976464</v>
      </c>
      <c r="U2182">
        <f t="shared" si="766"/>
        <v>0.48910638114059468</v>
      </c>
      <c r="V2182" s="6">
        <f t="shared" si="774"/>
        <v>114716.99999982957</v>
      </c>
      <c r="W2182">
        <f t="shared" si="779"/>
        <v>7.3772728750156666</v>
      </c>
      <c r="X2182">
        <f t="shared" si="780"/>
        <v>15.524974177319336</v>
      </c>
      <c r="Y2182">
        <f t="shared" si="775"/>
        <v>1.7401152625322897E-2</v>
      </c>
      <c r="Z2182">
        <f t="shared" si="776"/>
        <v>-2.5293634908279491E-7</v>
      </c>
      <c r="AA2182">
        <f t="shared" si="778"/>
        <v>6.8751205429813416E-8</v>
      </c>
      <c r="AB2182">
        <f t="shared" si="777"/>
        <v>0.99693891787052424</v>
      </c>
      <c r="AC2182">
        <f t="shared" si="773"/>
        <v>2.2349227428478158</v>
      </c>
      <c r="AD2182">
        <f t="shared" si="781"/>
        <v>1.5521801431352115E-9</v>
      </c>
      <c r="AE2182">
        <f t="shared" si="782"/>
        <v>-1.1564926955528684E-4</v>
      </c>
      <c r="AF2182">
        <f t="shared" si="783"/>
        <v>-1.3360732383779164E-6</v>
      </c>
      <c r="AG2182">
        <f t="shared" si="784"/>
        <v>1.5521801431352115E-7</v>
      </c>
      <c r="AH2182" t="str">
        <f t="shared" si="785"/>
        <v>NaN</v>
      </c>
    </row>
    <row r="2183" spans="1:34">
      <c r="A2183" s="4">
        <v>43288.712870370371</v>
      </c>
      <c r="B2183" s="3">
        <v>-1.02588124655085E-3</v>
      </c>
      <c r="C2183">
        <v>2.6897211328669099</v>
      </c>
      <c r="D2183" s="3">
        <v>1.8930395832139801E-2</v>
      </c>
      <c r="E2183" s="3">
        <v>1.8738348579481701E-2</v>
      </c>
      <c r="F2183" s="3">
        <v>1.86981218955771E-2</v>
      </c>
      <c r="G2183">
        <v>-4227524</v>
      </c>
      <c r="H2183">
        <v>16826184</v>
      </c>
      <c r="K2183">
        <f t="shared" si="767"/>
        <v>66.101744510301643</v>
      </c>
      <c r="L2183">
        <f t="shared" si="768"/>
        <v>46.418937324912982</v>
      </c>
      <c r="M2183">
        <f t="shared" si="762"/>
        <v>15.543044477754705</v>
      </c>
      <c r="N2183">
        <f t="shared" si="769"/>
        <v>7.0595310138552275E-2</v>
      </c>
      <c r="O2183">
        <f t="shared" si="770"/>
        <v>55.968400069143058</v>
      </c>
      <c r="P2183">
        <f t="shared" si="771"/>
        <v>55.964861819084362</v>
      </c>
      <c r="Q2183">
        <f t="shared" si="763"/>
        <v>1.8789387999511575E-2</v>
      </c>
      <c r="R2183">
        <f t="shared" si="772"/>
        <v>55.949610681143547</v>
      </c>
      <c r="S2183">
        <f t="shared" si="764"/>
        <v>15.530518219088364</v>
      </c>
      <c r="T2183">
        <f t="shared" si="765"/>
        <v>7.380935587909609</v>
      </c>
      <c r="U2183">
        <f t="shared" si="766"/>
        <v>0.48908991139845437</v>
      </c>
      <c r="V2183" s="6">
        <f t="shared" si="774"/>
        <v>114777.00000002515</v>
      </c>
      <c r="W2183">
        <f t="shared" si="779"/>
        <v>7.3770744172652538</v>
      </c>
      <c r="X2183">
        <f t="shared" si="780"/>
        <v>15.529758576854997</v>
      </c>
      <c r="Y2183">
        <f t="shared" si="775"/>
        <v>1.9684913949196432E-2</v>
      </c>
      <c r="Z2183">
        <f t="shared" si="776"/>
        <v>-1.2542298263060261E-8</v>
      </c>
      <c r="AA2183">
        <f t="shared" si="778"/>
        <v>-1.7898904708126545E-8</v>
      </c>
      <c r="AB2183">
        <f t="shared" si="777"/>
        <v>0.99676884966766133</v>
      </c>
      <c r="AC2183">
        <f t="shared" si="773"/>
        <v>2.2348980242637411</v>
      </c>
      <c r="AD2183">
        <f t="shared" si="781"/>
        <v>-3.572135745121782E-10</v>
      </c>
      <c r="AE2183">
        <f t="shared" si="782"/>
        <v>7.8547084674076458E-5</v>
      </c>
      <c r="AF2183">
        <f t="shared" si="783"/>
        <v>-4.5271920640270395E-7</v>
      </c>
      <c r="AG2183" t="str">
        <f t="shared" si="784"/>
        <v>NaN</v>
      </c>
      <c r="AH2183" t="str">
        <f t="shared" si="785"/>
        <v>NaN</v>
      </c>
    </row>
    <row r="2184" spans="1:34">
      <c r="A2184" s="4">
        <v>43288.713576388887</v>
      </c>
      <c r="B2184" s="3">
        <v>-1.0259169231721899E-3</v>
      </c>
      <c r="C2184">
        <v>2.6896842670248602</v>
      </c>
      <c r="D2184" s="3">
        <v>1.8931121256773601E-2</v>
      </c>
      <c r="E2184" s="3">
        <v>1.8737313957462899E-2</v>
      </c>
      <c r="F2184" s="3">
        <v>1.8697550172073502E-2</v>
      </c>
      <c r="G2184">
        <v>-4227524</v>
      </c>
      <c r="H2184">
        <v>16826184</v>
      </c>
      <c r="K2184">
        <f t="shared" si="767"/>
        <v>66.104017258484191</v>
      </c>
      <c r="L2184">
        <f t="shared" si="768"/>
        <v>46.42196159843769</v>
      </c>
      <c r="M2184">
        <f t="shared" si="762"/>
        <v>15.544057133808815</v>
      </c>
      <c r="N2184">
        <f t="shared" si="769"/>
        <v>7.0584136675353348E-2</v>
      </c>
      <c r="O2184">
        <f t="shared" si="770"/>
        <v>55.970578919062703</v>
      </c>
      <c r="P2184">
        <f t="shared" si="771"/>
        <v>55.961765256735966</v>
      </c>
      <c r="Q2184">
        <f t="shared" si="763"/>
        <v>2.2691365695678201E-2</v>
      </c>
      <c r="R2184">
        <f t="shared" si="772"/>
        <v>55.947887553367025</v>
      </c>
      <c r="S2184">
        <f t="shared" si="764"/>
        <v>15.528929556678364</v>
      </c>
      <c r="T2184">
        <f t="shared" si="765"/>
        <v>7.3797594338886681</v>
      </c>
      <c r="U2184">
        <f t="shared" si="766"/>
        <v>0.48910882110239007</v>
      </c>
      <c r="V2184" s="6">
        <f t="shared" si="774"/>
        <v>114837.99999982584</v>
      </c>
      <c r="W2184">
        <f t="shared" si="779"/>
        <v>7.3776114205899113</v>
      </c>
      <c r="X2184">
        <f t="shared" si="780"/>
        <v>15.531225444875693</v>
      </c>
      <c r="Y2184">
        <f t="shared" si="775"/>
        <v>2.2527622026698186E-2</v>
      </c>
      <c r="Z2184">
        <f t="shared" si="776"/>
        <v>-2.10083496159849E-7</v>
      </c>
      <c r="AA2184">
        <f t="shared" si="778"/>
        <v>-1.8130713377726772E-7</v>
      </c>
      <c r="AB2184">
        <f t="shared" si="777"/>
        <v>0.99655469932412788</v>
      </c>
      <c r="AC2184">
        <f t="shared" si="773"/>
        <v>2.2349264048602664</v>
      </c>
      <c r="AD2184">
        <f t="shared" si="781"/>
        <v>-3.1618413548401861E-9</v>
      </c>
      <c r="AE2184">
        <f t="shared" si="782"/>
        <v>1.2121953342927663E-3</v>
      </c>
      <c r="AF2184">
        <f t="shared" si="783"/>
        <v>-2.596560842021979E-7</v>
      </c>
      <c r="AG2184" t="str">
        <f t="shared" si="784"/>
        <v>NaN</v>
      </c>
      <c r="AH2184" t="str">
        <f t="shared" si="785"/>
        <v>NaN</v>
      </c>
    </row>
    <row r="2185" spans="1:34">
      <c r="A2185" s="4">
        <v>43288.714270833334</v>
      </c>
      <c r="B2185" s="3">
        <v>-1.0272488503687801E-3</v>
      </c>
      <c r="C2185">
        <v>2.6896414550792498</v>
      </c>
      <c r="D2185" s="3">
        <v>1.8928719030936899E-2</v>
      </c>
      <c r="E2185" s="3">
        <v>1.87346025342413E-2</v>
      </c>
      <c r="F2185" s="3">
        <v>1.8694024543801799E-2</v>
      </c>
      <c r="G2185">
        <v>-4227524</v>
      </c>
      <c r="H2185">
        <v>16826184</v>
      </c>
      <c r="K2185">
        <f t="shared" si="767"/>
        <v>66.188866523959661</v>
      </c>
      <c r="L2185">
        <f t="shared" si="768"/>
        <v>46.511445270189199</v>
      </c>
      <c r="M2185">
        <f t="shared" si="762"/>
        <v>15.574020092252503</v>
      </c>
      <c r="N2185">
        <f t="shared" si="769"/>
        <v>7.0571161040669461E-2</v>
      </c>
      <c r="O2185">
        <f t="shared" si="770"/>
        <v>55.963363711131528</v>
      </c>
      <c r="P2185">
        <f t="shared" si="771"/>
        <v>55.953650127823195</v>
      </c>
      <c r="Q2185">
        <f t="shared" si="763"/>
        <v>2.6102112384904785E-2</v>
      </c>
      <c r="R2185">
        <f t="shared" si="772"/>
        <v>55.937261598746623</v>
      </c>
      <c r="S2185">
        <f t="shared" si="764"/>
        <v>15.5566186839959</v>
      </c>
      <c r="T2185">
        <f t="shared" si="765"/>
        <v>7.3783935776061531</v>
      </c>
      <c r="U2185">
        <f t="shared" si="766"/>
        <v>0.48913078075857558</v>
      </c>
      <c r="V2185" s="6">
        <f t="shared" si="774"/>
        <v>114898.00000002142</v>
      </c>
      <c r="W2185">
        <f t="shared" si="779"/>
        <v>7.3783643926429932</v>
      </c>
      <c r="X2185">
        <f t="shared" si="780"/>
        <v>15.531302017134148</v>
      </c>
      <c r="Y2185">
        <f t="shared" si="775"/>
        <v>2.1256344332167981E-2</v>
      </c>
      <c r="Z2185">
        <f t="shared" si="776"/>
        <v>-4.3947690421896078E-7</v>
      </c>
      <c r="AA2185">
        <f t="shared" si="778"/>
        <v>-1.7588706926785554E-7</v>
      </c>
      <c r="AB2185">
        <f t="shared" si="777"/>
        <v>0.99665813110194157</v>
      </c>
      <c r="AC2185">
        <f t="shared" si="773"/>
        <v>2.2349593629723632</v>
      </c>
      <c r="AD2185">
        <f t="shared" si="781"/>
        <v>-3.2508151440178847E-9</v>
      </c>
      <c r="AE2185">
        <f t="shared" si="782"/>
        <v>7.9985107421333575E-4</v>
      </c>
      <c r="AF2185">
        <f t="shared" si="783"/>
        <v>-4.0458909956253312E-7</v>
      </c>
      <c r="AG2185" t="str">
        <f t="shared" si="784"/>
        <v>NaN</v>
      </c>
      <c r="AH2185" t="str">
        <f t="shared" si="785"/>
        <v>NaN</v>
      </c>
    </row>
    <row r="2186" spans="1:34">
      <c r="A2186" s="4">
        <v>43288.714965277781</v>
      </c>
      <c r="B2186" s="3">
        <v>-1.02754615554659E-3</v>
      </c>
      <c r="C2186">
        <v>2.6895189653460001</v>
      </c>
      <c r="D2186" s="3">
        <v>1.8928588216658701E-2</v>
      </c>
      <c r="E2186">
        <v>1.8736588532829002E-2</v>
      </c>
      <c r="F2186" s="3">
        <v>1.8697585904792501E-2</v>
      </c>
      <c r="G2186">
        <v>-4227524</v>
      </c>
      <c r="H2186">
        <v>16826184</v>
      </c>
      <c r="K2186">
        <f t="shared" si="767"/>
        <v>66.207806092146114</v>
      </c>
      <c r="L2186">
        <f t="shared" si="768"/>
        <v>46.525703461765701</v>
      </c>
      <c r="M2186">
        <f t="shared" si="762"/>
        <v>15.578794344284484</v>
      </c>
      <c r="N2186">
        <f t="shared" si="769"/>
        <v>7.0534036308109074E-2</v>
      </c>
      <c r="O2186">
        <f t="shared" si="770"/>
        <v>55.962970803769053</v>
      </c>
      <c r="P2186">
        <f t="shared" si="771"/>
        <v>55.959594103824948</v>
      </c>
      <c r="Q2186">
        <f t="shared" si="763"/>
        <v>1.4975554915920952E-2</v>
      </c>
      <c r="R2186">
        <f t="shared" si="772"/>
        <v>55.947995248853132</v>
      </c>
      <c r="S2186">
        <f t="shared" si="764"/>
        <v>15.568810641007204</v>
      </c>
      <c r="T2186">
        <f t="shared" si="765"/>
        <v>7.3744857110208502</v>
      </c>
      <c r="U2186">
        <f t="shared" si="766"/>
        <v>0.4891936097748717</v>
      </c>
      <c r="V2186" s="6">
        <f t="shared" si="774"/>
        <v>114958.000000217</v>
      </c>
      <c r="W2186">
        <f t="shared" si="779"/>
        <v>7.3787759006255031</v>
      </c>
      <c r="X2186">
        <f t="shared" si="780"/>
        <v>15.533337007333243</v>
      </c>
      <c r="Y2186">
        <f t="shared" si="775"/>
        <v>1.8625295156783277E-2</v>
      </c>
      <c r="Z2186">
        <f t="shared" si="776"/>
        <v>-1.6757033125030043E-7</v>
      </c>
      <c r="AA2186">
        <f t="shared" si="778"/>
        <v>-2.4576931873528767E-8</v>
      </c>
      <c r="AB2186">
        <f t="shared" si="777"/>
        <v>0.99685724656485886</v>
      </c>
      <c r="AC2186">
        <f t="shared" si="773"/>
        <v>2.235053659793067</v>
      </c>
      <c r="AD2186">
        <f t="shared" si="781"/>
        <v>-5.1842956853248097E-10</v>
      </c>
      <c r="AE2186">
        <f t="shared" si="782"/>
        <v>2.6079974945288862E-4</v>
      </c>
      <c r="AF2186">
        <f t="shared" si="783"/>
        <v>-1.9788534373021819E-7</v>
      </c>
      <c r="AG2186" t="str">
        <f t="shared" si="784"/>
        <v>NaN</v>
      </c>
      <c r="AH2186" t="str">
        <f t="shared" si="785"/>
        <v>NaN</v>
      </c>
    </row>
    <row r="2187" spans="1:34">
      <c r="A2187" s="4">
        <v>43288.71565972222</v>
      </c>
      <c r="B2187" s="3">
        <v>-1.0279267061741801E-3</v>
      </c>
      <c r="C2187">
        <v>2.6895784263815599</v>
      </c>
      <c r="D2187" s="3">
        <v>1.8928445510173302E-2</v>
      </c>
      <c r="E2187" s="3">
        <v>1.87379323522327E-2</v>
      </c>
      <c r="F2187" s="3">
        <v>1.86975025284482E-2</v>
      </c>
      <c r="G2187">
        <v>-4227524</v>
      </c>
      <c r="H2187">
        <v>16826184</v>
      </c>
      <c r="K2187">
        <f t="shared" si="767"/>
        <v>66.232048739424371</v>
      </c>
      <c r="L2187">
        <f t="shared" si="768"/>
        <v>46.550055706489722</v>
      </c>
      <c r="M2187">
        <f t="shared" si="762"/>
        <v>15.586948516798802</v>
      </c>
      <c r="N2187">
        <f t="shared" si="769"/>
        <v>7.0552058022944716E-2</v>
      </c>
      <c r="O2187">
        <f t="shared" si="770"/>
        <v>55.962542177555164</v>
      </c>
      <c r="P2187">
        <f t="shared" si="771"/>
        <v>55.963616075610702</v>
      </c>
      <c r="Q2187">
        <f t="shared" si="763"/>
        <v>1.4798218169524091E-2</v>
      </c>
      <c r="R2187">
        <f t="shared" si="772"/>
        <v>55.94774395938564</v>
      </c>
      <c r="S2187">
        <f t="shared" si="764"/>
        <v>15.57708303801912</v>
      </c>
      <c r="T2187">
        <f t="shared" si="765"/>
        <v>7.3763827336351291</v>
      </c>
      <c r="U2187">
        <f t="shared" si="766"/>
        <v>0.48916311025239689</v>
      </c>
      <c r="V2187" s="6">
        <f t="shared" si="774"/>
        <v>115017.99999978393</v>
      </c>
      <c r="W2187">
        <f t="shared" si="779"/>
        <v>7.3789159884493341</v>
      </c>
      <c r="X2187">
        <f t="shared" si="780"/>
        <v>15.534369589402177</v>
      </c>
      <c r="Y2187">
        <f t="shared" si="775"/>
        <v>1.9196767237436536E-2</v>
      </c>
      <c r="Z2187">
        <f t="shared" si="776"/>
        <v>-3.0352361889898376E-7</v>
      </c>
      <c r="AA2187">
        <f t="shared" si="778"/>
        <v>3.3207228041834336E-8</v>
      </c>
      <c r="AB2187">
        <f t="shared" si="777"/>
        <v>0.99681621162291578</v>
      </c>
      <c r="AC2187">
        <f t="shared" si="773"/>
        <v>2.2350078846373842</v>
      </c>
      <c r="AD2187">
        <f t="shared" si="781"/>
        <v>6.7961177120580601E-10</v>
      </c>
      <c r="AE2187">
        <f t="shared" si="782"/>
        <v>4.8812242856789458E-3</v>
      </c>
      <c r="AF2187">
        <f t="shared" si="783"/>
        <v>1.3859997919109952E-8</v>
      </c>
      <c r="AG2187">
        <f t="shared" si="784"/>
        <v>6.7961177120580595E-8</v>
      </c>
      <c r="AH2187">
        <f t="shared" si="785"/>
        <v>1.3859997919109953E-4</v>
      </c>
    </row>
    <row r="2188" spans="1:34">
      <c r="A2188" s="4">
        <v>43288.716354166667</v>
      </c>
      <c r="B2188" s="3">
        <v>-1.0282121191448801E-3</v>
      </c>
      <c r="C2188">
        <v>2.6894048001577202</v>
      </c>
      <c r="D2188">
        <v>1.8922166424818001E-2</v>
      </c>
      <c r="E2188" s="3">
        <v>1.8726658539890199E-2</v>
      </c>
      <c r="F2188">
        <v>1.8686925643633001E-2</v>
      </c>
      <c r="G2188">
        <v>-4227524</v>
      </c>
      <c r="H2188">
        <v>16826184</v>
      </c>
      <c r="K2188">
        <f t="shared" si="767"/>
        <v>66.250230724883536</v>
      </c>
      <c r="L2188">
        <f t="shared" si="768"/>
        <v>46.582140910777106</v>
      </c>
      <c r="M2188">
        <f t="shared" si="762"/>
        <v>15.597692014734266</v>
      </c>
      <c r="N2188">
        <f t="shared" si="769"/>
        <v>7.0499434615623066E-2</v>
      </c>
      <c r="O2188">
        <f t="shared" si="770"/>
        <v>55.943682624151023</v>
      </c>
      <c r="P2188">
        <f t="shared" si="771"/>
        <v>55.929874223815311</v>
      </c>
      <c r="Q2188">
        <f t="shared" si="763"/>
        <v>2.7816528626864567E-2</v>
      </c>
      <c r="R2188">
        <f t="shared" si="772"/>
        <v>55.915866095524159</v>
      </c>
      <c r="S2188">
        <f t="shared" si="764"/>
        <v>15.579147662316355</v>
      </c>
      <c r="T2188">
        <f t="shared" si="765"/>
        <v>7.3708434276012706</v>
      </c>
      <c r="U2188">
        <f t="shared" si="766"/>
        <v>0.48925216885802553</v>
      </c>
      <c r="V2188" s="6">
        <f t="shared" si="774"/>
        <v>115077.99999997951</v>
      </c>
      <c r="W2188">
        <f t="shared" si="779"/>
        <v>7.3783906591099582</v>
      </c>
      <c r="X2188">
        <f t="shared" si="780"/>
        <v>15.533222539005987</v>
      </c>
      <c r="Y2188">
        <f t="shared" si="775"/>
        <v>-6.2685140682705295E-2</v>
      </c>
      <c r="Z2188">
        <f t="shared" si="776"/>
        <v>1.549235129989604E-7</v>
      </c>
      <c r="AA2188">
        <f t="shared" si="778"/>
        <v>4.7093343995815942E-8</v>
      </c>
      <c r="AB2188">
        <f t="shared" si="777"/>
        <v>1.0029694364264534</v>
      </c>
      <c r="AC2188">
        <f t="shared" si="773"/>
        <v>2.2351415480919812</v>
      </c>
      <c r="AD2188">
        <f t="shared" si="781"/>
        <v>-2.9517343131117562E-10</v>
      </c>
      <c r="AE2188">
        <f t="shared" si="782"/>
        <v>-4.1821129670050437E-4</v>
      </c>
      <c r="AF2188">
        <f t="shared" si="783"/>
        <v>7.0260710963697591E-8</v>
      </c>
      <c r="AG2188" t="str">
        <f t="shared" si="784"/>
        <v>NaN</v>
      </c>
      <c r="AH2188">
        <f t="shared" si="785"/>
        <v>7.0260710963697588E-4</v>
      </c>
    </row>
    <row r="2189" spans="1:34">
      <c r="A2189" s="4">
        <v>43288.717048611114</v>
      </c>
      <c r="B2189" s="3">
        <v>-1.02193303378954E-3</v>
      </c>
      <c r="C2189">
        <v>2.6896366981964102</v>
      </c>
      <c r="D2189" s="3">
        <v>1.90160078311419E-2</v>
      </c>
      <c r="E2189" s="3">
        <v>1.8901569122099299E-2</v>
      </c>
      <c r="F2189" s="3">
        <v>1.8866208605613801E-2</v>
      </c>
      <c r="G2189">
        <v>-4227524</v>
      </c>
      <c r="H2189">
        <v>16827346</v>
      </c>
      <c r="K2189">
        <f t="shared" si="767"/>
        <v>65.850227044785768</v>
      </c>
      <c r="L2189">
        <f t="shared" si="768"/>
        <v>45.946471408828998</v>
      </c>
      <c r="M2189">
        <f t="shared" si="762"/>
        <v>15.384842692640266</v>
      </c>
      <c r="N2189">
        <f t="shared" si="769"/>
        <v>7.0569719303484171E-2</v>
      </c>
      <c r="O2189">
        <f t="shared" si="770"/>
        <v>56.225540078531935</v>
      </c>
      <c r="P2189">
        <f t="shared" si="771"/>
        <v>56.453371224035479</v>
      </c>
      <c r="Q2189">
        <f t="shared" si="763"/>
        <v>-0.23067016884450453</v>
      </c>
      <c r="R2189">
        <f t="shared" si="772"/>
        <v>56.45621024737644</v>
      </c>
      <c r="S2189">
        <f t="shared" si="764"/>
        <v>15.53862280520327</v>
      </c>
      <c r="T2189">
        <f t="shared" si="765"/>
        <v>7.3782418157971765</v>
      </c>
      <c r="U2189">
        <f t="shared" si="766"/>
        <v>0.48913322072037102</v>
      </c>
      <c r="V2189" s="6">
        <f t="shared" si="774"/>
        <v>115138.00000017509</v>
      </c>
      <c r="W2189">
        <f t="shared" si="779"/>
        <v>7.3782155493301831</v>
      </c>
      <c r="X2189">
        <f t="shared" si="780"/>
        <v>15.536798746769774</v>
      </c>
      <c r="Y2189">
        <f t="shared" si="775"/>
        <v>-8.4232702198778028E-2</v>
      </c>
      <c r="Z2189">
        <f t="shared" si="776"/>
        <v>8.0623461267749262E-7</v>
      </c>
      <c r="AA2189">
        <f t="shared" si="778"/>
        <v>7.8258715251873953E-8</v>
      </c>
      <c r="AB2189">
        <f t="shared" si="777"/>
        <v>1.0046625536517158</v>
      </c>
      <c r="AC2189">
        <f t="shared" si="773"/>
        <v>2.2349630249848143</v>
      </c>
      <c r="AD2189">
        <f t="shared" si="781"/>
        <v>-3.6500568674395225E-10</v>
      </c>
      <c r="AE2189">
        <f t="shared" si="782"/>
        <v>-7.3768534703122762E-4</v>
      </c>
      <c r="AF2189">
        <f t="shared" si="783"/>
        <v>4.9256041873175915E-8</v>
      </c>
      <c r="AG2189" t="str">
        <f t="shared" si="784"/>
        <v>NaN</v>
      </c>
      <c r="AH2189">
        <f t="shared" si="785"/>
        <v>4.9256041873175919E-4</v>
      </c>
    </row>
    <row r="2190" spans="1:34">
      <c r="A2190" s="4">
        <v>43288.717743055553</v>
      </c>
      <c r="B2190" s="3">
        <v>-1.0233957752643599E-3</v>
      </c>
      <c r="C2190">
        <v>2.6897080514390801</v>
      </c>
      <c r="D2190" s="3">
        <v>1.8949137950548901E-2</v>
      </c>
      <c r="E2190" s="3">
        <v>1.8764713602649901E-2</v>
      </c>
      <c r="F2190" s="3">
        <v>1.8739571849582699E-2</v>
      </c>
      <c r="G2190">
        <v>-4227524</v>
      </c>
      <c r="H2190">
        <v>16826515</v>
      </c>
      <c r="K2190">
        <f t="shared" si="767"/>
        <v>65.943409720262864</v>
      </c>
      <c r="L2190">
        <f t="shared" si="768"/>
        <v>46.206116947574309</v>
      </c>
      <c r="M2190">
        <f t="shared" si="762"/>
        <v>15.471783118030034</v>
      </c>
      <c r="N2190">
        <f t="shared" si="769"/>
        <v>7.0591345361286403E-2</v>
      </c>
      <c r="O2190">
        <f t="shared" si="770"/>
        <v>56.024692978546625</v>
      </c>
      <c r="P2190">
        <f t="shared" si="771"/>
        <v>56.043770769960695</v>
      </c>
      <c r="Q2190">
        <f t="shared" si="763"/>
        <v>-4.9844466378694108E-2</v>
      </c>
      <c r="R2190">
        <f t="shared" si="772"/>
        <v>56.074537444925319</v>
      </c>
      <c r="S2190">
        <f t="shared" si="764"/>
        <v>15.505012762282497</v>
      </c>
      <c r="T2190">
        <f t="shared" si="765"/>
        <v>7.3805182429342535</v>
      </c>
      <c r="U2190">
        <f t="shared" si="766"/>
        <v>0.48909662129340209</v>
      </c>
      <c r="V2190" s="6">
        <f t="shared" si="774"/>
        <v>115197.99999974202</v>
      </c>
      <c r="W2190">
        <f t="shared" si="779"/>
        <v>7.3780667060173482</v>
      </c>
      <c r="X2190">
        <f t="shared" si="780"/>
        <v>15.533859469424517</v>
      </c>
      <c r="Y2190">
        <f t="shared" si="775"/>
        <v>-0.10197598211726699</v>
      </c>
      <c r="Z2190">
        <f t="shared" si="776"/>
        <v>3.9194682114448145E-7</v>
      </c>
      <c r="AA2190">
        <f t="shared" si="778"/>
        <v>7.8258715373559038E-8</v>
      </c>
      <c r="AB2190">
        <f t="shared" si="777"/>
        <v>1.0059773465311965</v>
      </c>
      <c r="AC2190">
        <f t="shared" si="773"/>
        <v>2.2349080947979965</v>
      </c>
      <c r="AD2190">
        <f t="shared" si="781"/>
        <v>-3.0148922394392421E-10</v>
      </c>
      <c r="AE2190">
        <f t="shared" si="782"/>
        <v>-5.1717723176557197E-4</v>
      </c>
      <c r="AF2190">
        <f t="shared" si="783"/>
        <v>5.8031451395665594E-8</v>
      </c>
      <c r="AG2190" t="str">
        <f t="shared" si="784"/>
        <v>NaN</v>
      </c>
      <c r="AH2190">
        <f t="shared" si="785"/>
        <v>5.8031451395665595E-4</v>
      </c>
    </row>
    <row r="2191" spans="1:34">
      <c r="A2191" s="4">
        <v>43288.718449074076</v>
      </c>
      <c r="B2191" s="3">
        <v>-1.0245493193542601E-3</v>
      </c>
      <c r="C2191">
        <v>2.6897853507853098</v>
      </c>
      <c r="D2191" s="3">
        <v>1.8957307896835099E-2</v>
      </c>
      <c r="E2191" s="3">
        <v>1.87667471700661E-2</v>
      </c>
      <c r="F2191" s="3">
        <v>1.8739607582301698E-2</v>
      </c>
      <c r="G2191">
        <v>-4227524</v>
      </c>
      <c r="H2191">
        <v>16826508</v>
      </c>
      <c r="K2191">
        <f t="shared" si="767"/>
        <v>66.016895244826188</v>
      </c>
      <c r="L2191">
        <f t="shared" si="768"/>
        <v>46.279555501803713</v>
      </c>
      <c r="M2191">
        <f t="shared" si="762"/>
        <v>15.496373485249773</v>
      </c>
      <c r="N2191">
        <f t="shared" si="769"/>
        <v>7.0614773590573346E-2</v>
      </c>
      <c r="O2191">
        <f t="shared" si="770"/>
        <v>56.049231829282817</v>
      </c>
      <c r="P2191">
        <f t="shared" si="771"/>
        <v>56.049857116645271</v>
      </c>
      <c r="Q2191">
        <f t="shared" si="763"/>
        <v>-2.5413311128602345E-2</v>
      </c>
      <c r="R2191">
        <f t="shared" si="772"/>
        <v>56.07464514041142</v>
      </c>
      <c r="S2191">
        <f t="shared" si="764"/>
        <v>15.513315692668842</v>
      </c>
      <c r="T2191">
        <f t="shared" si="765"/>
        <v>7.3829843723328787</v>
      </c>
      <c r="U2191">
        <f t="shared" si="766"/>
        <v>0.48905697191418424</v>
      </c>
      <c r="V2191" s="6">
        <f t="shared" si="774"/>
        <v>115259.00000017136</v>
      </c>
      <c r="W2191">
        <f t="shared" si="779"/>
        <v>7.3776230945752186</v>
      </c>
      <c r="X2191">
        <f t="shared" si="780"/>
        <v>15.538460233240748</v>
      </c>
      <c r="Y2191">
        <f t="shared" si="775"/>
        <v>-2.3957819635344418E-2</v>
      </c>
      <c r="Z2191">
        <f t="shared" si="776"/>
        <v>-1.128806844819779E-7</v>
      </c>
      <c r="AA2191">
        <f t="shared" si="778"/>
        <v>8.9550516671296716E-8</v>
      </c>
      <c r="AB2191">
        <f t="shared" si="777"/>
        <v>1.0000608514495182</v>
      </c>
      <c r="AC2191">
        <f t="shared" si="773"/>
        <v>2.2348485870956076</v>
      </c>
      <c r="AD2191">
        <f t="shared" si="781"/>
        <v>-1.4684062247802677E-9</v>
      </c>
      <c r="AE2191">
        <f t="shared" si="782"/>
        <v>-1.2064135841246609E-4</v>
      </c>
      <c r="AF2191">
        <f t="shared" si="783"/>
        <v>1.2116607343777261E-6</v>
      </c>
      <c r="AG2191" t="str">
        <f t="shared" si="784"/>
        <v>NaN</v>
      </c>
      <c r="AH2191">
        <f t="shared" si="785"/>
        <v>1.2116607343777262E-2</v>
      </c>
    </row>
    <row r="2192" spans="1:34">
      <c r="A2192" s="4">
        <v>43288.719143518516</v>
      </c>
      <c r="B2192" s="3">
        <v>-1.0255006959232599E-3</v>
      </c>
      <c r="C2192">
        <v>2.6896652394934799</v>
      </c>
      <c r="D2192" s="3">
        <v>1.8954465659335298E-2</v>
      </c>
      <c r="E2192" s="3">
        <v>1.8757994505631401E-2</v>
      </c>
      <c r="F2192" s="3">
        <v>1.8727220239725301E-2</v>
      </c>
      <c r="G2192">
        <v>-4227524</v>
      </c>
      <c r="H2192">
        <v>16826448</v>
      </c>
      <c r="K2192">
        <f t="shared" si="767"/>
        <v>66.077501863023386</v>
      </c>
      <c r="L2192">
        <f t="shared" si="768"/>
        <v>46.356445169079059</v>
      </c>
      <c r="M2192">
        <f t="shared" si="762"/>
        <v>15.522119432641357</v>
      </c>
      <c r="N2192">
        <f t="shared" si="769"/>
        <v>7.0578369726605597E-2</v>
      </c>
      <c r="O2192">
        <f t="shared" si="770"/>
        <v>56.040695023859477</v>
      </c>
      <c r="P2192">
        <f t="shared" si="771"/>
        <v>56.023660911031932</v>
      </c>
      <c r="Q2192">
        <f t="shared" si="763"/>
        <v>3.3843186012632032E-3</v>
      </c>
      <c r="R2192">
        <f t="shared" si="772"/>
        <v>56.037310705258214</v>
      </c>
      <c r="S2192">
        <f t="shared" si="764"/>
        <v>15.519863220240515</v>
      </c>
      <c r="T2192">
        <f t="shared" si="765"/>
        <v>7.3791523866520636</v>
      </c>
      <c r="U2192">
        <f t="shared" si="766"/>
        <v>0.4891185809495826</v>
      </c>
      <c r="V2192" s="6">
        <f t="shared" si="774"/>
        <v>115318.9999997383</v>
      </c>
      <c r="W2192">
        <f t="shared" si="779"/>
        <v>7.3773283264459248</v>
      </c>
      <c r="X2192">
        <f t="shared" si="780"/>
        <v>15.542736433679108</v>
      </c>
      <c r="Y2192">
        <f t="shared" si="775"/>
        <v>-2.2667619418922886E-2</v>
      </c>
      <c r="Z2192">
        <f t="shared" si="776"/>
        <v>-2.2131930542655483E-7</v>
      </c>
      <c r="AA2192">
        <f t="shared" si="778"/>
        <v>8.9367608227402503E-8</v>
      </c>
      <c r="AB2192">
        <f t="shared" si="777"/>
        <v>0.99996326489383525</v>
      </c>
      <c r="AC2192">
        <f t="shared" si="773"/>
        <v>2.2349410529100857</v>
      </c>
      <c r="AD2192">
        <f t="shared" si="781"/>
        <v>-1.5488793971491488E-9</v>
      </c>
      <c r="AE2192">
        <f t="shared" si="782"/>
        <v>-2.2030476950472781E-3</v>
      </c>
      <c r="AF2192">
        <f t="shared" si="783"/>
        <v>6.9988186326262577E-8</v>
      </c>
      <c r="AG2192" t="str">
        <f t="shared" si="784"/>
        <v>NaN</v>
      </c>
      <c r="AH2192">
        <f t="shared" si="785"/>
        <v>6.9988186326262573E-4</v>
      </c>
    </row>
    <row r="2193" spans="1:34">
      <c r="A2193" s="4">
        <v>43288.719837962963</v>
      </c>
      <c r="B2193" s="3">
        <v>-1.0230152246367701E-3</v>
      </c>
      <c r="C2193">
        <v>2.6897021053355301</v>
      </c>
      <c r="D2193" s="3">
        <v>1.8947187628582499E-2</v>
      </c>
      <c r="E2193" s="3">
        <v>1.8754426843497599E-2</v>
      </c>
      <c r="F2193" s="3">
        <v>1.8736343993969101E-2</v>
      </c>
      <c r="G2193">
        <v>-4227524</v>
      </c>
      <c r="H2193">
        <v>16826438</v>
      </c>
      <c r="K2193">
        <f t="shared" si="767"/>
        <v>65.919167072984621</v>
      </c>
      <c r="L2193">
        <f t="shared" si="768"/>
        <v>46.186117287123082</v>
      </c>
      <c r="M2193">
        <f t="shared" si="762"/>
        <v>15.46508637678933</v>
      </c>
      <c r="N2193">
        <f t="shared" si="769"/>
        <v>7.0589543189804649E-2</v>
      </c>
      <c r="O2193">
        <f t="shared" si="770"/>
        <v>56.018835086959029</v>
      </c>
      <c r="P2193">
        <f t="shared" si="771"/>
        <v>56.012983109830557</v>
      </c>
      <c r="Q2193">
        <f t="shared" si="763"/>
        <v>-4.5973865729429519E-2</v>
      </c>
      <c r="R2193">
        <f t="shared" si="772"/>
        <v>56.064808952688459</v>
      </c>
      <c r="S2193">
        <f t="shared" si="764"/>
        <v>15.495735620608949</v>
      </c>
      <c r="T2193">
        <f t="shared" si="765"/>
        <v>7.3803285406730161</v>
      </c>
      <c r="U2193">
        <f t="shared" si="766"/>
        <v>0.48909967124564663</v>
      </c>
      <c r="V2193" s="6">
        <f t="shared" si="774"/>
        <v>115378.99999993388</v>
      </c>
      <c r="W2193">
        <f t="shared" si="779"/>
        <v>7.3771532166661258</v>
      </c>
      <c r="X2193">
        <f t="shared" si="780"/>
        <v>15.538769577559972</v>
      </c>
      <c r="Y2193">
        <f t="shared" si="775"/>
        <v>-2.6930187945604683E-2</v>
      </c>
      <c r="Z2193">
        <f t="shared" si="776"/>
        <v>-1.6757033039850472E-7</v>
      </c>
      <c r="AA2193">
        <f t="shared" si="778"/>
        <v>-6.8810930533971956E-8</v>
      </c>
      <c r="AB2193">
        <f t="shared" si="777"/>
        <v>1.0002865151865763</v>
      </c>
      <c r="AC2193">
        <f t="shared" si="773"/>
        <v>2.2349126723135599</v>
      </c>
      <c r="AD2193">
        <f t="shared" si="781"/>
        <v>1.0038201563651223E-9</v>
      </c>
      <c r="AE2193">
        <f t="shared" si="782"/>
        <v>1.7021334379748881E-5</v>
      </c>
      <c r="AF2193">
        <f t="shared" si="783"/>
        <v>5.8707467248937951E-6</v>
      </c>
      <c r="AG2193">
        <f t="shared" si="784"/>
        <v>1.0038201563651223E-7</v>
      </c>
      <c r="AH2193">
        <f t="shared" si="785"/>
        <v>5.8707467248937953E-2</v>
      </c>
    </row>
    <row r="2194" spans="1:34">
      <c r="A2194" s="4">
        <v>43288.720532407409</v>
      </c>
      <c r="B2194" s="3">
        <v>-1.0230627934652099E-3</v>
      </c>
      <c r="C2194">
        <v>2.6896022107957802</v>
      </c>
      <c r="D2194" s="3">
        <v>1.89388155147753E-2</v>
      </c>
      <c r="E2194" s="3">
        <v>1.87466850166675E-2</v>
      </c>
      <c r="F2194" s="3">
        <v>1.8725421692870399E-2</v>
      </c>
      <c r="G2194">
        <v>-4227524</v>
      </c>
      <c r="H2194">
        <v>16826431</v>
      </c>
      <c r="K2194">
        <f t="shared" si="767"/>
        <v>65.922197403893833</v>
      </c>
      <c r="L2194">
        <f t="shared" si="768"/>
        <v>46.203504883421502</v>
      </c>
      <c r="M2194">
        <f t="shared" ref="M2194:M2257" si="786">L2194/((($B$7/2))^2*PI())</f>
        <v>15.470908487294272</v>
      </c>
      <c r="N2194">
        <f t="shared" si="769"/>
        <v>7.0559266708877896E-2</v>
      </c>
      <c r="O2194">
        <f t="shared" si="770"/>
        <v>55.993689015753105</v>
      </c>
      <c r="P2194">
        <f t="shared" si="771"/>
        <v>55.989812281224339</v>
      </c>
      <c r="Q2194">
        <f t="shared" ref="Q2194:Q2257" si="787">O2194-R2194</f>
        <v>-3.8201016708647728E-2</v>
      </c>
      <c r="R2194">
        <f t="shared" si="772"/>
        <v>56.031890032461753</v>
      </c>
      <c r="S2194">
        <f t="shared" ref="S2194:S2257" si="788">M2194-(2/3)*Q2194</f>
        <v>15.496375831766704</v>
      </c>
      <c r="T2194">
        <f t="shared" ref="T2194:T2257" si="789">N2194/$D$7*100-$N$30/$D$7*100</f>
        <v>7.377141542680727</v>
      </c>
      <c r="U2194">
        <f t="shared" ref="U2194:U2257" si="790">(2.40665404368-T2194*2.40665404368/100-$M$7)/$M$7</f>
        <v>0.48915091044340897</v>
      </c>
      <c r="V2194" s="6">
        <f t="shared" si="774"/>
        <v>115439.00000012945</v>
      </c>
      <c r="W2194">
        <f t="shared" si="779"/>
        <v>7.3772378530596727</v>
      </c>
      <c r="X2194">
        <f t="shared" si="780"/>
        <v>15.535027252381083</v>
      </c>
      <c r="Y2194">
        <f t="shared" si="775"/>
        <v>-3.2695642883318499E-2</v>
      </c>
      <c r="Z2194">
        <f t="shared" si="776"/>
        <v>-2.2448100981481998E-7</v>
      </c>
      <c r="AA2194">
        <f t="shared" si="778"/>
        <v>-1.7764896362848765E-7</v>
      </c>
      <c r="AB2194">
        <f t="shared" si="777"/>
        <v>1.000723631662281</v>
      </c>
      <c r="AC2194">
        <f t="shared" si="773"/>
        <v>2.2349895745751138</v>
      </c>
      <c r="AD2194">
        <f t="shared" si="781"/>
        <v>2.134644732729429E-9</v>
      </c>
      <c r="AE2194">
        <f t="shared" si="782"/>
        <v>8.1399682839500037E-4</v>
      </c>
      <c r="AF2194">
        <f t="shared" si="783"/>
        <v>2.6105615029069127E-7</v>
      </c>
      <c r="AG2194">
        <f t="shared" si="784"/>
        <v>2.134644732729429E-7</v>
      </c>
      <c r="AH2194">
        <f t="shared" si="785"/>
        <v>2.6105615029069127E-3</v>
      </c>
    </row>
    <row r="2195" spans="1:34">
      <c r="A2195" s="4">
        <v>43288.721226851849</v>
      </c>
      <c r="B2195" s="3">
        <v>-1.02695154519097E-3</v>
      </c>
      <c r="C2195">
        <v>2.6896176706650299</v>
      </c>
      <c r="D2195" s="3">
        <v>1.8935010008499401E-2</v>
      </c>
      <c r="E2195" s="3">
        <v>1.87408340507682E-2</v>
      </c>
      <c r="F2195" s="3">
        <v>1.8713570341078602E-2</v>
      </c>
      <c r="G2195">
        <v>-4227524</v>
      </c>
      <c r="H2195">
        <v>16826425</v>
      </c>
      <c r="K2195">
        <f t="shared" ref="K2195:K2258" si="791">(B2195-$B$19)*($B$17/$B$18)</f>
        <v>66.169926955773178</v>
      </c>
      <c r="L2195">
        <f t="shared" ref="L2195:L2258" si="792">K2195-R2195*$B$8+$D$8</f>
        <v>46.466812929370747</v>
      </c>
      <c r="M2195">
        <f t="shared" si="786"/>
        <v>15.559075276656408</v>
      </c>
      <c r="N2195">
        <f t="shared" ref="N2195:N2258" si="793">(C2195-$C$19)*($C$17/$C$18)</f>
        <v>7.0563952354736406E-2</v>
      </c>
      <c r="O2195">
        <f t="shared" ref="O2195:O2258" si="794">(D2195-$D$19)*($D$17/$D$18)</f>
        <v>55.982258983387084</v>
      </c>
      <c r="P2195">
        <f t="shared" ref="P2195:P2258" si="795">(E2195-$E$19)*($E$17/$E$18)</f>
        <v>55.972300687254503</v>
      </c>
      <c r="Q2195">
        <f t="shared" si="787"/>
        <v>-1.3912046211878248E-2</v>
      </c>
      <c r="R2195">
        <f t="shared" ref="R2195:R2258" si="796">(F2195-$F$19)*($F$17/$F$18)</f>
        <v>55.996171029598962</v>
      </c>
      <c r="S2195">
        <f t="shared" si="788"/>
        <v>15.568349974130994</v>
      </c>
      <c r="T2195">
        <f t="shared" si="789"/>
        <v>7.3776347685605694</v>
      </c>
      <c r="U2195">
        <f t="shared" si="790"/>
        <v>0.48914298056756322</v>
      </c>
      <c r="V2195" s="6">
        <f t="shared" si="774"/>
        <v>115498.99999969639</v>
      </c>
      <c r="W2195">
        <f t="shared" si="779"/>
        <v>7.3777806933770087</v>
      </c>
      <c r="X2195">
        <f t="shared" si="780"/>
        <v>15.539887613889476</v>
      </c>
      <c r="Y2195">
        <f t="shared" si="775"/>
        <v>-4.5810319515768562E-2</v>
      </c>
      <c r="Z2195">
        <f t="shared" si="776"/>
        <v>1.5364315389170088E-7</v>
      </c>
      <c r="AA2195">
        <f t="shared" si="778"/>
        <v>-1.8275173788978619E-7</v>
      </c>
      <c r="AB2195">
        <f t="shared" si="777"/>
        <v>1.0017068154931317</v>
      </c>
      <c r="AC2195">
        <f t="shared" ref="AC2195:AC2258" si="797">($D$7-$D$7*(T2195/100))*2.54</f>
        <v>2.2349776730346336</v>
      </c>
      <c r="AD2195">
        <f t="shared" si="781"/>
        <v>1.5672875764920836E-9</v>
      </c>
      <c r="AE2195">
        <f t="shared" si="782"/>
        <v>6.539851770140342E-5</v>
      </c>
      <c r="AF2195">
        <f t="shared" si="783"/>
        <v>2.3856779808638225E-6</v>
      </c>
      <c r="AG2195">
        <f t="shared" si="784"/>
        <v>1.5672875764920837E-7</v>
      </c>
      <c r="AH2195">
        <f t="shared" si="785"/>
        <v>2.3856779808638224E-2</v>
      </c>
    </row>
    <row r="2196" spans="1:34">
      <c r="A2196" s="4">
        <v>43288.721932870372</v>
      </c>
      <c r="B2196" s="3">
        <v>-1.02160005199039E-3</v>
      </c>
      <c r="C2196">
        <v>2.6896604826106301</v>
      </c>
      <c r="D2196" s="3">
        <v>1.89328813034263E-2</v>
      </c>
      <c r="E2196" s="3">
        <v>1.8740061057305898E-2</v>
      </c>
      <c r="F2196" s="3">
        <v>1.8735140992430399E-2</v>
      </c>
      <c r="G2196">
        <v>-4227524</v>
      </c>
      <c r="H2196">
        <v>16826419</v>
      </c>
      <c r="K2196">
        <f t="shared" si="791"/>
        <v>65.829014728416738</v>
      </c>
      <c r="L2196">
        <f t="shared" si="792"/>
        <v>46.097546277129176</v>
      </c>
      <c r="M2196">
        <f t="shared" si="786"/>
        <v>15.435429016515466</v>
      </c>
      <c r="N2196">
        <f t="shared" si="793"/>
        <v>7.0576927989417212E-2</v>
      </c>
      <c r="O2196">
        <f t="shared" si="794"/>
        <v>55.97586530903228</v>
      </c>
      <c r="P2196">
        <f t="shared" si="795"/>
        <v>55.969987163660939</v>
      </c>
      <c r="Q2196">
        <f t="shared" si="787"/>
        <v>-8.5317895626779716E-2</v>
      </c>
      <c r="R2196">
        <f t="shared" si="796"/>
        <v>56.061183204659059</v>
      </c>
      <c r="S2196">
        <f t="shared" si="788"/>
        <v>15.492307613599985</v>
      </c>
      <c r="T2196">
        <f t="shared" si="789"/>
        <v>7.3790006248427593</v>
      </c>
      <c r="U2196">
        <f t="shared" si="790"/>
        <v>0.48912102091138304</v>
      </c>
      <c r="V2196" s="6">
        <f t="shared" ref="V2196:V2259" si="798">(A2196-$A$274)*86400</f>
        <v>115560.00000012573</v>
      </c>
      <c r="W2196">
        <f t="shared" si="779"/>
        <v>7.3777544269100428</v>
      </c>
      <c r="X2196">
        <f t="shared" si="780"/>
        <v>15.546483582778391</v>
      </c>
      <c r="Y2196">
        <f t="shared" ref="Y2196:Y2259" si="799">AVERAGE(Q2195:Q2197)</f>
        <v>-4.4189766962903811E-2</v>
      </c>
      <c r="Z2196">
        <f t="shared" ref="Z2196:Z2259" si="800">(T2197-T2195)/100/(V2197-V2195)</f>
        <v>-3.0101515865212854E-7</v>
      </c>
      <c r="AA2196">
        <f t="shared" si="778"/>
        <v>-1.1664337399749004E-7</v>
      </c>
      <c r="AB2196">
        <f t="shared" ref="AB2196:AB2259" si="801">((M2196-$M$275)-(Y2196-$Y$275))/(M2196-$M$275)</f>
        <v>1.0015996319936666</v>
      </c>
      <c r="AC2196">
        <f t="shared" si="797"/>
        <v>2.2349447149225439</v>
      </c>
      <c r="AD2196">
        <f t="shared" si="781"/>
        <v>1.0370088294245278E-9</v>
      </c>
      <c r="AE2196">
        <f t="shared" si="782"/>
        <v>-1.5416572600227886E-5</v>
      </c>
      <c r="AF2196">
        <f t="shared" si="783"/>
        <v>-6.6961574618983361E-6</v>
      </c>
      <c r="AG2196">
        <f t="shared" si="784"/>
        <v>1.0370088294245279E-7</v>
      </c>
      <c r="AH2196" t="str">
        <f t="shared" si="785"/>
        <v>NaN</v>
      </c>
    </row>
    <row r="2197" spans="1:34">
      <c r="A2197" s="4">
        <v>43288.722627314812</v>
      </c>
      <c r="B2197" s="3">
        <v>-1.0273439880256799E-3</v>
      </c>
      <c r="C2197">
        <v>2.68950350547675</v>
      </c>
      <c r="D2197" s="3">
        <v>1.8930669352903402E-2</v>
      </c>
      <c r="E2197" s="3">
        <v>1.8737789645747401E-2</v>
      </c>
      <c r="F2197" s="3">
        <v>1.87156904824042E-2</v>
      </c>
      <c r="G2197">
        <v>-4227524</v>
      </c>
      <c r="H2197">
        <v>16826412</v>
      </c>
      <c r="K2197">
        <f t="shared" si="791"/>
        <v>66.194927185779363</v>
      </c>
      <c r="L2197">
        <f t="shared" si="792"/>
        <v>46.489026252900068</v>
      </c>
      <c r="M2197">
        <f t="shared" si="786"/>
        <v>15.566513246922687</v>
      </c>
      <c r="N2197">
        <f t="shared" si="793"/>
        <v>7.0529350662250412E-2</v>
      </c>
      <c r="O2197">
        <f t="shared" si="794"/>
        <v>55.969221602719429</v>
      </c>
      <c r="P2197">
        <f t="shared" si="795"/>
        <v>55.9631889635628</v>
      </c>
      <c r="Q2197">
        <f t="shared" si="787"/>
        <v>-3.3339359050053474E-2</v>
      </c>
      <c r="R2197">
        <f t="shared" si="796"/>
        <v>56.002560961769483</v>
      </c>
      <c r="S2197">
        <f t="shared" si="788"/>
        <v>15.58873948628939</v>
      </c>
      <c r="T2197">
        <f t="shared" si="789"/>
        <v>7.3739924851409908</v>
      </c>
      <c r="U2197">
        <f t="shared" si="790"/>
        <v>0.48920153965071739</v>
      </c>
      <c r="V2197" s="6">
        <f t="shared" si="798"/>
        <v>115619.99999969266</v>
      </c>
      <c r="W2197">
        <f t="shared" si="779"/>
        <v>7.3776727090128196</v>
      </c>
      <c r="X2197">
        <f t="shared" si="780"/>
        <v>15.550046686400815</v>
      </c>
      <c r="Y2197">
        <f t="shared" si="799"/>
        <v>-5.5275664962598135E-2</v>
      </c>
      <c r="Z2197">
        <f t="shared" si="800"/>
        <v>-3.6991941051712843E-7</v>
      </c>
      <c r="AA2197">
        <f t="shared" si="778"/>
        <v>-2.5513871740437938E-8</v>
      </c>
      <c r="AB2197">
        <f t="shared" si="801"/>
        <v>1.0024185292434378</v>
      </c>
      <c r="AC2197">
        <f t="shared" si="797"/>
        <v>2.2350655613335477</v>
      </c>
      <c r="AD2197">
        <f t="shared" si="781"/>
        <v>1.8134682916148535E-10</v>
      </c>
      <c r="AE2197">
        <f t="shared" si="782"/>
        <v>-1.4829597939159284E-4</v>
      </c>
      <c r="AF2197">
        <f t="shared" si="783"/>
        <v>-1.2173392522870542E-7</v>
      </c>
      <c r="AG2197">
        <f t="shared" si="784"/>
        <v>1.8134682916148534E-8</v>
      </c>
      <c r="AH2197" t="str">
        <f t="shared" si="785"/>
        <v>NaN</v>
      </c>
    </row>
    <row r="2198" spans="1:34">
      <c r="A2198" s="4">
        <v>43288.723321759258</v>
      </c>
      <c r="B2198" s="3">
        <v>-1.0280218438310799E-3</v>
      </c>
      <c r="C2198">
        <v>2.6895213437874199</v>
      </c>
      <c r="D2198" s="3">
        <v>1.89265427570353E-2</v>
      </c>
      <c r="E2198" s="3">
        <v>1.8733496558979799E-2</v>
      </c>
      <c r="F2198" s="3">
        <v>1.8716166918657101E-2</v>
      </c>
      <c r="G2198">
        <v>-4227524</v>
      </c>
      <c r="H2198">
        <v>16826407</v>
      </c>
      <c r="K2198">
        <f t="shared" si="791"/>
        <v>66.238109401244088</v>
      </c>
      <c r="L2198">
        <f t="shared" si="792"/>
        <v>46.531582197246451</v>
      </c>
      <c r="M2198">
        <f t="shared" si="786"/>
        <v>15.580762796220613</v>
      </c>
      <c r="N2198">
        <f t="shared" si="793"/>
        <v>7.0534757176701712E-2</v>
      </c>
      <c r="O2198">
        <f t="shared" si="794"/>
        <v>55.956827161371997</v>
      </c>
      <c r="P2198">
        <f t="shared" si="795"/>
        <v>55.950340009450706</v>
      </c>
      <c r="Q2198">
        <f t="shared" si="787"/>
        <v>-4.7169740210961209E-2</v>
      </c>
      <c r="R2198">
        <f t="shared" si="796"/>
        <v>56.003996901582958</v>
      </c>
      <c r="S2198">
        <f t="shared" si="788"/>
        <v>15.612209289694587</v>
      </c>
      <c r="T2198">
        <f t="shared" si="789"/>
        <v>7.3745615919253389</v>
      </c>
      <c r="U2198">
        <f t="shared" si="790"/>
        <v>0.48919238979397395</v>
      </c>
      <c r="V2198" s="6">
        <f t="shared" si="798"/>
        <v>115679.99999988824</v>
      </c>
      <c r="W2198">
        <f t="shared" si="779"/>
        <v>7.3772728750156427</v>
      </c>
      <c r="X2198">
        <f t="shared" si="780"/>
        <v>15.551193298958825</v>
      </c>
      <c r="Y2198">
        <f t="shared" si="799"/>
        <v>-6.8350750682218589E-2</v>
      </c>
      <c r="Z2198">
        <f t="shared" si="800"/>
        <v>-1.4860010431106761E-7</v>
      </c>
      <c r="AA2198">
        <f t="shared" si="778"/>
        <v>1.1523236494954388E-8</v>
      </c>
      <c r="AB2198">
        <f t="shared" si="801"/>
        <v>1.0033993381557151</v>
      </c>
      <c r="AC2198">
        <f t="shared" si="797"/>
        <v>2.2350518287868413</v>
      </c>
      <c r="AD2198">
        <f t="shared" si="781"/>
        <v>-6.6236304236389848E-11</v>
      </c>
      <c r="AE2198">
        <f t="shared" si="782"/>
        <v>-1.0978343255341094E-4</v>
      </c>
      <c r="AF2198">
        <f t="shared" si="783"/>
        <v>6.0060690755295029E-8</v>
      </c>
      <c r="AG2198" t="str">
        <f t="shared" si="784"/>
        <v>NaN</v>
      </c>
      <c r="AH2198">
        <f t="shared" si="785"/>
        <v>6.0060690755295027E-4</v>
      </c>
    </row>
    <row r="2199" spans="1:34">
      <c r="A2199" s="4">
        <v>43288.724016203705</v>
      </c>
      <c r="B2199" s="3">
        <v>-1.02160005199039E-3</v>
      </c>
      <c r="C2199">
        <v>2.68944761210332</v>
      </c>
      <c r="D2199">
        <v>1.8922594544273998E-2</v>
      </c>
      <c r="E2199" s="3">
        <v>1.87315462370134E-2</v>
      </c>
      <c r="F2199" s="3">
        <v>1.87379043226974E-2</v>
      </c>
      <c r="G2199">
        <v>-4227524</v>
      </c>
      <c r="H2199">
        <v>16826400</v>
      </c>
      <c r="K2199">
        <f t="shared" si="791"/>
        <v>65.829014728416738</v>
      </c>
      <c r="L2199">
        <f t="shared" si="792"/>
        <v>46.093913904642569</v>
      </c>
      <c r="M2199">
        <f t="shared" si="786"/>
        <v>15.434212742934621</v>
      </c>
      <c r="N2199">
        <f t="shared" si="793"/>
        <v>7.0512410250303734E-2</v>
      </c>
      <c r="O2199">
        <f t="shared" si="794"/>
        <v>55.944968502792079</v>
      </c>
      <c r="P2199">
        <f t="shared" si="795"/>
        <v>55.944502811460865</v>
      </c>
      <c r="Q2199">
        <f t="shared" si="787"/>
        <v>-0.1245431527856411</v>
      </c>
      <c r="R2199">
        <f t="shared" si="796"/>
        <v>56.06951165557772</v>
      </c>
      <c r="S2199">
        <f t="shared" si="788"/>
        <v>15.517241511458382</v>
      </c>
      <c r="T2199">
        <f t="shared" si="789"/>
        <v>7.3722092838834454</v>
      </c>
      <c r="U2199">
        <f t="shared" si="790"/>
        <v>0.48923020920184562</v>
      </c>
      <c r="V2199" s="6">
        <f t="shared" si="798"/>
        <v>115740.00000008382</v>
      </c>
      <c r="W2199">
        <f t="shared" si="779"/>
        <v>7.3767679751505773</v>
      </c>
      <c r="X2199">
        <f t="shared" si="780"/>
        <v>15.561999359912232</v>
      </c>
      <c r="Y2199">
        <f t="shared" si="799"/>
        <v>-7.2319464987865942E-2</v>
      </c>
      <c r="Z2199">
        <f t="shared" si="800"/>
        <v>2.4143924181951822E-7</v>
      </c>
      <c r="AA2199">
        <f t="shared" ref="AA2199:AA2262" si="802">AVERAGE(Z2196:Z2202)</f>
        <v>8.0927686392060821E-9</v>
      </c>
      <c r="AB2199">
        <f t="shared" si="801"/>
        <v>1.0037390452249928</v>
      </c>
      <c r="AC2199">
        <f t="shared" si="797"/>
        <v>2.2351085899798924</v>
      </c>
      <c r="AD2199">
        <f t="shared" si="781"/>
        <v>-4.3966091064405203E-11</v>
      </c>
      <c r="AE2199">
        <f t="shared" si="782"/>
        <v>-6.2200604088869253E-5</v>
      </c>
      <c r="AF2199">
        <f t="shared" si="783"/>
        <v>7.0364610585913028E-8</v>
      </c>
      <c r="AG2199" t="str">
        <f t="shared" si="784"/>
        <v>NaN</v>
      </c>
      <c r="AH2199">
        <f t="shared" si="785"/>
        <v>7.0364610585913032E-4</v>
      </c>
    </row>
    <row r="2200" spans="1:34">
      <c r="A2200" s="4">
        <v>43288.724722222221</v>
      </c>
      <c r="B2200" s="3">
        <v>-1.02401417003421E-3</v>
      </c>
      <c r="C2200">
        <v>2.68961291378218</v>
      </c>
      <c r="D2200" s="3">
        <v>1.8920358809336901E-2</v>
      </c>
      <c r="E2200" s="3">
        <v>1.87289775202771E-2</v>
      </c>
      <c r="F2200" s="3">
        <v>1.87093657911464E-2</v>
      </c>
      <c r="G2200">
        <v>-4227524</v>
      </c>
      <c r="H2200">
        <v>16826400</v>
      </c>
      <c r="K2200">
        <f t="shared" si="791"/>
        <v>65.982804022091045</v>
      </c>
      <c r="L2200">
        <f t="shared" si="792"/>
        <v>46.285216838308436</v>
      </c>
      <c r="M2200">
        <f t="shared" si="786"/>
        <v>15.498269142715616</v>
      </c>
      <c r="N2200">
        <f t="shared" si="793"/>
        <v>7.0562510617548022E-2</v>
      </c>
      <c r="O2200">
        <f t="shared" si="794"/>
        <v>55.938253358777018</v>
      </c>
      <c r="P2200">
        <f t="shared" si="795"/>
        <v>55.936814794595989</v>
      </c>
      <c r="Q2200">
        <f t="shared" si="787"/>
        <v>-4.5245501966995505E-2</v>
      </c>
      <c r="R2200">
        <f t="shared" si="796"/>
        <v>55.983498860744014</v>
      </c>
      <c r="S2200">
        <f t="shared" si="788"/>
        <v>15.528432810693612</v>
      </c>
      <c r="T2200">
        <f t="shared" si="789"/>
        <v>7.3774830067512651</v>
      </c>
      <c r="U2200">
        <f t="shared" si="790"/>
        <v>0.48914542052936399</v>
      </c>
      <c r="V2200" s="6">
        <f t="shared" si="798"/>
        <v>115800.99999988452</v>
      </c>
      <c r="W2200">
        <f t="shared" si="779"/>
        <v>7.3762689122781921</v>
      </c>
      <c r="X2200">
        <f t="shared" si="780"/>
        <v>15.574603438834155</v>
      </c>
      <c r="Y2200">
        <f t="shared" si="799"/>
        <v>-5.2889486218354875E-2</v>
      </c>
      <c r="Z2200">
        <f t="shared" si="800"/>
        <v>4.7033618540085987E-7</v>
      </c>
      <c r="AA2200">
        <f t="shared" si="802"/>
        <v>4.9739918002786766E-8</v>
      </c>
      <c r="AB2200">
        <f t="shared" si="801"/>
        <v>1.002250431181565</v>
      </c>
      <c r="AC2200">
        <f t="shared" si="797"/>
        <v>2.2349813350470917</v>
      </c>
      <c r="AD2200">
        <f t="shared" si="781"/>
        <v>-3.6947658828452094E-10</v>
      </c>
      <c r="AE2200">
        <f t="shared" si="782"/>
        <v>-6.1327750942924005E-5</v>
      </c>
      <c r="AF2200">
        <f t="shared" si="783"/>
        <v>5.9973710992527072E-7</v>
      </c>
      <c r="AG2200" t="str">
        <f t="shared" si="784"/>
        <v>NaN</v>
      </c>
      <c r="AH2200">
        <f t="shared" si="785"/>
        <v>5.9973710992527072E-3</v>
      </c>
    </row>
    <row r="2201" spans="1:34">
      <c r="A2201" s="4">
        <v>43288.725416666668</v>
      </c>
      <c r="B2201" s="3">
        <v>-1.0306738060171499E-3</v>
      </c>
      <c r="C2201">
        <v>2.6896259952100099</v>
      </c>
      <c r="D2201" s="3">
        <v>1.8917647386115299E-2</v>
      </c>
      <c r="E2201" s="3">
        <v>1.8725849869806601E-2</v>
      </c>
      <c r="F2201" s="3">
        <v>1.8687961892483101E-2</v>
      </c>
      <c r="G2201">
        <v>-4227524</v>
      </c>
      <c r="H2201">
        <v>16826403</v>
      </c>
      <c r="K2201">
        <f t="shared" si="791"/>
        <v>66.407050349467696</v>
      </c>
      <c r="L2201">
        <f t="shared" si="792"/>
        <v>46.737598395678816</v>
      </c>
      <c r="M2201">
        <f t="shared" si="786"/>
        <v>15.649745825990525</v>
      </c>
      <c r="N2201">
        <f t="shared" si="793"/>
        <v>7.0566475394813893E-2</v>
      </c>
      <c r="O2201">
        <f t="shared" si="794"/>
        <v>55.930109460716153</v>
      </c>
      <c r="P2201">
        <f t="shared" si="795"/>
        <v>55.927453922209857</v>
      </c>
      <c r="Q2201">
        <f t="shared" si="787"/>
        <v>1.1120196097571977E-2</v>
      </c>
      <c r="R2201">
        <f t="shared" si="796"/>
        <v>55.918989264618581</v>
      </c>
      <c r="S2201">
        <f t="shared" si="788"/>
        <v>15.642332361925478</v>
      </c>
      <c r="T2201">
        <f t="shared" si="789"/>
        <v>7.3779003517266206</v>
      </c>
      <c r="U2201">
        <f t="shared" si="790"/>
        <v>0.489138710634416</v>
      </c>
      <c r="V2201" s="6">
        <f t="shared" si="798"/>
        <v>115861.00000008009</v>
      </c>
      <c r="W2201">
        <f t="shared" ref="W2201:W2264" si="803">AVERAGE(T2195:T2207)</f>
        <v>7.3756968869975639</v>
      </c>
      <c r="X2201">
        <f t="shared" ref="X2201:X2264" si="804">AVERAGE(S2195:S2207)</f>
        <v>15.58733017675028</v>
      </c>
      <c r="Y2201">
        <f t="shared" si="799"/>
        <v>-6.7631727255772489E-3</v>
      </c>
      <c r="Z2201">
        <f t="shared" si="800"/>
        <v>3.4778747832926247E-8</v>
      </c>
      <c r="AA2201">
        <f t="shared" si="802"/>
        <v>2.1508548497834809E-8</v>
      </c>
      <c r="AB2201">
        <f t="shared" si="801"/>
        <v>0.99877358765460345</v>
      </c>
      <c r="AC2201">
        <f t="shared" si="797"/>
        <v>2.2349712645128368</v>
      </c>
      <c r="AD2201">
        <f t="shared" ref="AD2201:AD2264" si="805">AA2201*AC2201*$D$7*2.54*1.024*9.81/2/Y2201/10000*0.14503773773</f>
        <v>-1.2494240893367989E-9</v>
      </c>
      <c r="AE2201">
        <f t="shared" si="782"/>
        <v>-3.8768400221480467E-5</v>
      </c>
      <c r="AF2201">
        <f t="shared" si="783"/>
        <v>3.2082117923410502E-6</v>
      </c>
      <c r="AG2201" t="str">
        <f t="shared" si="784"/>
        <v>NaN</v>
      </c>
      <c r="AH2201">
        <f t="shared" si="785"/>
        <v>3.2082117923410501E-2</v>
      </c>
    </row>
    <row r="2202" spans="1:34">
      <c r="A2202" s="4">
        <v>43288.726111111115</v>
      </c>
      <c r="B2202" s="3">
        <v>-1.0298175671050601E-3</v>
      </c>
      <c r="C2202">
        <v>2.6896259952100099</v>
      </c>
      <c r="D2202" s="3">
        <v>1.89137348499753E-2</v>
      </c>
      <c r="E2202" s="3">
        <v>1.8719368616930299E-2</v>
      </c>
      <c r="F2202" s="3">
        <v>1.8683161797234799E-2</v>
      </c>
      <c r="G2202">
        <v>-4227524</v>
      </c>
      <c r="H2202">
        <v>16826403</v>
      </c>
      <c r="K2202">
        <f t="shared" si="791"/>
        <v>66.352504393090854</v>
      </c>
      <c r="L2202">
        <f t="shared" si="792"/>
        <v>46.689362120819695</v>
      </c>
      <c r="M2202">
        <f t="shared" si="786"/>
        <v>15.63359425922094</v>
      </c>
      <c r="N2202">
        <f t="shared" si="793"/>
        <v>7.0566475394813893E-2</v>
      </c>
      <c r="O2202">
        <f t="shared" si="794"/>
        <v>55.918357958689562</v>
      </c>
      <c r="P2202">
        <f t="shared" si="795"/>
        <v>55.908055916694352</v>
      </c>
      <c r="Q2202">
        <f t="shared" si="787"/>
        <v>1.3835787692691781E-2</v>
      </c>
      <c r="R2202">
        <f t="shared" si="796"/>
        <v>55.90452217099687</v>
      </c>
      <c r="S2202">
        <f t="shared" si="788"/>
        <v>15.624370400759146</v>
      </c>
      <c r="T2202">
        <f t="shared" si="789"/>
        <v>7.3779003517266206</v>
      </c>
      <c r="U2202">
        <f t="shared" si="790"/>
        <v>0.489138710634416</v>
      </c>
      <c r="V2202" s="6">
        <f t="shared" si="798"/>
        <v>115921.00000027567</v>
      </c>
      <c r="W2202">
        <f t="shared" si="803"/>
        <v>7.3755334512030961</v>
      </c>
      <c r="X2202">
        <f t="shared" si="804"/>
        <v>15.602118015115613</v>
      </c>
      <c r="Y2202">
        <f t="shared" si="799"/>
        <v>1.2062924338304508E-3</v>
      </c>
      <c r="Z2202">
        <f t="shared" si="800"/>
        <v>1.2962987890146292E-7</v>
      </c>
      <c r="AA2202">
        <f t="shared" si="802"/>
        <v>-3.8485444835161729E-9</v>
      </c>
      <c r="AB2202">
        <f t="shared" si="801"/>
        <v>0.99817507808825034</v>
      </c>
      <c r="AC2202">
        <f t="shared" si="797"/>
        <v>2.2349712645128368</v>
      </c>
      <c r="AD2202">
        <f t="shared" si="805"/>
        <v>-1.2534100077266696E-9</v>
      </c>
      <c r="AE2202">
        <f t="shared" ref="AE2202:AE2265" si="806">(W2203-W2201)/(X2203-X2201)*0.14503773773/100</f>
        <v>-5.9663493818790214E-6</v>
      </c>
      <c r="AF2202">
        <f t="shared" ref="AF2202:AF2265" si="807">AD2202/AE2202/(1.024*9.81)</f>
        <v>2.09129602718633E-5</v>
      </c>
      <c r="AG2202" t="str">
        <f t="shared" ref="AG2202:AG2265" si="808">IF(AD2202&gt;0,AD2202*100,"NaN")</f>
        <v>NaN</v>
      </c>
      <c r="AH2202">
        <f t="shared" ref="AH2202:AH2265" si="809">IF(AF2202&gt;0,AF2202*100*100,"NaN")</f>
        <v>0.20912960271863298</v>
      </c>
    </row>
    <row r="2203" spans="1:34">
      <c r="A2203" s="4">
        <v>43288.726805555554</v>
      </c>
      <c r="B2203" s="3">
        <v>-1.02596449200064E-3</v>
      </c>
      <c r="C2203">
        <v>2.6896747532591698</v>
      </c>
      <c r="D2203" s="3">
        <v>1.89346175656647E-2</v>
      </c>
      <c r="E2203" s="3">
        <v>1.8732616535653501E-2</v>
      </c>
      <c r="F2203" s="3">
        <v>1.8715642838778902E-2</v>
      </c>
      <c r="G2203">
        <v>-4227524</v>
      </c>
      <c r="H2203">
        <v>16826471</v>
      </c>
      <c r="K2203">
        <f t="shared" si="791"/>
        <v>66.107047589394057</v>
      </c>
      <c r="L2203">
        <f t="shared" si="792"/>
        <v>46.401209283626606</v>
      </c>
      <c r="M2203">
        <f t="shared" si="786"/>
        <v>15.53710837171486</v>
      </c>
      <c r="N2203">
        <f t="shared" si="793"/>
        <v>7.058125320097941E-2</v>
      </c>
      <c r="O2203">
        <f t="shared" si="794"/>
        <v>55.98108026129934</v>
      </c>
      <c r="P2203">
        <f t="shared" si="795"/>
        <v>55.947706151821158</v>
      </c>
      <c r="Q2203">
        <f t="shared" si="787"/>
        <v>-2.1337106488772406E-2</v>
      </c>
      <c r="R2203">
        <f t="shared" si="796"/>
        <v>56.002417367788112</v>
      </c>
      <c r="S2203">
        <f t="shared" si="788"/>
        <v>15.551333109374042</v>
      </c>
      <c r="T2203">
        <f t="shared" si="789"/>
        <v>7.3794559102703596</v>
      </c>
      <c r="U2203">
        <f t="shared" si="790"/>
        <v>0.4891137010259865</v>
      </c>
      <c r="V2203" s="6">
        <f t="shared" si="798"/>
        <v>115980.99999984261</v>
      </c>
      <c r="W2203">
        <f t="shared" si="803"/>
        <v>7.3755801471443725</v>
      </c>
      <c r="X2203">
        <f t="shared" si="804"/>
        <v>15.615708810192759</v>
      </c>
      <c r="Y2203">
        <f t="shared" si="799"/>
        <v>-2.7218100569766552E-2</v>
      </c>
      <c r="Z2203">
        <f t="shared" si="800"/>
        <v>-9.4851131070638642E-9</v>
      </c>
      <c r="AA2203">
        <f t="shared" si="802"/>
        <v>-7.2666940508713541E-8</v>
      </c>
      <c r="AB2203">
        <f t="shared" si="801"/>
        <v>1.0003066838123964</v>
      </c>
      <c r="AC2203">
        <f t="shared" si="797"/>
        <v>2.2349337288851761</v>
      </c>
      <c r="AD2203">
        <f t="shared" si="805"/>
        <v>1.0488684408363801E-9</v>
      </c>
      <c r="AE2203">
        <f t="shared" si="806"/>
        <v>2.7380418056697081E-5</v>
      </c>
      <c r="AF2203">
        <f t="shared" si="807"/>
        <v>3.8133966380040582E-6</v>
      </c>
      <c r="AG2203">
        <f t="shared" si="808"/>
        <v>1.0488684408363801E-7</v>
      </c>
      <c r="AH2203">
        <f t="shared" si="809"/>
        <v>3.8133966380040581E-2</v>
      </c>
    </row>
    <row r="2204" spans="1:34">
      <c r="A2204" s="4">
        <v>43288.727500000001</v>
      </c>
      <c r="B2204" s="3">
        <v>-1.02336009864302E-3</v>
      </c>
      <c r="C2204">
        <v>2.68962242754787</v>
      </c>
      <c r="D2204" s="3">
        <v>1.8923343753322101E-2</v>
      </c>
      <c r="E2204" s="3">
        <v>1.8731451099356498E-2</v>
      </c>
      <c r="F2204" s="3">
        <v>1.8721931797317699E-2</v>
      </c>
      <c r="G2204">
        <v>-4227524</v>
      </c>
      <c r="H2204">
        <v>16826469</v>
      </c>
      <c r="K2204">
        <f t="shared" si="791"/>
        <v>65.941136972080315</v>
      </c>
      <c r="L2204">
        <f t="shared" si="792"/>
        <v>46.227031887550098</v>
      </c>
      <c r="M2204">
        <f t="shared" si="786"/>
        <v>15.478786333980841</v>
      </c>
      <c r="N2204">
        <f t="shared" si="793"/>
        <v>7.0565394091921835E-2</v>
      </c>
      <c r="O2204">
        <f t="shared" si="794"/>
        <v>55.947218790414247</v>
      </c>
      <c r="P2204">
        <f t="shared" si="795"/>
        <v>55.944218070095495</v>
      </c>
      <c r="Q2204">
        <f t="shared" si="787"/>
        <v>-7.4152982913219034E-2</v>
      </c>
      <c r="R2204">
        <f t="shared" si="796"/>
        <v>56.021371773327466</v>
      </c>
      <c r="S2204">
        <f t="shared" si="788"/>
        <v>15.528221655922987</v>
      </c>
      <c r="T2204">
        <f t="shared" si="789"/>
        <v>7.3777865303695611</v>
      </c>
      <c r="U2204">
        <f t="shared" si="790"/>
        <v>0.48914054060576784</v>
      </c>
      <c r="V2204" s="6">
        <f t="shared" si="798"/>
        <v>116041.00000003818</v>
      </c>
      <c r="W2204">
        <f t="shared" si="803"/>
        <v>7.3760237585865021</v>
      </c>
      <c r="X2204">
        <f t="shared" si="804"/>
        <v>15.628090253207178</v>
      </c>
      <c r="Y2204">
        <f t="shared" si="799"/>
        <v>-2.5831303155141445E-2</v>
      </c>
      <c r="Z2204">
        <f t="shared" si="800"/>
        <v>-5.6753899705179201E-7</v>
      </c>
      <c r="AA2204">
        <f t="shared" si="802"/>
        <v>-1.1998425385418669E-7</v>
      </c>
      <c r="AB2204">
        <f t="shared" si="801"/>
        <v>1.0002029297552577</v>
      </c>
      <c r="AC2204">
        <f t="shared" si="797"/>
        <v>2.2349740110221825</v>
      </c>
      <c r="AD2204">
        <f t="shared" si="805"/>
        <v>1.8248523180018037E-9</v>
      </c>
      <c r="AE2204">
        <f t="shared" si="806"/>
        <v>6.7125450737596693E-5</v>
      </c>
      <c r="AF2204">
        <f t="shared" si="807"/>
        <v>2.7062726255100459E-6</v>
      </c>
      <c r="AG2204">
        <f t="shared" si="808"/>
        <v>1.8248523180018038E-7</v>
      </c>
      <c r="AH2204">
        <f t="shared" si="809"/>
        <v>2.706272625510046E-2</v>
      </c>
    </row>
    <row r="2205" spans="1:34">
      <c r="A2205" s="4">
        <v>43288.728206018517</v>
      </c>
      <c r="B2205" s="3">
        <v>-1.0317084280359299E-3</v>
      </c>
      <c r="C2205">
        <v>2.6894595043104301</v>
      </c>
      <c r="D2205" s="3">
        <v>1.8918741469169598E-2</v>
      </c>
      <c r="E2205" s="3">
        <v>1.8726277989262598E-2</v>
      </c>
      <c r="F2205" s="3">
        <v>1.8686770801850799E-2</v>
      </c>
      <c r="G2205">
        <v>-4227524</v>
      </c>
      <c r="H2205">
        <v>16826468</v>
      </c>
      <c r="K2205">
        <f t="shared" si="791"/>
        <v>66.472960046756683</v>
      </c>
      <c r="L2205">
        <f t="shared" si="792"/>
        <v>46.805073770763727</v>
      </c>
      <c r="M2205">
        <f t="shared" si="786"/>
        <v>15.672339465925818</v>
      </c>
      <c r="N2205">
        <f t="shared" si="793"/>
        <v>7.0516014593270324E-2</v>
      </c>
      <c r="O2205">
        <f t="shared" si="794"/>
        <v>55.933395595021317</v>
      </c>
      <c r="P2205">
        <f t="shared" si="795"/>
        <v>55.928735258353846</v>
      </c>
      <c r="Q2205">
        <f t="shared" si="787"/>
        <v>1.7996179936567103E-2</v>
      </c>
      <c r="R2205">
        <f t="shared" si="796"/>
        <v>55.91539941508475</v>
      </c>
      <c r="S2205">
        <f t="shared" si="788"/>
        <v>15.660342012634773</v>
      </c>
      <c r="T2205">
        <f t="shared" si="789"/>
        <v>7.3725886884062444</v>
      </c>
      <c r="U2205">
        <f t="shared" si="790"/>
        <v>0.48922410929735149</v>
      </c>
      <c r="V2205" s="6">
        <f t="shared" si="798"/>
        <v>116101.99999983888</v>
      </c>
      <c r="W2205">
        <f t="shared" si="803"/>
        <v>7.3765053104809022</v>
      </c>
      <c r="X2205">
        <f t="shared" si="804"/>
        <v>15.635698783576409</v>
      </c>
      <c r="Y2205">
        <f t="shared" si="799"/>
        <v>-1.5161305363138903E-2</v>
      </c>
      <c r="Z2205">
        <f t="shared" si="800"/>
        <v>-3.2609975518052453E-7</v>
      </c>
      <c r="AA2205">
        <f t="shared" si="802"/>
        <v>-7.0662408495343081E-9</v>
      </c>
      <c r="AB2205">
        <f t="shared" si="801"/>
        <v>0.99940297550763324</v>
      </c>
      <c r="AC2205">
        <f t="shared" si="797"/>
        <v>2.235099434948757</v>
      </c>
      <c r="AD2205">
        <f t="shared" si="805"/>
        <v>1.8311587530294421E-10</v>
      </c>
      <c r="AE2205">
        <f t="shared" si="806"/>
        <v>6.363471786065923E-5</v>
      </c>
      <c r="AF2205">
        <f t="shared" si="807"/>
        <v>2.8645928945046578E-7</v>
      </c>
      <c r="AG2205">
        <f t="shared" si="808"/>
        <v>1.8311587530294423E-8</v>
      </c>
      <c r="AH2205">
        <f t="shared" si="809"/>
        <v>2.8645928945046579E-3</v>
      </c>
    </row>
    <row r="2206" spans="1:34">
      <c r="A2206" s="4">
        <v>43288.728900462964</v>
      </c>
      <c r="B2206" s="3">
        <v>-1.0314943683079E-3</v>
      </c>
      <c r="C2206">
        <v>2.6894987485939099</v>
      </c>
      <c r="D2206" s="3">
        <v>1.8918741469169598E-2</v>
      </c>
      <c r="E2206" s="3">
        <v>1.8727455317766699E-2</v>
      </c>
      <c r="F2206" s="3">
        <v>1.8689200626740801E-2</v>
      </c>
      <c r="G2206">
        <v>-4227524</v>
      </c>
      <c r="H2206">
        <v>16826468</v>
      </c>
      <c r="K2206">
        <f t="shared" si="791"/>
        <v>66.459323557662003</v>
      </c>
      <c r="L2206">
        <f t="shared" si="792"/>
        <v>46.788243298965234</v>
      </c>
      <c r="M2206">
        <f t="shared" si="786"/>
        <v>15.666703904518746</v>
      </c>
      <c r="N2206">
        <f t="shared" si="793"/>
        <v>7.0527908925064983E-2</v>
      </c>
      <c r="O2206">
        <f t="shared" si="794"/>
        <v>55.933395595021317</v>
      </c>
      <c r="P2206">
        <f t="shared" si="795"/>
        <v>55.932258932750138</v>
      </c>
      <c r="Q2206">
        <f t="shared" si="787"/>
        <v>1.0672886887235222E-2</v>
      </c>
      <c r="R2206">
        <f t="shared" si="796"/>
        <v>55.922722708134081</v>
      </c>
      <c r="S2206">
        <f t="shared" si="788"/>
        <v>15.659588646593923</v>
      </c>
      <c r="T2206">
        <f t="shared" si="789"/>
        <v>7.3738407233319982</v>
      </c>
      <c r="U2206">
        <f t="shared" si="790"/>
        <v>0.48920397961251277</v>
      </c>
      <c r="V2206" s="6">
        <f t="shared" si="798"/>
        <v>116162.00000003446</v>
      </c>
      <c r="W2206">
        <f t="shared" si="803"/>
        <v>7.3772115865927059</v>
      </c>
      <c r="X2206">
        <f t="shared" si="804"/>
        <v>15.655163507025854</v>
      </c>
      <c r="Y2206">
        <f t="shared" si="799"/>
        <v>1.3972275210759241E-2</v>
      </c>
      <c r="Z2206">
        <f t="shared" si="800"/>
        <v>-2.4028953035686327E-7</v>
      </c>
      <c r="AA2206">
        <f t="shared" si="802"/>
        <v>2.5002474573254412E-8</v>
      </c>
      <c r="AB2206">
        <f t="shared" si="801"/>
        <v>0.99722560701405649</v>
      </c>
      <c r="AC2206">
        <f t="shared" si="797"/>
        <v>2.2350692233459988</v>
      </c>
      <c r="AD2206">
        <f t="shared" si="805"/>
        <v>7.0304665901299163E-10</v>
      </c>
      <c r="AE2206">
        <f t="shared" si="806"/>
        <v>2.5945766832602503E-5</v>
      </c>
      <c r="AF2206">
        <f t="shared" si="807"/>
        <v>2.6974206247510252E-6</v>
      </c>
      <c r="AG2206">
        <f t="shared" si="808"/>
        <v>7.0304665901299167E-8</v>
      </c>
      <c r="AH2206">
        <f t="shared" si="809"/>
        <v>2.6974206247510252E-2</v>
      </c>
    </row>
    <row r="2207" spans="1:34">
      <c r="A2207" s="4">
        <v>43288.729594907411</v>
      </c>
      <c r="B2207" s="3">
        <v>-1.03157761375769E-3</v>
      </c>
      <c r="C2207">
        <v>2.6893691235363799</v>
      </c>
      <c r="D2207" s="3">
        <v>1.8914638657715799E-2</v>
      </c>
      <c r="E2207" s="3">
        <v>1.8722460590779502E-2</v>
      </c>
      <c r="F2207" s="3">
        <v>1.86842576006165E-2</v>
      </c>
      <c r="G2207">
        <v>-4227524</v>
      </c>
      <c r="H2207">
        <v>16826468</v>
      </c>
      <c r="K2207">
        <f t="shared" si="791"/>
        <v>66.464626636754417</v>
      </c>
      <c r="L2207">
        <f t="shared" si="792"/>
        <v>46.800043940911031</v>
      </c>
      <c r="M2207">
        <f t="shared" si="786"/>
        <v>15.670655263881967</v>
      </c>
      <c r="N2207">
        <f t="shared" si="793"/>
        <v>7.048862158672034E-2</v>
      </c>
      <c r="O2207">
        <f t="shared" si="794"/>
        <v>55.921072591376415</v>
      </c>
      <c r="P2207">
        <f t="shared" si="795"/>
        <v>55.917310011068594</v>
      </c>
      <c r="Q2207">
        <f t="shared" si="787"/>
        <v>1.3247758808475396E-2</v>
      </c>
      <c r="R2207">
        <f t="shared" si="796"/>
        <v>55.90782483256794</v>
      </c>
      <c r="S2207">
        <f t="shared" si="788"/>
        <v>15.661823424676317</v>
      </c>
      <c r="T2207">
        <f t="shared" si="789"/>
        <v>7.369705214032563</v>
      </c>
      <c r="U2207">
        <f t="shared" si="790"/>
        <v>0.48927046857151263</v>
      </c>
      <c r="V2207" s="6">
        <f t="shared" si="798"/>
        <v>116222.00000023004</v>
      </c>
      <c r="W2207">
        <f t="shared" si="803"/>
        <v>7.3772320160670173</v>
      </c>
      <c r="X2207">
        <f t="shared" si="804"/>
        <v>15.676321878236092</v>
      </c>
      <c r="Y2207">
        <f t="shared" si="799"/>
        <v>9.9789387298869769E-3</v>
      </c>
      <c r="Z2207">
        <f t="shared" si="800"/>
        <v>1.3911499198254758E-7</v>
      </c>
      <c r="AA2207">
        <f t="shared" si="802"/>
        <v>4.081099639332268E-8</v>
      </c>
      <c r="AB2207">
        <f t="shared" si="801"/>
        <v>0.99752475508626004</v>
      </c>
      <c r="AC2207">
        <f t="shared" si="797"/>
        <v>2.2351690131853941</v>
      </c>
      <c r="AD2207">
        <f t="shared" si="805"/>
        <v>1.6068691669091798E-9</v>
      </c>
      <c r="AE2207">
        <f t="shared" si="806"/>
        <v>-2.8665452173963771E-6</v>
      </c>
      <c r="AF2207">
        <f t="shared" si="807"/>
        <v>-5.580238442280942E-5</v>
      </c>
      <c r="AG2207">
        <f t="shared" si="808"/>
        <v>1.6068691669091797E-7</v>
      </c>
      <c r="AH2207" t="str">
        <f t="shared" si="809"/>
        <v>NaN</v>
      </c>
    </row>
    <row r="2208" spans="1:34">
      <c r="A2208" s="4">
        <v>43288.73028935185</v>
      </c>
      <c r="B2208" s="3">
        <v>-1.0363463888097601E-3</v>
      </c>
      <c r="C2208">
        <v>2.6895510743052</v>
      </c>
      <c r="D2208" s="3">
        <v>1.8929955820476602E-2</v>
      </c>
      <c r="E2208" s="3">
        <v>1.87435930428182E-2</v>
      </c>
      <c r="F2208" s="3">
        <v>1.87019214746942E-2</v>
      </c>
      <c r="G2208">
        <v>-4227524</v>
      </c>
      <c r="H2208">
        <v>16826742</v>
      </c>
      <c r="K2208">
        <f t="shared" si="791"/>
        <v>66.768417310465225</v>
      </c>
      <c r="L2208">
        <f t="shared" si="792"/>
        <v>47.080615612907508</v>
      </c>
      <c r="M2208">
        <f t="shared" si="786"/>
        <v>15.764602653209614</v>
      </c>
      <c r="N2208">
        <f t="shared" si="793"/>
        <v>7.0543768034119603E-2</v>
      </c>
      <c r="O2208">
        <f t="shared" si="794"/>
        <v>55.967078471650588</v>
      </c>
      <c r="P2208">
        <f t="shared" si="795"/>
        <v>55.980558186849805</v>
      </c>
      <c r="Q2208">
        <f t="shared" si="787"/>
        <v>6.0161704939503124E-3</v>
      </c>
      <c r="R2208">
        <f t="shared" si="796"/>
        <v>55.961062301156637</v>
      </c>
      <c r="S2208">
        <f t="shared" si="788"/>
        <v>15.760591872880314</v>
      </c>
      <c r="T2208">
        <f t="shared" si="789"/>
        <v>7.375510103232485</v>
      </c>
      <c r="U2208">
        <f t="shared" si="790"/>
        <v>0.48917714003273643</v>
      </c>
      <c r="V2208" s="6">
        <f t="shared" si="798"/>
        <v>116281.99999979697</v>
      </c>
      <c r="W2208">
        <f t="shared" si="803"/>
        <v>7.3771532166661</v>
      </c>
      <c r="X2208">
        <f t="shared" si="804"/>
        <v>15.684696765580471</v>
      </c>
      <c r="Y2208">
        <f t="shared" si="799"/>
        <v>7.7068239351187158E-3</v>
      </c>
      <c r="Z2208">
        <f t="shared" si="800"/>
        <v>8.2520483886549311E-7</v>
      </c>
      <c r="AA2208">
        <f t="shared" si="802"/>
        <v>1.4130989420378525E-7</v>
      </c>
      <c r="AB2208">
        <f t="shared" si="801"/>
        <v>0.99771056573994044</v>
      </c>
      <c r="AC2208">
        <f t="shared" si="797"/>
        <v>2.2350289412089999</v>
      </c>
      <c r="AD2208">
        <f t="shared" si="805"/>
        <v>7.2037327437653399E-9</v>
      </c>
      <c r="AE2208">
        <f t="shared" si="806"/>
        <v>-4.1660915843951569E-7</v>
      </c>
      <c r="AF2208">
        <f t="shared" si="807"/>
        <v>-1.721312867538451E-3</v>
      </c>
      <c r="AG2208">
        <f t="shared" si="808"/>
        <v>7.2037327437653394E-7</v>
      </c>
      <c r="AH2208" t="str">
        <f t="shared" si="809"/>
        <v>NaN</v>
      </c>
    </row>
    <row r="2209" spans="1:34">
      <c r="A2209" s="4">
        <v>43288.730983796297</v>
      </c>
      <c r="B2209" s="3">
        <v>-1.03195816438529E-3</v>
      </c>
      <c r="C2209">
        <v>2.6896795101420099</v>
      </c>
      <c r="D2209" s="3">
        <v>1.8927957929681698E-2</v>
      </c>
      <c r="E2209" s="3">
        <v>1.8735268497839599E-2</v>
      </c>
      <c r="F2209" s="3">
        <v>1.8700647007717602E-2</v>
      </c>
      <c r="G2209">
        <v>-4227524</v>
      </c>
      <c r="H2209">
        <v>16826743</v>
      </c>
      <c r="K2209">
        <f t="shared" si="791"/>
        <v>66.488869284033299</v>
      </c>
      <c r="L2209">
        <f t="shared" si="792"/>
        <v>46.802742861717263</v>
      </c>
      <c r="M2209">
        <f t="shared" si="786"/>
        <v>15.671558977938142</v>
      </c>
      <c r="N2209">
        <f t="shared" si="793"/>
        <v>7.0582694938164839E-2</v>
      </c>
      <c r="O2209">
        <f t="shared" si="794"/>
        <v>55.961077704658258</v>
      </c>
      <c r="P2209">
        <f t="shared" si="795"/>
        <v>55.955643317380755</v>
      </c>
      <c r="Q2209">
        <f t="shared" si="787"/>
        <v>3.8565425029304379E-3</v>
      </c>
      <c r="R2209">
        <f t="shared" si="796"/>
        <v>55.957221162155328</v>
      </c>
      <c r="S2209">
        <f t="shared" si="788"/>
        <v>15.668987949602855</v>
      </c>
      <c r="T2209">
        <f t="shared" si="789"/>
        <v>7.3796076720793513</v>
      </c>
      <c r="U2209">
        <f t="shared" si="790"/>
        <v>0.48911126106419078</v>
      </c>
      <c r="V2209" s="6">
        <f t="shared" si="798"/>
        <v>116341.99999999255</v>
      </c>
      <c r="W2209">
        <f t="shared" si="803"/>
        <v>7.3772261790743414</v>
      </c>
      <c r="X2209">
        <f t="shared" si="804"/>
        <v>15.696642704019792</v>
      </c>
      <c r="Y2209">
        <f t="shared" si="799"/>
        <v>1.2760307220455994E-2</v>
      </c>
      <c r="Z2209">
        <f t="shared" si="800"/>
        <v>3.5411088686098387E-7</v>
      </c>
      <c r="AA2209">
        <f t="shared" si="802"/>
        <v>1.516124963567653E-7</v>
      </c>
      <c r="AB2209">
        <f t="shared" si="801"/>
        <v>0.99731714928387494</v>
      </c>
      <c r="AC2209">
        <f t="shared" si="797"/>
        <v>2.2349300668727254</v>
      </c>
      <c r="AD2209">
        <f t="shared" si="805"/>
        <v>4.6678308878134192E-9</v>
      </c>
      <c r="AE2209">
        <f t="shared" si="806"/>
        <v>7.4733923975580818E-6</v>
      </c>
      <c r="AF2209">
        <f t="shared" si="807"/>
        <v>6.2176799533186588E-5</v>
      </c>
      <c r="AG2209">
        <f t="shared" si="808"/>
        <v>4.6678308878134192E-7</v>
      </c>
      <c r="AH2209">
        <f t="shared" si="809"/>
        <v>0.62176799533186589</v>
      </c>
    </row>
    <row r="2210" spans="1:34">
      <c r="A2210" s="4">
        <v>43288.731678240743</v>
      </c>
      <c r="B2210" s="3">
        <v>-1.0363939576382101E-3</v>
      </c>
      <c r="C2210">
        <v>2.6896842670248602</v>
      </c>
      <c r="D2210">
        <v>1.8930526646417999E-2</v>
      </c>
      <c r="E2210" s="3">
        <v>1.87366479938646E-2</v>
      </c>
      <c r="F2210" s="3">
        <v>1.8695060792651898E-2</v>
      </c>
      <c r="G2210">
        <v>-4227524</v>
      </c>
      <c r="H2210">
        <v>16826750</v>
      </c>
      <c r="K2210">
        <f t="shared" si="791"/>
        <v>66.77144764137509</v>
      </c>
      <c r="L2210">
        <f t="shared" si="792"/>
        <v>47.09266424792218</v>
      </c>
      <c r="M2210">
        <f t="shared" si="786"/>
        <v>15.768637051253206</v>
      </c>
      <c r="N2210">
        <f t="shared" si="793"/>
        <v>7.0584136675353348E-2</v>
      </c>
      <c r="O2210">
        <f t="shared" si="794"/>
        <v>55.968792976505533</v>
      </c>
      <c r="P2210">
        <f t="shared" si="795"/>
        <v>55.959772067178413</v>
      </c>
      <c r="Q2210">
        <f t="shared" si="787"/>
        <v>2.8408208664487233E-2</v>
      </c>
      <c r="R2210">
        <f t="shared" si="796"/>
        <v>55.940384767841046</v>
      </c>
      <c r="S2210">
        <f t="shared" si="788"/>
        <v>15.749698245476882</v>
      </c>
      <c r="T2210">
        <f t="shared" si="789"/>
        <v>7.3797594338886681</v>
      </c>
      <c r="U2210">
        <f t="shared" si="790"/>
        <v>0.48910882110239007</v>
      </c>
      <c r="V2210" s="6">
        <f t="shared" si="798"/>
        <v>116402.00000018813</v>
      </c>
      <c r="W2210">
        <f t="shared" si="803"/>
        <v>7.37729330448993</v>
      </c>
      <c r="X2210">
        <f t="shared" si="804"/>
        <v>15.711883911619347</v>
      </c>
      <c r="Y2210">
        <f t="shared" si="799"/>
        <v>2.1201910521876735E-3</v>
      </c>
      <c r="Z2210">
        <f t="shared" si="800"/>
        <v>1.01174539633414E-7</v>
      </c>
      <c r="AA2210">
        <f t="shared" si="802"/>
        <v>1.3263480444362766E-7</v>
      </c>
      <c r="AB2210">
        <f t="shared" si="801"/>
        <v>0.99812557697441351</v>
      </c>
      <c r="AC2210">
        <f t="shared" si="797"/>
        <v>2.2349264048602664</v>
      </c>
      <c r="AD2210">
        <f t="shared" si="805"/>
        <v>2.4576669995921318E-8</v>
      </c>
      <c r="AE2210">
        <f t="shared" si="806"/>
        <v>-8.5706724663849543E-6</v>
      </c>
      <c r="AF2210">
        <f t="shared" si="807"/>
        <v>-2.8545599969510924E-4</v>
      </c>
      <c r="AG2210">
        <f t="shared" si="808"/>
        <v>2.457666999592132E-6</v>
      </c>
      <c r="AH2210" t="str">
        <f t="shared" si="809"/>
        <v>NaN</v>
      </c>
    </row>
    <row r="2211" spans="1:34">
      <c r="A2211" s="4">
        <v>43288.732372685183</v>
      </c>
      <c r="B2211" s="3">
        <v>-1.03315927730364E-3</v>
      </c>
      <c r="C2211">
        <v>2.68971756520477</v>
      </c>
      <c r="D2211" s="3">
        <v>1.8925638949294801E-2</v>
      </c>
      <c r="E2211" s="3">
        <v>1.8733448990151402E-2</v>
      </c>
      <c r="F2211">
        <v>1.8708210433233001E-2</v>
      </c>
      <c r="G2211">
        <v>-4227524</v>
      </c>
      <c r="H2211">
        <v>16826756</v>
      </c>
      <c r="K2211">
        <f t="shared" si="791"/>
        <v>66.565385139506475</v>
      </c>
      <c r="L2211">
        <f t="shared" si="792"/>
        <v>46.869316663185991</v>
      </c>
      <c r="M2211">
        <f t="shared" si="786"/>
        <v>15.693850732487341</v>
      </c>
      <c r="N2211">
        <f t="shared" si="793"/>
        <v>7.0594228835660217E-2</v>
      </c>
      <c r="O2211">
        <f t="shared" si="794"/>
        <v>55.954112528685144</v>
      </c>
      <c r="P2211">
        <f t="shared" si="795"/>
        <v>55.950197638768181</v>
      </c>
      <c r="Q2211">
        <f t="shared" si="787"/>
        <v>-2.590417801085465E-2</v>
      </c>
      <c r="R2211">
        <f t="shared" si="796"/>
        <v>55.980016706695999</v>
      </c>
      <c r="S2211">
        <f t="shared" si="788"/>
        <v>15.711120184494577</v>
      </c>
      <c r="T2211">
        <f t="shared" si="789"/>
        <v>7.3808217665525495</v>
      </c>
      <c r="U2211">
        <f t="shared" si="790"/>
        <v>0.48909174136980599</v>
      </c>
      <c r="V2211" s="6">
        <f t="shared" si="798"/>
        <v>116461.99999975506</v>
      </c>
      <c r="W2211">
        <f t="shared" si="803"/>
        <v>7.3770248028276022</v>
      </c>
      <c r="X2211">
        <f t="shared" si="804"/>
        <v>15.730720724588386</v>
      </c>
      <c r="Y2211">
        <f t="shared" si="799"/>
        <v>1.21717300950408E-2</v>
      </c>
      <c r="Z2211">
        <f t="shared" si="800"/>
        <v>1.3595328762144587E-7</v>
      </c>
      <c r="AA2211">
        <f t="shared" si="802"/>
        <v>1.2585972359926328E-7</v>
      </c>
      <c r="AB2211">
        <f t="shared" si="801"/>
        <v>0.99736550403074919</v>
      </c>
      <c r="AC2211">
        <f t="shared" si="797"/>
        <v>2.2349007707730868</v>
      </c>
      <c r="AD2211">
        <f t="shared" si="805"/>
        <v>4.0622814802910263E-9</v>
      </c>
      <c r="AE2211">
        <f t="shared" si="806"/>
        <v>-1.9075831677774496E-5</v>
      </c>
      <c r="AF2211">
        <f t="shared" si="807"/>
        <v>-2.1199107015962415E-5</v>
      </c>
      <c r="AG2211">
        <f t="shared" si="808"/>
        <v>4.0622814802910263E-7</v>
      </c>
      <c r="AH2211" t="str">
        <f t="shared" si="809"/>
        <v>NaN</v>
      </c>
    </row>
    <row r="2212" spans="1:34">
      <c r="A2212" s="4">
        <v>43288.733067129629</v>
      </c>
      <c r="B2212" s="3">
        <v>-1.0373453342072E-3</v>
      </c>
      <c r="C2212">
        <v>2.6897354035154399</v>
      </c>
      <c r="D2212" s="3">
        <v>1.89232129390439E-2</v>
      </c>
      <c r="E2212" s="3">
        <v>1.87307494591369E-2</v>
      </c>
      <c r="F2212" s="3">
        <v>1.86859132165955E-2</v>
      </c>
      <c r="G2212">
        <v>-4227524</v>
      </c>
      <c r="H2212">
        <v>16826754</v>
      </c>
      <c r="K2212">
        <f t="shared" si="791"/>
        <v>66.832054259571663</v>
      </c>
      <c r="L2212">
        <f t="shared" si="792"/>
        <v>47.165295271591816</v>
      </c>
      <c r="M2212">
        <f t="shared" si="786"/>
        <v>15.792957022722181</v>
      </c>
      <c r="N2212">
        <f t="shared" si="793"/>
        <v>7.0599635350111517E-2</v>
      </c>
      <c r="O2212">
        <f t="shared" si="794"/>
        <v>55.946825883051758</v>
      </c>
      <c r="P2212">
        <f t="shared" si="795"/>
        <v>55.942118102526038</v>
      </c>
      <c r="Q2212">
        <f t="shared" si="787"/>
        <v>3.4011159631489818E-2</v>
      </c>
      <c r="R2212">
        <f t="shared" si="796"/>
        <v>55.912814723420269</v>
      </c>
      <c r="S2212">
        <f t="shared" si="788"/>
        <v>15.770282916301188</v>
      </c>
      <c r="T2212">
        <f t="shared" si="789"/>
        <v>7.3813908733368967</v>
      </c>
      <c r="U2212">
        <f t="shared" si="790"/>
        <v>0.48908259151306255</v>
      </c>
      <c r="V2212" s="6">
        <f t="shared" si="798"/>
        <v>116521.99999995064</v>
      </c>
      <c r="W2212">
        <f t="shared" si="803"/>
        <v>7.3769460034267063</v>
      </c>
      <c r="X2212">
        <f t="shared" si="804"/>
        <v>15.7382899742079</v>
      </c>
      <c r="Y2212">
        <f t="shared" si="799"/>
        <v>3.6891865270263224E-3</v>
      </c>
      <c r="Z2212">
        <f t="shared" si="800"/>
        <v>-2.5398154010966427E-7</v>
      </c>
      <c r="AA2212">
        <f t="shared" si="802"/>
        <v>4.9075474775313126E-8</v>
      </c>
      <c r="AB2212">
        <f t="shared" si="801"/>
        <v>0.99801279846586077</v>
      </c>
      <c r="AC2212">
        <f t="shared" si="797"/>
        <v>2.2348870382263808</v>
      </c>
      <c r="AD2212">
        <f t="shared" si="805"/>
        <v>5.225968407919829E-9</v>
      </c>
      <c r="AE2212">
        <f t="shared" si="806"/>
        <v>2.1283466081077681E-6</v>
      </c>
      <c r="AF2212">
        <f t="shared" si="807"/>
        <v>2.4443053612664098E-4</v>
      </c>
      <c r="AG2212">
        <f t="shared" si="808"/>
        <v>5.2259684079198285E-7</v>
      </c>
      <c r="AH2212">
        <f t="shared" si="809"/>
        <v>2.4443053612664101</v>
      </c>
    </row>
    <row r="2213" spans="1:34">
      <c r="A2213" s="4">
        <v>43288.733773148146</v>
      </c>
      <c r="B2213" s="3">
        <v>-1.03814211208373E-3</v>
      </c>
      <c r="C2213">
        <v>2.68962123832716</v>
      </c>
      <c r="D2213" s="3">
        <v>1.8923105909179901E-2</v>
      </c>
      <c r="E2213">
        <v>1.8728644538478001E-2</v>
      </c>
      <c r="F2213" s="3">
        <v>1.8696108952408402E-2</v>
      </c>
      <c r="G2213">
        <v>-4227524</v>
      </c>
      <c r="H2213">
        <v>16826766</v>
      </c>
      <c r="K2213">
        <f t="shared" si="791"/>
        <v>66.882812302311351</v>
      </c>
      <c r="L2213">
        <f t="shared" si="792"/>
        <v>47.20265111239793</v>
      </c>
      <c r="M2213">
        <f t="shared" si="786"/>
        <v>15.805465355067001</v>
      </c>
      <c r="N2213">
        <f t="shared" si="793"/>
        <v>7.0565033657625509E-2</v>
      </c>
      <c r="O2213">
        <f t="shared" si="794"/>
        <v>55.946504413391494</v>
      </c>
      <c r="P2213">
        <f t="shared" si="795"/>
        <v>55.935818199817362</v>
      </c>
      <c r="Q2213">
        <f t="shared" si="787"/>
        <v>2.9605779604437998E-3</v>
      </c>
      <c r="R2213">
        <f t="shared" si="796"/>
        <v>55.943543835431051</v>
      </c>
      <c r="S2213">
        <f t="shared" si="788"/>
        <v>15.803491636426706</v>
      </c>
      <c r="T2213">
        <f t="shared" si="789"/>
        <v>7.3777485899173172</v>
      </c>
      <c r="U2213">
        <f t="shared" si="790"/>
        <v>0.48914115059621671</v>
      </c>
      <c r="V2213" s="6">
        <f t="shared" si="798"/>
        <v>116582.99999975134</v>
      </c>
      <c r="W2213">
        <f t="shared" si="803"/>
        <v>7.3770481507982408</v>
      </c>
      <c r="X2213">
        <f t="shared" si="804"/>
        <v>15.746631370105961</v>
      </c>
      <c r="Y2213">
        <f t="shared" si="799"/>
        <v>1.8823760728293355E-2</v>
      </c>
      <c r="Z2213">
        <f t="shared" si="800"/>
        <v>-3.7313337374882669E-7</v>
      </c>
      <c r="AA2213">
        <f t="shared" si="802"/>
        <v>-5.5712441008294035E-8</v>
      </c>
      <c r="AB2213">
        <f t="shared" si="801"/>
        <v>0.99689525596268591</v>
      </c>
      <c r="AC2213">
        <f t="shared" si="797"/>
        <v>2.2349749265252949</v>
      </c>
      <c r="AD2213">
        <f t="shared" si="805"/>
        <v>-1.1627751882873485E-9</v>
      </c>
      <c r="AE2213">
        <f t="shared" si="806"/>
        <v>3.0647747279542208E-5</v>
      </c>
      <c r="AF2213">
        <f t="shared" si="807"/>
        <v>-3.776836932184943E-6</v>
      </c>
      <c r="AG2213" t="str">
        <f t="shared" si="808"/>
        <v>NaN</v>
      </c>
      <c r="AH2213" t="str">
        <f t="shared" si="809"/>
        <v>NaN</v>
      </c>
    </row>
    <row r="2214" spans="1:34">
      <c r="A2214" s="4">
        <v>43288.734467592592</v>
      </c>
      <c r="B2214" s="3">
        <v>-1.0361085446675101E-3</v>
      </c>
      <c r="C2214">
        <v>2.6895938862508002</v>
      </c>
      <c r="D2214" s="3">
        <v>1.89237837649853E-2</v>
      </c>
      <c r="E2214" s="3">
        <v>1.87295483462185E-2</v>
      </c>
      <c r="F2214" s="3">
        <v>1.86912969462537E-2</v>
      </c>
      <c r="G2214">
        <v>-4227524</v>
      </c>
      <c r="H2214">
        <v>16826774</v>
      </c>
      <c r="K2214">
        <f t="shared" si="791"/>
        <v>66.753265655915925</v>
      </c>
      <c r="L2214">
        <f t="shared" si="792"/>
        <v>47.079429804298279</v>
      </c>
      <c r="M2214">
        <f t="shared" si="786"/>
        <v>15.764205593797712</v>
      </c>
      <c r="N2214">
        <f t="shared" si="793"/>
        <v>7.0556743668800409E-2</v>
      </c>
      <c r="O2214">
        <f t="shared" si="794"/>
        <v>55.948540387906711</v>
      </c>
      <c r="P2214">
        <f t="shared" si="795"/>
        <v>55.938523242788186</v>
      </c>
      <c r="Q2214">
        <f t="shared" si="787"/>
        <v>1.9499544592946449E-2</v>
      </c>
      <c r="R2214">
        <f t="shared" si="796"/>
        <v>55.929040843313764</v>
      </c>
      <c r="S2214">
        <f t="shared" si="788"/>
        <v>15.751205897402414</v>
      </c>
      <c r="T2214">
        <f t="shared" si="789"/>
        <v>7.3768759595146749</v>
      </c>
      <c r="U2214">
        <f t="shared" si="790"/>
        <v>0.48915518037655625</v>
      </c>
      <c r="V2214" s="6">
        <f t="shared" si="798"/>
        <v>116642.99999994691</v>
      </c>
      <c r="W2214">
        <f t="shared" si="803"/>
        <v>7.3772933044899309</v>
      </c>
      <c r="X2214">
        <f t="shared" si="804"/>
        <v>15.754725688083338</v>
      </c>
      <c r="Y2214">
        <f t="shared" si="799"/>
        <v>8.6717321963618588E-3</v>
      </c>
      <c r="Z2214">
        <f t="shared" si="800"/>
        <v>9.1689426071996932E-8</v>
      </c>
      <c r="AA2214">
        <f t="shared" si="802"/>
        <v>-1.7363990745739662E-7</v>
      </c>
      <c r="AB2214">
        <f t="shared" si="801"/>
        <v>0.9976389134585093</v>
      </c>
      <c r="AC2214">
        <f t="shared" si="797"/>
        <v>2.2349959830969111</v>
      </c>
      <c r="AD2214">
        <f t="shared" si="805"/>
        <v>-7.8667933616541225E-9</v>
      </c>
      <c r="AE2214">
        <f t="shared" si="806"/>
        <v>5.92463228947203E-6</v>
      </c>
      <c r="AF2214">
        <f t="shared" si="807"/>
        <v>-1.3218049607607751E-4</v>
      </c>
      <c r="AG2214" t="str">
        <f t="shared" si="808"/>
        <v>NaN</v>
      </c>
      <c r="AH2214" t="str">
        <f t="shared" si="809"/>
        <v>NaN</v>
      </c>
    </row>
    <row r="2215" spans="1:34">
      <c r="A2215" s="4">
        <v>43288.735162037039</v>
      </c>
      <c r="B2215" s="3">
        <v>-1.0370123524080599E-3</v>
      </c>
      <c r="C2215">
        <v>2.68965572572779</v>
      </c>
      <c r="D2215" s="3">
        <v>1.89217739819833E-2</v>
      </c>
      <c r="E2215" s="3">
        <v>1.8727598024252098E-2</v>
      </c>
      <c r="F2215">
        <v>1.8694584356399001E-2</v>
      </c>
      <c r="G2215">
        <v>-4227524</v>
      </c>
      <c r="H2215">
        <v>16826780</v>
      </c>
      <c r="K2215">
        <f t="shared" si="791"/>
        <v>66.810841943203272</v>
      </c>
      <c r="L2215">
        <f t="shared" si="792"/>
        <v>47.132684820868697</v>
      </c>
      <c r="M2215">
        <f t="shared" si="786"/>
        <v>15.782037649827425</v>
      </c>
      <c r="N2215">
        <f t="shared" si="793"/>
        <v>7.0575486252231784E-2</v>
      </c>
      <c r="O2215">
        <f t="shared" si="794"/>
        <v>55.942503902063279</v>
      </c>
      <c r="P2215">
        <f t="shared" si="795"/>
        <v>55.932686044798331</v>
      </c>
      <c r="Q2215">
        <f t="shared" si="787"/>
        <v>3.555074035695327E-3</v>
      </c>
      <c r="R2215">
        <f t="shared" si="796"/>
        <v>55.938948828027584</v>
      </c>
      <c r="S2215">
        <f t="shared" si="788"/>
        <v>15.779667600470294</v>
      </c>
      <c r="T2215">
        <f t="shared" si="789"/>
        <v>7.3788488630337676</v>
      </c>
      <c r="U2215">
        <f t="shared" si="790"/>
        <v>0.48912346087317876</v>
      </c>
      <c r="V2215" s="6">
        <f t="shared" si="798"/>
        <v>116703.00000014249</v>
      </c>
      <c r="W2215">
        <f t="shared" si="803"/>
        <v>7.3770802542578586</v>
      </c>
      <c r="X2215">
        <f t="shared" si="804"/>
        <v>15.754490445452367</v>
      </c>
      <c r="Y2215">
        <f t="shared" si="799"/>
        <v>9.5435256889876054E-3</v>
      </c>
      <c r="Z2215">
        <f t="shared" si="800"/>
        <v>2.8771509709784219E-7</v>
      </c>
      <c r="AA2215">
        <f t="shared" si="802"/>
        <v>-1.8275920353220324E-7</v>
      </c>
      <c r="AB2215">
        <f t="shared" si="801"/>
        <v>0.99757744150995897</v>
      </c>
      <c r="AC2215">
        <f t="shared" si="797"/>
        <v>2.2349483769349949</v>
      </c>
      <c r="AD2215">
        <f t="shared" si="805"/>
        <v>-7.5234183742690647E-9</v>
      </c>
      <c r="AE2215">
        <f t="shared" si="806"/>
        <v>-1.494480894395288E-4</v>
      </c>
      <c r="AF2215">
        <f t="shared" si="807"/>
        <v>5.0113632296263278E-6</v>
      </c>
      <c r="AG2215" t="str">
        <f t="shared" si="808"/>
        <v>NaN</v>
      </c>
      <c r="AH2215">
        <f t="shared" si="809"/>
        <v>5.0113632296263276E-2</v>
      </c>
    </row>
    <row r="2216" spans="1:34">
      <c r="A2216" s="4">
        <v>43288.735856481479</v>
      </c>
      <c r="B2216" s="3">
        <v>-1.03568042521147E-3</v>
      </c>
      <c r="C2216">
        <v>2.6897021053355301</v>
      </c>
      <c r="D2216" s="3">
        <v>1.8923450783186101E-2</v>
      </c>
      <c r="E2216" s="3">
        <v>1.87318435421912E-2</v>
      </c>
      <c r="F2216" s="3">
        <v>1.8695584872530199E-2</v>
      </c>
      <c r="G2216">
        <v>-4227524</v>
      </c>
      <c r="H2216">
        <v>16826784</v>
      </c>
      <c r="K2216">
        <f t="shared" si="791"/>
        <v>66.725992677727817</v>
      </c>
      <c r="L2216">
        <f t="shared" si="792"/>
        <v>47.046520386044591</v>
      </c>
      <c r="M2216">
        <f t="shared" si="786"/>
        <v>15.753186113793813</v>
      </c>
      <c r="N2216">
        <f t="shared" si="793"/>
        <v>7.0589543189804649E-2</v>
      </c>
      <c r="O2216">
        <f t="shared" si="794"/>
        <v>55.947540260074511</v>
      </c>
      <c r="P2216">
        <f t="shared" si="795"/>
        <v>55.945392628227594</v>
      </c>
      <c r="Q2216">
        <f t="shared" si="787"/>
        <v>5.5759584383210381E-3</v>
      </c>
      <c r="R2216">
        <f t="shared" si="796"/>
        <v>55.94196430163619</v>
      </c>
      <c r="S2216">
        <f t="shared" si="788"/>
        <v>15.749468808168265</v>
      </c>
      <c r="T2216">
        <f t="shared" si="789"/>
        <v>7.3803285406730161</v>
      </c>
      <c r="U2216">
        <f t="shared" si="790"/>
        <v>0.48909967124564663</v>
      </c>
      <c r="V2216" s="6">
        <f t="shared" si="798"/>
        <v>116762.99999970943</v>
      </c>
      <c r="W2216">
        <f t="shared" si="803"/>
        <v>7.3764381850653162</v>
      </c>
      <c r="X2216">
        <f t="shared" si="804"/>
        <v>15.763024528657361</v>
      </c>
      <c r="Y2216">
        <f t="shared" si="799"/>
        <v>-4.1124334907986322E-3</v>
      </c>
      <c r="Z2216">
        <f t="shared" si="800"/>
        <v>-3.7940452362426632E-7</v>
      </c>
      <c r="AA2216">
        <f t="shared" si="802"/>
        <v>-1.3066760464033966E-7</v>
      </c>
      <c r="AB2216">
        <f t="shared" si="801"/>
        <v>0.99858619234220192</v>
      </c>
      <c r="AC2216">
        <f t="shared" si="797"/>
        <v>2.2349126723135599</v>
      </c>
      <c r="AD2216">
        <f t="shared" si="805"/>
        <v>1.2482653287816254E-8</v>
      </c>
      <c r="AE2216">
        <f t="shared" si="806"/>
        <v>-1.3139917912867422E-4</v>
      </c>
      <c r="AF2216">
        <f t="shared" si="807"/>
        <v>-9.4568236794361117E-6</v>
      </c>
      <c r="AG2216">
        <f t="shared" si="808"/>
        <v>1.2482653287816253E-6</v>
      </c>
      <c r="AH2216" t="str">
        <f t="shared" si="809"/>
        <v>NaN</v>
      </c>
    </row>
    <row r="2217" spans="1:34">
      <c r="A2217" s="4">
        <v>43288.736550925925</v>
      </c>
      <c r="B2217" s="3">
        <v>-1.0360966524604E-3</v>
      </c>
      <c r="C2217">
        <v>2.6895130192424399</v>
      </c>
      <c r="D2217" s="3">
        <v>1.8921916688468599E-2</v>
      </c>
      <c r="E2217" s="3">
        <v>1.8729274825454899E-2</v>
      </c>
      <c r="F2217" s="3">
        <v>1.8703029188982302E-2</v>
      </c>
      <c r="G2217">
        <v>-4227524</v>
      </c>
      <c r="H2217">
        <v>16826795</v>
      </c>
      <c r="K2217">
        <f t="shared" si="791"/>
        <v>66.752508073188608</v>
      </c>
      <c r="L2217">
        <f t="shared" si="792"/>
        <v>47.063250295280611</v>
      </c>
      <c r="M2217">
        <f t="shared" si="786"/>
        <v>15.758788002556241</v>
      </c>
      <c r="N2217">
        <f t="shared" si="793"/>
        <v>7.0532234136624225E-2</v>
      </c>
      <c r="O2217">
        <f t="shared" si="794"/>
        <v>55.942932528276863</v>
      </c>
      <c r="P2217">
        <f t="shared" si="795"/>
        <v>55.937704611362719</v>
      </c>
      <c r="Q2217">
        <f t="shared" si="787"/>
        <v>-2.1468332946412261E-2</v>
      </c>
      <c r="R2217">
        <f t="shared" si="796"/>
        <v>55.964400861223275</v>
      </c>
      <c r="S2217">
        <f t="shared" si="788"/>
        <v>15.773100224520515</v>
      </c>
      <c r="T2217">
        <f t="shared" si="789"/>
        <v>7.3742960087592868</v>
      </c>
      <c r="U2217">
        <f t="shared" si="790"/>
        <v>0.48919665972712123</v>
      </c>
      <c r="V2217" s="6">
        <f t="shared" si="798"/>
        <v>116822.99999990501</v>
      </c>
      <c r="W2217">
        <f t="shared" si="803"/>
        <v>7.3757231534645324</v>
      </c>
      <c r="X2217">
        <f t="shared" si="804"/>
        <v>15.76947005417145</v>
      </c>
      <c r="Y2217">
        <f t="shared" si="799"/>
        <v>-4.7050032467765845E-3</v>
      </c>
      <c r="Z2217">
        <f t="shared" si="800"/>
        <v>-7.2431772551030392E-7</v>
      </c>
      <c r="AA2217">
        <f t="shared" si="802"/>
        <v>-1.0626984828573672E-7</v>
      </c>
      <c r="AB2217">
        <f t="shared" si="801"/>
        <v>0.9986307595296009</v>
      </c>
      <c r="AC2217">
        <f t="shared" si="797"/>
        <v>2.2350582373086385</v>
      </c>
      <c r="AD2217">
        <f t="shared" si="805"/>
        <v>8.8739358362829921E-9</v>
      </c>
      <c r="AE2217">
        <f t="shared" si="806"/>
        <v>-1.504688960255446E-4</v>
      </c>
      <c r="AF2217">
        <f t="shared" si="807"/>
        <v>-5.8708446096251748E-6</v>
      </c>
      <c r="AG2217">
        <f t="shared" si="808"/>
        <v>8.8739358362829916E-7</v>
      </c>
      <c r="AH2217" t="str">
        <f t="shared" si="809"/>
        <v>NaN</v>
      </c>
    </row>
    <row r="2218" spans="1:34">
      <c r="A2218" s="4">
        <v>43288.737256944441</v>
      </c>
      <c r="B2218" s="3">
        <v>-1.03601340701061E-3</v>
      </c>
      <c r="C2218">
        <v>2.6894273953512302</v>
      </c>
      <c r="D2218">
        <v>1.8923010771522999E-2</v>
      </c>
      <c r="E2218" s="3">
        <v>1.8730499722787501E-2</v>
      </c>
      <c r="F2218" s="3">
        <v>1.8696406725066499E-2</v>
      </c>
      <c r="G2218">
        <v>-4227524</v>
      </c>
      <c r="H2218">
        <v>16826795</v>
      </c>
      <c r="K2218">
        <f t="shared" si="791"/>
        <v>66.747204994096208</v>
      </c>
      <c r="L2218">
        <f t="shared" si="792"/>
        <v>47.066652384733786</v>
      </c>
      <c r="M2218">
        <f t="shared" si="786"/>
        <v>15.759927167533625</v>
      </c>
      <c r="N2218">
        <f t="shared" si="793"/>
        <v>7.0506282867259795E-2</v>
      </c>
      <c r="O2218">
        <f t="shared" si="794"/>
        <v>55.946218662582332</v>
      </c>
      <c r="P2218">
        <f t="shared" si="795"/>
        <v>55.941370656441848</v>
      </c>
      <c r="Q2218">
        <f t="shared" si="787"/>
        <v>1.777364767761469E-3</v>
      </c>
      <c r="R2218">
        <f t="shared" si="796"/>
        <v>55.944441297814571</v>
      </c>
      <c r="S2218">
        <f t="shared" si="788"/>
        <v>15.758742257688452</v>
      </c>
      <c r="T2218">
        <f t="shared" si="789"/>
        <v>7.3715642961946113</v>
      </c>
      <c r="U2218">
        <f t="shared" si="790"/>
        <v>0.48924057903948642</v>
      </c>
      <c r="V2218" s="6">
        <f t="shared" si="798"/>
        <v>116883.9999997057</v>
      </c>
      <c r="W2218">
        <f t="shared" si="803"/>
        <v>7.3749176484775214</v>
      </c>
      <c r="X2218">
        <f t="shared" si="804"/>
        <v>15.77768105852198</v>
      </c>
      <c r="Y2218">
        <f t="shared" si="799"/>
        <v>-1.765551088427723E-3</v>
      </c>
      <c r="Z2218">
        <f t="shared" si="800"/>
        <v>7.2118215097799241E-8</v>
      </c>
      <c r="AA2218">
        <f t="shared" si="802"/>
        <v>-1.3862972436321556E-7</v>
      </c>
      <c r="AB2218">
        <f t="shared" si="801"/>
        <v>0.99841273327550006</v>
      </c>
      <c r="AC2218">
        <f t="shared" si="797"/>
        <v>2.2351241535328241</v>
      </c>
      <c r="AD2218">
        <f t="shared" si="805"/>
        <v>3.0849990162545396E-8</v>
      </c>
      <c r="AE2218">
        <f t="shared" si="806"/>
        <v>-1.406845243639482E-4</v>
      </c>
      <c r="AF2218">
        <f t="shared" si="807"/>
        <v>-2.1829296472608911E-5</v>
      </c>
      <c r="AG2218">
        <f t="shared" si="808"/>
        <v>3.0849990162545397E-6</v>
      </c>
      <c r="AH2218" t="str">
        <f t="shared" si="809"/>
        <v>NaN</v>
      </c>
    </row>
    <row r="2219" spans="1:34">
      <c r="A2219" s="4">
        <v>43288.737951388888</v>
      </c>
      <c r="B2219" s="3">
        <v>-1.03780913028459E-3</v>
      </c>
      <c r="C2219">
        <v>2.6895403713188002</v>
      </c>
      <c r="D2219" s="3">
        <v>1.8974194830934699E-2</v>
      </c>
      <c r="E2219" s="3">
        <v>1.87793172329839E-2</v>
      </c>
      <c r="F2219">
        <v>1.8743228497824001E-2</v>
      </c>
      <c r="G2219">
        <v>-4227524</v>
      </c>
      <c r="H2219">
        <v>16827075</v>
      </c>
      <c r="K2219">
        <f t="shared" si="791"/>
        <v>66.861599985942959</v>
      </c>
      <c r="L2219">
        <f t="shared" si="792"/>
        <v>47.119500582420756</v>
      </c>
      <c r="M2219">
        <f t="shared" si="786"/>
        <v>15.777623003210952</v>
      </c>
      <c r="N2219">
        <f t="shared" si="793"/>
        <v>7.0540524125449464E-2</v>
      </c>
      <c r="O2219">
        <f t="shared" si="794"/>
        <v>56.099952597907951</v>
      </c>
      <c r="P2219">
        <f t="shared" si="795"/>
        <v>56.087478569543869</v>
      </c>
      <c r="Q2219">
        <f t="shared" si="787"/>
        <v>1.4394314913367623E-2</v>
      </c>
      <c r="R2219">
        <f t="shared" si="796"/>
        <v>56.085558282994583</v>
      </c>
      <c r="S2219">
        <f t="shared" si="788"/>
        <v>15.768026793268707</v>
      </c>
      <c r="T2219">
        <f t="shared" si="789"/>
        <v>7.3751686391619433</v>
      </c>
      <c r="U2219">
        <f t="shared" si="790"/>
        <v>0.48918262994678141</v>
      </c>
      <c r="V2219" s="6">
        <f t="shared" si="798"/>
        <v>116943.99999990128</v>
      </c>
      <c r="W2219">
        <f t="shared" si="803"/>
        <v>7.3741063064978585</v>
      </c>
      <c r="X2219">
        <f t="shared" si="804"/>
        <v>15.786138826188999</v>
      </c>
      <c r="Y2219">
        <f t="shared" si="799"/>
        <v>-1.2611976485284041E-2</v>
      </c>
      <c r="Z2219">
        <f t="shared" si="800"/>
        <v>1.1065965213338082E-7</v>
      </c>
      <c r="AA2219">
        <f t="shared" si="802"/>
        <v>-2.0660823454068722E-7</v>
      </c>
      <c r="AB2219">
        <f t="shared" si="801"/>
        <v>0.99921869197387003</v>
      </c>
      <c r="AC2219">
        <f t="shared" si="797"/>
        <v>2.235037180737022</v>
      </c>
      <c r="AD2219">
        <f t="shared" si="805"/>
        <v>6.4361555833714525E-9</v>
      </c>
      <c r="AE2219">
        <f t="shared" si="806"/>
        <v>-2.4992750415790037E-4</v>
      </c>
      <c r="AF2219">
        <f t="shared" si="807"/>
        <v>-2.563560183654532E-6</v>
      </c>
      <c r="AG2219">
        <f t="shared" si="808"/>
        <v>6.4361555833714523E-7</v>
      </c>
      <c r="AH2219" t="str">
        <f t="shared" si="809"/>
        <v>NaN</v>
      </c>
    </row>
    <row r="2220" spans="1:34">
      <c r="A2220" s="4">
        <v>43288.738645833335</v>
      </c>
      <c r="B2220" s="3">
        <v>-1.0349906771989501E-3</v>
      </c>
      <c r="C2220">
        <v>2.68946901807612</v>
      </c>
      <c r="D2220" s="3">
        <v>1.8920549084650701E-2</v>
      </c>
      <c r="E2220" s="3">
        <v>1.8727074767139099E-2</v>
      </c>
      <c r="F2220" s="3">
        <v>1.8712462626790501E-2</v>
      </c>
      <c r="G2220">
        <v>-4227524</v>
      </c>
      <c r="H2220">
        <v>16826821</v>
      </c>
      <c r="K2220">
        <f t="shared" si="791"/>
        <v>66.682052879535163</v>
      </c>
      <c r="L2220">
        <f t="shared" si="792"/>
        <v>46.980394933483012</v>
      </c>
      <c r="M2220">
        <f t="shared" si="786"/>
        <v>15.731044485624212</v>
      </c>
      <c r="N2220">
        <f t="shared" si="793"/>
        <v>7.0518898067644137E-2</v>
      </c>
      <c r="O2220">
        <f t="shared" si="794"/>
        <v>55.938824860395336</v>
      </c>
      <c r="P2220">
        <f t="shared" si="795"/>
        <v>55.931119967288673</v>
      </c>
      <c r="Q2220">
        <f t="shared" si="787"/>
        <v>-5.4007609136981216E-2</v>
      </c>
      <c r="R2220">
        <f t="shared" si="796"/>
        <v>55.992832469532317</v>
      </c>
      <c r="S2220">
        <f t="shared" si="788"/>
        <v>15.767049558382199</v>
      </c>
      <c r="T2220">
        <f t="shared" si="789"/>
        <v>7.3728922120245404</v>
      </c>
      <c r="U2220">
        <f t="shared" si="790"/>
        <v>0.48921922937375534</v>
      </c>
      <c r="V2220" s="6">
        <f t="shared" si="798"/>
        <v>117004.00000009686</v>
      </c>
      <c r="W2220">
        <f t="shared" si="803"/>
        <v>7.3737852719015997</v>
      </c>
      <c r="X2220">
        <f t="shared" si="804"/>
        <v>15.784252457591622</v>
      </c>
      <c r="Y2220">
        <f t="shared" si="799"/>
        <v>-3.9324049901942715E-2</v>
      </c>
      <c r="Z2220">
        <f t="shared" si="800"/>
        <v>-2.0234907926660598E-7</v>
      </c>
      <c r="AA2220">
        <f t="shared" si="802"/>
        <v>-1.6324771755493833E-7</v>
      </c>
      <c r="AB2220">
        <f t="shared" si="801"/>
        <v>1.0012025944200207</v>
      </c>
      <c r="AC2220">
        <f t="shared" si="797"/>
        <v>2.2350921109238477</v>
      </c>
      <c r="AD2220">
        <f t="shared" si="805"/>
        <v>1.6310287349817418E-9</v>
      </c>
      <c r="AE2220">
        <f t="shared" si="806"/>
        <v>-3.4146662852245024E-4</v>
      </c>
      <c r="AF2220">
        <f t="shared" si="807"/>
        <v>-4.754932780619853E-7</v>
      </c>
      <c r="AG2220">
        <f t="shared" si="808"/>
        <v>1.6310287349817419E-7</v>
      </c>
      <c r="AH2220" t="str">
        <f t="shared" si="809"/>
        <v>NaN</v>
      </c>
    </row>
    <row r="2221" spans="1:34">
      <c r="A2221" s="4">
        <v>43288.739340277774</v>
      </c>
      <c r="B2221" s="3">
        <v>-1.03401551621573E-3</v>
      </c>
      <c r="C2221">
        <v>2.68946426119328</v>
      </c>
      <c r="D2221" s="3">
        <v>1.8923724303949702E-2</v>
      </c>
      <c r="E2221" s="3">
        <v>1.8731938679848101E-2</v>
      </c>
      <c r="F2221" s="3">
        <v>1.8723706522359902E-2</v>
      </c>
      <c r="G2221">
        <v>-4227524</v>
      </c>
      <c r="H2221">
        <v>16826826</v>
      </c>
      <c r="K2221">
        <f t="shared" si="791"/>
        <v>66.619931095883331</v>
      </c>
      <c r="L2221">
        <f t="shared" si="792"/>
        <v>46.903493151437104</v>
      </c>
      <c r="M2221">
        <f t="shared" si="786"/>
        <v>15.705294481689576</v>
      </c>
      <c r="N2221">
        <f t="shared" si="793"/>
        <v>7.0517456330458722E-2</v>
      </c>
      <c r="O2221">
        <f t="shared" si="794"/>
        <v>55.948361793650875</v>
      </c>
      <c r="P2221">
        <f t="shared" si="795"/>
        <v>55.945677369592964</v>
      </c>
      <c r="Q2221">
        <f t="shared" si="787"/>
        <v>-7.8358855482214551E-2</v>
      </c>
      <c r="R2221">
        <f t="shared" si="796"/>
        <v>56.02672064913309</v>
      </c>
      <c r="S2221">
        <f t="shared" si="788"/>
        <v>15.757533718677719</v>
      </c>
      <c r="T2221">
        <f t="shared" si="789"/>
        <v>7.3727404502155496</v>
      </c>
      <c r="U2221">
        <f t="shared" si="790"/>
        <v>0.48922166933555072</v>
      </c>
      <c r="V2221" s="6">
        <f t="shared" si="798"/>
        <v>117063.99999966379</v>
      </c>
      <c r="W2221">
        <f t="shared" si="803"/>
        <v>7.3733504159484751</v>
      </c>
      <c r="X2221">
        <f t="shared" si="804"/>
        <v>15.789349466588281</v>
      </c>
      <c r="Y2221">
        <f t="shared" si="799"/>
        <v>-5.4082240782577173E-2</v>
      </c>
      <c r="Z2221">
        <f t="shared" si="800"/>
        <v>-1.34829706470355E-7</v>
      </c>
      <c r="AA2221">
        <f t="shared" si="802"/>
        <v>-5.5257036272963707E-8</v>
      </c>
      <c r="AB2221">
        <f t="shared" si="801"/>
        <v>1.0023045922266796</v>
      </c>
      <c r="AC2221">
        <f t="shared" si="797"/>
        <v>2.2350957729362988</v>
      </c>
      <c r="AD2221">
        <f t="shared" si="805"/>
        <v>4.0142679211252374E-10</v>
      </c>
      <c r="AE2221">
        <f t="shared" si="806"/>
        <v>-3.1848839434542265E-4</v>
      </c>
      <c r="AF2221">
        <f t="shared" si="807"/>
        <v>-1.2547112139894298E-7</v>
      </c>
      <c r="AG2221">
        <f t="shared" si="808"/>
        <v>4.0142679211252377E-8</v>
      </c>
      <c r="AH2221" t="str">
        <f t="shared" si="809"/>
        <v>NaN</v>
      </c>
    </row>
    <row r="2222" spans="1:34">
      <c r="A2222" s="4">
        <v>43288.740046296298</v>
      </c>
      <c r="B2222" s="3">
        <v>-1.0362274667386399E-3</v>
      </c>
      <c r="C2222">
        <v>2.6894178815855398</v>
      </c>
      <c r="D2222" s="3">
        <v>1.89226896819309E-2</v>
      </c>
      <c r="E2222" s="3">
        <v>1.87296910527039E-2</v>
      </c>
      <c r="F2222">
        <v>1.8706590549973E-2</v>
      </c>
      <c r="G2222">
        <v>-4227524</v>
      </c>
      <c r="H2222">
        <v>16826826</v>
      </c>
      <c r="K2222">
        <f t="shared" si="791"/>
        <v>66.760841483190887</v>
      </c>
      <c r="L2222">
        <f t="shared" si="792"/>
        <v>47.066902328672946</v>
      </c>
      <c r="M2222">
        <f t="shared" si="786"/>
        <v>15.760010859448762</v>
      </c>
      <c r="N2222">
        <f t="shared" si="793"/>
        <v>7.0503399392885843E-2</v>
      </c>
      <c r="O2222">
        <f t="shared" si="794"/>
        <v>55.945254253601242</v>
      </c>
      <c r="P2222">
        <f t="shared" si="795"/>
        <v>55.938950354836379</v>
      </c>
      <c r="Q2222">
        <f t="shared" si="787"/>
        <v>-2.9880257728535753E-2</v>
      </c>
      <c r="R2222">
        <f t="shared" si="796"/>
        <v>55.975134511329777</v>
      </c>
      <c r="S2222">
        <f t="shared" si="788"/>
        <v>15.779931031267786</v>
      </c>
      <c r="T2222">
        <f t="shared" si="789"/>
        <v>7.3712607725762993</v>
      </c>
      <c r="U2222">
        <f t="shared" si="790"/>
        <v>0.48924545896308286</v>
      </c>
      <c r="V2222" s="6">
        <f t="shared" si="798"/>
        <v>117125.00000009313</v>
      </c>
      <c r="W2222">
        <f t="shared" si="803"/>
        <v>7.3727550426972108</v>
      </c>
      <c r="X2222">
        <f t="shared" si="804"/>
        <v>15.788944060670442</v>
      </c>
      <c r="Y2222">
        <f t="shared" si="799"/>
        <v>-3.0051955508956969E-2</v>
      </c>
      <c r="Z2222">
        <f t="shared" si="800"/>
        <v>-1.8813447414445949E-7</v>
      </c>
      <c r="AA2222">
        <f t="shared" si="802"/>
        <v>-2.7167514215235498E-8</v>
      </c>
      <c r="AB2222">
        <f t="shared" si="801"/>
        <v>1.0005119148265207</v>
      </c>
      <c r="AC2222">
        <f t="shared" si="797"/>
        <v>2.2351314775577338</v>
      </c>
      <c r="AD2222">
        <f t="shared" si="805"/>
        <v>3.5518739739933401E-10</v>
      </c>
      <c r="AE2222">
        <f t="shared" si="806"/>
        <v>2.8021987221915027E-4</v>
      </c>
      <c r="AF2222">
        <f t="shared" si="807"/>
        <v>1.2617974727404106E-7</v>
      </c>
      <c r="AG2222">
        <f t="shared" si="808"/>
        <v>3.5518739739933401E-8</v>
      </c>
      <c r="AH2222">
        <f t="shared" si="809"/>
        <v>1.2617974727404107E-3</v>
      </c>
    </row>
    <row r="2223" spans="1:34">
      <c r="A2223" s="4">
        <v>43288.740740740737</v>
      </c>
      <c r="B2223" s="3">
        <v>-1.03980702107947E-3</v>
      </c>
      <c r="C2223">
        <v>2.68939290795061</v>
      </c>
      <c r="D2223" s="3">
        <v>1.8917730631565099E-2</v>
      </c>
      <c r="E2223" s="3">
        <v>1.8723851979011701E-2</v>
      </c>
      <c r="F2223" s="3">
        <v>1.86857345530007E-2</v>
      </c>
      <c r="G2223">
        <v>-4227524</v>
      </c>
      <c r="H2223">
        <v>16826832</v>
      </c>
      <c r="K2223">
        <f t="shared" si="791"/>
        <v>66.988873884155822</v>
      </c>
      <c r="L2223">
        <f t="shared" si="792"/>
        <v>47.322349747845308</v>
      </c>
      <c r="M2223">
        <f t="shared" si="786"/>
        <v>15.845545574949298</v>
      </c>
      <c r="N2223">
        <f t="shared" si="793"/>
        <v>7.0495830272656476E-2</v>
      </c>
      <c r="O2223">
        <f t="shared" si="794"/>
        <v>55.930359492674206</v>
      </c>
      <c r="P2223">
        <f t="shared" si="795"/>
        <v>55.921474353537178</v>
      </c>
      <c r="Q2223">
        <f t="shared" si="787"/>
        <v>1.8083246683879395E-2</v>
      </c>
      <c r="R2223">
        <f t="shared" si="796"/>
        <v>55.912276245990327</v>
      </c>
      <c r="S2223">
        <f t="shared" si="788"/>
        <v>15.833490077160045</v>
      </c>
      <c r="T2223">
        <f t="shared" si="789"/>
        <v>7.3704640230784717</v>
      </c>
      <c r="U2223">
        <f t="shared" si="790"/>
        <v>0.4892582687625196</v>
      </c>
      <c r="V2223" s="6">
        <f t="shared" si="798"/>
        <v>117184.99999966007</v>
      </c>
      <c r="W2223">
        <f t="shared" si="803"/>
        <v>7.3724194156192704</v>
      </c>
      <c r="X2223">
        <f t="shared" si="804"/>
        <v>15.784530744043574</v>
      </c>
      <c r="Y2223">
        <f t="shared" si="799"/>
        <v>-9.3016492890735467E-3</v>
      </c>
      <c r="Z2223">
        <f t="shared" si="800"/>
        <v>-7.5880904724024294E-8</v>
      </c>
      <c r="AA2223">
        <f t="shared" si="802"/>
        <v>-3.8459315430294708E-8</v>
      </c>
      <c r="AB2223">
        <f t="shared" si="801"/>
        <v>0.99897849117959592</v>
      </c>
      <c r="AC2223">
        <f t="shared" si="797"/>
        <v>2.2351507031231166</v>
      </c>
      <c r="AD2223">
        <f t="shared" si="805"/>
        <v>1.6245224094070493E-9</v>
      </c>
      <c r="AE2223">
        <f t="shared" si="806"/>
        <v>4.9707544143656447E-5</v>
      </c>
      <c r="AF2223">
        <f t="shared" si="807"/>
        <v>3.2533773268091233E-6</v>
      </c>
      <c r="AG2223">
        <f t="shared" si="808"/>
        <v>1.6245224094070492E-7</v>
      </c>
      <c r="AH2223">
        <f t="shared" si="809"/>
        <v>3.2533773268091232E-2</v>
      </c>
    </row>
    <row r="2224" spans="1:34">
      <c r="A2224" s="4">
        <v>43288.741435185184</v>
      </c>
      <c r="B2224" s="3">
        <v>-1.0391410574811699E-3</v>
      </c>
      <c r="C2224">
        <v>2.6893893402884701</v>
      </c>
      <c r="D2224" s="3">
        <v>1.89615534147742E-2</v>
      </c>
      <c r="E2224" s="3">
        <v>1.8768804521896498E-2</v>
      </c>
      <c r="F2224" s="3">
        <v>1.8740751029308701E-2</v>
      </c>
      <c r="G2224">
        <v>-4227524</v>
      </c>
      <c r="H2224">
        <v>16827046</v>
      </c>
      <c r="K2224">
        <f t="shared" si="791"/>
        <v>66.946449251417775</v>
      </c>
      <c r="L2224">
        <f t="shared" si="792"/>
        <v>47.207606457711229</v>
      </c>
      <c r="M2224">
        <f t="shared" si="786"/>
        <v>15.807124616503085</v>
      </c>
      <c r="N2224">
        <f t="shared" si="793"/>
        <v>7.0494748969764418E-2</v>
      </c>
      <c r="O2224">
        <f t="shared" si="794"/>
        <v>56.061983459141317</v>
      </c>
      <c r="P2224">
        <f t="shared" si="795"/>
        <v>56.056014648671109</v>
      </c>
      <c r="Q2224">
        <f t="shared" si="787"/>
        <v>-1.6107936822564284E-2</v>
      </c>
      <c r="R2224">
        <f t="shared" si="796"/>
        <v>56.078091395963881</v>
      </c>
      <c r="S2224">
        <f t="shared" si="788"/>
        <v>15.817863241051461</v>
      </c>
      <c r="T2224">
        <f t="shared" si="789"/>
        <v>7.3703502017214131</v>
      </c>
      <c r="U2224">
        <f t="shared" si="790"/>
        <v>0.48926009873387122</v>
      </c>
      <c r="V2224" s="6">
        <f t="shared" si="798"/>
        <v>117244.99999985565</v>
      </c>
      <c r="W2224">
        <f t="shared" si="803"/>
        <v>7.3724194156192686</v>
      </c>
      <c r="X2224">
        <f t="shared" si="804"/>
        <v>15.779151061852197</v>
      </c>
      <c r="Y2224">
        <f t="shared" si="799"/>
        <v>1.2348425151084067E-2</v>
      </c>
      <c r="Z2224">
        <f t="shared" si="800"/>
        <v>3.1617043463518738E-8</v>
      </c>
      <c r="AA2224">
        <f t="shared" si="802"/>
        <v>-3.8668353677946519E-8</v>
      </c>
      <c r="AB2224">
        <f t="shared" si="801"/>
        <v>0.99737450589647603</v>
      </c>
      <c r="AC2224">
        <f t="shared" si="797"/>
        <v>2.2351534496324623</v>
      </c>
      <c r="AD2224">
        <f t="shared" si="805"/>
        <v>-1.2303502446595374E-9</v>
      </c>
      <c r="AE2224">
        <f t="shared" si="806"/>
        <v>-5.3945029916038708E-5</v>
      </c>
      <c r="AF2224">
        <f t="shared" si="807"/>
        <v>2.2704312599932095E-6</v>
      </c>
      <c r="AG2224" t="str">
        <f t="shared" si="808"/>
        <v>NaN</v>
      </c>
      <c r="AH2224">
        <f t="shared" si="809"/>
        <v>2.2704312599932098E-2</v>
      </c>
    </row>
    <row r="2225" spans="1:34">
      <c r="A2225" s="4">
        <v>43288.742129629631</v>
      </c>
      <c r="B2225" s="3">
        <v>-1.04313683907094E-3</v>
      </c>
      <c r="C2225">
        <v>2.6894048001577202</v>
      </c>
      <c r="D2225" s="3">
        <v>1.89529315646178E-2</v>
      </c>
      <c r="E2225" s="3">
        <v>1.8759992396426201E-2</v>
      </c>
      <c r="F2225" s="3">
        <v>1.87151783134323E-2</v>
      </c>
      <c r="G2225">
        <v>-4227524</v>
      </c>
      <c r="H2225">
        <v>16827037</v>
      </c>
      <c r="K2225">
        <f t="shared" si="791"/>
        <v>67.200997047844155</v>
      </c>
      <c r="L2225">
        <f t="shared" si="792"/>
        <v>47.495769356417114</v>
      </c>
      <c r="M2225">
        <f t="shared" si="786"/>
        <v>15.903613873033748</v>
      </c>
      <c r="N2225">
        <f t="shared" si="793"/>
        <v>7.0499434615623066E-2</v>
      </c>
      <c r="O2225">
        <f t="shared" si="794"/>
        <v>56.036087292061843</v>
      </c>
      <c r="P2225">
        <f t="shared" si="795"/>
        <v>56.029640479704305</v>
      </c>
      <c r="Q2225">
        <f t="shared" si="787"/>
        <v>3.5069965591937091E-2</v>
      </c>
      <c r="R2225">
        <f t="shared" si="796"/>
        <v>56.001017326469906</v>
      </c>
      <c r="S2225">
        <f t="shared" si="788"/>
        <v>15.880233895972458</v>
      </c>
      <c r="T2225">
        <f t="shared" si="789"/>
        <v>7.3708434276012706</v>
      </c>
      <c r="U2225">
        <f t="shared" si="790"/>
        <v>0.48925216885802553</v>
      </c>
      <c r="V2225" s="6">
        <f t="shared" si="798"/>
        <v>117305.00000005122</v>
      </c>
      <c r="W2225">
        <f t="shared" si="803"/>
        <v>7.3727462872082059</v>
      </c>
      <c r="X2225">
        <f t="shared" si="804"/>
        <v>15.775742406014805</v>
      </c>
      <c r="Y2225">
        <f t="shared" si="799"/>
        <v>-2.9351036256149618E-3</v>
      </c>
      <c r="Z2225">
        <f t="shared" si="800"/>
        <v>2.6874486950189676E-7</v>
      </c>
      <c r="AA2225">
        <f t="shared" si="802"/>
        <v>3.6585435981504592E-8</v>
      </c>
      <c r="AB2225">
        <f t="shared" si="801"/>
        <v>0.9985153589590815</v>
      </c>
      <c r="AC2225">
        <f t="shared" si="797"/>
        <v>2.2351415480919812</v>
      </c>
      <c r="AD2225">
        <f t="shared" si="805"/>
        <v>-4.8974175682847851E-9</v>
      </c>
      <c r="AE2225">
        <f t="shared" si="806"/>
        <v>1.2602681308912023E-5</v>
      </c>
      <c r="AF2225">
        <f t="shared" si="807"/>
        <v>-3.8684342224488166E-5</v>
      </c>
      <c r="AG2225" t="str">
        <f t="shared" si="808"/>
        <v>NaN</v>
      </c>
      <c r="AH2225" t="str">
        <f t="shared" si="809"/>
        <v>NaN</v>
      </c>
    </row>
    <row r="2226" spans="1:34">
      <c r="A2226" s="4">
        <v>43288.742824074077</v>
      </c>
      <c r="B2226" s="3">
        <v>-1.03663180178046E-3</v>
      </c>
      <c r="C2226">
        <v>2.6894904240489299</v>
      </c>
      <c r="D2226" s="3">
        <v>1.8942038302902801E-2</v>
      </c>
      <c r="E2226">
        <v>1.8748540200977E-2</v>
      </c>
      <c r="F2226" s="3">
        <v>1.87251715638376E-2</v>
      </c>
      <c r="G2226">
        <v>-4227524</v>
      </c>
      <c r="H2226">
        <v>16826980</v>
      </c>
      <c r="K2226">
        <f t="shared" si="791"/>
        <v>66.78659929592439</v>
      </c>
      <c r="L2226">
        <f t="shared" si="792"/>
        <v>47.06823556778923</v>
      </c>
      <c r="M2226">
        <f t="shared" si="786"/>
        <v>15.76045728489661</v>
      </c>
      <c r="N2226">
        <f t="shared" si="793"/>
        <v>7.0525385884987496E-2</v>
      </c>
      <c r="O2226">
        <f t="shared" si="794"/>
        <v>56.003368824413386</v>
      </c>
      <c r="P2226">
        <f t="shared" si="795"/>
        <v>55.995364737848824</v>
      </c>
      <c r="Q2226">
        <f t="shared" si="787"/>
        <v>-2.7767339646217692E-2</v>
      </c>
      <c r="R2226">
        <f t="shared" si="796"/>
        <v>56.031136164059603</v>
      </c>
      <c r="S2226">
        <f t="shared" si="788"/>
        <v>15.778968844660755</v>
      </c>
      <c r="T2226">
        <f t="shared" si="789"/>
        <v>7.3735751401659479</v>
      </c>
      <c r="U2226">
        <f t="shared" si="790"/>
        <v>0.48920824954566006</v>
      </c>
      <c r="V2226" s="6">
        <f t="shared" si="798"/>
        <v>117365.0000002468</v>
      </c>
      <c r="W2226">
        <f t="shared" si="803"/>
        <v>7.37235229020368</v>
      </c>
      <c r="X2226">
        <f t="shared" si="804"/>
        <v>15.771425945123049</v>
      </c>
      <c r="Y2226">
        <f t="shared" si="799"/>
        <v>-7.8559706486392624E-3</v>
      </c>
      <c r="Z2226">
        <f t="shared" si="800"/>
        <v>3.1617043627966379E-8</v>
      </c>
      <c r="AA2226">
        <f t="shared" si="802"/>
        <v>1.014022417910969E-7</v>
      </c>
      <c r="AB2226">
        <f t="shared" si="801"/>
        <v>0.9988647588799382</v>
      </c>
      <c r="AC2226">
        <f t="shared" si="797"/>
        <v>2.2350756318677956</v>
      </c>
      <c r="AD2226">
        <f t="shared" si="805"/>
        <v>-5.0712758594625101E-9</v>
      </c>
      <c r="AE2226">
        <f t="shared" si="806"/>
        <v>1.5104899832904253E-3</v>
      </c>
      <c r="AF2226">
        <f t="shared" si="807"/>
        <v>-3.3421845067009806E-7</v>
      </c>
      <c r="AG2226" t="str">
        <f t="shared" si="808"/>
        <v>NaN</v>
      </c>
      <c r="AH2226" t="str">
        <f t="shared" si="809"/>
        <v>NaN</v>
      </c>
    </row>
    <row r="2227" spans="1:34">
      <c r="A2227" s="4">
        <v>43288.743518518517</v>
      </c>
      <c r="B2227" s="3">
        <v>-1.0382848185690799E-3</v>
      </c>
      <c r="C2227">
        <v>2.6894166923648299</v>
      </c>
      <c r="D2227" s="3">
        <v>1.8938339826490801E-2</v>
      </c>
      <c r="E2227" s="3">
        <v>1.8746958537431101E-2</v>
      </c>
      <c r="F2227" s="3">
        <v>1.87225154317275E-2</v>
      </c>
      <c r="G2227">
        <v>-4227524</v>
      </c>
      <c r="H2227">
        <v>16826973</v>
      </c>
      <c r="K2227">
        <f t="shared" si="791"/>
        <v>66.891903295040919</v>
      </c>
      <c r="L2227">
        <f t="shared" si="792"/>
        <v>47.177031028390743</v>
      </c>
      <c r="M2227">
        <f t="shared" si="786"/>
        <v>15.796886655764597</v>
      </c>
      <c r="N2227">
        <f t="shared" si="793"/>
        <v>7.0503038958589531E-2</v>
      </c>
      <c r="O2227">
        <f t="shared" si="794"/>
        <v>55.992260261707322</v>
      </c>
      <c r="P2227">
        <f t="shared" si="795"/>
        <v>55.990630912649806</v>
      </c>
      <c r="Q2227">
        <f t="shared" si="787"/>
        <v>-3.0870537891637184E-2</v>
      </c>
      <c r="R2227">
        <f t="shared" si="796"/>
        <v>56.02313079959896</v>
      </c>
      <c r="S2227">
        <f t="shared" si="788"/>
        <v>15.817467014359021</v>
      </c>
      <c r="T2227">
        <f t="shared" si="789"/>
        <v>7.3712228321240554</v>
      </c>
      <c r="U2227">
        <f t="shared" si="790"/>
        <v>0.48924606895353168</v>
      </c>
      <c r="V2227" s="6">
        <f t="shared" si="798"/>
        <v>117424.99999981374</v>
      </c>
      <c r="W2227">
        <f t="shared" si="803"/>
        <v>7.3725303184798072</v>
      </c>
      <c r="X2227">
        <f t="shared" si="804"/>
        <v>15.775535032141864</v>
      </c>
      <c r="Y2227">
        <f t="shared" si="799"/>
        <v>-3.9487624041126899E-2</v>
      </c>
      <c r="Z2227">
        <f t="shared" si="800"/>
        <v>-2.0381234700016873E-7</v>
      </c>
      <c r="AA2227">
        <f t="shared" si="802"/>
        <v>1.1043568284098274E-7</v>
      </c>
      <c r="AB2227">
        <f t="shared" si="801"/>
        <v>1.0012088402232002</v>
      </c>
      <c r="AC2227">
        <f t="shared" si="797"/>
        <v>2.2351323930608467</v>
      </c>
      <c r="AD2227">
        <f t="shared" si="805"/>
        <v>-1.0988261284218686E-9</v>
      </c>
      <c r="AE2227">
        <f t="shared" si="806"/>
        <v>9.8974924240059423E-5</v>
      </c>
      <c r="AF2227">
        <f t="shared" si="807"/>
        <v>-1.1051846280807857E-6</v>
      </c>
      <c r="AG2227" t="str">
        <f t="shared" si="808"/>
        <v>NaN</v>
      </c>
      <c r="AH2227" t="str">
        <f t="shared" si="809"/>
        <v>NaN</v>
      </c>
    </row>
    <row r="2228" spans="1:34">
      <c r="A2228" s="4">
        <v>43288.74422453704</v>
      </c>
      <c r="B2228" s="3">
        <v>-1.0355377187261201E-3</v>
      </c>
      <c r="C2228">
        <v>2.6894131247027002</v>
      </c>
      <c r="D2228" s="3">
        <v>1.89373052044721E-2</v>
      </c>
      <c r="E2228" s="3">
        <v>1.8743343306468901E-2</v>
      </c>
      <c r="F2228" s="3">
        <v>1.87310912842804E-2</v>
      </c>
      <c r="G2228">
        <v>-4227524</v>
      </c>
      <c r="H2228">
        <v>16826966</v>
      </c>
      <c r="K2228">
        <f t="shared" si="791"/>
        <v>66.716901684998234</v>
      </c>
      <c r="L2228">
        <f t="shared" si="792"/>
        <v>46.99075653821702</v>
      </c>
      <c r="M2228">
        <f t="shared" si="786"/>
        <v>15.73451399381468</v>
      </c>
      <c r="N2228">
        <f t="shared" si="793"/>
        <v>7.0501957655700553E-2</v>
      </c>
      <c r="O2228">
        <f t="shared" si="794"/>
        <v>55.989152721657987</v>
      </c>
      <c r="P2228">
        <f t="shared" si="795"/>
        <v>55.979810740765913</v>
      </c>
      <c r="Q2228">
        <f t="shared" si="787"/>
        <v>-5.9824994585525815E-2</v>
      </c>
      <c r="R2228">
        <f t="shared" si="796"/>
        <v>56.048977716243513</v>
      </c>
      <c r="S2228">
        <f t="shared" si="788"/>
        <v>15.774397323538365</v>
      </c>
      <c r="T2228">
        <f t="shared" si="789"/>
        <v>7.3711090107673218</v>
      </c>
      <c r="U2228">
        <f t="shared" si="790"/>
        <v>0.48924789892487824</v>
      </c>
      <c r="V2228" s="6">
        <f t="shared" si="798"/>
        <v>117486.00000024308</v>
      </c>
      <c r="W2228">
        <f t="shared" si="803"/>
        <v>7.37262371036236</v>
      </c>
      <c r="X2228">
        <f t="shared" si="804"/>
        <v>15.775403332940369</v>
      </c>
      <c r="Y2228">
        <f t="shared" si="799"/>
        <v>-6.0376545583693542E-2</v>
      </c>
      <c r="Z2228">
        <f t="shared" si="800"/>
        <v>3.9194682114580271E-7</v>
      </c>
      <c r="AA2228">
        <f t="shared" si="802"/>
        <v>5.5331692529772836E-8</v>
      </c>
      <c r="AB2228">
        <f t="shared" si="801"/>
        <v>1.0027675796807249</v>
      </c>
      <c r="AC2228">
        <f t="shared" si="797"/>
        <v>2.2351351395701844</v>
      </c>
      <c r="AD2228">
        <f t="shared" si="805"/>
        <v>-3.6006987441605985E-10</v>
      </c>
      <c r="AE2228">
        <f t="shared" si="806"/>
        <v>-6.854409434374534E-5</v>
      </c>
      <c r="AF2228">
        <f t="shared" si="807"/>
        <v>5.2293508493731343E-7</v>
      </c>
      <c r="AG2228" t="str">
        <f t="shared" si="808"/>
        <v>NaN</v>
      </c>
      <c r="AH2228">
        <f t="shared" si="809"/>
        <v>5.2293508493731341E-3</v>
      </c>
    </row>
    <row r="2229" spans="1:34">
      <c r="A2229" s="4">
        <v>43288.74491898148</v>
      </c>
      <c r="B2229" s="3">
        <v>-1.03076894367405E-3</v>
      </c>
      <c r="C2229">
        <v>2.68956534495373</v>
      </c>
      <c r="D2229">
        <v>1.8929361210120999E-2</v>
      </c>
      <c r="E2229" s="3">
        <v>1.87370642211135E-2</v>
      </c>
      <c r="F2229" s="3">
        <v>1.8733330534669201E-2</v>
      </c>
      <c r="G2229">
        <v>-4227524</v>
      </c>
      <c r="H2229">
        <v>16826959</v>
      </c>
      <c r="K2229">
        <f t="shared" si="791"/>
        <v>66.413111011287427</v>
      </c>
      <c r="L2229">
        <f t="shared" si="792"/>
        <v>46.684022390249794</v>
      </c>
      <c r="M2229">
        <f t="shared" si="786"/>
        <v>15.631806289169704</v>
      </c>
      <c r="N2229">
        <f t="shared" si="793"/>
        <v>7.0548093245678845E-2</v>
      </c>
      <c r="O2229">
        <f t="shared" si="794"/>
        <v>55.965292529093418</v>
      </c>
      <c r="P2229">
        <f t="shared" si="795"/>
        <v>55.961017810651775</v>
      </c>
      <c r="Q2229">
        <f t="shared" si="787"/>
        <v>-9.0434104273917626E-2</v>
      </c>
      <c r="R2229">
        <f t="shared" si="796"/>
        <v>56.055726633367335</v>
      </c>
      <c r="S2229">
        <f t="shared" si="788"/>
        <v>15.692095692018983</v>
      </c>
      <c r="T2229">
        <f t="shared" si="789"/>
        <v>7.3759653886597736</v>
      </c>
      <c r="U2229">
        <f t="shared" si="790"/>
        <v>0.48916982014734461</v>
      </c>
      <c r="V2229" s="6">
        <f t="shared" si="798"/>
        <v>117545.99999981001</v>
      </c>
      <c r="W2229">
        <f t="shared" si="803"/>
        <v>7.3729622559366277</v>
      </c>
      <c r="X2229">
        <f t="shared" si="804"/>
        <v>15.766395334232381</v>
      </c>
      <c r="Y2229">
        <f t="shared" si="799"/>
        <v>-7.9148044600572121E-2</v>
      </c>
      <c r="Z2229">
        <f t="shared" si="800"/>
        <v>2.6558316652268674E-7</v>
      </c>
      <c r="AA2229">
        <f t="shared" si="802"/>
        <v>9.7725407283131533E-9</v>
      </c>
      <c r="AB2229">
        <f t="shared" si="801"/>
        <v>1.0041953161046742</v>
      </c>
      <c r="AC2229">
        <f t="shared" si="797"/>
        <v>2.2350179551716396</v>
      </c>
      <c r="AD2229">
        <f t="shared" si="805"/>
        <v>-4.8509368730967273E-11</v>
      </c>
      <c r="AE2229">
        <f t="shared" si="806"/>
        <v>-8.0182590232102897E-5</v>
      </c>
      <c r="AF2229">
        <f t="shared" si="807"/>
        <v>6.0224967922893083E-8</v>
      </c>
      <c r="AG2229" t="str">
        <f t="shared" si="808"/>
        <v>NaN</v>
      </c>
      <c r="AH2229">
        <f t="shared" si="809"/>
        <v>6.0224967922893082E-4</v>
      </c>
    </row>
    <row r="2230" spans="1:34">
      <c r="A2230" s="4">
        <v>43288.745613425926</v>
      </c>
      <c r="B2230" s="3">
        <v>-1.0312446319585399E-3</v>
      </c>
      <c r="C2230">
        <v>2.6895130192424399</v>
      </c>
      <c r="D2230" s="3">
        <v>1.89234032143577E-2</v>
      </c>
      <c r="E2230" s="3">
        <v>1.8732592751239299E-2</v>
      </c>
      <c r="F2230" s="3">
        <v>1.87263150108447E-2</v>
      </c>
      <c r="G2230">
        <v>-4227524</v>
      </c>
      <c r="H2230">
        <v>16826953</v>
      </c>
      <c r="K2230">
        <f t="shared" si="791"/>
        <v>66.443414320385386</v>
      </c>
      <c r="L2230">
        <f t="shared" si="792"/>
        <v>46.72354754156602</v>
      </c>
      <c r="M2230">
        <f t="shared" si="786"/>
        <v>15.645040999404408</v>
      </c>
      <c r="N2230">
        <f t="shared" si="793"/>
        <v>7.0532234136624225E-2</v>
      </c>
      <c r="O2230">
        <f t="shared" si="794"/>
        <v>55.947397384670076</v>
      </c>
      <c r="P2230">
        <f t="shared" si="795"/>
        <v>55.947634966479882</v>
      </c>
      <c r="Q2230">
        <f t="shared" si="787"/>
        <v>-8.7185034942272921E-2</v>
      </c>
      <c r="R2230">
        <f t="shared" si="796"/>
        <v>56.034582419612349</v>
      </c>
      <c r="S2230">
        <f t="shared" si="788"/>
        <v>15.703164356032589</v>
      </c>
      <c r="T2230">
        <f t="shared" si="789"/>
        <v>7.3742960087592868</v>
      </c>
      <c r="U2230">
        <f t="shared" si="790"/>
        <v>0.48919665972712123</v>
      </c>
      <c r="V2230" s="6">
        <f t="shared" si="798"/>
        <v>117606.00000000559</v>
      </c>
      <c r="W2230">
        <f t="shared" si="803"/>
        <v>7.3737911088942765</v>
      </c>
      <c r="X2230">
        <f t="shared" si="804"/>
        <v>15.754286923304765</v>
      </c>
      <c r="Y2230">
        <f t="shared" si="799"/>
        <v>-8.5155178444241628E-2</v>
      </c>
      <c r="Z2230">
        <f t="shared" si="800"/>
        <v>-1.264681737482337E-8</v>
      </c>
      <c r="AA2230">
        <f t="shared" si="802"/>
        <v>5.1393560301533038E-8</v>
      </c>
      <c r="AB2230">
        <f t="shared" si="801"/>
        <v>1.004640793847722</v>
      </c>
      <c r="AC2230">
        <f t="shared" si="797"/>
        <v>2.2350582373086385</v>
      </c>
      <c r="AD2230">
        <f t="shared" si="805"/>
        <v>-2.3711760094277131E-10</v>
      </c>
      <c r="AE2230">
        <f t="shared" si="806"/>
        <v>-1.0231053168198921E-4</v>
      </c>
      <c r="AF2230">
        <f t="shared" si="807"/>
        <v>2.3071428573951015E-7</v>
      </c>
      <c r="AG2230" t="str">
        <f t="shared" si="808"/>
        <v>NaN</v>
      </c>
      <c r="AH2230">
        <f t="shared" si="809"/>
        <v>2.3071428573951014E-3</v>
      </c>
    </row>
    <row r="2231" spans="1:34">
      <c r="A2231" s="4">
        <v>43288.746307870373</v>
      </c>
      <c r="B2231" s="3">
        <v>-1.03199384100662E-3</v>
      </c>
      <c r="C2231">
        <v>2.6895605880708899</v>
      </c>
      <c r="D2231" s="3">
        <v>1.89230702325585E-2</v>
      </c>
      <c r="E2231" s="3">
        <v>1.8733032762902401E-2</v>
      </c>
      <c r="F2231" s="3">
        <v>1.8722884669823501E-2</v>
      </c>
      <c r="G2231">
        <v>-4227524</v>
      </c>
      <c r="H2231">
        <v>16826947</v>
      </c>
      <c r="K2231">
        <f t="shared" si="791"/>
        <v>66.491142032215208</v>
      </c>
      <c r="L2231">
        <f t="shared" si="792"/>
        <v>46.775784405448306</v>
      </c>
      <c r="M2231">
        <f t="shared" si="786"/>
        <v>15.662532134391355</v>
      </c>
      <c r="N2231">
        <f t="shared" si="793"/>
        <v>7.0546651508493416E-2</v>
      </c>
      <c r="O2231">
        <f t="shared" si="794"/>
        <v>55.946397256837876</v>
      </c>
      <c r="P2231">
        <f t="shared" si="795"/>
        <v>55.94895189529452</v>
      </c>
      <c r="Q2231">
        <f t="shared" si="787"/>
        <v>-7.7846396116534322E-2</v>
      </c>
      <c r="R2231">
        <f t="shared" si="796"/>
        <v>56.024243652954411</v>
      </c>
      <c r="S2231">
        <f t="shared" si="788"/>
        <v>15.714429731802378</v>
      </c>
      <c r="T2231">
        <f t="shared" si="789"/>
        <v>7.375813626850781</v>
      </c>
      <c r="U2231">
        <f t="shared" si="790"/>
        <v>0.48917226010914033</v>
      </c>
      <c r="V2231" s="6">
        <f t="shared" si="798"/>
        <v>117666.00000020117</v>
      </c>
      <c r="W2231">
        <f t="shared" si="803"/>
        <v>7.374406911619853</v>
      </c>
      <c r="X2231">
        <f t="shared" si="804"/>
        <v>15.745915566543845</v>
      </c>
      <c r="Y2231">
        <f t="shared" si="799"/>
        <v>-8.5006933137042509E-2</v>
      </c>
      <c r="Z2231">
        <f t="shared" si="800"/>
        <v>-3.5411088871495063E-7</v>
      </c>
      <c r="AA2231">
        <f t="shared" si="802"/>
        <v>8.5929674497991261E-8</v>
      </c>
      <c r="AB2231">
        <f t="shared" si="801"/>
        <v>1.0046236443686776</v>
      </c>
      <c r="AC2231">
        <f t="shared" si="797"/>
        <v>2.2350216171840906</v>
      </c>
      <c r="AD2231">
        <f t="shared" si="805"/>
        <v>-3.9714386128100748E-10</v>
      </c>
      <c r="AE2231">
        <f t="shared" si="806"/>
        <v>-1.0873812425441774E-4</v>
      </c>
      <c r="AF2231">
        <f t="shared" si="807"/>
        <v>3.6357754503674272E-7</v>
      </c>
      <c r="AG2231" t="str">
        <f t="shared" si="808"/>
        <v>NaN</v>
      </c>
      <c r="AH2231">
        <f t="shared" si="809"/>
        <v>3.6357754503674273E-3</v>
      </c>
    </row>
    <row r="2232" spans="1:34">
      <c r="A2232" s="4">
        <v>43288.747002314813</v>
      </c>
      <c r="B2232" s="3">
        <v>-1.0314943683079E-3</v>
      </c>
      <c r="C2232">
        <v>2.6893798265227802</v>
      </c>
      <c r="D2232" s="3">
        <v>1.8918931744483398E-2</v>
      </c>
      <c r="E2232" s="3">
        <v>1.87275028865952E-2</v>
      </c>
      <c r="F2232">
        <v>1.8722789382573001E-2</v>
      </c>
      <c r="G2232">
        <v>-4227524</v>
      </c>
      <c r="H2232">
        <v>16826946</v>
      </c>
      <c r="K2232">
        <f t="shared" si="791"/>
        <v>66.459323557662003</v>
      </c>
      <c r="L2232">
        <f t="shared" si="792"/>
        <v>46.74409118511867</v>
      </c>
      <c r="M2232">
        <f t="shared" si="786"/>
        <v>15.651919889441009</v>
      </c>
      <c r="N2232">
        <f t="shared" si="793"/>
        <v>7.0491865495390604E-2</v>
      </c>
      <c r="O2232">
        <f t="shared" si="794"/>
        <v>55.933967096639634</v>
      </c>
      <c r="P2232">
        <f t="shared" si="795"/>
        <v>55.932401303432975</v>
      </c>
      <c r="Q2232">
        <f t="shared" si="787"/>
        <v>-8.9989368352320298E-2</v>
      </c>
      <c r="R2232">
        <f t="shared" si="796"/>
        <v>56.023956464991954</v>
      </c>
      <c r="S2232">
        <f t="shared" si="788"/>
        <v>15.71191280167589</v>
      </c>
      <c r="T2232">
        <f t="shared" si="789"/>
        <v>7.3700466781031171</v>
      </c>
      <c r="U2232">
        <f t="shared" si="790"/>
        <v>0.48926497865746732</v>
      </c>
      <c r="V2232" s="6">
        <f t="shared" si="798"/>
        <v>117725.9999997681</v>
      </c>
      <c r="W2232">
        <f t="shared" si="803"/>
        <v>7.3752766235261253</v>
      </c>
      <c r="X2232">
        <f t="shared" si="804"/>
        <v>15.734472742855591</v>
      </c>
      <c r="Y2232">
        <f t="shared" si="799"/>
        <v>-6.4190865415277187E-2</v>
      </c>
      <c r="Z2232">
        <f t="shared" si="800"/>
        <v>-5.0169193108321064E-8</v>
      </c>
      <c r="AA2232">
        <f t="shared" si="802"/>
        <v>1.1665830499398537E-7</v>
      </c>
      <c r="AB2232">
        <f t="shared" si="801"/>
        <v>1.0030700352520141</v>
      </c>
      <c r="AC2232">
        <f t="shared" si="797"/>
        <v>2.2351607736573715</v>
      </c>
      <c r="AD2232">
        <f t="shared" si="805"/>
        <v>-7.14049806204023E-10</v>
      </c>
      <c r="AE2232">
        <f t="shared" si="806"/>
        <v>-1.6139317099443995E-4</v>
      </c>
      <c r="AF2232">
        <f t="shared" si="807"/>
        <v>4.4042745827932285E-7</v>
      </c>
      <c r="AG2232" t="str">
        <f t="shared" si="808"/>
        <v>NaN</v>
      </c>
      <c r="AH2232">
        <f t="shared" si="809"/>
        <v>4.4042745827932283E-3</v>
      </c>
    </row>
    <row r="2233" spans="1:34">
      <c r="A2233" s="4">
        <v>43288.747708333336</v>
      </c>
      <c r="B2233" s="3">
        <v>-1.03814211208373E-3</v>
      </c>
      <c r="C2233">
        <v>2.6895415605395101</v>
      </c>
      <c r="D2233" s="3">
        <v>1.8917278727694799E-2</v>
      </c>
      <c r="E2233">
        <v>1.8725267151657999E-2</v>
      </c>
      <c r="F2233" s="3">
        <v>1.8699491649804299E-2</v>
      </c>
      <c r="G2233">
        <v>-4227524</v>
      </c>
      <c r="H2233">
        <v>16826943</v>
      </c>
      <c r="K2233">
        <f t="shared" si="791"/>
        <v>66.882812302311351</v>
      </c>
      <c r="L2233">
        <f t="shared" si="792"/>
        <v>47.198204587457312</v>
      </c>
      <c r="M2233">
        <f t="shared" si="786"/>
        <v>15.803976468442137</v>
      </c>
      <c r="N2233">
        <f t="shared" si="793"/>
        <v>7.054088455974579E-2</v>
      </c>
      <c r="O2233">
        <f t="shared" si="794"/>
        <v>55.929002176330627</v>
      </c>
      <c r="P2233">
        <f t="shared" si="795"/>
        <v>55.925709881346727</v>
      </c>
      <c r="Q2233">
        <f t="shared" si="787"/>
        <v>-2.4736831776976942E-2</v>
      </c>
      <c r="R2233">
        <f t="shared" si="796"/>
        <v>55.953739008107604</v>
      </c>
      <c r="S2233">
        <f t="shared" si="788"/>
        <v>15.820467689626788</v>
      </c>
      <c r="T2233">
        <f t="shared" si="789"/>
        <v>7.375206579614189</v>
      </c>
      <c r="U2233">
        <f t="shared" si="790"/>
        <v>0.48918201995633259</v>
      </c>
      <c r="V2233" s="6">
        <f t="shared" si="798"/>
        <v>117787.00000019744</v>
      </c>
      <c r="W2233">
        <f t="shared" si="803"/>
        <v>7.3759974921195628</v>
      </c>
      <c r="X2233">
        <f t="shared" si="804"/>
        <v>15.731621640974756</v>
      </c>
      <c r="Y2233">
        <f t="shared" si="799"/>
        <v>-6.2321148781746181E-2</v>
      </c>
      <c r="Z2233">
        <f t="shared" si="800"/>
        <v>3.2296418064050561E-7</v>
      </c>
      <c r="AA2233">
        <f t="shared" si="802"/>
        <v>1.1052153754746888E-7</v>
      </c>
      <c r="AB2233">
        <f t="shared" si="801"/>
        <v>1.0028972017426849</v>
      </c>
      <c r="AC2233">
        <f t="shared" si="797"/>
        <v>2.2350362652339095</v>
      </c>
      <c r="AD2233">
        <f t="shared" si="805"/>
        <v>-6.9674417978192761E-10</v>
      </c>
      <c r="AE2233">
        <f t="shared" si="806"/>
        <v>-3.3923842332302193E-4</v>
      </c>
      <c r="AF2233">
        <f t="shared" si="807"/>
        <v>2.0445575966553127E-7</v>
      </c>
      <c r="AG2233" t="str">
        <f t="shared" si="808"/>
        <v>NaN</v>
      </c>
      <c r="AH2233">
        <f t="shared" si="809"/>
        <v>2.0445575966553126E-3</v>
      </c>
    </row>
    <row r="2234" spans="1:34">
      <c r="A2234" s="4">
        <v>43288.748402777775</v>
      </c>
      <c r="B2234" s="3">
        <v>-1.0337657798663699E-3</v>
      </c>
      <c r="C2234">
        <v>2.6895023162560401</v>
      </c>
      <c r="D2234" s="3">
        <v>1.8908216865875099E-2</v>
      </c>
      <c r="E2234" s="3">
        <v>1.8715991230110401E-2</v>
      </c>
      <c r="F2234">
        <v>1.8706221311876998E-2</v>
      </c>
      <c r="G2234">
        <v>-4227524</v>
      </c>
      <c r="H2234">
        <v>16826942</v>
      </c>
      <c r="K2234">
        <f t="shared" si="791"/>
        <v>66.604021858606714</v>
      </c>
      <c r="L2234">
        <f t="shared" si="792"/>
        <v>46.910568064205492</v>
      </c>
      <c r="M2234">
        <f t="shared" si="786"/>
        <v>15.707663464914365</v>
      </c>
      <c r="N2234">
        <f t="shared" si="793"/>
        <v>7.0528990227954086E-2</v>
      </c>
      <c r="O2234">
        <f t="shared" si="794"/>
        <v>55.901784411758385</v>
      </c>
      <c r="P2234">
        <f t="shared" si="795"/>
        <v>55.897947598224029</v>
      </c>
      <c r="Q2234">
        <f t="shared" si="787"/>
        <v>-7.2237246215941298E-2</v>
      </c>
      <c r="R2234">
        <f t="shared" si="796"/>
        <v>55.974021657974326</v>
      </c>
      <c r="S2234">
        <f t="shared" si="788"/>
        <v>15.755821629058326</v>
      </c>
      <c r="T2234">
        <f t="shared" si="789"/>
        <v>7.3739545446887469</v>
      </c>
      <c r="U2234">
        <f t="shared" si="790"/>
        <v>0.48920214964116621</v>
      </c>
      <c r="V2234" s="6">
        <f t="shared" si="798"/>
        <v>117846.99999976438</v>
      </c>
      <c r="W2234">
        <f t="shared" si="803"/>
        <v>7.3771298686955111</v>
      </c>
      <c r="X2234">
        <f t="shared" si="804"/>
        <v>15.726549392540676</v>
      </c>
      <c r="Y2234">
        <f t="shared" si="799"/>
        <v>-7.0712463442298201E-2</v>
      </c>
      <c r="Z2234">
        <f t="shared" si="800"/>
        <v>3.7940452375038766E-8</v>
      </c>
      <c r="AA2234">
        <f t="shared" si="802"/>
        <v>1.2307876712437354E-7</v>
      </c>
      <c r="AB2234">
        <f t="shared" si="801"/>
        <v>1.0035431495184652</v>
      </c>
      <c r="AC2234">
        <f t="shared" si="797"/>
        <v>2.2350664768366606</v>
      </c>
      <c r="AD2234">
        <f t="shared" si="805"/>
        <v>-6.8384066397736328E-10</v>
      </c>
      <c r="AE2234">
        <f t="shared" si="806"/>
        <v>-5.434652333496801E-4</v>
      </c>
      <c r="AF2234">
        <f t="shared" si="807"/>
        <v>1.2526051461141272E-7</v>
      </c>
      <c r="AG2234" t="str">
        <f t="shared" si="808"/>
        <v>NaN</v>
      </c>
      <c r="AH2234">
        <f t="shared" si="809"/>
        <v>1.2526051461141273E-3</v>
      </c>
    </row>
    <row r="2235" spans="1:34">
      <c r="A2235" s="4">
        <v>43288.749097222222</v>
      </c>
      <c r="B2235" s="3">
        <v>-1.02820022693777E-3</v>
      </c>
      <c r="C2235">
        <v>2.6895558311880499</v>
      </c>
      <c r="D2235" s="3">
        <v>1.89005226078734E-2</v>
      </c>
      <c r="E2235">
        <v>1.8708332648730001E-2</v>
      </c>
      <c r="F2235" s="3">
        <v>1.87127961321676E-2</v>
      </c>
      <c r="G2235">
        <v>-4227524</v>
      </c>
      <c r="H2235">
        <v>16826941</v>
      </c>
      <c r="K2235">
        <f t="shared" si="791"/>
        <v>66.249473142156219</v>
      </c>
      <c r="L2235">
        <f t="shared" si="792"/>
        <v>46.547376806321139</v>
      </c>
      <c r="M2235">
        <f t="shared" si="786"/>
        <v>15.58605150650793</v>
      </c>
      <c r="N2235">
        <f t="shared" si="793"/>
        <v>7.0545209771307987E-2</v>
      </c>
      <c r="O2235">
        <f t="shared" si="794"/>
        <v>55.878674315067983</v>
      </c>
      <c r="P2235">
        <f t="shared" si="795"/>
        <v>55.87502591831224</v>
      </c>
      <c r="Q2235">
        <f t="shared" si="787"/>
        <v>-0.11516331233397636</v>
      </c>
      <c r="R2235">
        <f t="shared" si="796"/>
        <v>55.993837627401959</v>
      </c>
      <c r="S2235">
        <f t="shared" si="788"/>
        <v>15.662827048063914</v>
      </c>
      <c r="T2235">
        <f t="shared" si="789"/>
        <v>7.3756618650417884</v>
      </c>
      <c r="U2235">
        <f t="shared" si="790"/>
        <v>0.489174700070936</v>
      </c>
      <c r="V2235" s="6">
        <f t="shared" si="798"/>
        <v>117906.99999995995</v>
      </c>
      <c r="W2235">
        <f t="shared" si="803"/>
        <v>7.3780754615063513</v>
      </c>
      <c r="X2235">
        <f t="shared" si="804"/>
        <v>15.72607604283089</v>
      </c>
      <c r="Y2235">
        <f t="shared" si="799"/>
        <v>-0.10151579643130049</v>
      </c>
      <c r="Z2235">
        <f t="shared" si="800"/>
        <v>6.0704723461776156E-7</v>
      </c>
      <c r="AA2235">
        <f t="shared" si="802"/>
        <v>2.2831835522424989E-7</v>
      </c>
      <c r="AB2235">
        <f t="shared" si="801"/>
        <v>1.0058913980121928</v>
      </c>
      <c r="AC2235">
        <f t="shared" si="797"/>
        <v>2.2350252791965417</v>
      </c>
      <c r="AD2235">
        <f t="shared" si="805"/>
        <v>-8.8362287029732403E-10</v>
      </c>
      <c r="AE2235">
        <f t="shared" si="806"/>
        <v>3.7389679684485976E-4</v>
      </c>
      <c r="AF2235">
        <f t="shared" si="807"/>
        <v>-2.3525899602663298E-7</v>
      </c>
      <c r="AG2235" t="str">
        <f t="shared" si="808"/>
        <v>NaN</v>
      </c>
      <c r="AH2235" t="str">
        <f t="shared" si="809"/>
        <v>NaN</v>
      </c>
    </row>
    <row r="2236" spans="1:34">
      <c r="A2236" s="4">
        <v>43288.749791666669</v>
      </c>
      <c r="B2236" s="3">
        <v>-1.02868780742938E-3</v>
      </c>
      <c r="C2236">
        <v>2.6897306466325999</v>
      </c>
      <c r="D2236" s="3">
        <v>1.8896372227591201E-2</v>
      </c>
      <c r="E2236" s="3">
        <v>1.87054428424017E-2</v>
      </c>
      <c r="F2236" s="3">
        <v>1.8709318147521099E-2</v>
      </c>
      <c r="G2236">
        <v>-4227524</v>
      </c>
      <c r="H2236">
        <v>16826941</v>
      </c>
      <c r="K2236">
        <f t="shared" si="791"/>
        <v>66.280534033982136</v>
      </c>
      <c r="L2236">
        <f t="shared" si="792"/>
        <v>46.583009477311379</v>
      </c>
      <c r="M2236">
        <f t="shared" si="786"/>
        <v>15.597982847938388</v>
      </c>
      <c r="N2236">
        <f t="shared" si="793"/>
        <v>7.0598193612926088E-2</v>
      </c>
      <c r="O2236">
        <f t="shared" si="794"/>
        <v>55.866208436018646</v>
      </c>
      <c r="P2236">
        <f t="shared" si="795"/>
        <v>55.866376899339365</v>
      </c>
      <c r="Q2236">
        <f t="shared" si="787"/>
        <v>-0.1171468307439838</v>
      </c>
      <c r="R2236">
        <f t="shared" si="796"/>
        <v>55.983355266762629</v>
      </c>
      <c r="S2236">
        <f t="shared" si="788"/>
        <v>15.676080735101044</v>
      </c>
      <c r="T2236">
        <f t="shared" si="789"/>
        <v>7.381239111527905</v>
      </c>
      <c r="U2236">
        <f t="shared" si="790"/>
        <v>0.48908503147485827</v>
      </c>
      <c r="V2236" s="6">
        <f t="shared" si="798"/>
        <v>117967.00000015553</v>
      </c>
      <c r="W2236">
        <f t="shared" si="803"/>
        <v>7.3785307469338113</v>
      </c>
      <c r="X2236">
        <f t="shared" si="804"/>
        <v>15.731983518006119</v>
      </c>
      <c r="Y2236">
        <f t="shared" si="799"/>
        <v>-0.11768330255028776</v>
      </c>
      <c r="Z2236">
        <f t="shared" si="800"/>
        <v>2.2262579439707133E-7</v>
      </c>
      <c r="AA2236">
        <f t="shared" si="802"/>
        <v>2.8065258800257946E-7</v>
      </c>
      <c r="AB2236">
        <f t="shared" si="801"/>
        <v>1.007100532675367</v>
      </c>
      <c r="AC2236">
        <f t="shared" si="797"/>
        <v>2.2348907002388319</v>
      </c>
      <c r="AD2236">
        <f t="shared" si="805"/>
        <v>-9.3688826573035362E-10</v>
      </c>
      <c r="AE2236">
        <f t="shared" si="806"/>
        <v>1.4283510987227915E-4</v>
      </c>
      <c r="AF2236">
        <f t="shared" si="807"/>
        <v>-6.5295591790323634E-7</v>
      </c>
      <c r="AG2236" t="str">
        <f t="shared" si="808"/>
        <v>NaN</v>
      </c>
      <c r="AH2236" t="str">
        <f t="shared" si="809"/>
        <v>NaN</v>
      </c>
    </row>
    <row r="2237" spans="1:34">
      <c r="A2237" s="4">
        <v>43288.750497685185</v>
      </c>
      <c r="B2237" s="3">
        <v>-1.03019811773265E-3</v>
      </c>
      <c r="C2237">
        <v>2.6896402658585399</v>
      </c>
      <c r="D2237" s="3">
        <v>1.8898952836534599E-2</v>
      </c>
      <c r="E2237" s="3">
        <v>1.8708677522736299E-2</v>
      </c>
      <c r="F2237" s="3">
        <v>1.87130819939193E-2</v>
      </c>
      <c r="G2237">
        <v>-4227524</v>
      </c>
      <c r="H2237">
        <v>16826940</v>
      </c>
      <c r="K2237">
        <f t="shared" si="791"/>
        <v>66.376747040369096</v>
      </c>
      <c r="L2237">
        <f t="shared" si="792"/>
        <v>46.674274941863068</v>
      </c>
      <c r="M2237">
        <f t="shared" si="786"/>
        <v>15.628542426777528</v>
      </c>
      <c r="N2237">
        <f t="shared" si="793"/>
        <v>7.0570800606373135E-2</v>
      </c>
      <c r="O2237">
        <f t="shared" si="794"/>
        <v>55.873959426717015</v>
      </c>
      <c r="P2237">
        <f t="shared" si="795"/>
        <v>55.876058105761793</v>
      </c>
      <c r="Q2237">
        <f t="shared" si="787"/>
        <v>-0.12073976457290314</v>
      </c>
      <c r="R2237">
        <f t="shared" si="796"/>
        <v>55.994699191289918</v>
      </c>
      <c r="S2237">
        <f t="shared" si="788"/>
        <v>15.709035603159464</v>
      </c>
      <c r="T2237">
        <f t="shared" si="789"/>
        <v>7.3783556371539101</v>
      </c>
      <c r="U2237">
        <f t="shared" si="790"/>
        <v>0.48913139074902445</v>
      </c>
      <c r="V2237" s="6">
        <f t="shared" si="798"/>
        <v>118027.99999995623</v>
      </c>
      <c r="W2237">
        <f t="shared" si="803"/>
        <v>7.3792662080089064</v>
      </c>
      <c r="X2237">
        <f t="shared" si="804"/>
        <v>15.738167130175936</v>
      </c>
      <c r="Y2237">
        <f t="shared" si="799"/>
        <v>-0.1177406976616453</v>
      </c>
      <c r="Z2237">
        <f t="shared" si="800"/>
        <v>7.5253789663509239E-8</v>
      </c>
      <c r="AA2237">
        <f t="shared" si="802"/>
        <v>2.3993491250785929E-7</v>
      </c>
      <c r="AB2237">
        <f t="shared" si="801"/>
        <v>1.007088572288368</v>
      </c>
      <c r="AC2237">
        <f t="shared" si="797"/>
        <v>2.2349602784754761</v>
      </c>
      <c r="AD2237">
        <f t="shared" si="805"/>
        <v>-8.0059699820069107E-10</v>
      </c>
      <c r="AE2237">
        <f t="shared" si="806"/>
        <v>1.6704587206805462E-4</v>
      </c>
      <c r="AF2237">
        <f t="shared" si="807"/>
        <v>-4.7709981185057345E-7</v>
      </c>
      <c r="AG2237" t="str">
        <f t="shared" si="808"/>
        <v>NaN</v>
      </c>
      <c r="AH2237" t="str">
        <f t="shared" si="809"/>
        <v>NaN</v>
      </c>
    </row>
    <row r="2238" spans="1:34">
      <c r="A2238" s="4">
        <v>43288.751192129632</v>
      </c>
      <c r="B2238" s="3">
        <v>-1.03120895533721E-3</v>
      </c>
      <c r="C2238">
        <v>2.6897591879296701</v>
      </c>
      <c r="D2238">
        <v>1.8890533153898999E-2</v>
      </c>
      <c r="E2238" s="3">
        <v>1.86969161299021E-2</v>
      </c>
      <c r="F2238" s="3">
        <v>1.8702898169012799E-2</v>
      </c>
      <c r="G2238">
        <v>-4227524</v>
      </c>
      <c r="H2238">
        <v>16826943</v>
      </c>
      <c r="K2238">
        <f t="shared" si="791"/>
        <v>66.441141572203477</v>
      </c>
      <c r="L2238">
        <f t="shared" si="792"/>
        <v>46.752056018852969</v>
      </c>
      <c r="M2238">
        <f t="shared" si="786"/>
        <v>15.654586856246466</v>
      </c>
      <c r="N2238">
        <f t="shared" si="793"/>
        <v>7.0606844036047653E-2</v>
      </c>
      <c r="O2238">
        <f t="shared" si="794"/>
        <v>55.848670480106662</v>
      </c>
      <c r="P2238">
        <f t="shared" si="795"/>
        <v>55.840856954468656</v>
      </c>
      <c r="Q2238">
        <f t="shared" si="787"/>
        <v>-0.11533549766804896</v>
      </c>
      <c r="R2238">
        <f t="shared" si="796"/>
        <v>55.964005977774711</v>
      </c>
      <c r="S2238">
        <f t="shared" si="788"/>
        <v>15.731477188025165</v>
      </c>
      <c r="T2238">
        <f t="shared" si="789"/>
        <v>7.3821496823828054</v>
      </c>
      <c r="U2238">
        <f t="shared" si="790"/>
        <v>0.48907039170406957</v>
      </c>
      <c r="V2238" s="6">
        <f t="shared" si="798"/>
        <v>118088.00000015181</v>
      </c>
      <c r="W2238">
        <f t="shared" si="803"/>
        <v>7.3799549731427252</v>
      </c>
      <c r="X2238">
        <f t="shared" si="804"/>
        <v>15.744349375647456</v>
      </c>
      <c r="Y2238">
        <f t="shared" si="799"/>
        <v>-0.11848446553063023</v>
      </c>
      <c r="Z2238">
        <f t="shared" si="800"/>
        <v>3.8256622798418377E-7</v>
      </c>
      <c r="AA2238">
        <f t="shared" si="802"/>
        <v>1.8618593832741779E-7</v>
      </c>
      <c r="AB2238">
        <f t="shared" si="801"/>
        <v>1.0071303947617163</v>
      </c>
      <c r="AC2238">
        <f t="shared" si="797"/>
        <v>2.2348687281641029</v>
      </c>
      <c r="AD2238">
        <f t="shared" si="805"/>
        <v>-6.1732631468875644E-10</v>
      </c>
      <c r="AE2238">
        <f t="shared" si="806"/>
        <v>1.6884439732813851E-4</v>
      </c>
      <c r="AF2238">
        <f t="shared" si="807"/>
        <v>-3.6396462215833986E-7</v>
      </c>
      <c r="AG2238" t="str">
        <f t="shared" si="808"/>
        <v>NaN</v>
      </c>
      <c r="AH2238" t="str">
        <f t="shared" si="809"/>
        <v>NaN</v>
      </c>
    </row>
    <row r="2239" spans="1:34">
      <c r="A2239" s="4">
        <v>43288.751886574071</v>
      </c>
      <c r="B2239" s="3">
        <v>-1.0314824761007901E-3</v>
      </c>
      <c r="C2239">
        <v>2.6897841615645999</v>
      </c>
      <c r="D2239" s="3">
        <v>1.8884860571106402E-2</v>
      </c>
      <c r="E2239" s="3">
        <v>1.8690732182203601E-2</v>
      </c>
      <c r="F2239" s="3">
        <v>1.8698586420923698E-2</v>
      </c>
      <c r="G2239">
        <v>-4227524</v>
      </c>
      <c r="H2239">
        <v>16826943</v>
      </c>
      <c r="K2239">
        <f t="shared" si="791"/>
        <v>66.4585659749347</v>
      </c>
      <c r="L2239">
        <f t="shared" si="792"/>
        <v>46.775148175205629</v>
      </c>
      <c r="M2239">
        <f t="shared" si="786"/>
        <v>15.662319097309297</v>
      </c>
      <c r="N2239">
        <f t="shared" si="793"/>
        <v>7.061441315627702E-2</v>
      </c>
      <c r="O2239">
        <f t="shared" si="794"/>
        <v>55.8316325881108</v>
      </c>
      <c r="P2239">
        <f t="shared" si="795"/>
        <v>55.822348765719887</v>
      </c>
      <c r="Q2239">
        <f t="shared" si="787"/>
        <v>-0.11937813435093858</v>
      </c>
      <c r="R2239">
        <f t="shared" si="796"/>
        <v>55.951010722461739</v>
      </c>
      <c r="S2239">
        <f t="shared" si="788"/>
        <v>15.741904520209923</v>
      </c>
      <c r="T2239">
        <f t="shared" si="789"/>
        <v>7.3829464318806348</v>
      </c>
      <c r="U2239">
        <f t="shared" si="790"/>
        <v>0.48905758190463311</v>
      </c>
      <c r="V2239" s="6">
        <f t="shared" si="798"/>
        <v>118147.99999971874</v>
      </c>
      <c r="W2239">
        <f t="shared" si="803"/>
        <v>7.380967691369154</v>
      </c>
      <c r="X2239">
        <f t="shared" si="804"/>
        <v>15.752782912592213</v>
      </c>
      <c r="Y2239">
        <f t="shared" si="799"/>
        <v>-0.11597982356929748</v>
      </c>
      <c r="Z2239">
        <f t="shared" si="800"/>
        <v>3.1617043633998589E-7</v>
      </c>
      <c r="AA2239">
        <f t="shared" si="802"/>
        <v>1.0484017549891594E-7</v>
      </c>
      <c r="AB2239">
        <f t="shared" si="801"/>
        <v>1.0069390431203156</v>
      </c>
      <c r="AC2239">
        <f t="shared" si="797"/>
        <v>2.2348495025987201</v>
      </c>
      <c r="AD2239">
        <f t="shared" si="805"/>
        <v>-3.5511652760715132E-10</v>
      </c>
      <c r="AE2239">
        <f t="shared" si="806"/>
        <v>2.4522506637023359E-4</v>
      </c>
      <c r="AF2239">
        <f t="shared" si="807"/>
        <v>-1.4415743977310321E-7</v>
      </c>
      <c r="AG2239" t="str">
        <f t="shared" si="808"/>
        <v>NaN</v>
      </c>
      <c r="AH2239" t="str">
        <f t="shared" si="809"/>
        <v>NaN</v>
      </c>
    </row>
    <row r="2240" spans="1:34">
      <c r="A2240" s="4">
        <v>43288.752581018518</v>
      </c>
      <c r="B2240" s="3">
        <v>-1.0320651942493E-3</v>
      </c>
      <c r="C2240">
        <v>2.68987811000079</v>
      </c>
      <c r="D2240" s="3">
        <v>1.8883956763365899E-2</v>
      </c>
      <c r="E2240" s="3">
        <v>1.8691540852287299E-2</v>
      </c>
      <c r="F2240" s="3">
        <v>1.86956444270618E-2</v>
      </c>
      <c r="G2240">
        <v>-4227524</v>
      </c>
      <c r="H2240">
        <v>16826943</v>
      </c>
      <c r="K2240">
        <f t="shared" si="791"/>
        <v>66.495687528580319</v>
      </c>
      <c r="L2240">
        <f t="shared" si="792"/>
        <v>46.816136953007316</v>
      </c>
      <c r="M2240">
        <f t="shared" si="786"/>
        <v>15.676043892256692</v>
      </c>
      <c r="N2240">
        <f t="shared" si="793"/>
        <v>7.0642887465719076E-2</v>
      </c>
      <c r="O2240">
        <f t="shared" si="794"/>
        <v>55.82891795542394</v>
      </c>
      <c r="P2240">
        <f t="shared" si="795"/>
        <v>55.82476906732564</v>
      </c>
      <c r="Q2240">
        <f t="shared" si="787"/>
        <v>-0.1132258386889049</v>
      </c>
      <c r="R2240">
        <f t="shared" si="796"/>
        <v>55.942143794112845</v>
      </c>
      <c r="S2240">
        <f t="shared" si="788"/>
        <v>15.751527784715961</v>
      </c>
      <c r="T2240">
        <f t="shared" si="789"/>
        <v>7.3859437276113766</v>
      </c>
      <c r="U2240">
        <f t="shared" si="790"/>
        <v>0.48900939265912008</v>
      </c>
      <c r="V2240" s="6">
        <f t="shared" si="798"/>
        <v>118207.99999991432</v>
      </c>
      <c r="W2240">
        <f t="shared" si="803"/>
        <v>7.3815367981534532</v>
      </c>
      <c r="X2240">
        <f t="shared" si="804"/>
        <v>15.753705039178783</v>
      </c>
      <c r="Y2240">
        <f t="shared" si="799"/>
        <v>-0.11880614356675778</v>
      </c>
      <c r="Z2240">
        <f t="shared" si="800"/>
        <v>3.7940452177464757E-8</v>
      </c>
      <c r="AA2240">
        <f t="shared" si="802"/>
        <v>1.0707987162114961E-7</v>
      </c>
      <c r="AB2240">
        <f t="shared" si="801"/>
        <v>1.0071429912883119</v>
      </c>
      <c r="AC2240">
        <f t="shared" si="797"/>
        <v>2.2347771778527372</v>
      </c>
      <c r="AD2240">
        <f t="shared" si="805"/>
        <v>-3.5406294535469851E-10</v>
      </c>
      <c r="AE2240">
        <f t="shared" si="806"/>
        <v>2.7958698285932292E-4</v>
      </c>
      <c r="AF2240">
        <f t="shared" si="807"/>
        <v>-1.2606501108385803E-7</v>
      </c>
      <c r="AG2240" t="str">
        <f t="shared" si="808"/>
        <v>NaN</v>
      </c>
      <c r="AH2240" t="str">
        <f t="shared" si="809"/>
        <v>NaN</v>
      </c>
    </row>
    <row r="2241" spans="1:34">
      <c r="A2241" s="4">
        <v>43288.753275462965</v>
      </c>
      <c r="B2241" s="3">
        <v>-1.03258845136224E-3</v>
      </c>
      <c r="C2241">
        <v>2.6897984322131401</v>
      </c>
      <c r="D2241">
        <v>1.8883861625709E-2</v>
      </c>
      <c r="E2241" s="3">
        <v>1.8692694396377201E-2</v>
      </c>
      <c r="F2241" s="3">
        <v>1.8699062857176599E-2</v>
      </c>
      <c r="G2241">
        <v>-4227524</v>
      </c>
      <c r="H2241">
        <v>16826943</v>
      </c>
      <c r="K2241">
        <f t="shared" si="791"/>
        <v>66.529021168588159</v>
      </c>
      <c r="L2241">
        <f t="shared" si="792"/>
        <v>46.844977097740745</v>
      </c>
      <c r="M2241">
        <f t="shared" si="786"/>
        <v>15.685700805537557</v>
      </c>
      <c r="N2241">
        <f t="shared" si="793"/>
        <v>7.0618738367839357E-2</v>
      </c>
      <c r="O2241">
        <f t="shared" si="794"/>
        <v>55.828632204614784</v>
      </c>
      <c r="P2241">
        <f t="shared" si="795"/>
        <v>55.828221556380669</v>
      </c>
      <c r="Q2241">
        <f t="shared" si="787"/>
        <v>-0.12381445766042987</v>
      </c>
      <c r="R2241">
        <f t="shared" si="796"/>
        <v>55.952446662275214</v>
      </c>
      <c r="S2241">
        <f t="shared" si="788"/>
        <v>15.768243777311177</v>
      </c>
      <c r="T2241">
        <f t="shared" si="789"/>
        <v>7.3834017173082485</v>
      </c>
      <c r="U2241">
        <f t="shared" si="790"/>
        <v>0.48905026201923624</v>
      </c>
      <c r="V2241" s="6">
        <f t="shared" si="798"/>
        <v>118268.0000001099</v>
      </c>
      <c r="W2241">
        <f t="shared" si="803"/>
        <v>7.3822255632872729</v>
      </c>
      <c r="X2241">
        <f t="shared" si="804"/>
        <v>15.759308212714997</v>
      </c>
      <c r="Y2241">
        <f t="shared" si="799"/>
        <v>-0.11760760073611465</v>
      </c>
      <c r="Z2241">
        <f t="shared" si="800"/>
        <v>-3.3830236688805185E-7</v>
      </c>
      <c r="AA2241">
        <f t="shared" si="802"/>
        <v>8.8650905358188797E-8</v>
      </c>
      <c r="AB2241">
        <f t="shared" si="801"/>
        <v>1.0070484051800193</v>
      </c>
      <c r="AC2241">
        <f t="shared" si="797"/>
        <v>2.2348385165613518</v>
      </c>
      <c r="AD2241">
        <f t="shared" si="805"/>
        <v>-2.9612238600843443E-10</v>
      </c>
      <c r="AE2241">
        <f t="shared" si="806"/>
        <v>7.0171287703552689E-5</v>
      </c>
      <c r="AF2241">
        <f t="shared" si="807"/>
        <v>-4.2009047032179047E-7</v>
      </c>
      <c r="AG2241" t="str">
        <f t="shared" si="808"/>
        <v>NaN</v>
      </c>
      <c r="AH2241" t="str">
        <f t="shared" si="809"/>
        <v>NaN</v>
      </c>
    </row>
    <row r="2242" spans="1:34">
      <c r="A2242" s="4">
        <v>43288.753969907404</v>
      </c>
      <c r="B2242" s="3">
        <v>-1.0327787266760399E-3</v>
      </c>
      <c r="C2242">
        <v>2.68975086338469</v>
      </c>
      <c r="D2242" s="3">
        <v>1.8882101579056301E-2</v>
      </c>
      <c r="E2242" s="3">
        <v>1.86895072848711E-2</v>
      </c>
      <c r="F2242" s="3">
        <v>1.8694643910930599E-2</v>
      </c>
      <c r="G2242">
        <v>-4227524</v>
      </c>
      <c r="H2242">
        <v>16826943</v>
      </c>
      <c r="K2242">
        <f t="shared" si="791"/>
        <v>66.541142492227593</v>
      </c>
      <c r="L2242">
        <f t="shared" si="792"/>
        <v>46.862907086003247</v>
      </c>
      <c r="M2242">
        <f t="shared" si="786"/>
        <v>15.691704532057598</v>
      </c>
      <c r="N2242">
        <f t="shared" si="793"/>
        <v>7.0604320995970166E-2</v>
      </c>
      <c r="O2242">
        <f t="shared" si="794"/>
        <v>55.823345814645215</v>
      </c>
      <c r="P2242">
        <f t="shared" si="795"/>
        <v>55.818682720641064</v>
      </c>
      <c r="Q2242">
        <f t="shared" si="787"/>
        <v>-0.11578250585900918</v>
      </c>
      <c r="R2242">
        <f t="shared" si="796"/>
        <v>55.939128320504224</v>
      </c>
      <c r="S2242">
        <f t="shared" si="788"/>
        <v>15.768892869296938</v>
      </c>
      <c r="T2242">
        <f t="shared" si="789"/>
        <v>7.3818840992167543</v>
      </c>
      <c r="U2242">
        <f t="shared" si="790"/>
        <v>0.48907466163721686</v>
      </c>
      <c r="V2242" s="6">
        <f t="shared" si="798"/>
        <v>118327.99999967683</v>
      </c>
      <c r="W2242">
        <f t="shared" si="803"/>
        <v>7.3826925227000171</v>
      </c>
      <c r="X2242">
        <f t="shared" si="804"/>
        <v>15.777592825645065</v>
      </c>
      <c r="Y2242">
        <f t="shared" si="799"/>
        <v>-0.11713826528602074</v>
      </c>
      <c r="Z2242">
        <f t="shared" si="800"/>
        <v>3.7626894818248434E-8</v>
      </c>
      <c r="AA2242">
        <f t="shared" si="802"/>
        <v>8.2532802499622445E-9</v>
      </c>
      <c r="AB2242">
        <f t="shared" si="801"/>
        <v>1.0070102413372182</v>
      </c>
      <c r="AC2242">
        <f t="shared" si="797"/>
        <v>2.2348751366858997</v>
      </c>
      <c r="AD2242">
        <f t="shared" si="805"/>
        <v>-2.7679508581154763E-11</v>
      </c>
      <c r="AE2242">
        <f t="shared" si="806"/>
        <v>2.0942001677893359E-5</v>
      </c>
      <c r="AF2242">
        <f t="shared" si="807"/>
        <v>-1.3157434641364512E-7</v>
      </c>
      <c r="AG2242" t="str">
        <f t="shared" si="808"/>
        <v>NaN</v>
      </c>
      <c r="AH2242" t="str">
        <f t="shared" si="809"/>
        <v>NaN</v>
      </c>
    </row>
    <row r="2243" spans="1:34">
      <c r="A2243" s="4">
        <v>43288.754675925928</v>
      </c>
      <c r="B2243" s="3">
        <v>-1.03349225910279E-3</v>
      </c>
      <c r="C2243">
        <v>2.6898127028616701</v>
      </c>
      <c r="D2243">
        <v>1.8878676623407999E-2</v>
      </c>
      <c r="E2243" s="3">
        <v>1.8684643372162101E-2</v>
      </c>
      <c r="F2243" s="3">
        <v>1.8689915281120201E-2</v>
      </c>
      <c r="G2243">
        <v>-4227524</v>
      </c>
      <c r="H2243">
        <v>16826943</v>
      </c>
      <c r="K2243">
        <f t="shared" si="791"/>
        <v>66.586597455875506</v>
      </c>
      <c r="L2243">
        <f t="shared" si="792"/>
        <v>46.914577790501163</v>
      </c>
      <c r="M2243">
        <f t="shared" si="786"/>
        <v>15.709006092681152</v>
      </c>
      <c r="N2243">
        <f t="shared" si="793"/>
        <v>7.0623063579398584E-2</v>
      </c>
      <c r="O2243">
        <f t="shared" si="794"/>
        <v>55.813058785515814</v>
      </c>
      <c r="P2243">
        <f t="shared" si="795"/>
        <v>55.80412531833678</v>
      </c>
      <c r="Q2243">
        <f t="shared" si="787"/>
        <v>-0.11181783233862319</v>
      </c>
      <c r="R2243">
        <f t="shared" si="796"/>
        <v>55.924876617854437</v>
      </c>
      <c r="S2243">
        <f t="shared" si="788"/>
        <v>15.783551314240235</v>
      </c>
      <c r="T2243">
        <f t="shared" si="789"/>
        <v>7.3838570027355352</v>
      </c>
      <c r="U2243">
        <f t="shared" si="790"/>
        <v>0.48904294213384442</v>
      </c>
      <c r="V2243" s="6">
        <f t="shared" si="798"/>
        <v>118389.00000010617</v>
      </c>
      <c r="W2243">
        <f t="shared" si="803"/>
        <v>7.382858876990813</v>
      </c>
      <c r="X2243">
        <f t="shared" si="804"/>
        <v>15.803169534210273</v>
      </c>
      <c r="Y2243">
        <f t="shared" si="799"/>
        <v>-0.11629582298720464</v>
      </c>
      <c r="Z2243">
        <f t="shared" si="800"/>
        <v>2.3830366725270717E-7</v>
      </c>
      <c r="AA2243">
        <f t="shared" si="802"/>
        <v>-4.0527301337971727E-8</v>
      </c>
      <c r="AB2243">
        <f t="shared" si="801"/>
        <v>1.0069384498813143</v>
      </c>
      <c r="AC2243">
        <f t="shared" si="797"/>
        <v>2.2348275305239915</v>
      </c>
      <c r="AD2243">
        <f t="shared" si="805"/>
        <v>1.3690045428591452E-10</v>
      </c>
      <c r="AE2243">
        <f t="shared" si="806"/>
        <v>1.7040774444770645E-5</v>
      </c>
      <c r="AF2243">
        <f t="shared" si="807"/>
        <v>7.9973590982422772E-7</v>
      </c>
      <c r="AG2243">
        <f t="shared" si="808"/>
        <v>1.3690045428591452E-8</v>
      </c>
      <c r="AH2243">
        <f t="shared" si="809"/>
        <v>7.9973590982422779E-3</v>
      </c>
    </row>
    <row r="2244" spans="1:34">
      <c r="A2244" s="4">
        <v>43288.755370370367</v>
      </c>
      <c r="B2244" s="3">
        <v>-1.03377767207348E-3</v>
      </c>
      <c r="C2244">
        <v>2.6898412441587398</v>
      </c>
      <c r="D2244">
        <v>1.8878153366294999E-2</v>
      </c>
      <c r="E2244">
        <v>1.8684845539683002E-2</v>
      </c>
      <c r="F2244" s="3">
        <v>1.86925356805114E-2</v>
      </c>
      <c r="G2244">
        <v>-4227524</v>
      </c>
      <c r="H2244">
        <v>16826943</v>
      </c>
      <c r="K2244">
        <f t="shared" si="791"/>
        <v>66.604779441334031</v>
      </c>
      <c r="L2244">
        <f t="shared" si="792"/>
        <v>46.929315284808489</v>
      </c>
      <c r="M2244">
        <f t="shared" si="786"/>
        <v>15.713940835756077</v>
      </c>
      <c r="N2244">
        <f t="shared" si="793"/>
        <v>7.0631714002520024E-2</v>
      </c>
      <c r="O2244">
        <f t="shared" si="794"/>
        <v>55.81148715606529</v>
      </c>
      <c r="P2244">
        <f t="shared" si="795"/>
        <v>55.804730393738147</v>
      </c>
      <c r="Q2244">
        <f t="shared" si="787"/>
        <v>-0.12128713076398157</v>
      </c>
      <c r="R2244">
        <f t="shared" si="796"/>
        <v>55.932774286829272</v>
      </c>
      <c r="S2244">
        <f t="shared" si="788"/>
        <v>15.794798922932065</v>
      </c>
      <c r="T2244">
        <f t="shared" si="789"/>
        <v>7.3847675735904232</v>
      </c>
      <c r="U2244">
        <f t="shared" si="790"/>
        <v>0.489028302363056</v>
      </c>
      <c r="V2244" s="6">
        <f t="shared" si="798"/>
        <v>118448.99999967311</v>
      </c>
      <c r="W2244">
        <f t="shared" si="803"/>
        <v>7.383270384973323</v>
      </c>
      <c r="X2244">
        <f t="shared" si="804"/>
        <v>15.82677594059764</v>
      </c>
      <c r="Y2244">
        <f t="shared" si="799"/>
        <v>-0.12250030407881714</v>
      </c>
      <c r="Z2244">
        <f t="shared" si="800"/>
        <v>-5.3748974177216583E-8</v>
      </c>
      <c r="AA2244">
        <f t="shared" si="802"/>
        <v>-5.633582312963539E-8</v>
      </c>
      <c r="AB2244">
        <f t="shared" si="801"/>
        <v>1.0073979226180863</v>
      </c>
      <c r="AC2244">
        <f t="shared" si="797"/>
        <v>2.234805558449263</v>
      </c>
      <c r="AD2244">
        <f t="shared" si="805"/>
        <v>1.8066104904864127E-10</v>
      </c>
      <c r="AE2244">
        <f t="shared" si="806"/>
        <v>2.303702423404535E-5</v>
      </c>
      <c r="AF2244">
        <f t="shared" si="807"/>
        <v>7.8067304534954524E-7</v>
      </c>
      <c r="AG2244">
        <f t="shared" si="808"/>
        <v>1.8066104904864126E-8</v>
      </c>
      <c r="AH2244">
        <f t="shared" si="809"/>
        <v>7.8067304534954526E-3</v>
      </c>
    </row>
    <row r="2245" spans="1:34">
      <c r="A2245" s="4">
        <v>43288.756064814814</v>
      </c>
      <c r="B2245" s="3">
        <v>-1.0346220187784599E-3</v>
      </c>
      <c r="C2245">
        <v>2.6897924861095799</v>
      </c>
      <c r="D2245" s="3">
        <v>1.8873788926284801E-2</v>
      </c>
      <c r="E2245" s="3">
        <v>1.8681705997005301E-2</v>
      </c>
      <c r="F2245" s="3">
        <v>1.86925356805114E-2</v>
      </c>
      <c r="G2245">
        <v>-4227524</v>
      </c>
      <c r="H2245">
        <v>16826943</v>
      </c>
      <c r="K2245">
        <f t="shared" si="791"/>
        <v>66.65856781498357</v>
      </c>
      <c r="L2245">
        <f t="shared" si="792"/>
        <v>46.983103658458027</v>
      </c>
      <c r="M2245">
        <f t="shared" si="786"/>
        <v>15.731951482535191</v>
      </c>
      <c r="N2245">
        <f t="shared" si="793"/>
        <v>7.0616936196354507E-2</v>
      </c>
      <c r="O2245">
        <f t="shared" si="794"/>
        <v>55.798378337695425</v>
      </c>
      <c r="P2245">
        <f t="shared" si="795"/>
        <v>55.795333928681082</v>
      </c>
      <c r="Q2245">
        <f t="shared" si="787"/>
        <v>-0.13439594913384667</v>
      </c>
      <c r="R2245">
        <f t="shared" si="796"/>
        <v>55.932774286829272</v>
      </c>
      <c r="S2245">
        <f t="shared" si="788"/>
        <v>15.821548781957755</v>
      </c>
      <c r="T2245">
        <f t="shared" si="789"/>
        <v>7.3832120150466851</v>
      </c>
      <c r="U2245">
        <f t="shared" si="790"/>
        <v>0.48905331197148583</v>
      </c>
      <c r="V2245" s="6">
        <f t="shared" si="798"/>
        <v>118508.99999986868</v>
      </c>
      <c r="W2245">
        <f t="shared" si="803"/>
        <v>7.3834834352053953</v>
      </c>
      <c r="X2245">
        <f t="shared" si="804"/>
        <v>15.842490806612215</v>
      </c>
      <c r="Y2245">
        <f t="shared" si="799"/>
        <v>-0.12828956227542201</v>
      </c>
      <c r="Z2245">
        <f t="shared" si="800"/>
        <v>-1.8021714777340213E-7</v>
      </c>
      <c r="AA2245">
        <f t="shared" si="802"/>
        <v>-2.1837036583254671E-9</v>
      </c>
      <c r="AB2245">
        <f t="shared" si="801"/>
        <v>1.0078185390086178</v>
      </c>
      <c r="AC2245">
        <f t="shared" si="797"/>
        <v>2.2348430940769233</v>
      </c>
      <c r="AD2245">
        <f t="shared" si="805"/>
        <v>6.6869291677919518E-12</v>
      </c>
      <c r="AE2245">
        <f t="shared" si="806"/>
        <v>1.7463154567473128E-5</v>
      </c>
      <c r="AF2245">
        <f t="shared" si="807"/>
        <v>3.8118434917708407E-8</v>
      </c>
      <c r="AG2245">
        <f t="shared" si="808"/>
        <v>6.6869291677919514E-10</v>
      </c>
      <c r="AH2245">
        <f t="shared" si="809"/>
        <v>3.8118434917708407E-4</v>
      </c>
    </row>
    <row r="2246" spans="1:34">
      <c r="A2246" s="4">
        <v>43288.75675925926</v>
      </c>
      <c r="B2246" s="3">
        <v>-1.03520473692697E-3</v>
      </c>
      <c r="C2246">
        <v>2.6897734585782</v>
      </c>
      <c r="D2246" s="3">
        <v>1.8871077503063102E-2</v>
      </c>
      <c r="E2246" s="3">
        <v>1.8679220525718802E-2</v>
      </c>
      <c r="F2246">
        <v>1.8688104823359E-2</v>
      </c>
      <c r="G2246">
        <v>-4227524</v>
      </c>
      <c r="H2246">
        <v>16826943</v>
      </c>
      <c r="K2246">
        <f t="shared" si="791"/>
        <v>66.695689368629218</v>
      </c>
      <c r="L2246">
        <f t="shared" si="792"/>
        <v>47.026049533504803</v>
      </c>
      <c r="M2246">
        <f t="shared" si="786"/>
        <v>15.746331597299902</v>
      </c>
      <c r="N2246">
        <f t="shared" si="793"/>
        <v>7.0611169247606881E-2</v>
      </c>
      <c r="O2246">
        <f t="shared" si="794"/>
        <v>55.790234439634268</v>
      </c>
      <c r="P2246">
        <f t="shared" si="795"/>
        <v>55.787895060510941</v>
      </c>
      <c r="Q2246">
        <f t="shared" si="787"/>
        <v>-0.12918560692843783</v>
      </c>
      <c r="R2246">
        <f t="shared" si="796"/>
        <v>55.919420046562706</v>
      </c>
      <c r="S2246">
        <f t="shared" si="788"/>
        <v>15.832455335252194</v>
      </c>
      <c r="T2246">
        <f t="shared" si="789"/>
        <v>7.3826049678100931</v>
      </c>
      <c r="U2246">
        <f t="shared" si="790"/>
        <v>0.48906307181867809</v>
      </c>
      <c r="V2246" s="6">
        <f t="shared" si="798"/>
        <v>118569.00000006426</v>
      </c>
      <c r="W2246">
        <f t="shared" si="803"/>
        <v>7.383690648444813</v>
      </c>
      <c r="X2246">
        <f t="shared" si="804"/>
        <v>15.861680323376801</v>
      </c>
      <c r="Y2246">
        <f t="shared" si="799"/>
        <v>-0.1316391397132648</v>
      </c>
      <c r="Z2246">
        <f t="shared" si="800"/>
        <v>-2.5293634775551943E-8</v>
      </c>
      <c r="AA2246">
        <f t="shared" si="802"/>
        <v>1.5733865312790964E-8</v>
      </c>
      <c r="AB2246">
        <f t="shared" si="801"/>
        <v>1.0080590160366649</v>
      </c>
      <c r="AC2246">
        <f t="shared" si="797"/>
        <v>2.2348577421267426</v>
      </c>
      <c r="AD2246">
        <f t="shared" si="805"/>
        <v>-4.6954539302138537E-11</v>
      </c>
      <c r="AE2246">
        <f t="shared" si="806"/>
        <v>7.2326708902375515E-6</v>
      </c>
      <c r="AF2246">
        <f t="shared" si="807"/>
        <v>-6.4626392813501374E-7</v>
      </c>
      <c r="AG2246" t="str">
        <f t="shared" si="808"/>
        <v>NaN</v>
      </c>
      <c r="AH2246" t="str">
        <f t="shared" si="809"/>
        <v>NaN</v>
      </c>
    </row>
    <row r="2247" spans="1:34">
      <c r="A2247" s="4">
        <v>43288.757453703707</v>
      </c>
      <c r="B2247" s="3">
        <v>-1.03487175512782E-3</v>
      </c>
      <c r="C2247">
        <v>2.68978297234389</v>
      </c>
      <c r="D2247" s="3">
        <v>1.8866082776075901E-2</v>
      </c>
      <c r="E2247">
        <v>1.8674047415624999E-2</v>
      </c>
      <c r="F2247" s="3">
        <v>1.86838407188952E-2</v>
      </c>
      <c r="G2247">
        <v>-4227524</v>
      </c>
      <c r="H2247">
        <v>16826943</v>
      </c>
      <c r="K2247">
        <f t="shared" si="791"/>
        <v>66.674477052260187</v>
      </c>
      <c r="L2247">
        <f t="shared" si="792"/>
        <v>47.010442343645366</v>
      </c>
      <c r="M2247">
        <f t="shared" si="786"/>
        <v>15.741105642977422</v>
      </c>
      <c r="N2247">
        <f t="shared" si="793"/>
        <v>7.0614052721980694E-2</v>
      </c>
      <c r="O2247">
        <f t="shared" si="794"/>
        <v>55.775232522153608</v>
      </c>
      <c r="P2247">
        <f t="shared" si="795"/>
        <v>55.772412248769584</v>
      </c>
      <c r="Q2247">
        <f t="shared" si="787"/>
        <v>-0.13133586307750988</v>
      </c>
      <c r="R2247">
        <f t="shared" si="796"/>
        <v>55.906568385231118</v>
      </c>
      <c r="S2247">
        <f t="shared" si="788"/>
        <v>15.828662885029095</v>
      </c>
      <c r="T2247">
        <f t="shared" si="789"/>
        <v>7.3829084914283891</v>
      </c>
      <c r="U2247">
        <f t="shared" si="790"/>
        <v>0.48905819189508193</v>
      </c>
      <c r="V2247" s="6">
        <f t="shared" si="798"/>
        <v>118629.00000025984</v>
      </c>
      <c r="W2247">
        <f t="shared" si="803"/>
        <v>7.3836468709998631</v>
      </c>
      <c r="X2247">
        <f t="shared" si="804"/>
        <v>15.875264809817178</v>
      </c>
      <c r="Y2247">
        <f t="shared" si="799"/>
        <v>-9.8107124555719835E-2</v>
      </c>
      <c r="Z2247">
        <f t="shared" si="800"/>
        <v>-7.2719200364180865E-8</v>
      </c>
      <c r="AA2247">
        <f t="shared" si="802"/>
        <v>-2.4263364598871221E-10</v>
      </c>
      <c r="AB2247">
        <f t="shared" si="801"/>
        <v>1.0055701943124042</v>
      </c>
      <c r="AC2247">
        <f t="shared" si="797"/>
        <v>2.2348504181018329</v>
      </c>
      <c r="AD2247">
        <f t="shared" si="805"/>
        <v>9.7157480712306048E-13</v>
      </c>
      <c r="AE2247">
        <f t="shared" si="806"/>
        <v>1.0686187988106016E-5</v>
      </c>
      <c r="AF2247">
        <f t="shared" si="807"/>
        <v>9.0507479612516608E-9</v>
      </c>
      <c r="AG2247">
        <f t="shared" si="808"/>
        <v>9.7157480712306044E-11</v>
      </c>
      <c r="AH2247">
        <f t="shared" si="809"/>
        <v>9.0507479612516605E-5</v>
      </c>
    </row>
    <row r="2248" spans="1:34">
      <c r="A2248" s="4">
        <v>43288.758148148147</v>
      </c>
      <c r="B2248" s="3">
        <v>-1.0421854625019501E-3</v>
      </c>
      <c r="C2248">
        <v>2.6897461065018402</v>
      </c>
      <c r="D2248" s="3">
        <v>1.8942145332766801E-2</v>
      </c>
      <c r="E2248" s="3">
        <v>1.87524289527028E-2</v>
      </c>
      <c r="F2248" s="3">
        <v>1.8727279794256899E-2</v>
      </c>
      <c r="G2248">
        <v>-4227524</v>
      </c>
      <c r="H2248">
        <v>16827497</v>
      </c>
      <c r="K2248">
        <f t="shared" si="791"/>
        <v>67.140390429647582</v>
      </c>
      <c r="L2248">
        <f t="shared" si="792"/>
        <v>47.419255451813484</v>
      </c>
      <c r="M2248">
        <f t="shared" si="786"/>
        <v>15.877993747047309</v>
      </c>
      <c r="N2248">
        <f t="shared" si="793"/>
        <v>7.0602879258781781E-2</v>
      </c>
      <c r="O2248">
        <f t="shared" si="794"/>
        <v>56.003690294073643</v>
      </c>
      <c r="P2248">
        <f t="shared" si="795"/>
        <v>56.007003541158184</v>
      </c>
      <c r="Q2248">
        <f t="shared" si="787"/>
        <v>-3.3799903661211772E-2</v>
      </c>
      <c r="R2248">
        <f t="shared" si="796"/>
        <v>56.037490197734854</v>
      </c>
      <c r="S2248">
        <f t="shared" si="788"/>
        <v>15.900527016154784</v>
      </c>
      <c r="T2248">
        <f t="shared" si="789"/>
        <v>7.3817323374074499</v>
      </c>
      <c r="U2248">
        <f t="shared" si="790"/>
        <v>0.48907710159901757</v>
      </c>
      <c r="V2248" s="6">
        <f t="shared" si="798"/>
        <v>118688.99999982677</v>
      </c>
      <c r="W2248">
        <f t="shared" si="803"/>
        <v>7.3838103067943299</v>
      </c>
      <c r="X2248">
        <f t="shared" si="804"/>
        <v>15.877920891420102</v>
      </c>
      <c r="Y2248">
        <f t="shared" si="799"/>
        <v>-5.382521200952084E-2</v>
      </c>
      <c r="Z2248">
        <f t="shared" si="800"/>
        <v>4.0762469411117624E-8</v>
      </c>
      <c r="AA2248">
        <f t="shared" si="802"/>
        <v>3.0471065763005505E-8</v>
      </c>
      <c r="AB2248">
        <f t="shared" si="801"/>
        <v>1.0022564034920181</v>
      </c>
      <c r="AC2248">
        <f t="shared" si="797"/>
        <v>2.2348787986983583</v>
      </c>
      <c r="AD2248">
        <f t="shared" si="805"/>
        <v>-2.2239917828402335E-10</v>
      </c>
      <c r="AE2248">
        <f t="shared" si="806"/>
        <v>1.4586884655370835E-5</v>
      </c>
      <c r="AF2248">
        <f t="shared" si="807"/>
        <v>-1.5177549762028367E-6</v>
      </c>
      <c r="AG2248" t="str">
        <f t="shared" si="808"/>
        <v>NaN</v>
      </c>
      <c r="AH2248" t="str">
        <f t="shared" si="809"/>
        <v>NaN</v>
      </c>
    </row>
    <row r="2249" spans="1:34">
      <c r="A2249" s="4">
        <v>43288.75885416667</v>
      </c>
      <c r="B2249" s="3">
        <v>-1.0482385959221601E-3</v>
      </c>
      <c r="C2249">
        <v>2.6897984322131401</v>
      </c>
      <c r="D2249" s="3">
        <v>1.8945712994900499E-2</v>
      </c>
      <c r="E2249" s="3">
        <v>1.87535706045855E-2</v>
      </c>
      <c r="F2249" s="3">
        <v>1.8718406169045899E-2</v>
      </c>
      <c r="G2249">
        <v>-4227524</v>
      </c>
      <c r="H2249">
        <v>16827491</v>
      </c>
      <c r="K2249">
        <f t="shared" si="791"/>
        <v>67.526000037923993</v>
      </c>
      <c r="L2249">
        <f t="shared" si="792"/>
        <v>47.816529359669943</v>
      </c>
      <c r="M2249">
        <f t="shared" si="786"/>
        <v>16.011018033588879</v>
      </c>
      <c r="N2249">
        <f t="shared" si="793"/>
        <v>7.0618738367839357E-2</v>
      </c>
      <c r="O2249">
        <f t="shared" si="794"/>
        <v>56.014405949416926</v>
      </c>
      <c r="P2249">
        <f t="shared" si="795"/>
        <v>56.010420437542273</v>
      </c>
      <c r="Q2249">
        <f t="shared" si="787"/>
        <v>3.6601307101591374E-3</v>
      </c>
      <c r="R2249">
        <f t="shared" si="796"/>
        <v>56.010745818706766</v>
      </c>
      <c r="S2249">
        <f t="shared" si="788"/>
        <v>16.008577946448774</v>
      </c>
      <c r="T2249">
        <f t="shared" si="789"/>
        <v>7.3834017173082485</v>
      </c>
      <c r="U2249">
        <f t="shared" si="790"/>
        <v>0.48905026201923624</v>
      </c>
      <c r="V2249" s="6">
        <f t="shared" si="798"/>
        <v>118750.00000025611</v>
      </c>
      <c r="W2249">
        <f t="shared" si="803"/>
        <v>7.3837431813787431</v>
      </c>
      <c r="X2249">
        <f t="shared" si="804"/>
        <v>15.88484097347563</v>
      </c>
      <c r="Y2249">
        <f t="shared" si="799"/>
        <v>-3.3143665320309879E-3</v>
      </c>
      <c r="Z2249">
        <f t="shared" si="800"/>
        <v>1.6304987761606347E-7</v>
      </c>
      <c r="AA2249">
        <f t="shared" si="802"/>
        <v>6.1636437209092605E-8</v>
      </c>
      <c r="AB2249">
        <f t="shared" si="801"/>
        <v>0.99855460695690779</v>
      </c>
      <c r="AC2249">
        <f t="shared" si="797"/>
        <v>2.2348385165613518</v>
      </c>
      <c r="AD2249">
        <f t="shared" si="805"/>
        <v>-7.3056766645362018E-9</v>
      </c>
      <c r="AE2249">
        <f t="shared" si="806"/>
        <v>-2.8844274645659731E-5</v>
      </c>
      <c r="AF2249">
        <f t="shared" si="807"/>
        <v>2.5213425970696942E-5</v>
      </c>
      <c r="AG2249" t="str">
        <f t="shared" si="808"/>
        <v>NaN</v>
      </c>
      <c r="AH2249">
        <f t="shared" si="809"/>
        <v>0.2521342597069694</v>
      </c>
    </row>
    <row r="2250" spans="1:34">
      <c r="A2250" s="4">
        <v>43288.759548611109</v>
      </c>
      <c r="B2250">
        <v>-1.0488569906919999E-3</v>
      </c>
      <c r="C2250">
        <v>2.68980794597883</v>
      </c>
      <c r="D2250" s="3">
        <v>1.8939422017338101E-2</v>
      </c>
      <c r="E2250" s="3">
        <v>1.87432957376404E-2</v>
      </c>
      <c r="F2250" s="3">
        <v>1.8706650104504698E-2</v>
      </c>
      <c r="G2250">
        <v>-4227524</v>
      </c>
      <c r="H2250">
        <v>16827486</v>
      </c>
      <c r="K2250">
        <f t="shared" si="791"/>
        <v>67.565394339751535</v>
      </c>
      <c r="L2250">
        <f t="shared" si="792"/>
        <v>47.871376901343687</v>
      </c>
      <c r="M2250">
        <f t="shared" si="786"/>
        <v>16.029383335098547</v>
      </c>
      <c r="N2250">
        <f t="shared" si="793"/>
        <v>7.0621621842213156E-2</v>
      </c>
      <c r="O2250">
        <f t="shared" si="794"/>
        <v>55.995510677161683</v>
      </c>
      <c r="P2250">
        <f t="shared" si="795"/>
        <v>55.979668370083076</v>
      </c>
      <c r="Q2250">
        <f t="shared" si="787"/>
        <v>2.0196673354959671E-2</v>
      </c>
      <c r="R2250">
        <f t="shared" si="796"/>
        <v>55.975314003806723</v>
      </c>
      <c r="S2250">
        <f t="shared" si="788"/>
        <v>16.015918886195241</v>
      </c>
      <c r="T2250">
        <f t="shared" si="789"/>
        <v>7.3837052409265436</v>
      </c>
      <c r="U2250">
        <f t="shared" si="790"/>
        <v>0.48904538209564008</v>
      </c>
      <c r="V2250" s="6">
        <f t="shared" si="798"/>
        <v>118809.99999982305</v>
      </c>
      <c r="W2250">
        <f t="shared" si="803"/>
        <v>7.3835330496429972</v>
      </c>
      <c r="X2250">
        <f t="shared" si="804"/>
        <v>15.891862219636105</v>
      </c>
      <c r="Y2250">
        <f t="shared" si="799"/>
        <v>-1.4809380259232323E-3</v>
      </c>
      <c r="Z2250">
        <f t="shared" si="800"/>
        <v>1.2646817454124941E-7</v>
      </c>
      <c r="AA2250">
        <f t="shared" si="802"/>
        <v>6.3905995934413672E-8</v>
      </c>
      <c r="AB2250">
        <f t="shared" si="801"/>
        <v>0.99842314374855778</v>
      </c>
      <c r="AC2250">
        <f t="shared" si="797"/>
        <v>2.2348311925364426</v>
      </c>
      <c r="AD2250">
        <f t="shared" si="805"/>
        <v>-1.6952226819450045E-8</v>
      </c>
      <c r="AE2250">
        <f t="shared" si="806"/>
        <v>-2.9654996311045422E-5</v>
      </c>
      <c r="AF2250">
        <f t="shared" si="807"/>
        <v>5.690624328169803E-5</v>
      </c>
      <c r="AG2250" t="str">
        <f t="shared" si="808"/>
        <v>NaN</v>
      </c>
      <c r="AH2250">
        <f t="shared" si="809"/>
        <v>0.56906243281698032</v>
      </c>
    </row>
    <row r="2251" spans="1:34">
      <c r="A2251" s="4">
        <v>43288.760243055556</v>
      </c>
      <c r="B2251" s="3">
        <v>-1.0438146948763499E-3</v>
      </c>
      <c r="C2251">
        <v>2.6898460010415901</v>
      </c>
      <c r="D2251" s="3">
        <v>1.8934498643593499E-2</v>
      </c>
      <c r="E2251" s="3">
        <v>1.8739074004115501E-2</v>
      </c>
      <c r="F2251" s="3">
        <v>1.8717834445542401E-2</v>
      </c>
      <c r="G2251">
        <v>-4227524</v>
      </c>
      <c r="H2251">
        <v>16827488</v>
      </c>
      <c r="K2251">
        <f t="shared" si="791"/>
        <v>67.244179263309505</v>
      </c>
      <c r="L2251">
        <f t="shared" si="792"/>
        <v>47.53546011039748</v>
      </c>
      <c r="M2251">
        <f t="shared" si="786"/>
        <v>15.916904034119391</v>
      </c>
      <c r="N2251">
        <f t="shared" si="793"/>
        <v>7.0633155739708534E-2</v>
      </c>
      <c r="O2251">
        <f t="shared" si="794"/>
        <v>55.980723072787661</v>
      </c>
      <c r="P2251">
        <f t="shared" si="795"/>
        <v>55.967032971995089</v>
      </c>
      <c r="Q2251">
        <f t="shared" si="787"/>
        <v>-2.8299618142888505E-2</v>
      </c>
      <c r="R2251">
        <f t="shared" si="796"/>
        <v>56.00902269093055</v>
      </c>
      <c r="S2251">
        <f t="shared" si="788"/>
        <v>15.935770446214649</v>
      </c>
      <c r="T2251">
        <f t="shared" si="789"/>
        <v>7.38491933539974</v>
      </c>
      <c r="U2251">
        <f t="shared" si="790"/>
        <v>0.48902586240125528</v>
      </c>
      <c r="V2251" s="6">
        <f t="shared" si="798"/>
        <v>118870.00000001863</v>
      </c>
      <c r="W2251">
        <f t="shared" si="803"/>
        <v>7.3834513317457748</v>
      </c>
      <c r="X2251">
        <f t="shared" si="804"/>
        <v>15.899114861787421</v>
      </c>
      <c r="Y2251">
        <f t="shared" si="799"/>
        <v>5.9047117882566153E-3</v>
      </c>
      <c r="Z2251">
        <f t="shared" si="800"/>
        <v>1.6124692168574296E-7</v>
      </c>
      <c r="AA2251">
        <f t="shared" si="802"/>
        <v>2.2781442349453676E-8</v>
      </c>
      <c r="AB2251">
        <f t="shared" si="801"/>
        <v>0.99786834215209175</v>
      </c>
      <c r="AC2251">
        <f t="shared" si="797"/>
        <v>2.2348018964368044</v>
      </c>
      <c r="AD2251">
        <f t="shared" si="805"/>
        <v>1.5156497461793145E-9</v>
      </c>
      <c r="AE2251">
        <f t="shared" si="806"/>
        <v>-8.7560636070210775E-7</v>
      </c>
      <c r="AF2251">
        <f t="shared" si="807"/>
        <v>-1.7231416478066697E-4</v>
      </c>
      <c r="AG2251">
        <f t="shared" si="808"/>
        <v>1.5156497461793145E-7</v>
      </c>
      <c r="AH2251" t="str">
        <f t="shared" si="809"/>
        <v>NaN</v>
      </c>
    </row>
    <row r="2252" spans="1:34">
      <c r="A2252" s="4">
        <v>43288.760937500003</v>
      </c>
      <c r="B2252" s="3">
        <v>-1.0476202011523101E-3</v>
      </c>
      <c r="C2252">
        <v>2.6898685962351001</v>
      </c>
      <c r="D2252" s="3">
        <v>1.89285763244516E-2</v>
      </c>
      <c r="E2252" s="3">
        <v>1.87326046434464E-2</v>
      </c>
      <c r="F2252" s="3">
        <v>1.86939769001765E-2</v>
      </c>
      <c r="G2252">
        <v>-4227524</v>
      </c>
      <c r="H2252">
        <v>16827489</v>
      </c>
      <c r="K2252">
        <f t="shared" si="791"/>
        <v>67.486605736095811</v>
      </c>
      <c r="L2252">
        <f t="shared" si="792"/>
        <v>47.809247109437194</v>
      </c>
      <c r="M2252">
        <f t="shared" si="786"/>
        <v>16.008579624918006</v>
      </c>
      <c r="N2252">
        <f t="shared" si="793"/>
        <v>7.0640003991345263E-2</v>
      </c>
      <c r="O2252">
        <f t="shared" si="794"/>
        <v>55.962935084917945</v>
      </c>
      <c r="P2252">
        <f t="shared" si="795"/>
        <v>55.947670559150517</v>
      </c>
      <c r="Q2252">
        <f t="shared" si="787"/>
        <v>2.5817080152698679E-2</v>
      </c>
      <c r="R2252">
        <f t="shared" si="796"/>
        <v>55.937118004765246</v>
      </c>
      <c r="S2252">
        <f t="shared" si="788"/>
        <v>15.991368238149541</v>
      </c>
      <c r="T2252">
        <f t="shared" si="789"/>
        <v>7.3856402039930797</v>
      </c>
      <c r="U2252">
        <f t="shared" si="790"/>
        <v>0.48901427258271618</v>
      </c>
      <c r="V2252" s="6">
        <f t="shared" si="798"/>
        <v>118930.0000002142</v>
      </c>
      <c r="W2252">
        <f t="shared" si="803"/>
        <v>7.383524294154018</v>
      </c>
      <c r="X2252">
        <f t="shared" si="804"/>
        <v>15.906365041580424</v>
      </c>
      <c r="Y2252">
        <f t="shared" si="799"/>
        <v>6.1355808928003812E-3</v>
      </c>
      <c r="Z2252">
        <f t="shared" si="800"/>
        <v>3.7940452349207583E-8</v>
      </c>
      <c r="AA2252">
        <f t="shared" si="802"/>
        <v>-3.5435725592600875E-8</v>
      </c>
      <c r="AB2252">
        <f t="shared" si="801"/>
        <v>0.99786575914824482</v>
      </c>
      <c r="AC2252">
        <f t="shared" si="797"/>
        <v>2.2347845018776469</v>
      </c>
      <c r="AD2252">
        <f t="shared" si="805"/>
        <v>-2.2688124771330086E-9</v>
      </c>
      <c r="AE2252">
        <f t="shared" si="806"/>
        <v>3.0155403922915956E-7</v>
      </c>
      <c r="AF2252">
        <f t="shared" si="807"/>
        <v>-7.4897011275274069E-4</v>
      </c>
      <c r="AG2252" t="str">
        <f t="shared" si="808"/>
        <v>NaN</v>
      </c>
      <c r="AH2252" t="str">
        <f t="shared" si="809"/>
        <v>NaN</v>
      </c>
    </row>
    <row r="2253" spans="1:34">
      <c r="A2253" s="4">
        <v>43288.761631944442</v>
      </c>
      <c r="B2253" s="3">
        <v>-1.04513472986582E-3</v>
      </c>
      <c r="C2253">
        <v>2.6898602716901201</v>
      </c>
      <c r="D2253" s="3">
        <v>1.89577360162912E-2</v>
      </c>
      <c r="E2253" s="3">
        <v>1.8750859181363901E-2</v>
      </c>
      <c r="F2253" s="3">
        <v>1.87246713057721E-2</v>
      </c>
      <c r="G2253">
        <v>-4227524</v>
      </c>
      <c r="H2253">
        <v>16827642</v>
      </c>
      <c r="K2253">
        <f t="shared" si="791"/>
        <v>67.328270946057017</v>
      </c>
      <c r="L2253">
        <f t="shared" si="792"/>
        <v>47.610564802596052</v>
      </c>
      <c r="M2253">
        <f t="shared" si="786"/>
        <v>15.942052295553285</v>
      </c>
      <c r="N2253">
        <f t="shared" si="793"/>
        <v>7.0637480951267775E-2</v>
      </c>
      <c r="O2253">
        <f t="shared" si="794"/>
        <v>56.050517707924186</v>
      </c>
      <c r="P2253">
        <f t="shared" si="795"/>
        <v>56.002305308629502</v>
      </c>
      <c r="Q2253">
        <f t="shared" si="787"/>
        <v>2.088928066859097E-2</v>
      </c>
      <c r="R2253">
        <f t="shared" si="796"/>
        <v>56.029628427255595</v>
      </c>
      <c r="S2253">
        <f t="shared" si="788"/>
        <v>15.928126108440891</v>
      </c>
      <c r="T2253">
        <f t="shared" si="789"/>
        <v>7.3853746208270294</v>
      </c>
      <c r="U2253">
        <f t="shared" si="790"/>
        <v>0.48901854251586346</v>
      </c>
      <c r="V2253" s="6">
        <f t="shared" si="798"/>
        <v>118989.99999978114</v>
      </c>
      <c r="W2253">
        <f t="shared" si="803"/>
        <v>7.3834542502421021</v>
      </c>
      <c r="X2253">
        <f t="shared" si="804"/>
        <v>15.913151885001017</v>
      </c>
      <c r="Y2253">
        <f t="shared" si="799"/>
        <v>1.7136881942079185E-3</v>
      </c>
      <c r="Z2253">
        <f t="shared" si="800"/>
        <v>-9.4067236983044889E-9</v>
      </c>
      <c r="AA2253">
        <f t="shared" si="802"/>
        <v>-2.6659849732374316E-8</v>
      </c>
      <c r="AB2253">
        <f t="shared" si="801"/>
        <v>0.99817914309322964</v>
      </c>
      <c r="AC2253">
        <f t="shared" si="797"/>
        <v>2.2347909103994437</v>
      </c>
      <c r="AD2253">
        <f t="shared" si="805"/>
        <v>-6.1113913618510513E-9</v>
      </c>
      <c r="AE2253">
        <f t="shared" si="806"/>
        <v>-1.0168936193917382E-4</v>
      </c>
      <c r="AF2253">
        <f t="shared" si="807"/>
        <v>5.9826777357072383E-6</v>
      </c>
      <c r="AG2253" t="str">
        <f t="shared" si="808"/>
        <v>NaN</v>
      </c>
      <c r="AH2253">
        <f t="shared" si="809"/>
        <v>5.9826777357072383E-2</v>
      </c>
    </row>
    <row r="2254" spans="1:34">
      <c r="A2254" s="4">
        <v>43288.762337962966</v>
      </c>
      <c r="B2254" s="3">
        <v>-1.0374285796569899E-3</v>
      </c>
      <c r="C2254">
        <v>2.6898650285729699</v>
      </c>
      <c r="D2254" s="3">
        <v>1.89428945418149E-2</v>
      </c>
      <c r="E2254" s="3">
        <v>1.87519056955898E-2</v>
      </c>
      <c r="F2254" s="3">
        <v>1.8730602937121098E-2</v>
      </c>
      <c r="G2254">
        <v>-4227524</v>
      </c>
      <c r="H2254">
        <v>16827635</v>
      </c>
      <c r="K2254">
        <f t="shared" si="791"/>
        <v>66.837357338664063</v>
      </c>
      <c r="L2254">
        <f t="shared" si="792"/>
        <v>47.111854119779252</v>
      </c>
      <c r="M2254">
        <f t="shared" si="786"/>
        <v>15.77506264065671</v>
      </c>
      <c r="N2254">
        <f t="shared" si="793"/>
        <v>7.063892268845616E-2</v>
      </c>
      <c r="O2254">
        <f t="shared" si="794"/>
        <v>56.005940581695803</v>
      </c>
      <c r="P2254">
        <f t="shared" si="795"/>
        <v>56.005437463648519</v>
      </c>
      <c r="Q2254">
        <f t="shared" si="787"/>
        <v>-4.1565296238665894E-2</v>
      </c>
      <c r="R2254">
        <f t="shared" si="796"/>
        <v>56.047505877934469</v>
      </c>
      <c r="S2254">
        <f t="shared" si="788"/>
        <v>15.802772838149155</v>
      </c>
      <c r="T2254">
        <f t="shared" si="789"/>
        <v>7.3855263826363338</v>
      </c>
      <c r="U2254">
        <f t="shared" si="790"/>
        <v>0.48901610255406303</v>
      </c>
      <c r="V2254" s="6">
        <f t="shared" si="798"/>
        <v>119051.00000021048</v>
      </c>
      <c r="W2254">
        <f t="shared" si="803"/>
        <v>7.3827946700715765</v>
      </c>
      <c r="X2254">
        <f t="shared" si="804"/>
        <v>15.916771540774896</v>
      </c>
      <c r="Y2254">
        <f t="shared" si="799"/>
        <v>-7.3946103450974006E-3</v>
      </c>
      <c r="Z2254">
        <f t="shared" si="800"/>
        <v>-3.6059107545890086E-7</v>
      </c>
      <c r="AA2254">
        <f t="shared" si="802"/>
        <v>-8.8915938748660186E-9</v>
      </c>
      <c r="AB2254">
        <f t="shared" si="801"/>
        <v>0.99883178801549233</v>
      </c>
      <c r="AC2254">
        <f t="shared" si="797"/>
        <v>2.2347872483869851</v>
      </c>
      <c r="AD2254">
        <f t="shared" si="805"/>
        <v>4.723651141915406E-10</v>
      </c>
      <c r="AE2254">
        <f t="shared" si="806"/>
        <v>-7.0641799737506219E-4</v>
      </c>
      <c r="AF2254">
        <f t="shared" si="807"/>
        <v>-6.6565177855856179E-8</v>
      </c>
      <c r="AG2254">
        <f t="shared" si="808"/>
        <v>4.7236511419154063E-8</v>
      </c>
      <c r="AH2254" t="str">
        <f t="shared" si="809"/>
        <v>NaN</v>
      </c>
    </row>
    <row r="2255" spans="1:34">
      <c r="A2255" s="4">
        <v>43288.763032407405</v>
      </c>
      <c r="B2255" s="3">
        <v>-1.0410913794476099E-3</v>
      </c>
      <c r="C2255">
        <v>2.6897235113083302</v>
      </c>
      <c r="D2255" s="3">
        <v>1.89456178572436E-2</v>
      </c>
      <c r="E2255" s="3">
        <v>1.87533327604433E-2</v>
      </c>
      <c r="F2255" s="3">
        <v>1.87200260523059E-2</v>
      </c>
      <c r="G2255">
        <v>-4227524</v>
      </c>
      <c r="H2255">
        <v>16827628</v>
      </c>
      <c r="K2255">
        <f t="shared" si="791"/>
        <v>67.070692818721412</v>
      </c>
      <c r="L2255">
        <f t="shared" si="792"/>
        <v>47.35909281866482</v>
      </c>
      <c r="M2255">
        <f t="shared" si="786"/>
        <v>15.857848725708644</v>
      </c>
      <c r="N2255">
        <f t="shared" si="793"/>
        <v>7.0596031007145052E-2</v>
      </c>
      <c r="O2255">
        <f t="shared" si="794"/>
        <v>56.01412019860777</v>
      </c>
      <c r="P2255">
        <f t="shared" si="795"/>
        <v>56.009708584129008</v>
      </c>
      <c r="Q2255">
        <f t="shared" si="787"/>
        <v>-1.5078154652172771E-3</v>
      </c>
      <c r="R2255">
        <f t="shared" si="796"/>
        <v>56.015628014072988</v>
      </c>
      <c r="S2255">
        <f t="shared" si="788"/>
        <v>15.858853936018789</v>
      </c>
      <c r="T2255">
        <f t="shared" si="789"/>
        <v>7.3810114688141111</v>
      </c>
      <c r="U2255">
        <f t="shared" si="790"/>
        <v>0.4890886914175564</v>
      </c>
      <c r="V2255" s="6">
        <f t="shared" si="798"/>
        <v>119110.99999977741</v>
      </c>
      <c r="W2255">
        <f t="shared" si="803"/>
        <v>7.3824298580303669</v>
      </c>
      <c r="X2255">
        <f t="shared" si="804"/>
        <v>15.915255109005649</v>
      </c>
      <c r="Y2255">
        <f t="shared" si="799"/>
        <v>-1.718394897351298E-2</v>
      </c>
      <c r="Z2255">
        <f t="shared" si="800"/>
        <v>-3.6675770618326423E-7</v>
      </c>
      <c r="AA2255">
        <f t="shared" si="802"/>
        <v>-5.566764728468951E-8</v>
      </c>
      <c r="AB2255">
        <f t="shared" si="801"/>
        <v>0.99956015650924002</v>
      </c>
      <c r="AC2255">
        <f t="shared" si="797"/>
        <v>2.2348961932575153</v>
      </c>
      <c r="AD2255">
        <f t="shared" si="805"/>
        <v>1.27266633326775E-9</v>
      </c>
      <c r="AE2255">
        <f t="shared" si="806"/>
        <v>1.2989977871504955E-4</v>
      </c>
      <c r="AF2255">
        <f t="shared" si="807"/>
        <v>9.7529765566013626E-7</v>
      </c>
      <c r="AG2255">
        <f t="shared" si="808"/>
        <v>1.27266633326775E-7</v>
      </c>
      <c r="AH2255">
        <f t="shared" si="809"/>
        <v>9.7529765566013622E-3</v>
      </c>
    </row>
    <row r="2256" spans="1:34">
      <c r="A2256" s="4">
        <v>43288.763726851852</v>
      </c>
      <c r="B2256" s="3">
        <v>-1.0410438106191601E-3</v>
      </c>
      <c r="C2256">
        <v>2.6897270789704599</v>
      </c>
      <c r="D2256" s="3">
        <v>1.8915161914828799E-2</v>
      </c>
      <c r="E2256" s="3">
        <v>1.8724077930946801E-2</v>
      </c>
      <c r="F2256" s="3">
        <v>1.8691987778820501E-2</v>
      </c>
      <c r="G2256">
        <v>-4227524</v>
      </c>
      <c r="H2256">
        <v>16827524</v>
      </c>
      <c r="K2256">
        <f t="shared" si="791"/>
        <v>67.067662487811575</v>
      </c>
      <c r="L2256">
        <f t="shared" si="792"/>
        <v>47.392918543072213</v>
      </c>
      <c r="M2256">
        <f t="shared" si="786"/>
        <v>15.869175024181965</v>
      </c>
      <c r="N2256">
        <f t="shared" si="793"/>
        <v>7.0597112310034016E-2</v>
      </c>
      <c r="O2256">
        <f t="shared" si="794"/>
        <v>55.922644220826932</v>
      </c>
      <c r="P2256">
        <f t="shared" si="795"/>
        <v>55.922150614279808</v>
      </c>
      <c r="Q2256">
        <f t="shared" si="787"/>
        <v>-8.4787352166557639E-3</v>
      </c>
      <c r="R2256">
        <f t="shared" si="796"/>
        <v>55.931122956043588</v>
      </c>
      <c r="S2256">
        <f t="shared" si="788"/>
        <v>15.874827514326402</v>
      </c>
      <c r="T2256">
        <f t="shared" si="789"/>
        <v>7.3811252901708446</v>
      </c>
      <c r="U2256">
        <f t="shared" si="790"/>
        <v>0.48908686144620983</v>
      </c>
      <c r="V2256" s="6">
        <f t="shared" si="798"/>
        <v>119170.99999997299</v>
      </c>
      <c r="W2256">
        <f t="shared" si="803"/>
        <v>7.3819628986175996</v>
      </c>
      <c r="X2256">
        <f t="shared" si="804"/>
        <v>15.907484515717075</v>
      </c>
      <c r="Y2256">
        <f t="shared" si="799"/>
        <v>-4.3133339703445017E-3</v>
      </c>
      <c r="Z2256">
        <f t="shared" si="800"/>
        <v>2.2448100863764943E-7</v>
      </c>
      <c r="AA2256">
        <f t="shared" si="802"/>
        <v>-1.7807077335537403E-7</v>
      </c>
      <c r="AB2256">
        <f t="shared" si="801"/>
        <v>0.99861305344621076</v>
      </c>
      <c r="AC2256">
        <f t="shared" si="797"/>
        <v>2.2348934467481776</v>
      </c>
      <c r="AD2256">
        <f t="shared" si="805"/>
        <v>1.6218612159003212E-8</v>
      </c>
      <c r="AE2256">
        <f t="shared" si="806"/>
        <v>1.1432000374548797E-4</v>
      </c>
      <c r="AF2256">
        <f t="shared" si="807"/>
        <v>1.4122854813185274E-5</v>
      </c>
      <c r="AG2256">
        <f t="shared" si="808"/>
        <v>1.6218612159003212E-6</v>
      </c>
      <c r="AH2256">
        <f t="shared" si="809"/>
        <v>0.14122854813185273</v>
      </c>
    </row>
    <row r="2257" spans="1:34">
      <c r="A2257" s="4">
        <v>43288.764421296299</v>
      </c>
      <c r="B2257" s="3">
        <v>-1.0419000495312501E-3</v>
      </c>
      <c r="C2257">
        <v>2.68980794597883</v>
      </c>
      <c r="D2257" s="3">
        <v>1.8917742523772201E-2</v>
      </c>
      <c r="E2257" s="3">
        <v>1.8724268206260601E-2</v>
      </c>
      <c r="F2257" s="3">
        <v>1.86927262550125E-2</v>
      </c>
      <c r="G2257">
        <v>-4227524</v>
      </c>
      <c r="H2257">
        <v>16827532</v>
      </c>
      <c r="K2257">
        <f t="shared" si="791"/>
        <v>67.122208444188416</v>
      </c>
      <c r="L2257">
        <f t="shared" si="792"/>
        <v>47.446493779215615</v>
      </c>
      <c r="M2257">
        <f t="shared" si="786"/>
        <v>15.887114303413078</v>
      </c>
      <c r="N2257">
        <f t="shared" si="793"/>
        <v>7.0621621842213156E-2</v>
      </c>
      <c r="O2257">
        <f t="shared" si="794"/>
        <v>55.930395211525315</v>
      </c>
      <c r="P2257">
        <f t="shared" si="795"/>
        <v>55.92272009701054</v>
      </c>
      <c r="Q2257">
        <f t="shared" si="787"/>
        <v>-2.9534512291604642E-3</v>
      </c>
      <c r="R2257">
        <f t="shared" si="796"/>
        <v>55.933348662754476</v>
      </c>
      <c r="S2257">
        <f t="shared" si="788"/>
        <v>15.889083270899185</v>
      </c>
      <c r="T2257">
        <f t="shared" si="789"/>
        <v>7.3837052409265436</v>
      </c>
      <c r="U2257">
        <f t="shared" si="790"/>
        <v>0.48904538209564008</v>
      </c>
      <c r="V2257" s="6">
        <f t="shared" si="798"/>
        <v>119231.00000016857</v>
      </c>
      <c r="W2257">
        <f t="shared" si="803"/>
        <v>7.3812245190461523</v>
      </c>
      <c r="X2257">
        <f t="shared" si="804"/>
        <v>15.899962978692439</v>
      </c>
      <c r="Y2257">
        <f t="shared" si="799"/>
        <v>-1.5511942993337395E-3</v>
      </c>
      <c r="Z2257">
        <f t="shared" si="800"/>
        <v>2.5084596554380746E-7</v>
      </c>
      <c r="AA2257">
        <f t="shared" si="802"/>
        <v>-2.3273429012190344E-7</v>
      </c>
      <c r="AB2257">
        <f t="shared" si="801"/>
        <v>0.9984118160018004</v>
      </c>
      <c r="AC2257">
        <f t="shared" si="797"/>
        <v>2.2348311925364426</v>
      </c>
      <c r="AD2257">
        <f t="shared" si="805"/>
        <v>5.8940824520772011E-8</v>
      </c>
      <c r="AE2257">
        <f t="shared" si="806"/>
        <v>4.5162468875292267E-4</v>
      </c>
      <c r="AF2257">
        <f t="shared" si="807"/>
        <v>1.299180721883873E-5</v>
      </c>
      <c r="AG2257">
        <f t="shared" si="808"/>
        <v>5.8940824520772015E-6</v>
      </c>
      <c r="AH2257">
        <f t="shared" si="809"/>
        <v>0.1299180721883873</v>
      </c>
    </row>
    <row r="2258" spans="1:34">
      <c r="A2258" s="4">
        <v>43288.765127314815</v>
      </c>
      <c r="B2258" s="3">
        <v>-1.0434341442487501E-3</v>
      </c>
      <c r="C2258">
        <v>2.68982221662736</v>
      </c>
      <c r="D2258" s="3">
        <v>1.8919883121052399E-2</v>
      </c>
      <c r="E2258" s="3">
        <v>1.87269796294822E-2</v>
      </c>
      <c r="F2258" s="3">
        <v>1.8691630451630799E-2</v>
      </c>
      <c r="G2258">
        <v>-4227524</v>
      </c>
      <c r="H2258">
        <v>16827538</v>
      </c>
      <c r="K2258">
        <f t="shared" si="791"/>
        <v>67.219936616030623</v>
      </c>
      <c r="L2258">
        <f t="shared" si="792"/>
        <v>47.545662374630041</v>
      </c>
      <c r="M2258">
        <f t="shared" ref="M2258:M2321" si="810">L2258/((($B$7/2))^2*PI())</f>
        <v>15.920320188298676</v>
      </c>
      <c r="N2258">
        <f t="shared" si="793"/>
        <v>7.0625947053772398E-2</v>
      </c>
      <c r="O2258">
        <f t="shared" si="794"/>
        <v>55.936824604731221</v>
      </c>
      <c r="P2258">
        <f t="shared" si="795"/>
        <v>55.93083522592331</v>
      </c>
      <c r="Q2258">
        <f t="shared" ref="Q2258:Q2321" si="811">O2258-R2258</f>
        <v>6.7786035478150097E-3</v>
      </c>
      <c r="R2258">
        <f t="shared" si="796"/>
        <v>55.930046001183406</v>
      </c>
      <c r="S2258">
        <f t="shared" ref="S2258:S2321" si="812">M2258-(2/3)*Q2258</f>
        <v>15.915801119266799</v>
      </c>
      <c r="T2258">
        <f t="shared" ref="T2258:T2321" si="813">N2258/$D$7*100-$N$30/$D$7*100</f>
        <v>7.3841605263538312</v>
      </c>
      <c r="U2258">
        <f t="shared" ref="U2258:U2321" si="814">(2.40665404368-T2258*2.40665404368/100-$M$7)/$M$7</f>
        <v>0.48903806221024826</v>
      </c>
      <c r="V2258" s="6">
        <f t="shared" si="798"/>
        <v>119291.99999996927</v>
      </c>
      <c r="W2258">
        <f t="shared" si="803"/>
        <v>7.3804073400738099</v>
      </c>
      <c r="X2258">
        <f t="shared" si="804"/>
        <v>15.902488892189034</v>
      </c>
      <c r="Y2258">
        <f t="shared" si="799"/>
        <v>8.5062823104754184E-3</v>
      </c>
      <c r="Z2258">
        <f t="shared" si="800"/>
        <v>-1.6618545218302135E-7</v>
      </c>
      <c r="AA2258">
        <f t="shared" si="802"/>
        <v>-1.4553918742570905E-7</v>
      </c>
      <c r="AB2258">
        <f t="shared" si="801"/>
        <v>0.99767808005987935</v>
      </c>
      <c r="AC2258">
        <f t="shared" si="797"/>
        <v>2.2348202064990819</v>
      </c>
      <c r="AD2258">
        <f t="shared" si="805"/>
        <v>-6.7214047795396795E-9</v>
      </c>
      <c r="AE2258">
        <f t="shared" si="806"/>
        <v>2.5081072330929003E-4</v>
      </c>
      <c r="AF2258">
        <f t="shared" si="807"/>
        <v>-2.667749123042136E-6</v>
      </c>
      <c r="AG2258" t="str">
        <f t="shared" si="808"/>
        <v>NaN</v>
      </c>
      <c r="AH2258" t="str">
        <f t="shared" si="809"/>
        <v>NaN</v>
      </c>
    </row>
    <row r="2259" spans="1:34">
      <c r="A2259" s="4">
        <v>43288.765821759262</v>
      </c>
      <c r="B2259" s="3">
        <v>-1.0440525390185899E-3</v>
      </c>
      <c r="C2259">
        <v>2.6897449172811299</v>
      </c>
      <c r="D2259" s="3">
        <v>1.8921119910592098E-2</v>
      </c>
      <c r="E2259" s="3">
        <v>1.8726658539890199E-2</v>
      </c>
      <c r="F2259" s="3">
        <v>1.8687914248857899E-2</v>
      </c>
      <c r="G2259">
        <v>-4227524</v>
      </c>
      <c r="H2259">
        <v>16827545</v>
      </c>
      <c r="K2259">
        <f t="shared" ref="K2259:K2322" si="815">(B2259-$B$19)*($B$17/$B$18)</f>
        <v>67.259330917858165</v>
      </c>
      <c r="L2259">
        <f t="shared" ref="L2259:L2322" si="816">K2259-R2259*$B$8+$D$8</f>
        <v>47.589941591181002</v>
      </c>
      <c r="M2259">
        <f t="shared" si="810"/>
        <v>15.93514676279508</v>
      </c>
      <c r="N2259">
        <f t="shared" ref="N2259:N2322" si="817">(C2259-$C$19)*($C$17/$C$18)</f>
        <v>7.0602518824485316E-2</v>
      </c>
      <c r="O2259">
        <f t="shared" ref="O2259:O2322" si="818">(D2259-$D$19)*($D$17/$D$18)</f>
        <v>55.940539365250274</v>
      </c>
      <c r="P2259">
        <f t="shared" ref="P2259:P2322" si="819">(E2259-$E$19)*($E$17/$E$18)</f>
        <v>55.929874223815311</v>
      </c>
      <c r="Q2259">
        <f t="shared" si="811"/>
        <v>2.1693694612771708E-2</v>
      </c>
      <c r="R2259">
        <f t="shared" ref="R2259:R2322" si="820">(F2259-$F$19)*($F$17/$F$18)</f>
        <v>55.918845670637502</v>
      </c>
      <c r="S2259">
        <f t="shared" si="812"/>
        <v>15.920684299719898</v>
      </c>
      <c r="T2259">
        <f t="shared" si="813"/>
        <v>7.3816943969551909</v>
      </c>
      <c r="U2259">
        <f t="shared" si="814"/>
        <v>0.48907771158946672</v>
      </c>
      <c r="V2259" s="6">
        <f t="shared" si="798"/>
        <v>119352.00000016484</v>
      </c>
      <c r="W2259">
        <f t="shared" si="803"/>
        <v>7.3794617472629689</v>
      </c>
      <c r="X2259">
        <f t="shared" si="804"/>
        <v>15.889769298446483</v>
      </c>
      <c r="Y2259">
        <f t="shared" si="799"/>
        <v>8.1238837302398306E-3</v>
      </c>
      <c r="Z2259">
        <f t="shared" si="800"/>
        <v>-8.188814301455842E-7</v>
      </c>
      <c r="AA2259">
        <f t="shared" si="802"/>
        <v>-1.27472305348356E-7</v>
      </c>
      <c r="AB2259">
        <f t="shared" si="801"/>
        <v>0.99770861629366325</v>
      </c>
      <c r="AC2259">
        <f t="shared" ref="AC2259:AC2322" si="821">($D$7-$D$7*(T2259/100))*2.54</f>
        <v>2.2348797142014711</v>
      </c>
      <c r="AD2259">
        <f t="shared" si="805"/>
        <v>-6.1642976630329465E-9</v>
      </c>
      <c r="AE2259">
        <f t="shared" si="806"/>
        <v>9.0019243503348961E-5</v>
      </c>
      <c r="AF2259">
        <f t="shared" si="807"/>
        <v>-6.8167800127127465E-6</v>
      </c>
      <c r="AG2259" t="str">
        <f t="shared" si="808"/>
        <v>NaN</v>
      </c>
      <c r="AH2259" t="str">
        <f t="shared" si="809"/>
        <v>NaN</v>
      </c>
    </row>
    <row r="2260" spans="1:34">
      <c r="A2260" s="4">
        <v>43288.766516203701</v>
      </c>
      <c r="B2260" s="3">
        <v>-1.04134111579697E-3</v>
      </c>
      <c r="C2260">
        <v>2.6895142084631498</v>
      </c>
      <c r="D2260" s="3">
        <v>1.8922392376753101E-2</v>
      </c>
      <c r="E2260" s="3">
        <v>1.8728834813791801E-2</v>
      </c>
      <c r="F2260" s="3">
        <v>1.8697740746574699E-2</v>
      </c>
      <c r="G2260">
        <v>-4227524</v>
      </c>
      <c r="H2260">
        <v>16827552</v>
      </c>
      <c r="K2260">
        <f t="shared" si="815"/>
        <v>67.086602055998029</v>
      </c>
      <c r="L2260">
        <f t="shared" si="816"/>
        <v>47.404295887504148</v>
      </c>
      <c r="M2260">
        <f t="shared" si="810"/>
        <v>15.872984645442928</v>
      </c>
      <c r="N2260">
        <f t="shared" si="817"/>
        <v>7.0532594570920551E-2</v>
      </c>
      <c r="O2260">
        <f t="shared" si="818"/>
        <v>55.94436128232266</v>
      </c>
      <c r="P2260">
        <f t="shared" si="819"/>
        <v>55.936387682548094</v>
      </c>
      <c r="Q2260">
        <f t="shared" si="811"/>
        <v>-4.1006469698672277E-3</v>
      </c>
      <c r="R2260">
        <f t="shared" si="820"/>
        <v>55.948461929292527</v>
      </c>
      <c r="S2260">
        <f t="shared" si="812"/>
        <v>15.875718410089506</v>
      </c>
      <c r="T2260">
        <f t="shared" si="813"/>
        <v>7.3743339492115316</v>
      </c>
      <c r="U2260">
        <f t="shared" si="814"/>
        <v>0.48919604973667241</v>
      </c>
      <c r="V2260" s="6">
        <f t="shared" ref="V2260:V2323" si="822">(A2260-$A$274)*86400</f>
        <v>119411.99999973178</v>
      </c>
      <c r="W2260">
        <f t="shared" si="803"/>
        <v>7.3790502392804829</v>
      </c>
      <c r="X2260">
        <f t="shared" si="804"/>
        <v>15.880623475276435</v>
      </c>
      <c r="Y2260">
        <f t="shared" ref="Y2260:Y2323" si="823">AVERAGE(Q2259:Q2261)</f>
        <v>1.3525032772643423E-2</v>
      </c>
      <c r="Z2260">
        <f t="shared" ref="Z2260:Z2323" si="824">(T2261-T2259)/100/(V2261-V2259)</f>
        <v>-3.9205134106401013E-7</v>
      </c>
      <c r="AA2260">
        <f t="shared" si="802"/>
        <v>-1.953761588028708E-7</v>
      </c>
      <c r="AB2260">
        <f t="shared" ref="AB2260:AB2323" si="825">((M2260-$M$275)-(Y2260-$Y$275))/(M2260-$M$275)</f>
        <v>0.99730063982915973</v>
      </c>
      <c r="AC2260">
        <f t="shared" si="821"/>
        <v>2.2350573218055256</v>
      </c>
      <c r="AD2260">
        <f t="shared" si="805"/>
        <v>-5.6754357819779789E-9</v>
      </c>
      <c r="AE2260">
        <f t="shared" si="806"/>
        <v>2.2169066937177272E-4</v>
      </c>
      <c r="AF2260">
        <f t="shared" si="807"/>
        <v>-2.5484894216545683E-6</v>
      </c>
      <c r="AG2260" t="str">
        <f t="shared" si="808"/>
        <v>NaN</v>
      </c>
      <c r="AH2260" t="str">
        <f t="shared" si="809"/>
        <v>NaN</v>
      </c>
    </row>
    <row r="2261" spans="1:34">
      <c r="A2261" s="4">
        <v>43288.767210648148</v>
      </c>
      <c r="B2261" s="3">
        <v>-1.0431487312780501E-3</v>
      </c>
      <c r="C2261">
        <v>2.6895974539129401</v>
      </c>
      <c r="D2261" s="3">
        <v>1.89665362495543E-2</v>
      </c>
      <c r="E2261">
        <v>1.8772455429480001E-2</v>
      </c>
      <c r="F2261" s="3">
        <v>1.87327469002594E-2</v>
      </c>
      <c r="G2261">
        <v>-4227524</v>
      </c>
      <c r="H2261">
        <v>16827767</v>
      </c>
      <c r="K2261">
        <f t="shared" si="815"/>
        <v>67.201754630571472</v>
      </c>
      <c r="L2261">
        <f t="shared" si="816"/>
        <v>47.473433191653797</v>
      </c>
      <c r="M2261">
        <f t="shared" si="810"/>
        <v>15.896134770271257</v>
      </c>
      <c r="N2261">
        <f t="shared" si="817"/>
        <v>7.0557824971692468E-2</v>
      </c>
      <c r="O2261">
        <f t="shared" si="818"/>
        <v>56.076949657770868</v>
      </c>
      <c r="P2261">
        <f t="shared" si="819"/>
        <v>56.066941598566913</v>
      </c>
      <c r="Q2261">
        <f t="shared" si="811"/>
        <v>2.2982050675025789E-2</v>
      </c>
      <c r="R2261">
        <f t="shared" si="820"/>
        <v>56.053967607095842</v>
      </c>
      <c r="S2261">
        <f t="shared" si="812"/>
        <v>15.880813403154573</v>
      </c>
      <c r="T2261">
        <f t="shared" si="813"/>
        <v>7.3769897808717335</v>
      </c>
      <c r="U2261">
        <f t="shared" si="814"/>
        <v>0.48915335040520436</v>
      </c>
      <c r="V2261" s="6">
        <f t="shared" si="822"/>
        <v>119471.99999992736</v>
      </c>
      <c r="W2261">
        <f t="shared" si="803"/>
        <v>7.3787116937062143</v>
      </c>
      <c r="X2261">
        <f t="shared" si="804"/>
        <v>15.884862187499671</v>
      </c>
      <c r="Y2261">
        <f t="shared" si="823"/>
        <v>4.2411231270307326E-3</v>
      </c>
      <c r="Z2261">
        <f t="shared" si="824"/>
        <v>2.4977464341445963E-7</v>
      </c>
      <c r="AA2261">
        <f t="shared" si="802"/>
        <v>-2.4017008121965141E-7</v>
      </c>
      <c r="AB2261">
        <f t="shared" si="825"/>
        <v>0.99798731189881329</v>
      </c>
      <c r="AC2261">
        <f t="shared" si="821"/>
        <v>2.2349932365875649</v>
      </c>
      <c r="AD2261">
        <f t="shared" si="805"/>
        <v>-2.2248029134765405E-8</v>
      </c>
      <c r="AE2261">
        <f t="shared" si="806"/>
        <v>-3.9894101356967498E-5</v>
      </c>
      <c r="AF2261">
        <f t="shared" si="807"/>
        <v>5.5515453751232185E-5</v>
      </c>
      <c r="AG2261" t="str">
        <f t="shared" si="808"/>
        <v>NaN</v>
      </c>
      <c r="AH2261">
        <f t="shared" si="809"/>
        <v>0.55515453751232191</v>
      </c>
    </row>
    <row r="2262" spans="1:34">
      <c r="A2262" s="4">
        <v>43288.767905092594</v>
      </c>
      <c r="B2262" s="3">
        <v>-1.0434341442487501E-3</v>
      </c>
      <c r="C2262">
        <v>2.68960815689934</v>
      </c>
      <c r="D2262" s="3">
        <v>1.8954025647672099E-2</v>
      </c>
      <c r="E2262" s="3">
        <v>1.87579469368029E-2</v>
      </c>
      <c r="F2262" s="3">
        <v>1.87299478372734E-2</v>
      </c>
      <c r="G2262">
        <v>-4227524</v>
      </c>
      <c r="H2262">
        <v>16827738</v>
      </c>
      <c r="K2262">
        <f t="shared" si="815"/>
        <v>67.219936616030623</v>
      </c>
      <c r="L2262">
        <f t="shared" si="816"/>
        <v>47.495294519933474</v>
      </c>
      <c r="M2262">
        <f t="shared" si="810"/>
        <v>15.903454877481281</v>
      </c>
      <c r="N2262">
        <f t="shared" si="817"/>
        <v>7.0561068880362607E-2</v>
      </c>
      <c r="O2262">
        <f t="shared" si="818"/>
        <v>56.039373426367007</v>
      </c>
      <c r="P2262">
        <f t="shared" si="819"/>
        <v>56.023518540349095</v>
      </c>
      <c r="Q2262">
        <f t="shared" si="811"/>
        <v>-6.1580343240663638E-3</v>
      </c>
      <c r="R2262">
        <f t="shared" si="820"/>
        <v>56.045531460691073</v>
      </c>
      <c r="S2262">
        <f t="shared" si="812"/>
        <v>15.907560233697325</v>
      </c>
      <c r="T2262">
        <f t="shared" si="813"/>
        <v>7.3773312449422752</v>
      </c>
      <c r="U2262">
        <f t="shared" si="814"/>
        <v>0.48914786049115938</v>
      </c>
      <c r="V2262" s="6">
        <f t="shared" si="822"/>
        <v>119532.00000012293</v>
      </c>
      <c r="W2262">
        <f t="shared" si="803"/>
        <v>7.3785336654300879</v>
      </c>
      <c r="X2262">
        <f t="shared" si="804"/>
        <v>15.899403871395991</v>
      </c>
      <c r="Y2262">
        <f t="shared" si="823"/>
        <v>5.5012299067887704E-4</v>
      </c>
      <c r="Z2262">
        <f t="shared" si="824"/>
        <v>-2.4028953164179277E-7</v>
      </c>
      <c r="AA2262">
        <f t="shared" si="802"/>
        <v>-1.4822682249382509E-7</v>
      </c>
      <c r="AB2262">
        <f t="shared" si="825"/>
        <v>0.99825942262501977</v>
      </c>
      <c r="AC2262">
        <f t="shared" si="821"/>
        <v>2.2349849970595428</v>
      </c>
      <c r="AD2262">
        <f t="shared" si="805"/>
        <v>-1.0585683941338561E-7</v>
      </c>
      <c r="AE2262">
        <f t="shared" si="806"/>
        <v>-2.8418663887083977E-5</v>
      </c>
      <c r="AF2262">
        <f t="shared" si="807"/>
        <v>3.7080561630915007E-4</v>
      </c>
      <c r="AG2262" t="str">
        <f t="shared" si="808"/>
        <v>NaN</v>
      </c>
      <c r="AH2262">
        <f t="shared" si="809"/>
        <v>3.7080561630915008</v>
      </c>
    </row>
    <row r="2263" spans="1:34">
      <c r="A2263" s="4">
        <v>43288.768599537034</v>
      </c>
      <c r="B2263" s="3">
        <v>-1.0438146948763499E-3</v>
      </c>
      <c r="C2263">
        <v>2.6895070731388802</v>
      </c>
      <c r="D2263" s="3">
        <v>1.8959115512316198E-2</v>
      </c>
      <c r="E2263" s="3">
        <v>1.8767817468706201E-2</v>
      </c>
      <c r="F2263" s="3">
        <v>1.87380115208543E-2</v>
      </c>
      <c r="G2263">
        <v>-4227524</v>
      </c>
      <c r="H2263">
        <v>16827731</v>
      </c>
      <c r="K2263">
        <f t="shared" si="815"/>
        <v>67.244179263309505</v>
      </c>
      <c r="L2263">
        <f t="shared" si="816"/>
        <v>47.508937528533714</v>
      </c>
      <c r="M2263">
        <f t="shared" si="810"/>
        <v>15.908023139955702</v>
      </c>
      <c r="N2263">
        <f t="shared" si="817"/>
        <v>7.0530431965139515E-2</v>
      </c>
      <c r="O2263">
        <f t="shared" si="818"/>
        <v>56.054661094656822</v>
      </c>
      <c r="P2263">
        <f t="shared" si="819"/>
        <v>56.053060457005564</v>
      </c>
      <c r="Q2263">
        <f t="shared" si="811"/>
        <v>-1.5173647378922794E-2</v>
      </c>
      <c r="R2263">
        <f t="shared" si="820"/>
        <v>56.069834742035745</v>
      </c>
      <c r="S2263">
        <f t="shared" si="812"/>
        <v>15.918138904874985</v>
      </c>
      <c r="T2263">
        <f t="shared" si="813"/>
        <v>7.3741063064977386</v>
      </c>
      <c r="U2263">
        <f t="shared" si="814"/>
        <v>0.48919970967937054</v>
      </c>
      <c r="V2263" s="6">
        <f t="shared" si="822"/>
        <v>119591.99999968987</v>
      </c>
      <c r="W2263">
        <f t="shared" si="803"/>
        <v>7.3783819036209515</v>
      </c>
      <c r="X2263">
        <f t="shared" si="804"/>
        <v>15.901693382689688</v>
      </c>
      <c r="Y2263">
        <f t="shared" si="823"/>
        <v>-1.0255273533689527E-2</v>
      </c>
      <c r="Z2263">
        <f t="shared" si="824"/>
        <v>-2.5084596554395426E-7</v>
      </c>
      <c r="AA2263">
        <f t="shared" ref="AA2263:AA2326" si="826">AVERAGE(Z2260:Z2266)</f>
        <v>6.1349009114487126E-8</v>
      </c>
      <c r="AB2263">
        <f t="shared" si="825"/>
        <v>0.99905317681182859</v>
      </c>
      <c r="AC2263">
        <f t="shared" si="821"/>
        <v>2.2350628148242095</v>
      </c>
      <c r="AD2263">
        <f t="shared" si="805"/>
        <v>-2.3503218849769554E-9</v>
      </c>
      <c r="AE2263">
        <f t="shared" si="806"/>
        <v>6.5663417586864377E-4</v>
      </c>
      <c r="AF2263">
        <f t="shared" si="807"/>
        <v>-3.563156500364519E-7</v>
      </c>
      <c r="AG2263" t="str">
        <f t="shared" si="808"/>
        <v>NaN</v>
      </c>
      <c r="AH2263" t="str">
        <f t="shared" si="809"/>
        <v>NaN</v>
      </c>
    </row>
    <row r="2264" spans="1:34">
      <c r="A2264" s="4">
        <v>43288.769305555557</v>
      </c>
      <c r="B2264" s="3">
        <v>-1.04622881292016E-3</v>
      </c>
      <c r="C2264">
        <v>2.6895130192424399</v>
      </c>
      <c r="D2264" s="3">
        <v>1.89546440424419E-2</v>
      </c>
      <c r="E2264" s="3">
        <v>1.8761823796321599E-2</v>
      </c>
      <c r="F2264" s="3">
        <v>1.8731651096877602E-2</v>
      </c>
      <c r="G2264">
        <v>-4227524</v>
      </c>
      <c r="H2264">
        <v>16827724</v>
      </c>
      <c r="K2264">
        <f t="shared" si="815"/>
        <v>67.397968556983173</v>
      </c>
      <c r="L2264">
        <f t="shared" si="816"/>
        <v>47.671087541637853</v>
      </c>
      <c r="M2264">
        <f t="shared" si="810"/>
        <v>15.96231789573835</v>
      </c>
      <c r="N2264">
        <f t="shared" si="817"/>
        <v>7.0532234136624225E-2</v>
      </c>
      <c r="O2264">
        <f t="shared" si="818"/>
        <v>56.041230806626395</v>
      </c>
      <c r="P2264">
        <f t="shared" si="819"/>
        <v>56.03512175098782</v>
      </c>
      <c r="Q2264">
        <f t="shared" si="811"/>
        <v>-9.434138898079425E-3</v>
      </c>
      <c r="R2264">
        <f t="shared" si="820"/>
        <v>56.050664945524474</v>
      </c>
      <c r="S2264">
        <f t="shared" si="812"/>
        <v>15.968607321670403</v>
      </c>
      <c r="T2264">
        <f t="shared" si="813"/>
        <v>7.3742960087592868</v>
      </c>
      <c r="U2264">
        <f t="shared" si="814"/>
        <v>0.48919665972712123</v>
      </c>
      <c r="V2264" s="6">
        <f t="shared" si="822"/>
        <v>119653.00000011921</v>
      </c>
      <c r="W2264">
        <f t="shared" si="803"/>
        <v>7.3777048124724391</v>
      </c>
      <c r="X2264">
        <f t="shared" si="804"/>
        <v>15.897573096174321</v>
      </c>
      <c r="Y2264">
        <f t="shared" si="823"/>
        <v>-2.7010050307905448E-2</v>
      </c>
      <c r="Z2264">
        <f t="shared" si="824"/>
        <v>-6.2711491373656825E-8</v>
      </c>
      <c r="AA2264">
        <f t="shared" si="826"/>
        <v>1.0154782181493996E-7</v>
      </c>
      <c r="AB2264">
        <f t="shared" si="825"/>
        <v>1.000281938125072</v>
      </c>
      <c r="AC2264">
        <f t="shared" si="821"/>
        <v>2.2350582373086385</v>
      </c>
      <c r="AD2264">
        <f t="shared" si="805"/>
        <v>-1.4771050069823978E-9</v>
      </c>
      <c r="AE2264">
        <f t="shared" si="806"/>
        <v>2.0572465525717248E-4</v>
      </c>
      <c r="AF2264">
        <f t="shared" si="807"/>
        <v>-7.1475312533679547E-7</v>
      </c>
      <c r="AG2264" t="str">
        <f t="shared" si="808"/>
        <v>NaN</v>
      </c>
      <c r="AH2264" t="str">
        <f t="shared" si="809"/>
        <v>NaN</v>
      </c>
    </row>
    <row r="2265" spans="1:34">
      <c r="A2265" s="4">
        <v>43288.77</v>
      </c>
      <c r="B2265" s="3">
        <v>-1.0383442796046401E-3</v>
      </c>
      <c r="C2265">
        <v>2.6894832887246598</v>
      </c>
      <c r="D2265" s="3">
        <v>1.8952075325705701E-2</v>
      </c>
      <c r="E2265" s="3">
        <v>1.87589577744075E-2</v>
      </c>
      <c r="F2265" s="3">
        <v>1.8744681628395501E-2</v>
      </c>
      <c r="G2265">
        <v>-4227524</v>
      </c>
      <c r="H2265">
        <v>16827718</v>
      </c>
      <c r="K2265">
        <f t="shared" si="815"/>
        <v>66.895691208678102</v>
      </c>
      <c r="L2265">
        <f t="shared" si="816"/>
        <v>47.151681678244756</v>
      </c>
      <c r="M2265">
        <f t="shared" si="810"/>
        <v>15.788398609731933</v>
      </c>
      <c r="N2265">
        <f t="shared" si="817"/>
        <v>7.0523223279206335E-2</v>
      </c>
      <c r="O2265">
        <f t="shared" si="818"/>
        <v>56.033515534779418</v>
      </c>
      <c r="P2265">
        <f t="shared" si="819"/>
        <v>56.026543917356214</v>
      </c>
      <c r="Q2265">
        <f t="shared" si="811"/>
        <v>-5.6422364646714129E-2</v>
      </c>
      <c r="R2265">
        <f t="shared" si="820"/>
        <v>56.089937899426133</v>
      </c>
      <c r="S2265">
        <f t="shared" si="812"/>
        <v>15.82601351949641</v>
      </c>
      <c r="T2265">
        <f t="shared" si="813"/>
        <v>7.3733474974521407</v>
      </c>
      <c r="U2265">
        <f t="shared" si="814"/>
        <v>0.4892119094883588</v>
      </c>
      <c r="V2265" s="6">
        <f t="shared" si="822"/>
        <v>119712.99999968614</v>
      </c>
      <c r="W2265">
        <f t="shared" ref="W2265:W2328" si="827">AVERAGE(T2259:T2271)</f>
        <v>7.377153216666124</v>
      </c>
      <c r="X2265">
        <f t="shared" ref="X2265:X2328" si="828">AVERAGE(S2259:S2271)</f>
        <v>15.89303102882239</v>
      </c>
      <c r="Y2265">
        <f t="shared" si="823"/>
        <v>-4.2487897889150382E-2</v>
      </c>
      <c r="Z2265">
        <f t="shared" si="824"/>
        <v>4.7741735889776286E-7</v>
      </c>
      <c r="AA2265">
        <f t="shared" si="826"/>
        <v>4.2378783199951854E-8</v>
      </c>
      <c r="AB2265">
        <f t="shared" si="825"/>
        <v>1.0014317863164484</v>
      </c>
      <c r="AC2265">
        <f t="shared" si="821"/>
        <v>2.2350811248864799</v>
      </c>
      <c r="AD2265">
        <f t="shared" ref="AD2265:AD2328" si="829">AA2265*AC2265*$D$7*2.54*1.024*9.81/2/Y2265/10000*0.14503773773</f>
        <v>-3.918806651807488E-10</v>
      </c>
      <c r="AE2265">
        <f t="shared" si="806"/>
        <v>8.9202494236186427E-4</v>
      </c>
      <c r="AF2265">
        <f t="shared" si="807"/>
        <v>-4.3732859456885849E-8</v>
      </c>
      <c r="AG2265" t="str">
        <f t="shared" si="808"/>
        <v>NaN</v>
      </c>
      <c r="AH2265" t="str">
        <f t="shared" si="809"/>
        <v>NaN</v>
      </c>
    </row>
    <row r="2266" spans="1:34">
      <c r="A2266" s="4">
        <v>43288.770694444444</v>
      </c>
      <c r="B2266" s="3">
        <v>-1.0365723407449001E-3</v>
      </c>
      <c r="C2266">
        <v>2.6896925915698402</v>
      </c>
      <c r="D2266">
        <v>1.8910321786533998E-2</v>
      </c>
      <c r="E2266" s="3">
        <v>1.87147782249849E-2</v>
      </c>
      <c r="F2266" s="3">
        <v>1.8704792003118201E-2</v>
      </c>
      <c r="G2266">
        <v>-4227524</v>
      </c>
      <c r="H2266">
        <v>16827598</v>
      </c>
      <c r="K2266">
        <f t="shared" si="815"/>
        <v>66.782811382287235</v>
      </c>
      <c r="L2266">
        <f t="shared" si="816"/>
        <v>47.091236401241162</v>
      </c>
      <c r="M2266">
        <f t="shared" si="810"/>
        <v>15.768158947148514</v>
      </c>
      <c r="N2266">
        <f t="shared" si="817"/>
        <v>7.0586659715430849E-2</v>
      </c>
      <c r="O2266">
        <f t="shared" si="818"/>
        <v>55.908106648410971</v>
      </c>
      <c r="P2266">
        <f t="shared" si="819"/>
        <v>55.894317145815535</v>
      </c>
      <c r="Q2266">
        <f t="shared" si="811"/>
        <v>-6.1607190122657585E-2</v>
      </c>
      <c r="R2266">
        <f t="shared" si="820"/>
        <v>55.969713838533629</v>
      </c>
      <c r="S2266">
        <f t="shared" si="812"/>
        <v>15.809230407230286</v>
      </c>
      <c r="T2266">
        <f t="shared" si="813"/>
        <v>7.3800250170547219</v>
      </c>
      <c r="U2266">
        <f t="shared" si="814"/>
        <v>0.48910455116924278</v>
      </c>
      <c r="V2266" s="6">
        <f t="shared" si="822"/>
        <v>119772.99999988172</v>
      </c>
      <c r="W2266">
        <f t="shared" si="827"/>
        <v>7.3766278873267748</v>
      </c>
      <c r="X2266">
        <f t="shared" si="828"/>
        <v>15.895822082504029</v>
      </c>
      <c r="Y2266">
        <f t="shared" si="823"/>
        <v>-5.9261155368413178E-2</v>
      </c>
      <c r="Z2266">
        <f t="shared" si="824"/>
        <v>6.4814939111260139E-7</v>
      </c>
      <c r="AA2266">
        <f t="shared" si="826"/>
        <v>3.1538653957352848E-8</v>
      </c>
      <c r="AB2266">
        <f t="shared" si="825"/>
        <v>1.0026779490926412</v>
      </c>
      <c r="AC2266">
        <f t="shared" si="821"/>
        <v>2.2349199963384696</v>
      </c>
      <c r="AD2266">
        <f t="shared" si="829"/>
        <v>-2.0907992150279718E-10</v>
      </c>
      <c r="AE2266">
        <f t="shared" ref="AE2266:AE2329" si="830">(W2267-W2265)/(X2267-X2265)*0.14503773773/100</f>
        <v>-8.5815961910178603E-5</v>
      </c>
      <c r="AF2266">
        <f t="shared" ref="AF2266:AF2329" si="831">AD2266/AE2266/(1.024*9.81)</f>
        <v>2.4253548552907889E-7</v>
      </c>
      <c r="AG2266" t="str">
        <f t="shared" ref="AG2266:AG2329" si="832">IF(AD2266&gt;0,AD2266*100,"NaN")</f>
        <v>NaN</v>
      </c>
      <c r="AH2266">
        <f t="shared" ref="AH2266:AH2329" si="833">IF(AF2266&gt;0,AF2266*100*100,"NaN")</f>
        <v>2.4253548552907889E-3</v>
      </c>
    </row>
    <row r="2267" spans="1:34">
      <c r="A2267" s="4">
        <v>43288.77138888889</v>
      </c>
      <c r="B2267" s="3">
        <v>-1.03886753671759E-3</v>
      </c>
      <c r="C2267">
        <v>2.6897270789704599</v>
      </c>
      <c r="D2267">
        <v>1.8908835260645001E-2</v>
      </c>
      <c r="E2267" s="3">
        <v>1.8715467972997401E-2</v>
      </c>
      <c r="F2267" s="3">
        <v>1.8702695683605299E-2</v>
      </c>
      <c r="G2267">
        <v>-4227524</v>
      </c>
      <c r="H2267">
        <v>16827606</v>
      </c>
      <c r="K2267">
        <f t="shared" si="815"/>
        <v>66.929024848686566</v>
      </c>
      <c r="L2267">
        <f t="shared" si="816"/>
        <v>47.24020546056137</v>
      </c>
      <c r="M2267">
        <f t="shared" si="810"/>
        <v>15.818040156160608</v>
      </c>
      <c r="N2267">
        <f t="shared" si="817"/>
        <v>7.0597112310034016E-2</v>
      </c>
      <c r="O2267">
        <f t="shared" si="818"/>
        <v>55.903641792018064</v>
      </c>
      <c r="P2267">
        <f t="shared" si="819"/>
        <v>55.896381520714364</v>
      </c>
      <c r="Q2267">
        <f t="shared" si="811"/>
        <v>-5.9753911335867826E-2</v>
      </c>
      <c r="R2267">
        <f t="shared" si="820"/>
        <v>55.963395703353932</v>
      </c>
      <c r="S2267">
        <f t="shared" si="812"/>
        <v>15.857876097051186</v>
      </c>
      <c r="T2267">
        <f t="shared" si="813"/>
        <v>7.3811252901708446</v>
      </c>
      <c r="U2267">
        <f t="shared" si="814"/>
        <v>0.48908686144620983</v>
      </c>
      <c r="V2267" s="6">
        <f t="shared" si="822"/>
        <v>119833.0000000773</v>
      </c>
      <c r="W2267">
        <f t="shared" si="827"/>
        <v>7.3767767306395831</v>
      </c>
      <c r="X2267">
        <f t="shared" si="828"/>
        <v>15.89939402707598</v>
      </c>
      <c r="Y2267">
        <f t="shared" si="823"/>
        <v>-0.18080266734954384</v>
      </c>
      <c r="Z2267">
        <f t="shared" si="824"/>
        <v>-1.1065965216084033E-7</v>
      </c>
      <c r="AA2267">
        <f t="shared" si="826"/>
        <v>4.1841256114202289E-8</v>
      </c>
      <c r="AB2267">
        <f t="shared" si="825"/>
        <v>1.0116491593448858</v>
      </c>
      <c r="AC2267">
        <f t="shared" si="821"/>
        <v>2.2348934467481776</v>
      </c>
      <c r="AD2267">
        <f t="shared" si="829"/>
        <v>-9.0914679101621005E-11</v>
      </c>
      <c r="AE2267">
        <f t="shared" si="830"/>
        <v>-2.7145170083735824E-5</v>
      </c>
      <c r="AF2267">
        <f t="shared" si="831"/>
        <v>3.334052843642723E-7</v>
      </c>
      <c r="AG2267" t="str">
        <f t="shared" si="832"/>
        <v>NaN</v>
      </c>
      <c r="AH2267">
        <f t="shared" si="833"/>
        <v>3.3340528436427226E-3</v>
      </c>
    </row>
    <row r="2268" spans="1:34">
      <c r="A2268" s="4">
        <v>43288.772083333337</v>
      </c>
      <c r="B2268" s="3">
        <v>-1.0417573430459E-3</v>
      </c>
      <c r="C2268">
        <v>2.6896509688449401</v>
      </c>
      <c r="D2268" s="3">
        <v>1.9044989139874801E-2</v>
      </c>
      <c r="E2268" s="3">
        <v>1.9004353468171802E-2</v>
      </c>
      <c r="F2268" s="3">
        <v>1.8958256089681502E-2</v>
      </c>
      <c r="G2268">
        <v>-4227524</v>
      </c>
      <c r="H2268">
        <v>16830234</v>
      </c>
      <c r="K2268">
        <f t="shared" si="815"/>
        <v>67.113117451458834</v>
      </c>
      <c r="L2268">
        <f t="shared" si="816"/>
        <v>47.088366235429078</v>
      </c>
      <c r="M2268">
        <f t="shared" si="810"/>
        <v>15.767197892944203</v>
      </c>
      <c r="N2268">
        <f t="shared" si="817"/>
        <v>7.0574044515043399E-2</v>
      </c>
      <c r="O2268">
        <f t="shared" si="818"/>
        <v>56.312586918770968</v>
      </c>
      <c r="P2268">
        <f t="shared" si="819"/>
        <v>56.760998676639929</v>
      </c>
      <c r="Q2268">
        <f t="shared" si="811"/>
        <v>-0.42104690059010608</v>
      </c>
      <c r="R2268">
        <f t="shared" si="820"/>
        <v>56.733633819361074</v>
      </c>
      <c r="S2268">
        <f t="shared" si="812"/>
        <v>16.047895826670942</v>
      </c>
      <c r="T2268">
        <f t="shared" si="813"/>
        <v>7.3786971012244633</v>
      </c>
      <c r="U2268">
        <f t="shared" si="814"/>
        <v>0.4891259008349792</v>
      </c>
      <c r="V2268" s="6">
        <f t="shared" si="822"/>
        <v>119893.00000027288</v>
      </c>
      <c r="W2268">
        <f t="shared" si="827"/>
        <v>7.3764907179992703</v>
      </c>
      <c r="X2268">
        <f t="shared" si="828"/>
        <v>15.903151094952959</v>
      </c>
      <c r="Y2268">
        <f t="shared" si="823"/>
        <v>-0.1690333922742108</v>
      </c>
      <c r="Z2268">
        <f t="shared" si="824"/>
        <v>-1.6440862689045698E-7</v>
      </c>
      <c r="AA2268">
        <f t="shared" si="826"/>
        <v>5.0352101372323115E-8</v>
      </c>
      <c r="AB2268">
        <f t="shared" si="825"/>
        <v>1.0108201410697784</v>
      </c>
      <c r="AC2268">
        <f t="shared" si="821"/>
        <v>2.2349520389474535</v>
      </c>
      <c r="AD2268">
        <f t="shared" si="829"/>
        <v>-1.1702822225527595E-10</v>
      </c>
      <c r="AE2268">
        <f t="shared" si="830"/>
        <v>-9.8658046868817099E-5</v>
      </c>
      <c r="AF2268">
        <f t="shared" si="831"/>
        <v>1.1808347638290734E-7</v>
      </c>
      <c r="AG2268" t="str">
        <f t="shared" si="832"/>
        <v>NaN</v>
      </c>
      <c r="AH2268">
        <f t="shared" si="833"/>
        <v>1.1808347638290735E-3</v>
      </c>
    </row>
    <row r="2269" spans="1:34">
      <c r="A2269" s="4">
        <v>43288.772777777776</v>
      </c>
      <c r="B2269" s="3">
        <v>-1.0427087196148901E-3</v>
      </c>
      <c r="C2269">
        <v>2.6896652394934799</v>
      </c>
      <c r="D2269" s="3">
        <v>1.89494233635196E-2</v>
      </c>
      <c r="E2269" s="3">
        <v>1.8753963047420299E-2</v>
      </c>
      <c r="F2269" s="3">
        <v>1.8732044156786299E-2</v>
      </c>
      <c r="G2269">
        <v>-4227524</v>
      </c>
      <c r="H2269">
        <v>16827773</v>
      </c>
      <c r="K2269">
        <f t="shared" si="815"/>
        <v>67.173724069655421</v>
      </c>
      <c r="L2269">
        <f t="shared" si="816"/>
        <v>47.446326380637394</v>
      </c>
      <c r="M2269">
        <f t="shared" si="810"/>
        <v>15.887058251213334</v>
      </c>
      <c r="N2269">
        <f t="shared" si="817"/>
        <v>7.0578369726605597E-2</v>
      </c>
      <c r="O2269">
        <f t="shared" si="818"/>
        <v>56.025550230974098</v>
      </c>
      <c r="P2269">
        <f t="shared" si="819"/>
        <v>56.011594995674663</v>
      </c>
      <c r="Q2269">
        <f t="shared" si="811"/>
        <v>-2.6299364896658517E-2</v>
      </c>
      <c r="R2269">
        <f t="shared" si="820"/>
        <v>56.051849595870756</v>
      </c>
      <c r="S2269">
        <f t="shared" si="812"/>
        <v>15.90459116114444</v>
      </c>
      <c r="T2269">
        <f t="shared" si="813"/>
        <v>7.3791523866520636</v>
      </c>
      <c r="U2269">
        <f t="shared" si="814"/>
        <v>0.4891185809495826</v>
      </c>
      <c r="V2269" s="6">
        <f t="shared" si="822"/>
        <v>119952.99999983981</v>
      </c>
      <c r="W2269">
        <f t="shared" si="827"/>
        <v>7.3761842758846452</v>
      </c>
      <c r="X2269">
        <f t="shared" si="828"/>
        <v>15.908103737037887</v>
      </c>
      <c r="Y2269">
        <f t="shared" si="823"/>
        <v>-0.16306411439487078</v>
      </c>
      <c r="Z2269">
        <f t="shared" si="824"/>
        <v>-3.1617043633998589E-7</v>
      </c>
      <c r="AA2269">
        <f t="shared" si="826"/>
        <v>-2.6432147414441351E-8</v>
      </c>
      <c r="AB2269">
        <f t="shared" si="825"/>
        <v>1.0102859444966621</v>
      </c>
      <c r="AC2269">
        <f t="shared" si="821"/>
        <v>2.2349410529100857</v>
      </c>
      <c r="AD2269">
        <f t="shared" si="829"/>
        <v>6.3682108149980907E-11</v>
      </c>
      <c r="AE2269">
        <f t="shared" si="830"/>
        <v>-9.36983527965426E-5</v>
      </c>
      <c r="AF2269">
        <f t="shared" si="831"/>
        <v>-6.7657588116194772E-8</v>
      </c>
      <c r="AG2269">
        <f t="shared" si="832"/>
        <v>6.3682108149980903E-9</v>
      </c>
      <c r="AH2269" t="str">
        <f t="shared" si="833"/>
        <v>NaN</v>
      </c>
    </row>
    <row r="2270" spans="1:34">
      <c r="A2270" s="4">
        <v>43288.773472222223</v>
      </c>
      <c r="B2270" s="3">
        <v>-1.0390459198242801E-3</v>
      </c>
      <c r="C2270">
        <v>2.6895320467738202</v>
      </c>
      <c r="D2270" s="3">
        <v>1.8947223305203799E-2</v>
      </c>
      <c r="E2270" s="3">
        <v>1.87542841370123E-2</v>
      </c>
      <c r="F2270" s="3">
        <v>1.87350099724608E-2</v>
      </c>
      <c r="G2270">
        <v>-4227524</v>
      </c>
      <c r="H2270">
        <v>16827765</v>
      </c>
      <c r="K2270">
        <f t="shared" si="815"/>
        <v>66.940388589598697</v>
      </c>
      <c r="L2270">
        <f t="shared" si="816"/>
        <v>47.209092362868745</v>
      </c>
      <c r="M2270">
        <f t="shared" si="810"/>
        <v>15.807622161067522</v>
      </c>
      <c r="N2270">
        <f t="shared" si="817"/>
        <v>7.0538001085371976E-2</v>
      </c>
      <c r="O2270">
        <f t="shared" si="818"/>
        <v>56.018942243512349</v>
      </c>
      <c r="P2270">
        <f t="shared" si="819"/>
        <v>56.012555997782663</v>
      </c>
      <c r="Q2270">
        <f t="shared" si="811"/>
        <v>-4.1846077697847761E-2</v>
      </c>
      <c r="R2270">
        <f t="shared" si="820"/>
        <v>56.060788321210197</v>
      </c>
      <c r="S2270">
        <f t="shared" si="812"/>
        <v>15.835519546199421</v>
      </c>
      <c r="T2270">
        <f t="shared" si="813"/>
        <v>7.3749030559958921</v>
      </c>
      <c r="U2270">
        <f t="shared" si="814"/>
        <v>0.48918689987992869</v>
      </c>
      <c r="V2270" s="6">
        <f t="shared" si="822"/>
        <v>120013.00000003539</v>
      </c>
      <c r="W2270">
        <f t="shared" si="827"/>
        <v>7.3763272822048025</v>
      </c>
      <c r="X2270">
        <f t="shared" si="828"/>
        <v>15.905680953502893</v>
      </c>
      <c r="Y2270">
        <f t="shared" si="823"/>
        <v>-3.3166416292964129E-2</v>
      </c>
      <c r="Z2270">
        <f t="shared" si="824"/>
        <v>-1.7872775044600819E-7</v>
      </c>
      <c r="AA2270">
        <f t="shared" si="826"/>
        <v>-1.3799514375357102E-7</v>
      </c>
      <c r="AB2270">
        <f t="shared" si="825"/>
        <v>1.0007404269544151</v>
      </c>
      <c r="AC2270">
        <f t="shared" si="821"/>
        <v>2.2350435892588192</v>
      </c>
      <c r="AD2270">
        <f t="shared" si="829"/>
        <v>1.6346642340148477E-9</v>
      </c>
      <c r="AE2270">
        <f t="shared" si="830"/>
        <v>-2.5057306749192104E-4</v>
      </c>
      <c r="AF2270">
        <f t="shared" si="831"/>
        <v>-6.4941932338881669E-7</v>
      </c>
      <c r="AG2270">
        <f t="shared" si="832"/>
        <v>1.6346642340148476E-7</v>
      </c>
      <c r="AH2270" t="str">
        <f t="shared" si="833"/>
        <v>NaN</v>
      </c>
    </row>
    <row r="2271" spans="1:34">
      <c r="A2271" s="4">
        <v>43288.774178240739</v>
      </c>
      <c r="B2271" s="3">
        <v>-1.0402351405355099E-3</v>
      </c>
      <c r="C2271">
        <v>2.6895974539129401</v>
      </c>
      <c r="D2271" s="3">
        <v>1.8944190792390101E-2</v>
      </c>
      <c r="E2271" s="3">
        <v>1.8751204055370198E-2</v>
      </c>
      <c r="F2271" s="3">
        <v>1.87285066176082E-2</v>
      </c>
      <c r="G2271">
        <v>-4227524</v>
      </c>
      <c r="H2271">
        <v>16827765</v>
      </c>
      <c r="K2271">
        <f t="shared" si="815"/>
        <v>67.01614686234393</v>
      </c>
      <c r="L2271">
        <f t="shared" si="816"/>
        <v>47.293399236379997</v>
      </c>
      <c r="M2271">
        <f t="shared" si="810"/>
        <v>15.835851706168775</v>
      </c>
      <c r="N2271">
        <f t="shared" si="817"/>
        <v>7.0557824971692468E-2</v>
      </c>
      <c r="O2271">
        <f t="shared" si="818"/>
        <v>56.0098339364704</v>
      </c>
      <c r="P2271">
        <f t="shared" si="819"/>
        <v>56.003337496079055</v>
      </c>
      <c r="Q2271">
        <f t="shared" si="811"/>
        <v>-3.135380628438611E-2</v>
      </c>
      <c r="R2271">
        <f t="shared" si="820"/>
        <v>56.041187742754786</v>
      </c>
      <c r="S2271">
        <f t="shared" si="812"/>
        <v>15.856754243691698</v>
      </c>
      <c r="T2271">
        <f t="shared" si="813"/>
        <v>7.3769897808717335</v>
      </c>
      <c r="U2271">
        <f t="shared" si="814"/>
        <v>0.48915335040520436</v>
      </c>
      <c r="V2271" s="6">
        <f t="shared" si="822"/>
        <v>120073.99999983609</v>
      </c>
      <c r="W2271">
        <f t="shared" si="827"/>
        <v>7.3766891757496849</v>
      </c>
      <c r="X2271">
        <f t="shared" si="828"/>
        <v>15.905181254787959</v>
      </c>
      <c r="Y2271">
        <f t="shared" si="823"/>
        <v>-1.9115902609118034E-2</v>
      </c>
      <c r="Z2271">
        <f t="shared" si="824"/>
        <v>-3.1355745668110604E-9</v>
      </c>
      <c r="AA2271">
        <f t="shared" si="826"/>
        <v>-1.5696537001285171E-7</v>
      </c>
      <c r="AB2271">
        <f t="shared" si="825"/>
        <v>0.9997020129416736</v>
      </c>
      <c r="AC2271">
        <f t="shared" si="821"/>
        <v>2.2349932365875649</v>
      </c>
      <c r="AD2271">
        <f t="shared" si="829"/>
        <v>3.2259866029977076E-9</v>
      </c>
      <c r="AE2271">
        <f t="shared" si="830"/>
        <v>1.3115467036259486E-4</v>
      </c>
      <c r="AF2271">
        <f t="shared" si="831"/>
        <v>2.4485548396055768E-6</v>
      </c>
      <c r="AG2271">
        <f t="shared" si="832"/>
        <v>3.2259866029977078E-7</v>
      </c>
      <c r="AH2271">
        <f t="shared" si="833"/>
        <v>2.4485548396055771E-2</v>
      </c>
    </row>
    <row r="2272" spans="1:34">
      <c r="A2272" s="4">
        <v>43288.774872685186</v>
      </c>
      <c r="B2272" s="3">
        <v>-1.0460861064348101E-3</v>
      </c>
      <c r="C2272">
        <v>2.6895308575531098</v>
      </c>
      <c r="D2272" s="3">
        <v>1.8944226469011501E-2</v>
      </c>
      <c r="E2272" s="3">
        <v>1.8751870018968501E-2</v>
      </c>
      <c r="F2272" s="3">
        <v>1.87128795085118E-2</v>
      </c>
      <c r="G2272">
        <v>-4227524</v>
      </c>
      <c r="H2272">
        <v>16827761</v>
      </c>
      <c r="K2272">
        <f t="shared" si="815"/>
        <v>67.388877564253605</v>
      </c>
      <c r="L2272">
        <f t="shared" si="816"/>
        <v>47.686671630972896</v>
      </c>
      <c r="M2272">
        <f t="shared" si="810"/>
        <v>15.967536115017788</v>
      </c>
      <c r="N2272">
        <f t="shared" si="817"/>
        <v>7.0537640651075525E-2</v>
      </c>
      <c r="O2272">
        <f t="shared" si="818"/>
        <v>56.009941093024018</v>
      </c>
      <c r="P2272">
        <f t="shared" si="819"/>
        <v>56.005330685636622</v>
      </c>
      <c r="Q2272">
        <f t="shared" si="811"/>
        <v>1.5852176154879771E-2</v>
      </c>
      <c r="R2272">
        <f t="shared" si="820"/>
        <v>55.994088916869138</v>
      </c>
      <c r="S2272">
        <f t="shared" si="812"/>
        <v>15.956967997581202</v>
      </c>
      <c r="T2272">
        <f t="shared" si="813"/>
        <v>7.3748651155436349</v>
      </c>
      <c r="U2272">
        <f t="shared" si="814"/>
        <v>0.48918750987037785</v>
      </c>
      <c r="V2272" s="6">
        <f t="shared" si="822"/>
        <v>120134.00000003166</v>
      </c>
      <c r="W2272">
        <f t="shared" si="827"/>
        <v>7.3771444611771209</v>
      </c>
      <c r="X2272">
        <f t="shared" si="828"/>
        <v>15.914717748695768</v>
      </c>
      <c r="Y2272">
        <f t="shared" si="823"/>
        <v>-3.7542706777860721E-3</v>
      </c>
      <c r="Z2272">
        <f t="shared" si="824"/>
        <v>-6.0072382609588416E-8</v>
      </c>
      <c r="AA2272">
        <f t="shared" si="826"/>
        <v>-1.014097077982621E-7</v>
      </c>
      <c r="AB2272">
        <f t="shared" si="825"/>
        <v>0.99858216435669289</v>
      </c>
      <c r="AC2272">
        <f t="shared" si="821"/>
        <v>2.2350445047619321</v>
      </c>
      <c r="AD2272">
        <f t="shared" si="829"/>
        <v>1.0612493386024589E-8</v>
      </c>
      <c r="AE2272">
        <f t="shared" si="830"/>
        <v>1.2172848197310482E-5</v>
      </c>
      <c r="AF2272">
        <f t="shared" si="831"/>
        <v>8.6787316983809882E-5</v>
      </c>
      <c r="AG2272">
        <f t="shared" si="832"/>
        <v>1.0612493386024589E-6</v>
      </c>
      <c r="AH2272">
        <f t="shared" si="833"/>
        <v>0.86787316983809892</v>
      </c>
    </row>
    <row r="2273" spans="1:34">
      <c r="A2273" s="4">
        <v>43288.775567129633</v>
      </c>
      <c r="B2273" s="3">
        <v>-1.04419524550394E-3</v>
      </c>
      <c r="C2273">
        <v>2.6895748587194199</v>
      </c>
      <c r="D2273" s="3">
        <v>1.89454275819298E-2</v>
      </c>
      <c r="E2273" s="3">
        <v>1.8752904640987299E-2</v>
      </c>
      <c r="F2273">
        <v>1.8717929732793001E-2</v>
      </c>
      <c r="G2273">
        <v>-4227524</v>
      </c>
      <c r="H2273">
        <v>16827760</v>
      </c>
      <c r="K2273">
        <f t="shared" si="815"/>
        <v>67.268421910587762</v>
      </c>
      <c r="L2273">
        <f t="shared" si="816"/>
        <v>47.559577503452047</v>
      </c>
      <c r="M2273">
        <f t="shared" si="810"/>
        <v>15.924979568255615</v>
      </c>
      <c r="N2273">
        <f t="shared" si="817"/>
        <v>7.0550976720052644E-2</v>
      </c>
      <c r="O2273">
        <f t="shared" si="818"/>
        <v>56.013548696989453</v>
      </c>
      <c r="P2273">
        <f t="shared" si="819"/>
        <v>56.008427247985004</v>
      </c>
      <c r="Q2273">
        <f t="shared" si="811"/>
        <v>4.2388180961481225E-3</v>
      </c>
      <c r="R2273">
        <f t="shared" si="820"/>
        <v>56.009309878893305</v>
      </c>
      <c r="S2273">
        <f t="shared" si="812"/>
        <v>15.922153689524849</v>
      </c>
      <c r="T2273">
        <f t="shared" si="813"/>
        <v>7.3762689122780687</v>
      </c>
      <c r="U2273">
        <f t="shared" si="814"/>
        <v>0.48916494022374851</v>
      </c>
      <c r="V2273" s="6">
        <f t="shared" si="822"/>
        <v>120194.00000022724</v>
      </c>
      <c r="W2273">
        <f t="shared" si="827"/>
        <v>7.3768526115441286</v>
      </c>
      <c r="X2273">
        <f t="shared" si="828"/>
        <v>15.924654394932324</v>
      </c>
      <c r="Y2273">
        <f t="shared" si="823"/>
        <v>7.313054779717258E-3</v>
      </c>
      <c r="Z2273">
        <f t="shared" si="824"/>
        <v>-1.3279158326130637E-7</v>
      </c>
      <c r="AA2273">
        <f t="shared" si="826"/>
        <v>1.0500441794494721E-8</v>
      </c>
      <c r="AB2273">
        <f t="shared" si="825"/>
        <v>0.99776635324393992</v>
      </c>
      <c r="AC2273">
        <f t="shared" si="821"/>
        <v>2.2350106311467299</v>
      </c>
      <c r="AD2273">
        <f t="shared" si="829"/>
        <v>5.6411239960437075E-10</v>
      </c>
      <c r="AE2273">
        <f t="shared" si="830"/>
        <v>-7.4355412676741631E-5</v>
      </c>
      <c r="AF2273">
        <f t="shared" si="831"/>
        <v>-7.5523845233792393E-7</v>
      </c>
      <c r="AG2273">
        <f t="shared" si="832"/>
        <v>5.6411239960437075E-8</v>
      </c>
      <c r="AH2273" t="str">
        <f t="shared" si="833"/>
        <v>NaN</v>
      </c>
    </row>
    <row r="2274" spans="1:34">
      <c r="A2274" s="4">
        <v>43288.776261574072</v>
      </c>
      <c r="B2274" s="3">
        <v>-1.0444687662675299E-3</v>
      </c>
      <c r="C2274">
        <v>2.68948091028324</v>
      </c>
      <c r="D2274" s="3">
        <v>1.8944464313153699E-2</v>
      </c>
      <c r="E2274">
        <v>1.8750871073570999E-2</v>
      </c>
      <c r="F2274" s="3">
        <v>1.87177629801045E-2</v>
      </c>
      <c r="G2274">
        <v>-4227524</v>
      </c>
      <c r="H2274">
        <v>16827761</v>
      </c>
      <c r="K2274">
        <f t="shared" si="815"/>
        <v>67.28584631331961</v>
      </c>
      <c r="L2274">
        <f t="shared" si="816"/>
        <v>47.577221101075295</v>
      </c>
      <c r="M2274">
        <f t="shared" si="810"/>
        <v>15.930887398947348</v>
      </c>
      <c r="N2274">
        <f t="shared" si="817"/>
        <v>7.0522502410613697E-2</v>
      </c>
      <c r="O2274">
        <f t="shared" si="818"/>
        <v>56.010655470046757</v>
      </c>
      <c r="P2274">
        <f t="shared" si="819"/>
        <v>56.00234090130013</v>
      </c>
      <c r="Q2274">
        <f t="shared" si="811"/>
        <v>1.8481700881238794E-3</v>
      </c>
      <c r="R2274">
        <f t="shared" si="820"/>
        <v>56.008807299958633</v>
      </c>
      <c r="S2274">
        <f t="shared" si="812"/>
        <v>15.929655285555265</v>
      </c>
      <c r="T2274">
        <f t="shared" si="813"/>
        <v>7.3732716165476528</v>
      </c>
      <c r="U2274">
        <f t="shared" si="814"/>
        <v>0.48921312946925616</v>
      </c>
      <c r="V2274" s="6">
        <f t="shared" si="822"/>
        <v>120253.99999979418</v>
      </c>
      <c r="W2274">
        <f t="shared" si="827"/>
        <v>7.3762455643075571</v>
      </c>
      <c r="X2274">
        <f t="shared" si="828"/>
        <v>15.932251639467232</v>
      </c>
      <c r="Y2274">
        <f t="shared" si="823"/>
        <v>9.7971667299106002E-3</v>
      </c>
      <c r="Z2274">
        <f t="shared" si="824"/>
        <v>-2.4345123597580504E-7</v>
      </c>
      <c r="AA2274">
        <f t="shared" si="826"/>
        <v>7.5003690077083203E-8</v>
      </c>
      <c r="AB2274">
        <f t="shared" si="825"/>
        <v>0.99758527947744458</v>
      </c>
      <c r="AC2274">
        <f t="shared" si="821"/>
        <v>2.2350829558927052</v>
      </c>
      <c r="AD2274">
        <f t="shared" si="829"/>
        <v>3.0078286083114838E-9</v>
      </c>
      <c r="AE2274">
        <f t="shared" si="830"/>
        <v>-1.5718995977313291E-3</v>
      </c>
      <c r="AF2274">
        <f t="shared" si="831"/>
        <v>-1.9048435815867344E-7</v>
      </c>
      <c r="AG2274">
        <f t="shared" si="832"/>
        <v>3.007828608311484E-7</v>
      </c>
      <c r="AH2274" t="str">
        <f t="shared" si="833"/>
        <v>NaN</v>
      </c>
    </row>
    <row r="2275" spans="1:34">
      <c r="A2275" s="4">
        <v>43288.776956018519</v>
      </c>
      <c r="B2275" s="3">
        <v>-1.0469899141753601E-3</v>
      </c>
      <c r="C2275">
        <v>2.6894832887246598</v>
      </c>
      <c r="D2275" s="3">
        <v>1.89451897377876E-2</v>
      </c>
      <c r="E2275" s="3">
        <v>1.8751572713790701E-2</v>
      </c>
      <c r="F2275" s="3">
        <v>1.87113668234088E-2</v>
      </c>
      <c r="G2275">
        <v>-4227524</v>
      </c>
      <c r="H2275">
        <v>16827759</v>
      </c>
      <c r="K2275">
        <f t="shared" si="815"/>
        <v>67.446453851540952</v>
      </c>
      <c r="L2275">
        <f t="shared" si="816"/>
        <v>47.746236329061027</v>
      </c>
      <c r="M2275">
        <f t="shared" si="810"/>
        <v>15.987480922138371</v>
      </c>
      <c r="N2275">
        <f t="shared" si="817"/>
        <v>7.0523223279206335E-2</v>
      </c>
      <c r="O2275">
        <f t="shared" si="818"/>
        <v>56.012834319966707</v>
      </c>
      <c r="P2275">
        <f t="shared" si="819"/>
        <v>56.004440868869892</v>
      </c>
      <c r="Q2275">
        <f t="shared" si="811"/>
        <v>2.3304512005459799E-2</v>
      </c>
      <c r="R2275">
        <f t="shared" si="820"/>
        <v>55.989529807961247</v>
      </c>
      <c r="S2275">
        <f t="shared" si="812"/>
        <v>15.971944580801397</v>
      </c>
      <c r="T2275">
        <f t="shared" si="813"/>
        <v>7.3733474974521407</v>
      </c>
      <c r="U2275">
        <f t="shared" si="814"/>
        <v>0.4892119094883588</v>
      </c>
      <c r="V2275" s="6">
        <f t="shared" si="822"/>
        <v>120313.99999998976</v>
      </c>
      <c r="W2275">
        <f t="shared" si="827"/>
        <v>7.3755451251884301</v>
      </c>
      <c r="X2275">
        <f t="shared" si="828"/>
        <v>15.925860800630353</v>
      </c>
      <c r="Y2275">
        <f t="shared" si="823"/>
        <v>9.7290528482242653E-3</v>
      </c>
      <c r="Z2275">
        <f t="shared" si="824"/>
        <v>2.2448100861167019E-7</v>
      </c>
      <c r="AA2275">
        <f t="shared" si="826"/>
        <v>4.2479569510248365E-8</v>
      </c>
      <c r="AB2275">
        <f t="shared" si="825"/>
        <v>0.99760022356809186</v>
      </c>
      <c r="AC2275">
        <f t="shared" si="821"/>
        <v>2.2350811248864799</v>
      </c>
      <c r="AD2275">
        <f t="shared" si="829"/>
        <v>1.7154582102078214E-9</v>
      </c>
      <c r="AE2275">
        <f t="shared" si="830"/>
        <v>1.1541805936869703E-3</v>
      </c>
      <c r="AF2275">
        <f t="shared" si="831"/>
        <v>1.4795764526704978E-7</v>
      </c>
      <c r="AG2275">
        <f t="shared" si="832"/>
        <v>1.7154582102078214E-7</v>
      </c>
      <c r="AH2275">
        <f t="shared" si="833"/>
        <v>1.4795764526704979E-3</v>
      </c>
    </row>
    <row r="2276" spans="1:34">
      <c r="A2276" s="4">
        <v>43288.777650462966</v>
      </c>
      <c r="B2276" s="3">
        <v>-1.0423638456086299E-3</v>
      </c>
      <c r="C2276">
        <v>2.68956534495373</v>
      </c>
      <c r="D2276" s="3">
        <v>1.89375668330285E-2</v>
      </c>
      <c r="E2276" s="3">
        <v>1.87429151870128E-2</v>
      </c>
      <c r="F2276" s="3">
        <v>1.8710163821870102E-2</v>
      </c>
      <c r="G2276">
        <v>-4227524</v>
      </c>
      <c r="H2276">
        <v>16827760</v>
      </c>
      <c r="K2276">
        <f t="shared" si="815"/>
        <v>67.151754170559073</v>
      </c>
      <c r="L2276">
        <f t="shared" si="816"/>
        <v>47.453117982653126</v>
      </c>
      <c r="M2276">
        <f t="shared" si="810"/>
        <v>15.889332369887505</v>
      </c>
      <c r="N2276">
        <f t="shared" si="817"/>
        <v>7.0548093245678845E-2</v>
      </c>
      <c r="O2276">
        <f t="shared" si="818"/>
        <v>55.989938536382944</v>
      </c>
      <c r="P2276">
        <f t="shared" si="819"/>
        <v>55.978529404621611</v>
      </c>
      <c r="Q2276">
        <f t="shared" si="811"/>
        <v>4.0344764510891196E-3</v>
      </c>
      <c r="R2276">
        <f t="shared" si="820"/>
        <v>55.985904059931855</v>
      </c>
      <c r="S2276">
        <f t="shared" si="812"/>
        <v>15.886642718920113</v>
      </c>
      <c r="T2276">
        <f t="shared" si="813"/>
        <v>7.3759653886597736</v>
      </c>
      <c r="U2276">
        <f t="shared" si="814"/>
        <v>0.48916982014734461</v>
      </c>
      <c r="V2276" s="6">
        <f t="shared" si="822"/>
        <v>120374.00000018533</v>
      </c>
      <c r="W2276">
        <f t="shared" si="827"/>
        <v>7.374923485470199</v>
      </c>
      <c r="X2276">
        <f t="shared" si="828"/>
        <v>15.930590276204672</v>
      </c>
      <c r="Y2276">
        <f t="shared" si="823"/>
        <v>1.8562698060217524E-2</v>
      </c>
      <c r="Z2276">
        <f t="shared" si="824"/>
        <v>4.6720061080931191E-7</v>
      </c>
      <c r="AA2276">
        <f t="shared" si="826"/>
        <v>-2.0754517799586835E-8</v>
      </c>
      <c r="AB2276">
        <f t="shared" si="825"/>
        <v>0.9969335854802055</v>
      </c>
      <c r="AC2276">
        <f t="shared" si="821"/>
        <v>2.2350179551716396</v>
      </c>
      <c r="AD2276">
        <f t="shared" si="829"/>
        <v>-4.3926830765896667E-10</v>
      </c>
      <c r="AE2276">
        <f t="shared" si="830"/>
        <v>-8.4727521918565458E-5</v>
      </c>
      <c r="AF2276">
        <f t="shared" si="831"/>
        <v>5.1610302239876233E-7</v>
      </c>
      <c r="AG2276" t="str">
        <f t="shared" si="832"/>
        <v>NaN</v>
      </c>
      <c r="AH2276">
        <f t="shared" si="833"/>
        <v>5.1610302239876232E-3</v>
      </c>
    </row>
    <row r="2277" spans="1:34">
      <c r="A2277" s="4">
        <v>43288.778356481482</v>
      </c>
      <c r="B2277" s="3">
        <v>-1.04643098044107E-3</v>
      </c>
      <c r="C2277">
        <v>2.6896604826106301</v>
      </c>
      <c r="D2277">
        <v>1.8934439182558001E-2</v>
      </c>
      <c r="E2277" s="3">
        <v>1.8740536745590401E-2</v>
      </c>
      <c r="F2277" s="3">
        <v>1.8698979480832399E-2</v>
      </c>
      <c r="G2277">
        <v>-4227524</v>
      </c>
      <c r="H2277">
        <v>16827763</v>
      </c>
      <c r="K2277">
        <f t="shared" si="815"/>
        <v>67.410847463349924</v>
      </c>
      <c r="L2277">
        <f t="shared" si="816"/>
        <v>47.726912989948147</v>
      </c>
      <c r="M2277">
        <f t="shared" si="810"/>
        <v>15.981010642192324</v>
      </c>
      <c r="N2277">
        <f t="shared" si="817"/>
        <v>7.0576927989417212E-2</v>
      </c>
      <c r="O2277">
        <f t="shared" si="818"/>
        <v>55.980544478532131</v>
      </c>
      <c r="P2277">
        <f t="shared" si="819"/>
        <v>55.971410870487773</v>
      </c>
      <c r="Q2277">
        <f t="shared" si="811"/>
        <v>2.8349105724103651E-2</v>
      </c>
      <c r="R2277">
        <f t="shared" si="820"/>
        <v>55.952195372808028</v>
      </c>
      <c r="S2277">
        <f t="shared" si="812"/>
        <v>15.962111238376254</v>
      </c>
      <c r="T2277">
        <f t="shared" si="813"/>
        <v>7.3790006248427593</v>
      </c>
      <c r="U2277">
        <f t="shared" si="814"/>
        <v>0.48912102091138304</v>
      </c>
      <c r="V2277" s="6">
        <f t="shared" si="822"/>
        <v>120434.99999998603</v>
      </c>
      <c r="W2277">
        <f t="shared" si="827"/>
        <v>7.374687087267489</v>
      </c>
      <c r="X2277">
        <f t="shared" si="828"/>
        <v>15.940548811812771</v>
      </c>
      <c r="Y2277">
        <f t="shared" si="823"/>
        <v>1.1101839627646845E-2</v>
      </c>
      <c r="Z2277">
        <f t="shared" si="824"/>
        <v>2.7279498753211116E-7</v>
      </c>
      <c r="AA2277">
        <f t="shared" si="826"/>
        <v>-8.0826900290277352E-8</v>
      </c>
      <c r="AB2277">
        <f t="shared" si="825"/>
        <v>0.99749885741400313</v>
      </c>
      <c r="AC2277">
        <f t="shared" si="821"/>
        <v>2.2349447149225439</v>
      </c>
      <c r="AD2277">
        <f t="shared" si="829"/>
        <v>-2.8602570616030627E-9</v>
      </c>
      <c r="AE2277">
        <f t="shared" si="830"/>
        <v>-4.959449751726488E-5</v>
      </c>
      <c r="AF2277">
        <f t="shared" si="831"/>
        <v>5.7411990993178334E-6</v>
      </c>
      <c r="AG2277" t="str">
        <f t="shared" si="832"/>
        <v>NaN</v>
      </c>
      <c r="AH2277">
        <f t="shared" si="833"/>
        <v>5.7411990993178334E-2</v>
      </c>
    </row>
    <row r="2278" spans="1:34">
      <c r="A2278" s="4">
        <v>43288.779050925928</v>
      </c>
      <c r="B2278" s="3">
        <v>-1.0451941909013799E-3</v>
      </c>
      <c r="C2278">
        <v>2.6896688071556101</v>
      </c>
      <c r="D2278" s="3">
        <v>1.8934486751386401E-2</v>
      </c>
      <c r="E2278" s="3">
        <v>1.8739502123571599E-2</v>
      </c>
      <c r="F2278" s="3">
        <v>1.8708127056888801E-2</v>
      </c>
      <c r="G2278">
        <v>-4227524</v>
      </c>
      <c r="H2278">
        <v>16827766</v>
      </c>
      <c r="K2278">
        <f t="shared" si="815"/>
        <v>67.332058859694186</v>
      </c>
      <c r="L2278">
        <f t="shared" si="816"/>
        <v>47.636099980819338</v>
      </c>
      <c r="M2278">
        <f t="shared" si="810"/>
        <v>15.950602564769786</v>
      </c>
      <c r="N2278">
        <f t="shared" si="817"/>
        <v>7.05794510294947E-2</v>
      </c>
      <c r="O2278">
        <f t="shared" si="818"/>
        <v>55.98068735393656</v>
      </c>
      <c r="P2278">
        <f t="shared" si="819"/>
        <v>55.968314308139377</v>
      </c>
      <c r="Q2278">
        <f t="shared" si="811"/>
        <v>9.2193670774776137E-4</v>
      </c>
      <c r="R2278">
        <f t="shared" si="820"/>
        <v>55.979765417228812</v>
      </c>
      <c r="S2278">
        <f t="shared" si="812"/>
        <v>15.949987940297955</v>
      </c>
      <c r="T2278">
        <f t="shared" si="813"/>
        <v>7.3792662080088105</v>
      </c>
      <c r="U2278">
        <f t="shared" si="814"/>
        <v>0.48911675097823576</v>
      </c>
      <c r="V2278" s="6">
        <f t="shared" si="822"/>
        <v>120495.00000018161</v>
      </c>
      <c r="W2278">
        <f t="shared" si="827"/>
        <v>7.3742668237959981</v>
      </c>
      <c r="X2278">
        <f t="shared" si="828"/>
        <v>15.949794165435922</v>
      </c>
      <c r="Y2278">
        <f t="shared" si="823"/>
        <v>4.5157881809482587E-3</v>
      </c>
      <c r="Z2278">
        <f t="shared" si="824"/>
        <v>-2.3080441853465489E-7</v>
      </c>
      <c r="AA2278">
        <f t="shared" si="826"/>
        <v>-7.1580688071902738E-8</v>
      </c>
      <c r="AB2278">
        <f t="shared" si="825"/>
        <v>0.99797523499818019</v>
      </c>
      <c r="AC2278">
        <f t="shared" si="821"/>
        <v>2.2349383064007475</v>
      </c>
      <c r="AD2278">
        <f t="shared" si="829"/>
        <v>-6.2273769212771908E-9</v>
      </c>
      <c r="AE2278">
        <f t="shared" si="830"/>
        <v>-1.0538468256775935E-4</v>
      </c>
      <c r="AF2278">
        <f t="shared" si="831"/>
        <v>5.8824561315210822E-6</v>
      </c>
      <c r="AG2278" t="str">
        <f t="shared" si="832"/>
        <v>NaN</v>
      </c>
      <c r="AH2278">
        <f t="shared" si="833"/>
        <v>5.882456131521082E-2</v>
      </c>
    </row>
    <row r="2279" spans="1:34">
      <c r="A2279" s="4">
        <v>43288.779745370368</v>
      </c>
      <c r="B2279" s="3">
        <v>-1.04427849095373E-3</v>
      </c>
      <c r="C2279">
        <v>2.68957366949871</v>
      </c>
      <c r="D2279" s="3">
        <v>1.8936115983760798E-2</v>
      </c>
      <c r="E2279" s="3">
        <v>1.8744532527180099E-2</v>
      </c>
      <c r="F2279" s="3">
        <v>1.87152736006828E-2</v>
      </c>
      <c r="G2279">
        <v>-4227524</v>
      </c>
      <c r="H2279">
        <v>16827766</v>
      </c>
      <c r="K2279">
        <f t="shared" si="815"/>
        <v>67.273724989680161</v>
      </c>
      <c r="L2279">
        <f t="shared" si="816"/>
        <v>47.568372044029559</v>
      </c>
      <c r="M2279">
        <f t="shared" si="810"/>
        <v>15.927924356379499</v>
      </c>
      <c r="N2279">
        <f t="shared" si="817"/>
        <v>7.0550616285756332E-2</v>
      </c>
      <c r="O2279">
        <f t="shared" si="818"/>
        <v>55.985580836543349</v>
      </c>
      <c r="P2279">
        <f t="shared" si="819"/>
        <v>55.983370007832832</v>
      </c>
      <c r="Q2279">
        <f t="shared" si="811"/>
        <v>-1.5723677889006638E-2</v>
      </c>
      <c r="R2279">
        <f t="shared" si="820"/>
        <v>56.001304514432356</v>
      </c>
      <c r="S2279">
        <f t="shared" si="812"/>
        <v>15.938406808305503</v>
      </c>
      <c r="T2279">
        <f t="shared" si="813"/>
        <v>7.3762309718258248</v>
      </c>
      <c r="U2279">
        <f t="shared" si="814"/>
        <v>0.48916555021419766</v>
      </c>
      <c r="V2279" s="6">
        <f t="shared" si="822"/>
        <v>120554.99999974854</v>
      </c>
      <c r="W2279">
        <f t="shared" si="827"/>
        <v>7.3739195227327494</v>
      </c>
      <c r="X2279">
        <f t="shared" si="828"/>
        <v>15.951112569369172</v>
      </c>
      <c r="Y2279">
        <f t="shared" si="823"/>
        <v>-1.0861452566328941E-2</v>
      </c>
      <c r="Z2279">
        <f t="shared" si="824"/>
        <v>-5.0271099377843485E-7</v>
      </c>
      <c r="AA2279">
        <f t="shared" si="826"/>
        <v>-7.722098936233044E-8</v>
      </c>
      <c r="AB2279">
        <f t="shared" si="825"/>
        <v>0.99909898964561827</v>
      </c>
      <c r="AC2279">
        <f t="shared" si="821"/>
        <v>2.2350115466498428</v>
      </c>
      <c r="AD2279">
        <f t="shared" si="829"/>
        <v>2.7932160583138124E-9</v>
      </c>
      <c r="AE2279">
        <f t="shared" si="830"/>
        <v>-2.4449465549737355E-4</v>
      </c>
      <c r="AF2279">
        <f t="shared" si="831"/>
        <v>-1.1372768423705911E-6</v>
      </c>
      <c r="AG2279">
        <f t="shared" si="832"/>
        <v>2.7932160583138125E-7</v>
      </c>
      <c r="AH2279" t="str">
        <f t="shared" si="833"/>
        <v>NaN</v>
      </c>
    </row>
    <row r="2280" spans="1:34">
      <c r="A2280" s="4">
        <v>43288.780439814815</v>
      </c>
      <c r="B2280" s="3">
        <v>-1.04505148441604E-3</v>
      </c>
      <c r="C2280">
        <v>2.6894797210625301</v>
      </c>
      <c r="D2280" s="3">
        <v>1.89345818890433E-2</v>
      </c>
      <c r="E2280" s="3">
        <v>1.87413216312598E-2</v>
      </c>
      <c r="F2280" s="3">
        <v>1.8714427926333901E-2</v>
      </c>
      <c r="G2280">
        <v>-4227524</v>
      </c>
      <c r="H2280">
        <v>16827766</v>
      </c>
      <c r="K2280">
        <f t="shared" si="815"/>
        <v>67.322967866965243</v>
      </c>
      <c r="L2280">
        <f t="shared" si="816"/>
        <v>47.618726552549703</v>
      </c>
      <c r="M2280">
        <f t="shared" si="810"/>
        <v>15.944785198326521</v>
      </c>
      <c r="N2280">
        <f t="shared" si="817"/>
        <v>7.0522141976317371E-2</v>
      </c>
      <c r="O2280">
        <f t="shared" si="818"/>
        <v>55.980973104745715</v>
      </c>
      <c r="P2280">
        <f t="shared" si="819"/>
        <v>55.973759986751965</v>
      </c>
      <c r="Q2280">
        <f t="shared" si="811"/>
        <v>-1.7782616517727945E-2</v>
      </c>
      <c r="R2280">
        <f t="shared" si="820"/>
        <v>55.998755721263443</v>
      </c>
      <c r="S2280">
        <f t="shared" si="812"/>
        <v>15.956640276005006</v>
      </c>
      <c r="T2280">
        <f t="shared" si="813"/>
        <v>7.373233676095408</v>
      </c>
      <c r="U2280">
        <f t="shared" si="814"/>
        <v>0.48921373945970503</v>
      </c>
      <c r="V2280" s="6">
        <f t="shared" si="822"/>
        <v>120614.99999994412</v>
      </c>
      <c r="W2280">
        <f t="shared" si="827"/>
        <v>7.3733562529411278</v>
      </c>
      <c r="X2280">
        <f t="shared" si="828"/>
        <v>15.955195802398684</v>
      </c>
      <c r="Y2280">
        <f t="shared" si="823"/>
        <v>-1.4825356936900866E-2</v>
      </c>
      <c r="Z2280">
        <f t="shared" si="824"/>
        <v>-5.5329826069613996E-7</v>
      </c>
      <c r="AA2280">
        <f t="shared" si="826"/>
        <v>-1.3854386914235596E-7</v>
      </c>
      <c r="AB2280">
        <f t="shared" si="825"/>
        <v>0.99939028926195861</v>
      </c>
      <c r="AC2280">
        <f t="shared" si="821"/>
        <v>2.2350838713958177</v>
      </c>
      <c r="AD2280">
        <f t="shared" si="829"/>
        <v>3.6715824546394793E-9</v>
      </c>
      <c r="AE2280">
        <f t="shared" si="830"/>
        <v>-1.0760249968940344E-4</v>
      </c>
      <c r="AF2280">
        <f t="shared" si="831"/>
        <v>-3.396737308324784E-6</v>
      </c>
      <c r="AG2280">
        <f t="shared" si="832"/>
        <v>3.6715824546394795E-7</v>
      </c>
      <c r="AH2280" t="str">
        <f t="shared" si="833"/>
        <v>NaN</v>
      </c>
    </row>
    <row r="2281" spans="1:34">
      <c r="A2281" s="4">
        <v>43288.781134259261</v>
      </c>
      <c r="B2281" s="3">
        <v>-1.0455628493218701E-3</v>
      </c>
      <c r="C2281">
        <v>2.6893655558742502</v>
      </c>
      <c r="D2281" s="3">
        <v>1.89327267047338E-2</v>
      </c>
      <c r="E2281" s="3">
        <v>1.8740061057305898E-2</v>
      </c>
      <c r="F2281" s="3">
        <v>1.87103186636523E-2</v>
      </c>
      <c r="G2281">
        <v>-4227524</v>
      </c>
      <c r="H2281">
        <v>16827766</v>
      </c>
      <c r="K2281">
        <f t="shared" si="815"/>
        <v>67.355543924245779</v>
      </c>
      <c r="L2281">
        <f t="shared" si="816"/>
        <v>47.656704198226365</v>
      </c>
      <c r="M2281">
        <f t="shared" si="810"/>
        <v>15.957501737522172</v>
      </c>
      <c r="N2281">
        <f t="shared" si="817"/>
        <v>7.0487540283831376E-2</v>
      </c>
      <c r="O2281">
        <f t="shared" si="818"/>
        <v>55.975400963967282</v>
      </c>
      <c r="P2281">
        <f t="shared" si="819"/>
        <v>55.969987163660939</v>
      </c>
      <c r="Q2281">
        <f t="shared" si="811"/>
        <v>-1.0969776403968012E-2</v>
      </c>
      <c r="R2281">
        <f t="shared" si="820"/>
        <v>55.98637074037125</v>
      </c>
      <c r="S2281">
        <f t="shared" si="812"/>
        <v>15.964814921791485</v>
      </c>
      <c r="T2281">
        <f t="shared" si="813"/>
        <v>7.3695913926758285</v>
      </c>
      <c r="U2281">
        <f t="shared" si="814"/>
        <v>0.48927229854285914</v>
      </c>
      <c r="V2281" s="6">
        <f t="shared" si="822"/>
        <v>120675.0000001397</v>
      </c>
      <c r="W2281">
        <f t="shared" si="827"/>
        <v>7.3733416604594693</v>
      </c>
      <c r="X2281">
        <f t="shared" si="828"/>
        <v>15.958901592586848</v>
      </c>
      <c r="Y2281">
        <f t="shared" si="823"/>
        <v>-1.7104327748884412E-2</v>
      </c>
      <c r="Z2281">
        <f t="shared" si="824"/>
        <v>-1.7872775044718266E-7</v>
      </c>
      <c r="AA2281">
        <f t="shared" si="826"/>
        <v>-1.9512979167285842E-7</v>
      </c>
      <c r="AB2281">
        <f t="shared" si="825"/>
        <v>0.9995575388871667</v>
      </c>
      <c r="AC2281">
        <f t="shared" si="821"/>
        <v>2.2351717596947323</v>
      </c>
      <c r="AD2281">
        <f t="shared" si="829"/>
        <v>4.4823501566242319E-9</v>
      </c>
      <c r="AE2281">
        <f t="shared" si="830"/>
        <v>-3.7085402800165138E-5</v>
      </c>
      <c r="AF2281">
        <f t="shared" si="831"/>
        <v>-1.2031888973095261E-5</v>
      </c>
      <c r="AG2281">
        <f t="shared" si="832"/>
        <v>4.4823501566242319E-7</v>
      </c>
      <c r="AH2281" t="str">
        <f t="shared" si="833"/>
        <v>NaN</v>
      </c>
    </row>
    <row r="2282" spans="1:34">
      <c r="A2282" s="4">
        <v>43288.781840277778</v>
      </c>
      <c r="B2282" s="3">
        <v>-1.0454796038720799E-3</v>
      </c>
      <c r="C2282">
        <v>2.6894119354819899</v>
      </c>
      <c r="D2282" s="3">
        <v>1.89395647238234E-2</v>
      </c>
      <c r="E2282" s="3">
        <v>1.8750478630736301E-2</v>
      </c>
      <c r="F2282" s="3">
        <v>1.8720978924811799E-2</v>
      </c>
      <c r="G2282">
        <v>-4227524</v>
      </c>
      <c r="H2282">
        <v>16827766</v>
      </c>
      <c r="K2282">
        <f t="shared" si="815"/>
        <v>67.350240845153351</v>
      </c>
      <c r="L2282">
        <f t="shared" si="816"/>
        <v>47.637388302859947</v>
      </c>
      <c r="M2282">
        <f t="shared" si="810"/>
        <v>15.951033950060637</v>
      </c>
      <c r="N2282">
        <f t="shared" si="817"/>
        <v>7.0501597221404103E-2</v>
      </c>
      <c r="O2282">
        <f t="shared" si="818"/>
        <v>55.995939303375266</v>
      </c>
      <c r="P2282">
        <f t="shared" si="819"/>
        <v>56.001166343168038</v>
      </c>
      <c r="Q2282">
        <f t="shared" si="811"/>
        <v>-2.2560590324957275E-2</v>
      </c>
      <c r="R2282">
        <f t="shared" si="820"/>
        <v>56.018499893700223</v>
      </c>
      <c r="S2282">
        <f t="shared" si="812"/>
        <v>15.966074343610609</v>
      </c>
      <c r="T2282">
        <f t="shared" si="813"/>
        <v>7.3710710703150637</v>
      </c>
      <c r="U2282">
        <f t="shared" si="814"/>
        <v>0.4892485089153274</v>
      </c>
      <c r="V2282" s="6">
        <f t="shared" si="822"/>
        <v>120735.9999999404</v>
      </c>
      <c r="W2282">
        <f t="shared" si="827"/>
        <v>7.3731957356429856</v>
      </c>
      <c r="X2282">
        <f t="shared" si="828"/>
        <v>15.961473492279669</v>
      </c>
      <c r="Y2282">
        <f t="shared" si="823"/>
        <v>-1.5437388147359362E-2</v>
      </c>
      <c r="Z2282">
        <f t="shared" si="824"/>
        <v>1.8499889957867608E-7</v>
      </c>
      <c r="AA2282">
        <f t="shared" si="826"/>
        <v>-1.9287143125080416E-7</v>
      </c>
      <c r="AB2282">
        <f t="shared" si="825"/>
        <v>0.99943535282752816</v>
      </c>
      <c r="AC2282">
        <f t="shared" si="821"/>
        <v>2.2351360550732973</v>
      </c>
      <c r="AD2282">
        <f t="shared" si="829"/>
        <v>4.908800147437346E-9</v>
      </c>
      <c r="AE2282">
        <f t="shared" si="830"/>
        <v>-6.5746891342480189E-5</v>
      </c>
      <c r="AF2282">
        <f t="shared" si="831"/>
        <v>-7.4324357515597778E-6</v>
      </c>
      <c r="AG2282">
        <f t="shared" si="832"/>
        <v>4.9088001474373459E-7</v>
      </c>
      <c r="AH2282" t="str">
        <f t="shared" si="833"/>
        <v>NaN</v>
      </c>
    </row>
    <row r="2283" spans="1:34">
      <c r="A2283" s="4">
        <v>43288.782534722224</v>
      </c>
      <c r="B2283" s="3">
        <v>-1.04559852594321E-3</v>
      </c>
      <c r="C2283">
        <v>2.6894357198962102</v>
      </c>
      <c r="D2283">
        <v>1.8936234905831999E-2</v>
      </c>
      <c r="E2283" s="3">
        <v>1.8744294683037899E-2</v>
      </c>
      <c r="F2283" s="3">
        <v>1.8714416015427601E-2</v>
      </c>
      <c r="G2283">
        <v>-4227524</v>
      </c>
      <c r="H2283">
        <v>16827766</v>
      </c>
      <c r="K2283">
        <f t="shared" si="815"/>
        <v>67.357816672428328</v>
      </c>
      <c r="L2283">
        <f t="shared" si="816"/>
        <v>47.653591014790706</v>
      </c>
      <c r="M2283">
        <f t="shared" si="810"/>
        <v>15.956459310629262</v>
      </c>
      <c r="N2283">
        <f t="shared" si="817"/>
        <v>7.0508805907337282E-2</v>
      </c>
      <c r="O2283">
        <f t="shared" si="818"/>
        <v>55.985938025055027</v>
      </c>
      <c r="P2283">
        <f t="shared" si="819"/>
        <v>55.982658154419561</v>
      </c>
      <c r="Q2283">
        <f t="shared" si="811"/>
        <v>-1.2781797713152798E-2</v>
      </c>
      <c r="R2283">
        <f t="shared" si="820"/>
        <v>55.99871982276818</v>
      </c>
      <c r="S2283">
        <f t="shared" si="812"/>
        <v>15.964980509104697</v>
      </c>
      <c r="T2283">
        <f t="shared" si="813"/>
        <v>7.3718298793606616</v>
      </c>
      <c r="U2283">
        <f t="shared" si="814"/>
        <v>0.48923630910633914</v>
      </c>
      <c r="V2283" s="6">
        <f t="shared" si="822"/>
        <v>120796.00000013597</v>
      </c>
      <c r="W2283">
        <f t="shared" si="827"/>
        <v>7.3727842276605013</v>
      </c>
      <c r="X2283">
        <f t="shared" si="828"/>
        <v>15.971198568222952</v>
      </c>
      <c r="Y2283">
        <f t="shared" si="823"/>
        <v>-1.523279605611568E-2</v>
      </c>
      <c r="Z2283">
        <f t="shared" si="824"/>
        <v>3.794045234913356E-8</v>
      </c>
      <c r="AA2283">
        <f t="shared" si="826"/>
        <v>-8.8803950855531675E-8</v>
      </c>
      <c r="AB2283">
        <f t="shared" si="825"/>
        <v>0.99942061201824484</v>
      </c>
      <c r="AC2283">
        <f t="shared" si="821"/>
        <v>2.2351177450110273</v>
      </c>
      <c r="AD2283">
        <f t="shared" si="829"/>
        <v>2.2905004113410929E-9</v>
      </c>
      <c r="AE2283">
        <f t="shared" si="830"/>
        <v>-1.2126945438639653E-4</v>
      </c>
      <c r="AF2283">
        <f t="shared" si="831"/>
        <v>-1.8802257082648563E-6</v>
      </c>
      <c r="AG2283">
        <f t="shared" si="832"/>
        <v>2.2905004113410929E-7</v>
      </c>
      <c r="AH2283" t="str">
        <f t="shared" si="833"/>
        <v>NaN</v>
      </c>
    </row>
    <row r="2284" spans="1:34">
      <c r="A2284" s="4">
        <v>43288.783229166664</v>
      </c>
      <c r="B2284" s="3">
        <v>-1.0462882739557199E-3</v>
      </c>
      <c r="C2284">
        <v>2.6894262061305199</v>
      </c>
      <c r="D2284">
        <v>1.8939624184858998E-2</v>
      </c>
      <c r="E2284" s="3">
        <v>1.8746970429638202E-2</v>
      </c>
      <c r="F2284" s="3">
        <v>1.8716988771193401E-2</v>
      </c>
      <c r="G2284">
        <v>-4227524</v>
      </c>
      <c r="H2284">
        <v>16827766</v>
      </c>
      <c r="K2284">
        <f t="shared" si="815"/>
        <v>67.401756470620342</v>
      </c>
      <c r="L2284">
        <f t="shared" si="816"/>
        <v>47.694148948943507</v>
      </c>
      <c r="M2284">
        <f t="shared" si="810"/>
        <v>15.97003984070582</v>
      </c>
      <c r="N2284">
        <f t="shared" si="817"/>
        <v>7.0505922432963344E-2</v>
      </c>
      <c r="O2284">
        <f t="shared" si="818"/>
        <v>55.996117897631095</v>
      </c>
      <c r="P2284">
        <f t="shared" si="819"/>
        <v>55.990666505320441</v>
      </c>
      <c r="Q2284">
        <f t="shared" si="811"/>
        <v>-1.0356000130236964E-2</v>
      </c>
      <c r="R2284">
        <f t="shared" si="820"/>
        <v>56.006473897761332</v>
      </c>
      <c r="S2284">
        <f t="shared" si="812"/>
        <v>15.976943840792645</v>
      </c>
      <c r="T2284">
        <f t="shared" si="813"/>
        <v>7.3715263557423523</v>
      </c>
      <c r="U2284">
        <f t="shared" si="814"/>
        <v>0.48924118902993557</v>
      </c>
      <c r="V2284" s="6">
        <f t="shared" si="822"/>
        <v>120855.99999970291</v>
      </c>
      <c r="W2284">
        <f t="shared" si="827"/>
        <v>7.3720925440303553</v>
      </c>
      <c r="X2284">
        <f t="shared" si="828"/>
        <v>15.974667615778303</v>
      </c>
      <c r="Y2284">
        <f t="shared" si="823"/>
        <v>-1.1975903296350529E-2</v>
      </c>
      <c r="Z2284">
        <f t="shared" si="824"/>
        <v>-1.2330647018140597E-7</v>
      </c>
      <c r="AA2284">
        <f t="shared" si="826"/>
        <v>1.98026466106283E-8</v>
      </c>
      <c r="AB2284">
        <f t="shared" si="825"/>
        <v>0.99918319805884226</v>
      </c>
      <c r="AC2284">
        <f t="shared" si="821"/>
        <v>2.235125069035937</v>
      </c>
      <c r="AD2284">
        <f t="shared" si="829"/>
        <v>-6.4967191643848863E-10</v>
      </c>
      <c r="AE2284">
        <f t="shared" si="830"/>
        <v>-1.8718715930222244E-4</v>
      </c>
      <c r="AF2284">
        <f t="shared" si="831"/>
        <v>3.4550081499496853E-7</v>
      </c>
      <c r="AG2284" t="str">
        <f t="shared" si="832"/>
        <v>NaN</v>
      </c>
      <c r="AH2284">
        <f t="shared" si="833"/>
        <v>3.4550081499496853E-3</v>
      </c>
    </row>
    <row r="2285" spans="1:34">
      <c r="A2285" s="4">
        <v>43288.78392361111</v>
      </c>
      <c r="B2285" s="3">
        <v>-1.0460861064348101E-3</v>
      </c>
      <c r="C2285">
        <v>2.6893893402884701</v>
      </c>
      <c r="D2285" s="3">
        <v>1.89391484965745E-2</v>
      </c>
      <c r="E2285" s="3">
        <v>1.8747006106259501E-2</v>
      </c>
      <c r="F2285" s="3">
        <v>1.8717322276570501E-2</v>
      </c>
      <c r="G2285">
        <v>-4227524</v>
      </c>
      <c r="H2285">
        <v>16827766</v>
      </c>
      <c r="K2285">
        <f t="shared" si="815"/>
        <v>67.388877564253605</v>
      </c>
      <c r="L2285">
        <f t="shared" si="816"/>
        <v>47.680831652793842</v>
      </c>
      <c r="M2285">
        <f t="shared" si="810"/>
        <v>15.965580640683017</v>
      </c>
      <c r="N2285">
        <f t="shared" si="817"/>
        <v>7.0494748969764418E-2</v>
      </c>
      <c r="O2285">
        <f t="shared" si="818"/>
        <v>55.994689143585312</v>
      </c>
      <c r="P2285">
        <f t="shared" si="819"/>
        <v>55.990773283332345</v>
      </c>
      <c r="Q2285">
        <f t="shared" si="811"/>
        <v>-1.2789912045661822E-2</v>
      </c>
      <c r="R2285">
        <f t="shared" si="820"/>
        <v>56.007479055630974</v>
      </c>
      <c r="S2285">
        <f t="shared" si="812"/>
        <v>15.974107248713459</v>
      </c>
      <c r="T2285">
        <f t="shared" si="813"/>
        <v>7.3703502017214131</v>
      </c>
      <c r="U2285">
        <f t="shared" si="814"/>
        <v>0.48926009873387122</v>
      </c>
      <c r="V2285" s="6">
        <f t="shared" si="822"/>
        <v>120915.99999989849</v>
      </c>
      <c r="W2285">
        <f t="shared" si="827"/>
        <v>7.3715555407056748</v>
      </c>
      <c r="X2285">
        <f t="shared" si="828"/>
        <v>15.980718771263092</v>
      </c>
      <c r="Y2285">
        <f t="shared" si="823"/>
        <v>-1.3208897354187362E-2</v>
      </c>
      <c r="Z2285">
        <f t="shared" si="824"/>
        <v>-2.1499589558027516E-7</v>
      </c>
      <c r="AA2285">
        <f t="shared" si="826"/>
        <v>1.5976499013717074E-8</v>
      </c>
      <c r="AB2285">
        <f t="shared" si="825"/>
        <v>0.99927305900578156</v>
      </c>
      <c r="AC2285">
        <f t="shared" si="821"/>
        <v>2.2351534496324623</v>
      </c>
      <c r="AD2285">
        <f t="shared" si="829"/>
        <v>-4.7522546360274738E-10</v>
      </c>
      <c r="AE2285">
        <f t="shared" si="830"/>
        <v>-9.7268964921329095E-5</v>
      </c>
      <c r="AF2285">
        <f t="shared" si="831"/>
        <v>4.8635842636728776E-7</v>
      </c>
      <c r="AG2285" t="str">
        <f t="shared" si="832"/>
        <v>NaN</v>
      </c>
      <c r="AH2285">
        <f t="shared" si="833"/>
        <v>4.8635842636728776E-3</v>
      </c>
    </row>
    <row r="2286" spans="1:34">
      <c r="A2286" s="4">
        <v>43288.784618055557</v>
      </c>
      <c r="B2286" s="3">
        <v>-1.04599096877791E-3</v>
      </c>
      <c r="C2286">
        <v>2.68934533912216</v>
      </c>
      <c r="D2286" s="3">
        <v>1.8936330043488901E-2</v>
      </c>
      <c r="E2286" s="3">
        <v>1.8745341197263801E-2</v>
      </c>
      <c r="F2286" s="3">
        <v>1.8715738126029498E-2</v>
      </c>
      <c r="G2286">
        <v>-4227524</v>
      </c>
      <c r="H2286">
        <v>16827766</v>
      </c>
      <c r="K2286">
        <f t="shared" si="815"/>
        <v>67.382816902433873</v>
      </c>
      <c r="L2286">
        <f t="shared" si="816"/>
        <v>47.676853342442733</v>
      </c>
      <c r="M2286">
        <f t="shared" si="810"/>
        <v>15.9642485323174</v>
      </c>
      <c r="N2286">
        <f t="shared" si="817"/>
        <v>7.0481412900787299E-2</v>
      </c>
      <c r="O2286">
        <f t="shared" si="818"/>
        <v>55.98622377586419</v>
      </c>
      <c r="P2286">
        <f t="shared" si="819"/>
        <v>55.985790309438592</v>
      </c>
      <c r="Q2286">
        <f t="shared" si="811"/>
        <v>-1.6480779886663299E-2</v>
      </c>
      <c r="R2286">
        <f t="shared" si="820"/>
        <v>56.002704555750853</v>
      </c>
      <c r="S2286">
        <f t="shared" si="812"/>
        <v>15.975235718908509</v>
      </c>
      <c r="T2286">
        <f t="shared" si="813"/>
        <v>7.3689464049869793</v>
      </c>
      <c r="U2286">
        <f t="shared" si="814"/>
        <v>0.48928266838050027</v>
      </c>
      <c r="V2286" s="6">
        <f t="shared" si="822"/>
        <v>120976.00000009406</v>
      </c>
      <c r="W2286">
        <f t="shared" si="827"/>
        <v>7.3711965656571188</v>
      </c>
      <c r="X2286">
        <f t="shared" si="828"/>
        <v>15.988027547840327</v>
      </c>
      <c r="Y2286">
        <f t="shared" si="823"/>
        <v>-1.3077009783195592E-2</v>
      </c>
      <c r="Z2286">
        <f t="shared" si="824"/>
        <v>2.2576136898847246E-7</v>
      </c>
      <c r="AA2286">
        <f t="shared" si="826"/>
        <v>-2.7473605731856204E-8</v>
      </c>
      <c r="AB2286">
        <f t="shared" si="825"/>
        <v>0.99926334679566953</v>
      </c>
      <c r="AC2286">
        <f t="shared" si="821"/>
        <v>2.235187323247664</v>
      </c>
      <c r="AD2286">
        <f t="shared" si="829"/>
        <v>8.2546458593327678E-10</v>
      </c>
      <c r="AE2286">
        <f t="shared" si="830"/>
        <v>-4.9813628257131979E-5</v>
      </c>
      <c r="AF2286">
        <f t="shared" si="831"/>
        <v>-1.6496100979732372E-6</v>
      </c>
      <c r="AG2286">
        <f t="shared" si="832"/>
        <v>8.2546458593327677E-8</v>
      </c>
      <c r="AH2286" t="str">
        <f t="shared" si="833"/>
        <v>NaN</v>
      </c>
    </row>
    <row r="2287" spans="1:34">
      <c r="A2287" s="4">
        <v>43288.785324074073</v>
      </c>
      <c r="B2287" s="3">
        <v>-1.0462407051272701E-3</v>
      </c>
      <c r="C2287">
        <v>2.6894749641796798</v>
      </c>
      <c r="D2287" s="3">
        <v>1.8934819733185601E-2</v>
      </c>
      <c r="E2287" s="3">
        <v>1.87428795103915E-2</v>
      </c>
      <c r="F2287" s="3">
        <v>1.87120695668818E-2</v>
      </c>
      <c r="G2287">
        <v>-4227524</v>
      </c>
      <c r="H2287">
        <v>16827766</v>
      </c>
      <c r="K2287">
        <f t="shared" si="815"/>
        <v>67.39872613971049</v>
      </c>
      <c r="L2287">
        <f t="shared" si="816"/>
        <v>47.697584867331052</v>
      </c>
      <c r="M2287">
        <f t="shared" si="810"/>
        <v>15.97119033305651</v>
      </c>
      <c r="N2287">
        <f t="shared" si="817"/>
        <v>7.0520700239128847E-2</v>
      </c>
      <c r="O2287">
        <f t="shared" si="818"/>
        <v>55.981687481768766</v>
      </c>
      <c r="P2287">
        <f t="shared" si="819"/>
        <v>55.978422626609714</v>
      </c>
      <c r="Q2287">
        <f t="shared" si="811"/>
        <v>-9.9603374172616554E-3</v>
      </c>
      <c r="R2287">
        <f t="shared" si="820"/>
        <v>55.991647819186028</v>
      </c>
      <c r="S2287">
        <f t="shared" si="812"/>
        <v>15.977830558001351</v>
      </c>
      <c r="T2287">
        <f t="shared" si="813"/>
        <v>7.3730819142860895</v>
      </c>
      <c r="U2287">
        <f t="shared" si="814"/>
        <v>0.48921617942150575</v>
      </c>
      <c r="V2287" s="6">
        <f t="shared" si="822"/>
        <v>121036.99999989476</v>
      </c>
      <c r="W2287">
        <f t="shared" si="827"/>
        <v>7.3710302113663237</v>
      </c>
      <c r="X2287">
        <f t="shared" si="828"/>
        <v>15.99601430013912</v>
      </c>
      <c r="Y2287">
        <f t="shared" si="823"/>
        <v>-1.3601744029415386E-2</v>
      </c>
      <c r="Z2287">
        <f t="shared" si="824"/>
        <v>2.0694792156697978E-7</v>
      </c>
      <c r="AA2287">
        <f t="shared" si="826"/>
        <v>-1.3184344490845029E-8</v>
      </c>
      <c r="AB2287">
        <f t="shared" si="825"/>
        <v>0.99930206079414863</v>
      </c>
      <c r="AC2287">
        <f t="shared" si="821"/>
        <v>2.2350875334082767</v>
      </c>
      <c r="AD2287">
        <f t="shared" si="829"/>
        <v>3.8083406468455693E-10</v>
      </c>
      <c r="AE2287">
        <f t="shared" si="830"/>
        <v>-1.9416552000599603E-5</v>
      </c>
      <c r="AF2287">
        <f t="shared" si="831"/>
        <v>-1.9525165052501953E-6</v>
      </c>
      <c r="AG2287">
        <f t="shared" si="832"/>
        <v>3.8083406468455695E-8</v>
      </c>
      <c r="AH2287" t="str">
        <f t="shared" si="833"/>
        <v>NaN</v>
      </c>
    </row>
    <row r="2288" spans="1:34">
      <c r="A2288" s="4">
        <v>43288.78601851852</v>
      </c>
      <c r="B2288" s="3">
        <v>-1.04731100376739E-3</v>
      </c>
      <c r="C2288">
        <v>2.6894238276891</v>
      </c>
      <c r="D2288" s="3">
        <v>1.8929289856878299E-2</v>
      </c>
      <c r="E2288" s="3">
        <v>1.8738301010653199E-2</v>
      </c>
      <c r="F2288" s="3">
        <v>1.8708019858731901E-2</v>
      </c>
      <c r="G2288">
        <v>-4227524</v>
      </c>
      <c r="H2288">
        <v>16827766</v>
      </c>
      <c r="K2288">
        <f t="shared" si="815"/>
        <v>67.466908585182026</v>
      </c>
      <c r="L2288">
        <f t="shared" si="816"/>
        <v>47.771090617308801</v>
      </c>
      <c r="M2288">
        <f t="shared" si="810"/>
        <v>15.995803200285199</v>
      </c>
      <c r="N2288">
        <f t="shared" si="817"/>
        <v>7.0505201564370693E-2</v>
      </c>
      <c r="O2288">
        <f t="shared" si="818"/>
        <v>55.965078215986473</v>
      </c>
      <c r="P2288">
        <f t="shared" si="819"/>
        <v>55.964719448401524</v>
      </c>
      <c r="Q2288">
        <f t="shared" si="811"/>
        <v>-1.4364114784321202E-2</v>
      </c>
      <c r="R2288">
        <f t="shared" si="820"/>
        <v>55.979442330770794</v>
      </c>
      <c r="S2288">
        <f t="shared" si="812"/>
        <v>16.005379276808078</v>
      </c>
      <c r="T2288">
        <f t="shared" si="813"/>
        <v>7.3714504748378626</v>
      </c>
      <c r="U2288">
        <f t="shared" si="814"/>
        <v>0.48924240901083327</v>
      </c>
      <c r="V2288" s="6">
        <f t="shared" si="822"/>
        <v>121097.00000009034</v>
      </c>
      <c r="W2288">
        <f t="shared" si="827"/>
        <v>7.3709835154250465</v>
      </c>
      <c r="X2288">
        <f t="shared" si="828"/>
        <v>16.003941971617351</v>
      </c>
      <c r="Y2288">
        <f t="shared" si="823"/>
        <v>-8.1772185945231026E-3</v>
      </c>
      <c r="Z2288">
        <f t="shared" si="824"/>
        <v>-2.0551078362556125E-7</v>
      </c>
      <c r="AA2288">
        <f t="shared" si="826"/>
        <v>2.2949419664009136E-8</v>
      </c>
      <c r="AB2288">
        <f t="shared" si="825"/>
        <v>0.99890767550687942</v>
      </c>
      <c r="AC2288">
        <f t="shared" si="821"/>
        <v>2.2351269000421623</v>
      </c>
      <c r="AD2288">
        <f t="shared" si="829"/>
        <v>-1.1026700861644653E-9</v>
      </c>
      <c r="AE2288">
        <f t="shared" si="830"/>
        <v>-5.1902257484685216E-6</v>
      </c>
      <c r="AF2288">
        <f t="shared" si="831"/>
        <v>2.1149026484811679E-5</v>
      </c>
      <c r="AG2288" t="str">
        <f t="shared" si="832"/>
        <v>NaN</v>
      </c>
      <c r="AH2288">
        <f t="shared" si="833"/>
        <v>0.21149026484811678</v>
      </c>
    </row>
    <row r="2289" spans="1:34">
      <c r="A2289" s="4">
        <v>43288.786712962959</v>
      </c>
      <c r="B2289" s="3">
        <v>-1.0480483206083599E-3</v>
      </c>
      <c r="C2289">
        <v>2.6893976648334501</v>
      </c>
      <c r="D2289" s="3">
        <v>1.8930812059388701E-2</v>
      </c>
      <c r="E2289" s="3">
        <v>1.8737730184711799E-2</v>
      </c>
      <c r="F2289" s="3">
        <v>1.87048396467435E-2</v>
      </c>
      <c r="G2289">
        <v>-4227524</v>
      </c>
      <c r="H2289">
        <v>16827766</v>
      </c>
      <c r="K2289">
        <f t="shared" si="815"/>
        <v>67.513878714284544</v>
      </c>
      <c r="L2289">
        <f t="shared" si="816"/>
        <v>47.822241106126626</v>
      </c>
      <c r="M2289">
        <f t="shared" si="810"/>
        <v>16.012930570461499</v>
      </c>
      <c r="N2289">
        <f t="shared" si="817"/>
        <v>7.0497272009841905E-2</v>
      </c>
      <c r="O2289">
        <f t="shared" si="818"/>
        <v>55.969650228933013</v>
      </c>
      <c r="P2289">
        <f t="shared" si="819"/>
        <v>55.963011000209328</v>
      </c>
      <c r="Q2289">
        <f t="shared" si="811"/>
        <v>-2.0720358198644817E-4</v>
      </c>
      <c r="R2289">
        <f t="shared" si="820"/>
        <v>55.969857432514999</v>
      </c>
      <c r="S2289">
        <f t="shared" si="812"/>
        <v>16.013068706182825</v>
      </c>
      <c r="T2289">
        <f t="shared" si="813"/>
        <v>7.3706157848874634</v>
      </c>
      <c r="U2289">
        <f t="shared" si="814"/>
        <v>0.48925582880072394</v>
      </c>
      <c r="V2289" s="6">
        <f t="shared" si="822"/>
        <v>121156.99999965727</v>
      </c>
      <c r="W2289">
        <f t="shared" si="827"/>
        <v>7.3709747599360407</v>
      </c>
      <c r="X2289">
        <f t="shared" si="828"/>
        <v>16.011509868909943</v>
      </c>
      <c r="Y2289">
        <f t="shared" si="823"/>
        <v>-6.7524960256738114E-3</v>
      </c>
      <c r="Z2289">
        <f t="shared" si="824"/>
        <v>-1.1915183364033688E-7</v>
      </c>
      <c r="AA2289">
        <f t="shared" si="826"/>
        <v>3.9209613450132337E-8</v>
      </c>
      <c r="AB2289">
        <f t="shared" si="825"/>
        <v>0.99880525571283385</v>
      </c>
      <c r="AC2289">
        <f t="shared" si="821"/>
        <v>2.2351470411106655</v>
      </c>
      <c r="AD2289">
        <f t="shared" si="829"/>
        <v>-2.2814535433845632E-9</v>
      </c>
      <c r="AE2289">
        <f t="shared" si="830"/>
        <v>7.5602289779057319E-6</v>
      </c>
      <c r="AF2289">
        <f t="shared" si="831"/>
        <v>-3.0040538710402534E-5</v>
      </c>
      <c r="AG2289" t="str">
        <f t="shared" si="832"/>
        <v>NaN</v>
      </c>
      <c r="AH2289" t="str">
        <f t="shared" si="833"/>
        <v>NaN</v>
      </c>
    </row>
    <row r="2290" spans="1:34">
      <c r="A2290" s="4">
        <v>43288.787418981483</v>
      </c>
      <c r="B2290" s="3">
        <v>-1.04757263232386E-3</v>
      </c>
      <c r="C2290">
        <v>2.6893786373020698</v>
      </c>
      <c r="D2290" s="3">
        <v>1.8927541702432799E-2</v>
      </c>
      <c r="E2290">
        <v>1.8735946353644999E-2</v>
      </c>
      <c r="F2290" s="3">
        <v>1.87033984270784E-2</v>
      </c>
      <c r="G2290">
        <v>-4227524</v>
      </c>
      <c r="H2290">
        <v>16827766</v>
      </c>
      <c r="K2290">
        <f t="shared" si="815"/>
        <v>67.483575405185945</v>
      </c>
      <c r="L2290">
        <f t="shared" si="816"/>
        <v>47.793832267161108</v>
      </c>
      <c r="M2290">
        <f t="shared" si="810"/>
        <v>16.003418076788677</v>
      </c>
      <c r="N2290">
        <f t="shared" si="817"/>
        <v>7.0491505061094153E-2</v>
      </c>
      <c r="O2290">
        <f t="shared" si="818"/>
        <v>55.959827544868304</v>
      </c>
      <c r="P2290">
        <f t="shared" si="819"/>
        <v>55.957672099608949</v>
      </c>
      <c r="Q2290">
        <f t="shared" si="811"/>
        <v>-5.6861697107137843E-3</v>
      </c>
      <c r="R2290">
        <f t="shared" si="820"/>
        <v>55.965513714579018</v>
      </c>
      <c r="S2290">
        <f t="shared" si="812"/>
        <v>16.00720885659582</v>
      </c>
      <c r="T2290">
        <f t="shared" si="813"/>
        <v>7.370008737650859</v>
      </c>
      <c r="U2290">
        <f t="shared" si="814"/>
        <v>0.48926558864791647</v>
      </c>
      <c r="V2290" s="6">
        <f t="shared" si="822"/>
        <v>121218.00000008661</v>
      </c>
      <c r="W2290">
        <f t="shared" si="827"/>
        <v>7.3712432615983676</v>
      </c>
      <c r="X2290">
        <f t="shared" si="828"/>
        <v>16.053772469440393</v>
      </c>
      <c r="Y2290">
        <f t="shared" si="823"/>
        <v>-7.5910375390009222E-4</v>
      </c>
      <c r="Z2290">
        <f t="shared" si="824"/>
        <v>1.3796528103621184E-7</v>
      </c>
      <c r="AA2290">
        <f t="shared" si="826"/>
        <v>-2.3755710059868505E-8</v>
      </c>
      <c r="AB2290">
        <f t="shared" si="825"/>
        <v>0.99836754137465977</v>
      </c>
      <c r="AC2290">
        <f t="shared" si="821"/>
        <v>2.2351616891604849</v>
      </c>
      <c r="AD2290">
        <f t="shared" si="829"/>
        <v>1.2295696346075656E-8</v>
      </c>
      <c r="AE2290">
        <f t="shared" si="830"/>
        <v>9.9702611402870994E-6</v>
      </c>
      <c r="AF2290">
        <f t="shared" si="831"/>
        <v>1.2276586602888242E-4</v>
      </c>
      <c r="AG2290">
        <f t="shared" si="832"/>
        <v>1.2295696346075657E-6</v>
      </c>
      <c r="AH2290">
        <f t="shared" si="833"/>
        <v>1.2276586602888242</v>
      </c>
    </row>
    <row r="2291" spans="1:34">
      <c r="A2291" s="4">
        <v>43288.788113425922</v>
      </c>
      <c r="B2291" s="3">
        <v>-1.0487499608279899E-3</v>
      </c>
      <c r="C2291">
        <v>2.6894499905447402</v>
      </c>
      <c r="D2291" s="3">
        <v>1.8924865955832499E-2</v>
      </c>
      <c r="E2291" s="3">
        <v>1.87309397344507E-2</v>
      </c>
      <c r="F2291" s="3">
        <v>1.8697645459324098E-2</v>
      </c>
      <c r="G2291">
        <v>-4227524</v>
      </c>
      <c r="H2291">
        <v>16827766</v>
      </c>
      <c r="K2291">
        <f t="shared" si="815"/>
        <v>67.558576095204515</v>
      </c>
      <c r="L2291">
        <f t="shared" si="816"/>
        <v>47.876395180934324</v>
      </c>
      <c r="M2291">
        <f t="shared" si="810"/>
        <v>16.031063669620924</v>
      </c>
      <c r="N2291">
        <f t="shared" si="817"/>
        <v>7.0513131118896524E-2</v>
      </c>
      <c r="O2291">
        <f t="shared" si="818"/>
        <v>55.951790803360772</v>
      </c>
      <c r="P2291">
        <f t="shared" si="819"/>
        <v>55.94268758525677</v>
      </c>
      <c r="Q2291">
        <f t="shared" si="811"/>
        <v>3.6160620309999558E-3</v>
      </c>
      <c r="R2291">
        <f t="shared" si="820"/>
        <v>55.948174741329773</v>
      </c>
      <c r="S2291">
        <f t="shared" si="812"/>
        <v>16.028652961600258</v>
      </c>
      <c r="T2291">
        <f t="shared" si="813"/>
        <v>7.3722851647879502</v>
      </c>
      <c r="U2291">
        <f t="shared" si="814"/>
        <v>0.4892289892209476</v>
      </c>
      <c r="V2291" s="6">
        <f t="shared" si="822"/>
        <v>121277.99999965355</v>
      </c>
      <c r="W2291">
        <f t="shared" si="827"/>
        <v>7.3713512459625816</v>
      </c>
      <c r="X2291">
        <f t="shared" si="828"/>
        <v>16.066277422947032</v>
      </c>
      <c r="Y2291">
        <f t="shared" si="823"/>
        <v>-3.0968469493496778E-3</v>
      </c>
      <c r="Z2291">
        <f t="shared" si="824"/>
        <v>1.2962987890257317E-7</v>
      </c>
      <c r="AA2291">
        <f t="shared" si="826"/>
        <v>-5.4663516530028819E-8</v>
      </c>
      <c r="AB2291">
        <f t="shared" si="825"/>
        <v>0.99854089063178753</v>
      </c>
      <c r="AC2291">
        <f t="shared" si="821"/>
        <v>2.2351067589736666</v>
      </c>
      <c r="AD2291">
        <f t="shared" si="829"/>
        <v>6.9351107901525276E-9</v>
      </c>
      <c r="AE2291">
        <f t="shared" si="830"/>
        <v>3.9289185464710981E-5</v>
      </c>
      <c r="AF2291">
        <f t="shared" si="831"/>
        <v>1.7571604280034314E-5</v>
      </c>
      <c r="AG2291">
        <f t="shared" si="832"/>
        <v>6.935110790152528E-7</v>
      </c>
      <c r="AH2291">
        <f t="shared" si="833"/>
        <v>0.17571604280034314</v>
      </c>
    </row>
    <row r="2292" spans="1:34">
      <c r="A2292" s="4">
        <v>43288.788807870369</v>
      </c>
      <c r="B2292" s="3">
        <v>-1.0487023919995399E-3</v>
      </c>
      <c r="C2292">
        <v>2.6894273953512302</v>
      </c>
      <c r="D2292" s="3">
        <v>1.8924544866240501E-2</v>
      </c>
      <c r="E2292" s="3">
        <v>1.8731498668184899E-2</v>
      </c>
      <c r="F2292" s="3">
        <v>1.87009209585631E-2</v>
      </c>
      <c r="G2292">
        <v>-4227524</v>
      </c>
      <c r="H2292">
        <v>16827766</v>
      </c>
      <c r="K2292">
        <f t="shared" si="815"/>
        <v>67.555545764294649</v>
      </c>
      <c r="L2292">
        <f t="shared" si="816"/>
        <v>47.869059236085462</v>
      </c>
      <c r="M2292">
        <f t="shared" si="810"/>
        <v>16.028607281697305</v>
      </c>
      <c r="N2292">
        <f t="shared" si="817"/>
        <v>7.0506282867259795E-2</v>
      </c>
      <c r="O2292">
        <f t="shared" si="818"/>
        <v>55.95082639437998</v>
      </c>
      <c r="P2292">
        <f t="shared" si="819"/>
        <v>55.944360440778027</v>
      </c>
      <c r="Q2292">
        <f t="shared" si="811"/>
        <v>-7.2204331683352052E-3</v>
      </c>
      <c r="R2292">
        <f t="shared" si="820"/>
        <v>55.958046827548316</v>
      </c>
      <c r="S2292">
        <f t="shared" si="812"/>
        <v>16.033420903809528</v>
      </c>
      <c r="T2292">
        <f t="shared" si="813"/>
        <v>7.3715642961946113</v>
      </c>
      <c r="U2292">
        <f t="shared" si="814"/>
        <v>0.48924057903948642</v>
      </c>
      <c r="V2292" s="6">
        <f t="shared" si="822"/>
        <v>121337.99999984913</v>
      </c>
      <c r="W2292">
        <f t="shared" si="827"/>
        <v>7.3717685909377435</v>
      </c>
      <c r="X2292">
        <f t="shared" si="828"/>
        <v>16.073165230589566</v>
      </c>
      <c r="Y2292">
        <f t="shared" si="823"/>
        <v>-7.053326026593254E-3</v>
      </c>
      <c r="Z2292">
        <f t="shared" si="824"/>
        <v>-1.0117453907741279E-7</v>
      </c>
      <c r="AA2292">
        <f t="shared" si="826"/>
        <v>4.9501017280630363E-8</v>
      </c>
      <c r="AB2292">
        <f t="shared" si="825"/>
        <v>0.99882850719103322</v>
      </c>
      <c r="AC2292">
        <f t="shared" si="821"/>
        <v>2.2351241535328241</v>
      </c>
      <c r="AD2292">
        <f t="shared" si="829"/>
        <v>-2.7573958931495366E-9</v>
      </c>
      <c r="AE2292">
        <f t="shared" si="830"/>
        <v>7.0396768903281345E-5</v>
      </c>
      <c r="AF2292">
        <f t="shared" si="831"/>
        <v>-3.8992172594966746E-6</v>
      </c>
      <c r="AG2292" t="str">
        <f t="shared" si="832"/>
        <v>NaN</v>
      </c>
      <c r="AH2292" t="str">
        <f t="shared" si="833"/>
        <v>NaN</v>
      </c>
    </row>
    <row r="2293" spans="1:34">
      <c r="A2293" s="4">
        <v>43288.789502314816</v>
      </c>
      <c r="B2293" s="3">
        <v>-1.0497132296040899E-3</v>
      </c>
      <c r="C2293">
        <v>2.6894119354819899</v>
      </c>
      <c r="D2293" s="3">
        <v>1.89243070220982E-2</v>
      </c>
      <c r="E2293" s="3">
        <v>1.8733841432986099E-2</v>
      </c>
      <c r="F2293" s="3">
        <v>1.87041130814578E-2</v>
      </c>
      <c r="G2293">
        <v>-4227524</v>
      </c>
      <c r="H2293">
        <v>16827766</v>
      </c>
      <c r="K2293">
        <f t="shared" si="815"/>
        <v>67.619940296128391</v>
      </c>
      <c r="L2293">
        <f t="shared" si="816"/>
        <v>47.929257751425979</v>
      </c>
      <c r="M2293">
        <f t="shared" si="810"/>
        <v>16.048764317927649</v>
      </c>
      <c r="N2293">
        <f t="shared" si="817"/>
        <v>7.0501597221404103E-2</v>
      </c>
      <c r="O2293">
        <f t="shared" si="818"/>
        <v>55.950112017356929</v>
      </c>
      <c r="P2293">
        <f t="shared" si="819"/>
        <v>55.951372196900273</v>
      </c>
      <c r="Q2293">
        <f t="shared" si="811"/>
        <v>-1.7555606942444513E-2</v>
      </c>
      <c r="R2293">
        <f t="shared" si="820"/>
        <v>55.967667624299374</v>
      </c>
      <c r="S2293">
        <f t="shared" si="812"/>
        <v>16.060468055889277</v>
      </c>
      <c r="T2293">
        <f t="shared" si="813"/>
        <v>7.3710710703150637</v>
      </c>
      <c r="U2293">
        <f t="shared" si="814"/>
        <v>0.4892485089153274</v>
      </c>
      <c r="V2293" s="6">
        <f t="shared" si="822"/>
        <v>121398.0000000447</v>
      </c>
      <c r="W2293">
        <f t="shared" si="827"/>
        <v>7.3721071365119872</v>
      </c>
      <c r="X2293">
        <f t="shared" si="828"/>
        <v>16.081850958063097</v>
      </c>
      <c r="Y2293">
        <f t="shared" si="823"/>
        <v>-9.6428377406259837E-3</v>
      </c>
      <c r="Z2293">
        <f t="shared" si="824"/>
        <v>-2.149958955815334E-7</v>
      </c>
      <c r="AA2293">
        <f t="shared" si="826"/>
        <v>9.0009654503195697E-8</v>
      </c>
      <c r="AB2293">
        <f t="shared" si="825"/>
        <v>0.99901836234850871</v>
      </c>
      <c r="AC2293">
        <f t="shared" si="821"/>
        <v>2.2351360550732973</v>
      </c>
      <c r="AD2293">
        <f t="shared" si="829"/>
        <v>-3.6674610260320021E-9</v>
      </c>
      <c r="AE2293">
        <f t="shared" si="830"/>
        <v>2.5283736919022615E-5</v>
      </c>
      <c r="AF2293">
        <f t="shared" si="831"/>
        <v>-1.4439603915287136E-5</v>
      </c>
      <c r="AG2293" t="str">
        <f t="shared" si="832"/>
        <v>NaN</v>
      </c>
      <c r="AH2293" t="str">
        <f t="shared" si="833"/>
        <v>NaN</v>
      </c>
    </row>
    <row r="2294" spans="1:34">
      <c r="A2294" s="4">
        <v>43288.790196759262</v>
      </c>
      <c r="B2294" s="3">
        <v>-1.05027216333838E-3</v>
      </c>
      <c r="C2294">
        <v>2.6893465283428699</v>
      </c>
      <c r="D2294" s="3">
        <v>1.8918693900341201E-2</v>
      </c>
      <c r="E2294" s="3">
        <v>1.8725183906208299E-2</v>
      </c>
      <c r="F2294" s="3">
        <v>1.8694072187427101E-2</v>
      </c>
      <c r="G2294">
        <v>-4227524</v>
      </c>
      <c r="H2294">
        <v>16827766</v>
      </c>
      <c r="K2294">
        <f t="shared" si="815"/>
        <v>67.655546684319418</v>
      </c>
      <c r="L2294">
        <f t="shared" si="816"/>
        <v>47.978062803437105</v>
      </c>
      <c r="M2294">
        <f t="shared" si="810"/>
        <v>16.065106335601133</v>
      </c>
      <c r="N2294">
        <f t="shared" si="817"/>
        <v>7.0481773335083611E-2</v>
      </c>
      <c r="O2294">
        <f t="shared" si="818"/>
        <v>55.933252719616902</v>
      </c>
      <c r="P2294">
        <f t="shared" si="819"/>
        <v>55.92546073265229</v>
      </c>
      <c r="Q2294">
        <f t="shared" si="811"/>
        <v>-4.1524731110982316E-3</v>
      </c>
      <c r="R2294">
        <f t="shared" si="820"/>
        <v>55.937405192728001</v>
      </c>
      <c r="S2294">
        <f t="shared" si="812"/>
        <v>16.06787465100853</v>
      </c>
      <c r="T2294">
        <f t="shared" si="813"/>
        <v>7.3689843454392232</v>
      </c>
      <c r="U2294">
        <f t="shared" si="814"/>
        <v>0.4892820583900514</v>
      </c>
      <c r="V2294" s="6">
        <f t="shared" si="822"/>
        <v>121458.00000024028</v>
      </c>
      <c r="W2294">
        <f t="shared" si="827"/>
        <v>7.3719582931991798</v>
      </c>
      <c r="X2294">
        <f t="shared" si="828"/>
        <v>16.084047319312887</v>
      </c>
      <c r="Y2294">
        <f t="shared" si="823"/>
        <v>-1.301096829746958E-2</v>
      </c>
      <c r="Z2294">
        <f t="shared" si="824"/>
        <v>-9.4067237241424068E-9</v>
      </c>
      <c r="AA2294">
        <f t="shared" si="826"/>
        <v>7.572039326605444E-8</v>
      </c>
      <c r="AB2294">
        <f t="shared" si="825"/>
        <v>0.99926394590033196</v>
      </c>
      <c r="AC2294">
        <f t="shared" si="821"/>
        <v>2.2351864077445516</v>
      </c>
      <c r="AD2294">
        <f t="shared" si="829"/>
        <v>-2.2866215776785223E-9</v>
      </c>
      <c r="AE2294">
        <f t="shared" si="830"/>
        <v>-1.2074789799823149E-4</v>
      </c>
      <c r="AF2294">
        <f t="shared" si="831"/>
        <v>1.8851493130827467E-6</v>
      </c>
      <c r="AG2294" t="str">
        <f t="shared" si="832"/>
        <v>NaN</v>
      </c>
      <c r="AH2294">
        <f t="shared" si="833"/>
        <v>1.8851493130827467E-2</v>
      </c>
    </row>
    <row r="2295" spans="1:34">
      <c r="A2295" s="4">
        <v>43288.790902777779</v>
      </c>
      <c r="B2295" s="3">
        <v>-1.0496894451898699E-3</v>
      </c>
      <c r="C2295">
        <v>2.6894083678198499</v>
      </c>
      <c r="D2295" s="3">
        <v>1.8913782418803701E-2</v>
      </c>
      <c r="E2295" s="3">
        <v>1.87221395011875E-2</v>
      </c>
      <c r="F2295" s="3">
        <v>1.8693548107548801E-2</v>
      </c>
      <c r="G2295">
        <v>-4227524</v>
      </c>
      <c r="H2295">
        <v>16827766</v>
      </c>
      <c r="K2295">
        <f t="shared" si="815"/>
        <v>67.618425130673771</v>
      </c>
      <c r="L2295">
        <f t="shared" si="816"/>
        <v>47.941630148021773</v>
      </c>
      <c r="M2295">
        <f t="shared" si="810"/>
        <v>16.052907125188376</v>
      </c>
      <c r="N2295">
        <f t="shared" si="817"/>
        <v>7.0500515918512044E-2</v>
      </c>
      <c r="O2295">
        <f t="shared" si="818"/>
        <v>55.91850083409399</v>
      </c>
      <c r="P2295">
        <f t="shared" si="819"/>
        <v>55.916349008960594</v>
      </c>
      <c r="Q2295">
        <f t="shared" si="811"/>
        <v>-1.7324824838865993E-2</v>
      </c>
      <c r="R2295">
        <f t="shared" si="820"/>
        <v>55.935825658932856</v>
      </c>
      <c r="S2295">
        <f t="shared" si="812"/>
        <v>16.064457008414287</v>
      </c>
      <c r="T2295">
        <f t="shared" si="813"/>
        <v>7.3709572489580051</v>
      </c>
      <c r="U2295">
        <f t="shared" si="814"/>
        <v>0.48925033888667896</v>
      </c>
      <c r="V2295" s="6">
        <f t="shared" si="822"/>
        <v>121519.00000004098</v>
      </c>
      <c r="W2295">
        <f t="shared" si="827"/>
        <v>7.3719903966587976</v>
      </c>
      <c r="X2295">
        <f t="shared" si="828"/>
        <v>16.083253192345452</v>
      </c>
      <c r="Y2295">
        <f t="shared" si="823"/>
        <v>-0.38121081718208671</v>
      </c>
      <c r="Z2295">
        <f t="shared" si="824"/>
        <v>5.2364095304905301E-7</v>
      </c>
      <c r="AA2295">
        <f t="shared" si="826"/>
        <v>6.2170231680785246E-8</v>
      </c>
      <c r="AB2295">
        <f t="shared" si="825"/>
        <v>1.0260065958627769</v>
      </c>
      <c r="AC2295">
        <f t="shared" si="821"/>
        <v>2.2351388015826434</v>
      </c>
      <c r="AD2295">
        <f t="shared" si="829"/>
        <v>-6.4076543352113766E-11</v>
      </c>
      <c r="AE2295">
        <f t="shared" si="830"/>
        <v>-9.3923424160112241E-5</v>
      </c>
      <c r="AF2295">
        <f t="shared" si="831"/>
        <v>6.7913512707983276E-8</v>
      </c>
      <c r="AG2295" t="str">
        <f t="shared" si="832"/>
        <v>NaN</v>
      </c>
      <c r="AH2295">
        <f t="shared" si="833"/>
        <v>6.7913512707983275E-4</v>
      </c>
    </row>
    <row r="2296" spans="1:34">
      <c r="A2296" s="4">
        <v>43288.791597222225</v>
      </c>
      <c r="B2296" s="3">
        <v>-1.04775101543055E-3</v>
      </c>
      <c r="C2296">
        <v>2.6895451282016398</v>
      </c>
      <c r="D2296">
        <v>1.9105104246828E-2</v>
      </c>
      <c r="E2296" s="3">
        <v>1.9303287878356098E-2</v>
      </c>
      <c r="F2296" s="3">
        <v>1.9250787948985802E-2</v>
      </c>
      <c r="G2296">
        <v>-4227524</v>
      </c>
      <c r="H2296">
        <v>16831051</v>
      </c>
      <c r="K2296">
        <f t="shared" si="815"/>
        <v>67.494939146098076</v>
      </c>
      <c r="L2296">
        <f t="shared" si="816"/>
        <v>47.085657463376577</v>
      </c>
      <c r="M2296">
        <f t="shared" si="810"/>
        <v>15.76629088026967</v>
      </c>
      <c r="N2296">
        <f t="shared" si="817"/>
        <v>7.0541965862634753E-2</v>
      </c>
      <c r="O2296">
        <f t="shared" si="818"/>
        <v>56.493145711306347</v>
      </c>
      <c r="P2296">
        <f t="shared" si="819"/>
        <v>57.655691639281748</v>
      </c>
      <c r="Q2296">
        <f t="shared" si="811"/>
        <v>-1.1221551535962959</v>
      </c>
      <c r="R2296">
        <f t="shared" si="820"/>
        <v>57.615300864902643</v>
      </c>
      <c r="S2296">
        <f t="shared" si="812"/>
        <v>16.514394316000534</v>
      </c>
      <c r="T2296">
        <f t="shared" si="813"/>
        <v>7.3753204009709217</v>
      </c>
      <c r="U2296">
        <f t="shared" si="814"/>
        <v>0.48918018998498602</v>
      </c>
      <c r="V2296" s="6">
        <f t="shared" si="822"/>
        <v>121579.00000023656</v>
      </c>
      <c r="W2296">
        <f t="shared" si="827"/>
        <v>7.3716751990551916</v>
      </c>
      <c r="X2296">
        <f t="shared" si="828"/>
        <v>16.088418894835801</v>
      </c>
      <c r="Y2296">
        <f t="shared" si="823"/>
        <v>-0.38011477188235432</v>
      </c>
      <c r="Z2296">
        <f t="shared" si="824"/>
        <v>1.6440862691762046E-7</v>
      </c>
      <c r="AA2296">
        <f t="shared" si="826"/>
        <v>2.1519746928401177E-8</v>
      </c>
      <c r="AB2296">
        <f t="shared" si="825"/>
        <v>1.0264782018781624</v>
      </c>
      <c r="AC2296">
        <f t="shared" si="821"/>
        <v>2.2350335187245718</v>
      </c>
      <c r="AD2296">
        <f t="shared" si="829"/>
        <v>-2.2242508253345762E-11</v>
      </c>
      <c r="AE2296">
        <f t="shared" si="830"/>
        <v>-2.3111548599950772E-5</v>
      </c>
      <c r="AF2296">
        <f t="shared" si="831"/>
        <v>9.580446496056312E-8</v>
      </c>
      <c r="AG2296" t="str">
        <f t="shared" si="832"/>
        <v>NaN</v>
      </c>
      <c r="AH2296">
        <f t="shared" si="833"/>
        <v>9.5804464960563124E-4</v>
      </c>
    </row>
    <row r="2297" spans="1:34">
      <c r="A2297" s="4">
        <v>43288.792291666665</v>
      </c>
      <c r="B2297" s="3">
        <v>-1.0542679449281401E-3</v>
      </c>
      <c r="C2297">
        <v>2.6894702072968402</v>
      </c>
      <c r="D2297" s="3">
        <v>1.89457962403503E-2</v>
      </c>
      <c r="E2297" s="3">
        <v>1.8754950100610599E-2</v>
      </c>
      <c r="F2297" s="3">
        <v>1.8719990319586901E-2</v>
      </c>
      <c r="G2297">
        <v>-4227524</v>
      </c>
      <c r="H2297">
        <v>16827982</v>
      </c>
      <c r="K2297">
        <f t="shared" si="815"/>
        <v>67.910094480745158</v>
      </c>
      <c r="L2297">
        <f t="shared" si="816"/>
        <v>48.198541451022479</v>
      </c>
      <c r="M2297">
        <f t="shared" si="810"/>
        <v>16.138932011571004</v>
      </c>
      <c r="N2297">
        <f t="shared" si="817"/>
        <v>7.0519258501943557E-2</v>
      </c>
      <c r="O2297">
        <f t="shared" si="818"/>
        <v>56.014655981374979</v>
      </c>
      <c r="P2297">
        <f t="shared" si="819"/>
        <v>56.014549187340222</v>
      </c>
      <c r="Q2297">
        <f t="shared" si="811"/>
        <v>-8.6433721190104507E-4</v>
      </c>
      <c r="R2297">
        <f t="shared" si="820"/>
        <v>56.01552031858688</v>
      </c>
      <c r="S2297">
        <f t="shared" si="812"/>
        <v>16.139508236378937</v>
      </c>
      <c r="T2297">
        <f t="shared" si="813"/>
        <v>7.372930152477112</v>
      </c>
      <c r="U2297">
        <f t="shared" si="814"/>
        <v>0.48921861938330113</v>
      </c>
      <c r="V2297" s="6">
        <f t="shared" si="822"/>
        <v>121638.99999980349</v>
      </c>
      <c r="W2297">
        <f t="shared" si="827"/>
        <v>7.3717452429671066</v>
      </c>
      <c r="X2297">
        <f t="shared" si="828"/>
        <v>16.098637941093571</v>
      </c>
      <c r="Y2297">
        <f t="shared" si="823"/>
        <v>-0.38786442737884858</v>
      </c>
      <c r="Z2297">
        <f t="shared" si="824"/>
        <v>3.7940452376223004E-8</v>
      </c>
      <c r="AA2297">
        <f t="shared" si="826"/>
        <v>3.476381655363845E-8</v>
      </c>
      <c r="AB2297">
        <f t="shared" si="825"/>
        <v>1.026325378227146</v>
      </c>
      <c r="AC2297">
        <f t="shared" si="821"/>
        <v>2.2350911954207273</v>
      </c>
      <c r="AD2297">
        <f t="shared" si="829"/>
        <v>-3.5214380625307193E-11</v>
      </c>
      <c r="AE2297">
        <f t="shared" si="830"/>
        <v>-7.224233076788538E-6</v>
      </c>
      <c r="AF2297">
        <f t="shared" si="831"/>
        <v>4.8524306902055366E-7</v>
      </c>
      <c r="AG2297" t="str">
        <f t="shared" si="832"/>
        <v>NaN</v>
      </c>
      <c r="AH2297">
        <f t="shared" si="833"/>
        <v>4.8524306902055373E-3</v>
      </c>
    </row>
    <row r="2298" spans="1:34">
      <c r="A2298" s="4">
        <v>43288.792986111112</v>
      </c>
      <c r="B2298" s="3">
        <v>-1.04970133739698E-3</v>
      </c>
      <c r="C2298">
        <v>2.68955939885018</v>
      </c>
      <c r="D2298" s="3">
        <v>1.89437983495554E-2</v>
      </c>
      <c r="E2298" s="3">
        <v>1.8750109972315802E-2</v>
      </c>
      <c r="F2298" s="3">
        <v>1.8731174660624701E-2</v>
      </c>
      <c r="G2298">
        <v>-4227524</v>
      </c>
      <c r="H2298">
        <v>16827979</v>
      </c>
      <c r="K2298">
        <f t="shared" si="815"/>
        <v>67.619182713401088</v>
      </c>
      <c r="L2298">
        <f t="shared" si="816"/>
        <v>47.89292796917411</v>
      </c>
      <c r="M2298">
        <f t="shared" si="810"/>
        <v>16.03659955384752</v>
      </c>
      <c r="N2298">
        <f t="shared" si="817"/>
        <v>7.054629107419709E-2</v>
      </c>
      <c r="O2298">
        <f t="shared" si="818"/>
        <v>56.008655214382657</v>
      </c>
      <c r="P2298">
        <f t="shared" si="819"/>
        <v>56.000062970377215</v>
      </c>
      <c r="Q2298">
        <f t="shared" si="811"/>
        <v>-4.0573791328348818E-2</v>
      </c>
      <c r="R2298">
        <f t="shared" si="820"/>
        <v>56.049229005711005</v>
      </c>
      <c r="S2298">
        <f t="shared" si="812"/>
        <v>16.06364874806642</v>
      </c>
      <c r="T2298">
        <f t="shared" si="813"/>
        <v>7.3757756863985353</v>
      </c>
      <c r="U2298">
        <f t="shared" si="814"/>
        <v>0.48917287009958915</v>
      </c>
      <c r="V2298" s="6">
        <f t="shared" si="822"/>
        <v>121698.99999999907</v>
      </c>
      <c r="W2298">
        <f t="shared" si="827"/>
        <v>7.3715730516836588</v>
      </c>
      <c r="X2298">
        <f t="shared" si="828"/>
        <v>16.108926571601913</v>
      </c>
      <c r="Y2298">
        <f t="shared" si="823"/>
        <v>-2.2249340960544355E-2</v>
      </c>
      <c r="Z2298">
        <f t="shared" si="824"/>
        <v>3.4778747805688778E-8</v>
      </c>
      <c r="AA2298">
        <f t="shared" si="826"/>
        <v>-1.8540951121242011E-8</v>
      </c>
      <c r="AB2298">
        <f t="shared" si="825"/>
        <v>0.99993422257194964</v>
      </c>
      <c r="AC2298">
        <f t="shared" si="821"/>
        <v>2.2350225326872035</v>
      </c>
      <c r="AD2298">
        <f t="shared" si="829"/>
        <v>3.2739652902281068E-10</v>
      </c>
      <c r="AE2298">
        <f t="shared" si="830"/>
        <v>-9.5966236686674091E-6</v>
      </c>
      <c r="AF2298">
        <f t="shared" si="831"/>
        <v>-3.3961482697590377E-6</v>
      </c>
      <c r="AG2298">
        <f t="shared" si="832"/>
        <v>3.2739652902281071E-8</v>
      </c>
      <c r="AH2298" t="str">
        <f t="shared" si="833"/>
        <v>NaN</v>
      </c>
    </row>
    <row r="2299" spans="1:34">
      <c r="A2299" s="4">
        <v>43288.793680555558</v>
      </c>
      <c r="B2299" s="3">
        <v>-1.05116407887181E-3</v>
      </c>
      <c r="C2299">
        <v>2.6894832887246598</v>
      </c>
      <c r="D2299" s="3">
        <v>1.8940956112055599E-2</v>
      </c>
      <c r="E2299">
        <v>1.8748861290569001E-2</v>
      </c>
      <c r="F2299" s="3">
        <v>1.8723277729732202E-2</v>
      </c>
      <c r="G2299">
        <v>-4227524</v>
      </c>
      <c r="H2299">
        <v>16827976</v>
      </c>
      <c r="K2299">
        <f t="shared" si="815"/>
        <v>67.712365388878823</v>
      </c>
      <c r="L2299">
        <f t="shared" si="816"/>
        <v>47.996491088439214</v>
      </c>
      <c r="M2299">
        <f t="shared" si="810"/>
        <v>16.071276913170191</v>
      </c>
      <c r="N2299">
        <f t="shared" si="817"/>
        <v>7.0523223279206335E-2</v>
      </c>
      <c r="O2299">
        <f t="shared" si="818"/>
        <v>56.000118408959317</v>
      </c>
      <c r="P2299">
        <f t="shared" si="819"/>
        <v>55.996325739956823</v>
      </c>
      <c r="Q2299">
        <f t="shared" si="811"/>
        <v>-2.5309894341383199E-2</v>
      </c>
      <c r="R2299">
        <f t="shared" si="820"/>
        <v>56.0254283033007</v>
      </c>
      <c r="S2299">
        <f t="shared" si="812"/>
        <v>16.088150176064445</v>
      </c>
      <c r="T2299">
        <f t="shared" si="813"/>
        <v>7.3733474974521407</v>
      </c>
      <c r="U2299">
        <f t="shared" si="814"/>
        <v>0.4892119094883588</v>
      </c>
      <c r="V2299" s="6">
        <f t="shared" si="822"/>
        <v>121759.00000019465</v>
      </c>
      <c r="W2299">
        <f t="shared" si="827"/>
        <v>7.371608073639627</v>
      </c>
      <c r="X2299">
        <f t="shared" si="828"/>
        <v>16.119368908182079</v>
      </c>
      <c r="Y2299">
        <f t="shared" si="823"/>
        <v>-4.6954002482976875E-2</v>
      </c>
      <c r="Z2299">
        <f t="shared" si="824"/>
        <v>-3.8572793234410127E-7</v>
      </c>
      <c r="AA2299">
        <f t="shared" si="826"/>
        <v>-1.0463860285473846E-7</v>
      </c>
      <c r="AB2299">
        <f t="shared" si="825"/>
        <v>1.0017263602098905</v>
      </c>
      <c r="AC2299">
        <f t="shared" si="821"/>
        <v>2.2350811248864799</v>
      </c>
      <c r="AD2299">
        <f t="shared" si="829"/>
        <v>8.7556806313164867E-10</v>
      </c>
      <c r="AE2299">
        <f t="shared" si="830"/>
        <v>1.1336715576304284E-5</v>
      </c>
      <c r="AF2299">
        <f t="shared" si="831"/>
        <v>7.6883597624168024E-6</v>
      </c>
      <c r="AG2299">
        <f t="shared" si="832"/>
        <v>8.7556806313164868E-8</v>
      </c>
      <c r="AH2299">
        <f t="shared" si="833"/>
        <v>7.6883597624168021E-2</v>
      </c>
    </row>
    <row r="2300" spans="1:34">
      <c r="A2300" s="4">
        <v>43288.794374999998</v>
      </c>
      <c r="B2300" s="3">
        <v>-1.04609799864193E-3</v>
      </c>
      <c r="C2300">
        <v>2.6894143139234101</v>
      </c>
      <c r="D2300" s="3">
        <v>1.8939957166658101E-2</v>
      </c>
      <c r="E2300" s="3">
        <v>1.8750098080108701E-2</v>
      </c>
      <c r="F2300" s="3">
        <v>1.8738761907952699E-2</v>
      </c>
      <c r="G2300">
        <v>-4227524</v>
      </c>
      <c r="H2300">
        <v>16827973</v>
      </c>
      <c r="K2300">
        <f t="shared" si="815"/>
        <v>67.389635146981533</v>
      </c>
      <c r="L2300">
        <f t="shared" si="816"/>
        <v>47.653407035194249</v>
      </c>
      <c r="M2300">
        <f t="shared" si="810"/>
        <v>15.956397706395828</v>
      </c>
      <c r="N2300">
        <f t="shared" si="817"/>
        <v>7.0502318089996879E-2</v>
      </c>
      <c r="O2300">
        <f t="shared" si="818"/>
        <v>55.99711802546301</v>
      </c>
      <c r="P2300">
        <f t="shared" si="819"/>
        <v>56.000027377706573</v>
      </c>
      <c r="Q2300">
        <f t="shared" si="811"/>
        <v>-7.4978321779198609E-2</v>
      </c>
      <c r="R2300">
        <f t="shared" si="820"/>
        <v>56.072096347242208</v>
      </c>
      <c r="S2300">
        <f t="shared" si="812"/>
        <v>16.006383254248625</v>
      </c>
      <c r="T2300">
        <f t="shared" si="813"/>
        <v>7.3711469512195666</v>
      </c>
      <c r="U2300">
        <f t="shared" si="814"/>
        <v>0.48924728893442937</v>
      </c>
      <c r="V2300" s="6">
        <f t="shared" si="822"/>
        <v>121818.99999976158</v>
      </c>
      <c r="W2300">
        <f t="shared" si="827"/>
        <v>7.3717014655221567</v>
      </c>
      <c r="X2300">
        <f t="shared" si="828"/>
        <v>16.125355362201439</v>
      </c>
      <c r="Y2300">
        <f t="shared" si="823"/>
        <v>-5.6638262595756807E-2</v>
      </c>
      <c r="Z2300">
        <f t="shared" si="824"/>
        <v>-1.2228740820487245E-7</v>
      </c>
      <c r="AA2300">
        <f t="shared" si="826"/>
        <v>-8.64672017102537E-8</v>
      </c>
      <c r="AB2300">
        <f t="shared" si="825"/>
        <v>1.0024492247177148</v>
      </c>
      <c r="AC2300">
        <f t="shared" si="821"/>
        <v>2.235134224067072</v>
      </c>
      <c r="AD2300">
        <f t="shared" si="829"/>
        <v>5.9982200955922168E-10</v>
      </c>
      <c r="AE2300">
        <f t="shared" si="830"/>
        <v>4.3039347657032996E-5</v>
      </c>
      <c r="AF2300">
        <f t="shared" si="831"/>
        <v>1.3873554779899492E-6</v>
      </c>
      <c r="AG2300">
        <f t="shared" si="832"/>
        <v>5.9982200955922168E-8</v>
      </c>
      <c r="AH2300">
        <f t="shared" si="833"/>
        <v>1.3873554779899494E-2</v>
      </c>
    </row>
    <row r="2301" spans="1:34">
      <c r="A2301" s="4">
        <v>43288.795081018521</v>
      </c>
      <c r="B2301" s="3">
        <v>-1.0456936636001001E-3</v>
      </c>
      <c r="C2301">
        <v>2.6894369091169201</v>
      </c>
      <c r="D2301" s="3">
        <v>1.8939766891344301E-2</v>
      </c>
      <c r="E2301" s="3">
        <v>1.87483499256632E-2</v>
      </c>
      <c r="F2301" s="3">
        <v>1.8736796608409399E-2</v>
      </c>
      <c r="G2301">
        <v>-4227524</v>
      </c>
      <c r="H2301">
        <v>16827968</v>
      </c>
      <c r="K2301">
        <f t="shared" si="815"/>
        <v>67.36387733424742</v>
      </c>
      <c r="L2301">
        <f t="shared" si="816"/>
        <v>47.630232590823397</v>
      </c>
      <c r="M2301">
        <f t="shared" si="810"/>
        <v>15.948637911786955</v>
      </c>
      <c r="N2301">
        <f t="shared" si="817"/>
        <v>7.0509166341633608E-2</v>
      </c>
      <c r="O2301">
        <f t="shared" si="818"/>
        <v>55.996546523844692</v>
      </c>
      <c r="P2301">
        <f t="shared" si="819"/>
        <v>55.994795255118092</v>
      </c>
      <c r="Q2301">
        <f t="shared" si="811"/>
        <v>-6.9626571666688619E-2</v>
      </c>
      <c r="R2301">
        <f t="shared" si="820"/>
        <v>56.066173095511381</v>
      </c>
      <c r="S2301">
        <f t="shared" si="812"/>
        <v>15.995055626231414</v>
      </c>
      <c r="T2301">
        <f t="shared" si="813"/>
        <v>7.3718678198129073</v>
      </c>
      <c r="U2301">
        <f t="shared" si="814"/>
        <v>0.48923569911589027</v>
      </c>
      <c r="V2301" s="6">
        <f t="shared" si="822"/>
        <v>121880.00000019092</v>
      </c>
      <c r="W2301">
        <f t="shared" si="827"/>
        <v>7.3719933151551231</v>
      </c>
      <c r="X2301">
        <f t="shared" si="828"/>
        <v>16.132351111893083</v>
      </c>
      <c r="Y2301">
        <f t="shared" si="823"/>
        <v>-5.5737666150430222E-2</v>
      </c>
      <c r="Z2301">
        <f t="shared" si="824"/>
        <v>-3.8254009744830565E-7</v>
      </c>
      <c r="AA2301">
        <f t="shared" si="826"/>
        <v>-7.8897028832661952E-8</v>
      </c>
      <c r="AB2301">
        <f t="shared" si="825"/>
        <v>1.0023847038597578</v>
      </c>
      <c r="AC2301">
        <f t="shared" si="821"/>
        <v>2.2351168295079145</v>
      </c>
      <c r="AD2301">
        <f t="shared" si="829"/>
        <v>5.5614675114175542E-10</v>
      </c>
      <c r="AE2301">
        <f t="shared" si="830"/>
        <v>4.3206014929143058E-5</v>
      </c>
      <c r="AF2301">
        <f t="shared" si="831"/>
        <v>1.2813749487219136E-6</v>
      </c>
      <c r="AG2301">
        <f t="shared" si="832"/>
        <v>5.5614675114175539E-8</v>
      </c>
      <c r="AH2301">
        <f t="shared" si="833"/>
        <v>1.2813749487219136E-2</v>
      </c>
    </row>
    <row r="2302" spans="1:34">
      <c r="A2302" s="4">
        <v>43288.795775462961</v>
      </c>
      <c r="B2302" s="3">
        <v>-1.05074785162287E-3</v>
      </c>
      <c r="C2302">
        <v>2.6892692289966398</v>
      </c>
      <c r="D2302" s="3">
        <v>1.8935580834440802E-2</v>
      </c>
      <c r="E2302" s="3">
        <v>1.8742177870171899E-2</v>
      </c>
      <c r="F2302" s="3">
        <v>1.87170245039124E-2</v>
      </c>
      <c r="G2302">
        <v>-4227524</v>
      </c>
      <c r="H2302">
        <v>16827962</v>
      </c>
      <c r="K2302">
        <f t="shared" si="815"/>
        <v>67.685849993417378</v>
      </c>
      <c r="L2302">
        <f t="shared" si="816"/>
        <v>47.978195501406624</v>
      </c>
      <c r="M2302">
        <f t="shared" si="810"/>
        <v>16.065150768553742</v>
      </c>
      <c r="N2302">
        <f t="shared" si="817"/>
        <v>7.0458345105796544E-2</v>
      </c>
      <c r="O2302">
        <f t="shared" si="818"/>
        <v>55.983973488242036</v>
      </c>
      <c r="P2302">
        <f t="shared" si="819"/>
        <v>55.97632265904025</v>
      </c>
      <c r="Q2302">
        <f t="shared" si="811"/>
        <v>-2.2608105005403445E-2</v>
      </c>
      <c r="R2302">
        <f t="shared" si="820"/>
        <v>56.006581593247439</v>
      </c>
      <c r="S2302">
        <f t="shared" si="812"/>
        <v>16.080222838557344</v>
      </c>
      <c r="T2302">
        <f t="shared" si="813"/>
        <v>7.3665182160405847</v>
      </c>
      <c r="U2302">
        <f t="shared" si="814"/>
        <v>0.48932170776926986</v>
      </c>
      <c r="V2302" s="6">
        <f t="shared" si="822"/>
        <v>121939.99999975786</v>
      </c>
      <c r="W2302">
        <f t="shared" si="827"/>
        <v>7.3721071365119899</v>
      </c>
      <c r="X2302">
        <f t="shared" si="828"/>
        <v>16.138973281540817</v>
      </c>
      <c r="Y2302">
        <f t="shared" si="823"/>
        <v>-3.6002136058108647E-2</v>
      </c>
      <c r="Z2302">
        <f t="shared" si="824"/>
        <v>-7.9042609085422055E-8</v>
      </c>
      <c r="AA2302">
        <f t="shared" si="826"/>
        <v>-5.7216770453279056E-8</v>
      </c>
      <c r="AB2302">
        <f t="shared" si="825"/>
        <v>1.0009323722204126</v>
      </c>
      <c r="AC2302">
        <f t="shared" si="821"/>
        <v>2.2352459154469404</v>
      </c>
      <c r="AD2302">
        <f t="shared" si="829"/>
        <v>6.244500278185694E-10</v>
      </c>
      <c r="AE2302">
        <f t="shared" si="830"/>
        <v>1.8582143974945965E-5</v>
      </c>
      <c r="AF2302">
        <f t="shared" si="831"/>
        <v>3.3452833161285606E-6</v>
      </c>
      <c r="AG2302">
        <f t="shared" si="832"/>
        <v>6.2445002781856947E-8</v>
      </c>
      <c r="AH2302">
        <f t="shared" si="833"/>
        <v>3.3452833161285604E-2</v>
      </c>
    </row>
    <row r="2303" spans="1:34">
      <c r="A2303" s="4">
        <v>43288.796469907407</v>
      </c>
      <c r="B2303" s="3">
        <v>-1.0536495501583E-3</v>
      </c>
      <c r="C2303">
        <v>2.68940717859914</v>
      </c>
      <c r="D2303" s="3">
        <v>1.89321677709995E-2</v>
      </c>
      <c r="E2303" s="3">
        <v>1.8740251332619699E-2</v>
      </c>
      <c r="F2303" s="3">
        <v>1.87113549125024E-2</v>
      </c>
      <c r="G2303">
        <v>-4227524</v>
      </c>
      <c r="H2303">
        <v>16827964</v>
      </c>
      <c r="K2303">
        <f t="shared" si="815"/>
        <v>67.870700178917602</v>
      </c>
      <c r="L2303">
        <f t="shared" si="816"/>
        <v>48.170498313215738</v>
      </c>
      <c r="M2303">
        <f t="shared" si="810"/>
        <v>16.129541970278694</v>
      </c>
      <c r="N2303">
        <f t="shared" si="817"/>
        <v>7.0500155484215718E-2</v>
      </c>
      <c r="O2303">
        <f t="shared" si="818"/>
        <v>55.973722177963438</v>
      </c>
      <c r="P2303">
        <f t="shared" si="819"/>
        <v>55.970556646391671</v>
      </c>
      <c r="Q2303">
        <f t="shared" si="811"/>
        <v>-1.5771731502233877E-2</v>
      </c>
      <c r="R2303">
        <f t="shared" si="820"/>
        <v>55.989493909465672</v>
      </c>
      <c r="S2303">
        <f t="shared" si="812"/>
        <v>16.140056457946852</v>
      </c>
      <c r="T2303">
        <f t="shared" si="813"/>
        <v>7.3709193085057594</v>
      </c>
      <c r="U2303">
        <f t="shared" si="814"/>
        <v>0.48925094887712783</v>
      </c>
      <c r="V2303" s="6">
        <f t="shared" si="822"/>
        <v>121999.99999995343</v>
      </c>
      <c r="W2303">
        <f t="shared" si="827"/>
        <v>7.3717335689818002</v>
      </c>
      <c r="X2303">
        <f t="shared" si="828"/>
        <v>16.112077349396369</v>
      </c>
      <c r="Y2303">
        <f t="shared" si="823"/>
        <v>-1.1434989346049917E-2</v>
      </c>
      <c r="Z2303">
        <f t="shared" si="824"/>
        <v>2.9160843492901376E-7</v>
      </c>
      <c r="AA2303">
        <f t="shared" si="826"/>
        <v>6.9206609183235385E-9</v>
      </c>
      <c r="AB2303">
        <f t="shared" si="825"/>
        <v>0.99915353787263805</v>
      </c>
      <c r="AC2303">
        <f t="shared" si="821"/>
        <v>2.2351397170857559</v>
      </c>
      <c r="AD2303">
        <f t="shared" si="829"/>
        <v>-2.3779011125956967E-10</v>
      </c>
      <c r="AE2303">
        <f t="shared" si="830"/>
        <v>3.493987642844082E-5</v>
      </c>
      <c r="AF2303">
        <f t="shared" si="831"/>
        <v>-6.7749089251720739E-7</v>
      </c>
      <c r="AG2303" t="str">
        <f t="shared" si="832"/>
        <v>NaN</v>
      </c>
      <c r="AH2303" t="str">
        <f t="shared" si="833"/>
        <v>NaN</v>
      </c>
    </row>
    <row r="2304" spans="1:34">
      <c r="A2304" s="4">
        <v>43288.797175925924</v>
      </c>
      <c r="B2304">
        <v>-1.0549933695620001E-3</v>
      </c>
      <c r="C2304">
        <v>2.6893798265227802</v>
      </c>
      <c r="D2304">
        <v>1.8923010771522999E-2</v>
      </c>
      <c r="E2304" s="3">
        <v>1.87271223359676E-2</v>
      </c>
      <c r="F2304" s="3">
        <v>1.86956444270618E-2</v>
      </c>
      <c r="G2304">
        <v>-4227524</v>
      </c>
      <c r="H2304">
        <v>16827965</v>
      </c>
      <c r="K2304">
        <f t="shared" si="815"/>
        <v>67.956307027120374</v>
      </c>
      <c r="L2304">
        <f t="shared" si="816"/>
        <v>48.276756451547371</v>
      </c>
      <c r="M2304">
        <f t="shared" si="810"/>
        <v>16.165121737188301</v>
      </c>
      <c r="N2304">
        <f t="shared" si="817"/>
        <v>7.0491865495390604E-2</v>
      </c>
      <c r="O2304">
        <f t="shared" si="818"/>
        <v>55.946218662582332</v>
      </c>
      <c r="P2304">
        <f t="shared" si="819"/>
        <v>55.931262337971511</v>
      </c>
      <c r="Q2304">
        <f t="shared" si="811"/>
        <v>4.0748684694875692E-3</v>
      </c>
      <c r="R2304">
        <f t="shared" si="820"/>
        <v>55.942143794112845</v>
      </c>
      <c r="S2304">
        <f t="shared" si="812"/>
        <v>16.162405158208642</v>
      </c>
      <c r="T2304">
        <f t="shared" si="813"/>
        <v>7.3700466781031171</v>
      </c>
      <c r="U2304">
        <f t="shared" si="814"/>
        <v>0.48926497865746732</v>
      </c>
      <c r="V2304" s="6">
        <f t="shared" si="822"/>
        <v>122060.99999975413</v>
      </c>
      <c r="W2304">
        <f t="shared" si="827"/>
        <v>7.371555540705673</v>
      </c>
      <c r="X2304">
        <f t="shared" si="828"/>
        <v>16.116076174834269</v>
      </c>
      <c r="Y2304">
        <f t="shared" si="823"/>
        <v>-8.0039125190012328E-3</v>
      </c>
      <c r="Z2304">
        <f t="shared" si="824"/>
        <v>9.0931662519365281E-8</v>
      </c>
      <c r="AA2304">
        <f t="shared" si="826"/>
        <v>2.6196978871445511E-8</v>
      </c>
      <c r="AB2304">
        <f t="shared" si="825"/>
        <v>0.9989085144542954</v>
      </c>
      <c r="AC2304">
        <f t="shared" si="821"/>
        <v>2.2351607736573715</v>
      </c>
      <c r="AD2304">
        <f t="shared" si="829"/>
        <v>-1.2859821814600525E-9</v>
      </c>
      <c r="AE2304">
        <f t="shared" si="830"/>
        <v>-4.5676788738081501E-5</v>
      </c>
      <c r="AF2304">
        <f t="shared" si="831"/>
        <v>2.8026600524294044E-6</v>
      </c>
      <c r="AG2304" t="str">
        <f t="shared" si="832"/>
        <v>NaN</v>
      </c>
      <c r="AH2304">
        <f t="shared" si="833"/>
        <v>2.8026600524294044E-2</v>
      </c>
    </row>
    <row r="2305" spans="1:34">
      <c r="A2305" s="4">
        <v>43288.79787037037</v>
      </c>
      <c r="B2305" s="3">
        <v>-1.05479120204109E-3</v>
      </c>
      <c r="C2305">
        <v>2.68944166599977</v>
      </c>
      <c r="D2305" s="3">
        <v>1.89172073744521E-2</v>
      </c>
      <c r="E2305" s="3">
        <v>1.8727181797003101E-2</v>
      </c>
      <c r="F2305" s="3">
        <v>1.8695299010778401E-2</v>
      </c>
      <c r="G2305">
        <v>-4227524</v>
      </c>
      <c r="H2305">
        <v>16827965</v>
      </c>
      <c r="K2305">
        <f t="shared" si="815"/>
        <v>67.943428120753623</v>
      </c>
      <c r="L2305">
        <f t="shared" si="816"/>
        <v>48.264331591741474</v>
      </c>
      <c r="M2305">
        <f t="shared" si="810"/>
        <v>16.160961363002198</v>
      </c>
      <c r="N2305">
        <f t="shared" si="817"/>
        <v>7.0510608078821993E-2</v>
      </c>
      <c r="O2305">
        <f t="shared" si="818"/>
        <v>55.928787863223683</v>
      </c>
      <c r="P2305">
        <f t="shared" si="819"/>
        <v>55.931440301324677</v>
      </c>
      <c r="Q2305">
        <f t="shared" si="811"/>
        <v>-1.2314874524257391E-2</v>
      </c>
      <c r="R2305">
        <f t="shared" si="820"/>
        <v>55.94110273774794</v>
      </c>
      <c r="S2305">
        <f t="shared" si="812"/>
        <v>16.169171279351701</v>
      </c>
      <c r="T2305">
        <f t="shared" si="813"/>
        <v>7.3720195816222098</v>
      </c>
      <c r="U2305">
        <f t="shared" si="814"/>
        <v>0.48923325915408983</v>
      </c>
      <c r="V2305" s="6">
        <f t="shared" si="822"/>
        <v>122120.99999994971</v>
      </c>
      <c r="W2305">
        <f t="shared" si="827"/>
        <v>7.3712520170873752</v>
      </c>
      <c r="X2305">
        <f t="shared" si="828"/>
        <v>16.127368090995454</v>
      </c>
      <c r="Y2305">
        <f t="shared" si="823"/>
        <v>-7.4541268131724792E-3</v>
      </c>
      <c r="Z2305">
        <f t="shared" si="824"/>
        <v>1.8654055646136893E-7</v>
      </c>
      <c r="AA2305">
        <f t="shared" si="826"/>
        <v>5.3293569200038966E-8</v>
      </c>
      <c r="AB2305">
        <f t="shared" si="825"/>
        <v>0.99886856580785244</v>
      </c>
      <c r="AC2305">
        <f t="shared" si="821"/>
        <v>2.2351131674954559</v>
      </c>
      <c r="AD2305">
        <f t="shared" si="829"/>
        <v>-2.8090201497588056E-9</v>
      </c>
      <c r="AE2305">
        <f t="shared" si="830"/>
        <v>-4.9902471906173729E-5</v>
      </c>
      <c r="AF2305">
        <f t="shared" si="831"/>
        <v>5.6035574862147713E-6</v>
      </c>
      <c r="AG2305" t="str">
        <f t="shared" si="832"/>
        <v>NaN</v>
      </c>
      <c r="AH2305">
        <f t="shared" si="833"/>
        <v>5.6035574862147712E-2</v>
      </c>
    </row>
    <row r="2306" spans="1:34">
      <c r="A2306" s="4">
        <v>43288.798564814817</v>
      </c>
      <c r="B2306" s="3">
        <v>-1.05331656835915E-3</v>
      </c>
      <c r="C2306">
        <v>2.6894499905447402</v>
      </c>
      <c r="D2306">
        <v>1.891803982895E-2</v>
      </c>
      <c r="E2306" s="3">
        <v>1.8727098551553401E-2</v>
      </c>
      <c r="F2306" s="3">
        <v>1.8696728319537202E-2</v>
      </c>
      <c r="G2306">
        <v>-4227524</v>
      </c>
      <c r="H2306">
        <v>16827965</v>
      </c>
      <c r="K2306">
        <f t="shared" si="815"/>
        <v>67.849487862548571</v>
      </c>
      <c r="L2306">
        <f t="shared" si="816"/>
        <v>48.168512520181274</v>
      </c>
      <c r="M2306">
        <f t="shared" si="810"/>
        <v>16.128877041884444</v>
      </c>
      <c r="N2306">
        <f t="shared" si="817"/>
        <v>7.0513131118896524E-2</v>
      </c>
      <c r="O2306">
        <f t="shared" si="818"/>
        <v>55.931288182803897</v>
      </c>
      <c r="P2306">
        <f t="shared" si="819"/>
        <v>55.931191152630248</v>
      </c>
      <c r="Q2306">
        <f t="shared" si="811"/>
        <v>-1.4122374384747616E-2</v>
      </c>
      <c r="R2306">
        <f t="shared" si="820"/>
        <v>55.945410557188644</v>
      </c>
      <c r="S2306">
        <f t="shared" si="812"/>
        <v>16.138291958140943</v>
      </c>
      <c r="T2306">
        <f t="shared" si="813"/>
        <v>7.3722851647879502</v>
      </c>
      <c r="U2306">
        <f t="shared" si="814"/>
        <v>0.4892289892209476</v>
      </c>
      <c r="V2306" s="6">
        <f t="shared" si="822"/>
        <v>122181.00000014529</v>
      </c>
      <c r="W2306">
        <f t="shared" si="827"/>
        <v>7.3708434276012165</v>
      </c>
      <c r="X2306">
        <f t="shared" si="828"/>
        <v>16.136773200398945</v>
      </c>
      <c r="Y2306">
        <f t="shared" si="823"/>
        <v>-1.1785628944032567E-2</v>
      </c>
      <c r="Z2306">
        <f t="shared" si="824"/>
        <v>6.323408725711699E-8</v>
      </c>
      <c r="AA2306">
        <f t="shared" si="826"/>
        <v>4.3084287737079587E-8</v>
      </c>
      <c r="AB2306">
        <f t="shared" si="825"/>
        <v>0.99917882531498048</v>
      </c>
      <c r="AC2306">
        <f t="shared" si="821"/>
        <v>2.2351067589736666</v>
      </c>
      <c r="AD2306">
        <f t="shared" si="829"/>
        <v>-1.4362886651210407E-9</v>
      </c>
      <c r="AE2306">
        <f t="shared" si="830"/>
        <v>-4.0742193737884951E-5</v>
      </c>
      <c r="AF2306">
        <f t="shared" si="831"/>
        <v>3.5093635381360253E-6</v>
      </c>
      <c r="AG2306" t="str">
        <f t="shared" si="832"/>
        <v>NaN</v>
      </c>
      <c r="AH2306">
        <f t="shared" si="833"/>
        <v>3.5093635381360254E-2</v>
      </c>
    </row>
    <row r="2307" spans="1:34">
      <c r="A2307" s="4">
        <v>43288.799259259256</v>
      </c>
      <c r="B2307" s="3">
        <v>-1.05445822024194E-3</v>
      </c>
      <c r="C2307">
        <v>2.6894654504139899</v>
      </c>
      <c r="D2307">
        <v>1.8920584761272001E-2</v>
      </c>
      <c r="E2307">
        <v>1.8727693161909E-2</v>
      </c>
      <c r="F2307" s="3">
        <v>1.8697538261167199E-2</v>
      </c>
      <c r="G2307">
        <v>-4227524</v>
      </c>
      <c r="H2307">
        <v>16827965</v>
      </c>
      <c r="K2307">
        <f t="shared" si="815"/>
        <v>67.922215804384592</v>
      </c>
      <c r="L2307">
        <f t="shared" si="816"/>
        <v>48.240175801116024</v>
      </c>
      <c r="M2307">
        <f t="shared" si="810"/>
        <v>16.152872971717866</v>
      </c>
      <c r="N2307">
        <f t="shared" si="817"/>
        <v>7.0517816764755034E-2</v>
      </c>
      <c r="O2307">
        <f t="shared" si="818"/>
        <v>55.938932016948655</v>
      </c>
      <c r="P2307">
        <f t="shared" si="819"/>
        <v>55.9329707861637</v>
      </c>
      <c r="Q2307">
        <f t="shared" si="811"/>
        <v>-8.9196379230926937E-3</v>
      </c>
      <c r="R2307">
        <f t="shared" si="820"/>
        <v>55.947851654871748</v>
      </c>
      <c r="S2307">
        <f t="shared" si="812"/>
        <v>16.158819396999927</v>
      </c>
      <c r="T2307">
        <f t="shared" si="813"/>
        <v>7.3727783906677935</v>
      </c>
      <c r="U2307">
        <f t="shared" si="814"/>
        <v>0.48922105934510191</v>
      </c>
      <c r="V2307" s="6">
        <f t="shared" si="822"/>
        <v>122240.99999971222</v>
      </c>
      <c r="W2307">
        <f t="shared" si="827"/>
        <v>7.3704640230783491</v>
      </c>
      <c r="X2307">
        <f t="shared" si="828"/>
        <v>16.155419812792569</v>
      </c>
      <c r="Y2307">
        <f t="shared" si="823"/>
        <v>-7.7459054144929E-3</v>
      </c>
      <c r="Z2307">
        <f t="shared" si="824"/>
        <v>1.2646817466981323E-8</v>
      </c>
      <c r="AA2307">
        <f t="shared" si="826"/>
        <v>1.7551751958931612E-8</v>
      </c>
      <c r="AB2307">
        <f t="shared" si="825"/>
        <v>0.99888894576816301</v>
      </c>
      <c r="AC2307">
        <f t="shared" si="821"/>
        <v>2.2350948574331859</v>
      </c>
      <c r="AD2307">
        <f t="shared" si="829"/>
        <v>-8.9026961275821802E-10</v>
      </c>
      <c r="AE2307">
        <f t="shared" si="830"/>
        <v>-2.8110923325812272E-5</v>
      </c>
      <c r="AF2307">
        <f t="shared" si="831"/>
        <v>3.1526624595181582E-6</v>
      </c>
      <c r="AG2307" t="str">
        <f t="shared" si="832"/>
        <v>NaN</v>
      </c>
      <c r="AH2307">
        <f t="shared" si="833"/>
        <v>3.1526624595181581E-2</v>
      </c>
    </row>
    <row r="2308" spans="1:34">
      <c r="A2308" s="4">
        <v>43288.799953703703</v>
      </c>
      <c r="B2308" s="3">
        <v>-1.0541846994783599E-3</v>
      </c>
      <c r="C2308">
        <v>2.6894547474275901</v>
      </c>
      <c r="D2308" s="3">
        <v>1.8915792201805701E-2</v>
      </c>
      <c r="E2308" s="3">
        <v>1.87215686752461E-2</v>
      </c>
      <c r="F2308" s="3">
        <v>1.86898676374949E-2</v>
      </c>
      <c r="G2308">
        <v>-4227524</v>
      </c>
      <c r="H2308">
        <v>16827965</v>
      </c>
      <c r="K2308">
        <f t="shared" si="815"/>
        <v>67.90479140165337</v>
      </c>
      <c r="L2308">
        <f t="shared" si="816"/>
        <v>48.232834363390872</v>
      </c>
      <c r="M2308">
        <f t="shared" si="810"/>
        <v>16.150414744544459</v>
      </c>
      <c r="N2308">
        <f t="shared" si="817"/>
        <v>7.0514572856084909E-2</v>
      </c>
      <c r="O2308">
        <f t="shared" si="818"/>
        <v>55.924537319937421</v>
      </c>
      <c r="P2308">
        <f t="shared" si="819"/>
        <v>55.914640560768397</v>
      </c>
      <c r="Q2308">
        <f t="shared" si="811"/>
        <v>-1.9570393563839161E-4</v>
      </c>
      <c r="R2308">
        <f t="shared" si="820"/>
        <v>55.92473302387306</v>
      </c>
      <c r="S2308">
        <f t="shared" si="812"/>
        <v>16.150545213834885</v>
      </c>
      <c r="T2308">
        <f t="shared" si="813"/>
        <v>7.3724369265972536</v>
      </c>
      <c r="U2308">
        <f t="shared" si="814"/>
        <v>0.48922654925914688</v>
      </c>
      <c r="V2308" s="6">
        <f t="shared" si="822"/>
        <v>122300.9999999078</v>
      </c>
      <c r="W2308">
        <f t="shared" si="827"/>
        <v>7.3701692549490536</v>
      </c>
      <c r="X2308">
        <f t="shared" si="828"/>
        <v>16.171557001406061</v>
      </c>
      <c r="Y2308">
        <f t="shared" si="823"/>
        <v>-5.9321778884087921E-3</v>
      </c>
      <c r="Z2308">
        <f t="shared" si="824"/>
        <v>-1.9286396514815147E-7</v>
      </c>
      <c r="AA2308">
        <f t="shared" si="826"/>
        <v>-2.6152185073524869E-8</v>
      </c>
      <c r="AB2308">
        <f t="shared" si="825"/>
        <v>0.99875793951298897</v>
      </c>
      <c r="AC2308">
        <f t="shared" si="821"/>
        <v>2.235103096961208</v>
      </c>
      <c r="AD2308">
        <f t="shared" si="829"/>
        <v>1.7320829349992396E-9</v>
      </c>
      <c r="AE2308">
        <f t="shared" si="830"/>
        <v>1.5997297832883392E-6</v>
      </c>
      <c r="AF2308">
        <f t="shared" si="831"/>
        <v>1.0778370011713332E-4</v>
      </c>
      <c r="AG2308">
        <f t="shared" si="832"/>
        <v>1.7320829349992396E-7</v>
      </c>
      <c r="AH2308">
        <f t="shared" si="833"/>
        <v>1.0778370011713332</v>
      </c>
    </row>
    <row r="2309" spans="1:34">
      <c r="A2309" s="4">
        <v>43288.80064814815</v>
      </c>
      <c r="B2309" s="3">
        <v>-1.0546128189344E-3</v>
      </c>
      <c r="C2309">
        <v>2.68939290795061</v>
      </c>
      <c r="D2309" s="3">
        <v>1.89143056759167E-2</v>
      </c>
      <c r="E2309" s="3">
        <v>1.8722472482986599E-2</v>
      </c>
      <c r="F2309" s="3">
        <v>1.86912016590031E-2</v>
      </c>
      <c r="G2309">
        <v>-4227524</v>
      </c>
      <c r="H2309">
        <v>16827965</v>
      </c>
      <c r="K2309">
        <f t="shared" si="815"/>
        <v>67.932064379841478</v>
      </c>
      <c r="L2309">
        <f t="shared" si="816"/>
        <v>48.258353782447529</v>
      </c>
      <c r="M2309">
        <f t="shared" si="810"/>
        <v>16.158959736918323</v>
      </c>
      <c r="N2309">
        <f t="shared" si="817"/>
        <v>7.0495830272656476E-2</v>
      </c>
      <c r="O2309">
        <f t="shared" si="818"/>
        <v>55.920072463544514</v>
      </c>
      <c r="P2309">
        <f t="shared" si="819"/>
        <v>55.917345603739221</v>
      </c>
      <c r="Q2309">
        <f t="shared" si="811"/>
        <v>-8.681191806495292E-3</v>
      </c>
      <c r="R2309">
        <f t="shared" si="820"/>
        <v>55.928753655351009</v>
      </c>
      <c r="S2309">
        <f t="shared" si="812"/>
        <v>16.164747198122654</v>
      </c>
      <c r="T2309">
        <f t="shared" si="813"/>
        <v>7.3704640230784717</v>
      </c>
      <c r="U2309">
        <f t="shared" si="814"/>
        <v>0.4892582687625196</v>
      </c>
      <c r="V2309" s="6">
        <f t="shared" si="822"/>
        <v>122361.00000010338</v>
      </c>
      <c r="W2309">
        <f t="shared" si="827"/>
        <v>7.370487371048986</v>
      </c>
      <c r="X2309">
        <f t="shared" si="828"/>
        <v>16.176587993051083</v>
      </c>
      <c r="Y2309">
        <f t="shared" si="823"/>
        <v>-5.6531633336002569E-3</v>
      </c>
      <c r="Z2309">
        <f t="shared" si="824"/>
        <v>-1.5050757932613764E-7</v>
      </c>
      <c r="AA2309">
        <f t="shared" si="826"/>
        <v>-1.1964829968093141E-7</v>
      </c>
      <c r="AB2309">
        <f t="shared" si="825"/>
        <v>0.99873859386361274</v>
      </c>
      <c r="AC2309">
        <f t="shared" si="821"/>
        <v>2.2351507031231166</v>
      </c>
      <c r="AD2309">
        <f t="shared" si="829"/>
        <v>8.3157057892636956E-9</v>
      </c>
      <c r="AE2309">
        <f t="shared" si="830"/>
        <v>1.9174016983805197E-5</v>
      </c>
      <c r="AF2309">
        <f t="shared" si="831"/>
        <v>4.3173478747957254E-5</v>
      </c>
      <c r="AG2309">
        <f t="shared" si="832"/>
        <v>8.3157057892636955E-7</v>
      </c>
      <c r="AH2309">
        <f t="shared" si="833"/>
        <v>0.43173478747957256</v>
      </c>
    </row>
    <row r="2310" spans="1:34">
      <c r="A2310" s="4">
        <v>43288.801354166666</v>
      </c>
      <c r="B2310" s="3">
        <v>-1.0558971773025399E-3</v>
      </c>
      <c r="C2310">
        <v>2.6893976648334501</v>
      </c>
      <c r="D2310">
        <v>1.8915078669378999E-2</v>
      </c>
      <c r="E2310">
        <v>1.8722936279064E-2</v>
      </c>
      <c r="F2310" s="3">
        <v>1.8691773382506702E-2</v>
      </c>
      <c r="G2310">
        <v>-4227524</v>
      </c>
      <c r="H2310">
        <v>16827965</v>
      </c>
      <c r="K2310">
        <f t="shared" si="815"/>
        <v>68.013883314407067</v>
      </c>
      <c r="L2310">
        <f t="shared" si="816"/>
        <v>48.339421191670951</v>
      </c>
      <c r="M2310">
        <f t="shared" si="810"/>
        <v>16.186104570899253</v>
      </c>
      <c r="N2310">
        <f t="shared" si="817"/>
        <v>7.0497272009841905E-2</v>
      </c>
      <c r="O2310">
        <f t="shared" si="818"/>
        <v>55.922394188868878</v>
      </c>
      <c r="P2310">
        <f t="shared" si="819"/>
        <v>55.918733717895421</v>
      </c>
      <c r="Q2310">
        <f t="shared" si="811"/>
        <v>-8.0825942586670863E-3</v>
      </c>
      <c r="R2310">
        <f t="shared" si="820"/>
        <v>55.930476783127546</v>
      </c>
      <c r="S2310">
        <f t="shared" si="812"/>
        <v>16.191492967071699</v>
      </c>
      <c r="T2310">
        <f t="shared" si="813"/>
        <v>7.3706157848874634</v>
      </c>
      <c r="U2310">
        <f t="shared" si="814"/>
        <v>0.48925582880072394</v>
      </c>
      <c r="V2310" s="6">
        <f t="shared" si="822"/>
        <v>122421.99999990407</v>
      </c>
      <c r="W2310">
        <f t="shared" si="827"/>
        <v>7.3702889132985723</v>
      </c>
      <c r="X2310">
        <f t="shared" si="828"/>
        <v>16.180608300530992</v>
      </c>
      <c r="Y2310">
        <f t="shared" si="823"/>
        <v>-6.3486077199783608E-3</v>
      </c>
      <c r="Z2310">
        <f t="shared" si="824"/>
        <v>1.128806844819779E-7</v>
      </c>
      <c r="AA2310">
        <f t="shared" si="826"/>
        <v>-1.2868174071766243E-7</v>
      </c>
      <c r="AB2310">
        <f t="shared" si="825"/>
        <v>0.99879108494199609</v>
      </c>
      <c r="AC2310">
        <f t="shared" si="821"/>
        <v>2.2351470411106655</v>
      </c>
      <c r="AD2310">
        <f t="shared" si="829"/>
        <v>7.9638274265760977E-9</v>
      </c>
      <c r="AE2310">
        <f t="shared" si="830"/>
        <v>-3.846665135496618E-5</v>
      </c>
      <c r="AF2310">
        <f t="shared" si="831"/>
        <v>-2.0609549332412212E-5</v>
      </c>
      <c r="AG2310">
        <f t="shared" si="832"/>
        <v>7.9638274265760979E-7</v>
      </c>
      <c r="AH2310" t="str">
        <f t="shared" si="833"/>
        <v>NaN</v>
      </c>
    </row>
    <row r="2311" spans="1:34">
      <c r="A2311" s="4">
        <v>43288.802048611113</v>
      </c>
      <c r="B2311" s="3">
        <v>-1.05680098504308E-3</v>
      </c>
      <c r="C2311">
        <v>2.6894357198962102</v>
      </c>
      <c r="D2311">
        <v>1.8908942290509E-2</v>
      </c>
      <c r="E2311" s="3">
        <v>1.8714754440570702E-2</v>
      </c>
      <c r="F2311" s="3">
        <v>1.8683733520738301E-2</v>
      </c>
      <c r="G2311">
        <v>-4227524</v>
      </c>
      <c r="H2311">
        <v>16827965</v>
      </c>
      <c r="K2311">
        <f t="shared" si="815"/>
        <v>68.071459601693789</v>
      </c>
      <c r="L2311">
        <f t="shared" si="816"/>
        <v>48.407565804080591</v>
      </c>
      <c r="M2311">
        <f t="shared" si="810"/>
        <v>16.208922300098621</v>
      </c>
      <c r="N2311">
        <f t="shared" si="817"/>
        <v>7.0508805907337282E-2</v>
      </c>
      <c r="O2311">
        <f t="shared" si="818"/>
        <v>55.903963261678328</v>
      </c>
      <c r="P2311">
        <f t="shared" si="819"/>
        <v>55.894245960474272</v>
      </c>
      <c r="Q2311">
        <f t="shared" si="811"/>
        <v>-2.2820370947727042E-3</v>
      </c>
      <c r="R2311">
        <f t="shared" si="820"/>
        <v>55.906245298773101</v>
      </c>
      <c r="S2311">
        <f t="shared" si="812"/>
        <v>16.210443658161804</v>
      </c>
      <c r="T2311">
        <f t="shared" si="813"/>
        <v>7.3718298793606616</v>
      </c>
      <c r="U2311">
        <f t="shared" si="814"/>
        <v>0.48923630910633914</v>
      </c>
      <c r="V2311" s="6">
        <f t="shared" si="822"/>
        <v>122482.00000009965</v>
      </c>
      <c r="W2311">
        <f t="shared" si="827"/>
        <v>7.3702042769050236</v>
      </c>
      <c r="X2311">
        <f t="shared" si="828"/>
        <v>16.187262000992671</v>
      </c>
      <c r="Y2311">
        <f t="shared" si="823"/>
        <v>-3.2185049157860135E-3</v>
      </c>
      <c r="Z2311">
        <f t="shared" si="824"/>
        <v>-2.1499589670783012E-7</v>
      </c>
      <c r="AA2311">
        <f t="shared" si="826"/>
        <v>-7.8079539699874701E-8</v>
      </c>
      <c r="AB2311">
        <f t="shared" si="825"/>
        <v>0.99856826600709803</v>
      </c>
      <c r="AC2311">
        <f t="shared" si="821"/>
        <v>2.2351177450110273</v>
      </c>
      <c r="AD2311">
        <f t="shared" si="829"/>
        <v>9.5314896687389273E-9</v>
      </c>
      <c r="AE2311">
        <f t="shared" si="830"/>
        <v>-4.7299408452163858E-5</v>
      </c>
      <c r="AF2311">
        <f t="shared" si="831"/>
        <v>-2.0060239240897778E-5</v>
      </c>
      <c r="AG2311">
        <f t="shared" si="832"/>
        <v>9.5314896687389278E-7</v>
      </c>
      <c r="AH2311" t="str">
        <f t="shared" si="833"/>
        <v>NaN</v>
      </c>
    </row>
    <row r="2312" spans="1:34">
      <c r="A2312" s="4">
        <v>43288.802743055552</v>
      </c>
      <c r="B2312" s="3">
        <v>-1.05788317589031E-3</v>
      </c>
      <c r="C2312">
        <v>2.6893167978250898</v>
      </c>
      <c r="D2312" s="3">
        <v>1.89580808902974E-2</v>
      </c>
      <c r="E2312" s="3">
        <v>1.87657957934971E-2</v>
      </c>
      <c r="F2312" s="3">
        <v>1.87317106514092E-2</v>
      </c>
      <c r="G2312">
        <v>-4227524</v>
      </c>
      <c r="H2312">
        <v>16828274</v>
      </c>
      <c r="K2312">
        <f t="shared" si="815"/>
        <v>68.140399629892642</v>
      </c>
      <c r="L2312">
        <f t="shared" si="816"/>
        <v>48.413440330657551</v>
      </c>
      <c r="M2312">
        <f t="shared" si="810"/>
        <v>16.210889342713845</v>
      </c>
      <c r="N2312">
        <f t="shared" si="817"/>
        <v>7.0472762477665721E-2</v>
      </c>
      <c r="O2312">
        <f t="shared" si="818"/>
        <v>56.051553554607196</v>
      </c>
      <c r="P2312">
        <f t="shared" si="819"/>
        <v>56.047009702991609</v>
      </c>
      <c r="Q2312">
        <f t="shared" si="811"/>
        <v>7.0911660608174998E-4</v>
      </c>
      <c r="R2312">
        <f t="shared" si="820"/>
        <v>56.050844438001114</v>
      </c>
      <c r="S2312">
        <f t="shared" si="812"/>
        <v>16.210416598309791</v>
      </c>
      <c r="T2312">
        <f t="shared" si="813"/>
        <v>7.3680358341320753</v>
      </c>
      <c r="U2312">
        <f t="shared" si="814"/>
        <v>0.48929730815128897</v>
      </c>
      <c r="V2312" s="6">
        <f t="shared" si="822"/>
        <v>122541.99999966659</v>
      </c>
      <c r="W2312">
        <f t="shared" si="827"/>
        <v>7.3699912266729521</v>
      </c>
      <c r="X2312">
        <f t="shared" si="828"/>
        <v>16.189736489687117</v>
      </c>
      <c r="Y2312">
        <f t="shared" si="823"/>
        <v>-1.8539951078343127E-3</v>
      </c>
      <c r="Z2312">
        <f t="shared" si="824"/>
        <v>-4.6793224579047695E-7</v>
      </c>
      <c r="AA2312">
        <f t="shared" si="826"/>
        <v>-4.6914168282012479E-8</v>
      </c>
      <c r="AB2312">
        <f t="shared" si="825"/>
        <v>0.99847048471021849</v>
      </c>
      <c r="AC2312">
        <f t="shared" si="821"/>
        <v>2.235209295322393</v>
      </c>
      <c r="AD2312">
        <f t="shared" si="829"/>
        <v>9.9423933180669483E-9</v>
      </c>
      <c r="AE2312">
        <f t="shared" si="830"/>
        <v>-9.0740182463154817E-5</v>
      </c>
      <c r="AF2312">
        <f t="shared" si="831"/>
        <v>-1.0907427311083223E-5</v>
      </c>
      <c r="AG2312">
        <f t="shared" si="832"/>
        <v>9.9423933180669491E-7</v>
      </c>
      <c r="AH2312" t="str">
        <f t="shared" si="833"/>
        <v>NaN</v>
      </c>
    </row>
    <row r="2313" spans="1:34">
      <c r="A2313" s="4">
        <v>43288.803437499999</v>
      </c>
      <c r="B2313" s="3">
        <v>-1.0595124082647101E-3</v>
      </c>
      <c r="C2313">
        <v>2.6892597152309499</v>
      </c>
      <c r="D2313" s="3">
        <v>1.8955405143697101E-2</v>
      </c>
      <c r="E2313" s="3">
        <v>1.8762002179428201E-2</v>
      </c>
      <c r="F2313" s="3">
        <v>1.8730602937121098E-2</v>
      </c>
      <c r="G2313">
        <v>-4227524</v>
      </c>
      <c r="H2313">
        <v>16828267</v>
      </c>
      <c r="K2313">
        <f t="shared" si="815"/>
        <v>68.244188463554579</v>
      </c>
      <c r="L2313">
        <f t="shared" si="816"/>
        <v>48.518685244669769</v>
      </c>
      <c r="M2313">
        <f t="shared" si="810"/>
        <v>16.246129838809203</v>
      </c>
      <c r="N2313">
        <f t="shared" si="817"/>
        <v>7.0455461631422731E-2</v>
      </c>
      <c r="O2313">
        <f t="shared" si="818"/>
        <v>56.043516813099657</v>
      </c>
      <c r="P2313">
        <f t="shared" si="819"/>
        <v>56.035655641047619</v>
      </c>
      <c r="Q2313">
        <f t="shared" si="811"/>
        <v>-3.9890648348119839E-3</v>
      </c>
      <c r="R2313">
        <f t="shared" si="820"/>
        <v>56.047505877934469</v>
      </c>
      <c r="S2313">
        <f t="shared" si="812"/>
        <v>16.248789215365743</v>
      </c>
      <c r="T2313">
        <f t="shared" si="813"/>
        <v>7.3662146924222887</v>
      </c>
      <c r="U2313">
        <f t="shared" si="814"/>
        <v>0.48932658769286602</v>
      </c>
      <c r="V2313" s="6">
        <f t="shared" si="822"/>
        <v>122601.99999986216</v>
      </c>
      <c r="W2313">
        <f t="shared" si="827"/>
        <v>7.3697460729812612</v>
      </c>
      <c r="X2313">
        <f t="shared" si="828"/>
        <v>16.194585863334307</v>
      </c>
      <c r="Y2313">
        <f t="shared" si="823"/>
        <v>-3.3181507866283746E-3</v>
      </c>
      <c r="Z2313">
        <f t="shared" si="824"/>
        <v>0</v>
      </c>
      <c r="AA2313">
        <f t="shared" si="826"/>
        <v>-4.5738327749285316E-8</v>
      </c>
      <c r="AB2313">
        <f t="shared" si="825"/>
        <v>0.99857921905644753</v>
      </c>
      <c r="AC2313">
        <f t="shared" si="821"/>
        <v>2.2352532394718501</v>
      </c>
      <c r="AD2313">
        <f t="shared" si="829"/>
        <v>5.4161190861011441E-9</v>
      </c>
      <c r="AE2313">
        <f t="shared" si="830"/>
        <v>-8.693851374670139E-5</v>
      </c>
      <c r="AF2313">
        <f t="shared" si="831"/>
        <v>-6.2016468127098848E-6</v>
      </c>
      <c r="AG2313">
        <f t="shared" si="832"/>
        <v>5.4161190861011437E-7</v>
      </c>
      <c r="AH2313" t="str">
        <f t="shared" si="833"/>
        <v>NaN</v>
      </c>
    </row>
    <row r="2314" spans="1:34">
      <c r="A2314" s="4">
        <v>43288.804143518515</v>
      </c>
      <c r="B2314" s="3">
        <v>-1.05718153567068E-3</v>
      </c>
      <c r="C2314">
        <v>2.6893167978250898</v>
      </c>
      <c r="D2314" s="3">
        <v>1.8945439474136901E-2</v>
      </c>
      <c r="E2314" s="3">
        <v>1.87524289527028E-2</v>
      </c>
      <c r="F2314" s="3">
        <v>1.87215625592216E-2</v>
      </c>
      <c r="G2314">
        <v>-4227524</v>
      </c>
      <c r="H2314">
        <v>16828261</v>
      </c>
      <c r="K2314">
        <f t="shared" si="815"/>
        <v>68.095702248972671</v>
      </c>
      <c r="L2314">
        <f t="shared" si="816"/>
        <v>48.382082524559308</v>
      </c>
      <c r="M2314">
        <f t="shared" si="810"/>
        <v>16.200389408786055</v>
      </c>
      <c r="N2314">
        <f t="shared" si="817"/>
        <v>7.0472762477665721E-2</v>
      </c>
      <c r="O2314">
        <f t="shared" si="818"/>
        <v>56.013584415840562</v>
      </c>
      <c r="P2314">
        <f t="shared" si="819"/>
        <v>56.007003541158184</v>
      </c>
      <c r="Q2314">
        <f t="shared" si="811"/>
        <v>-6.6745041311548903E-3</v>
      </c>
      <c r="R2314">
        <f t="shared" si="820"/>
        <v>56.020258919971717</v>
      </c>
      <c r="S2314">
        <f t="shared" si="812"/>
        <v>16.204839078206824</v>
      </c>
      <c r="T2314">
        <f t="shared" si="813"/>
        <v>7.3680358341320753</v>
      </c>
      <c r="U2314">
        <f t="shared" si="814"/>
        <v>0.48929730815128897</v>
      </c>
      <c r="V2314" s="6">
        <f t="shared" si="822"/>
        <v>122662.99999966286</v>
      </c>
      <c r="W2314">
        <f t="shared" si="827"/>
        <v>7.3696176591427633</v>
      </c>
      <c r="X2314">
        <f t="shared" si="828"/>
        <v>16.195968640103885</v>
      </c>
      <c r="Y2314">
        <f t="shared" si="823"/>
        <v>-1.5524935557685637E-2</v>
      </c>
      <c r="Z2314">
        <f t="shared" si="824"/>
        <v>3.6686222459149529E-7</v>
      </c>
      <c r="AA2314">
        <f t="shared" si="826"/>
        <v>-5.1024010571850118E-8</v>
      </c>
      <c r="AB2314">
        <f t="shared" si="825"/>
        <v>0.9994517623523842</v>
      </c>
      <c r="AC2314">
        <f t="shared" si="821"/>
        <v>2.235209295322393</v>
      </c>
      <c r="AD2314">
        <f t="shared" si="829"/>
        <v>1.2913390609196687E-9</v>
      </c>
      <c r="AE2314">
        <f t="shared" si="830"/>
        <v>-7.1339841864053149E-5</v>
      </c>
      <c r="AF2314">
        <f t="shared" si="831"/>
        <v>-1.8019352517657412E-6</v>
      </c>
      <c r="AG2314">
        <f t="shared" si="832"/>
        <v>1.2913390609196687E-7</v>
      </c>
      <c r="AH2314" t="str">
        <f t="shared" si="833"/>
        <v>NaN</v>
      </c>
    </row>
    <row r="2315" spans="1:34">
      <c r="A2315" s="4">
        <v>43288.804837962962</v>
      </c>
      <c r="B2315" s="3">
        <v>-1.0535663047085101E-3</v>
      </c>
      <c r="C2315">
        <v>2.68939885405416</v>
      </c>
      <c r="D2315" s="3">
        <v>1.8939326879681199E-2</v>
      </c>
      <c r="E2315" s="3">
        <v>1.8747529363372401E-2</v>
      </c>
      <c r="F2315" s="3">
        <v>1.87251715638376E-2</v>
      </c>
      <c r="G2315">
        <v>-4227524</v>
      </c>
      <c r="H2315">
        <v>16828260</v>
      </c>
      <c r="K2315">
        <f t="shared" si="815"/>
        <v>67.865397099825188</v>
      </c>
      <c r="L2315">
        <f t="shared" si="816"/>
        <v>48.147033371690029</v>
      </c>
      <c r="M2315">
        <f t="shared" si="810"/>
        <v>16.12168490480455</v>
      </c>
      <c r="N2315">
        <f t="shared" si="817"/>
        <v>7.0497632444138231E-2</v>
      </c>
      <c r="O2315">
        <f t="shared" si="818"/>
        <v>55.995224926352513</v>
      </c>
      <c r="P2315">
        <f t="shared" si="819"/>
        <v>55.992339360841704</v>
      </c>
      <c r="Q2315">
        <f t="shared" si="811"/>
        <v>-3.5911237707090038E-2</v>
      </c>
      <c r="R2315">
        <f t="shared" si="820"/>
        <v>56.031136164059603</v>
      </c>
      <c r="S2315">
        <f t="shared" si="812"/>
        <v>16.145625729942608</v>
      </c>
      <c r="T2315">
        <f t="shared" si="813"/>
        <v>7.3706537253397091</v>
      </c>
      <c r="U2315">
        <f t="shared" si="814"/>
        <v>0.48925521881027506</v>
      </c>
      <c r="V2315" s="6">
        <f t="shared" si="822"/>
        <v>122722.99999985844</v>
      </c>
      <c r="W2315">
        <f t="shared" si="827"/>
        <v>7.3695417782381947</v>
      </c>
      <c r="X2315">
        <f t="shared" si="828"/>
        <v>16.198739285403978</v>
      </c>
      <c r="Y2315">
        <f t="shared" si="823"/>
        <v>-2.0405443324226741E-2</v>
      </c>
      <c r="Z2315">
        <f t="shared" si="824"/>
        <v>2.5293634776884214E-8</v>
      </c>
      <c r="AA2315">
        <f t="shared" si="826"/>
        <v>-1.8518554147300891E-8</v>
      </c>
      <c r="AB2315">
        <f t="shared" si="825"/>
        <v>0.99980136573320699</v>
      </c>
      <c r="AC2315">
        <f t="shared" si="821"/>
        <v>2.2351461256075527</v>
      </c>
      <c r="AD2315">
        <f t="shared" si="829"/>
        <v>3.5656956357306373E-10</v>
      </c>
      <c r="AE2315">
        <f t="shared" si="830"/>
        <v>-5.668690609229331E-5</v>
      </c>
      <c r="AF2315">
        <f t="shared" si="831"/>
        <v>-6.2617042464845783E-7</v>
      </c>
      <c r="AG2315">
        <f t="shared" si="832"/>
        <v>3.5656956357306375E-8</v>
      </c>
      <c r="AH2315" t="str">
        <f t="shared" si="833"/>
        <v>NaN</v>
      </c>
    </row>
    <row r="2316" spans="1:34">
      <c r="A2316" s="4">
        <v>43288.805532407408</v>
      </c>
      <c r="B2316" s="3">
        <v>-1.0561588058590099E-3</v>
      </c>
      <c r="C2316">
        <v>2.6893263115907802</v>
      </c>
      <c r="D2316" s="3">
        <v>1.89384349641477E-2</v>
      </c>
      <c r="E2316" s="3">
        <v>1.8745341197263801E-2</v>
      </c>
      <c r="F2316" s="3">
        <v>1.8718549099921801E-2</v>
      </c>
      <c r="G2316">
        <v>-4227524</v>
      </c>
      <c r="H2316">
        <v>16828259</v>
      </c>
      <c r="K2316">
        <f t="shared" si="815"/>
        <v>68.030550134410987</v>
      </c>
      <c r="L2316">
        <f t="shared" si="816"/>
        <v>48.320891574821388</v>
      </c>
      <c r="M2316">
        <f t="shared" si="810"/>
        <v>16.179900063096056</v>
      </c>
      <c r="N2316">
        <f t="shared" si="817"/>
        <v>7.0475645952039673E-2</v>
      </c>
      <c r="O2316">
        <f t="shared" si="818"/>
        <v>55.99254601251647</v>
      </c>
      <c r="P2316">
        <f t="shared" si="819"/>
        <v>55.985790309438592</v>
      </c>
      <c r="Q2316">
        <f t="shared" si="811"/>
        <v>-1.86305881344353E-2</v>
      </c>
      <c r="R2316">
        <f t="shared" si="820"/>
        <v>56.011176600650906</v>
      </c>
      <c r="S2316">
        <f t="shared" si="812"/>
        <v>16.19232045518568</v>
      </c>
      <c r="T2316">
        <f t="shared" si="813"/>
        <v>7.3683393577503873</v>
      </c>
      <c r="U2316">
        <f t="shared" si="814"/>
        <v>0.48929242822769253</v>
      </c>
      <c r="V2316" s="6">
        <f t="shared" si="822"/>
        <v>122783.00000005402</v>
      </c>
      <c r="W2316">
        <f t="shared" si="827"/>
        <v>7.3694162828959984</v>
      </c>
      <c r="X2316">
        <f t="shared" si="828"/>
        <v>16.20112100372306</v>
      </c>
      <c r="Y2316">
        <f t="shared" si="823"/>
        <v>-1.2446835315048569E-2</v>
      </c>
      <c r="Z2316">
        <f t="shared" si="824"/>
        <v>-1.4227669559704759E-7</v>
      </c>
      <c r="AA2316">
        <f t="shared" si="826"/>
        <v>7.0277931521770406E-8</v>
      </c>
      <c r="AB2316">
        <f t="shared" si="825"/>
        <v>0.99922942691291028</v>
      </c>
      <c r="AC2316">
        <f t="shared" si="821"/>
        <v>2.2352019712974829</v>
      </c>
      <c r="AD2316">
        <f t="shared" si="829"/>
        <v>-2.2184727893151903E-9</v>
      </c>
      <c r="AE2316">
        <f t="shared" si="830"/>
        <v>-6.1102949649556961E-5</v>
      </c>
      <c r="AF2316">
        <f t="shared" si="831"/>
        <v>3.6142897541048311E-6</v>
      </c>
      <c r="AG2316" t="str">
        <f t="shared" si="832"/>
        <v>NaN</v>
      </c>
      <c r="AH2316">
        <f t="shared" si="833"/>
        <v>3.6142897541048311E-2</v>
      </c>
    </row>
    <row r="2317" spans="1:34">
      <c r="A2317" s="4">
        <v>43288.806226851855</v>
      </c>
      <c r="B2317" s="3">
        <v>-1.05967889916428E-3</v>
      </c>
      <c r="C2317">
        <v>2.68934533912216</v>
      </c>
      <c r="D2317" s="3">
        <v>1.89380900901415E-2</v>
      </c>
      <c r="E2317" s="3">
        <v>1.8743581150611099E-2</v>
      </c>
      <c r="F2317" s="3">
        <v>1.8706316599127599E-2</v>
      </c>
      <c r="G2317">
        <v>-4227524</v>
      </c>
      <c r="H2317">
        <v>16828257</v>
      </c>
      <c r="K2317">
        <f t="shared" si="815"/>
        <v>68.254794621738768</v>
      </c>
      <c r="L2317">
        <f t="shared" si="816"/>
        <v>48.561215573113849</v>
      </c>
      <c r="M2317">
        <f t="shared" si="810"/>
        <v>16.260370810808041</v>
      </c>
      <c r="N2317">
        <f t="shared" si="817"/>
        <v>7.0481412900787299E-2</v>
      </c>
      <c r="O2317">
        <f t="shared" si="818"/>
        <v>55.991510165833461</v>
      </c>
      <c r="P2317">
        <f t="shared" si="819"/>
        <v>55.98052259417917</v>
      </c>
      <c r="Q2317">
        <f t="shared" si="811"/>
        <v>1.720131989637963E-2</v>
      </c>
      <c r="R2317">
        <f t="shared" si="820"/>
        <v>55.974308845937081</v>
      </c>
      <c r="S2317">
        <f t="shared" si="812"/>
        <v>16.248903264210455</v>
      </c>
      <c r="T2317">
        <f t="shared" si="813"/>
        <v>7.3689464049869793</v>
      </c>
      <c r="U2317">
        <f t="shared" si="814"/>
        <v>0.48928266838050027</v>
      </c>
      <c r="V2317" s="6">
        <f t="shared" si="822"/>
        <v>122843.00000024959</v>
      </c>
      <c r="W2317">
        <f t="shared" si="827"/>
        <v>7.369290787553826</v>
      </c>
      <c r="X2317">
        <f t="shared" si="828"/>
        <v>16.204696955411876</v>
      </c>
      <c r="Y2317">
        <f t="shared" si="823"/>
        <v>-4.9383112894621677E-3</v>
      </c>
      <c r="Z2317">
        <f t="shared" si="824"/>
        <v>7.5880904724024294E-8</v>
      </c>
      <c r="AA2317">
        <f t="shared" si="826"/>
        <v>9.8281598742589686E-8</v>
      </c>
      <c r="AB2317">
        <f t="shared" si="825"/>
        <v>0.99869659636389851</v>
      </c>
      <c r="AC2317">
        <f t="shared" si="821"/>
        <v>2.235187323247664</v>
      </c>
      <c r="AD2317">
        <f t="shared" si="829"/>
        <v>-7.81960801527891E-9</v>
      </c>
      <c r="AE2317">
        <f t="shared" si="830"/>
        <v>-1.3745050347379245E-4</v>
      </c>
      <c r="AF2317">
        <f t="shared" si="831"/>
        <v>5.6633015144667091E-6</v>
      </c>
      <c r="AG2317" t="str">
        <f t="shared" si="832"/>
        <v>NaN</v>
      </c>
      <c r="AH2317">
        <f t="shared" si="833"/>
        <v>5.6633015144667093E-2</v>
      </c>
    </row>
    <row r="2318" spans="1:34">
      <c r="A2318" s="4">
        <v>43288.806921296295</v>
      </c>
      <c r="B2318" s="3">
        <v>-1.0567534162146299E-3</v>
      </c>
      <c r="C2318">
        <v>2.6893548528878499</v>
      </c>
      <c r="D2318" s="3">
        <v>1.8940563669220901E-2</v>
      </c>
      <c r="E2318" s="3">
        <v>1.87472915192302E-2</v>
      </c>
      <c r="F2318" s="3">
        <v>1.8718930248924199E-2</v>
      </c>
      <c r="G2318">
        <v>-4227524</v>
      </c>
      <c r="H2318">
        <v>16828259</v>
      </c>
      <c r="K2318">
        <f t="shared" si="815"/>
        <v>68.068429270783923</v>
      </c>
      <c r="L2318">
        <f t="shared" si="816"/>
        <v>48.358269694299551</v>
      </c>
      <c r="M2318">
        <f t="shared" si="810"/>
        <v>16.192415855292619</v>
      </c>
      <c r="N2318">
        <f t="shared" si="817"/>
        <v>7.0484296375161098E-2</v>
      </c>
      <c r="O2318">
        <f t="shared" si="818"/>
        <v>55.99893968687158</v>
      </c>
      <c r="P2318">
        <f t="shared" si="819"/>
        <v>55.991627507428433</v>
      </c>
      <c r="Q2318">
        <f t="shared" si="811"/>
        <v>-1.3385665630330834E-2</v>
      </c>
      <c r="R2318">
        <f t="shared" si="820"/>
        <v>56.012325352501911</v>
      </c>
      <c r="S2318">
        <f t="shared" si="812"/>
        <v>16.201339632379508</v>
      </c>
      <c r="T2318">
        <f t="shared" si="813"/>
        <v>7.3692499286052735</v>
      </c>
      <c r="U2318">
        <f t="shared" si="814"/>
        <v>0.48927778845690412</v>
      </c>
      <c r="V2318" s="6">
        <f t="shared" si="822"/>
        <v>122902.99999981653</v>
      </c>
      <c r="W2318">
        <f t="shared" si="827"/>
        <v>7.369141944241016</v>
      </c>
      <c r="X2318">
        <f t="shared" si="828"/>
        <v>16.204015824541095</v>
      </c>
      <c r="Y2318">
        <f t="shared" si="823"/>
        <v>-2.5907070863861272E-3</v>
      </c>
      <c r="Z2318">
        <f t="shared" si="824"/>
        <v>1.2542298264014502E-8</v>
      </c>
      <c r="AA2318">
        <f t="shared" si="826"/>
        <v>1.8772386539249393E-8</v>
      </c>
      <c r="AB2318">
        <f t="shared" si="825"/>
        <v>0.99852142555065759</v>
      </c>
      <c r="AC2318">
        <f t="shared" si="821"/>
        <v>2.2351799992227548</v>
      </c>
      <c r="AD2318">
        <f t="shared" si="829"/>
        <v>-2.8470230618366569E-9</v>
      </c>
      <c r="AE2318">
        <f t="shared" si="830"/>
        <v>-2.5665168564846871E-4</v>
      </c>
      <c r="AF2318">
        <f t="shared" si="831"/>
        <v>1.1042766779892108E-6</v>
      </c>
      <c r="AG2318" t="str">
        <f t="shared" si="832"/>
        <v>NaN</v>
      </c>
      <c r="AH2318">
        <f t="shared" si="833"/>
        <v>1.1042766779892108E-2</v>
      </c>
    </row>
    <row r="2319" spans="1:34">
      <c r="A2319" s="4">
        <v>43288.807627314818</v>
      </c>
      <c r="B2319" s="3">
        <v>-1.05664638635062E-3</v>
      </c>
      <c r="C2319">
        <v>2.6893500960050001</v>
      </c>
      <c r="D2319" s="3">
        <v>1.8933238069639601E-2</v>
      </c>
      <c r="E2319" s="3">
        <v>1.8739644830056901E-2</v>
      </c>
      <c r="F2319" s="3">
        <v>1.87110333180317E-2</v>
      </c>
      <c r="G2319">
        <v>-4227524</v>
      </c>
      <c r="H2319">
        <v>16828260</v>
      </c>
      <c r="K2319">
        <f t="shared" si="815"/>
        <v>68.061611026236903</v>
      </c>
      <c r="L2319">
        <f t="shared" si="816"/>
        <v>48.361831893539907</v>
      </c>
      <c r="M2319">
        <f t="shared" si="810"/>
        <v>16.193608631870937</v>
      </c>
      <c r="N2319">
        <f t="shared" si="817"/>
        <v>7.0482854637972714E-2</v>
      </c>
      <c r="O2319">
        <f t="shared" si="818"/>
        <v>55.976936874566398</v>
      </c>
      <c r="P2319">
        <f t="shared" si="819"/>
        <v>55.968741420187285</v>
      </c>
      <c r="Q2319">
        <f t="shared" si="811"/>
        <v>-1.1587775525207178E-2</v>
      </c>
      <c r="R2319">
        <f t="shared" si="820"/>
        <v>55.988524650091605</v>
      </c>
      <c r="S2319">
        <f t="shared" si="812"/>
        <v>16.20133381555441</v>
      </c>
      <c r="T2319">
        <f t="shared" si="813"/>
        <v>7.3690981667959692</v>
      </c>
      <c r="U2319">
        <f t="shared" si="814"/>
        <v>0.48928022841870489</v>
      </c>
      <c r="V2319" s="6">
        <f t="shared" si="822"/>
        <v>122964.00000024587</v>
      </c>
      <c r="W2319">
        <f t="shared" si="827"/>
        <v>7.3695855556831216</v>
      </c>
      <c r="X2319">
        <f t="shared" si="828"/>
        <v>16.203031176263771</v>
      </c>
      <c r="Y2319">
        <f t="shared" si="823"/>
        <v>-1.6947779156294491E-2</v>
      </c>
      <c r="Z2319">
        <f t="shared" si="824"/>
        <v>1.5364315389302212E-7</v>
      </c>
      <c r="AA2319">
        <f t="shared" si="826"/>
        <v>-1.4199673232687134E-8</v>
      </c>
      <c r="AB2319">
        <f t="shared" si="825"/>
        <v>0.99955379441509706</v>
      </c>
      <c r="AC2319">
        <f t="shared" si="821"/>
        <v>2.2351836612352129</v>
      </c>
      <c r="AD2319">
        <f t="shared" si="829"/>
        <v>3.2919715688636518E-10</v>
      </c>
      <c r="AE2319">
        <f t="shared" si="830"/>
        <v>7.3726774015616032E-4</v>
      </c>
      <c r="AF2319">
        <f t="shared" si="831"/>
        <v>4.4448988291680295E-8</v>
      </c>
      <c r="AG2319">
        <f t="shared" si="832"/>
        <v>3.291971568863652E-8</v>
      </c>
      <c r="AH2319">
        <f t="shared" si="833"/>
        <v>4.4448988291680299E-4</v>
      </c>
    </row>
    <row r="2320" spans="1:34">
      <c r="A2320" s="4">
        <v>43288.808321759258</v>
      </c>
      <c r="B2320">
        <v>-1.0549933695620001E-3</v>
      </c>
      <c r="C2320">
        <v>2.6894131247027002</v>
      </c>
      <c r="D2320" s="3">
        <v>1.89257459791588E-2</v>
      </c>
      <c r="E2320" s="3">
        <v>1.8732307338268601E-2</v>
      </c>
      <c r="F2320" s="3">
        <v>1.8708305720483601E-2</v>
      </c>
      <c r="G2320">
        <v>-4227524</v>
      </c>
      <c r="H2320">
        <v>16828264</v>
      </c>
      <c r="K2320">
        <f t="shared" si="815"/>
        <v>67.956307027120374</v>
      </c>
      <c r="L2320">
        <f t="shared" si="816"/>
        <v>48.260113296576193</v>
      </c>
      <c r="M2320">
        <f t="shared" si="810"/>
        <v>16.159548897462209</v>
      </c>
      <c r="N2320">
        <f t="shared" si="817"/>
        <v>7.0501957655700553E-2</v>
      </c>
      <c r="O2320">
        <f t="shared" si="818"/>
        <v>55.954433998345408</v>
      </c>
      <c r="P2320">
        <f t="shared" si="819"/>
        <v>55.946780742383794</v>
      </c>
      <c r="Q2320">
        <f t="shared" si="811"/>
        <v>-2.5869896313345464E-2</v>
      </c>
      <c r="R2320">
        <f t="shared" si="820"/>
        <v>55.980303894658753</v>
      </c>
      <c r="S2320">
        <f t="shared" si="812"/>
        <v>16.176795495004438</v>
      </c>
      <c r="T2320">
        <f t="shared" si="813"/>
        <v>7.3711090107673218</v>
      </c>
      <c r="U2320">
        <f t="shared" si="814"/>
        <v>0.48924789892487824</v>
      </c>
      <c r="V2320" s="6">
        <f t="shared" si="822"/>
        <v>123023.9999998128</v>
      </c>
      <c r="W2320">
        <f t="shared" si="827"/>
        <v>7.3701488254747698</v>
      </c>
      <c r="X2320">
        <f t="shared" si="828"/>
        <v>16.205996594461606</v>
      </c>
      <c r="Y2320">
        <f t="shared" si="823"/>
        <v>-1.9551341963842599E-2</v>
      </c>
      <c r="Z2320">
        <f t="shared" si="824"/>
        <v>1.9602567054573486E-7</v>
      </c>
      <c r="AA2320">
        <f t="shared" si="826"/>
        <v>1.8772386451510788E-8</v>
      </c>
      <c r="AB2320">
        <f t="shared" si="825"/>
        <v>0.99974034904513831</v>
      </c>
      <c r="AC2320">
        <f t="shared" si="821"/>
        <v>2.2351351395701844</v>
      </c>
      <c r="AD2320">
        <f t="shared" si="829"/>
        <v>-3.7724544788603852E-10</v>
      </c>
      <c r="AE2320">
        <f t="shared" si="830"/>
        <v>1.0447124656976192E-4</v>
      </c>
      <c r="AF2320">
        <f t="shared" si="831"/>
        <v>-3.5946637089783729E-7</v>
      </c>
      <c r="AG2320" t="str">
        <f t="shared" si="832"/>
        <v>NaN</v>
      </c>
      <c r="AH2320" t="str">
        <f t="shared" si="833"/>
        <v>NaN</v>
      </c>
    </row>
    <row r="2321" spans="1:34">
      <c r="A2321" s="4">
        <v>43288.809016203704</v>
      </c>
      <c r="B2321" s="3">
        <v>-1.0554095968109301E-3</v>
      </c>
      <c r="C2321">
        <v>2.6894238276891</v>
      </c>
      <c r="D2321" s="3">
        <v>1.8918170643228201E-2</v>
      </c>
      <c r="E2321" s="3">
        <v>1.8724232529639302E-2</v>
      </c>
      <c r="F2321" s="3">
        <v>1.8699205788052502E-2</v>
      </c>
      <c r="G2321">
        <v>-4227524</v>
      </c>
      <c r="H2321">
        <v>16828264</v>
      </c>
      <c r="K2321">
        <f t="shared" si="815"/>
        <v>67.982822422581165</v>
      </c>
      <c r="L2321">
        <f t="shared" si="816"/>
        <v>48.29859047039821</v>
      </c>
      <c r="M2321">
        <f t="shared" si="810"/>
        <v>16.172432700034161</v>
      </c>
      <c r="N2321">
        <f t="shared" si="817"/>
        <v>7.0505201564370693E-2</v>
      </c>
      <c r="O2321">
        <f t="shared" si="818"/>
        <v>55.931681090166379</v>
      </c>
      <c r="P2321">
        <f t="shared" si="819"/>
        <v>55.922613318998643</v>
      </c>
      <c r="Q2321">
        <f t="shared" si="811"/>
        <v>-2.1196354052975153E-2</v>
      </c>
      <c r="R2321">
        <f t="shared" si="820"/>
        <v>55.952877444219354</v>
      </c>
      <c r="S2321">
        <f t="shared" si="812"/>
        <v>16.186563602736143</v>
      </c>
      <c r="T2321">
        <f t="shared" si="813"/>
        <v>7.3714504748378626</v>
      </c>
      <c r="U2321">
        <f t="shared" si="814"/>
        <v>0.48924240901083327</v>
      </c>
      <c r="V2321" s="6">
        <f t="shared" si="822"/>
        <v>123084.00000000838</v>
      </c>
      <c r="W2321">
        <f t="shared" si="827"/>
        <v>7.3704756970636822</v>
      </c>
      <c r="X2321">
        <f t="shared" si="828"/>
        <v>16.215389035132638</v>
      </c>
      <c r="Y2321">
        <f t="shared" si="823"/>
        <v>-2.4717061606852535E-2</v>
      </c>
      <c r="Z2321">
        <f t="shared" si="824"/>
        <v>-1.8970226083188665E-7</v>
      </c>
      <c r="AA2321">
        <f t="shared" si="826"/>
        <v>6.5294607496895607E-8</v>
      </c>
      <c r="AB2321">
        <f t="shared" si="825"/>
        <v>1.000112560195332</v>
      </c>
      <c r="AC2321">
        <f t="shared" si="821"/>
        <v>2.2351269000421623</v>
      </c>
      <c r="AD2321">
        <f t="shared" si="829"/>
        <v>-1.0379106499601863E-9</v>
      </c>
      <c r="AE2321">
        <f t="shared" si="830"/>
        <v>2.3063176624043705E-5</v>
      </c>
      <c r="AF2321">
        <f t="shared" si="831"/>
        <v>-4.4799367172241073E-6</v>
      </c>
      <c r="AG2321" t="str">
        <f t="shared" si="832"/>
        <v>NaN</v>
      </c>
      <c r="AH2321" t="str">
        <f t="shared" si="833"/>
        <v>NaN</v>
      </c>
    </row>
    <row r="2322" spans="1:34">
      <c r="A2322" s="4">
        <v>43288.809710648151</v>
      </c>
      <c r="B2322" s="3">
        <v>-1.0556474409531801E-3</v>
      </c>
      <c r="C2322">
        <v>2.6893417714600201</v>
      </c>
      <c r="D2322" s="3">
        <v>1.8915875447255499E-2</v>
      </c>
      <c r="E2322" s="3">
        <v>1.8722413021951101E-2</v>
      </c>
      <c r="F2322" s="3">
        <v>1.8698872282675399E-2</v>
      </c>
      <c r="G2322">
        <v>-4227524</v>
      </c>
      <c r="H2322">
        <v>16828264</v>
      </c>
      <c r="K2322">
        <f t="shared" si="815"/>
        <v>67.997974077130465</v>
      </c>
      <c r="L2322">
        <f t="shared" si="816"/>
        <v>48.314180514730438</v>
      </c>
      <c r="M2322">
        <f t="shared" ref="M2322:M2385" si="834">L2322/((($B$7/2))^2*PI())</f>
        <v>16.177652913301213</v>
      </c>
      <c r="N2322">
        <f t="shared" si="817"/>
        <v>7.0480331597895227E-2</v>
      </c>
      <c r="O2322">
        <f t="shared" si="818"/>
        <v>55.924787351895468</v>
      </c>
      <c r="P2322">
        <f t="shared" si="819"/>
        <v>55.917167640386062</v>
      </c>
      <c r="Q2322">
        <f t="shared" ref="Q2322:Q2385" si="835">O2322-R2322</f>
        <v>-2.7084934454236986E-2</v>
      </c>
      <c r="R2322">
        <f t="shared" si="820"/>
        <v>55.951872286349705</v>
      </c>
      <c r="S2322">
        <f t="shared" ref="S2322:S2385" si="836">M2322-(2/3)*Q2322</f>
        <v>16.195709536270705</v>
      </c>
      <c r="T2322">
        <f t="shared" ref="T2322:T2385" si="837">N2322/$D$7*100-$N$30/$D$7*100</f>
        <v>7.3688325836299189</v>
      </c>
      <c r="U2322">
        <f t="shared" ref="U2322:U2385" si="838">(2.40665404368-T2322*2.40665404368/100-$M$7)/$M$7</f>
        <v>0.48928449835185217</v>
      </c>
      <c r="V2322" s="6">
        <f t="shared" si="822"/>
        <v>123144.00000020396</v>
      </c>
      <c r="W2322">
        <f t="shared" si="827"/>
        <v>7.3705078005233258</v>
      </c>
      <c r="X2322">
        <f t="shared" si="828"/>
        <v>16.228571511088571</v>
      </c>
      <c r="Y2322">
        <f t="shared" si="823"/>
        <v>-2.5358273675460435E-2</v>
      </c>
      <c r="Z2322">
        <f t="shared" si="824"/>
        <v>-2.0551078362667148E-7</v>
      </c>
      <c r="AA2322">
        <f t="shared" si="826"/>
        <v>1.0650501612377952E-7</v>
      </c>
      <c r="AB2322">
        <f t="shared" si="825"/>
        <v>1.0001586725928961</v>
      </c>
      <c r="AC2322">
        <f t="shared" si="821"/>
        <v>2.2351900697570102</v>
      </c>
      <c r="AD2322">
        <f t="shared" si="829"/>
        <v>-1.6502211334245438E-9</v>
      </c>
      <c r="AE2322">
        <f t="shared" si="830"/>
        <v>9.8968278908767011E-6</v>
      </c>
      <c r="AF2322">
        <f t="shared" si="831"/>
        <v>-1.6598817987313154E-5</v>
      </c>
      <c r="AG2322" t="str">
        <f t="shared" si="832"/>
        <v>NaN</v>
      </c>
      <c r="AH2322" t="str">
        <f t="shared" si="833"/>
        <v>NaN</v>
      </c>
    </row>
    <row r="2323" spans="1:34">
      <c r="A2323" s="4">
        <v>43288.81040509259</v>
      </c>
      <c r="B2323" s="3">
        <v>-1.05755019409116E-3</v>
      </c>
      <c r="C2323">
        <v>2.6893465283428699</v>
      </c>
      <c r="D2323" s="3">
        <v>1.8912878611063201E-2</v>
      </c>
      <c r="E2323" s="3">
        <v>1.87212356934469E-2</v>
      </c>
      <c r="F2323" s="3">
        <v>1.8696120863314701E-2</v>
      </c>
      <c r="G2323">
        <v>-4227524</v>
      </c>
      <c r="H2323">
        <v>16828264</v>
      </c>
      <c r="K2323">
        <f t="shared" ref="K2323:K2386" si="839">(B2323-$B$19)*($B$17/$B$18)</f>
        <v>68.119187313523611</v>
      </c>
      <c r="L2323">
        <f t="shared" ref="L2323:L2386" si="840">K2323-R2323*$B$8+$D$8</f>
        <v>48.439010466832265</v>
      </c>
      <c r="M2323">
        <f t="shared" si="834"/>
        <v>16.219451317346824</v>
      </c>
      <c r="N2323">
        <f t="shared" ref="N2323:N2386" si="841">(C2323-$C$19)*($C$17/$C$18)</f>
        <v>7.0481773335083611E-2</v>
      </c>
      <c r="O2323">
        <f t="shared" ref="O2323:O2386" si="842">(D2323-$D$19)*($D$17/$D$18)</f>
        <v>55.915786201407144</v>
      </c>
      <c r="P2323">
        <f t="shared" ref="P2323:P2386" si="843">(E2323-$E$19)*($E$17/$E$18)</f>
        <v>55.913643965989472</v>
      </c>
      <c r="Q2323">
        <f t="shared" si="835"/>
        <v>-2.7793532519169162E-2</v>
      </c>
      <c r="R2323">
        <f t="shared" ref="R2323:R2386" si="844">(F2323-$F$19)*($F$17/$F$18)</f>
        <v>55.943579733926313</v>
      </c>
      <c r="S2323">
        <f t="shared" si="836"/>
        <v>16.237980339026269</v>
      </c>
      <c r="T2323">
        <f t="shared" si="837"/>
        <v>7.3689843454392232</v>
      </c>
      <c r="U2323">
        <f t="shared" si="838"/>
        <v>0.4892820583900514</v>
      </c>
      <c r="V2323" s="6">
        <f t="shared" si="822"/>
        <v>123203.99999977089</v>
      </c>
      <c r="W2323">
        <f t="shared" si="827"/>
        <v>7.37063913285815</v>
      </c>
      <c r="X2323">
        <f t="shared" si="828"/>
        <v>16.239340505396722</v>
      </c>
      <c r="Y2323">
        <f t="shared" si="823"/>
        <v>-2.5374031791737178E-2</v>
      </c>
      <c r="Z2323">
        <f t="shared" si="824"/>
        <v>8.8527722192337883E-8</v>
      </c>
      <c r="AA2323">
        <f t="shared" si="826"/>
        <v>6.663842517180455E-8</v>
      </c>
      <c r="AB2323">
        <f t="shared" si="825"/>
        <v>1.000159327505062</v>
      </c>
      <c r="AC2323">
        <f t="shared" ref="AC2323:AC2386" si="845">($D$7-$D$7*(T2323/100))*2.54</f>
        <v>2.2351864077445516</v>
      </c>
      <c r="AD2323">
        <f t="shared" si="829"/>
        <v>-1.0318731229542744E-9</v>
      </c>
      <c r="AE2323">
        <f t="shared" si="830"/>
        <v>5.2259242057266655E-5</v>
      </c>
      <c r="AF2323">
        <f t="shared" si="831"/>
        <v>-1.9655958653808756E-6</v>
      </c>
      <c r="AG2323" t="str">
        <f t="shared" si="832"/>
        <v>NaN</v>
      </c>
      <c r="AH2323" t="str">
        <f t="shared" si="833"/>
        <v>NaN</v>
      </c>
    </row>
    <row r="2324" spans="1:34">
      <c r="A2324" s="4">
        <v>43288.811099537037</v>
      </c>
      <c r="B2324" s="3">
        <v>-1.0559328539238801E-3</v>
      </c>
      <c r="C2324">
        <v>2.6893750696399401</v>
      </c>
      <c r="D2324" s="3">
        <v>1.8909417978793499E-2</v>
      </c>
      <c r="E2324" s="3">
        <v>1.8713660357516301E-2</v>
      </c>
      <c r="F2324">
        <v>1.8690498915529999E-2</v>
      </c>
      <c r="G2324">
        <v>-4227524</v>
      </c>
      <c r="H2324">
        <v>16828264</v>
      </c>
      <c r="K2324">
        <f t="shared" si="839"/>
        <v>68.01615606258963</v>
      </c>
      <c r="L2324">
        <f t="shared" si="840"/>
        <v>48.343369215095322</v>
      </c>
      <c r="M2324">
        <f t="shared" si="834"/>
        <v>16.187426537907129</v>
      </c>
      <c r="N2324">
        <f t="shared" si="841"/>
        <v>7.049042375820519E-2</v>
      </c>
      <c r="O2324">
        <f t="shared" si="842"/>
        <v>55.905392015724118</v>
      </c>
      <c r="P2324">
        <f t="shared" si="843"/>
        <v>55.890971434772418</v>
      </c>
      <c r="Q2324">
        <f t="shared" si="835"/>
        <v>-2.1243628401805381E-2</v>
      </c>
      <c r="R2324">
        <f t="shared" si="844"/>
        <v>55.926635644125923</v>
      </c>
      <c r="S2324">
        <f t="shared" si="836"/>
        <v>16.201588956841665</v>
      </c>
      <c r="T2324">
        <f t="shared" si="837"/>
        <v>7.3698949162941245</v>
      </c>
      <c r="U2324">
        <f t="shared" si="838"/>
        <v>0.48926741861926304</v>
      </c>
      <c r="V2324" s="6">
        <f t="shared" ref="V2324:V2387" si="846">(A2324-$A$274)*86400</f>
        <v>123263.99999996647</v>
      </c>
      <c r="W2324">
        <f t="shared" si="827"/>
        <v>7.3710127003883379</v>
      </c>
      <c r="X2324">
        <f t="shared" si="828"/>
        <v>16.242584254350575</v>
      </c>
      <c r="Y2324">
        <f t="shared" ref="Y2324:Y2387" si="847">AVERAGE(Q2323:Q2325)</f>
        <v>-2.4124709535342959E-2</v>
      </c>
      <c r="Z2324">
        <f t="shared" ref="Z2324:Z2387" si="848">(T2325-T2323)/100/(V2325-V2323)</f>
        <v>4.0153645204171804E-7</v>
      </c>
      <c r="AA2324">
        <f t="shared" si="826"/>
        <v>9.2760745757359343E-9</v>
      </c>
      <c r="AB2324">
        <f t="shared" ref="AB2324:AB2387" si="849">((M2324-$M$275)-(Y2324-$Y$275))/(M2324-$M$275)</f>
        <v>1.0000698310427918</v>
      </c>
      <c r="AC2324">
        <f t="shared" si="845"/>
        <v>2.2351644356698226</v>
      </c>
      <c r="AD2324">
        <f t="shared" si="829"/>
        <v>-1.5107372040097268E-10</v>
      </c>
      <c r="AE2324">
        <f t="shared" si="830"/>
        <v>9.8040451415234392E-5</v>
      </c>
      <c r="AF2324">
        <f t="shared" si="831"/>
        <v>-1.533962201262923E-7</v>
      </c>
      <c r="AG2324" t="str">
        <f t="shared" si="832"/>
        <v>NaN</v>
      </c>
      <c r="AH2324" t="str">
        <f t="shared" si="833"/>
        <v>NaN</v>
      </c>
    </row>
    <row r="2325" spans="1:34">
      <c r="A2325" s="4">
        <v>43288.811793981484</v>
      </c>
      <c r="B2325" s="3">
        <v>-1.0555641955033901E-3</v>
      </c>
      <c r="C2325">
        <v>2.6894975593731898</v>
      </c>
      <c r="D2325" s="3">
        <v>1.8903031863574098E-2</v>
      </c>
      <c r="E2325" s="3">
        <v>1.8708820229221601E-2</v>
      </c>
      <c r="F2325" s="3">
        <v>1.8684829324120099E-2</v>
      </c>
      <c r="G2325">
        <v>-4227524</v>
      </c>
      <c r="H2325">
        <v>16828264</v>
      </c>
      <c r="K2325">
        <f t="shared" si="839"/>
        <v>67.992670998038065</v>
      </c>
      <c r="L2325">
        <f t="shared" si="840"/>
        <v>48.327336776852519</v>
      </c>
      <c r="M2325">
        <f t="shared" si="834"/>
        <v>16.182058192247887</v>
      </c>
      <c r="N2325">
        <f t="shared" si="841"/>
        <v>7.0527548490765576E-2</v>
      </c>
      <c r="O2325">
        <f t="shared" si="842"/>
        <v>55.886210992659407</v>
      </c>
      <c r="P2325">
        <f t="shared" si="843"/>
        <v>55.876485217809702</v>
      </c>
      <c r="Q2325">
        <f t="shared" si="835"/>
        <v>-2.3336967685054333E-2</v>
      </c>
      <c r="R2325">
        <f t="shared" si="844"/>
        <v>55.909547960344462</v>
      </c>
      <c r="S2325">
        <f t="shared" si="836"/>
        <v>16.197616170704588</v>
      </c>
      <c r="T2325">
        <f t="shared" si="837"/>
        <v>7.3738027828794301</v>
      </c>
      <c r="U2325">
        <f t="shared" si="838"/>
        <v>0.48920458960296698</v>
      </c>
      <c r="V2325" s="6">
        <f t="shared" si="846"/>
        <v>123324.00000016205</v>
      </c>
      <c r="W2325">
        <f t="shared" si="827"/>
        <v>7.3713629199478898</v>
      </c>
      <c r="X2325">
        <f t="shared" si="828"/>
        <v>16.250047967528801</v>
      </c>
      <c r="Y2325">
        <f t="shared" si="847"/>
        <v>-2.7698370507659811E-3</v>
      </c>
      <c r="Z2325">
        <f t="shared" si="848"/>
        <v>3.0101515865220191E-7</v>
      </c>
      <c r="AA2325">
        <f t="shared" si="826"/>
        <v>9.7277464890630342E-9</v>
      </c>
      <c r="AB2325">
        <f t="shared" si="849"/>
        <v>0.99853321330777478</v>
      </c>
      <c r="AC2325">
        <f t="shared" si="845"/>
        <v>2.2350701388491192</v>
      </c>
      <c r="AD2325">
        <f t="shared" si="829"/>
        <v>-1.3798328734031157E-9</v>
      </c>
      <c r="AE2325">
        <f t="shared" si="830"/>
        <v>4.319191604306512E-5</v>
      </c>
      <c r="AF2325">
        <f t="shared" si="831"/>
        <v>-3.1802045393900613E-6</v>
      </c>
      <c r="AG2325" t="str">
        <f t="shared" si="832"/>
        <v>NaN</v>
      </c>
      <c r="AH2325" t="str">
        <f t="shared" si="833"/>
        <v>NaN</v>
      </c>
    </row>
    <row r="2326" spans="1:34">
      <c r="A2326" s="4">
        <v>43288.8125</v>
      </c>
      <c r="B2326" s="3">
        <v>-1.0620335561725401E-3</v>
      </c>
      <c r="C2326">
        <v>2.68948923482822</v>
      </c>
      <c r="D2326" s="3">
        <v>1.8942335608080601E-2</v>
      </c>
      <c r="E2326" s="3">
        <v>1.8742962755841301E-2</v>
      </c>
      <c r="F2326" s="3">
        <v>1.87042202796147E-2</v>
      </c>
      <c r="G2326">
        <v>-4227524</v>
      </c>
      <c r="H2326">
        <v>16828484</v>
      </c>
      <c r="K2326">
        <f t="shared" si="839"/>
        <v>68.404796001775907</v>
      </c>
      <c r="L2326">
        <f t="shared" si="840"/>
        <v>48.713972546071865</v>
      </c>
      <c r="M2326">
        <f t="shared" si="834"/>
        <v>16.311520375227289</v>
      </c>
      <c r="N2326">
        <f t="shared" si="841"/>
        <v>7.0525025450691184E-2</v>
      </c>
      <c r="O2326">
        <f t="shared" si="842"/>
        <v>56.00426179569196</v>
      </c>
      <c r="P2326">
        <f t="shared" si="843"/>
        <v>55.978671775304448</v>
      </c>
      <c r="Q2326">
        <f t="shared" si="835"/>
        <v>3.627108493456177E-2</v>
      </c>
      <c r="R2326">
        <f t="shared" si="844"/>
        <v>55.967990710757398</v>
      </c>
      <c r="S2326">
        <f t="shared" si="836"/>
        <v>16.287339651937582</v>
      </c>
      <c r="T2326">
        <f t="shared" si="837"/>
        <v>7.373537199713704</v>
      </c>
      <c r="U2326">
        <f t="shared" si="838"/>
        <v>0.48920885953610893</v>
      </c>
      <c r="V2326" s="6">
        <f t="shared" si="846"/>
        <v>123384.99999996275</v>
      </c>
      <c r="W2326">
        <f t="shared" si="827"/>
        <v>7.3714446378451353</v>
      </c>
      <c r="X2326">
        <f t="shared" si="828"/>
        <v>16.257088642512535</v>
      </c>
      <c r="Y2326">
        <f t="shared" si="847"/>
        <v>1.5681878293603308E-2</v>
      </c>
      <c r="Z2326">
        <f t="shared" si="848"/>
        <v>-1.2542298277080267E-7</v>
      </c>
      <c r="AA2326">
        <f t="shared" si="826"/>
        <v>7.1606817429326443E-8</v>
      </c>
      <c r="AB2326">
        <f t="shared" si="849"/>
        <v>0.99723126565871645</v>
      </c>
      <c r="AC2326">
        <f t="shared" si="845"/>
        <v>2.2350765473709084</v>
      </c>
      <c r="AD2326">
        <f t="shared" si="829"/>
        <v>1.7940147186440041E-9</v>
      </c>
      <c r="AE2326">
        <f t="shared" si="830"/>
        <v>8.1449299899767298E-6</v>
      </c>
      <c r="AF2326">
        <f t="shared" si="831"/>
        <v>2.1926518620794716E-5</v>
      </c>
      <c r="AG2326">
        <f t="shared" si="832"/>
        <v>1.794014718644004E-7</v>
      </c>
      <c r="AH2326">
        <f t="shared" si="833"/>
        <v>0.21926518620794716</v>
      </c>
    </row>
    <row r="2327" spans="1:34">
      <c r="A2327" s="4">
        <v>43288.813194444447</v>
      </c>
      <c r="B2327" s="3">
        <v>-1.0636984651682701E-3</v>
      </c>
      <c r="C2327">
        <v>2.6894499905447402</v>
      </c>
      <c r="D2327" s="3">
        <v>1.8935580834440802E-2</v>
      </c>
      <c r="E2327" s="3">
        <v>1.8739977811856101E-2</v>
      </c>
      <c r="F2327" s="3">
        <v>1.86982052719213E-2</v>
      </c>
      <c r="G2327">
        <v>-4227524</v>
      </c>
      <c r="H2327">
        <v>16828483</v>
      </c>
      <c r="K2327">
        <f t="shared" si="839"/>
        <v>68.510857583619753</v>
      </c>
      <c r="L2327">
        <f t="shared" si="840"/>
        <v>48.827940800785456</v>
      </c>
      <c r="M2327">
        <f t="shared" si="834"/>
        <v>16.349681818684434</v>
      </c>
      <c r="N2327">
        <f t="shared" si="841"/>
        <v>7.0513131118896524E-2</v>
      </c>
      <c r="O2327">
        <f t="shared" si="842"/>
        <v>55.983973488242036</v>
      </c>
      <c r="P2327">
        <f t="shared" si="843"/>
        <v>55.969738014966211</v>
      </c>
      <c r="Q2327">
        <f t="shared" si="835"/>
        <v>3.411151763130249E-2</v>
      </c>
      <c r="R2327">
        <f t="shared" si="844"/>
        <v>55.949861970610733</v>
      </c>
      <c r="S2327">
        <f t="shared" si="836"/>
        <v>16.326940806930232</v>
      </c>
      <c r="T2327">
        <f t="shared" si="837"/>
        <v>7.3722851647879502</v>
      </c>
      <c r="U2327">
        <f t="shared" si="838"/>
        <v>0.4892289892209476</v>
      </c>
      <c r="V2327" s="6">
        <f t="shared" si="846"/>
        <v>123445.00000015832</v>
      </c>
      <c r="W2327">
        <f t="shared" si="827"/>
        <v>7.3713483274662552</v>
      </c>
      <c r="X2327">
        <f t="shared" si="828"/>
        <v>16.247449466956354</v>
      </c>
      <c r="Y2327">
        <f t="shared" si="847"/>
        <v>3.6040036185956602E-2</v>
      </c>
      <c r="Z2327">
        <f t="shared" si="848"/>
        <v>-2.0551078362674549E-7</v>
      </c>
      <c r="AA2327">
        <f t="shared" ref="AA2327:AA2390" si="850">AVERAGE(Z2324:Z2330)</f>
        <v>1.0330598316606087E-7</v>
      </c>
      <c r="AB2327">
        <f t="shared" si="849"/>
        <v>0.99579131346406691</v>
      </c>
      <c r="AC2327">
        <f t="shared" si="845"/>
        <v>2.2351067589736666</v>
      </c>
      <c r="AD2327">
        <f t="shared" si="829"/>
        <v>1.1262008119699515E-9</v>
      </c>
      <c r="AE2327">
        <f t="shared" si="830"/>
        <v>-5.5917773928516542E-5</v>
      </c>
      <c r="AF2327">
        <f t="shared" si="831"/>
        <v>-2.0049197692470555E-6</v>
      </c>
      <c r="AG2327">
        <f t="shared" si="832"/>
        <v>1.1262008119699516E-7</v>
      </c>
      <c r="AH2327" t="str">
        <f t="shared" si="833"/>
        <v>NaN</v>
      </c>
    </row>
    <row r="2328" spans="1:34">
      <c r="A2328" s="4">
        <v>43288.813888888886</v>
      </c>
      <c r="B2328" s="3">
        <v>-1.0632227768837799E-3</v>
      </c>
      <c r="C2328">
        <v>2.6894119354819899</v>
      </c>
      <c r="D2328" s="3">
        <v>1.8930812059388701E-2</v>
      </c>
      <c r="E2328" s="3">
        <v>1.8735934461437901E-2</v>
      </c>
      <c r="F2328" s="3">
        <v>1.8692249818759599E-2</v>
      </c>
      <c r="G2328">
        <v>-4227524</v>
      </c>
      <c r="H2328">
        <v>16828483</v>
      </c>
      <c r="K2328">
        <f t="shared" si="839"/>
        <v>68.480554274521765</v>
      </c>
      <c r="L2328">
        <f t="shared" si="840"/>
        <v>48.805465880667306</v>
      </c>
      <c r="M2328">
        <f t="shared" si="834"/>
        <v>16.342156254697795</v>
      </c>
      <c r="N2328">
        <f t="shared" si="841"/>
        <v>7.0501597221404103E-2</v>
      </c>
      <c r="O2328">
        <f t="shared" si="842"/>
        <v>55.969650228933013</v>
      </c>
      <c r="P2328">
        <f t="shared" si="843"/>
        <v>55.957636506938321</v>
      </c>
      <c r="Q2328">
        <f t="shared" si="835"/>
        <v>3.7737505992005538E-2</v>
      </c>
      <c r="R2328">
        <f t="shared" si="844"/>
        <v>55.931912722941007</v>
      </c>
      <c r="S2328">
        <f t="shared" si="836"/>
        <v>16.31699791736979</v>
      </c>
      <c r="T2328">
        <f t="shared" si="837"/>
        <v>7.3710710703150637</v>
      </c>
      <c r="U2328">
        <f t="shared" si="838"/>
        <v>0.4892485089153274</v>
      </c>
      <c r="V2328" s="6">
        <f t="shared" si="846"/>
        <v>123504.99999972526</v>
      </c>
      <c r="W2328">
        <f t="shared" si="827"/>
        <v>7.3712636910726834</v>
      </c>
      <c r="X2328">
        <f t="shared" si="828"/>
        <v>16.261781982157906</v>
      </c>
      <c r="Y2328">
        <f t="shared" si="847"/>
        <v>3.9763191021376564E-2</v>
      </c>
      <c r="Z2328">
        <f t="shared" si="848"/>
        <v>-1.8654055743859698E-7</v>
      </c>
      <c r="AA2328">
        <f t="shared" si="850"/>
        <v>2.9414673565026485E-9</v>
      </c>
      <c r="AB2328">
        <f t="shared" si="849"/>
        <v>0.9955242023907267</v>
      </c>
      <c r="AC2328">
        <f t="shared" si="845"/>
        <v>2.2351360550732973</v>
      </c>
      <c r="AD2328">
        <f t="shared" si="829"/>
        <v>2.9064581580636645E-11</v>
      </c>
      <c r="AE2328">
        <f t="shared" si="830"/>
        <v>6.2675054307508433E-5</v>
      </c>
      <c r="AF2328">
        <f t="shared" si="831"/>
        <v>4.6163676841779674E-8</v>
      </c>
      <c r="AG2328">
        <f t="shared" si="832"/>
        <v>2.9064581580636645E-9</v>
      </c>
      <c r="AH2328">
        <f t="shared" si="833"/>
        <v>4.616367684177967E-4</v>
      </c>
    </row>
    <row r="2329" spans="1:34">
      <c r="A2329" s="4">
        <v>43288.814583333333</v>
      </c>
      <c r="B2329" s="3">
        <v>-1.0641146924172101E-3</v>
      </c>
      <c r="C2329">
        <v>2.6893798265227802</v>
      </c>
      <c r="D2329" s="3">
        <v>1.89277438699537E-2</v>
      </c>
      <c r="E2329" s="3">
        <v>1.87311656863858E-2</v>
      </c>
      <c r="F2329" s="3">
        <v>1.8685972771127098E-2</v>
      </c>
      <c r="G2329">
        <v>-4227524</v>
      </c>
      <c r="H2329">
        <v>16828483</v>
      </c>
      <c r="K2329">
        <f t="shared" si="839"/>
        <v>68.537372979081184</v>
      </c>
      <c r="L2329">
        <f t="shared" si="840"/>
        <v>48.870535707211566</v>
      </c>
      <c r="M2329">
        <f t="shared" si="834"/>
        <v>16.363944414152158</v>
      </c>
      <c r="N2329">
        <f t="shared" si="841"/>
        <v>7.0491865495390604E-2</v>
      </c>
      <c r="O2329">
        <f t="shared" si="842"/>
        <v>55.96043476533773</v>
      </c>
      <c r="P2329">
        <f t="shared" si="843"/>
        <v>55.9433638459994</v>
      </c>
      <c r="Q2329">
        <f t="shared" si="835"/>
        <v>4.7440549440821655E-2</v>
      </c>
      <c r="R2329">
        <f t="shared" si="844"/>
        <v>55.912994215896909</v>
      </c>
      <c r="S2329">
        <f t="shared" si="836"/>
        <v>16.332317381191611</v>
      </c>
      <c r="T2329">
        <f t="shared" si="837"/>
        <v>7.3700466781031171</v>
      </c>
      <c r="U2329">
        <f t="shared" si="838"/>
        <v>0.48926497865746732</v>
      </c>
      <c r="V2329" s="6">
        <f t="shared" si="846"/>
        <v>123564.99999992084</v>
      </c>
      <c r="W2329">
        <f t="shared" ref="W2329:W2392" si="851">AVERAGE(T2323:T2335)</f>
        <v>7.3723260237367141</v>
      </c>
      <c r="X2329">
        <f t="shared" ref="X2329:X2392" si="852">AVERAGE(S2323:S2335)</f>
        <v>16.27007455389424</v>
      </c>
      <c r="Y2329">
        <f t="shared" si="847"/>
        <v>2.9468736598353473E-2</v>
      </c>
      <c r="Z2329">
        <f t="shared" si="848"/>
        <v>2.2764271295517252E-7</v>
      </c>
      <c r="AA2329">
        <f t="shared" si="850"/>
        <v>-8.7034591562355295E-8</v>
      </c>
      <c r="AB2329">
        <f t="shared" si="849"/>
        <v>0.99626232297465267</v>
      </c>
      <c r="AC2329">
        <f t="shared" si="845"/>
        <v>2.2351607736573715</v>
      </c>
      <c r="AD2329">
        <f t="shared" ref="AD2329:AD2392" si="853">AA2329*AC2329*$D$7*2.54*1.024*9.81/2/Y2329/10000*0.14503773773</f>
        <v>-1.1604233341842015E-9</v>
      </c>
      <c r="AE2329">
        <f t="shared" si="830"/>
        <v>2.5926711990596692E-4</v>
      </c>
      <c r="AF2329">
        <f t="shared" si="831"/>
        <v>-4.4555369108742043E-7</v>
      </c>
      <c r="AG2329" t="str">
        <f t="shared" si="832"/>
        <v>NaN</v>
      </c>
      <c r="AH2329" t="str">
        <f t="shared" si="833"/>
        <v>NaN</v>
      </c>
    </row>
    <row r="2330" spans="1:34">
      <c r="A2330" s="4">
        <v>43288.81527777778</v>
      </c>
      <c r="B2330" s="3">
        <v>-1.06108217960355E-3</v>
      </c>
      <c r="C2330">
        <v>2.6894975593731898</v>
      </c>
      <c r="D2330" s="3">
        <v>1.8926780601177601E-2</v>
      </c>
      <c r="E2330" s="3">
        <v>1.8732497613582401E-2</v>
      </c>
      <c r="F2330" s="3">
        <v>1.8699682224305399E-2</v>
      </c>
      <c r="G2330">
        <v>-4227524</v>
      </c>
      <c r="H2330">
        <v>16828483</v>
      </c>
      <c r="K2330">
        <f t="shared" si="839"/>
        <v>68.344189383579334</v>
      </c>
      <c r="L2330">
        <f t="shared" si="840"/>
        <v>48.659331160278043</v>
      </c>
      <c r="M2330">
        <f t="shared" si="834"/>
        <v>16.293224103518721</v>
      </c>
      <c r="N2330">
        <f t="shared" si="841"/>
        <v>7.0527548490765576E-2</v>
      </c>
      <c r="O2330">
        <f t="shared" si="842"/>
        <v>55.957541538395049</v>
      </c>
      <c r="P2330">
        <f t="shared" si="843"/>
        <v>55.947350225114526</v>
      </c>
      <c r="Q2330">
        <f t="shared" si="835"/>
        <v>3.2281543622332265E-3</v>
      </c>
      <c r="R2330">
        <f t="shared" si="844"/>
        <v>55.954313384032815</v>
      </c>
      <c r="S2330">
        <f t="shared" si="836"/>
        <v>16.291072000610566</v>
      </c>
      <c r="T2330">
        <f t="shared" si="837"/>
        <v>7.3738027828794301</v>
      </c>
      <c r="U2330">
        <f t="shared" si="838"/>
        <v>0.48920458960296698</v>
      </c>
      <c r="V2330" s="6">
        <f t="shared" si="846"/>
        <v>123625.00000011642</v>
      </c>
      <c r="W2330">
        <f t="shared" si="851"/>
        <v>7.3733416604594701</v>
      </c>
      <c r="X2330">
        <f t="shared" si="852"/>
        <v>16.273406440324489</v>
      </c>
      <c r="Y2330">
        <f t="shared" si="847"/>
        <v>1.8491492187166614E-2</v>
      </c>
      <c r="Z2330">
        <f t="shared" si="848"/>
        <v>3.1042188234947875E-7</v>
      </c>
      <c r="AA2330">
        <f t="shared" si="850"/>
        <v>-6.6858662337823561E-8</v>
      </c>
      <c r="AB2330">
        <f t="shared" si="849"/>
        <v>0.99702708080278823</v>
      </c>
      <c r="AC2330">
        <f t="shared" si="845"/>
        <v>2.2350701388491192</v>
      </c>
      <c r="AD2330">
        <f t="shared" si="853"/>
        <v>-1.4205423595313293E-9</v>
      </c>
      <c r="AE2330">
        <f t="shared" ref="AE2330:AE2393" si="854">(W2331-W2329)/(X2331-X2329)*0.14503773773/100</f>
        <v>4.8074245030868616E-4</v>
      </c>
      <c r="AF2330">
        <f t="shared" ref="AF2330:AF2393" si="855">AD2330/AE2330/(1.024*9.81)</f>
        <v>-2.9415264092674681E-7</v>
      </c>
      <c r="AG2330" t="str">
        <f t="shared" ref="AG2330:AG2393" si="856">IF(AD2330&gt;0,AD2330*100,"NaN")</f>
        <v>NaN</v>
      </c>
      <c r="AH2330" t="str">
        <f t="shared" ref="AH2330:AH2393" si="857">IF(AF2330&gt;0,AF2330*100*100,"NaN")</f>
        <v>NaN</v>
      </c>
    </row>
    <row r="2331" spans="1:34">
      <c r="A2331" s="4">
        <v>43288.815983796296</v>
      </c>
      <c r="B2331" s="3">
        <v>-1.06136759257424E-3</v>
      </c>
      <c r="C2331">
        <v>2.6894975593731898</v>
      </c>
      <c r="D2331" s="3">
        <v>1.89221545326109E-2</v>
      </c>
      <c r="E2331" s="3">
        <v>1.8728739676134899E-2</v>
      </c>
      <c r="F2331">
        <v>1.8694548623679998E-2</v>
      </c>
      <c r="G2331">
        <v>-4227524</v>
      </c>
      <c r="H2331">
        <v>16828483</v>
      </c>
      <c r="K2331">
        <f t="shared" si="839"/>
        <v>68.362371369037859</v>
      </c>
      <c r="L2331">
        <f t="shared" si="840"/>
        <v>48.684261217037204</v>
      </c>
      <c r="M2331">
        <f t="shared" si="834"/>
        <v>16.301571752202022</v>
      </c>
      <c r="N2331">
        <f t="shared" si="841"/>
        <v>7.0527548490765576E-2</v>
      </c>
      <c r="O2331">
        <f t="shared" si="842"/>
        <v>55.943646905299914</v>
      </c>
      <c r="P2331">
        <f t="shared" si="843"/>
        <v>55.936102941182725</v>
      </c>
      <c r="Q2331">
        <f t="shared" si="835"/>
        <v>4.8057727584449594E-3</v>
      </c>
      <c r="R2331">
        <f t="shared" si="844"/>
        <v>55.938841132541469</v>
      </c>
      <c r="S2331">
        <f t="shared" si="836"/>
        <v>16.298367903696391</v>
      </c>
      <c r="T2331">
        <f t="shared" si="837"/>
        <v>7.3738027828794301</v>
      </c>
      <c r="U2331">
        <f t="shared" si="838"/>
        <v>0.48920458960296698</v>
      </c>
      <c r="V2331" s="6">
        <f t="shared" si="846"/>
        <v>123685.99999991711</v>
      </c>
      <c r="W2331">
        <f t="shared" si="851"/>
        <v>7.3742318018400299</v>
      </c>
      <c r="X2331">
        <f t="shared" si="852"/>
        <v>16.275824196858842</v>
      </c>
      <c r="Y2331">
        <f t="shared" si="847"/>
        <v>4.9571909738143445E-3</v>
      </c>
      <c r="Z2331">
        <f t="shared" si="848"/>
        <v>-3.010151586251895E-7</v>
      </c>
      <c r="AA2331">
        <f t="shared" si="850"/>
        <v>1.1471350173718698E-7</v>
      </c>
      <c r="AB2331">
        <f t="shared" si="849"/>
        <v>0.99799444275777105</v>
      </c>
      <c r="AC2331">
        <f t="shared" si="845"/>
        <v>2.2350701388491192</v>
      </c>
      <c r="AD2331">
        <f t="shared" si="853"/>
        <v>9.0917471822558063E-9</v>
      </c>
      <c r="AE2331">
        <f t="shared" si="854"/>
        <v>2.0706296798602759E-4</v>
      </c>
      <c r="AF2331">
        <f t="shared" si="855"/>
        <v>4.3709511400014454E-6</v>
      </c>
      <c r="AG2331">
        <f t="shared" si="856"/>
        <v>9.0917471822558065E-7</v>
      </c>
      <c r="AH2331">
        <f t="shared" si="857"/>
        <v>4.3709511400014452E-2</v>
      </c>
    </row>
    <row r="2332" spans="1:34">
      <c r="A2332" s="4">
        <v>43288.816678240742</v>
      </c>
      <c r="B2332" s="3">
        <v>-1.0611297484319901E-3</v>
      </c>
      <c r="C2332">
        <v>2.6893833941849201</v>
      </c>
      <c r="D2332" s="3">
        <v>1.8920727467757401E-2</v>
      </c>
      <c r="E2332" s="3">
        <v>1.8727027198310701E-2</v>
      </c>
      <c r="F2332" s="3">
        <v>1.86924523041671E-2</v>
      </c>
      <c r="G2332">
        <v>-4227524</v>
      </c>
      <c r="H2332">
        <v>16828483</v>
      </c>
      <c r="K2332">
        <f t="shared" si="839"/>
        <v>68.34721971448856</v>
      </c>
      <c r="L2332">
        <f t="shared" si="840"/>
        <v>48.671865155408788</v>
      </c>
      <c r="M2332">
        <f t="shared" si="834"/>
        <v>16.297421020876772</v>
      </c>
      <c r="N2332">
        <f t="shared" si="841"/>
        <v>7.0492946798282677E-2</v>
      </c>
      <c r="O2332">
        <f t="shared" si="842"/>
        <v>55.939360643162544</v>
      </c>
      <c r="P2332">
        <f t="shared" si="843"/>
        <v>55.930977596606148</v>
      </c>
      <c r="Q2332">
        <f t="shared" si="835"/>
        <v>6.8376458007648466E-3</v>
      </c>
      <c r="R2332">
        <f t="shared" si="844"/>
        <v>55.932522997361779</v>
      </c>
      <c r="S2332">
        <f t="shared" si="836"/>
        <v>16.292862590342928</v>
      </c>
      <c r="T2332">
        <f t="shared" si="837"/>
        <v>7.3701604994601775</v>
      </c>
      <c r="U2332">
        <f t="shared" si="838"/>
        <v>0.48926314868611576</v>
      </c>
      <c r="V2332" s="6">
        <f t="shared" si="846"/>
        <v>123746.00000011269</v>
      </c>
      <c r="W2332">
        <f t="shared" si="851"/>
        <v>7.3749001374995613</v>
      </c>
      <c r="X2332">
        <f t="shared" si="852"/>
        <v>16.28432282901521</v>
      </c>
      <c r="Y2332">
        <f t="shared" si="847"/>
        <v>0.23462065381528893</v>
      </c>
      <c r="Z2332">
        <f t="shared" si="848"/>
        <v>-3.2881725377980372E-7</v>
      </c>
      <c r="AA2332">
        <f t="shared" si="850"/>
        <v>2.8111919074555342E-7</v>
      </c>
      <c r="AB2332">
        <f t="shared" si="849"/>
        <v>0.98160388107207719</v>
      </c>
      <c r="AC2332">
        <f t="shared" si="845"/>
        <v>2.2351580271480258</v>
      </c>
      <c r="AD2332">
        <f t="shared" si="853"/>
        <v>4.7077109982646811E-10</v>
      </c>
      <c r="AE2332">
        <f t="shared" si="854"/>
        <v>1.4915189370172207E-4</v>
      </c>
      <c r="AF2332">
        <f t="shared" si="855"/>
        <v>3.1420425232257928E-7</v>
      </c>
      <c r="AG2332">
        <f t="shared" si="856"/>
        <v>4.707710998264681E-8</v>
      </c>
      <c r="AH2332">
        <f t="shared" si="857"/>
        <v>3.1420425232257928E-3</v>
      </c>
    </row>
    <row r="2333" spans="1:34">
      <c r="A2333" s="4">
        <v>43288.817372685182</v>
      </c>
      <c r="B2333" s="3">
        <v>-1.06682611563883E-3</v>
      </c>
      <c r="C2333">
        <v>2.6893738804192302</v>
      </c>
      <c r="D2333" s="3">
        <v>1.8934534320214899E-2</v>
      </c>
      <c r="E2333" s="3">
        <v>1.8520019549105201E-2</v>
      </c>
      <c r="F2333" s="3">
        <v>1.8478806377443101E-2</v>
      </c>
      <c r="G2333">
        <v>-4227524</v>
      </c>
      <c r="H2333">
        <v>16828819</v>
      </c>
      <c r="K2333">
        <f t="shared" si="839"/>
        <v>68.71010184094132</v>
      </c>
      <c r="L2333">
        <f t="shared" si="840"/>
        <v>49.315582908125798</v>
      </c>
      <c r="M2333">
        <f t="shared" si="834"/>
        <v>16.512965241365226</v>
      </c>
      <c r="N2333">
        <f t="shared" si="841"/>
        <v>7.0490063323908864E-2</v>
      </c>
      <c r="O2333">
        <f t="shared" si="842"/>
        <v>55.980830229341286</v>
      </c>
      <c r="P2333">
        <f t="shared" si="843"/>
        <v>55.311415978246444</v>
      </c>
      <c r="Q2333">
        <f t="shared" si="835"/>
        <v>0.69221854288665696</v>
      </c>
      <c r="R2333">
        <f t="shared" si="844"/>
        <v>55.28861168645463</v>
      </c>
      <c r="S2333">
        <f t="shared" si="836"/>
        <v>16.051486212774122</v>
      </c>
      <c r="T2333">
        <f t="shared" si="837"/>
        <v>7.3698569758418815</v>
      </c>
      <c r="U2333">
        <f t="shared" si="838"/>
        <v>0.48926802860971158</v>
      </c>
      <c r="V2333" s="6">
        <f t="shared" si="846"/>
        <v>123805.99999967963</v>
      </c>
      <c r="W2333">
        <f t="shared" si="851"/>
        <v>7.375588902633381</v>
      </c>
      <c r="X2333">
        <f t="shared" si="852"/>
        <v>16.289020866646545</v>
      </c>
      <c r="Y2333">
        <f t="shared" si="847"/>
        <v>0.233459436518937</v>
      </c>
      <c r="Z2333">
        <f t="shared" si="848"/>
        <v>1.5808521800919563E-8</v>
      </c>
      <c r="AA2333">
        <f t="shared" si="850"/>
        <v>2.3471268723040611E-7</v>
      </c>
      <c r="AB2333">
        <f t="shared" si="849"/>
        <v>0.98196418466657409</v>
      </c>
      <c r="AC2333">
        <f t="shared" si="845"/>
        <v>2.235165351172935</v>
      </c>
      <c r="AD2333">
        <f t="shared" si="853"/>
        <v>3.9501364397461659E-10</v>
      </c>
      <c r="AE2333">
        <f t="shared" si="854"/>
        <v>3.2599807646746477E-4</v>
      </c>
      <c r="AF2333">
        <f t="shared" si="855"/>
        <v>1.2062243604614651E-7</v>
      </c>
      <c r="AG2333">
        <f t="shared" si="856"/>
        <v>3.9501364397461662E-8</v>
      </c>
      <c r="AH2333">
        <f t="shared" si="857"/>
        <v>1.206224360461465E-3</v>
      </c>
    </row>
    <row r="2334" spans="1:34">
      <c r="A2334" s="4">
        <v>43288.818067129629</v>
      </c>
      <c r="B2334" s="3">
        <v>-1.0648757936724E-3</v>
      </c>
      <c r="C2334">
        <v>2.6893893402884701</v>
      </c>
      <c r="D2334" s="3">
        <v>1.8927006553112701E-2</v>
      </c>
      <c r="E2334" s="3">
        <v>1.87333181758731E-2</v>
      </c>
      <c r="F2334" s="3">
        <v>1.8700539809560698E-2</v>
      </c>
      <c r="G2334">
        <v>-4227524</v>
      </c>
      <c r="H2334">
        <v>16828589</v>
      </c>
      <c r="K2334">
        <f t="shared" si="839"/>
        <v>68.585858273638323</v>
      </c>
      <c r="L2334">
        <f t="shared" si="840"/>
        <v>48.899872762323916</v>
      </c>
      <c r="M2334">
        <f t="shared" si="834"/>
        <v>16.373767714269217</v>
      </c>
      <c r="N2334">
        <f t="shared" si="841"/>
        <v>7.0494748969764418E-2</v>
      </c>
      <c r="O2334">
        <f t="shared" si="842"/>
        <v>55.958220196566685</v>
      </c>
      <c r="P2334">
        <f t="shared" si="843"/>
        <v>55.949806119390608</v>
      </c>
      <c r="Q2334">
        <f t="shared" si="835"/>
        <v>1.3221208693892095E-3</v>
      </c>
      <c r="R2334">
        <f t="shared" si="844"/>
        <v>55.956898075697296</v>
      </c>
      <c r="S2334">
        <f t="shared" si="836"/>
        <v>16.372886300356292</v>
      </c>
      <c r="T2334">
        <f t="shared" si="837"/>
        <v>7.3703502017214131</v>
      </c>
      <c r="U2334">
        <f t="shared" si="838"/>
        <v>0.48926009873387122</v>
      </c>
      <c r="V2334" s="6">
        <f t="shared" si="846"/>
        <v>123865.9999998752</v>
      </c>
      <c r="W2334">
        <f t="shared" si="851"/>
        <v>7.376149253928701</v>
      </c>
      <c r="X2334">
        <f t="shared" si="852"/>
        <v>16.28988019373978</v>
      </c>
      <c r="Y2334">
        <f t="shared" si="847"/>
        <v>0.22811631944207042</v>
      </c>
      <c r="Z2334">
        <f t="shared" si="848"/>
        <v>1.0654943648983283E-6</v>
      </c>
      <c r="AA2334">
        <f t="shared" si="850"/>
        <v>1.939800804341309E-7</v>
      </c>
      <c r="AB2334">
        <f t="shared" si="849"/>
        <v>0.98216523646301523</v>
      </c>
      <c r="AC2334">
        <f t="shared" si="845"/>
        <v>2.2351534496324623</v>
      </c>
      <c r="AD2334">
        <f t="shared" si="853"/>
        <v>3.3410688911741348E-10</v>
      </c>
      <c r="AE2334">
        <f t="shared" si="854"/>
        <v>3.6626637679584585E-4</v>
      </c>
      <c r="AF2334">
        <f t="shared" si="855"/>
        <v>9.0807018032887338E-8</v>
      </c>
      <c r="AG2334">
        <f t="shared" si="856"/>
        <v>3.3410688911741348E-8</v>
      </c>
      <c r="AH2334">
        <f t="shared" si="857"/>
        <v>9.0807018032887344E-4</v>
      </c>
    </row>
    <row r="2335" spans="1:34">
      <c r="A2335" s="4">
        <v>43288.818761574075</v>
      </c>
      <c r="B2335" s="3">
        <v>-1.06116542505333E-3</v>
      </c>
      <c r="C2335">
        <v>2.68977464779891</v>
      </c>
      <c r="D2335" s="3">
        <v>1.89172073744521E-2</v>
      </c>
      <c r="E2335" s="3">
        <v>1.87238400868046E-2</v>
      </c>
      <c r="F2335" s="3">
        <v>1.8694262761928301E-2</v>
      </c>
      <c r="G2335">
        <v>-4227524</v>
      </c>
      <c r="H2335">
        <v>16828596</v>
      </c>
      <c r="K2335">
        <f t="shared" si="839"/>
        <v>68.349492462671108</v>
      </c>
      <c r="L2335">
        <f t="shared" si="840"/>
        <v>48.671758073341401</v>
      </c>
      <c r="M2335">
        <f t="shared" si="834"/>
        <v>16.297385165223194</v>
      </c>
      <c r="N2335">
        <f t="shared" si="841"/>
        <v>7.0611529681903207E-2</v>
      </c>
      <c r="O2335">
        <f t="shared" si="842"/>
        <v>55.928787863223683</v>
      </c>
      <c r="P2335">
        <f t="shared" si="843"/>
        <v>55.921438760866543</v>
      </c>
      <c r="Q2335">
        <f t="shared" si="835"/>
        <v>-9.1917054298349399E-3</v>
      </c>
      <c r="R2335">
        <f t="shared" si="844"/>
        <v>55.937979568653518</v>
      </c>
      <c r="S2335">
        <f t="shared" si="836"/>
        <v>16.303512968843084</v>
      </c>
      <c r="T2335">
        <f t="shared" si="837"/>
        <v>7.3826429082623388</v>
      </c>
      <c r="U2335">
        <f t="shared" si="838"/>
        <v>0.48906246182822921</v>
      </c>
      <c r="V2335" s="6">
        <f t="shared" si="846"/>
        <v>123926.00000007078</v>
      </c>
      <c r="W2335">
        <f t="shared" si="851"/>
        <v>7.3769897808716554</v>
      </c>
      <c r="X2335">
        <f t="shared" si="852"/>
        <v>16.294568201138233</v>
      </c>
      <c r="Y2335">
        <f t="shared" si="847"/>
        <v>-9.8454140933602243E-3</v>
      </c>
      <c r="Z2335">
        <f t="shared" si="848"/>
        <v>9.7829926561996819E-7</v>
      </c>
      <c r="AA2335">
        <f t="shared" si="850"/>
        <v>2.4917739135646685E-7</v>
      </c>
      <c r="AB2335">
        <f t="shared" si="849"/>
        <v>0.99905023638552692</v>
      </c>
      <c r="AC2335">
        <f t="shared" si="845"/>
        <v>2.2348568266236297</v>
      </c>
      <c r="AD2335">
        <f t="shared" si="853"/>
        <v>-9.9426387656167877E-9</v>
      </c>
      <c r="AE2335">
        <f t="shared" si="854"/>
        <v>1.1307414603896289E-4</v>
      </c>
      <c r="AF2335">
        <f t="shared" si="855"/>
        <v>-8.7532509668334024E-6</v>
      </c>
      <c r="AG2335" t="str">
        <f t="shared" si="856"/>
        <v>NaN</v>
      </c>
      <c r="AH2335" t="str">
        <f t="shared" si="857"/>
        <v>NaN</v>
      </c>
    </row>
    <row r="2336" spans="1:34">
      <c r="A2336" s="4">
        <v>43288.819467592592</v>
      </c>
      <c r="B2336" s="3">
        <v>-1.05989295889231E-3</v>
      </c>
      <c r="C2336">
        <v>2.68976037715038</v>
      </c>
      <c r="D2336">
        <v>1.8920786928792999E-2</v>
      </c>
      <c r="E2336" s="3">
        <v>1.8725707163321201E-2</v>
      </c>
      <c r="F2336" s="3">
        <v>1.8701969118319499E-2</v>
      </c>
      <c r="G2336">
        <v>-4227524</v>
      </c>
      <c r="H2336">
        <v>16828684</v>
      </c>
      <c r="K2336">
        <f t="shared" si="839"/>
        <v>68.268431110833447</v>
      </c>
      <c r="L2336">
        <f t="shared" si="840"/>
        <v>48.580566786163885</v>
      </c>
      <c r="M2336">
        <f t="shared" si="834"/>
        <v>16.266850424139772</v>
      </c>
      <c r="N2336">
        <f t="shared" si="841"/>
        <v>7.0607204470343979E-2</v>
      </c>
      <c r="O2336">
        <f t="shared" si="842"/>
        <v>55.939539237418373</v>
      </c>
      <c r="P2336">
        <f t="shared" si="843"/>
        <v>55.927026810161664</v>
      </c>
      <c r="Q2336">
        <f t="shared" si="835"/>
        <v>-2.1666657719634941E-2</v>
      </c>
      <c r="R2336">
        <f t="shared" si="844"/>
        <v>55.961205895138008</v>
      </c>
      <c r="S2336">
        <f t="shared" si="836"/>
        <v>16.281294862619529</v>
      </c>
      <c r="T2336">
        <f t="shared" si="837"/>
        <v>7.3821876228350503</v>
      </c>
      <c r="U2336">
        <f t="shared" si="838"/>
        <v>0.48906978171362075</v>
      </c>
      <c r="V2336" s="6">
        <f t="shared" si="846"/>
        <v>123986.99999987148</v>
      </c>
      <c r="W2336">
        <f t="shared" si="851"/>
        <v>7.3771619721551041</v>
      </c>
      <c r="X2336">
        <f t="shared" si="852"/>
        <v>16.302870109265193</v>
      </c>
      <c r="Y2336">
        <f t="shared" si="847"/>
        <v>-1.3053982564561769E-2</v>
      </c>
      <c r="Z2336">
        <f t="shared" si="848"/>
        <v>-9.7202811650858717E-8</v>
      </c>
      <c r="AA2336">
        <f t="shared" si="850"/>
        <v>2.6165996448994879E-7</v>
      </c>
      <c r="AB2336">
        <f t="shared" si="849"/>
        <v>0.99927764283913012</v>
      </c>
      <c r="AC2336">
        <f t="shared" si="845"/>
        <v>2.2348678126609904</v>
      </c>
      <c r="AD2336">
        <f t="shared" si="853"/>
        <v>-7.8745074439820066E-9</v>
      </c>
      <c r="AE2336">
        <f t="shared" si="854"/>
        <v>-2.9967217586563357E-5</v>
      </c>
      <c r="AF2336">
        <f t="shared" si="855"/>
        <v>2.615820943790108E-5</v>
      </c>
      <c r="AG2336" t="str">
        <f t="shared" si="856"/>
        <v>NaN</v>
      </c>
      <c r="AH2336">
        <f t="shared" si="857"/>
        <v>0.26158209437901081</v>
      </c>
    </row>
    <row r="2337" spans="1:34">
      <c r="A2337" s="4">
        <v>43288.820162037038</v>
      </c>
      <c r="B2337" s="3">
        <v>-1.0578950680974199E-3</v>
      </c>
      <c r="C2337">
        <v>2.6897377819568602</v>
      </c>
      <c r="D2337">
        <v>1.8917825769222001E-2</v>
      </c>
      <c r="E2337" s="3">
        <v>1.8728513724199699E-2</v>
      </c>
      <c r="F2337">
        <v>1.8694584356399001E-2</v>
      </c>
      <c r="G2337">
        <v>-4227524</v>
      </c>
      <c r="H2337">
        <v>16828743</v>
      </c>
      <c r="K2337">
        <f t="shared" si="839"/>
        <v>68.141157212619945</v>
      </c>
      <c r="L2337">
        <f t="shared" si="840"/>
        <v>48.463000090285369</v>
      </c>
      <c r="M2337">
        <f t="shared" si="834"/>
        <v>16.227484068758738</v>
      </c>
      <c r="N2337">
        <f t="shared" si="841"/>
        <v>7.0600356218704294E-2</v>
      </c>
      <c r="O2337">
        <f t="shared" si="842"/>
        <v>55.930645243483369</v>
      </c>
      <c r="P2337">
        <f t="shared" si="843"/>
        <v>55.935426680439789</v>
      </c>
      <c r="Q2337">
        <f t="shared" si="835"/>
        <v>-8.3035845442154255E-3</v>
      </c>
      <c r="R2337">
        <f t="shared" si="844"/>
        <v>55.938948828027584</v>
      </c>
      <c r="S2337">
        <f t="shared" si="836"/>
        <v>16.233019791788216</v>
      </c>
      <c r="T2337">
        <f t="shared" si="837"/>
        <v>7.3814667542413996</v>
      </c>
      <c r="U2337">
        <f t="shared" si="838"/>
        <v>0.48908137153216485</v>
      </c>
      <c r="V2337" s="6">
        <f t="shared" si="846"/>
        <v>124047.00000006706</v>
      </c>
      <c r="W2337">
        <f t="shared" si="851"/>
        <v>7.3767679751506048</v>
      </c>
      <c r="X2337">
        <f t="shared" si="852"/>
        <v>16.305303331920335</v>
      </c>
      <c r="Y2337">
        <f t="shared" si="847"/>
        <v>-2.0617397603364413E-2</v>
      </c>
      <c r="Z2337">
        <f t="shared" si="848"/>
        <v>2.5293634775551943E-8</v>
      </c>
      <c r="AA2337">
        <f t="shared" si="850"/>
        <v>2.535783943169894E-7</v>
      </c>
      <c r="AB2337">
        <f t="shared" si="849"/>
        <v>0.99981807504229048</v>
      </c>
      <c r="AC2337">
        <f t="shared" si="845"/>
        <v>2.234885207220155</v>
      </c>
      <c r="AD2337">
        <f t="shared" si="853"/>
        <v>-4.8318220289242339E-9</v>
      </c>
      <c r="AE2337">
        <f t="shared" si="854"/>
        <v>-1.6729874839288241E-4</v>
      </c>
      <c r="AF2337">
        <f t="shared" si="855"/>
        <v>2.8750756306854611E-6</v>
      </c>
      <c r="AG2337" t="str">
        <f t="shared" si="856"/>
        <v>NaN</v>
      </c>
      <c r="AH2337">
        <f t="shared" si="857"/>
        <v>2.875075630685461E-2</v>
      </c>
    </row>
    <row r="2338" spans="1:34">
      <c r="A2338" s="4">
        <v>43288.820856481485</v>
      </c>
      <c r="B2338" s="3">
        <v>-1.06092758091108E-3</v>
      </c>
      <c r="C2338">
        <v>2.6897698909160699</v>
      </c>
      <c r="D2338" s="3">
        <v>1.89221188559895E-2</v>
      </c>
      <c r="E2338" s="3">
        <v>1.8729405639733201E-2</v>
      </c>
      <c r="F2338" s="3">
        <v>1.87066858372236E-2</v>
      </c>
      <c r="G2338">
        <v>-4227524</v>
      </c>
      <c r="H2338">
        <v>16828744</v>
      </c>
      <c r="K2338">
        <f t="shared" si="839"/>
        <v>68.334340808121809</v>
      </c>
      <c r="L2338">
        <f t="shared" si="840"/>
        <v>48.64027639938017</v>
      </c>
      <c r="M2338">
        <f t="shared" si="834"/>
        <v>16.286843755039921</v>
      </c>
      <c r="N2338">
        <f t="shared" si="841"/>
        <v>7.0610087944717792E-2</v>
      </c>
      <c r="O2338">
        <f t="shared" si="842"/>
        <v>55.943539748746289</v>
      </c>
      <c r="P2338">
        <f t="shared" si="843"/>
        <v>55.938096130740291</v>
      </c>
      <c r="Q2338">
        <f t="shared" si="835"/>
        <v>-3.1881950546242876E-2</v>
      </c>
      <c r="R2338">
        <f t="shared" si="844"/>
        <v>55.975421699292532</v>
      </c>
      <c r="S2338">
        <f t="shared" si="836"/>
        <v>16.308098388737417</v>
      </c>
      <c r="T2338">
        <f t="shared" si="837"/>
        <v>7.3824911464533463</v>
      </c>
      <c r="U2338">
        <f t="shared" si="838"/>
        <v>0.4890649017900246</v>
      </c>
      <c r="V2338" s="6">
        <f t="shared" si="846"/>
        <v>124107.00000026263</v>
      </c>
      <c r="W2338">
        <f t="shared" si="851"/>
        <v>7.3766891757497097</v>
      </c>
      <c r="X2338">
        <f t="shared" si="852"/>
        <v>16.306968963662133</v>
      </c>
      <c r="Y2338">
        <f t="shared" si="847"/>
        <v>-1.8028564007977366E-2</v>
      </c>
      <c r="Z2338">
        <f t="shared" si="848"/>
        <v>8.5366017831162177E-8</v>
      </c>
      <c r="AA2338">
        <f t="shared" si="850"/>
        <v>1.4643879646121736E-8</v>
      </c>
      <c r="AB2338">
        <f t="shared" si="849"/>
        <v>0.99963395423257961</v>
      </c>
      <c r="AC2338">
        <f t="shared" si="845"/>
        <v>2.2348604886360808</v>
      </c>
      <c r="AD2338">
        <f t="shared" si="853"/>
        <v>-3.1909701349864512E-10</v>
      </c>
      <c r="AE2338">
        <f t="shared" si="854"/>
        <v>2.5524978811558704E-4</v>
      </c>
      <c r="AF2338">
        <f t="shared" si="855"/>
        <v>-1.2444813290758644E-7</v>
      </c>
      <c r="AG2338" t="str">
        <f t="shared" si="856"/>
        <v>NaN</v>
      </c>
      <c r="AH2338" t="str">
        <f t="shared" si="857"/>
        <v>NaN</v>
      </c>
    </row>
    <row r="2339" spans="1:34">
      <c r="A2339" s="4">
        <v>43288.821550925924</v>
      </c>
      <c r="B2339" s="3">
        <v>-1.06316331584821E-3</v>
      </c>
      <c r="C2339">
        <v>2.6897698909160699</v>
      </c>
      <c r="D2339" s="3">
        <v>1.89175879250797E-2</v>
      </c>
      <c r="E2339" s="3">
        <v>1.8724565511438401E-2</v>
      </c>
      <c r="F2339">
        <v>1.8696204239658998E-2</v>
      </c>
      <c r="G2339">
        <v>-4227524</v>
      </c>
      <c r="H2339">
        <v>16828753</v>
      </c>
      <c r="K2339">
        <f t="shared" si="839"/>
        <v>68.476766360883971</v>
      </c>
      <c r="L2339">
        <f t="shared" si="840"/>
        <v>48.796479916746861</v>
      </c>
      <c r="M2339">
        <f t="shared" si="834"/>
        <v>16.339147369855962</v>
      </c>
      <c r="N2339">
        <f t="shared" si="841"/>
        <v>7.0610087944717792E-2</v>
      </c>
      <c r="O2339">
        <f t="shared" si="842"/>
        <v>55.929930866460317</v>
      </c>
      <c r="P2339">
        <f t="shared" si="843"/>
        <v>55.92360991377727</v>
      </c>
      <c r="Q2339">
        <f t="shared" si="835"/>
        <v>-1.3900156933473795E-2</v>
      </c>
      <c r="R2339">
        <f t="shared" si="844"/>
        <v>55.943831023393791</v>
      </c>
      <c r="S2339">
        <f t="shared" si="836"/>
        <v>16.348414141144943</v>
      </c>
      <c r="T2339">
        <f t="shared" si="837"/>
        <v>7.3824911464533463</v>
      </c>
      <c r="U2339">
        <f t="shared" si="838"/>
        <v>0.4890649017900246</v>
      </c>
      <c r="V2339" s="6">
        <f t="shared" si="846"/>
        <v>124166.99999982957</v>
      </c>
      <c r="W2339">
        <f t="shared" si="851"/>
        <v>7.3773808593798558</v>
      </c>
      <c r="X2339">
        <f t="shared" si="852"/>
        <v>16.30878585555952</v>
      </c>
      <c r="Y2339">
        <f t="shared" si="847"/>
        <v>-3.2799054834375362E-2</v>
      </c>
      <c r="Z2339">
        <f t="shared" si="848"/>
        <v>-2.4143924184542954E-7</v>
      </c>
      <c r="AA2339">
        <f t="shared" si="850"/>
        <v>-2.8365004769442142E-7</v>
      </c>
      <c r="AB2339">
        <f t="shared" si="849"/>
        <v>1.0006862852182177</v>
      </c>
      <c r="AC2339">
        <f t="shared" si="845"/>
        <v>2.2348604886360808</v>
      </c>
      <c r="AD2339">
        <f t="shared" si="853"/>
        <v>3.3974201390226715E-9</v>
      </c>
      <c r="AE2339">
        <f t="shared" si="854"/>
        <v>9.8020134001479306E-5</v>
      </c>
      <c r="AF2339">
        <f t="shared" si="855"/>
        <v>3.4503646916613095E-6</v>
      </c>
      <c r="AG2339">
        <f t="shared" si="856"/>
        <v>3.3974201390226716E-7</v>
      </c>
      <c r="AH2339">
        <f t="shared" si="857"/>
        <v>3.4503646916613097E-2</v>
      </c>
    </row>
    <row r="2340" spans="1:34">
      <c r="A2340" s="4">
        <v>43288.822256944448</v>
      </c>
      <c r="B2340" s="3">
        <v>-1.0622951847290101E-3</v>
      </c>
      <c r="C2340">
        <v>2.6896783209213</v>
      </c>
      <c r="D2340">
        <v>1.8944809187159999E-2</v>
      </c>
      <c r="E2340">
        <v>1.8752773826709E-2</v>
      </c>
      <c r="F2340" s="3">
        <v>1.8736177241280499E-2</v>
      </c>
      <c r="G2340">
        <v>-4227524</v>
      </c>
      <c r="H2340">
        <v>16828834</v>
      </c>
      <c r="K2340">
        <f t="shared" si="839"/>
        <v>68.421462821779826</v>
      </c>
      <c r="L2340">
        <f t="shared" si="840"/>
        <v>48.688632230809816</v>
      </c>
      <c r="M2340">
        <f t="shared" si="834"/>
        <v>16.303035354459979</v>
      </c>
      <c r="N2340">
        <f t="shared" si="841"/>
        <v>7.0582334503868513E-2</v>
      </c>
      <c r="O2340">
        <f t="shared" si="842"/>
        <v>56.011691316730072</v>
      </c>
      <c r="P2340">
        <f t="shared" si="843"/>
        <v>56.008035728607446</v>
      </c>
      <c r="Q2340">
        <f t="shared" si="835"/>
        <v>-5.2615057023409406E-2</v>
      </c>
      <c r="R2340">
        <f t="shared" si="844"/>
        <v>56.064306373753482</v>
      </c>
      <c r="S2340">
        <f t="shared" si="836"/>
        <v>16.338112059142251</v>
      </c>
      <c r="T2340">
        <f t="shared" si="837"/>
        <v>7.3795697316271065</v>
      </c>
      <c r="U2340">
        <f t="shared" si="838"/>
        <v>0.48911187105463966</v>
      </c>
      <c r="V2340" s="6">
        <f t="shared" si="846"/>
        <v>124228.00000025891</v>
      </c>
      <c r="W2340">
        <f t="shared" si="851"/>
        <v>7.3780842169953083</v>
      </c>
      <c r="X2340">
        <f t="shared" si="852"/>
        <v>16.327611011172351</v>
      </c>
      <c r="Y2340">
        <f t="shared" si="847"/>
        <v>-1.6245937574751679E-2</v>
      </c>
      <c r="Z2340">
        <f t="shared" si="848"/>
        <v>-4.0762469409796372E-8</v>
      </c>
      <c r="AA2340">
        <f t="shared" si="850"/>
        <v>-2.6394072182861357E-7</v>
      </c>
      <c r="AB2340">
        <f t="shared" si="849"/>
        <v>0.99950721058258563</v>
      </c>
      <c r="AC2340">
        <f t="shared" si="845"/>
        <v>2.2349309823758379</v>
      </c>
      <c r="AD2340">
        <f t="shared" si="853"/>
        <v>6.3826795897212961E-9</v>
      </c>
      <c r="AE2340">
        <f t="shared" si="854"/>
        <v>1.2961484230720189E-4</v>
      </c>
      <c r="AF2340">
        <f t="shared" si="855"/>
        <v>4.9020681378641472E-6</v>
      </c>
      <c r="AG2340">
        <f t="shared" si="856"/>
        <v>6.3826795897212956E-7</v>
      </c>
      <c r="AH2340">
        <f t="shared" si="857"/>
        <v>4.9020681378641476E-2</v>
      </c>
    </row>
    <row r="2341" spans="1:34">
      <c r="A2341" s="4">
        <v>43288.822951388887</v>
      </c>
      <c r="B2341" s="3">
        <v>-1.06588663127695E-3</v>
      </c>
      <c r="C2341">
        <v>2.6897544310468202</v>
      </c>
      <c r="D2341" s="3">
        <v>1.8945106492337799E-2</v>
      </c>
      <c r="E2341" s="3">
        <v>1.87524289527028E-2</v>
      </c>
      <c r="F2341" s="3">
        <v>1.8713117726638299E-2</v>
      </c>
      <c r="G2341">
        <v>-4227524</v>
      </c>
      <c r="H2341">
        <v>16828831</v>
      </c>
      <c r="K2341">
        <f t="shared" si="839"/>
        <v>68.650252805472064</v>
      </c>
      <c r="L2341">
        <f t="shared" si="840"/>
        <v>48.947733736632117</v>
      </c>
      <c r="M2341">
        <f t="shared" si="834"/>
        <v>16.389793614371452</v>
      </c>
      <c r="N2341">
        <f t="shared" si="841"/>
        <v>7.0605402298859268E-2</v>
      </c>
      <c r="O2341">
        <f t="shared" si="842"/>
        <v>56.012584288008654</v>
      </c>
      <c r="P2341">
        <f t="shared" si="843"/>
        <v>56.007003541158184</v>
      </c>
      <c r="Q2341">
        <f t="shared" si="835"/>
        <v>1.7777401232628165E-2</v>
      </c>
      <c r="R2341">
        <f t="shared" si="844"/>
        <v>55.994806886776026</v>
      </c>
      <c r="S2341">
        <f t="shared" si="836"/>
        <v>16.377942013549699</v>
      </c>
      <c r="T2341">
        <f t="shared" si="837"/>
        <v>7.3819979205735029</v>
      </c>
      <c r="U2341">
        <f t="shared" si="838"/>
        <v>0.48907283166587034</v>
      </c>
      <c r="V2341" s="6">
        <f t="shared" si="846"/>
        <v>124287.99999982584</v>
      </c>
      <c r="W2341">
        <f t="shared" si="851"/>
        <v>7.3784811324961606</v>
      </c>
      <c r="X2341">
        <f t="shared" si="852"/>
        <v>16.321097803854435</v>
      </c>
      <c r="Y2341">
        <f t="shared" si="847"/>
        <v>-6.0591001392230242E-3</v>
      </c>
      <c r="Z2341">
        <f t="shared" si="848"/>
        <v>-6.0704723779774549E-7</v>
      </c>
      <c r="AA2341">
        <f t="shared" si="850"/>
        <v>-1.4392287235194584E-7</v>
      </c>
      <c r="AB2341">
        <f t="shared" si="849"/>
        <v>0.99878801756169933</v>
      </c>
      <c r="AC2341">
        <f t="shared" si="845"/>
        <v>2.234872390176561</v>
      </c>
      <c r="AD2341">
        <f t="shared" si="853"/>
        <v>9.3315056920782187E-9</v>
      </c>
      <c r="AE2341">
        <f t="shared" si="854"/>
        <v>5.8743144523199862E-5</v>
      </c>
      <c r="AF2341">
        <f t="shared" si="855"/>
        <v>1.5813411437850687E-5</v>
      </c>
      <c r="AG2341">
        <f t="shared" si="856"/>
        <v>9.3315056920782182E-7</v>
      </c>
      <c r="AH2341">
        <f t="shared" si="857"/>
        <v>0.15813411437850686</v>
      </c>
    </row>
    <row r="2342" spans="1:34">
      <c r="A2342" s="4">
        <v>43288.823645833334</v>
      </c>
      <c r="B2342" s="3">
        <v>-1.0688834674692799E-3</v>
      </c>
      <c r="C2342">
        <v>2.6894499905447402</v>
      </c>
      <c r="D2342" s="3">
        <v>1.8950136895946299E-2</v>
      </c>
      <c r="E2342" s="3">
        <v>1.8756198782357399E-2</v>
      </c>
      <c r="F2342" s="3">
        <v>1.8718501456296499E-2</v>
      </c>
      <c r="G2342">
        <v>-4227524</v>
      </c>
      <c r="H2342">
        <v>16828828</v>
      </c>
      <c r="K2342">
        <f t="shared" si="839"/>
        <v>68.841163652791991</v>
      </c>
      <c r="L2342">
        <f t="shared" si="840"/>
        <v>49.131567720314237</v>
      </c>
      <c r="M2342">
        <f t="shared" si="834"/>
        <v>16.45134909042412</v>
      </c>
      <c r="N2342">
        <f t="shared" si="841"/>
        <v>7.0513131118896524E-2</v>
      </c>
      <c r="O2342">
        <f t="shared" si="842"/>
        <v>56.027693362042633</v>
      </c>
      <c r="P2342">
        <f t="shared" si="843"/>
        <v>56.018286417760606</v>
      </c>
      <c r="Q2342">
        <f t="shared" si="835"/>
        <v>1.6660355373112168E-2</v>
      </c>
      <c r="R2342">
        <f t="shared" si="844"/>
        <v>56.011033006669521</v>
      </c>
      <c r="S2342">
        <f t="shared" si="836"/>
        <v>16.440242186842045</v>
      </c>
      <c r="T2342">
        <f t="shared" si="837"/>
        <v>7.3722851647879502</v>
      </c>
      <c r="U2342">
        <f t="shared" si="838"/>
        <v>0.4892289892209476</v>
      </c>
      <c r="V2342" s="6">
        <f t="shared" si="846"/>
        <v>124348.00000002142</v>
      </c>
      <c r="W2342">
        <f t="shared" si="851"/>
        <v>7.3778857592448945</v>
      </c>
      <c r="X2342">
        <f t="shared" si="852"/>
        <v>16.322711058439378</v>
      </c>
      <c r="Y2342">
        <f t="shared" si="847"/>
        <v>9.4282278336284742E-4</v>
      </c>
      <c r="Z2342">
        <f t="shared" si="848"/>
        <v>-1.1097582257638339E-6</v>
      </c>
      <c r="AA2342">
        <f t="shared" si="850"/>
        <v>-8.2043801241159646E-8</v>
      </c>
      <c r="AB2342">
        <f t="shared" si="849"/>
        <v>0.99829902010086202</v>
      </c>
      <c r="AC2342">
        <f t="shared" si="845"/>
        <v>2.2351067589736666</v>
      </c>
      <c r="AD2342">
        <f t="shared" si="853"/>
        <v>-3.4189384651261947E-8</v>
      </c>
      <c r="AE2342">
        <f t="shared" si="854"/>
        <v>-3.103489449408446E-4</v>
      </c>
      <c r="AF2342">
        <f t="shared" si="855"/>
        <v>1.0966601107936098E-5</v>
      </c>
      <c r="AG2342" t="str">
        <f t="shared" si="856"/>
        <v>NaN</v>
      </c>
      <c r="AH2342">
        <f t="shared" si="857"/>
        <v>0.10966601107936097</v>
      </c>
    </row>
    <row r="2343" spans="1:34">
      <c r="A2343" s="4">
        <v>43288.824340277781</v>
      </c>
      <c r="B2343" s="3">
        <v>-1.06217626265789E-3</v>
      </c>
      <c r="C2343">
        <v>2.68933701457718</v>
      </c>
      <c r="D2343" s="3">
        <v>1.8949221195998699E-2</v>
      </c>
      <c r="E2343" s="3">
        <v>1.87583274874305E-2</v>
      </c>
      <c r="F2343" s="3">
        <v>1.8733604485514699E-2</v>
      </c>
      <c r="G2343">
        <v>-4227524</v>
      </c>
      <c r="H2343">
        <v>16828825</v>
      </c>
      <c r="K2343">
        <f t="shared" si="839"/>
        <v>68.413886994505475</v>
      </c>
      <c r="L2343">
        <f t="shared" si="840"/>
        <v>48.684438267574691</v>
      </c>
      <c r="M2343">
        <f t="shared" si="834"/>
        <v>16.301631036290321</v>
      </c>
      <c r="N2343">
        <f t="shared" si="841"/>
        <v>7.0478889860709812E-2</v>
      </c>
      <c r="O2343">
        <f t="shared" si="842"/>
        <v>56.024943010504671</v>
      </c>
      <c r="P2343">
        <f t="shared" si="843"/>
        <v>56.024657505810559</v>
      </c>
      <c r="Q2343">
        <f t="shared" si="835"/>
        <v>-3.1609288255651791E-2</v>
      </c>
      <c r="R2343">
        <f t="shared" si="844"/>
        <v>56.056552298760323</v>
      </c>
      <c r="S2343">
        <f t="shared" si="836"/>
        <v>16.322703895127422</v>
      </c>
      <c r="T2343">
        <f t="shared" si="837"/>
        <v>7.3686808218209281</v>
      </c>
      <c r="U2343">
        <f t="shared" si="838"/>
        <v>0.48928693831364756</v>
      </c>
      <c r="V2343" s="6">
        <f t="shared" si="846"/>
        <v>124408.000000217</v>
      </c>
      <c r="W2343">
        <f t="shared" si="851"/>
        <v>7.3774859252477158</v>
      </c>
      <c r="X2343">
        <f t="shared" si="852"/>
        <v>16.325748781737232</v>
      </c>
      <c r="Y2343">
        <f t="shared" si="847"/>
        <v>-8.9938147765546237E-3</v>
      </c>
      <c r="Z2343">
        <f t="shared" si="848"/>
        <v>4.0762469409796372E-8</v>
      </c>
      <c r="AA2343">
        <f t="shared" si="850"/>
        <v>-9.0912997963085346E-8</v>
      </c>
      <c r="AB2343">
        <f t="shared" si="849"/>
        <v>0.9989897678249855</v>
      </c>
      <c r="AC2343">
        <f t="shared" si="845"/>
        <v>2.2351937317694608</v>
      </c>
      <c r="AD2343">
        <f t="shared" si="853"/>
        <v>3.9716824548854036E-9</v>
      </c>
      <c r="AE2343">
        <f t="shared" si="854"/>
        <v>-1.0874074321576388E-4</v>
      </c>
      <c r="AF2343">
        <f t="shared" si="855"/>
        <v>-3.6359111120439604E-6</v>
      </c>
      <c r="AG2343">
        <f t="shared" si="856"/>
        <v>3.9716824548854038E-7</v>
      </c>
      <c r="AH2343" t="str">
        <f t="shared" si="857"/>
        <v>NaN</v>
      </c>
    </row>
    <row r="2344" spans="1:34">
      <c r="A2344" s="4">
        <v>43288.825046296297</v>
      </c>
      <c r="B2344" s="3">
        <v>-1.06241410680013E-3</v>
      </c>
      <c r="C2344">
        <v>2.6894654504139899</v>
      </c>
      <c r="D2344" s="3">
        <v>1.8943667535277198E-2</v>
      </c>
      <c r="E2344">
        <v>1.8749384547682001E-2</v>
      </c>
      <c r="F2344">
        <v>1.8721574470128E-2</v>
      </c>
      <c r="G2344">
        <v>-4227524</v>
      </c>
      <c r="H2344">
        <v>16828819</v>
      </c>
      <c r="K2344">
        <f t="shared" si="839"/>
        <v>68.429038649054149</v>
      </c>
      <c r="L2344">
        <f t="shared" si="840"/>
        <v>48.715403267862719</v>
      </c>
      <c r="M2344">
        <f t="shared" si="834"/>
        <v>16.311999442041657</v>
      </c>
      <c r="N2344">
        <f t="shared" si="841"/>
        <v>7.0517816764755034E-2</v>
      </c>
      <c r="O2344">
        <f t="shared" si="842"/>
        <v>56.008262307020168</v>
      </c>
      <c r="P2344">
        <f t="shared" si="843"/>
        <v>55.997891817466481</v>
      </c>
      <c r="Q2344">
        <f t="shared" si="835"/>
        <v>-1.203251144712425E-2</v>
      </c>
      <c r="R2344">
        <f t="shared" si="844"/>
        <v>56.020294818467292</v>
      </c>
      <c r="S2344">
        <f t="shared" si="836"/>
        <v>16.320021116339738</v>
      </c>
      <c r="T2344">
        <f t="shared" si="837"/>
        <v>7.3727783906677935</v>
      </c>
      <c r="U2344">
        <f t="shared" si="838"/>
        <v>0.48922105934510191</v>
      </c>
      <c r="V2344" s="6">
        <f t="shared" si="846"/>
        <v>124469.0000000177</v>
      </c>
      <c r="W2344">
        <f t="shared" si="851"/>
        <v>7.3770277213239543</v>
      </c>
      <c r="X2344">
        <f t="shared" si="852"/>
        <v>16.334155515710815</v>
      </c>
      <c r="Y2344">
        <f t="shared" si="847"/>
        <v>-1.4871296890116051E-2</v>
      </c>
      <c r="Z2344">
        <f t="shared" si="848"/>
        <v>8.6541858111222579E-7</v>
      </c>
      <c r="AA2344">
        <f t="shared" si="850"/>
        <v>-1.3346722425747497E-7</v>
      </c>
      <c r="AB2344">
        <f t="shared" si="849"/>
        <v>0.99940952602226729</v>
      </c>
      <c r="AC2344">
        <f t="shared" si="845"/>
        <v>2.2350948574331859</v>
      </c>
      <c r="AD2344">
        <f t="shared" si="853"/>
        <v>3.5261359394515487E-9</v>
      </c>
      <c r="AE2344">
        <f t="shared" si="854"/>
        <v>-1.526577757215264E-4</v>
      </c>
      <c r="AF2344">
        <f t="shared" si="855"/>
        <v>-2.2993821567495014E-6</v>
      </c>
      <c r="AG2344">
        <f t="shared" si="856"/>
        <v>3.5261359394515487E-7</v>
      </c>
      <c r="AH2344" t="str">
        <f t="shared" si="857"/>
        <v>NaN</v>
      </c>
    </row>
    <row r="2345" spans="1:34">
      <c r="A2345" s="4">
        <v>43288.825740740744</v>
      </c>
      <c r="B2345" s="3">
        <v>-1.0623665379716799E-3</v>
      </c>
      <c r="C2345">
        <v>2.6896652394934799</v>
      </c>
      <c r="D2345" s="3">
        <v>1.8936294366867501E-2</v>
      </c>
      <c r="E2345" s="3">
        <v>1.8743533581782702E-2</v>
      </c>
      <c r="F2345" s="3">
        <v>1.8710556881778799E-2</v>
      </c>
      <c r="G2345">
        <v>-4227524</v>
      </c>
      <c r="H2345">
        <v>16828812</v>
      </c>
      <c r="K2345">
        <f t="shared" si="839"/>
        <v>68.426008318144284</v>
      </c>
      <c r="L2345">
        <f t="shared" si="840"/>
        <v>48.72685545656563</v>
      </c>
      <c r="M2345">
        <f t="shared" si="834"/>
        <v>16.315834124363896</v>
      </c>
      <c r="N2345">
        <f t="shared" si="841"/>
        <v>7.0578369726605597E-2</v>
      </c>
      <c r="O2345">
        <f t="shared" si="842"/>
        <v>55.986116619310565</v>
      </c>
      <c r="P2345">
        <f t="shared" si="843"/>
        <v>55.980380223496645</v>
      </c>
      <c r="Q2345">
        <f t="shared" si="835"/>
        <v>-9.7209096757211455E-4</v>
      </c>
      <c r="R2345">
        <f t="shared" si="844"/>
        <v>55.987088710278137</v>
      </c>
      <c r="S2345">
        <f t="shared" si="836"/>
        <v>16.316482185008944</v>
      </c>
      <c r="T2345">
        <f t="shared" si="837"/>
        <v>7.3791523866520636</v>
      </c>
      <c r="U2345">
        <f t="shared" si="838"/>
        <v>0.4891185809495826</v>
      </c>
      <c r="V2345" s="6">
        <f t="shared" si="846"/>
        <v>124529.00000021327</v>
      </c>
      <c r="W2345">
        <f t="shared" si="851"/>
        <v>7.3763593856644212</v>
      </c>
      <c r="X2345">
        <f t="shared" si="852"/>
        <v>16.336451856104201</v>
      </c>
      <c r="Y2345">
        <f t="shared" si="847"/>
        <v>-5.377825803170329E-3</v>
      </c>
      <c r="Z2345">
        <f t="shared" si="848"/>
        <v>5.1851951560666591E-7</v>
      </c>
      <c r="AA2345">
        <f t="shared" si="850"/>
        <v>-2.9276560542637E-8</v>
      </c>
      <c r="AB2345">
        <f t="shared" si="849"/>
        <v>0.99873307351453544</v>
      </c>
      <c r="AC2345">
        <f t="shared" si="845"/>
        <v>2.2349410529100857</v>
      </c>
      <c r="AD2345">
        <f t="shared" si="853"/>
        <v>2.1387336551417163E-9</v>
      </c>
      <c r="AE2345">
        <f t="shared" si="854"/>
        <v>-1.4873427913779896E-3</v>
      </c>
      <c r="AF2345">
        <f t="shared" si="855"/>
        <v>-1.4314515943688657E-7</v>
      </c>
      <c r="AG2345">
        <f t="shared" si="856"/>
        <v>2.1387336551417163E-7</v>
      </c>
      <c r="AH2345" t="str">
        <f t="shared" si="857"/>
        <v>NaN</v>
      </c>
    </row>
    <row r="2346" spans="1:34">
      <c r="A2346" s="4">
        <v>43288.826435185183</v>
      </c>
      <c r="B2346" s="3">
        <v>-1.06136759257424E-3</v>
      </c>
      <c r="C2346">
        <v>2.6896604826106301</v>
      </c>
      <c r="D2346" s="3">
        <v>1.8936484642181301E-2</v>
      </c>
      <c r="E2346" s="3">
        <v>1.8743866563581801E-2</v>
      </c>
      <c r="F2346" s="3">
        <v>1.8711462110659299E-2</v>
      </c>
      <c r="G2346">
        <v>-4227524</v>
      </c>
      <c r="H2346">
        <v>16828812</v>
      </c>
      <c r="K2346">
        <f t="shared" si="839"/>
        <v>68.362371369037859</v>
      </c>
      <c r="L2346">
        <f t="shared" si="840"/>
        <v>48.662028592334373</v>
      </c>
      <c r="M2346">
        <f t="shared" si="834"/>
        <v>16.294127319077791</v>
      </c>
      <c r="N2346">
        <f t="shared" si="841"/>
        <v>7.0576927989417212E-2</v>
      </c>
      <c r="O2346">
        <f t="shared" si="842"/>
        <v>55.986688120928882</v>
      </c>
      <c r="P2346">
        <f t="shared" si="843"/>
        <v>55.981376818275272</v>
      </c>
      <c r="Q2346">
        <f t="shared" si="835"/>
        <v>-3.1288749948146233E-3</v>
      </c>
      <c r="R2346">
        <f t="shared" si="844"/>
        <v>55.989816995923697</v>
      </c>
      <c r="S2346">
        <f t="shared" si="836"/>
        <v>16.296213235741</v>
      </c>
      <c r="T2346">
        <f t="shared" si="837"/>
        <v>7.3790006248427593</v>
      </c>
      <c r="U2346">
        <f t="shared" si="838"/>
        <v>0.48912102091138304</v>
      </c>
      <c r="V2346" s="6">
        <f t="shared" si="846"/>
        <v>124588.99999978021</v>
      </c>
      <c r="W2346">
        <f t="shared" si="851"/>
        <v>7.3753875263866178</v>
      </c>
      <c r="X2346">
        <f t="shared" si="852"/>
        <v>16.335754946349983</v>
      </c>
      <c r="Y2346">
        <f t="shared" si="847"/>
        <v>-9.7561644960322269E-3</v>
      </c>
      <c r="Z2346">
        <f t="shared" si="848"/>
        <v>-3.035236188989098E-7</v>
      </c>
      <c r="AA2346">
        <f t="shared" si="850"/>
        <v>1.3648708164522181E-7</v>
      </c>
      <c r="AB2346">
        <f t="shared" si="849"/>
        <v>0.999043644708278</v>
      </c>
      <c r="AC2346">
        <f t="shared" si="845"/>
        <v>2.2349447149225439</v>
      </c>
      <c r="AD2346">
        <f t="shared" si="853"/>
        <v>-5.4961240396079719E-9</v>
      </c>
      <c r="AE2346">
        <f t="shared" si="854"/>
        <v>-9.9368702321192765E-4</v>
      </c>
      <c r="AF2346">
        <f t="shared" si="855"/>
        <v>5.5060220114050721E-7</v>
      </c>
      <c r="AG2346" t="str">
        <f t="shared" si="856"/>
        <v>NaN</v>
      </c>
      <c r="AH2346">
        <f t="shared" si="857"/>
        <v>5.5060220114050724E-3</v>
      </c>
    </row>
    <row r="2347" spans="1:34">
      <c r="A2347" s="4">
        <v>43288.82712962963</v>
      </c>
      <c r="B2347" s="3">
        <v>-1.0604994614550401E-3</v>
      </c>
      <c r="C2347">
        <v>2.6895510743052</v>
      </c>
      <c r="D2347" s="3">
        <v>1.89386609160829E-2</v>
      </c>
      <c r="E2347" s="3">
        <v>1.8747434225715599E-2</v>
      </c>
      <c r="F2347" s="3">
        <v>1.87209431920928E-2</v>
      </c>
      <c r="G2347">
        <v>-4227524</v>
      </c>
      <c r="H2347">
        <v>16828810</v>
      </c>
      <c r="K2347">
        <f t="shared" si="839"/>
        <v>68.3070678299337</v>
      </c>
      <c r="L2347">
        <f t="shared" si="840"/>
        <v>48.594262257974208</v>
      </c>
      <c r="M2347">
        <f t="shared" si="834"/>
        <v>16.271436253539562</v>
      </c>
      <c r="N2347">
        <f t="shared" si="841"/>
        <v>7.0543768034119603E-2</v>
      </c>
      <c r="O2347">
        <f t="shared" si="842"/>
        <v>55.993224670688413</v>
      </c>
      <c r="P2347">
        <f t="shared" si="843"/>
        <v>55.992054619476633</v>
      </c>
      <c r="Q2347">
        <f t="shared" si="835"/>
        <v>-2.5167527525709943E-2</v>
      </c>
      <c r="R2347">
        <f t="shared" si="844"/>
        <v>56.018392198214123</v>
      </c>
      <c r="S2347">
        <f t="shared" si="836"/>
        <v>16.28821460522337</v>
      </c>
      <c r="T2347">
        <f t="shared" si="837"/>
        <v>7.375510103232485</v>
      </c>
      <c r="U2347">
        <f t="shared" si="838"/>
        <v>0.48917714003273643</v>
      </c>
      <c r="V2347" s="6">
        <f t="shared" si="846"/>
        <v>124648.99999997579</v>
      </c>
      <c r="W2347">
        <f t="shared" si="851"/>
        <v>7.3748855450179036</v>
      </c>
      <c r="X2347">
        <f t="shared" si="852"/>
        <v>16.338603061746944</v>
      </c>
      <c r="Y2347">
        <f t="shared" si="847"/>
        <v>-9.2085454410811476E-3</v>
      </c>
      <c r="Z2347">
        <f t="shared" si="848"/>
        <v>-3.3864205347052379E-7</v>
      </c>
      <c r="AA2347">
        <f t="shared" si="850"/>
        <v>9.2723419365124286E-8</v>
      </c>
      <c r="AB2347">
        <f t="shared" si="849"/>
        <v>0.99900293963300768</v>
      </c>
      <c r="AC2347">
        <f t="shared" si="845"/>
        <v>2.2350289412089999</v>
      </c>
      <c r="AD2347">
        <f t="shared" si="853"/>
        <v>-3.9560234903829004E-9</v>
      </c>
      <c r="AE2347">
        <f t="shared" si="854"/>
        <v>-7.6994347123302985E-4</v>
      </c>
      <c r="AF2347">
        <f t="shared" si="855"/>
        <v>5.1148282711766564E-7</v>
      </c>
      <c r="AG2347" t="str">
        <f t="shared" si="856"/>
        <v>NaN</v>
      </c>
      <c r="AH2347">
        <f t="shared" si="857"/>
        <v>5.1148282711766567E-3</v>
      </c>
    </row>
    <row r="2348" spans="1:34">
      <c r="A2348" s="4">
        <v>43288.827835648146</v>
      </c>
      <c r="B2348" s="3">
        <v>-1.0628422262561801E-3</v>
      </c>
      <c r="C2348">
        <v>2.6895320467738202</v>
      </c>
      <c r="D2348" s="3">
        <v>1.89392317420243E-2</v>
      </c>
      <c r="E2348" s="3">
        <v>1.8745769316719799E-2</v>
      </c>
      <c r="F2348" s="3">
        <v>1.8712939063043499E-2</v>
      </c>
      <c r="G2348">
        <v>-4227524</v>
      </c>
      <c r="H2348">
        <v>16828807</v>
      </c>
      <c r="K2348">
        <f t="shared" si="839"/>
        <v>68.456311627242897</v>
      </c>
      <c r="L2348">
        <f t="shared" si="840"/>
        <v>48.754027410072283</v>
      </c>
      <c r="M2348">
        <f t="shared" si="834"/>
        <v>16.324932455912187</v>
      </c>
      <c r="N2348">
        <f t="shared" si="841"/>
        <v>7.0538001085371976E-2</v>
      </c>
      <c r="O2348">
        <f t="shared" si="842"/>
        <v>55.994939175543365</v>
      </c>
      <c r="P2348">
        <f t="shared" si="843"/>
        <v>55.987071645582581</v>
      </c>
      <c r="Q2348">
        <f t="shared" si="835"/>
        <v>6.7076619728112519E-4</v>
      </c>
      <c r="R2348">
        <f t="shared" si="844"/>
        <v>55.994268409346084</v>
      </c>
      <c r="S2348">
        <f t="shared" si="836"/>
        <v>16.324485278447334</v>
      </c>
      <c r="T2348">
        <f t="shared" si="837"/>
        <v>7.3749030559958921</v>
      </c>
      <c r="U2348">
        <f t="shared" si="838"/>
        <v>0.48918689987992869</v>
      </c>
      <c r="V2348" s="6">
        <f t="shared" si="846"/>
        <v>124709.99999977648</v>
      </c>
      <c r="W2348">
        <f t="shared" si="851"/>
        <v>7.3740566920602548</v>
      </c>
      <c r="X2348">
        <f t="shared" si="852"/>
        <v>16.338261899226406</v>
      </c>
      <c r="Y2348">
        <f t="shared" si="847"/>
        <v>-4.3907816535669513E-3</v>
      </c>
      <c r="Z2348">
        <f t="shared" si="848"/>
        <v>1.2228740820612032E-7</v>
      </c>
      <c r="AA2348">
        <f t="shared" si="850"/>
        <v>-9.820694224366286E-8</v>
      </c>
      <c r="AB2348">
        <f t="shared" si="849"/>
        <v>0.99866359199744137</v>
      </c>
      <c r="AC2348">
        <f t="shared" si="845"/>
        <v>2.2350435892588192</v>
      </c>
      <c r="AD2348">
        <f t="shared" si="853"/>
        <v>8.7874659062810611E-9</v>
      </c>
      <c r="AE2348">
        <f t="shared" si="854"/>
        <v>2.6861851144279939E-4</v>
      </c>
      <c r="AF2348">
        <f t="shared" si="855"/>
        <v>3.2565575010088826E-6</v>
      </c>
      <c r="AG2348">
        <f t="shared" si="856"/>
        <v>8.7874659062810613E-7</v>
      </c>
      <c r="AH2348">
        <f t="shared" si="857"/>
        <v>3.2565575010088825E-2</v>
      </c>
    </row>
    <row r="2349" spans="1:34">
      <c r="A2349" s="4">
        <v>43288.828530092593</v>
      </c>
      <c r="B2349" s="3">
        <v>-1.0628422262561801E-3</v>
      </c>
      <c r="C2349">
        <v>2.6895974539129401</v>
      </c>
      <c r="D2349" s="3">
        <v>1.8935021900706499E-2</v>
      </c>
      <c r="E2349" s="3">
        <v>1.8739109680736901E-2</v>
      </c>
      <c r="F2349" s="3">
        <v>1.8705208884839501E-2</v>
      </c>
      <c r="G2349">
        <v>-4227524</v>
      </c>
      <c r="H2349">
        <v>16828806</v>
      </c>
      <c r="K2349">
        <f t="shared" si="839"/>
        <v>68.456311627242897</v>
      </c>
      <c r="L2349">
        <f t="shared" si="840"/>
        <v>48.764188658968251</v>
      </c>
      <c r="M2349">
        <f t="shared" si="834"/>
        <v>16.328334876403506</v>
      </c>
      <c r="N2349">
        <f t="shared" si="841"/>
        <v>7.0557824971692468E-2</v>
      </c>
      <c r="O2349">
        <f t="shared" si="842"/>
        <v>55.982294702238178</v>
      </c>
      <c r="P2349">
        <f t="shared" si="843"/>
        <v>55.967139750007291</v>
      </c>
      <c r="Q2349">
        <f t="shared" si="835"/>
        <v>1.1324416367727963E-2</v>
      </c>
      <c r="R2349">
        <f t="shared" si="844"/>
        <v>55.97097028587045</v>
      </c>
      <c r="S2349">
        <f t="shared" si="836"/>
        <v>16.320785265491686</v>
      </c>
      <c r="T2349">
        <f t="shared" si="837"/>
        <v>7.3769897808717335</v>
      </c>
      <c r="U2349">
        <f t="shared" si="838"/>
        <v>0.48915335040520436</v>
      </c>
      <c r="V2349" s="6">
        <f t="shared" si="846"/>
        <v>124769.99999997206</v>
      </c>
      <c r="W2349">
        <f t="shared" si="851"/>
        <v>7.3740508550676003</v>
      </c>
      <c r="X2349">
        <f t="shared" si="852"/>
        <v>16.334096241221147</v>
      </c>
      <c r="Y2349">
        <f t="shared" si="847"/>
        <v>-3.9155179451289728E-3</v>
      </c>
      <c r="Z2349">
        <f t="shared" si="848"/>
        <v>5.0587269551177903E-8</v>
      </c>
      <c r="AA2349">
        <f t="shared" si="850"/>
        <v>-1.8123994324070501E-7</v>
      </c>
      <c r="AB2349">
        <f t="shared" si="849"/>
        <v>0.9986300731785176</v>
      </c>
      <c r="AC2349">
        <f t="shared" si="845"/>
        <v>2.2349932365875649</v>
      </c>
      <c r="AD2349">
        <f t="shared" si="853"/>
        <v>1.8185205762293018E-8</v>
      </c>
      <c r="AE2349">
        <f t="shared" si="854"/>
        <v>4.2048042454109492E-4</v>
      </c>
      <c r="AF2349">
        <f t="shared" si="855"/>
        <v>4.3053005370074757E-6</v>
      </c>
      <c r="AG2349">
        <f t="shared" si="856"/>
        <v>1.8185205762293017E-6</v>
      </c>
      <c r="AH2349">
        <f t="shared" si="857"/>
        <v>4.3053005370074754E-2</v>
      </c>
    </row>
    <row r="2350" spans="1:34">
      <c r="A2350" s="4">
        <v>43288.829224537039</v>
      </c>
      <c r="B2350" s="3">
        <v>-1.0629373639130799E-3</v>
      </c>
      <c r="C2350">
        <v>2.6895510743052</v>
      </c>
      <c r="D2350" s="3">
        <v>1.89322034476208E-2</v>
      </c>
      <c r="E2350" s="3">
        <v>1.87395853690214E-2</v>
      </c>
      <c r="F2350" s="3">
        <v>1.87140348664252E-2</v>
      </c>
      <c r="G2350">
        <v>-4227524</v>
      </c>
      <c r="H2350">
        <v>16828809</v>
      </c>
      <c r="K2350">
        <f t="shared" si="839"/>
        <v>68.462372289062614</v>
      </c>
      <c r="L2350">
        <f t="shared" si="840"/>
        <v>48.75864764831978</v>
      </c>
      <c r="M2350">
        <f t="shared" si="834"/>
        <v>16.326479509177883</v>
      </c>
      <c r="N2350">
        <f t="shared" si="841"/>
        <v>7.0543768034119603E-2</v>
      </c>
      <c r="O2350">
        <f t="shared" si="842"/>
        <v>55.973829334516758</v>
      </c>
      <c r="P2350">
        <f t="shared" si="843"/>
        <v>55.968563456834111</v>
      </c>
      <c r="Q2350">
        <f t="shared" si="835"/>
        <v>-2.3741736400396007E-2</v>
      </c>
      <c r="R2350">
        <f t="shared" si="844"/>
        <v>55.997571070917154</v>
      </c>
      <c r="S2350">
        <f t="shared" si="836"/>
        <v>16.342307333444815</v>
      </c>
      <c r="T2350">
        <f t="shared" si="837"/>
        <v>7.375510103232485</v>
      </c>
      <c r="U2350">
        <f t="shared" si="838"/>
        <v>0.48917714003273643</v>
      </c>
      <c r="V2350" s="6">
        <f t="shared" si="846"/>
        <v>124830.00000016764</v>
      </c>
      <c r="W2350">
        <f t="shared" si="851"/>
        <v>7.3742142908620689</v>
      </c>
      <c r="X2350">
        <f t="shared" si="852"/>
        <v>16.338805510114096</v>
      </c>
      <c r="Y2350">
        <f t="shared" si="847"/>
        <v>-1.3958273845531721E-2</v>
      </c>
      <c r="Z2350">
        <f t="shared" si="848"/>
        <v>-2.6558316655088643E-7</v>
      </c>
      <c r="AA2350">
        <f t="shared" si="850"/>
        <v>-1.2175361418648126E-7</v>
      </c>
      <c r="AB2350">
        <f t="shared" si="849"/>
        <v>0.99934511175455021</v>
      </c>
      <c r="AC2350">
        <f t="shared" si="845"/>
        <v>2.2350289412089999</v>
      </c>
      <c r="AD2350">
        <f t="shared" si="853"/>
        <v>3.4269723936373529E-9</v>
      </c>
      <c r="AE2350">
        <f t="shared" si="854"/>
        <v>2.3583269734066599E-5</v>
      </c>
      <c r="AF2350">
        <f t="shared" si="855"/>
        <v>1.4465639028759409E-5</v>
      </c>
      <c r="AG2350">
        <f t="shared" si="856"/>
        <v>3.4269723936373528E-7</v>
      </c>
      <c r="AH2350">
        <f t="shared" si="857"/>
        <v>0.14465639028759408</v>
      </c>
    </row>
    <row r="2351" spans="1:34">
      <c r="A2351" s="4">
        <v>43288.829918981479</v>
      </c>
      <c r="B2351" s="3">
        <v>-1.0626043821139301E-3</v>
      </c>
      <c r="C2351">
        <v>2.6894975593731898</v>
      </c>
      <c r="D2351" s="3">
        <v>1.89327267047338E-2</v>
      </c>
      <c r="E2351" s="3">
        <v>1.8741357307881099E-2</v>
      </c>
      <c r="F2351" s="3">
        <v>1.8716452780408899E-2</v>
      </c>
      <c r="G2351">
        <v>-4227524</v>
      </c>
      <c r="H2351">
        <v>16828809</v>
      </c>
      <c r="K2351">
        <f t="shared" si="839"/>
        <v>68.441159972693598</v>
      </c>
      <c r="L2351">
        <f t="shared" si="840"/>
        <v>48.734257006024883</v>
      </c>
      <c r="M2351">
        <f t="shared" si="834"/>
        <v>16.318312479515463</v>
      </c>
      <c r="N2351">
        <f t="shared" si="841"/>
        <v>7.0527548490765576E-2</v>
      </c>
      <c r="O2351">
        <f t="shared" si="842"/>
        <v>55.975400963967282</v>
      </c>
      <c r="P2351">
        <f t="shared" si="843"/>
        <v>55.973866764763862</v>
      </c>
      <c r="Q2351">
        <f t="shared" si="835"/>
        <v>-2.9457501503927119E-2</v>
      </c>
      <c r="R2351">
        <f t="shared" si="844"/>
        <v>56.004858465471209</v>
      </c>
      <c r="S2351">
        <f t="shared" si="836"/>
        <v>16.337950813851414</v>
      </c>
      <c r="T2351">
        <f t="shared" si="837"/>
        <v>7.3738027828794301</v>
      </c>
      <c r="U2351">
        <f t="shared" si="838"/>
        <v>0.48920458960296698</v>
      </c>
      <c r="V2351" s="6">
        <f t="shared" si="846"/>
        <v>124889.99999973457</v>
      </c>
      <c r="W2351">
        <f t="shared" si="851"/>
        <v>7.3742142908620689</v>
      </c>
      <c r="X2351">
        <f t="shared" si="852"/>
        <v>16.344147586162343</v>
      </c>
      <c r="Y2351">
        <f t="shared" si="847"/>
        <v>-3.3728224821324204E-2</v>
      </c>
      <c r="Z2351">
        <f t="shared" si="848"/>
        <v>-4.7109395014928421E-7</v>
      </c>
      <c r="AA2351">
        <f t="shared" si="850"/>
        <v>-8.3312963067816883E-8</v>
      </c>
      <c r="AB2351">
        <f t="shared" si="849"/>
        <v>1.0007535157659815</v>
      </c>
      <c r="AC2351">
        <f t="shared" si="845"/>
        <v>2.2350701388491192</v>
      </c>
      <c r="AD2351">
        <f t="shared" si="853"/>
        <v>9.7048216874139289E-10</v>
      </c>
      <c r="AE2351">
        <f t="shared" si="854"/>
        <v>-8.42812944786572E-5</v>
      </c>
      <c r="AF2351">
        <f t="shared" si="855"/>
        <v>-1.1462712474381074E-6</v>
      </c>
      <c r="AG2351">
        <f t="shared" si="856"/>
        <v>9.7048216874139285E-8</v>
      </c>
      <c r="AH2351" t="str">
        <f t="shared" si="857"/>
        <v>NaN</v>
      </c>
    </row>
    <row r="2352" spans="1:34">
      <c r="A2352" s="4">
        <v>43288.830613425926</v>
      </c>
      <c r="B2352" s="3">
        <v>-1.06222383148634E-3</v>
      </c>
      <c r="C2352">
        <v>2.6893738804192302</v>
      </c>
      <c r="D2352" s="3">
        <v>1.8933012117704501E-2</v>
      </c>
      <c r="E2352" s="3">
        <v>1.8740489176761899E-2</v>
      </c>
      <c r="F2352" s="3">
        <v>1.8722884669823501E-2</v>
      </c>
      <c r="G2352">
        <v>-4227524</v>
      </c>
      <c r="H2352">
        <v>16828808</v>
      </c>
      <c r="K2352">
        <f t="shared" si="839"/>
        <v>68.416917325415341</v>
      </c>
      <c r="L2352">
        <f t="shared" si="840"/>
        <v>48.701559698648438</v>
      </c>
      <c r="M2352">
        <f t="shared" si="834"/>
        <v>16.307364023300327</v>
      </c>
      <c r="N2352">
        <f t="shared" si="841"/>
        <v>7.0490063323908864E-2</v>
      </c>
      <c r="O2352">
        <f t="shared" si="842"/>
        <v>55.976258216394761</v>
      </c>
      <c r="P2352">
        <f t="shared" si="843"/>
        <v>55.971268499804935</v>
      </c>
      <c r="Q2352">
        <f t="shared" si="835"/>
        <v>-4.7985436559649486E-2</v>
      </c>
      <c r="R2352">
        <f t="shared" si="844"/>
        <v>56.024243652954411</v>
      </c>
      <c r="S2352">
        <f t="shared" si="836"/>
        <v>16.339354314340092</v>
      </c>
      <c r="T2352">
        <f t="shared" si="837"/>
        <v>7.3698569758418815</v>
      </c>
      <c r="U2352">
        <f t="shared" si="838"/>
        <v>0.48926802860971158</v>
      </c>
      <c r="V2352" s="6">
        <f t="shared" si="846"/>
        <v>124949.99999993015</v>
      </c>
      <c r="W2352">
        <f t="shared" si="851"/>
        <v>7.3735576291878679</v>
      </c>
      <c r="X2352">
        <f t="shared" si="852"/>
        <v>16.35010584956299</v>
      </c>
      <c r="Y2352">
        <f t="shared" si="847"/>
        <v>-2.1655721265027239E-2</v>
      </c>
      <c r="Z2352">
        <f t="shared" si="848"/>
        <v>-6.2711491372629175E-8</v>
      </c>
      <c r="AA2352">
        <f t="shared" si="850"/>
        <v>-1.0575098538140465E-7</v>
      </c>
      <c r="AB2352">
        <f t="shared" si="849"/>
        <v>0.99989315897798581</v>
      </c>
      <c r="AC2352">
        <f t="shared" si="845"/>
        <v>2.235165351172935</v>
      </c>
      <c r="AD2352">
        <f t="shared" si="853"/>
        <v>1.9186631466370131E-9</v>
      </c>
      <c r="AE2352">
        <f t="shared" si="854"/>
        <v>-1.4997471026936398E-4</v>
      </c>
      <c r="AF2352">
        <f t="shared" si="855"/>
        <v>-1.2735375018223554E-6</v>
      </c>
      <c r="AG2352">
        <f t="shared" si="856"/>
        <v>1.918663146637013E-7</v>
      </c>
      <c r="AH2352" t="str">
        <f t="shared" si="857"/>
        <v>NaN</v>
      </c>
    </row>
    <row r="2353" spans="1:34">
      <c r="A2353" s="4">
        <v>43288.831319444442</v>
      </c>
      <c r="B2353" s="3">
        <v>-1.06526823650711E-3</v>
      </c>
      <c r="C2353">
        <v>2.6894737749589699</v>
      </c>
      <c r="D2353" s="3">
        <v>1.8927720085539501E-2</v>
      </c>
      <c r="E2353" s="3">
        <v>1.8733781971950501E-2</v>
      </c>
      <c r="F2353" s="3">
        <v>1.8697550172073502E-2</v>
      </c>
      <c r="G2353">
        <v>-4227524</v>
      </c>
      <c r="H2353">
        <v>16828809</v>
      </c>
      <c r="K2353">
        <f t="shared" si="839"/>
        <v>68.610858503644508</v>
      </c>
      <c r="L2353">
        <f t="shared" si="840"/>
        <v>48.928802843598007</v>
      </c>
      <c r="M2353">
        <f t="shared" si="834"/>
        <v>16.383454742148395</v>
      </c>
      <c r="N2353">
        <f t="shared" si="841"/>
        <v>7.0520339804832521E-2</v>
      </c>
      <c r="O2353">
        <f t="shared" si="842"/>
        <v>55.96036332763552</v>
      </c>
      <c r="P2353">
        <f t="shared" si="843"/>
        <v>55.951194233546808</v>
      </c>
      <c r="Q2353">
        <f t="shared" si="835"/>
        <v>1.2475774268494888E-2</v>
      </c>
      <c r="R2353">
        <f t="shared" si="844"/>
        <v>55.947887553367025</v>
      </c>
      <c r="S2353">
        <f t="shared" si="836"/>
        <v>16.375137559302733</v>
      </c>
      <c r="T2353">
        <f t="shared" si="837"/>
        <v>7.3730439738338447</v>
      </c>
      <c r="U2353">
        <f t="shared" si="838"/>
        <v>0.4892167894119549</v>
      </c>
      <c r="V2353" s="6">
        <f t="shared" si="846"/>
        <v>125010.99999973085</v>
      </c>
      <c r="W2353">
        <f t="shared" si="851"/>
        <v>7.3728309236017768</v>
      </c>
      <c r="X2353">
        <f t="shared" si="852"/>
        <v>16.357525872242853</v>
      </c>
      <c r="Y2353">
        <f t="shared" si="847"/>
        <v>-1.0519223483749821E-2</v>
      </c>
      <c r="Z2353">
        <f t="shared" si="848"/>
        <v>1.1288068448065664E-7</v>
      </c>
      <c r="AA2353">
        <f t="shared" si="850"/>
        <v>-1.0625864981119993E-7</v>
      </c>
      <c r="AB2353">
        <f t="shared" si="849"/>
        <v>0.9991038276518911</v>
      </c>
      <c r="AC2353">
        <f t="shared" si="845"/>
        <v>2.2350884489113891</v>
      </c>
      <c r="AD2353">
        <f t="shared" si="853"/>
        <v>3.9687398573676973E-9</v>
      </c>
      <c r="AE2353">
        <f t="shared" si="854"/>
        <v>-1.0697193299944162E-4</v>
      </c>
      <c r="AF2353">
        <f t="shared" si="855"/>
        <v>-3.6932935287646502E-6</v>
      </c>
      <c r="AG2353">
        <f t="shared" si="856"/>
        <v>3.9687398573676973E-7</v>
      </c>
      <c r="AH2353" t="str">
        <f t="shared" si="857"/>
        <v>NaN</v>
      </c>
    </row>
    <row r="2354" spans="1:34">
      <c r="A2354" s="4">
        <v>43288.832013888888</v>
      </c>
      <c r="B2354" s="3">
        <v>-1.06505417677909E-3</v>
      </c>
      <c r="C2354">
        <v>2.6894166923648299</v>
      </c>
      <c r="D2354" s="3">
        <v>1.89311450411878E-2</v>
      </c>
      <c r="E2354" s="3">
        <v>1.87406913442828E-2</v>
      </c>
      <c r="F2354">
        <v>1.8703791486987E-2</v>
      </c>
      <c r="G2354">
        <v>-4227524</v>
      </c>
      <c r="H2354">
        <v>16828809</v>
      </c>
      <c r="K2354">
        <f t="shared" si="839"/>
        <v>68.597222014550454</v>
      </c>
      <c r="L2354">
        <f t="shared" si="840"/>
        <v>48.906962202853038</v>
      </c>
      <c r="M2354">
        <f t="shared" si="834"/>
        <v>16.376141562009316</v>
      </c>
      <c r="N2354">
        <f t="shared" si="841"/>
        <v>7.0503038958589531E-2</v>
      </c>
      <c r="O2354">
        <f t="shared" si="842"/>
        <v>55.970650356764914</v>
      </c>
      <c r="P2354">
        <f t="shared" si="843"/>
        <v>55.971873575206303</v>
      </c>
      <c r="Q2354">
        <f t="shared" si="835"/>
        <v>3.9519918399051335E-3</v>
      </c>
      <c r="R2354">
        <f t="shared" si="844"/>
        <v>55.966698364925008</v>
      </c>
      <c r="S2354">
        <f t="shared" si="836"/>
        <v>16.373506900782711</v>
      </c>
      <c r="T2354">
        <f t="shared" si="837"/>
        <v>7.3712228321240554</v>
      </c>
      <c r="U2354">
        <f t="shared" si="838"/>
        <v>0.48924606895353168</v>
      </c>
      <c r="V2354" s="6">
        <f t="shared" si="846"/>
        <v>125070.99999992643</v>
      </c>
      <c r="W2354">
        <f t="shared" si="851"/>
        <v>7.3723493717073758</v>
      </c>
      <c r="X2354">
        <f t="shared" si="852"/>
        <v>16.3664879908081</v>
      </c>
      <c r="Y2354">
        <f t="shared" si="847"/>
        <v>7.2820892063418796E-3</v>
      </c>
      <c r="Z2354">
        <f t="shared" si="848"/>
        <v>-6.9557495639873267E-8</v>
      </c>
      <c r="AA2354">
        <f t="shared" si="850"/>
        <v>-7.0557893569052733E-8</v>
      </c>
      <c r="AB2354">
        <f t="shared" si="849"/>
        <v>0.99784006626288468</v>
      </c>
      <c r="AC2354">
        <f t="shared" si="845"/>
        <v>2.2351323930608467</v>
      </c>
      <c r="AD2354">
        <f t="shared" si="853"/>
        <v>-3.8068886336385601E-9</v>
      </c>
      <c r="AE2354">
        <f t="shared" si="854"/>
        <v>-9.9646360210553105E-5</v>
      </c>
      <c r="AF2354">
        <f t="shared" si="855"/>
        <v>3.8031177180078687E-6</v>
      </c>
      <c r="AG2354" t="str">
        <f t="shared" si="856"/>
        <v>NaN</v>
      </c>
      <c r="AH2354">
        <f t="shared" si="857"/>
        <v>3.8031177180078687E-2</v>
      </c>
    </row>
    <row r="2355" spans="1:34">
      <c r="A2355" s="4">
        <v>43288.832708333335</v>
      </c>
      <c r="B2355" s="3">
        <v>-1.0655893260991399E-3</v>
      </c>
      <c r="C2355">
        <v>2.68944761210332</v>
      </c>
      <c r="D2355" s="3">
        <v>1.8926744924556298E-2</v>
      </c>
      <c r="E2355" s="3">
        <v>1.8735078222525799E-2</v>
      </c>
      <c r="F2355" s="3">
        <v>1.8698919926300701E-2</v>
      </c>
      <c r="G2355">
        <v>-4227524</v>
      </c>
      <c r="H2355">
        <v>16828809</v>
      </c>
      <c r="K2355">
        <f t="shared" si="839"/>
        <v>68.631313237285582</v>
      </c>
      <c r="L2355">
        <f t="shared" si="840"/>
        <v>48.94745704777371</v>
      </c>
      <c r="M2355">
        <f t="shared" si="834"/>
        <v>16.389700967114091</v>
      </c>
      <c r="N2355">
        <f t="shared" si="841"/>
        <v>7.0512410250303734E-2</v>
      </c>
      <c r="O2355">
        <f t="shared" si="842"/>
        <v>55.957434381841715</v>
      </c>
      <c r="P2355">
        <f t="shared" si="843"/>
        <v>55.955073834650022</v>
      </c>
      <c r="Q2355">
        <f t="shared" si="835"/>
        <v>5.4185015106256174E-3</v>
      </c>
      <c r="R2355">
        <f t="shared" si="844"/>
        <v>55.952015880331089</v>
      </c>
      <c r="S2355">
        <f t="shared" si="836"/>
        <v>16.386088632773674</v>
      </c>
      <c r="T2355">
        <f t="shared" si="837"/>
        <v>7.3722092838834454</v>
      </c>
      <c r="U2355">
        <f t="shared" si="838"/>
        <v>0.48923020920184562</v>
      </c>
      <c r="V2355" s="6">
        <f t="shared" si="846"/>
        <v>125131.000000122</v>
      </c>
      <c r="W2355">
        <f t="shared" si="851"/>
        <v>7.3717977759010589</v>
      </c>
      <c r="X2355">
        <f t="shared" si="852"/>
        <v>16.372563592129104</v>
      </c>
      <c r="Y2355">
        <f t="shared" si="847"/>
        <v>6.5858461325826552E-3</v>
      </c>
      <c r="Z2355">
        <f t="shared" si="848"/>
        <v>-3.477874798899406E-8</v>
      </c>
      <c r="AA2355">
        <f t="shared" si="850"/>
        <v>-4.1650882245421042E-8</v>
      </c>
      <c r="AB2355">
        <f t="shared" si="849"/>
        <v>0.99789150510137503</v>
      </c>
      <c r="AC2355">
        <f t="shared" si="845"/>
        <v>2.2351085899798924</v>
      </c>
      <c r="AD2355">
        <f t="shared" si="853"/>
        <v>-2.4847835321259658E-9</v>
      </c>
      <c r="AE2355">
        <f t="shared" si="854"/>
        <v>-1.400953936805424E-4</v>
      </c>
      <c r="AF2355">
        <f t="shared" si="855"/>
        <v>1.7656139037443319E-6</v>
      </c>
      <c r="AG2355" t="str">
        <f t="shared" si="856"/>
        <v>NaN</v>
      </c>
      <c r="AH2355">
        <f t="shared" si="857"/>
        <v>1.7656139037443317E-2</v>
      </c>
    </row>
    <row r="2356" spans="1:34">
      <c r="A2356" s="4">
        <v>43288.833402777775</v>
      </c>
      <c r="B2356" s="3">
        <v>-1.0655893260991399E-3</v>
      </c>
      <c r="C2356">
        <v>2.6894036109370099</v>
      </c>
      <c r="D2356" s="3">
        <v>1.89257816557802E-2</v>
      </c>
      <c r="E2356" s="3">
        <v>1.8732164631783201E-2</v>
      </c>
      <c r="F2356" s="3">
        <v>1.8696311437815898E-2</v>
      </c>
      <c r="G2356">
        <v>-4227524</v>
      </c>
      <c r="H2356">
        <v>16828809</v>
      </c>
      <c r="K2356">
        <f t="shared" si="839"/>
        <v>68.631313237285582</v>
      </c>
      <c r="L2356">
        <f t="shared" si="840"/>
        <v>48.950885882146849</v>
      </c>
      <c r="M2356">
        <f t="shared" si="834"/>
        <v>16.390849087433942</v>
      </c>
      <c r="N2356">
        <f t="shared" si="841"/>
        <v>7.0499074181326615E-2</v>
      </c>
      <c r="O2356">
        <f t="shared" si="842"/>
        <v>55.954541154899033</v>
      </c>
      <c r="P2356">
        <f t="shared" si="843"/>
        <v>55.946353630335594</v>
      </c>
      <c r="Q2356">
        <f t="shared" si="835"/>
        <v>1.0387045047217214E-2</v>
      </c>
      <c r="R2356">
        <f t="shared" si="844"/>
        <v>55.944154109851816</v>
      </c>
      <c r="S2356">
        <f t="shared" si="836"/>
        <v>16.383924390735796</v>
      </c>
      <c r="T2356">
        <f t="shared" si="837"/>
        <v>7.3708054871490134</v>
      </c>
      <c r="U2356">
        <f t="shared" si="838"/>
        <v>0.48925277884847462</v>
      </c>
      <c r="V2356" s="6">
        <f t="shared" si="846"/>
        <v>125190.99999968894</v>
      </c>
      <c r="W2356">
        <f t="shared" si="851"/>
        <v>7.3710039448993552</v>
      </c>
      <c r="X2356">
        <f t="shared" si="852"/>
        <v>16.380416904199897</v>
      </c>
      <c r="Y2356">
        <f t="shared" si="847"/>
        <v>8.2581952890237176E-3</v>
      </c>
      <c r="Z2356">
        <f t="shared" si="848"/>
        <v>4.703361854261106E-8</v>
      </c>
      <c r="AA2356">
        <f t="shared" si="850"/>
        <v>-4.8952291546208512E-8</v>
      </c>
      <c r="AB2356">
        <f t="shared" si="849"/>
        <v>0.99777311974849714</v>
      </c>
      <c r="AC2356">
        <f t="shared" si="845"/>
        <v>2.2351424635950945</v>
      </c>
      <c r="AD2356">
        <f t="shared" si="853"/>
        <v>-2.3290048595793289E-9</v>
      </c>
      <c r="AE2356">
        <f t="shared" si="854"/>
        <v>-1.2846673027301937E-4</v>
      </c>
      <c r="AF2356">
        <f t="shared" si="855"/>
        <v>1.8047238597766298E-6</v>
      </c>
      <c r="AG2356" t="str">
        <f t="shared" si="856"/>
        <v>NaN</v>
      </c>
      <c r="AH2356">
        <f t="shared" si="857"/>
        <v>1.8047238597766298E-2</v>
      </c>
    </row>
    <row r="2357" spans="1:34">
      <c r="A2357" s="4">
        <v>43288.834108796298</v>
      </c>
      <c r="B2357" s="3">
        <v>-1.0658390624485E-3</v>
      </c>
      <c r="C2357">
        <v>2.6894654504139899</v>
      </c>
      <c r="D2357" s="3">
        <v>1.8926970876491402E-2</v>
      </c>
      <c r="E2357" s="3">
        <v>1.8733068439523801E-2</v>
      </c>
      <c r="F2357" s="3">
        <v>1.8697967053794898E-2</v>
      </c>
      <c r="G2357">
        <v>-4227524</v>
      </c>
      <c r="H2357">
        <v>16828809</v>
      </c>
      <c r="K2357">
        <f t="shared" si="839"/>
        <v>68.647222474562199</v>
      </c>
      <c r="L2357">
        <f t="shared" si="840"/>
        <v>48.964618827287012</v>
      </c>
      <c r="M2357">
        <f t="shared" si="834"/>
        <v>16.395447464506429</v>
      </c>
      <c r="N2357">
        <f t="shared" si="841"/>
        <v>7.0517816764755034E-2</v>
      </c>
      <c r="O2357">
        <f t="shared" si="842"/>
        <v>55.958113040013366</v>
      </c>
      <c r="P2357">
        <f t="shared" si="843"/>
        <v>55.949058673306716</v>
      </c>
      <c r="Q2357">
        <f t="shared" si="835"/>
        <v>8.9690393092283216E-3</v>
      </c>
      <c r="R2357">
        <f t="shared" si="844"/>
        <v>55.949144000704138</v>
      </c>
      <c r="S2357">
        <f t="shared" si="836"/>
        <v>16.389468104966944</v>
      </c>
      <c r="T2357">
        <f t="shared" si="837"/>
        <v>7.3727783906677935</v>
      </c>
      <c r="U2357">
        <f t="shared" si="838"/>
        <v>0.48922105934510191</v>
      </c>
      <c r="V2357" s="6">
        <f t="shared" si="846"/>
        <v>125252.00000011828</v>
      </c>
      <c r="W2357">
        <f t="shared" si="851"/>
        <v>7.3704902895453115</v>
      </c>
      <c r="X2357">
        <f t="shared" si="852"/>
        <v>16.387324990877826</v>
      </c>
      <c r="Y2357">
        <f t="shared" si="847"/>
        <v>8.4622189098269018E-3</v>
      </c>
      <c r="Z2357">
        <f t="shared" si="848"/>
        <v>-1.5677872855856045E-8</v>
      </c>
      <c r="AA2357">
        <f t="shared" si="850"/>
        <v>-8.6758361994066301E-8</v>
      </c>
      <c r="AB2357">
        <f t="shared" si="849"/>
        <v>0.99775938642753392</v>
      </c>
      <c r="AC2357">
        <f t="shared" si="845"/>
        <v>2.2350948574331859</v>
      </c>
      <c r="AD2357">
        <f t="shared" si="853"/>
        <v>-4.0281010295917698E-9</v>
      </c>
      <c r="AE2357">
        <f t="shared" si="854"/>
        <v>-1.5043583144804979E-4</v>
      </c>
      <c r="AF2357">
        <f t="shared" si="855"/>
        <v>2.6655086728100556E-6</v>
      </c>
      <c r="AG2357" t="str">
        <f t="shared" si="856"/>
        <v>NaN</v>
      </c>
      <c r="AH2357">
        <f t="shared" si="857"/>
        <v>2.6655086728100554E-2</v>
      </c>
    </row>
    <row r="2358" spans="1:34">
      <c r="A2358" s="4">
        <v>43288.834803240738</v>
      </c>
      <c r="B2358" s="3">
        <v>-1.06596987672674E-3</v>
      </c>
      <c r="C2358">
        <v>2.6893976648334501</v>
      </c>
      <c r="D2358" s="3">
        <v>1.8926626002485101E-2</v>
      </c>
      <c r="E2358" s="3">
        <v>1.8734019816092799E-2</v>
      </c>
      <c r="F2358">
        <v>1.8698598331830001E-2</v>
      </c>
      <c r="G2358">
        <v>-4227524</v>
      </c>
      <c r="H2358">
        <v>16828809</v>
      </c>
      <c r="K2358">
        <f t="shared" si="839"/>
        <v>68.655555884564464</v>
      </c>
      <c r="L2358">
        <f t="shared" si="840"/>
        <v>48.97212242805746</v>
      </c>
      <c r="M2358">
        <f t="shared" si="834"/>
        <v>16.397959990799354</v>
      </c>
      <c r="N2358">
        <f t="shared" si="841"/>
        <v>7.0497272009841905E-2</v>
      </c>
      <c r="O2358">
        <f t="shared" si="842"/>
        <v>55.957077193330051</v>
      </c>
      <c r="P2358">
        <f t="shared" si="843"/>
        <v>55.951906086960363</v>
      </c>
      <c r="Q2358">
        <f t="shared" si="835"/>
        <v>6.0305723730351701E-3</v>
      </c>
      <c r="R2358">
        <f t="shared" si="844"/>
        <v>55.951046620957015</v>
      </c>
      <c r="S2358">
        <f t="shared" si="836"/>
        <v>16.39393960921733</v>
      </c>
      <c r="T2358">
        <f t="shared" si="837"/>
        <v>7.3706157848874634</v>
      </c>
      <c r="U2358">
        <f t="shared" si="838"/>
        <v>0.48925582880072394</v>
      </c>
      <c r="V2358" s="6">
        <f t="shared" si="846"/>
        <v>125311.99999968521</v>
      </c>
      <c r="W2358">
        <f t="shared" si="851"/>
        <v>7.3699445307316491</v>
      </c>
      <c r="X2358">
        <f t="shared" si="852"/>
        <v>16.390630895954665</v>
      </c>
      <c r="Y2358">
        <f t="shared" si="847"/>
        <v>9.8230682557532614E-3</v>
      </c>
      <c r="Z2358">
        <f t="shared" si="848"/>
        <v>-2.6874487088386246E-7</v>
      </c>
      <c r="AA2358">
        <f t="shared" si="850"/>
        <v>-1.0728144414915377E-7</v>
      </c>
      <c r="AB2358">
        <f t="shared" si="849"/>
        <v>0.99766335995426003</v>
      </c>
      <c r="AC2358">
        <f t="shared" si="845"/>
        <v>2.2351470411106655</v>
      </c>
      <c r="AD2358">
        <f t="shared" si="853"/>
        <v>-4.2910231298791766E-9</v>
      </c>
      <c r="AE2358">
        <f t="shared" si="854"/>
        <v>-4.6301774864014467E-5</v>
      </c>
      <c r="AF2358">
        <f t="shared" si="855"/>
        <v>9.2255921793768822E-6</v>
      </c>
      <c r="AG2358" t="str">
        <f t="shared" si="856"/>
        <v>NaN</v>
      </c>
      <c r="AH2358">
        <f t="shared" si="857"/>
        <v>9.2255921793768819E-2</v>
      </c>
    </row>
    <row r="2359" spans="1:34">
      <c r="A2359" s="4">
        <v>43288.835497685184</v>
      </c>
      <c r="B2359" s="3">
        <v>-1.0661125832120901E-3</v>
      </c>
      <c r="C2359">
        <v>2.6893643666535398</v>
      </c>
      <c r="D2359" s="3">
        <v>1.8926435727171301E-2</v>
      </c>
      <c r="E2359" s="3">
        <v>1.8730880273415101E-2</v>
      </c>
      <c r="F2359" s="3">
        <v>1.8695608694342801E-2</v>
      </c>
      <c r="G2359">
        <v>-4227524</v>
      </c>
      <c r="H2359">
        <v>16828809</v>
      </c>
      <c r="K2359">
        <f t="shared" si="839"/>
        <v>68.664646877294061</v>
      </c>
      <c r="L2359">
        <f t="shared" si="840"/>
        <v>48.98514327205497</v>
      </c>
      <c r="M2359">
        <f t="shared" si="834"/>
        <v>16.40231992596923</v>
      </c>
      <c r="N2359">
        <f t="shared" si="841"/>
        <v>7.0487179849534912E-2</v>
      </c>
      <c r="O2359">
        <f t="shared" si="842"/>
        <v>55.956505691711733</v>
      </c>
      <c r="P2359">
        <f t="shared" si="843"/>
        <v>55.942509621903305</v>
      </c>
      <c r="Q2359">
        <f t="shared" si="835"/>
        <v>1.4469593084996291E-2</v>
      </c>
      <c r="R2359">
        <f t="shared" si="844"/>
        <v>55.942036098626737</v>
      </c>
      <c r="S2359">
        <f t="shared" si="836"/>
        <v>16.392673530579234</v>
      </c>
      <c r="T2359">
        <f t="shared" si="837"/>
        <v>7.3695534522235695</v>
      </c>
      <c r="U2359">
        <f t="shared" si="838"/>
        <v>0.48927290853330802</v>
      </c>
      <c r="V2359" s="6">
        <f t="shared" si="846"/>
        <v>125371.99999988079</v>
      </c>
      <c r="W2359">
        <f t="shared" si="851"/>
        <v>7.3701926029196647</v>
      </c>
      <c r="X2359">
        <f t="shared" si="852"/>
        <v>16.396649859063352</v>
      </c>
      <c r="Y2359">
        <f t="shared" si="847"/>
        <v>9.7747245441913346E-3</v>
      </c>
      <c r="Z2359">
        <f t="shared" si="848"/>
        <v>-1.1382135647814138E-7</v>
      </c>
      <c r="AA2359">
        <f t="shared" si="850"/>
        <v>-8.9322814080222145E-8</v>
      </c>
      <c r="AB2359">
        <f t="shared" si="849"/>
        <v>0.99766750601214671</v>
      </c>
      <c r="AC2359">
        <f t="shared" si="845"/>
        <v>2.2351726751978451</v>
      </c>
      <c r="AD2359">
        <f t="shared" si="853"/>
        <v>-3.5904282819160106E-9</v>
      </c>
      <c r="AE2359">
        <f t="shared" si="854"/>
        <v>4.2475983103486757E-5</v>
      </c>
      <c r="AF2359">
        <f t="shared" si="855"/>
        <v>-8.4146073009847212E-6</v>
      </c>
      <c r="AG2359" t="str">
        <f t="shared" si="856"/>
        <v>NaN</v>
      </c>
      <c r="AH2359" t="str">
        <f t="shared" si="857"/>
        <v>NaN</v>
      </c>
    </row>
    <row r="2360" spans="1:34">
      <c r="A2360" s="4">
        <v>43288.836192129631</v>
      </c>
      <c r="B2360" s="3">
        <v>-1.0665525948752501E-3</v>
      </c>
      <c r="C2360">
        <v>2.6893548528878499</v>
      </c>
      <c r="D2360" s="3">
        <v>1.89270660141483E-2</v>
      </c>
      <c r="E2360">
        <v>1.8733829540778998E-2</v>
      </c>
      <c r="F2360" s="3">
        <v>1.86981099846707E-2</v>
      </c>
      <c r="G2360">
        <v>-4227524</v>
      </c>
      <c r="H2360">
        <v>16828809</v>
      </c>
      <c r="K2360">
        <f t="shared" si="839"/>
        <v>68.692677438210112</v>
      </c>
      <c r="L2360">
        <f t="shared" si="840"/>
        <v>49.009885909599504</v>
      </c>
      <c r="M2360">
        <f t="shared" si="834"/>
        <v>16.410604818687901</v>
      </c>
      <c r="N2360">
        <f t="shared" si="841"/>
        <v>7.0484296375161098E-2</v>
      </c>
      <c r="O2360">
        <f t="shared" si="842"/>
        <v>55.958398790822521</v>
      </c>
      <c r="P2360">
        <f t="shared" si="843"/>
        <v>55.951336604229638</v>
      </c>
      <c r="Q2360">
        <f t="shared" si="835"/>
        <v>8.8240081745425414E-3</v>
      </c>
      <c r="R2360">
        <f t="shared" si="844"/>
        <v>55.949574782647979</v>
      </c>
      <c r="S2360">
        <f t="shared" si="836"/>
        <v>16.40472214657154</v>
      </c>
      <c r="T2360">
        <f t="shared" si="837"/>
        <v>7.3692499286052735</v>
      </c>
      <c r="U2360">
        <f t="shared" si="838"/>
        <v>0.48927778845690412</v>
      </c>
      <c r="V2360" s="6">
        <f t="shared" si="846"/>
        <v>125432.00000007637</v>
      </c>
      <c r="W2360">
        <f t="shared" si="851"/>
        <v>7.3702626468315806</v>
      </c>
      <c r="X2360">
        <f t="shared" si="852"/>
        <v>16.401493231820357</v>
      </c>
      <c r="Y2360">
        <f t="shared" si="847"/>
        <v>7.3134771735775912E-3</v>
      </c>
      <c r="Z2360">
        <f t="shared" si="848"/>
        <v>-1.5176180865434788E-7</v>
      </c>
      <c r="AA2360">
        <f t="shared" si="850"/>
        <v>-9.5590230391855757E-8</v>
      </c>
      <c r="AB2360">
        <f t="shared" si="849"/>
        <v>0.9978431139427244</v>
      </c>
      <c r="AC2360">
        <f t="shared" si="845"/>
        <v>2.2351799992227548</v>
      </c>
      <c r="AD2360">
        <f t="shared" si="853"/>
        <v>-5.1354606771521777E-9</v>
      </c>
      <c r="AE2360">
        <f t="shared" si="854"/>
        <v>-2.5611352942742363E-5</v>
      </c>
      <c r="AF2360">
        <f t="shared" si="855"/>
        <v>1.9960799073272732E-5</v>
      </c>
      <c r="AG2360" t="str">
        <f t="shared" si="856"/>
        <v>NaN</v>
      </c>
      <c r="AH2360">
        <f t="shared" si="857"/>
        <v>0.19960799073272731</v>
      </c>
    </row>
    <row r="2361" spans="1:34">
      <c r="A2361" s="4">
        <v>43288.836886574078</v>
      </c>
      <c r="B2361" s="3">
        <v>-1.06617204424765E-3</v>
      </c>
      <c r="C2361">
        <v>2.6893072840593999</v>
      </c>
      <c r="D2361" s="3">
        <v>1.8923498352014598E-2</v>
      </c>
      <c r="E2361">
        <v>1.8731403530528001E-2</v>
      </c>
      <c r="F2361" s="3">
        <v>1.8697931321075899E-2</v>
      </c>
      <c r="G2361">
        <v>-4227524</v>
      </c>
      <c r="H2361">
        <v>16828809</v>
      </c>
      <c r="K2361">
        <f t="shared" si="839"/>
        <v>68.668434790931215</v>
      </c>
      <c r="L2361">
        <f t="shared" si="840"/>
        <v>48.985878113989941</v>
      </c>
      <c r="M2361">
        <f t="shared" si="834"/>
        <v>16.402565982461205</v>
      </c>
      <c r="N2361">
        <f t="shared" si="841"/>
        <v>7.0469879003291921E-2</v>
      </c>
      <c r="O2361">
        <f t="shared" si="842"/>
        <v>55.947683135479231</v>
      </c>
      <c r="P2361">
        <f t="shared" si="843"/>
        <v>55.944075699412664</v>
      </c>
      <c r="Q2361">
        <f t="shared" si="835"/>
        <v>-1.3531697388060593E-3</v>
      </c>
      <c r="R2361">
        <f t="shared" si="844"/>
        <v>55.949036305218037</v>
      </c>
      <c r="S2361">
        <f t="shared" si="836"/>
        <v>16.403468095620408</v>
      </c>
      <c r="T2361">
        <f t="shared" si="837"/>
        <v>7.3677323105137811</v>
      </c>
      <c r="U2361">
        <f t="shared" si="838"/>
        <v>0.48930218807488507</v>
      </c>
      <c r="V2361" s="6">
        <f t="shared" si="846"/>
        <v>125492.00000027195</v>
      </c>
      <c r="W2361">
        <f t="shared" si="851"/>
        <v>7.3700204116362178</v>
      </c>
      <c r="X2361">
        <f t="shared" si="852"/>
        <v>16.40640109487811</v>
      </c>
      <c r="Y2361">
        <f t="shared" si="847"/>
        <v>7.3591363368805673E-3</v>
      </c>
      <c r="Z2361">
        <f t="shared" si="848"/>
        <v>-2.1321907072548559E-7</v>
      </c>
      <c r="AA2361">
        <f t="shared" si="850"/>
        <v>-4.2763264453158513E-8</v>
      </c>
      <c r="AB2361">
        <f t="shared" si="849"/>
        <v>0.99783865156403906</v>
      </c>
      <c r="AC2361">
        <f t="shared" si="845"/>
        <v>2.2352166193473022</v>
      </c>
      <c r="AD2361">
        <f t="shared" si="853"/>
        <v>-2.2831840784869241E-9</v>
      </c>
      <c r="AE2361">
        <f t="shared" si="854"/>
        <v>-7.9559872374400273E-5</v>
      </c>
      <c r="AF2361">
        <f t="shared" si="855"/>
        <v>2.8567871616588627E-6</v>
      </c>
      <c r="AG2361" t="str">
        <f t="shared" si="856"/>
        <v>NaN</v>
      </c>
      <c r="AH2361">
        <f t="shared" si="857"/>
        <v>2.8567871616588629E-2</v>
      </c>
    </row>
    <row r="2362" spans="1:34">
      <c r="A2362" s="4">
        <v>43288.837592592594</v>
      </c>
      <c r="B2362" s="3">
        <v>-1.0674920792371301E-3</v>
      </c>
      <c r="C2362">
        <v>2.6892739858794799</v>
      </c>
      <c r="D2362">
        <v>1.8924497297412E-2</v>
      </c>
      <c r="E2362" s="3">
        <v>1.87296553760825E-2</v>
      </c>
      <c r="F2362" s="3">
        <v>1.8693631483893101E-2</v>
      </c>
      <c r="G2362">
        <v>-4227524</v>
      </c>
      <c r="H2362">
        <v>16828809</v>
      </c>
      <c r="K2362">
        <f t="shared" si="839"/>
        <v>68.752526473679382</v>
      </c>
      <c r="L2362">
        <f t="shared" si="840"/>
        <v>49.075621893581619</v>
      </c>
      <c r="M2362">
        <f t="shared" si="834"/>
        <v>16.432616036128561</v>
      </c>
      <c r="N2362">
        <f t="shared" si="841"/>
        <v>7.0459786842981958E-2</v>
      </c>
      <c r="O2362">
        <f t="shared" si="842"/>
        <v>55.950683518975246</v>
      </c>
      <c r="P2362">
        <f t="shared" si="843"/>
        <v>55.938843576824183</v>
      </c>
      <c r="Q2362">
        <f t="shared" si="835"/>
        <v>1.460657057490522E-2</v>
      </c>
      <c r="R2362">
        <f t="shared" si="844"/>
        <v>55.936076948400341</v>
      </c>
      <c r="S2362">
        <f t="shared" si="836"/>
        <v>16.422878322411957</v>
      </c>
      <c r="T2362">
        <f t="shared" si="837"/>
        <v>7.3666699778495746</v>
      </c>
      <c r="U2362">
        <f t="shared" si="838"/>
        <v>0.4893192678074742</v>
      </c>
      <c r="V2362" s="6">
        <f t="shared" si="846"/>
        <v>125553.00000007264</v>
      </c>
      <c r="W2362">
        <f t="shared" si="851"/>
        <v>7.3698190353894777</v>
      </c>
      <c r="X2362">
        <f t="shared" si="852"/>
        <v>16.409580273449958</v>
      </c>
      <c r="Y2362">
        <f t="shared" si="847"/>
        <v>6.7027641599016379E-3</v>
      </c>
      <c r="Z2362">
        <f t="shared" si="848"/>
        <v>9.0931662493527374E-8</v>
      </c>
      <c r="AA2362">
        <f t="shared" si="850"/>
        <v>8.1898221426583743E-8</v>
      </c>
      <c r="AB2362">
        <f t="shared" si="849"/>
        <v>0.99788963681594578</v>
      </c>
      <c r="AC2362">
        <f t="shared" si="845"/>
        <v>2.2352422534344898</v>
      </c>
      <c r="AD2362">
        <f t="shared" si="853"/>
        <v>4.8008975392656514E-9</v>
      </c>
      <c r="AE2362">
        <f t="shared" si="854"/>
        <v>-3.7270172935785579E-5</v>
      </c>
      <c r="AF2362">
        <f t="shared" si="855"/>
        <v>-1.2823071546525132E-5</v>
      </c>
      <c r="AG2362">
        <f t="shared" si="856"/>
        <v>4.8008975392656517E-7</v>
      </c>
      <c r="AH2362" t="str">
        <f t="shared" si="857"/>
        <v>NaN</v>
      </c>
    </row>
    <row r="2363" spans="1:34">
      <c r="A2363" s="4">
        <v>43288.838287037041</v>
      </c>
      <c r="B2363" s="3">
        <v>-1.0676347857224799E-3</v>
      </c>
      <c r="C2363">
        <v>2.6893417714600201</v>
      </c>
      <c r="D2363" s="3">
        <v>1.89195858158746E-2</v>
      </c>
      <c r="E2363" s="3">
        <v>1.8726123390570101E-2</v>
      </c>
      <c r="F2363">
        <v>1.8691308857159999E-2</v>
      </c>
      <c r="G2363">
        <v>-4227524</v>
      </c>
      <c r="H2363">
        <v>16828809</v>
      </c>
      <c r="K2363">
        <f t="shared" si="839"/>
        <v>68.76161746640895</v>
      </c>
      <c r="L2363">
        <f t="shared" si="840"/>
        <v>49.087765958013378</v>
      </c>
      <c r="M2363">
        <f t="shared" si="834"/>
        <v>16.436682388020298</v>
      </c>
      <c r="N2363">
        <f t="shared" si="841"/>
        <v>7.0480331597895227E-2</v>
      </c>
      <c r="O2363">
        <f t="shared" si="842"/>
        <v>55.93593163345264</v>
      </c>
      <c r="P2363">
        <f t="shared" si="843"/>
        <v>55.928272553635026</v>
      </c>
      <c r="Q2363">
        <f t="shared" si="835"/>
        <v>6.8548916436057539E-3</v>
      </c>
      <c r="R2363">
        <f t="shared" si="844"/>
        <v>55.929076741809034</v>
      </c>
      <c r="S2363">
        <f t="shared" si="836"/>
        <v>16.432112460257894</v>
      </c>
      <c r="T2363">
        <f t="shared" si="837"/>
        <v>7.3688325836299189</v>
      </c>
      <c r="U2363">
        <f t="shared" si="838"/>
        <v>0.48928449835185217</v>
      </c>
      <c r="V2363" s="6">
        <f t="shared" si="846"/>
        <v>125613.00000026822</v>
      </c>
      <c r="W2363">
        <f t="shared" si="851"/>
        <v>7.3697460729812372</v>
      </c>
      <c r="X2363">
        <f t="shared" si="852"/>
        <v>16.417077046921271</v>
      </c>
      <c r="Y2363">
        <f t="shared" si="847"/>
        <v>-1.3074466838797131E-2</v>
      </c>
      <c r="Z2363">
        <f t="shared" si="848"/>
        <v>3.1617043611757119E-9</v>
      </c>
      <c r="AA2363">
        <f t="shared" si="850"/>
        <v>3.9030437618766994E-8</v>
      </c>
      <c r="AB2363">
        <f t="shared" si="849"/>
        <v>0.99928775919123736</v>
      </c>
      <c r="AC2363">
        <f t="shared" si="845"/>
        <v>2.2351900697570102</v>
      </c>
      <c r="AD2363">
        <f t="shared" si="853"/>
        <v>-1.1729275832903146E-9</v>
      </c>
      <c r="AE2363">
        <f t="shared" si="854"/>
        <v>-4.8449048255102425E-5</v>
      </c>
      <c r="AF2363">
        <f t="shared" si="855"/>
        <v>2.4099996829376952E-6</v>
      </c>
      <c r="AG2363" t="str">
        <f t="shared" si="856"/>
        <v>NaN</v>
      </c>
      <c r="AH2363">
        <f t="shared" si="857"/>
        <v>2.4099996829376955E-2</v>
      </c>
    </row>
    <row r="2364" spans="1:34">
      <c r="A2364" s="4">
        <v>43288.83898148148</v>
      </c>
      <c r="B2364" s="3">
        <v>-1.06526823650711E-3</v>
      </c>
      <c r="C2364">
        <v>2.6892751751001902</v>
      </c>
      <c r="D2364" s="3">
        <v>1.90013566319794E-2</v>
      </c>
      <c r="E2364" s="3">
        <v>1.88394442321442E-2</v>
      </c>
      <c r="F2364" s="3">
        <v>1.8795207693019601E-2</v>
      </c>
      <c r="G2364">
        <v>-4227524</v>
      </c>
      <c r="H2364">
        <v>16829940</v>
      </c>
      <c r="K2364">
        <f t="shared" si="839"/>
        <v>68.610858503644508</v>
      </c>
      <c r="L2364">
        <f t="shared" si="840"/>
        <v>48.800432921105909</v>
      </c>
      <c r="M2364">
        <f t="shared" si="834"/>
        <v>16.340471004693686</v>
      </c>
      <c r="N2364">
        <f t="shared" si="841"/>
        <v>7.0460147277278423E-2</v>
      </c>
      <c r="O2364">
        <f t="shared" si="842"/>
        <v>56.18153445392187</v>
      </c>
      <c r="P2364">
        <f t="shared" si="843"/>
        <v>56.267435112453491</v>
      </c>
      <c r="Q2364">
        <f t="shared" si="835"/>
        <v>-6.0684862734902367E-2</v>
      </c>
      <c r="R2364">
        <f t="shared" si="844"/>
        <v>56.242219316656772</v>
      </c>
      <c r="S2364">
        <f t="shared" si="836"/>
        <v>16.380927579850287</v>
      </c>
      <c r="T2364">
        <f t="shared" si="837"/>
        <v>7.3667079183018336</v>
      </c>
      <c r="U2364">
        <f t="shared" si="838"/>
        <v>0.48931865781702505</v>
      </c>
      <c r="V2364" s="6">
        <f t="shared" si="846"/>
        <v>125672.99999983516</v>
      </c>
      <c r="W2364">
        <f t="shared" si="851"/>
        <v>7.3693345649987521</v>
      </c>
      <c r="X2364">
        <f t="shared" si="852"/>
        <v>16.424083445751307</v>
      </c>
      <c r="Y2364">
        <f t="shared" si="847"/>
        <v>-1.4136642720101142E-2</v>
      </c>
      <c r="Z2364">
        <f t="shared" si="848"/>
        <v>3.5411088871502464E-7</v>
      </c>
      <c r="AA2364">
        <f t="shared" si="850"/>
        <v>9.1976852181165736E-9</v>
      </c>
      <c r="AB2364">
        <f t="shared" si="849"/>
        <v>0.99935845399450307</v>
      </c>
      <c r="AC2364">
        <f t="shared" si="845"/>
        <v>2.2352413379313765</v>
      </c>
      <c r="AD2364">
        <f t="shared" si="853"/>
        <v>-2.556430486444738E-10</v>
      </c>
      <c r="AE2364">
        <f t="shared" si="854"/>
        <v>-7.261233581457896E-5</v>
      </c>
      <c r="AF2364">
        <f t="shared" si="855"/>
        <v>3.504730407042386E-7</v>
      </c>
      <c r="AG2364" t="str">
        <f t="shared" si="856"/>
        <v>NaN</v>
      </c>
      <c r="AH2364">
        <f t="shared" si="857"/>
        <v>3.5047304070423861E-3</v>
      </c>
    </row>
    <row r="2365" spans="1:34">
      <c r="A2365" s="4">
        <v>43288.839675925927</v>
      </c>
      <c r="B2365" s="3">
        <v>-1.0677418155864899E-3</v>
      </c>
      <c r="C2365">
        <v>2.6894749641796798</v>
      </c>
      <c r="D2365" s="3">
        <v>1.8952455876333301E-2</v>
      </c>
      <c r="E2365" s="3">
        <v>1.8760765389888499E-2</v>
      </c>
      <c r="F2365" s="3">
        <v>1.8722551164446499E-2</v>
      </c>
      <c r="G2365">
        <v>-4227524</v>
      </c>
      <c r="H2365">
        <v>16829100</v>
      </c>
      <c r="K2365">
        <f t="shared" si="839"/>
        <v>68.76843571095597</v>
      </c>
      <c r="L2365">
        <f t="shared" si="840"/>
        <v>49.053516473971875</v>
      </c>
      <c r="M2365">
        <f t="shared" si="834"/>
        <v>16.425214196707103</v>
      </c>
      <c r="N2365">
        <f t="shared" si="841"/>
        <v>7.0520700239128847E-2</v>
      </c>
      <c r="O2365">
        <f t="shared" si="842"/>
        <v>56.034658538016053</v>
      </c>
      <c r="P2365">
        <f t="shared" si="843"/>
        <v>56.031954003297862</v>
      </c>
      <c r="Q2365">
        <f t="shared" si="835"/>
        <v>1.1420042930993191E-2</v>
      </c>
      <c r="R2365">
        <f t="shared" si="844"/>
        <v>56.02323849508506</v>
      </c>
      <c r="S2365">
        <f t="shared" si="836"/>
        <v>16.417600834753106</v>
      </c>
      <c r="T2365">
        <f t="shared" si="837"/>
        <v>7.3730819142860895</v>
      </c>
      <c r="U2365">
        <f t="shared" si="838"/>
        <v>0.48921617942150575</v>
      </c>
      <c r="V2365" s="6">
        <f t="shared" si="846"/>
        <v>125733.00000003073</v>
      </c>
      <c r="W2365">
        <f t="shared" si="851"/>
        <v>7.3691477812336457</v>
      </c>
      <c r="X2365">
        <f t="shared" si="852"/>
        <v>16.429027479392524</v>
      </c>
      <c r="Y2365">
        <f t="shared" si="847"/>
        <v>-6.7823731767665167E-3</v>
      </c>
      <c r="Z2365">
        <f t="shared" si="848"/>
        <v>6.038855302743333E-7</v>
      </c>
      <c r="AA2365">
        <f t="shared" si="850"/>
        <v>6.0886138905977021E-8</v>
      </c>
      <c r="AB2365">
        <f t="shared" si="849"/>
        <v>0.99884220351949127</v>
      </c>
      <c r="AC2365">
        <f t="shared" si="845"/>
        <v>2.2350875334082767</v>
      </c>
      <c r="AD2365">
        <f t="shared" si="853"/>
        <v>-3.5270254714064654E-9</v>
      </c>
      <c r="AE2365">
        <f t="shared" si="854"/>
        <v>-1.7389554788279745E-5</v>
      </c>
      <c r="AF2365">
        <f t="shared" si="855"/>
        <v>2.0190690370080555E-5</v>
      </c>
      <c r="AG2365" t="str">
        <f t="shared" si="856"/>
        <v>NaN</v>
      </c>
      <c r="AH2365">
        <f t="shared" si="857"/>
        <v>0.20190690370080555</v>
      </c>
    </row>
    <row r="2366" spans="1:34">
      <c r="A2366" s="4">
        <v>43288.840370370373</v>
      </c>
      <c r="B2366" s="3">
        <v>-1.06910941940441E-3</v>
      </c>
      <c r="C2366">
        <v>2.6895023162560401</v>
      </c>
      <c r="D2366" s="3">
        <v>1.8951456930935799E-2</v>
      </c>
      <c r="E2366">
        <v>1.8758803175714999E-2</v>
      </c>
      <c r="F2366" s="3">
        <v>1.8715750036935801E-2</v>
      </c>
      <c r="G2366">
        <v>-4227524</v>
      </c>
      <c r="H2366">
        <v>16829094</v>
      </c>
      <c r="K2366">
        <f t="shared" si="839"/>
        <v>68.855557724613362</v>
      </c>
      <c r="L2366">
        <f t="shared" si="840"/>
        <v>49.149578507844289</v>
      </c>
      <c r="M2366">
        <f t="shared" si="834"/>
        <v>16.457379871992849</v>
      </c>
      <c r="N2366">
        <f t="shared" si="841"/>
        <v>7.0528990227954086E-2</v>
      </c>
      <c r="O2366">
        <f t="shared" si="842"/>
        <v>56.031658154519739</v>
      </c>
      <c r="P2366">
        <f t="shared" si="843"/>
        <v>56.026081212637379</v>
      </c>
      <c r="Q2366">
        <f t="shared" si="835"/>
        <v>2.8917700273609626E-2</v>
      </c>
      <c r="R2366">
        <f t="shared" si="844"/>
        <v>56.00274045424613</v>
      </c>
      <c r="S2366">
        <f t="shared" si="836"/>
        <v>16.438101405143776</v>
      </c>
      <c r="T2366">
        <f t="shared" si="837"/>
        <v>7.3739545446887469</v>
      </c>
      <c r="U2366">
        <f t="shared" si="838"/>
        <v>0.48920214964116621</v>
      </c>
      <c r="V2366" s="6">
        <f t="shared" si="846"/>
        <v>125793.00000022631</v>
      </c>
      <c r="W2366">
        <f t="shared" si="851"/>
        <v>7.3692207436418879</v>
      </c>
      <c r="X2366">
        <f t="shared" si="852"/>
        <v>16.433576726232562</v>
      </c>
      <c r="Y2366">
        <f t="shared" si="847"/>
        <v>9.5777325546653937E-3</v>
      </c>
      <c r="Z2366">
        <f t="shared" si="848"/>
        <v>-4.1389584313285852E-7</v>
      </c>
      <c r="AA2366">
        <f t="shared" si="850"/>
        <v>2.2150594447099661E-8</v>
      </c>
      <c r="AB2366">
        <f t="shared" si="849"/>
        <v>0.99769046747059398</v>
      </c>
      <c r="AC2366">
        <f t="shared" si="845"/>
        <v>2.2350664768366606</v>
      </c>
      <c r="AD2366">
        <f t="shared" si="853"/>
        <v>9.0863703049170323E-10</v>
      </c>
      <c r="AE2366">
        <f t="shared" si="854"/>
        <v>7.0164035019008148E-5</v>
      </c>
      <c r="AF2366">
        <f t="shared" si="855"/>
        <v>1.2891602659294436E-6</v>
      </c>
      <c r="AG2366">
        <f t="shared" si="856"/>
        <v>9.0863703049170322E-8</v>
      </c>
      <c r="AH2366">
        <f t="shared" si="857"/>
        <v>1.2891602659294437E-2</v>
      </c>
    </row>
    <row r="2367" spans="1:34">
      <c r="A2367" s="4">
        <v>43288.84107638889</v>
      </c>
      <c r="B2367" s="3">
        <v>-1.06812236621408E-3</v>
      </c>
      <c r="C2367">
        <v>2.6893179870458002</v>
      </c>
      <c r="D2367" s="3">
        <v>1.8953359684073801E-2</v>
      </c>
      <c r="E2367" s="3">
        <v>1.8761562167765099E-2</v>
      </c>
      <c r="F2367" s="3">
        <v>1.87310912842804E-2</v>
      </c>
      <c r="G2367">
        <v>-4227524</v>
      </c>
      <c r="H2367">
        <v>16829089</v>
      </c>
      <c r="K2367">
        <f t="shared" si="839"/>
        <v>68.792678358234227</v>
      </c>
      <c r="L2367">
        <f t="shared" si="840"/>
        <v>49.066533211453013</v>
      </c>
      <c r="M2367">
        <f t="shared" si="834"/>
        <v>16.429572756839757</v>
      </c>
      <c r="N2367">
        <f t="shared" si="841"/>
        <v>7.0473122911962185E-2</v>
      </c>
      <c r="O2367">
        <f t="shared" si="842"/>
        <v>56.037373170702907</v>
      </c>
      <c r="P2367">
        <f t="shared" si="843"/>
        <v>56.034338712232987</v>
      </c>
      <c r="Q2367">
        <f t="shared" si="835"/>
        <v>-1.1604545540606637E-2</v>
      </c>
      <c r="R2367">
        <f t="shared" si="844"/>
        <v>56.048977716243513</v>
      </c>
      <c r="S2367">
        <f t="shared" si="836"/>
        <v>16.437309120533495</v>
      </c>
      <c r="T2367">
        <f t="shared" si="837"/>
        <v>7.3680737745843361</v>
      </c>
      <c r="U2367">
        <f t="shared" si="838"/>
        <v>0.48929669816083982</v>
      </c>
      <c r="V2367" s="6">
        <f t="shared" si="846"/>
        <v>125854.00000002701</v>
      </c>
      <c r="W2367">
        <f t="shared" si="851"/>
        <v>7.3695038377858744</v>
      </c>
      <c r="X2367">
        <f t="shared" si="852"/>
        <v>16.436387608670323</v>
      </c>
      <c r="Y2367">
        <f t="shared" si="847"/>
        <v>1.3023748581661701E-2</v>
      </c>
      <c r="Z2367">
        <f t="shared" si="848"/>
        <v>-3.6059107545890086E-7</v>
      </c>
      <c r="AA2367">
        <f t="shared" si="850"/>
        <v>1.8253522125130223E-9</v>
      </c>
      <c r="AB2367">
        <f t="shared" si="849"/>
        <v>0.99744229932631567</v>
      </c>
      <c r="AC2367">
        <f t="shared" si="845"/>
        <v>2.2352083798192801</v>
      </c>
      <c r="AD2367">
        <f t="shared" si="853"/>
        <v>5.5068848721031579E-11</v>
      </c>
      <c r="AE2367">
        <f t="shared" si="854"/>
        <v>1.2635493240542345E-4</v>
      </c>
      <c r="AF2367">
        <f t="shared" si="855"/>
        <v>4.3385522625418353E-8</v>
      </c>
      <c r="AG2367">
        <f t="shared" si="856"/>
        <v>5.5068848721031575E-9</v>
      </c>
      <c r="AH2367">
        <f t="shared" si="857"/>
        <v>4.3385522625418355E-4</v>
      </c>
    </row>
    <row r="2368" spans="1:34">
      <c r="A2368" s="4">
        <v>43288.841770833336</v>
      </c>
      <c r="B2368" s="3">
        <v>-1.0684553480132301E-3</v>
      </c>
      <c r="C2368">
        <v>2.6893655558742502</v>
      </c>
      <c r="D2368" s="3">
        <v>1.8952503445161702E-2</v>
      </c>
      <c r="E2368">
        <v>1.8758482086123001E-2</v>
      </c>
      <c r="F2368" s="3">
        <v>1.8719168467050601E-2</v>
      </c>
      <c r="G2368">
        <v>-4227524</v>
      </c>
      <c r="H2368">
        <v>16829082</v>
      </c>
      <c r="K2368">
        <f t="shared" si="839"/>
        <v>68.813890674603257</v>
      </c>
      <c r="L2368">
        <f t="shared" si="840"/>
        <v>49.103417962559774</v>
      </c>
      <c r="M2368">
        <f t="shared" si="834"/>
        <v>16.441923348215653</v>
      </c>
      <c r="N2368">
        <f t="shared" si="841"/>
        <v>7.0487540283831376E-2</v>
      </c>
      <c r="O2368">
        <f t="shared" si="842"/>
        <v>56.034801413420489</v>
      </c>
      <c r="P2368">
        <f t="shared" si="843"/>
        <v>56.025120210529387</v>
      </c>
      <c r="Q2368">
        <f t="shared" si="835"/>
        <v>2.1758091011982117E-2</v>
      </c>
      <c r="R2368">
        <f t="shared" si="844"/>
        <v>56.013043322408507</v>
      </c>
      <c r="S2368">
        <f t="shared" si="836"/>
        <v>16.427417954207666</v>
      </c>
      <c r="T2368">
        <f t="shared" si="837"/>
        <v>7.3695913926758285</v>
      </c>
      <c r="U2368">
        <f t="shared" si="838"/>
        <v>0.48927229854285914</v>
      </c>
      <c r="V2368" s="6">
        <f t="shared" si="846"/>
        <v>125914.00000022259</v>
      </c>
      <c r="W2368">
        <f t="shared" si="851"/>
        <v>7.3698190353894812</v>
      </c>
      <c r="X2368">
        <f t="shared" si="852"/>
        <v>16.440444276230139</v>
      </c>
      <c r="Y2368">
        <f t="shared" si="847"/>
        <v>1.6441541046942138E-2</v>
      </c>
      <c r="Z2368">
        <f t="shared" si="848"/>
        <v>1.4860010508953742E-7</v>
      </c>
      <c r="AA2368">
        <f t="shared" si="850"/>
        <v>-1.2478840445416577E-8</v>
      </c>
      <c r="AB2368">
        <f t="shared" si="849"/>
        <v>0.99720310904753995</v>
      </c>
      <c r="AC2368">
        <f t="shared" si="845"/>
        <v>2.2351717596947323</v>
      </c>
      <c r="AD2368">
        <f t="shared" si="853"/>
        <v>-2.9820843247571961E-10</v>
      </c>
      <c r="AE2368">
        <f t="shared" si="854"/>
        <v>8.1283140195312296E-5</v>
      </c>
      <c r="AF2368">
        <f t="shared" si="855"/>
        <v>-3.652165777321764E-7</v>
      </c>
      <c r="AG2368" t="str">
        <f t="shared" si="856"/>
        <v>NaN</v>
      </c>
      <c r="AH2368" t="str">
        <f t="shared" si="857"/>
        <v>NaN</v>
      </c>
    </row>
    <row r="2369" spans="1:34">
      <c r="A2369" s="4">
        <v>43288.842465277776</v>
      </c>
      <c r="B2369" s="3">
        <v>-1.0713094777202101E-3</v>
      </c>
      <c r="C2369">
        <v>2.6893738804192302</v>
      </c>
      <c r="D2369" s="3">
        <v>1.8947603855831399E-2</v>
      </c>
      <c r="E2369" s="3">
        <v>1.8754854962953701E-2</v>
      </c>
      <c r="F2369" s="3">
        <v>1.8708508205891101E-2</v>
      </c>
      <c r="G2369">
        <v>-4227524</v>
      </c>
      <c r="H2369">
        <v>16829077</v>
      </c>
      <c r="K2369">
        <f t="shared" si="839"/>
        <v>68.995710529193616</v>
      </c>
      <c r="L2369">
        <f t="shared" si="840"/>
        <v>49.299250633424123</v>
      </c>
      <c r="M2369">
        <f t="shared" si="834"/>
        <v>16.507496497642503</v>
      </c>
      <c r="N2369">
        <f t="shared" si="841"/>
        <v>7.0490063323908864E-2</v>
      </c>
      <c r="O2369">
        <f t="shared" si="842"/>
        <v>56.020085246748984</v>
      </c>
      <c r="P2369">
        <f t="shared" si="843"/>
        <v>56.01426444597486</v>
      </c>
      <c r="Q2369">
        <f t="shared" si="835"/>
        <v>3.9171077669450938E-2</v>
      </c>
      <c r="R2369">
        <f t="shared" si="844"/>
        <v>55.980914169079533</v>
      </c>
      <c r="S2369">
        <f t="shared" si="836"/>
        <v>16.48138244586287</v>
      </c>
      <c r="T2369">
        <f t="shared" si="837"/>
        <v>7.3698569758418815</v>
      </c>
      <c r="U2369">
        <f t="shared" si="838"/>
        <v>0.48926802860971158</v>
      </c>
      <c r="V2369" s="6">
        <f t="shared" si="846"/>
        <v>125973.99999978952</v>
      </c>
      <c r="W2369">
        <f t="shared" si="851"/>
        <v>7.3699707971986435</v>
      </c>
      <c r="X2369">
        <f t="shared" si="852"/>
        <v>16.444719808518535</v>
      </c>
      <c r="Y2369">
        <f t="shared" si="847"/>
        <v>3.1790498351012296E-2</v>
      </c>
      <c r="Z2369">
        <f t="shared" si="848"/>
        <v>-1.80217148718614E-7</v>
      </c>
      <c r="AA2369">
        <f t="shared" si="850"/>
        <v>-4.2755798888511586E-8</v>
      </c>
      <c r="AB2369">
        <f t="shared" si="849"/>
        <v>0.99613680296813101</v>
      </c>
      <c r="AC2369">
        <f t="shared" si="845"/>
        <v>2.235165351172935</v>
      </c>
      <c r="AD2369">
        <f t="shared" si="853"/>
        <v>-5.2842657861308857E-10</v>
      </c>
      <c r="AE2369">
        <f t="shared" si="854"/>
        <v>5.2606106644736428E-5</v>
      </c>
      <c r="AF2369">
        <f t="shared" si="855"/>
        <v>-9.9995286356310577E-7</v>
      </c>
      <c r="AG2369" t="str">
        <f t="shared" si="856"/>
        <v>NaN</v>
      </c>
      <c r="AH2369" t="str">
        <f t="shared" si="857"/>
        <v>NaN</v>
      </c>
    </row>
    <row r="2370" spans="1:34">
      <c r="A2370" s="4">
        <v>43288.843159722222</v>
      </c>
      <c r="B2370" s="3">
        <v>-1.07119055564908E-3</v>
      </c>
      <c r="C2370">
        <v>2.68929777029371</v>
      </c>
      <c r="D2370" s="3">
        <v>1.8949328225862701E-2</v>
      </c>
      <c r="E2370" s="3">
        <v>1.8756674470641901E-2</v>
      </c>
      <c r="F2370" s="3">
        <v>1.8711795616036399E-2</v>
      </c>
      <c r="G2370">
        <v>-4227524</v>
      </c>
      <c r="H2370">
        <v>16829077</v>
      </c>
      <c r="K2370">
        <f t="shared" si="839"/>
        <v>68.988134701918639</v>
      </c>
      <c r="L2370">
        <f t="shared" si="840"/>
        <v>49.287353535432217</v>
      </c>
      <c r="M2370">
        <f t="shared" si="834"/>
        <v>16.503512840671856</v>
      </c>
      <c r="N2370">
        <f t="shared" si="841"/>
        <v>7.0466995528918108E-2</v>
      </c>
      <c r="O2370">
        <f t="shared" si="842"/>
        <v>56.025264480164942</v>
      </c>
      <c r="P2370">
        <f t="shared" si="843"/>
        <v>56.019710124587441</v>
      </c>
      <c r="Q2370">
        <f t="shared" si="835"/>
        <v>3.4442326371603826E-2</v>
      </c>
      <c r="R2370">
        <f t="shared" si="844"/>
        <v>55.990822153793339</v>
      </c>
      <c r="S2370">
        <f t="shared" si="836"/>
        <v>16.480551289757454</v>
      </c>
      <c r="T2370">
        <f t="shared" si="837"/>
        <v>7.3674287868954851</v>
      </c>
      <c r="U2370">
        <f t="shared" si="838"/>
        <v>0.48930706799848123</v>
      </c>
      <c r="V2370" s="6">
        <f t="shared" si="846"/>
        <v>126033.9999999851</v>
      </c>
      <c r="W2370">
        <f t="shared" si="851"/>
        <v>7.3701079665261471</v>
      </c>
      <c r="X2370">
        <f t="shared" si="852"/>
        <v>16.448410256055404</v>
      </c>
      <c r="Y2370">
        <f t="shared" si="847"/>
        <v>3.7536183924660328E-2</v>
      </c>
      <c r="Z2370">
        <f t="shared" si="848"/>
        <v>-1.3911499128093076E-7</v>
      </c>
      <c r="AA2370">
        <f t="shared" si="850"/>
        <v>3.218070051825372E-8</v>
      </c>
      <c r="AB2370">
        <f t="shared" si="849"/>
        <v>0.9957316222732534</v>
      </c>
      <c r="AC2370">
        <f t="shared" si="845"/>
        <v>2.2352239433722119</v>
      </c>
      <c r="AD2370">
        <f t="shared" si="853"/>
        <v>3.3685556269458022E-10</v>
      </c>
      <c r="AE2370">
        <f t="shared" si="854"/>
        <v>3.5998729229572076E-5</v>
      </c>
      <c r="AF2370">
        <f t="shared" si="855"/>
        <v>9.315101452305781E-7</v>
      </c>
      <c r="AG2370">
        <f t="shared" si="856"/>
        <v>3.3685556269458021E-8</v>
      </c>
      <c r="AH2370">
        <f t="shared" si="857"/>
        <v>9.3151014523057806E-3</v>
      </c>
    </row>
    <row r="2371" spans="1:34">
      <c r="A2371" s="4">
        <v>43288.843854166669</v>
      </c>
      <c r="B2371" s="3">
        <v>-1.0702629634943099E-3</v>
      </c>
      <c r="C2371">
        <v>2.6893215547079299</v>
      </c>
      <c r="D2371" s="3">
        <v>1.8949744453111601E-2</v>
      </c>
      <c r="E2371" s="3">
        <v>1.8755818231729799E-2</v>
      </c>
      <c r="F2371" s="3">
        <v>1.8710699812654601E-2</v>
      </c>
      <c r="G2371">
        <v>-4227524</v>
      </c>
      <c r="H2371">
        <v>16829077</v>
      </c>
      <c r="K2371">
        <f t="shared" si="839"/>
        <v>68.929043249176672</v>
      </c>
      <c r="L2371">
        <f t="shared" si="840"/>
        <v>49.229702506262605</v>
      </c>
      <c r="M2371">
        <f t="shared" si="834"/>
        <v>16.484208811708431</v>
      </c>
      <c r="N2371">
        <f t="shared" si="841"/>
        <v>7.0474204214851149E-2</v>
      </c>
      <c r="O2371">
        <f t="shared" si="842"/>
        <v>56.026514639954897</v>
      </c>
      <c r="P2371">
        <f t="shared" si="843"/>
        <v>56.017147452299142</v>
      </c>
      <c r="Q2371">
        <f t="shared" si="835"/>
        <v>3.8995147732926227E-2</v>
      </c>
      <c r="R2371">
        <f t="shared" si="844"/>
        <v>55.987519492221971</v>
      </c>
      <c r="S2371">
        <f t="shared" si="836"/>
        <v>16.458212046553147</v>
      </c>
      <c r="T2371">
        <f t="shared" si="837"/>
        <v>7.3681875959410688</v>
      </c>
      <c r="U2371">
        <f t="shared" si="838"/>
        <v>0.48929486818949358</v>
      </c>
      <c r="V2371" s="6">
        <f t="shared" si="846"/>
        <v>126094.00000018068</v>
      </c>
      <c r="W2371">
        <f t="shared" si="851"/>
        <v>7.370256809838982</v>
      </c>
      <c r="X2371">
        <f t="shared" si="852"/>
        <v>16.456243167038316</v>
      </c>
      <c r="Y2371">
        <f t="shared" si="847"/>
        <v>3.668061829090874E-2</v>
      </c>
      <c r="Z2371">
        <f t="shared" si="848"/>
        <v>2.5398154010951742E-7</v>
      </c>
      <c r="AA2371">
        <f t="shared" si="850"/>
        <v>3.2654769430078656E-8</v>
      </c>
      <c r="AB2371">
        <f t="shared" si="849"/>
        <v>0.9957860737317562</v>
      </c>
      <c r="AC2371">
        <f t="shared" si="845"/>
        <v>2.2352056333099419</v>
      </c>
      <c r="AD2371">
        <f t="shared" si="853"/>
        <v>3.4978788600691794E-10</v>
      </c>
      <c r="AE2371">
        <f t="shared" si="854"/>
        <v>-2.0471968261747183E-5</v>
      </c>
      <c r="AF2371">
        <f t="shared" si="855"/>
        <v>-1.7008898955324275E-6</v>
      </c>
      <c r="AG2371">
        <f t="shared" si="856"/>
        <v>3.4978788600691795E-8</v>
      </c>
      <c r="AH2371" t="str">
        <f t="shared" si="857"/>
        <v>NaN</v>
      </c>
    </row>
    <row r="2372" spans="1:34">
      <c r="A2372" s="4">
        <v>43288.844560185185</v>
      </c>
      <c r="B2372" s="3">
        <v>-1.06978727520982E-3</v>
      </c>
      <c r="C2372">
        <v>2.6893940971713199</v>
      </c>
      <c r="D2372" s="3">
        <v>1.8944036193697701E-2</v>
      </c>
      <c r="E2372">
        <v>1.8750335924250999E-2</v>
      </c>
      <c r="F2372" s="3">
        <v>1.8705804430155699E-2</v>
      </c>
      <c r="G2372">
        <v>-4227524</v>
      </c>
      <c r="H2372">
        <v>16829077</v>
      </c>
      <c r="K2372">
        <f t="shared" si="839"/>
        <v>68.898739940078713</v>
      </c>
      <c r="L2372">
        <f t="shared" si="840"/>
        <v>49.205834132906048</v>
      </c>
      <c r="M2372">
        <f t="shared" si="834"/>
        <v>16.476216660011897</v>
      </c>
      <c r="N2372">
        <f t="shared" si="841"/>
        <v>7.0496190706952802E-2</v>
      </c>
      <c r="O2372">
        <f t="shared" si="842"/>
        <v>56.009369591405701</v>
      </c>
      <c r="P2372">
        <f t="shared" si="843"/>
        <v>56.000739231120136</v>
      </c>
      <c r="Q2372">
        <f t="shared" si="835"/>
        <v>3.6604380768196165E-2</v>
      </c>
      <c r="R2372">
        <f t="shared" si="844"/>
        <v>55.972765210637505</v>
      </c>
      <c r="S2372">
        <f t="shared" si="836"/>
        <v>16.451813739499766</v>
      </c>
      <c r="T2372">
        <f t="shared" si="837"/>
        <v>7.3705019635307156</v>
      </c>
      <c r="U2372">
        <f t="shared" si="838"/>
        <v>0.48925765877207078</v>
      </c>
      <c r="V2372" s="6">
        <f t="shared" si="846"/>
        <v>126154.99999998137</v>
      </c>
      <c r="W2372">
        <f t="shared" si="851"/>
        <v>7.369915345768411</v>
      </c>
      <c r="X2372">
        <f t="shared" si="852"/>
        <v>16.462056857390792</v>
      </c>
      <c r="Y2372">
        <f t="shared" si="847"/>
        <v>3.8438537159665977E-2</v>
      </c>
      <c r="Z2372">
        <f t="shared" si="848"/>
        <v>3.9194682117266822E-7</v>
      </c>
      <c r="AA2372">
        <f t="shared" si="850"/>
        <v>-3.0273225974826911E-9</v>
      </c>
      <c r="AB2372">
        <f t="shared" si="849"/>
        <v>0.99565982700748823</v>
      </c>
      <c r="AC2372">
        <f t="shared" si="845"/>
        <v>2.2351497876200037</v>
      </c>
      <c r="AD2372">
        <f t="shared" si="853"/>
        <v>-3.0943952876790381E-11</v>
      </c>
      <c r="AE2372">
        <f t="shared" si="854"/>
        <v>-1.0763151516294796E-4</v>
      </c>
      <c r="AF2372">
        <f t="shared" si="855"/>
        <v>2.8619851301806885E-8</v>
      </c>
      <c r="AG2372" t="str">
        <f t="shared" si="856"/>
        <v>NaN</v>
      </c>
      <c r="AH2372">
        <f t="shared" si="857"/>
        <v>2.8619851301806888E-4</v>
      </c>
    </row>
    <row r="2373" spans="1:34">
      <c r="A2373" s="4">
        <v>43288.845254629632</v>
      </c>
      <c r="B2373" s="3">
        <v>-1.0693353713395501E-3</v>
      </c>
      <c r="C2373">
        <v>2.6894702072968402</v>
      </c>
      <c r="D2373" s="3">
        <v>1.8942418853530402E-2</v>
      </c>
      <c r="E2373" s="3">
        <v>1.8749301302232201E-2</v>
      </c>
      <c r="F2373" s="3">
        <v>1.8703160208951901E-2</v>
      </c>
      <c r="G2373">
        <v>-4227524</v>
      </c>
      <c r="H2373">
        <v>16829077</v>
      </c>
      <c r="K2373">
        <f t="shared" si="839"/>
        <v>68.869951796435359</v>
      </c>
      <c r="L2373">
        <f t="shared" si="840"/>
        <v>49.180521793969746</v>
      </c>
      <c r="M2373">
        <f t="shared" si="834"/>
        <v>16.467741006914345</v>
      </c>
      <c r="N2373">
        <f t="shared" si="841"/>
        <v>7.0519258501943557E-2</v>
      </c>
      <c r="O2373">
        <f t="shared" si="842"/>
        <v>56.004511827650013</v>
      </c>
      <c r="P2373">
        <f t="shared" si="843"/>
        <v>55.997642668771746</v>
      </c>
      <c r="Q2373">
        <f t="shared" si="835"/>
        <v>3.9716082977875544E-2</v>
      </c>
      <c r="R2373">
        <f t="shared" si="844"/>
        <v>55.964795744672138</v>
      </c>
      <c r="S2373">
        <f t="shared" si="836"/>
        <v>16.441263618262429</v>
      </c>
      <c r="T2373">
        <f t="shared" si="837"/>
        <v>7.372930152477112</v>
      </c>
      <c r="U2373">
        <f t="shared" si="838"/>
        <v>0.48921861938330113</v>
      </c>
      <c r="V2373" s="6">
        <f t="shared" si="846"/>
        <v>126215.00000017695</v>
      </c>
      <c r="W2373">
        <f t="shared" si="851"/>
        <v>7.3694717343262823</v>
      </c>
      <c r="X2373">
        <f t="shared" si="852"/>
        <v>16.466822371106641</v>
      </c>
      <c r="Y2373">
        <f t="shared" si="847"/>
        <v>3.7011250611096592E-2</v>
      </c>
      <c r="Z2373">
        <f t="shared" si="848"/>
        <v>1.1065965271449865E-7</v>
      </c>
      <c r="AA2373">
        <f t="shared" si="850"/>
        <v>2.2717984362319306E-8</v>
      </c>
      <c r="AB2373">
        <f t="shared" si="849"/>
        <v>0.99575786861565418</v>
      </c>
      <c r="AC2373">
        <f t="shared" si="845"/>
        <v>2.2350911954207273</v>
      </c>
      <c r="AD2373">
        <f t="shared" si="853"/>
        <v>2.4116184137387969E-10</v>
      </c>
      <c r="AE2373">
        <f t="shared" si="854"/>
        <v>-6.1842493131925697E-5</v>
      </c>
      <c r="AF2373">
        <f t="shared" si="855"/>
        <v>-3.8819741374970148E-7</v>
      </c>
      <c r="AG2373">
        <f t="shared" si="856"/>
        <v>2.4116184137387968E-8</v>
      </c>
      <c r="AH2373" t="str">
        <f t="shared" si="857"/>
        <v>NaN</v>
      </c>
    </row>
    <row r="2374" spans="1:34">
      <c r="A2374" s="4">
        <v>43288.845949074072</v>
      </c>
      <c r="B2374" s="3">
        <v>-1.0698824128667201E-3</v>
      </c>
      <c r="C2374">
        <v>2.6894357198962102</v>
      </c>
      <c r="D2374">
        <v>1.8940896651020001E-2</v>
      </c>
      <c r="E2374" s="3">
        <v>1.8746863399774199E-2</v>
      </c>
      <c r="F2374" s="3">
        <v>1.87033031398278E-2</v>
      </c>
      <c r="G2374">
        <v>-4227524</v>
      </c>
      <c r="H2374">
        <v>16829077</v>
      </c>
      <c r="K2374">
        <f t="shared" si="839"/>
        <v>68.90480060189843</v>
      </c>
      <c r="L2374">
        <f t="shared" si="840"/>
        <v>49.215182718097282</v>
      </c>
      <c r="M2374">
        <f t="shared" si="834"/>
        <v>16.479346965956093</v>
      </c>
      <c r="N2374">
        <f t="shared" si="841"/>
        <v>7.0508805907337282E-2</v>
      </c>
      <c r="O2374">
        <f t="shared" si="842"/>
        <v>55.999939814703481</v>
      </c>
      <c r="P2374">
        <f t="shared" si="843"/>
        <v>55.990346171284436</v>
      </c>
      <c r="Q2374">
        <f t="shared" si="835"/>
        <v>3.4713288087218075E-2</v>
      </c>
      <c r="R2374">
        <f t="shared" si="844"/>
        <v>55.965226526616263</v>
      </c>
      <c r="S2374">
        <f t="shared" si="836"/>
        <v>16.456204773897948</v>
      </c>
      <c r="T2374">
        <f t="shared" si="837"/>
        <v>7.3718298793606616</v>
      </c>
      <c r="U2374">
        <f t="shared" si="838"/>
        <v>0.48923630910633914</v>
      </c>
      <c r="V2374" s="6">
        <f t="shared" si="846"/>
        <v>126274.99999974389</v>
      </c>
      <c r="W2374">
        <f t="shared" si="851"/>
        <v>7.3696118221501132</v>
      </c>
      <c r="X2374">
        <f t="shared" si="852"/>
        <v>16.469175325084457</v>
      </c>
      <c r="Y2374">
        <f t="shared" si="847"/>
        <v>3.6976819612945633E-2</v>
      </c>
      <c r="Z2374">
        <f t="shared" si="848"/>
        <v>-3.5727259307612635E-7</v>
      </c>
      <c r="AA2374">
        <f t="shared" si="850"/>
        <v>1.9298714889573398E-8</v>
      </c>
      <c r="AB2374">
        <f t="shared" si="849"/>
        <v>0.99576376285513724</v>
      </c>
      <c r="AC2374">
        <f t="shared" si="845"/>
        <v>2.2351177450110273</v>
      </c>
      <c r="AD2374">
        <f t="shared" si="853"/>
        <v>2.050579207252031E-10</v>
      </c>
      <c r="AE2374">
        <f t="shared" si="854"/>
        <v>1.0521969421805905E-5</v>
      </c>
      <c r="AF2374">
        <f t="shared" si="855"/>
        <v>1.9400393996663468E-6</v>
      </c>
      <c r="AG2374">
        <f t="shared" si="856"/>
        <v>2.0505792072520309E-8</v>
      </c>
      <c r="AH2374">
        <f t="shared" si="857"/>
        <v>1.9400393996663469E-2</v>
      </c>
    </row>
    <row r="2375" spans="1:34">
      <c r="A2375" s="4">
        <v>43288.846643518518</v>
      </c>
      <c r="B2375" s="3">
        <v>-1.07088135826416E-3</v>
      </c>
      <c r="C2375">
        <v>2.6893358253564701</v>
      </c>
      <c r="D2375" s="3">
        <v>1.8936615456459499E-2</v>
      </c>
      <c r="E2375" s="3">
        <v>1.87429151870128E-2</v>
      </c>
      <c r="F2375" s="3">
        <v>1.86984434900478E-2</v>
      </c>
      <c r="G2375">
        <v>-4227524</v>
      </c>
      <c r="H2375">
        <v>16829077</v>
      </c>
      <c r="K2375">
        <f t="shared" si="839"/>
        <v>68.968437551004868</v>
      </c>
      <c r="L2375">
        <f t="shared" si="840"/>
        <v>49.285207632611339</v>
      </c>
      <c r="M2375">
        <f t="shared" si="834"/>
        <v>16.502794300676932</v>
      </c>
      <c r="N2375">
        <f t="shared" si="841"/>
        <v>7.0478529426413486E-2</v>
      </c>
      <c r="O2375">
        <f t="shared" si="842"/>
        <v>55.987081028291357</v>
      </c>
      <c r="P2375">
        <f t="shared" si="843"/>
        <v>55.978529404621611</v>
      </c>
      <c r="Q2375">
        <f t="shared" si="835"/>
        <v>3.6501087773743279E-2</v>
      </c>
      <c r="R2375">
        <f t="shared" si="844"/>
        <v>55.950579940517613</v>
      </c>
      <c r="S2375">
        <f t="shared" si="836"/>
        <v>16.478460242161102</v>
      </c>
      <c r="T2375">
        <f t="shared" si="837"/>
        <v>7.3686428813686833</v>
      </c>
      <c r="U2375">
        <f t="shared" si="838"/>
        <v>0.48928754830409638</v>
      </c>
      <c r="V2375" s="6">
        <f t="shared" si="846"/>
        <v>126334.99999993946</v>
      </c>
      <c r="W2375">
        <f t="shared" si="851"/>
        <v>7.3695534522235047</v>
      </c>
      <c r="X2375">
        <f t="shared" si="852"/>
        <v>16.478086592156949</v>
      </c>
      <c r="Y2375">
        <f t="shared" si="847"/>
        <v>3.5570830613110616E-2</v>
      </c>
      <c r="Z2375">
        <f t="shared" si="848"/>
        <v>-1.01174539103392E-7</v>
      </c>
      <c r="AA2375">
        <f t="shared" si="850"/>
        <v>-2.2359632961119691E-8</v>
      </c>
      <c r="AB2375">
        <f t="shared" si="849"/>
        <v>0.995869638300104</v>
      </c>
      <c r="AC2375">
        <f t="shared" si="845"/>
        <v>2.2351946472725737</v>
      </c>
      <c r="AD2375">
        <f t="shared" si="853"/>
        <v>-2.4698087211647649E-10</v>
      </c>
      <c r="AE2375">
        <f t="shared" si="854"/>
        <v>-3.6882573411996417E-5</v>
      </c>
      <c r="AF2375">
        <f t="shared" si="855"/>
        <v>6.666120198946942E-7</v>
      </c>
      <c r="AG2375" t="str">
        <f t="shared" si="856"/>
        <v>NaN</v>
      </c>
      <c r="AH2375">
        <f t="shared" si="857"/>
        <v>6.6661201989469425E-3</v>
      </c>
    </row>
    <row r="2376" spans="1:34">
      <c r="A2376" s="4">
        <v>43288.847337962965</v>
      </c>
      <c r="B2376" s="3">
        <v>-1.07088135826416E-3</v>
      </c>
      <c r="C2376">
        <v>2.6893976648334501</v>
      </c>
      <c r="D2376" s="3">
        <v>1.89340943085517E-2</v>
      </c>
      <c r="E2376" s="3">
        <v>1.8740929188425098E-2</v>
      </c>
      <c r="F2376" s="3">
        <v>1.86962637941906E-2</v>
      </c>
      <c r="G2376">
        <v>-4227524</v>
      </c>
      <c r="H2376">
        <v>16829077</v>
      </c>
      <c r="K2376">
        <f t="shared" si="839"/>
        <v>68.968437551004868</v>
      </c>
      <c r="L2376">
        <f t="shared" si="840"/>
        <v>49.288072822977981</v>
      </c>
      <c r="M2376">
        <f t="shared" si="834"/>
        <v>16.503753688889425</v>
      </c>
      <c r="N2376">
        <f t="shared" si="841"/>
        <v>7.0497272009841905E-2</v>
      </c>
      <c r="O2376">
        <f t="shared" si="842"/>
        <v>55.979508631848816</v>
      </c>
      <c r="P2376">
        <f t="shared" si="843"/>
        <v>55.972585428619865</v>
      </c>
      <c r="Q2376">
        <f t="shared" si="835"/>
        <v>3.5498115978370492E-2</v>
      </c>
      <c r="R2376">
        <f t="shared" si="844"/>
        <v>55.944010515870445</v>
      </c>
      <c r="S2376">
        <f t="shared" si="836"/>
        <v>16.480088278237179</v>
      </c>
      <c r="T2376">
        <f t="shared" si="837"/>
        <v>7.3706157848874634</v>
      </c>
      <c r="U2376">
        <f t="shared" si="838"/>
        <v>0.48925582880072394</v>
      </c>
      <c r="V2376" s="6">
        <f t="shared" si="846"/>
        <v>126395.00000013504</v>
      </c>
      <c r="W2376">
        <f t="shared" si="851"/>
        <v>7.3693082985317879</v>
      </c>
      <c r="X2376">
        <f t="shared" si="852"/>
        <v>16.481111145955136</v>
      </c>
      <c r="Y2376">
        <f t="shared" si="847"/>
        <v>3.502616597588807E-2</v>
      </c>
      <c r="Z2376">
        <f t="shared" si="848"/>
        <v>0</v>
      </c>
      <c r="AA2376">
        <f t="shared" si="850"/>
        <v>-6.3446858272464082E-8</v>
      </c>
      <c r="AB2376">
        <f t="shared" si="849"/>
        <v>0.99590822300857895</v>
      </c>
      <c r="AC2376">
        <f t="shared" si="845"/>
        <v>2.2351470411106655</v>
      </c>
      <c r="AD2376">
        <f t="shared" si="853"/>
        <v>-7.1170649093732705E-10</v>
      </c>
      <c r="AE2376">
        <f t="shared" si="854"/>
        <v>-1.6953280525123162E-5</v>
      </c>
      <c r="AF2376">
        <f t="shared" si="855"/>
        <v>4.1790562268430559E-6</v>
      </c>
      <c r="AG2376" t="str">
        <f t="shared" si="856"/>
        <v>NaN</v>
      </c>
      <c r="AH2376">
        <f t="shared" si="857"/>
        <v>4.1790562268430559E-2</v>
      </c>
    </row>
    <row r="2377" spans="1:34">
      <c r="A2377" s="4">
        <v>43288.848032407404</v>
      </c>
      <c r="B2377" s="3">
        <v>-1.0709170348855001E-3</v>
      </c>
      <c r="C2377">
        <v>2.6893358253564701</v>
      </c>
      <c r="D2377" s="3">
        <v>1.89326196748698E-2</v>
      </c>
      <c r="E2377" s="3">
        <v>1.8739835105370702E-2</v>
      </c>
      <c r="F2377" s="3">
        <v>1.8695596783436502E-2</v>
      </c>
      <c r="G2377">
        <v>-4227524</v>
      </c>
      <c r="H2377">
        <v>16829077</v>
      </c>
      <c r="K2377">
        <f t="shared" si="839"/>
        <v>68.970710299187431</v>
      </c>
      <c r="L2377">
        <f t="shared" si="840"/>
        <v>49.291222350726272</v>
      </c>
      <c r="M2377">
        <f t="shared" si="834"/>
        <v>16.504808285411809</v>
      </c>
      <c r="N2377">
        <f t="shared" si="841"/>
        <v>7.0478529426413486E-2</v>
      </c>
      <c r="O2377">
        <f t="shared" si="842"/>
        <v>55.975079494307018</v>
      </c>
      <c r="P2377">
        <f t="shared" si="843"/>
        <v>55.969310902918018</v>
      </c>
      <c r="Q2377">
        <f t="shared" si="835"/>
        <v>3.3079294175550444E-2</v>
      </c>
      <c r="R2377">
        <f t="shared" si="844"/>
        <v>55.942000200131467</v>
      </c>
      <c r="S2377">
        <f t="shared" si="836"/>
        <v>16.482755422628109</v>
      </c>
      <c r="T2377">
        <f t="shared" si="837"/>
        <v>7.3686428813686833</v>
      </c>
      <c r="U2377">
        <f t="shared" si="838"/>
        <v>0.48928754830409638</v>
      </c>
      <c r="V2377" s="6">
        <f t="shared" si="846"/>
        <v>126454.99999970198</v>
      </c>
      <c r="W2377">
        <f t="shared" si="851"/>
        <v>7.3695330227491676</v>
      </c>
      <c r="X2377">
        <f t="shared" si="852"/>
        <v>16.479834362882784</v>
      </c>
      <c r="Y2377">
        <f t="shared" si="847"/>
        <v>3.6616488537129989E-2</v>
      </c>
      <c r="Z2377">
        <f t="shared" si="848"/>
        <v>-1.6304987759015215E-7</v>
      </c>
      <c r="AA2377">
        <f t="shared" si="850"/>
        <v>-7.157695524658642E-8</v>
      </c>
      <c r="AB2377">
        <f t="shared" si="849"/>
        <v>0.99579668809422439</v>
      </c>
      <c r="AC2377">
        <f t="shared" si="845"/>
        <v>2.2351946472725737</v>
      </c>
      <c r="AD2377">
        <f t="shared" si="853"/>
        <v>-7.6804945027104577E-10</v>
      </c>
      <c r="AE2377">
        <f t="shared" si="854"/>
        <v>-4.3338798416083326E-4</v>
      </c>
      <c r="AF2377">
        <f t="shared" si="855"/>
        <v>1.7641818610861495E-7</v>
      </c>
      <c r="AG2377" t="str">
        <f t="shared" si="856"/>
        <v>NaN</v>
      </c>
      <c r="AH2377">
        <f t="shared" si="857"/>
        <v>1.7641818610861497E-3</v>
      </c>
    </row>
    <row r="2378" spans="1:34">
      <c r="A2378" s="4">
        <v>43288.848738425928</v>
      </c>
      <c r="B2378" s="3">
        <v>-1.0715948906909001E-3</v>
      </c>
      <c r="C2378">
        <v>2.6893358253564701</v>
      </c>
      <c r="D2378" s="3">
        <v>1.89320964177568E-2</v>
      </c>
      <c r="E2378" s="3">
        <v>1.8738895621008899E-2</v>
      </c>
      <c r="F2378" s="3">
        <v>1.8692357016916499E-2</v>
      </c>
      <c r="G2378">
        <v>-4227524</v>
      </c>
      <c r="H2378">
        <v>16829077</v>
      </c>
      <c r="K2378">
        <f t="shared" si="839"/>
        <v>69.013892514652142</v>
      </c>
      <c r="L2378">
        <f t="shared" si="840"/>
        <v>49.338663209796067</v>
      </c>
      <c r="M2378">
        <f t="shared" si="834"/>
        <v>16.520693512973644</v>
      </c>
      <c r="N2378">
        <f t="shared" si="841"/>
        <v>7.0478529426413486E-2</v>
      </c>
      <c r="O2378">
        <f t="shared" si="842"/>
        <v>55.973507864856494</v>
      </c>
      <c r="P2378">
        <f t="shared" si="843"/>
        <v>55.966499081935282</v>
      </c>
      <c r="Q2378">
        <f t="shared" si="835"/>
        <v>4.1272055457469037E-2</v>
      </c>
      <c r="R2378">
        <f t="shared" si="844"/>
        <v>55.932235809399025</v>
      </c>
      <c r="S2378">
        <f t="shared" si="836"/>
        <v>16.49317880933533</v>
      </c>
      <c r="T2378">
        <f t="shared" si="837"/>
        <v>7.3686428813686833</v>
      </c>
      <c r="U2378">
        <f t="shared" si="838"/>
        <v>0.48928754830409638</v>
      </c>
      <c r="V2378" s="6">
        <f t="shared" si="846"/>
        <v>126516.00000013132</v>
      </c>
      <c r="W2378">
        <f t="shared" si="851"/>
        <v>7.3694746528225838</v>
      </c>
      <c r="X2378">
        <f t="shared" si="852"/>
        <v>16.480554424244325</v>
      </c>
      <c r="Y2378">
        <f t="shared" si="847"/>
        <v>3.7492903012051215E-2</v>
      </c>
      <c r="Z2378">
        <f t="shared" si="848"/>
        <v>-3.7626894845334212E-8</v>
      </c>
      <c r="AA2378">
        <f t="shared" si="850"/>
        <v>-5.893013779442921E-8</v>
      </c>
      <c r="AB2378">
        <f t="shared" si="849"/>
        <v>0.99573981396011635</v>
      </c>
      <c r="AC2378">
        <f t="shared" si="845"/>
        <v>2.2351946472725737</v>
      </c>
      <c r="AD2378">
        <f t="shared" si="853"/>
        <v>-6.1756268152383898E-10</v>
      </c>
      <c r="AE2378">
        <f t="shared" si="854"/>
        <v>2.8307491783891611E-4</v>
      </c>
      <c r="AF2378">
        <f t="shared" si="855"/>
        <v>-2.1717543013235621E-7</v>
      </c>
      <c r="AG2378" t="str">
        <f t="shared" si="856"/>
        <v>NaN</v>
      </c>
      <c r="AH2378" t="str">
        <f t="shared" si="857"/>
        <v>NaN</v>
      </c>
    </row>
    <row r="2379" spans="1:34">
      <c r="A2379" s="4">
        <v>43288.849432870367</v>
      </c>
      <c r="B2379" s="3">
        <v>-1.0718208426260399E-3</v>
      </c>
      <c r="C2379">
        <v>2.6893215547079299</v>
      </c>
      <c r="D2379" s="3">
        <v>1.89311450411878E-2</v>
      </c>
      <c r="E2379" s="3">
        <v>1.87390264352871E-2</v>
      </c>
      <c r="F2379" s="3">
        <v>1.86924523041671E-2</v>
      </c>
      <c r="G2379">
        <v>-4227524</v>
      </c>
      <c r="H2379">
        <v>16829077</v>
      </c>
      <c r="K2379">
        <f t="shared" si="839"/>
        <v>69.028286586474124</v>
      </c>
      <c r="L2379">
        <f t="shared" si="840"/>
        <v>49.352932027394353</v>
      </c>
      <c r="M2379">
        <f t="shared" si="834"/>
        <v>16.525471323051946</v>
      </c>
      <c r="N2379">
        <f t="shared" si="841"/>
        <v>7.0474204214851149E-2</v>
      </c>
      <c r="O2379">
        <f t="shared" si="842"/>
        <v>55.970650356764914</v>
      </c>
      <c r="P2379">
        <f t="shared" si="843"/>
        <v>55.966890601312556</v>
      </c>
      <c r="Q2379">
        <f t="shared" si="835"/>
        <v>3.8127359403134164E-2</v>
      </c>
      <c r="R2379">
        <f t="shared" si="844"/>
        <v>55.932522997361779</v>
      </c>
      <c r="S2379">
        <f t="shared" si="836"/>
        <v>16.500053083449856</v>
      </c>
      <c r="T2379">
        <f t="shared" si="837"/>
        <v>7.3681875959410688</v>
      </c>
      <c r="U2379">
        <f t="shared" si="838"/>
        <v>0.48929486818949358</v>
      </c>
      <c r="V2379" s="6">
        <f t="shared" si="846"/>
        <v>126575.99999969825</v>
      </c>
      <c r="W2379">
        <f t="shared" si="851"/>
        <v>7.3693316465024266</v>
      </c>
      <c r="X2379">
        <f t="shared" si="852"/>
        <v>16.478802581067466</v>
      </c>
      <c r="Y2379">
        <f t="shared" si="847"/>
        <v>3.9089712993475224E-2</v>
      </c>
      <c r="Z2379">
        <f t="shared" si="848"/>
        <v>1.0433624399325746E-7</v>
      </c>
      <c r="AA2379">
        <f t="shared" si="850"/>
        <v>-2.6409750130877277E-8</v>
      </c>
      <c r="AB2379">
        <f t="shared" si="849"/>
        <v>0.99562911163048551</v>
      </c>
      <c r="AC2379">
        <f t="shared" si="845"/>
        <v>2.2352056333099419</v>
      </c>
      <c r="AD2379">
        <f t="shared" si="853"/>
        <v>-2.6545847869778779E-10</v>
      </c>
      <c r="AE2379">
        <f t="shared" si="854"/>
        <v>1.2967328744868845E-3</v>
      </c>
      <c r="AF2379">
        <f t="shared" si="855"/>
        <v>-2.0378730033435616E-8</v>
      </c>
      <c r="AG2379" t="str">
        <f t="shared" si="856"/>
        <v>NaN</v>
      </c>
      <c r="AH2379" t="str">
        <f t="shared" si="857"/>
        <v>NaN</v>
      </c>
    </row>
    <row r="2380" spans="1:34">
      <c r="A2380" s="4">
        <v>43288.850127314814</v>
      </c>
      <c r="B2380" s="3">
        <v>-1.07012025700897E-3</v>
      </c>
      <c r="C2380">
        <v>2.6893750696399401</v>
      </c>
      <c r="D2380">
        <v>1.8922059394954002E-2</v>
      </c>
      <c r="E2380" s="3">
        <v>1.8728513724199699E-2</v>
      </c>
      <c r="F2380" s="3">
        <v>1.8683483391705499E-2</v>
      </c>
      <c r="G2380">
        <v>-4227524</v>
      </c>
      <c r="H2380">
        <v>16829077</v>
      </c>
      <c r="K2380">
        <f t="shared" si="839"/>
        <v>68.919952256447729</v>
      </c>
      <c r="L2380">
        <f t="shared" si="840"/>
        <v>49.256387251171702</v>
      </c>
      <c r="M2380">
        <f t="shared" si="834"/>
        <v>16.493144004991649</v>
      </c>
      <c r="N2380">
        <f t="shared" si="841"/>
        <v>7.049042375820519E-2</v>
      </c>
      <c r="O2380">
        <f t="shared" si="842"/>
        <v>55.943361154490759</v>
      </c>
      <c r="P2380">
        <f t="shared" si="843"/>
        <v>55.935426680439789</v>
      </c>
      <c r="Q2380">
        <f t="shared" si="835"/>
        <v>3.7869724119822479E-2</v>
      </c>
      <c r="R2380">
        <f t="shared" si="844"/>
        <v>55.905491430370937</v>
      </c>
      <c r="S2380">
        <f t="shared" si="836"/>
        <v>16.467897522245099</v>
      </c>
      <c r="T2380">
        <f t="shared" si="837"/>
        <v>7.3698949162941245</v>
      </c>
      <c r="U2380">
        <f t="shared" si="838"/>
        <v>0.48926741861926304</v>
      </c>
      <c r="V2380" s="6">
        <f t="shared" si="846"/>
        <v>126635.99999989383</v>
      </c>
      <c r="W2380">
        <f t="shared" si="851"/>
        <v>7.3690281228841279</v>
      </c>
      <c r="X2380">
        <f t="shared" si="852"/>
        <v>16.480054986824509</v>
      </c>
      <c r="Y2380">
        <f t="shared" si="847"/>
        <v>-2.4298157214817689E-2</v>
      </c>
      <c r="Z2380">
        <f t="shared" si="848"/>
        <v>5.3748973895642396E-8</v>
      </c>
      <c r="AA2380">
        <f t="shared" si="850"/>
        <v>-1.745096564523517E-8</v>
      </c>
      <c r="AB2380">
        <f t="shared" si="849"/>
        <v>1.0000805360926757</v>
      </c>
      <c r="AC2380">
        <f t="shared" si="845"/>
        <v>2.2351644356698226</v>
      </c>
      <c r="AD2380">
        <f t="shared" si="853"/>
        <v>2.8218434207629075E-10</v>
      </c>
      <c r="AE2380">
        <f t="shared" si="854"/>
        <v>-2.0138748213186693E-4</v>
      </c>
      <c r="AF2380">
        <f t="shared" si="855"/>
        <v>-1.394862747279548E-7</v>
      </c>
      <c r="AG2380">
        <f t="shared" si="856"/>
        <v>2.8218434207629075E-8</v>
      </c>
      <c r="AH2380" t="str">
        <f t="shared" si="857"/>
        <v>NaN</v>
      </c>
    </row>
    <row r="2381" spans="1:34">
      <c r="A2381" s="4">
        <v>43288.850821759261</v>
      </c>
      <c r="B2381" s="3">
        <v>-1.06921644926842E-3</v>
      </c>
      <c r="C2381">
        <v>2.6893417714600201</v>
      </c>
      <c r="D2381" s="3">
        <v>1.8927957929681698E-2</v>
      </c>
      <c r="E2381" s="3">
        <v>1.87925413672929E-2</v>
      </c>
      <c r="F2381">
        <v>1.8751327914124E-2</v>
      </c>
      <c r="G2381">
        <v>-4227524</v>
      </c>
      <c r="H2381">
        <v>16829123</v>
      </c>
      <c r="K2381">
        <f t="shared" si="839"/>
        <v>68.862375969160382</v>
      </c>
      <c r="L2381">
        <f t="shared" si="840"/>
        <v>49.10962995662549</v>
      </c>
      <c r="M2381">
        <f t="shared" si="834"/>
        <v>16.444003389371769</v>
      </c>
      <c r="N2381">
        <f t="shared" si="841"/>
        <v>7.0480331597895227E-2</v>
      </c>
      <c r="O2381">
        <f t="shared" si="842"/>
        <v>55.961077704658258</v>
      </c>
      <c r="P2381">
        <f t="shared" si="843"/>
        <v>56.127057619329406</v>
      </c>
      <c r="Q2381">
        <f t="shared" si="835"/>
        <v>-0.14889155516740971</v>
      </c>
      <c r="R2381">
        <f t="shared" si="844"/>
        <v>56.109969259825668</v>
      </c>
      <c r="S2381">
        <f t="shared" si="836"/>
        <v>16.543264426150042</v>
      </c>
      <c r="T2381">
        <f t="shared" si="837"/>
        <v>7.3688325836299189</v>
      </c>
      <c r="U2381">
        <f t="shared" si="838"/>
        <v>0.48928449835185217</v>
      </c>
      <c r="V2381" s="6">
        <f t="shared" si="846"/>
        <v>126696.00000008941</v>
      </c>
      <c r="W2381">
        <f t="shared" si="851"/>
        <v>7.3685524079823796</v>
      </c>
      <c r="X2381">
        <f t="shared" si="852"/>
        <v>16.484414597807696</v>
      </c>
      <c r="Y2381">
        <f t="shared" si="847"/>
        <v>-2.9314725632924404E-2</v>
      </c>
      <c r="Z2381">
        <f t="shared" si="848"/>
        <v>-2.6874487091102591E-7</v>
      </c>
      <c r="AA2381">
        <f t="shared" si="850"/>
        <v>-1.4315391075477498E-8</v>
      </c>
      <c r="AB2381">
        <f t="shared" si="849"/>
        <v>1.0004351174568273</v>
      </c>
      <c r="AC2381">
        <f t="shared" si="845"/>
        <v>2.2351900697570102</v>
      </c>
      <c r="AD2381">
        <f t="shared" si="853"/>
        <v>1.9187091635060254E-10</v>
      </c>
      <c r="AE2381">
        <f t="shared" si="854"/>
        <v>-1.4833237527250281E-4</v>
      </c>
      <c r="AF2381">
        <f t="shared" si="855"/>
        <v>-1.287668982401889E-7</v>
      </c>
      <c r="AG2381">
        <f t="shared" si="856"/>
        <v>1.9187091635060253E-8</v>
      </c>
      <c r="AH2381" t="str">
        <f t="shared" si="857"/>
        <v>NaN</v>
      </c>
    </row>
    <row r="2382" spans="1:34">
      <c r="A2382" s="4">
        <v>43288.8515162037</v>
      </c>
      <c r="B2382" s="3">
        <v>-1.0726770815381299E-3</v>
      </c>
      <c r="C2382">
        <v>2.6892739858794799</v>
      </c>
      <c r="D2382" s="3">
        <v>1.89435723976203E-2</v>
      </c>
      <c r="E2382" s="3">
        <v>1.8750002942451799E-2</v>
      </c>
      <c r="F2382">
        <v>1.8709830316492999E-2</v>
      </c>
      <c r="G2382">
        <v>-4227524</v>
      </c>
      <c r="H2382">
        <v>16829232</v>
      </c>
      <c r="K2382">
        <f t="shared" si="839"/>
        <v>69.08283254285098</v>
      </c>
      <c r="L2382">
        <f t="shared" si="840"/>
        <v>49.384634744727961</v>
      </c>
      <c r="M2382">
        <f t="shared" si="834"/>
        <v>16.536086748005189</v>
      </c>
      <c r="N2382">
        <f t="shared" si="841"/>
        <v>7.0459786842981958E-2</v>
      </c>
      <c r="O2382">
        <f t="shared" si="842"/>
        <v>56.00797655621102</v>
      </c>
      <c r="P2382">
        <f t="shared" si="843"/>
        <v>55.999742636341203</v>
      </c>
      <c r="Q2382">
        <f t="shared" si="835"/>
        <v>2.307765414881402E-2</v>
      </c>
      <c r="R2382">
        <f t="shared" si="844"/>
        <v>55.984898902062206</v>
      </c>
      <c r="S2382">
        <f t="shared" si="836"/>
        <v>16.520701645239313</v>
      </c>
      <c r="T2382">
        <f t="shared" si="837"/>
        <v>7.3666699778495746</v>
      </c>
      <c r="U2382">
        <f t="shared" si="838"/>
        <v>0.4893192678074742</v>
      </c>
      <c r="V2382" s="6">
        <f t="shared" si="846"/>
        <v>126755.99999965634</v>
      </c>
      <c r="W2382">
        <f t="shared" si="851"/>
        <v>7.3682488843640801</v>
      </c>
      <c r="X2382">
        <f t="shared" si="852"/>
        <v>16.487674293930741</v>
      </c>
      <c r="Y2382">
        <f t="shared" si="847"/>
        <v>-4.67899881387576E-2</v>
      </c>
      <c r="Z2382">
        <f t="shared" si="848"/>
        <v>1.2646817454147146E-7</v>
      </c>
      <c r="AA2382">
        <f t="shared" si="850"/>
        <v>9.5784336484699954E-9</v>
      </c>
      <c r="AB2382">
        <f t="shared" si="849"/>
        <v>1.0016585448794486</v>
      </c>
      <c r="AC2382">
        <f t="shared" si="845"/>
        <v>2.2352422534344898</v>
      </c>
      <c r="AD2382">
        <f t="shared" si="853"/>
        <v>-8.0434703612518721E-11</v>
      </c>
      <c r="AE2382">
        <f t="shared" si="854"/>
        <v>-6.2263963698471836E-4</v>
      </c>
      <c r="AF2382">
        <f t="shared" si="855"/>
        <v>1.285990432685781E-8</v>
      </c>
      <c r="AG2382" t="str">
        <f t="shared" si="856"/>
        <v>NaN</v>
      </c>
      <c r="AH2382">
        <f t="shared" si="857"/>
        <v>1.2859904326857811E-4</v>
      </c>
    </row>
    <row r="2383" spans="1:34">
      <c r="A2383" s="4">
        <v>43288.852210648147</v>
      </c>
      <c r="B2383" s="3">
        <v>-1.0689191440906101E-3</v>
      </c>
      <c r="C2383">
        <v>2.6893893402884701</v>
      </c>
      <c r="D2383">
        <v>1.8934867302014002E-2</v>
      </c>
      <c r="E2383" s="3">
        <v>1.87404535001406E-2</v>
      </c>
      <c r="F2383" s="3">
        <v>1.8713641806516499E-2</v>
      </c>
      <c r="G2383">
        <v>-4227524</v>
      </c>
      <c r="H2383">
        <v>16829230</v>
      </c>
      <c r="K2383">
        <f t="shared" si="839"/>
        <v>68.843436400973914</v>
      </c>
      <c r="L2383">
        <f t="shared" si="840"/>
        <v>49.140228433903786</v>
      </c>
      <c r="M2383">
        <f t="shared" si="834"/>
        <v>16.454249067551761</v>
      </c>
      <c r="N2383">
        <f t="shared" si="841"/>
        <v>7.0494748969764418E-2</v>
      </c>
      <c r="O2383">
        <f t="shared" si="842"/>
        <v>55.981830357173195</v>
      </c>
      <c r="P2383">
        <f t="shared" si="843"/>
        <v>55.971161721793038</v>
      </c>
      <c r="Q2383">
        <f t="shared" si="835"/>
        <v>-1.4556063397677121E-2</v>
      </c>
      <c r="R2383">
        <f t="shared" si="844"/>
        <v>55.996386420570872</v>
      </c>
      <c r="S2383">
        <f t="shared" si="836"/>
        <v>16.463953109816877</v>
      </c>
      <c r="T2383">
        <f t="shared" si="837"/>
        <v>7.3703502017214131</v>
      </c>
      <c r="U2383">
        <f t="shared" si="838"/>
        <v>0.48926009873387122</v>
      </c>
      <c r="V2383" s="6">
        <f t="shared" si="846"/>
        <v>126815.99999985192</v>
      </c>
      <c r="W2383">
        <f t="shared" si="851"/>
        <v>7.3680183231540237</v>
      </c>
      <c r="X2383">
        <f t="shared" si="852"/>
        <v>16.485658695527459</v>
      </c>
      <c r="Y2383">
        <f t="shared" si="847"/>
        <v>-8.9166867293120813E-3</v>
      </c>
      <c r="Z2383">
        <f t="shared" si="848"/>
        <v>6.2711491399494744E-8</v>
      </c>
      <c r="AA2383">
        <f t="shared" si="850"/>
        <v>-4.1008835981203876E-8</v>
      </c>
      <c r="AB2383">
        <f t="shared" si="849"/>
        <v>0.99899520576220391</v>
      </c>
      <c r="AC2383">
        <f t="shared" si="845"/>
        <v>2.2351534496324623</v>
      </c>
      <c r="AD2383">
        <f t="shared" si="853"/>
        <v>1.8070017984235948E-9</v>
      </c>
      <c r="AE2383">
        <f t="shared" si="854"/>
        <v>1.8406571116497156E-3</v>
      </c>
      <c r="AF2383">
        <f t="shared" si="855"/>
        <v>9.7727486176020515E-8</v>
      </c>
      <c r="AG2383">
        <f t="shared" si="856"/>
        <v>1.8070017984235948E-7</v>
      </c>
      <c r="AH2383">
        <f t="shared" si="857"/>
        <v>9.7727486176020506E-4</v>
      </c>
    </row>
    <row r="2384" spans="1:34">
      <c r="A2384" s="4">
        <v>43288.852916666663</v>
      </c>
      <c r="B2384" s="3">
        <v>-1.06858616229147E-3</v>
      </c>
      <c r="C2384">
        <v>2.68929777029371</v>
      </c>
      <c r="D2384" s="3">
        <v>1.8935010008499401E-2</v>
      </c>
      <c r="E2384" s="3">
        <v>1.8744068731102698E-2</v>
      </c>
      <c r="F2384" s="3">
        <v>1.87206573303411E-2</v>
      </c>
      <c r="G2384">
        <v>-4227524</v>
      </c>
      <c r="H2384">
        <v>16829230</v>
      </c>
      <c r="K2384">
        <f t="shared" si="839"/>
        <v>68.822224084605523</v>
      </c>
      <c r="L2384">
        <f t="shared" si="840"/>
        <v>49.109794275316986</v>
      </c>
      <c r="M2384">
        <f t="shared" si="834"/>
        <v>16.444058410293781</v>
      </c>
      <c r="N2384">
        <f t="shared" si="841"/>
        <v>7.0466995528918108E-2</v>
      </c>
      <c r="O2384">
        <f t="shared" si="842"/>
        <v>55.982258983387084</v>
      </c>
      <c r="P2384">
        <f t="shared" si="843"/>
        <v>55.981981893676632</v>
      </c>
      <c r="Q2384">
        <f t="shared" si="835"/>
        <v>-3.527165093907314E-2</v>
      </c>
      <c r="R2384">
        <f t="shared" si="844"/>
        <v>56.017530634326157</v>
      </c>
      <c r="S2384">
        <f t="shared" si="836"/>
        <v>16.467572844253162</v>
      </c>
      <c r="T2384">
        <f t="shared" si="837"/>
        <v>7.3674287868954851</v>
      </c>
      <c r="U2384">
        <f t="shared" si="838"/>
        <v>0.48930706799848123</v>
      </c>
      <c r="V2384" s="6">
        <f t="shared" si="846"/>
        <v>126876.99999965262</v>
      </c>
      <c r="W2384">
        <f t="shared" si="851"/>
        <v>7.3681233890218847</v>
      </c>
      <c r="X2384">
        <f t="shared" si="852"/>
        <v>16.487575407720961</v>
      </c>
      <c r="Y2384">
        <f t="shared" si="847"/>
        <v>-2.8232132612726463E-2</v>
      </c>
      <c r="Z2384">
        <f t="shared" si="848"/>
        <v>-1.4110085560184843E-7</v>
      </c>
      <c r="AA2384">
        <f t="shared" si="850"/>
        <v>-9.9726202691456547E-8</v>
      </c>
      <c r="AB2384">
        <f t="shared" si="849"/>
        <v>1.0003586564831701</v>
      </c>
      <c r="AC2384">
        <f t="shared" si="845"/>
        <v>2.2352239433722119</v>
      </c>
      <c r="AD2384">
        <f t="shared" si="853"/>
        <v>1.387918438787645E-9</v>
      </c>
      <c r="AE2384">
        <f t="shared" si="854"/>
        <v>-8.7697673379558532E-5</v>
      </c>
      <c r="AF2384">
        <f t="shared" si="855"/>
        <v>-1.5754582900298654E-6</v>
      </c>
      <c r="AG2384">
        <f t="shared" si="856"/>
        <v>1.387918438787645E-7</v>
      </c>
      <c r="AH2384" t="str">
        <f t="shared" si="857"/>
        <v>NaN</v>
      </c>
    </row>
    <row r="2385" spans="1:34">
      <c r="A2385" s="4">
        <v>43288.85361111111</v>
      </c>
      <c r="B2385" s="3">
        <v>-1.06677854681038E-3</v>
      </c>
      <c r="C2385">
        <v>2.6893358253564701</v>
      </c>
      <c r="D2385" s="3">
        <v>1.89344748591793E-2</v>
      </c>
      <c r="E2385" s="3">
        <v>1.87434027675044E-2</v>
      </c>
      <c r="F2385" s="3">
        <v>1.8719990319586901E-2</v>
      </c>
      <c r="G2385">
        <v>-4227524</v>
      </c>
      <c r="H2385">
        <v>16829231</v>
      </c>
      <c r="K2385">
        <f t="shared" si="839"/>
        <v>68.707071510031454</v>
      </c>
      <c r="L2385">
        <f t="shared" si="840"/>
        <v>48.995518480308775</v>
      </c>
      <c r="M2385">
        <f t="shared" si="834"/>
        <v>16.405793989199633</v>
      </c>
      <c r="N2385">
        <f t="shared" si="841"/>
        <v>7.0478529426413486E-2</v>
      </c>
      <c r="O2385">
        <f t="shared" si="842"/>
        <v>55.980651635085451</v>
      </c>
      <c r="P2385">
        <f t="shared" si="843"/>
        <v>55.979988704119073</v>
      </c>
      <c r="Q2385">
        <f t="shared" si="835"/>
        <v>-3.4868683501429132E-2</v>
      </c>
      <c r="R2385">
        <f t="shared" si="844"/>
        <v>56.01552031858688</v>
      </c>
      <c r="S2385">
        <f t="shared" si="836"/>
        <v>16.429039778200586</v>
      </c>
      <c r="T2385">
        <f t="shared" si="837"/>
        <v>7.3686428813686833</v>
      </c>
      <c r="U2385">
        <f t="shared" si="838"/>
        <v>0.48928754830409638</v>
      </c>
      <c r="V2385" s="6">
        <f t="shared" si="846"/>
        <v>126936.99999984819</v>
      </c>
      <c r="W2385">
        <f t="shared" si="851"/>
        <v>7.3678723983375161</v>
      </c>
      <c r="X2385">
        <f t="shared" si="852"/>
        <v>16.488072055477538</v>
      </c>
      <c r="Y2385">
        <f t="shared" si="847"/>
        <v>-3.3222951223625806E-2</v>
      </c>
      <c r="Z2385">
        <f t="shared" si="848"/>
        <v>1.2962987822229825E-7</v>
      </c>
      <c r="AA2385">
        <f t="shared" si="850"/>
        <v>-3.8041238619849208E-8</v>
      </c>
      <c r="AB2385">
        <f t="shared" si="849"/>
        <v>1.0007130653872669</v>
      </c>
      <c r="AC2385">
        <f t="shared" si="845"/>
        <v>2.2351946472725737</v>
      </c>
      <c r="AD2385">
        <f t="shared" si="853"/>
        <v>4.4989285569396693E-10</v>
      </c>
      <c r="AE2385">
        <f t="shared" si="854"/>
        <v>9.3388454881691688E-5</v>
      </c>
      <c r="AF2385">
        <f t="shared" si="855"/>
        <v>4.7956440703943646E-7</v>
      </c>
      <c r="AG2385">
        <f t="shared" si="856"/>
        <v>4.4989285569396691E-8</v>
      </c>
      <c r="AH2385">
        <f t="shared" si="857"/>
        <v>4.7956440703943648E-3</v>
      </c>
    </row>
    <row r="2386" spans="1:34">
      <c r="A2386" s="4">
        <v>43288.854305555556</v>
      </c>
      <c r="B2386" s="3">
        <v>-1.0681104740069699E-3</v>
      </c>
      <c r="C2386">
        <v>2.6893465283428699</v>
      </c>
      <c r="D2386" s="3">
        <v>1.8927922253060399E-2</v>
      </c>
      <c r="E2386" s="3">
        <v>1.8736445826343699E-2</v>
      </c>
      <c r="F2386" s="3">
        <v>1.8711688417879499E-2</v>
      </c>
      <c r="G2386">
        <v>-4227524</v>
      </c>
      <c r="H2386">
        <v>16829229</v>
      </c>
      <c r="K2386">
        <f t="shared" si="839"/>
        <v>68.79192077550691</v>
      </c>
      <c r="L2386">
        <f t="shared" si="840"/>
        <v>49.09128052002211</v>
      </c>
      <c r="M2386">
        <f t="shared" ref="M2386:M2449" si="858">L2386/((($B$7/2))^2*PI())</f>
        <v>16.437859213617127</v>
      </c>
      <c r="N2386">
        <f t="shared" si="841"/>
        <v>7.0481773335083611E-2</v>
      </c>
      <c r="O2386">
        <f t="shared" si="842"/>
        <v>55.960970548104939</v>
      </c>
      <c r="P2386">
        <f t="shared" si="843"/>
        <v>55.959166991777046</v>
      </c>
      <c r="Q2386">
        <f t="shared" ref="Q2386:Q2449" si="859">O2386-R2386</f>
        <v>-2.9528519230375139E-2</v>
      </c>
      <c r="R2386">
        <f t="shared" si="844"/>
        <v>55.990499067335314</v>
      </c>
      <c r="S2386">
        <f t="shared" ref="S2386:S2449" si="860">M2386-(2/3)*Q2386</f>
        <v>16.457544893104043</v>
      </c>
      <c r="T2386">
        <f t="shared" ref="T2386:T2449" si="861">N2386/$D$7*100-$N$30/$D$7*100</f>
        <v>7.3689843454392232</v>
      </c>
      <c r="U2386">
        <f t="shared" ref="U2386:U2449" si="862">(2.40665404368-T2386*2.40665404368/100-$M$7)/$M$7</f>
        <v>0.4892820583900514</v>
      </c>
      <c r="V2386" s="6">
        <f t="shared" si="846"/>
        <v>126997.00000004377</v>
      </c>
      <c r="W2386">
        <f t="shared" si="851"/>
        <v>7.3679307682641255</v>
      </c>
      <c r="X2386">
        <f t="shared" si="852"/>
        <v>16.484583894585786</v>
      </c>
      <c r="Y2386">
        <f t="shared" si="847"/>
        <v>-2.9719260101326011E-2</v>
      </c>
      <c r="Z2386">
        <f t="shared" si="848"/>
        <v>-2.4977464341445963E-7</v>
      </c>
      <c r="AA2386">
        <f t="shared" si="850"/>
        <v>6.6033706868358593E-9</v>
      </c>
      <c r="AB2386">
        <f t="shared" si="849"/>
        <v>1.0004638895452165</v>
      </c>
      <c r="AC2386">
        <f t="shared" si="845"/>
        <v>2.2351864077445516</v>
      </c>
      <c r="AD2386">
        <f t="shared" si="853"/>
        <v>-8.7300903786974254E-11</v>
      </c>
      <c r="AE2386">
        <f t="shared" si="854"/>
        <v>-1.5469700571193952E-4</v>
      </c>
      <c r="AF2386">
        <f t="shared" si="855"/>
        <v>5.6178206235988529E-8</v>
      </c>
      <c r="AG2386" t="str">
        <f t="shared" si="856"/>
        <v>NaN</v>
      </c>
      <c r="AH2386">
        <f t="shared" si="857"/>
        <v>5.617820623598853E-4</v>
      </c>
    </row>
    <row r="2387" spans="1:34">
      <c r="A2387" s="4">
        <v>43288.855000000003</v>
      </c>
      <c r="B2387" s="3">
        <v>-1.07097649592106E-3</v>
      </c>
      <c r="C2387">
        <v>2.6892418769202799</v>
      </c>
      <c r="D2387" s="3">
        <v>1.89354856967839E-2</v>
      </c>
      <c r="E2387" s="3">
        <v>1.87457812089269E-2</v>
      </c>
      <c r="F2387" s="3">
        <v>1.87176438710412E-2</v>
      </c>
      <c r="G2387">
        <v>-4227524</v>
      </c>
      <c r="H2387">
        <v>16829228</v>
      </c>
      <c r="K2387">
        <f t="shared" ref="K2387:K2450" si="863">(B2387-$B$19)*($B$17/$B$18)</f>
        <v>68.974498212824585</v>
      </c>
      <c r="L2387">
        <f t="shared" ref="L2387:L2450" si="864">K2387-R2387*$B$8+$D$8</f>
        <v>49.266029568359954</v>
      </c>
      <c r="M2387">
        <f t="shared" si="858"/>
        <v>16.49637266496455</v>
      </c>
      <c r="N2387">
        <f t="shared" ref="N2387:N2450" si="865">(C2387-$C$19)*($C$17/$C$18)</f>
        <v>7.045005511697143E-2</v>
      </c>
      <c r="O2387">
        <f t="shared" ref="O2387:O2450" si="866">(D2387-$D$19)*($D$17/$D$18)</f>
        <v>55.983687737432867</v>
      </c>
      <c r="P2387">
        <f t="shared" ref="P2387:P2450" si="867">(E2387-$E$19)*($E$17/$E$18)</f>
        <v>55.987107238253216</v>
      </c>
      <c r="Q2387">
        <f t="shared" si="859"/>
        <v>-2.4760577572173759E-2</v>
      </c>
      <c r="R2387">
        <f t="shared" ref="R2387:R2450" si="868">(F2387-$F$19)*($F$17/$F$18)</f>
        <v>56.00844831500504</v>
      </c>
      <c r="S2387">
        <f t="shared" si="860"/>
        <v>16.512879716679333</v>
      </c>
      <c r="T2387">
        <f t="shared" si="861"/>
        <v>7.3656455856379397</v>
      </c>
      <c r="U2387">
        <f t="shared" si="862"/>
        <v>0.48933573754960941</v>
      </c>
      <c r="V2387" s="6">
        <f t="shared" si="846"/>
        <v>127057.00000023935</v>
      </c>
      <c r="W2387">
        <f t="shared" si="851"/>
        <v>7.3682226178970911</v>
      </c>
      <c r="X2387">
        <f t="shared" si="852"/>
        <v>16.48478853667924</v>
      </c>
      <c r="Y2387">
        <f t="shared" si="847"/>
        <v>-2.6059988603506667E-2</v>
      </c>
      <c r="Z2387">
        <f t="shared" si="848"/>
        <v>-3.5727259307612635E-7</v>
      </c>
      <c r="AA2387">
        <f t="shared" si="850"/>
        <v>-2.9004064861441808E-8</v>
      </c>
      <c r="AB2387">
        <f t="shared" si="849"/>
        <v>1.0002044909606218</v>
      </c>
      <c r="AC2387">
        <f t="shared" ref="AC2387:AC2450" si="869">($D$7-$D$7*(T2387/100))*2.54</f>
        <v>2.2352669720185565</v>
      </c>
      <c r="AD2387">
        <f t="shared" si="853"/>
        <v>4.3731195968464893E-10</v>
      </c>
      <c r="AE2387">
        <f t="shared" si="854"/>
        <v>-1.7632592735237831E-4</v>
      </c>
      <c r="AF2387">
        <f t="shared" si="855"/>
        <v>-2.4689154307656081E-7</v>
      </c>
      <c r="AG2387">
        <f t="shared" si="856"/>
        <v>4.373119596846489E-8</v>
      </c>
      <c r="AH2387" t="str">
        <f t="shared" si="857"/>
        <v>NaN</v>
      </c>
    </row>
    <row r="2388" spans="1:34">
      <c r="A2388" s="4">
        <v>43288.855694444443</v>
      </c>
      <c r="B2388" s="3">
        <v>-1.07126190889176E-3</v>
      </c>
      <c r="C2388">
        <v>2.6892121464024998</v>
      </c>
      <c r="D2388" s="3">
        <v>1.89301936646189E-2</v>
      </c>
      <c r="E2388" s="3">
        <v>1.87392523872222E-2</v>
      </c>
      <c r="F2388" s="3">
        <v>1.87120814777882E-2</v>
      </c>
      <c r="G2388">
        <v>-4227524</v>
      </c>
      <c r="H2388">
        <v>16829229</v>
      </c>
      <c r="K2388">
        <f t="shared" si="863"/>
        <v>68.99268019828375</v>
      </c>
      <c r="L2388">
        <f t="shared" si="864"/>
        <v>49.291523269126245</v>
      </c>
      <c r="M2388">
        <f t="shared" si="858"/>
        <v>16.504909045755422</v>
      </c>
      <c r="N2388">
        <f t="shared" si="865"/>
        <v>7.044104425955354E-2</v>
      </c>
      <c r="O2388">
        <f t="shared" si="866"/>
        <v>55.967792848673632</v>
      </c>
      <c r="P2388">
        <f t="shared" si="867"/>
        <v>55.967566862055186</v>
      </c>
      <c r="Q2388">
        <f t="shared" si="859"/>
        <v>-2.3890869007971105E-2</v>
      </c>
      <c r="R2388">
        <f t="shared" si="868"/>
        <v>55.991683717681603</v>
      </c>
      <c r="S2388">
        <f t="shared" si="860"/>
        <v>16.520836291760737</v>
      </c>
      <c r="T2388">
        <f t="shared" si="861"/>
        <v>7.3646970743307945</v>
      </c>
      <c r="U2388">
        <f t="shared" si="862"/>
        <v>0.48935098731084697</v>
      </c>
      <c r="V2388" s="6">
        <f t="shared" ref="V2388:V2451" si="870">(A2388-$A$274)*86400</f>
        <v>127116.99999980628</v>
      </c>
      <c r="W2388">
        <f t="shared" si="851"/>
        <v>7.3686749848281998</v>
      </c>
      <c r="X2388">
        <f t="shared" si="852"/>
        <v>16.478462305523117</v>
      </c>
      <c r="Y2388">
        <f t="shared" ref="Y2388:Y2451" si="871">AVERAGE(Q2387:Q2389)</f>
        <v>-3.2199290002009683E-2</v>
      </c>
      <c r="Z2388">
        <f t="shared" ref="Z2388:Z2451" si="872">(T2389-T2387)/100/(V2389-V2387)</f>
        <v>1.6304987759022555E-7</v>
      </c>
      <c r="AA2388">
        <f t="shared" si="850"/>
        <v>-2.1493617161378478E-8</v>
      </c>
      <c r="AB2388">
        <f t="shared" ref="AB2388:AB2451" si="873">((M2388-$M$275)-(Y2388-$Y$275))/(M2388-$M$275)</f>
        <v>1.0006361074295582</v>
      </c>
      <c r="AC2388">
        <f t="shared" si="869"/>
        <v>2.2352898595963979</v>
      </c>
      <c r="AD2388">
        <f t="shared" si="853"/>
        <v>2.6228555241271018E-10</v>
      </c>
      <c r="AE2388">
        <f t="shared" si="854"/>
        <v>-1.3490630320015057E-4</v>
      </c>
      <c r="AF2388">
        <f t="shared" si="855"/>
        <v>-1.9354108134817967E-7</v>
      </c>
      <c r="AG2388">
        <f t="shared" si="856"/>
        <v>2.6228555241271019E-8</v>
      </c>
      <c r="AH2388" t="str">
        <f t="shared" si="857"/>
        <v>NaN</v>
      </c>
    </row>
    <row r="2389" spans="1:34">
      <c r="A2389" s="4">
        <v>43288.856400462966</v>
      </c>
      <c r="B2389" s="3">
        <v>-1.0674920792371301E-3</v>
      </c>
      <c r="C2389">
        <v>2.68930371639726</v>
      </c>
      <c r="D2389" s="3">
        <v>1.89280530673386E-2</v>
      </c>
      <c r="E2389" s="3">
        <v>1.8735256605632501E-2</v>
      </c>
      <c r="F2389">
        <v>1.8717929732793001E-2</v>
      </c>
      <c r="G2389">
        <v>-4227524</v>
      </c>
      <c r="H2389">
        <v>16829230</v>
      </c>
      <c r="K2389">
        <f t="shared" si="863"/>
        <v>68.752526473679382</v>
      </c>
      <c r="L2389">
        <f t="shared" si="864"/>
        <v>49.043682066543667</v>
      </c>
      <c r="M2389">
        <f t="shared" si="858"/>
        <v>16.421921216710619</v>
      </c>
      <c r="N2389">
        <f t="shared" si="865"/>
        <v>7.0468797700399849E-2</v>
      </c>
      <c r="O2389">
        <f t="shared" si="866"/>
        <v>55.961363455467421</v>
      </c>
      <c r="P2389">
        <f t="shared" si="867"/>
        <v>55.955607724710127</v>
      </c>
      <c r="Q2389">
        <f t="shared" si="859"/>
        <v>-4.7946423425884177E-2</v>
      </c>
      <c r="R2389">
        <f t="shared" si="868"/>
        <v>56.009309878893305</v>
      </c>
      <c r="S2389">
        <f t="shared" si="860"/>
        <v>16.453885498994541</v>
      </c>
      <c r="T2389">
        <f t="shared" si="861"/>
        <v>7.3676184891567207</v>
      </c>
      <c r="U2389">
        <f t="shared" si="862"/>
        <v>0.48930401804623697</v>
      </c>
      <c r="V2389" s="6">
        <f t="shared" si="870"/>
        <v>127178.00000023562</v>
      </c>
      <c r="W2389">
        <f t="shared" si="851"/>
        <v>7.3690864928107098</v>
      </c>
      <c r="X2389">
        <f t="shared" si="852"/>
        <v>16.47550101932973</v>
      </c>
      <c r="Y2389">
        <f t="shared" si="871"/>
        <v>-2.6543245269856186E-2</v>
      </c>
      <c r="Z2389">
        <f t="shared" si="872"/>
        <v>4.3898043968826693E-7</v>
      </c>
      <c r="AA2389">
        <f t="shared" si="850"/>
        <v>5.8904008178880731E-8</v>
      </c>
      <c r="AB2389">
        <f t="shared" si="873"/>
        <v>1.0002397518624464</v>
      </c>
      <c r="AC2389">
        <f t="shared" si="869"/>
        <v>2.2352193658566484</v>
      </c>
      <c r="AD2389">
        <f t="shared" si="853"/>
        <v>-8.7194338349479544E-10</v>
      </c>
      <c r="AE2389">
        <f t="shared" si="854"/>
        <v>-3.5814568768779265E-4</v>
      </c>
      <c r="AF2389">
        <f t="shared" si="855"/>
        <v>2.4235924792390291E-7</v>
      </c>
      <c r="AG2389" t="str">
        <f t="shared" si="856"/>
        <v>NaN</v>
      </c>
      <c r="AH2389">
        <f t="shared" si="857"/>
        <v>2.4235924792390291E-3</v>
      </c>
    </row>
    <row r="2390" spans="1:34">
      <c r="A2390" s="4">
        <v>43288.857094907406</v>
      </c>
      <c r="B2390" s="3">
        <v>-1.0708694660570501E-3</v>
      </c>
      <c r="C2390">
        <v>2.6893786373020698</v>
      </c>
      <c r="D2390" s="3">
        <v>1.89220118261255E-2</v>
      </c>
      <c r="E2390" s="3">
        <v>1.8727645593080499E-2</v>
      </c>
      <c r="F2390" s="3">
        <v>1.8698586420923698E-2</v>
      </c>
      <c r="G2390">
        <v>-4227524</v>
      </c>
      <c r="H2390">
        <v>16829230</v>
      </c>
      <c r="K2390">
        <f t="shared" si="863"/>
        <v>68.967679968277565</v>
      </c>
      <c r="L2390">
        <f t="shared" si="864"/>
        <v>49.284262168548494</v>
      </c>
      <c r="M2390">
        <f t="shared" si="858"/>
        <v>16.502477718893122</v>
      </c>
      <c r="N2390">
        <f t="shared" si="865"/>
        <v>7.0491505061094153E-2</v>
      </c>
      <c r="O2390">
        <f t="shared" si="866"/>
        <v>55.943218279086025</v>
      </c>
      <c r="P2390">
        <f t="shared" si="867"/>
        <v>55.93282841548087</v>
      </c>
      <c r="Q2390">
        <f t="shared" si="859"/>
        <v>-7.7924433757132761E-3</v>
      </c>
      <c r="R2390">
        <f t="shared" si="868"/>
        <v>55.951010722461739</v>
      </c>
      <c r="S2390">
        <f t="shared" si="860"/>
        <v>16.507672681143596</v>
      </c>
      <c r="T2390">
        <f t="shared" si="861"/>
        <v>7.370008737650859</v>
      </c>
      <c r="U2390">
        <f t="shared" si="862"/>
        <v>0.48926558864791647</v>
      </c>
      <c r="V2390" s="6">
        <f t="shared" si="870"/>
        <v>127237.99999980256</v>
      </c>
      <c r="W2390">
        <f t="shared" si="851"/>
        <v>7.3690018564171602</v>
      </c>
      <c r="X2390">
        <f t="shared" si="852"/>
        <v>16.477138578408123</v>
      </c>
      <c r="Y2390">
        <f t="shared" si="871"/>
        <v>-2.3286052297090503E-2</v>
      </c>
      <c r="Z2390">
        <f t="shared" si="872"/>
        <v>-1.8654055743844893E-7</v>
      </c>
      <c r="AA2390">
        <f t="shared" si="850"/>
        <v>1.632402519852848E-7</v>
      </c>
      <c r="AB2390">
        <f t="shared" si="873"/>
        <v>1.0000092959488844</v>
      </c>
      <c r="AC2390">
        <f t="shared" si="869"/>
        <v>2.2351616891604849</v>
      </c>
      <c r="AD2390">
        <f t="shared" si="853"/>
        <v>-2.7543405781257906E-9</v>
      </c>
      <c r="AE2390">
        <f t="shared" si="854"/>
        <v>3.242650205111233E-5</v>
      </c>
      <c r="AF2390">
        <f t="shared" si="855"/>
        <v>-8.4556806787546104E-6</v>
      </c>
      <c r="AG2390" t="str">
        <f t="shared" si="856"/>
        <v>NaN</v>
      </c>
      <c r="AH2390" t="str">
        <f t="shared" si="857"/>
        <v>NaN</v>
      </c>
    </row>
    <row r="2391" spans="1:34">
      <c r="A2391" s="4">
        <v>43288.857789351852</v>
      </c>
      <c r="B2391" s="3">
        <v>-1.07020350245875E-3</v>
      </c>
      <c r="C2391">
        <v>2.6892335523752999</v>
      </c>
      <c r="D2391" s="3">
        <v>1.8915459220006599E-2</v>
      </c>
      <c r="E2391" s="3">
        <v>1.8721509214210501E-2</v>
      </c>
      <c r="F2391" s="3">
        <v>1.8694155563771301E-2</v>
      </c>
      <c r="G2391">
        <v>-4227524</v>
      </c>
      <c r="H2391">
        <v>16829230</v>
      </c>
      <c r="K2391">
        <f t="shared" si="863"/>
        <v>68.925255335539518</v>
      </c>
      <c r="L2391">
        <f t="shared" si="864"/>
        <v>49.247661857211568</v>
      </c>
      <c r="M2391">
        <f t="shared" si="858"/>
        <v>16.490222370111059</v>
      </c>
      <c r="N2391">
        <f t="shared" si="865"/>
        <v>7.0447532076893943E-2</v>
      </c>
      <c r="O2391">
        <f t="shared" si="866"/>
        <v>55.923537192105513</v>
      </c>
      <c r="P2391">
        <f t="shared" si="867"/>
        <v>55.914462597414939</v>
      </c>
      <c r="Q2391">
        <f t="shared" si="859"/>
        <v>-1.4119290089674053E-2</v>
      </c>
      <c r="R2391">
        <f t="shared" si="868"/>
        <v>55.937656482195187</v>
      </c>
      <c r="S2391">
        <f t="shared" si="860"/>
        <v>16.499635230170842</v>
      </c>
      <c r="T2391">
        <f t="shared" si="861"/>
        <v>7.3653800024718894</v>
      </c>
      <c r="U2391">
        <f t="shared" si="862"/>
        <v>0.48934000748275669</v>
      </c>
      <c r="V2391" s="6">
        <f t="shared" si="870"/>
        <v>127297.99999999814</v>
      </c>
      <c r="W2391">
        <f t="shared" si="851"/>
        <v>7.3692937060501276</v>
      </c>
      <c r="X2391">
        <f t="shared" si="852"/>
        <v>16.484769283734408</v>
      </c>
      <c r="Y2391">
        <f t="shared" si="871"/>
        <v>-1.4465340661196535E-2</v>
      </c>
      <c r="Z2391">
        <f t="shared" si="872"/>
        <v>-8.8527721701405184E-8</v>
      </c>
      <c r="AA2391">
        <f t="shared" ref="AA2391:AA2454" si="874">AVERAGE(Z2388:Z2394)</f>
        <v>1.9456986799100784E-7</v>
      </c>
      <c r="AB2391">
        <f t="shared" si="873"/>
        <v>0.99938835635765266</v>
      </c>
      <c r="AC2391">
        <f t="shared" si="869"/>
        <v>2.2352733805403533</v>
      </c>
      <c r="AD2391">
        <f t="shared" si="853"/>
        <v>-5.2851202371791167E-9</v>
      </c>
      <c r="AE2391">
        <f t="shared" si="854"/>
        <v>6.11157683167864E-5</v>
      </c>
      <c r="AF2391">
        <f t="shared" si="855"/>
        <v>-8.6086020497127106E-6</v>
      </c>
      <c r="AG2391" t="str">
        <f t="shared" si="856"/>
        <v>NaN</v>
      </c>
      <c r="AH2391" t="str">
        <f t="shared" si="857"/>
        <v>NaN</v>
      </c>
    </row>
    <row r="2392" spans="1:34">
      <c r="A2392" s="4">
        <v>43288.858483796299</v>
      </c>
      <c r="B2392" s="3">
        <v>-1.06772992337937E-3</v>
      </c>
      <c r="C2392">
        <v>2.68934533912216</v>
      </c>
      <c r="D2392" s="3">
        <v>1.8906337897151401E-2</v>
      </c>
      <c r="E2392" s="3">
        <v>1.8712899256261201E-2</v>
      </c>
      <c r="F2392" s="3">
        <v>1.8687509278042899E-2</v>
      </c>
      <c r="G2392">
        <v>-4227524</v>
      </c>
      <c r="H2392">
        <v>16829230</v>
      </c>
      <c r="K2392">
        <f t="shared" si="863"/>
        <v>68.767678128228042</v>
      </c>
      <c r="L2392">
        <f t="shared" si="864"/>
        <v>49.098821132001518</v>
      </c>
      <c r="M2392">
        <f t="shared" si="858"/>
        <v>16.440384132844919</v>
      </c>
      <c r="N2392">
        <f t="shared" si="865"/>
        <v>7.0481412900787299E-2</v>
      </c>
      <c r="O2392">
        <f t="shared" si="866"/>
        <v>55.896140833277741</v>
      </c>
      <c r="P2392">
        <f t="shared" si="867"/>
        <v>55.888693503849794</v>
      </c>
      <c r="Q2392">
        <f t="shared" si="859"/>
        <v>-2.1484288518202277E-2</v>
      </c>
      <c r="R2392">
        <f t="shared" si="868"/>
        <v>55.917625121795943</v>
      </c>
      <c r="S2392">
        <f t="shared" si="860"/>
        <v>16.454706991857055</v>
      </c>
      <c r="T2392">
        <f t="shared" si="861"/>
        <v>7.3689464049869793</v>
      </c>
      <c r="U2392">
        <f t="shared" si="862"/>
        <v>0.48928266838050027</v>
      </c>
      <c r="V2392" s="6">
        <f t="shared" si="870"/>
        <v>127358.00000019372</v>
      </c>
      <c r="W2392">
        <f t="shared" si="851"/>
        <v>7.369410445903319</v>
      </c>
      <c r="X2392">
        <f t="shared" si="852"/>
        <v>16.486835076769324</v>
      </c>
      <c r="Y2392">
        <f t="shared" si="871"/>
        <v>-1.2837883936332636E-2</v>
      </c>
      <c r="Z2392">
        <f t="shared" si="872"/>
        <v>6.9241325560411273E-7</v>
      </c>
      <c r="AA2392">
        <f t="shared" si="874"/>
        <v>1.067737800563325E-7</v>
      </c>
      <c r="AB2392">
        <f t="shared" si="873"/>
        <v>0.99927123219151193</v>
      </c>
      <c r="AC2392">
        <f t="shared" si="869"/>
        <v>2.235187323247664</v>
      </c>
      <c r="AD2392">
        <f t="shared" si="853"/>
        <v>-3.2678522022789069E-9</v>
      </c>
      <c r="AE2392">
        <f t="shared" si="854"/>
        <v>1.5849078447716249E-5</v>
      </c>
      <c r="AF2392">
        <f t="shared" si="855"/>
        <v>-2.052529591414096E-5</v>
      </c>
      <c r="AG2392" t="str">
        <f t="shared" si="856"/>
        <v>NaN</v>
      </c>
      <c r="AH2392" t="str">
        <f t="shared" si="857"/>
        <v>NaN</v>
      </c>
    </row>
    <row r="2393" spans="1:34">
      <c r="A2393" s="4">
        <v>43288.859178240738</v>
      </c>
      <c r="B2393" s="3">
        <v>-1.06983484403827E-3</v>
      </c>
      <c r="C2393">
        <v>2.6894939917110601</v>
      </c>
      <c r="D2393" s="3">
        <v>1.8950517446573899E-2</v>
      </c>
      <c r="E2393" s="3">
        <v>1.87578993679745E-2</v>
      </c>
      <c r="F2393" s="3">
        <v>1.8725374049245101E-2</v>
      </c>
      <c r="G2393">
        <v>-4227524</v>
      </c>
      <c r="H2393">
        <v>16829518</v>
      </c>
      <c r="K2393">
        <f t="shared" si="863"/>
        <v>68.901770270988578</v>
      </c>
      <c r="L2393">
        <f t="shared" si="864"/>
        <v>49.183140377628092</v>
      </c>
      <c r="M2393">
        <f t="shared" si="858"/>
        <v>16.468617820659251</v>
      </c>
      <c r="N2393">
        <f t="shared" si="865"/>
        <v>7.0526467187876599E-2</v>
      </c>
      <c r="O2393">
        <f t="shared" si="866"/>
        <v>56.028836365279261</v>
      </c>
      <c r="P2393">
        <f t="shared" si="867"/>
        <v>56.023376169666555</v>
      </c>
      <c r="Q2393">
        <f t="shared" si="859"/>
        <v>-2.9100732011215769E-3</v>
      </c>
      <c r="R2393">
        <f t="shared" si="868"/>
        <v>56.031746438480383</v>
      </c>
      <c r="S2393">
        <f t="shared" si="860"/>
        <v>16.470557869459999</v>
      </c>
      <c r="T2393">
        <f t="shared" si="861"/>
        <v>7.3736889615226948</v>
      </c>
      <c r="U2393">
        <f t="shared" si="862"/>
        <v>0.48920641957431349</v>
      </c>
      <c r="V2393" s="6">
        <f t="shared" si="870"/>
        <v>127417.99999976065</v>
      </c>
      <c r="W2393">
        <f t="shared" ref="W2393:W2456" si="875">AVERAGE(T2387:T2399)</f>
        <v>7.3693404019914048</v>
      </c>
      <c r="X2393">
        <f t="shared" ref="X2393:X2456" si="876">AVERAGE(S2387:S2399)</f>
        <v>16.489042512431187</v>
      </c>
      <c r="Y2393">
        <f t="shared" si="871"/>
        <v>-1.4235212780538594E-2</v>
      </c>
      <c r="Z2393">
        <f t="shared" si="872"/>
        <v>4.8057906323036879E-7</v>
      </c>
      <c r="AA2393">
        <f t="shared" si="874"/>
        <v>3.4577175629945092E-8</v>
      </c>
      <c r="AB2393">
        <f t="shared" si="873"/>
        <v>0.99937119981712297</v>
      </c>
      <c r="AC2393">
        <f t="shared" si="869"/>
        <v>2.2350728853584574</v>
      </c>
      <c r="AD2393">
        <f t="shared" ref="AD2393:AD2456" si="877">AA2393*AC2393*$D$7*2.54*1.024*9.81/2/Y2393/10000*0.14503773773</f>
        <v>-9.5432115253571826E-10</v>
      </c>
      <c r="AE2393">
        <f t="shared" si="854"/>
        <v>3.5924025033742918E-5</v>
      </c>
      <c r="AF2393">
        <f t="shared" si="855"/>
        <v>-2.6444818807328378E-6</v>
      </c>
      <c r="AG2393" t="str">
        <f t="shared" si="856"/>
        <v>NaN</v>
      </c>
      <c r="AH2393" t="str">
        <f t="shared" si="857"/>
        <v>NaN</v>
      </c>
    </row>
    <row r="2394" spans="1:34">
      <c r="A2394" s="4">
        <v>43288.859872685185</v>
      </c>
      <c r="B2394" s="3">
        <v>-1.06906185057596E-3</v>
      </c>
      <c r="C2394">
        <v>2.68952610067026</v>
      </c>
      <c r="D2394" s="3">
        <v>1.8952943456824901E-2</v>
      </c>
      <c r="E2394" s="3">
        <v>1.87582799186021E-2</v>
      </c>
      <c r="F2394" s="3">
        <v>1.8732901742041601E-2</v>
      </c>
      <c r="G2394">
        <v>-4227524</v>
      </c>
      <c r="H2394">
        <v>16829511</v>
      </c>
      <c r="K2394">
        <f t="shared" si="863"/>
        <v>68.852527393703497</v>
      </c>
      <c r="L2394">
        <f t="shared" si="864"/>
        <v>49.124002416672354</v>
      </c>
      <c r="M2394">
        <f t="shared" si="858"/>
        <v>16.448815903372243</v>
      </c>
      <c r="N2394">
        <f t="shared" si="865"/>
        <v>7.0536198913887141E-2</v>
      </c>
      <c r="O2394">
        <f t="shared" si="866"/>
        <v>56.036123010912952</v>
      </c>
      <c r="P2394">
        <f t="shared" si="867"/>
        <v>56.02451513512802</v>
      </c>
      <c r="Q2394">
        <f t="shared" si="859"/>
        <v>-1.8311276622291928E-2</v>
      </c>
      <c r="R2394">
        <f t="shared" si="868"/>
        <v>56.054434287535244</v>
      </c>
      <c r="S2394">
        <f t="shared" si="860"/>
        <v>16.461023421120437</v>
      </c>
      <c r="T2394">
        <f t="shared" si="861"/>
        <v>7.3747133537343306</v>
      </c>
      <c r="U2394">
        <f t="shared" si="862"/>
        <v>0.48918994983217828</v>
      </c>
      <c r="V2394" s="6">
        <f t="shared" si="870"/>
        <v>127477.99999995623</v>
      </c>
      <c r="W2394">
        <f t="shared" si="875"/>
        <v>7.3694921638005431</v>
      </c>
      <c r="X2394">
        <f t="shared" si="876"/>
        <v>16.490134311455389</v>
      </c>
      <c r="Y2394">
        <f t="shared" si="871"/>
        <v>-1.6313066234367568E-2</v>
      </c>
      <c r="Z2394">
        <f t="shared" si="872"/>
        <v>-1.3796528103606501E-7</v>
      </c>
      <c r="AA2394">
        <f t="shared" si="874"/>
        <v>7.2065955939081328E-8</v>
      </c>
      <c r="AB2394">
        <f t="shared" si="873"/>
        <v>0.99951702203248338</v>
      </c>
      <c r="AC2394">
        <f t="shared" si="869"/>
        <v>2.2350481667743907</v>
      </c>
      <c r="AD2394">
        <f t="shared" si="877"/>
        <v>-1.7356363878001457E-9</v>
      </c>
      <c r="AE2394">
        <f t="shared" ref="AE2394:AE2457" si="878">(W2395-W2393)/(X2395-X2393)*0.14503773773/100</f>
        <v>3.1526551081784416E-5</v>
      </c>
      <c r="AF2394">
        <f t="shared" ref="AF2394:AF2457" si="879">AD2394/AE2394/(1.024*9.81)</f>
        <v>-5.4804134038410958E-6</v>
      </c>
      <c r="AG2394" t="str">
        <f t="shared" ref="AG2394:AG2457" si="880">IF(AD2394&gt;0,AD2394*100,"NaN")</f>
        <v>NaN</v>
      </c>
      <c r="AH2394" t="str">
        <f t="shared" ref="AH2394:AH2457" si="881">IF(AF2394&gt;0,AF2394*100*100,"NaN")</f>
        <v>NaN</v>
      </c>
    </row>
    <row r="2395" spans="1:34">
      <c r="A2395" s="4">
        <v>43288.860578703701</v>
      </c>
      <c r="B2395" s="3">
        <v>-1.06968024534581E-3</v>
      </c>
      <c r="C2395">
        <v>2.68944166599977</v>
      </c>
      <c r="D2395" s="3">
        <v>1.8945891378007201E-2</v>
      </c>
      <c r="E2395" s="3">
        <v>1.8753392221478898E-2</v>
      </c>
      <c r="F2395" s="3">
        <v>1.8728994964767501E-2</v>
      </c>
      <c r="G2395">
        <v>-4227524</v>
      </c>
      <c r="H2395">
        <v>16829511</v>
      </c>
      <c r="K2395">
        <f t="shared" si="863"/>
        <v>68.891921695531678</v>
      </c>
      <c r="L2395">
        <f t="shared" si="864"/>
        <v>49.168532141671342</v>
      </c>
      <c r="M2395">
        <f t="shared" si="858"/>
        <v>16.463726358805481</v>
      </c>
      <c r="N2395">
        <f t="shared" si="865"/>
        <v>7.0510608078821993E-2</v>
      </c>
      <c r="O2395">
        <f t="shared" si="866"/>
        <v>56.014941732184141</v>
      </c>
      <c r="P2395">
        <f t="shared" si="867"/>
        <v>56.009886547482466</v>
      </c>
      <c r="Q2395">
        <f t="shared" si="859"/>
        <v>-2.77178488796892E-2</v>
      </c>
      <c r="R2395">
        <f t="shared" si="868"/>
        <v>56.04265958106383</v>
      </c>
      <c r="S2395">
        <f t="shared" si="860"/>
        <v>16.482204924725274</v>
      </c>
      <c r="T2395">
        <f t="shared" si="861"/>
        <v>7.3720195816222098</v>
      </c>
      <c r="U2395">
        <f t="shared" si="862"/>
        <v>0.48923325915408983</v>
      </c>
      <c r="V2395" s="6">
        <f t="shared" si="870"/>
        <v>127538.99999975692</v>
      </c>
      <c r="W2395">
        <f t="shared" si="875"/>
        <v>7.3694250383849544</v>
      </c>
      <c r="X2395">
        <f t="shared" si="876"/>
        <v>16.492936205407059</v>
      </c>
      <c r="Y2395">
        <f t="shared" si="871"/>
        <v>-2.4460567293736801E-2</v>
      </c>
      <c r="Z2395">
        <f t="shared" si="872"/>
        <v>-4.5152273795250166E-7</v>
      </c>
      <c r="AA2395">
        <f t="shared" si="874"/>
        <v>4.7223993016050468E-8</v>
      </c>
      <c r="AB2395">
        <f t="shared" si="873"/>
        <v>1.0000921576599873</v>
      </c>
      <c r="AC2395">
        <f t="shared" si="869"/>
        <v>2.2351131674954559</v>
      </c>
      <c r="AD2395">
        <f t="shared" si="877"/>
        <v>-7.5853042527153599E-10</v>
      </c>
      <c r="AE2395">
        <f t="shared" si="878"/>
        <v>6.2012469540016367E-5</v>
      </c>
      <c r="AF2395">
        <f t="shared" si="879"/>
        <v>-1.2176571258348541E-6</v>
      </c>
      <c r="AG2395" t="str">
        <f t="shared" si="880"/>
        <v>NaN</v>
      </c>
      <c r="AH2395" t="str">
        <f t="shared" si="881"/>
        <v>NaN</v>
      </c>
    </row>
    <row r="2396" spans="1:34">
      <c r="A2396" s="4">
        <v>43288.861273148148</v>
      </c>
      <c r="B2396" s="3">
        <v>-1.0698229518311599E-3</v>
      </c>
      <c r="C2396">
        <v>2.6893548528878499</v>
      </c>
      <c r="D2396" s="3">
        <v>1.8945475150758301E-2</v>
      </c>
      <c r="E2396" s="3">
        <v>1.87528095033304E-2</v>
      </c>
      <c r="F2396" s="3">
        <v>1.8728458973982901E-2</v>
      </c>
      <c r="G2396">
        <v>-4227524</v>
      </c>
      <c r="H2396">
        <v>16829506</v>
      </c>
      <c r="K2396">
        <f t="shared" si="863"/>
        <v>68.901012688261261</v>
      </c>
      <c r="L2396">
        <f t="shared" si="864"/>
        <v>49.178327689409173</v>
      </c>
      <c r="M2396">
        <f t="shared" si="858"/>
        <v>16.467006326916501</v>
      </c>
      <c r="N2396">
        <f t="shared" si="865"/>
        <v>7.0484296375161098E-2</v>
      </c>
      <c r="O2396">
        <f t="shared" si="866"/>
        <v>56.013691572394187</v>
      </c>
      <c r="P2396">
        <f t="shared" si="867"/>
        <v>56.008142506619649</v>
      </c>
      <c r="Q2396">
        <f t="shared" si="859"/>
        <v>-2.7352576379229276E-2</v>
      </c>
      <c r="R2396">
        <f t="shared" si="868"/>
        <v>56.041044148773416</v>
      </c>
      <c r="S2396">
        <f t="shared" si="860"/>
        <v>16.485241377835987</v>
      </c>
      <c r="T2396">
        <f t="shared" si="861"/>
        <v>7.3692499286052735</v>
      </c>
      <c r="U2396">
        <f t="shared" si="862"/>
        <v>0.48927778845690412</v>
      </c>
      <c r="V2396" s="6">
        <f t="shared" si="870"/>
        <v>127598.9999999525</v>
      </c>
      <c r="W2396">
        <f t="shared" si="875"/>
        <v>7.3698919977977209</v>
      </c>
      <c r="X2396">
        <f t="shared" si="876"/>
        <v>16.499485820732211</v>
      </c>
      <c r="Y2396">
        <f t="shared" si="871"/>
        <v>-8.9776662219639061E-3</v>
      </c>
      <c r="Z2396">
        <f t="shared" si="872"/>
        <v>-6.6395791296444992E-8</v>
      </c>
      <c r="AA2396">
        <f t="shared" si="874"/>
        <v>-8.1704114378811721E-8</v>
      </c>
      <c r="AB2396">
        <f t="shared" si="873"/>
        <v>0.99900040938466006</v>
      </c>
      <c r="AC2396">
        <f t="shared" si="869"/>
        <v>2.2351799992227548</v>
      </c>
      <c r="AD2396">
        <f t="shared" si="877"/>
        <v>3.5757758096822216E-9</v>
      </c>
      <c r="AE2396">
        <f t="shared" si="878"/>
        <v>8.3448829736391361E-5</v>
      </c>
      <c r="AF2396">
        <f t="shared" si="879"/>
        <v>4.2656092291058103E-6</v>
      </c>
      <c r="AG2396">
        <f t="shared" si="880"/>
        <v>3.5757758096822215E-7</v>
      </c>
      <c r="AH2396">
        <f t="shared" si="881"/>
        <v>4.2656092291058108E-2</v>
      </c>
    </row>
    <row r="2397" spans="1:34">
      <c r="A2397" s="4">
        <v>43288.861967592595</v>
      </c>
      <c r="B2397" s="3">
        <v>-1.0748652476468099E-3</v>
      </c>
      <c r="C2397">
        <v>2.6894166923648299</v>
      </c>
      <c r="D2397" s="3">
        <v>1.8938946329053599E-2</v>
      </c>
      <c r="E2397" s="3">
        <v>1.8744247114209401E-2</v>
      </c>
      <c r="F2397" s="3">
        <v>1.8703541357954202E-2</v>
      </c>
      <c r="G2397">
        <v>-4227524</v>
      </c>
      <c r="H2397">
        <v>16829506</v>
      </c>
      <c r="K2397">
        <f t="shared" si="863"/>
        <v>69.222227764703291</v>
      </c>
      <c r="L2397">
        <f t="shared" si="864"/>
        <v>49.532296745343032</v>
      </c>
      <c r="M2397">
        <f t="shared" si="858"/>
        <v>16.585530297890216</v>
      </c>
      <c r="N2397">
        <f t="shared" si="865"/>
        <v>7.0503038958589531E-2</v>
      </c>
      <c r="O2397">
        <f t="shared" si="866"/>
        <v>55.994081923115886</v>
      </c>
      <c r="P2397">
        <f t="shared" si="867"/>
        <v>55.982515783736737</v>
      </c>
      <c r="Q2397">
        <f t="shared" si="859"/>
        <v>2.813742659302676E-2</v>
      </c>
      <c r="R2397">
        <f t="shared" si="868"/>
        <v>55.965944496522859</v>
      </c>
      <c r="S2397">
        <f t="shared" si="860"/>
        <v>16.566772013494866</v>
      </c>
      <c r="T2397">
        <f t="shared" si="861"/>
        <v>7.3712228321240554</v>
      </c>
      <c r="U2397">
        <f t="shared" si="862"/>
        <v>0.48924606895353168</v>
      </c>
      <c r="V2397" s="6">
        <f t="shared" si="870"/>
        <v>127659.00000014808</v>
      </c>
      <c r="W2397">
        <f t="shared" si="875"/>
        <v>7.3698803238124153</v>
      </c>
      <c r="X2397">
        <f t="shared" si="876"/>
        <v>16.500849266456441</v>
      </c>
      <c r="Y2397">
        <f t="shared" si="871"/>
        <v>-1.8571636106401002E-2</v>
      </c>
      <c r="Z2397">
        <f t="shared" si="872"/>
        <v>7.5880904725504603E-8</v>
      </c>
      <c r="AA2397">
        <f t="shared" si="874"/>
        <v>-2.0052745937768879E-7</v>
      </c>
      <c r="AB2397">
        <f t="shared" si="873"/>
        <v>0.99967957520562656</v>
      </c>
      <c r="AC2397">
        <f t="shared" si="869"/>
        <v>2.2351323930608467</v>
      </c>
      <c r="AD2397">
        <f t="shared" si="877"/>
        <v>4.2423280256630514E-9</v>
      </c>
      <c r="AE2397">
        <f t="shared" si="878"/>
        <v>1.8208066694048086E-4</v>
      </c>
      <c r="AF2397">
        <f t="shared" si="879"/>
        <v>2.3193775358807505E-6</v>
      </c>
      <c r="AG2397">
        <f t="shared" si="880"/>
        <v>4.2423280256630514E-7</v>
      </c>
      <c r="AH2397">
        <f t="shared" si="881"/>
        <v>2.3193775358807504E-2</v>
      </c>
    </row>
    <row r="2398" spans="1:34">
      <c r="A2398" s="4">
        <v>43288.862662037034</v>
      </c>
      <c r="B2398" s="3">
        <v>-1.0676347857224799E-3</v>
      </c>
      <c r="C2398">
        <v>2.6893833941849201</v>
      </c>
      <c r="D2398" s="3">
        <v>1.8940563669220901E-2</v>
      </c>
      <c r="E2398" s="3">
        <v>1.8750478630736301E-2</v>
      </c>
      <c r="F2398" s="3">
        <v>1.87332352474186E-2</v>
      </c>
      <c r="G2398">
        <v>-4227524</v>
      </c>
      <c r="H2398">
        <v>16829506</v>
      </c>
      <c r="K2398">
        <f t="shared" si="863"/>
        <v>68.76161746640895</v>
      </c>
      <c r="L2398">
        <f t="shared" si="864"/>
        <v>49.032654099595007</v>
      </c>
      <c r="M2398">
        <f t="shared" si="858"/>
        <v>16.418228581965828</v>
      </c>
      <c r="N2398">
        <f t="shared" si="865"/>
        <v>7.0492946798282677E-2</v>
      </c>
      <c r="O2398">
        <f t="shared" si="866"/>
        <v>55.99893968687158</v>
      </c>
      <c r="P2398">
        <f t="shared" si="867"/>
        <v>56.001166343168038</v>
      </c>
      <c r="Q2398">
        <f t="shared" si="859"/>
        <v>-5.6499758533000488E-2</v>
      </c>
      <c r="R2398">
        <f t="shared" si="868"/>
        <v>56.055439445404581</v>
      </c>
      <c r="S2398">
        <f t="shared" si="860"/>
        <v>16.455895087654493</v>
      </c>
      <c r="T2398">
        <f t="shared" si="861"/>
        <v>7.3701604994601775</v>
      </c>
      <c r="U2398">
        <f t="shared" si="862"/>
        <v>0.48926314868611576</v>
      </c>
      <c r="V2398" s="6">
        <f t="shared" si="870"/>
        <v>127718.99999971502</v>
      </c>
      <c r="W2398">
        <f t="shared" si="875"/>
        <v>7.3704698600710268</v>
      </c>
      <c r="X2398">
        <f t="shared" si="876"/>
        <v>16.504088826545409</v>
      </c>
      <c r="Y2398">
        <f t="shared" si="871"/>
        <v>-2.5765596255747408E-2</v>
      </c>
      <c r="Z2398">
        <f t="shared" si="872"/>
        <v>-2.6242146216262127E-7</v>
      </c>
      <c r="AA2398">
        <f t="shared" si="874"/>
        <v>-1.0855060558460037E-7</v>
      </c>
      <c r="AB2398">
        <f t="shared" si="873"/>
        <v>1.0001847918392637</v>
      </c>
      <c r="AC2398">
        <f t="shared" si="869"/>
        <v>2.2351580271480258</v>
      </c>
      <c r="AD2398">
        <f t="shared" si="877"/>
        <v>1.6553033512844402E-9</v>
      </c>
      <c r="AE2398">
        <f t="shared" si="878"/>
        <v>9.9849931381557245E-5</v>
      </c>
      <c r="AF2398">
        <f t="shared" si="879"/>
        <v>1.6502922476251178E-6</v>
      </c>
      <c r="AG2398">
        <f t="shared" si="880"/>
        <v>1.6553033512844402E-7</v>
      </c>
      <c r="AH2398">
        <f t="shared" si="881"/>
        <v>1.6502922476251177E-2</v>
      </c>
    </row>
    <row r="2399" spans="1:34">
      <c r="A2399" s="4">
        <v>43288.863356481481</v>
      </c>
      <c r="B2399" s="3">
        <v>-1.0691569882328601E-3</v>
      </c>
      <c r="C2399">
        <v>2.6893179870458002</v>
      </c>
      <c r="D2399" s="3">
        <v>1.89364251811458E-2</v>
      </c>
      <c r="E2399" s="3">
        <v>1.8744817940150801E-2</v>
      </c>
      <c r="F2399" s="3">
        <v>1.8726600872596501E-2</v>
      </c>
      <c r="G2399">
        <v>-4227524</v>
      </c>
      <c r="H2399">
        <v>16829502</v>
      </c>
      <c r="K2399">
        <f t="shared" si="863"/>
        <v>68.858588055523214</v>
      </c>
      <c r="L2399">
        <f t="shared" si="864"/>
        <v>49.138345514032764</v>
      </c>
      <c r="M2399">
        <f t="shared" si="858"/>
        <v>16.453618585490126</v>
      </c>
      <c r="N2399">
        <f t="shared" si="865"/>
        <v>7.0473122911962185E-2</v>
      </c>
      <c r="O2399">
        <f t="shared" si="866"/>
        <v>55.986509526673345</v>
      </c>
      <c r="P2399">
        <f t="shared" si="867"/>
        <v>55.984224231928934</v>
      </c>
      <c r="Q2399">
        <f t="shared" si="859"/>
        <v>-4.8934456827268491E-2</v>
      </c>
      <c r="R2399">
        <f t="shared" si="868"/>
        <v>56.035443983500613</v>
      </c>
      <c r="S2399">
        <f t="shared" si="860"/>
        <v>16.486241556708304</v>
      </c>
      <c r="T2399">
        <f t="shared" si="861"/>
        <v>7.3680737745843361</v>
      </c>
      <c r="U2399">
        <f t="shared" si="862"/>
        <v>0.48929669816083982</v>
      </c>
      <c r="V2399" s="6">
        <f t="shared" si="870"/>
        <v>127778.99999991059</v>
      </c>
      <c r="W2399">
        <f t="shared" si="875"/>
        <v>7.3707325247407018</v>
      </c>
      <c r="X2399">
        <f t="shared" si="876"/>
        <v>16.513227972482564</v>
      </c>
      <c r="Y2399">
        <f t="shared" si="871"/>
        <v>-4.2704206505156606E-2</v>
      </c>
      <c r="Z2399">
        <f t="shared" si="872"/>
        <v>-2.1008349615992238E-7</v>
      </c>
      <c r="AA2399">
        <f t="shared" si="874"/>
        <v>2.776849895231332E-8</v>
      </c>
      <c r="AB2399">
        <f t="shared" si="873"/>
        <v>1.0013798304272863</v>
      </c>
      <c r="AC2399">
        <f t="shared" si="869"/>
        <v>2.2352083798192801</v>
      </c>
      <c r="AD2399">
        <f t="shared" si="877"/>
        <v>-2.5549186234364662E-10</v>
      </c>
      <c r="AE2399">
        <f t="shared" si="878"/>
        <v>1.3101460633691098E-5</v>
      </c>
      <c r="AF2399">
        <f t="shared" si="879"/>
        <v>-1.9412809453004682E-6</v>
      </c>
      <c r="AG2399" t="str">
        <f t="shared" si="880"/>
        <v>NaN</v>
      </c>
      <c r="AH2399" t="str">
        <f t="shared" si="881"/>
        <v>NaN</v>
      </c>
    </row>
    <row r="2400" spans="1:34">
      <c r="A2400" s="4">
        <v>43288.864062499997</v>
      </c>
      <c r="B2400" s="3">
        <v>-1.0715948906909001E-3</v>
      </c>
      <c r="C2400">
        <v>2.68930371639726</v>
      </c>
      <c r="D2400" s="3">
        <v>1.89307288139389E-2</v>
      </c>
      <c r="E2400" s="3">
        <v>1.8738217765203399E-2</v>
      </c>
      <c r="F2400" s="3">
        <v>1.8712212497757699E-2</v>
      </c>
      <c r="G2400">
        <v>-4227524</v>
      </c>
      <c r="H2400">
        <v>16829501</v>
      </c>
      <c r="K2400">
        <f t="shared" si="863"/>
        <v>69.013892514652142</v>
      </c>
      <c r="L2400">
        <f t="shared" si="864"/>
        <v>49.312563360937162</v>
      </c>
      <c r="M2400">
        <f t="shared" si="858"/>
        <v>16.511954167890469</v>
      </c>
      <c r="N2400">
        <f t="shared" si="865"/>
        <v>7.0468797700399849E-2</v>
      </c>
      <c r="O2400">
        <f t="shared" si="866"/>
        <v>55.969400196974959</v>
      </c>
      <c r="P2400">
        <f t="shared" si="867"/>
        <v>55.96447029970679</v>
      </c>
      <c r="Q2400">
        <f t="shared" si="859"/>
        <v>-2.2678404155200838E-2</v>
      </c>
      <c r="R2400">
        <f t="shared" si="868"/>
        <v>55.99207860113016</v>
      </c>
      <c r="S2400">
        <f t="shared" si="860"/>
        <v>16.527073103993935</v>
      </c>
      <c r="T2400">
        <f t="shared" si="861"/>
        <v>7.3676184891567207</v>
      </c>
      <c r="U2400">
        <f t="shared" si="862"/>
        <v>0.48930401804623697</v>
      </c>
      <c r="V2400" s="6">
        <f t="shared" si="870"/>
        <v>127839.99999971129</v>
      </c>
      <c r="W2400">
        <f t="shared" si="875"/>
        <v>7.3706508068434795</v>
      </c>
      <c r="X2400">
        <f t="shared" si="876"/>
        <v>16.524120265222255</v>
      </c>
      <c r="Y2400">
        <f t="shared" si="871"/>
        <v>-2.0931942862669455E-2</v>
      </c>
      <c r="Z2400">
        <f t="shared" si="872"/>
        <v>-3.5118435176177083E-7</v>
      </c>
      <c r="AA2400">
        <f t="shared" si="874"/>
        <v>2.9575187112203098E-8</v>
      </c>
      <c r="AB2400">
        <f t="shared" si="873"/>
        <v>0.99984382172970709</v>
      </c>
      <c r="AC2400">
        <f t="shared" si="869"/>
        <v>2.2352193658566484</v>
      </c>
      <c r="AD2400">
        <f t="shared" si="877"/>
        <v>-5.5515648739506603E-10</v>
      </c>
      <c r="AE2400">
        <f t="shared" si="878"/>
        <v>-1.5429391723795129E-5</v>
      </c>
      <c r="AF2400">
        <f t="shared" si="879"/>
        <v>3.581769632876492E-6</v>
      </c>
      <c r="AG2400" t="str">
        <f t="shared" si="880"/>
        <v>NaN</v>
      </c>
      <c r="AH2400">
        <f t="shared" si="881"/>
        <v>3.5817696328764921E-2</v>
      </c>
    </row>
    <row r="2401" spans="1:34">
      <c r="A2401" s="4">
        <v>43288.864756944444</v>
      </c>
      <c r="B2401" s="3">
        <v>-1.0736641347284599E-3</v>
      </c>
      <c r="C2401">
        <v>2.68918479432614</v>
      </c>
      <c r="D2401" s="3">
        <v>1.8925151368803201E-2</v>
      </c>
      <c r="E2401" s="3">
        <v>1.8731308392871099E-2</v>
      </c>
      <c r="F2401">
        <v>1.8696204239658998E-2</v>
      </c>
      <c r="G2401">
        <v>-4227524</v>
      </c>
      <c r="H2401">
        <v>16829504</v>
      </c>
      <c r="K2401">
        <f t="shared" si="863"/>
        <v>69.145711909230116</v>
      </c>
      <c r="L2401">
        <f t="shared" si="864"/>
        <v>49.465425465093006</v>
      </c>
      <c r="M2401">
        <f t="shared" si="858"/>
        <v>16.563138934728769</v>
      </c>
      <c r="N2401">
        <f t="shared" si="865"/>
        <v>7.0432754270728426E-2</v>
      </c>
      <c r="O2401">
        <f t="shared" si="866"/>
        <v>55.952648055788252</v>
      </c>
      <c r="P2401">
        <f t="shared" si="867"/>
        <v>55.943790958047295</v>
      </c>
      <c r="Q2401">
        <f t="shared" si="859"/>
        <v>8.8170323944609663E-3</v>
      </c>
      <c r="R2401">
        <f t="shared" si="868"/>
        <v>55.943831023393791</v>
      </c>
      <c r="S2401">
        <f t="shared" si="860"/>
        <v>16.557260913132463</v>
      </c>
      <c r="T2401">
        <f t="shared" si="861"/>
        <v>7.3638244439281495</v>
      </c>
      <c r="U2401">
        <f t="shared" si="862"/>
        <v>0.48936501709118646</v>
      </c>
      <c r="V2401" s="6">
        <f t="shared" si="870"/>
        <v>127899.99999990687</v>
      </c>
      <c r="W2401">
        <f t="shared" si="875"/>
        <v>7.3705019635306677</v>
      </c>
      <c r="X2401">
        <f t="shared" si="876"/>
        <v>16.534900943724896</v>
      </c>
      <c r="Y2401">
        <f t="shared" si="871"/>
        <v>-1.7551293071349505E-3</v>
      </c>
      <c r="Z2401">
        <f t="shared" si="872"/>
        <v>5.0587269551555385E-7</v>
      </c>
      <c r="AA2401">
        <f t="shared" si="874"/>
        <v>4.8299046660806993E-8</v>
      </c>
      <c r="AB2401">
        <f t="shared" si="873"/>
        <v>0.99850129437708324</v>
      </c>
      <c r="AC2401">
        <f t="shared" si="869"/>
        <v>2.2353109161680136</v>
      </c>
      <c r="AD2401">
        <f t="shared" si="877"/>
        <v>-1.0812962251696507E-8</v>
      </c>
      <c r="AE2401">
        <f t="shared" si="878"/>
        <v>-8.8148038112760805E-6</v>
      </c>
      <c r="AF2401">
        <f t="shared" si="879"/>
        <v>1.2211332931629285E-4</v>
      </c>
      <c r="AG2401" t="str">
        <f t="shared" si="880"/>
        <v>NaN</v>
      </c>
      <c r="AH2401">
        <f t="shared" si="881"/>
        <v>1.2211332931629286</v>
      </c>
    </row>
    <row r="2402" spans="1:34">
      <c r="A2402" s="4">
        <v>43288.865451388891</v>
      </c>
      <c r="B2402" s="3">
        <v>-1.07266518933102E-3</v>
      </c>
      <c r="C2402">
        <v>2.6894939917110601</v>
      </c>
      <c r="D2402" s="3">
        <v>1.8918396595163402E-2</v>
      </c>
      <c r="E2402" s="3">
        <v>1.87227103271289E-2</v>
      </c>
      <c r="F2402" s="3">
        <v>1.86895460430242E-2</v>
      </c>
      <c r="G2402">
        <v>-4227524</v>
      </c>
      <c r="H2402">
        <v>16829504</v>
      </c>
      <c r="K2402">
        <f t="shared" si="863"/>
        <v>69.082074960123677</v>
      </c>
      <c r="L2402">
        <f t="shared" si="864"/>
        <v>49.410540654866054</v>
      </c>
      <c r="M2402">
        <f t="shared" si="858"/>
        <v>16.544761154114376</v>
      </c>
      <c r="N2402">
        <f t="shared" si="865"/>
        <v>7.0526467187876599E-2</v>
      </c>
      <c r="O2402">
        <f t="shared" si="866"/>
        <v>55.932359748338321</v>
      </c>
      <c r="P2402">
        <f t="shared" si="867"/>
        <v>55.918057457152791</v>
      </c>
      <c r="Q2402">
        <f t="shared" si="859"/>
        <v>8.5959838393350196E-3</v>
      </c>
      <c r="R2402">
        <f t="shared" si="868"/>
        <v>55.923763764498986</v>
      </c>
      <c r="S2402">
        <f t="shared" si="860"/>
        <v>16.539030498221486</v>
      </c>
      <c r="T2402">
        <f t="shared" si="861"/>
        <v>7.3736889615226948</v>
      </c>
      <c r="U2402">
        <f t="shared" si="862"/>
        <v>0.48920641957431349</v>
      </c>
      <c r="V2402" s="6">
        <f t="shared" si="870"/>
        <v>127960.00000010245</v>
      </c>
      <c r="W2402">
        <f t="shared" si="875"/>
        <v>7.3705282299976327</v>
      </c>
      <c r="X2402">
        <f t="shared" si="876"/>
        <v>16.544288914236269</v>
      </c>
      <c r="Y2402">
        <f t="shared" si="871"/>
        <v>6.9437726438010827E-3</v>
      </c>
      <c r="Z2402">
        <f t="shared" si="872"/>
        <v>5.0271099380589429E-7</v>
      </c>
      <c r="AA2402">
        <f t="shared" si="874"/>
        <v>8.086049550510456E-8</v>
      </c>
      <c r="AB2402">
        <f t="shared" si="873"/>
        <v>0.99788933235436761</v>
      </c>
      <c r="AC2402">
        <f t="shared" si="869"/>
        <v>2.2350728853584574</v>
      </c>
      <c r="AD2402">
        <f t="shared" si="877"/>
        <v>4.5751980993656094E-9</v>
      </c>
      <c r="AE2402">
        <f t="shared" si="878"/>
        <v>1.8359027065456323E-5</v>
      </c>
      <c r="AF2402">
        <f t="shared" si="879"/>
        <v>2.4807972797461452E-5</v>
      </c>
      <c r="AG2402">
        <f t="shared" si="880"/>
        <v>4.5751980993656092E-7</v>
      </c>
      <c r="AH2402">
        <f t="shared" si="881"/>
        <v>0.24807972797461453</v>
      </c>
    </row>
    <row r="2403" spans="1:34">
      <c r="A2403" s="4">
        <v>43288.86614583333</v>
      </c>
      <c r="B2403" s="3">
        <v>-1.0725462672598999E-3</v>
      </c>
      <c r="C2403">
        <v>2.6893738804192302</v>
      </c>
      <c r="D2403" s="3">
        <v>1.89498395907685E-2</v>
      </c>
      <c r="E2403">
        <v>1.8755949046008E-2</v>
      </c>
      <c r="F2403" s="3">
        <v>1.87225988080718E-2</v>
      </c>
      <c r="G2403">
        <v>-4227524</v>
      </c>
      <c r="H2403">
        <v>16829748</v>
      </c>
      <c r="K2403">
        <f t="shared" si="863"/>
        <v>69.07449913284934</v>
      </c>
      <c r="L2403">
        <f t="shared" si="864"/>
        <v>49.359517268753393</v>
      </c>
      <c r="M2403">
        <f t="shared" si="858"/>
        <v>16.527676343356998</v>
      </c>
      <c r="N2403">
        <f t="shared" si="865"/>
        <v>7.0490063323908864E-2</v>
      </c>
      <c r="O2403">
        <f t="shared" si="866"/>
        <v>56.026800390764052</v>
      </c>
      <c r="P2403">
        <f t="shared" si="867"/>
        <v>56.017538971676416</v>
      </c>
      <c r="Q2403">
        <f t="shared" si="859"/>
        <v>3.4183016976072622E-3</v>
      </c>
      <c r="R2403">
        <f t="shared" si="868"/>
        <v>56.023382089066445</v>
      </c>
      <c r="S2403">
        <f t="shared" si="860"/>
        <v>16.525397475558592</v>
      </c>
      <c r="T2403">
        <f t="shared" si="861"/>
        <v>7.3698569758418815</v>
      </c>
      <c r="U2403">
        <f t="shared" si="862"/>
        <v>0.48926802860971158</v>
      </c>
      <c r="V2403" s="6">
        <f t="shared" si="870"/>
        <v>128019.99999966938</v>
      </c>
      <c r="W2403">
        <f t="shared" si="875"/>
        <v>7.3707383617333537</v>
      </c>
      <c r="X2403">
        <f t="shared" si="876"/>
        <v>16.553576585085835</v>
      </c>
      <c r="Y2403">
        <f t="shared" si="871"/>
        <v>-6.997130155208235E-3</v>
      </c>
      <c r="Z2403">
        <f t="shared" si="872"/>
        <v>-5.3748974177216583E-8</v>
      </c>
      <c r="AA2403">
        <f t="shared" si="874"/>
        <v>1.1584081607180018E-7</v>
      </c>
      <c r="AB2403">
        <f t="shared" si="873"/>
        <v>0.99886561111529426</v>
      </c>
      <c r="AC2403">
        <f t="shared" si="869"/>
        <v>2.235165351172935</v>
      </c>
      <c r="AD2403">
        <f t="shared" si="877"/>
        <v>-6.504720195566677E-9</v>
      </c>
      <c r="AE2403">
        <f t="shared" si="878"/>
        <v>8.6344670438291362E-5</v>
      </c>
      <c r="AF2403">
        <f t="shared" si="879"/>
        <v>-7.4993585772412245E-6</v>
      </c>
      <c r="AG2403" t="str">
        <f t="shared" si="880"/>
        <v>NaN</v>
      </c>
      <c r="AH2403" t="str">
        <f t="shared" si="881"/>
        <v>NaN</v>
      </c>
    </row>
    <row r="2404" spans="1:34">
      <c r="A2404" s="4">
        <v>43288.866840277777</v>
      </c>
      <c r="B2404" s="3">
        <v>-1.07230842311765E-3</v>
      </c>
      <c r="C2404">
        <v>2.6894737749589699</v>
      </c>
      <c r="D2404" s="3">
        <v>1.8944226469011501E-2</v>
      </c>
      <c r="E2404" s="3">
        <v>1.8749206164575299E-2</v>
      </c>
      <c r="F2404" s="3">
        <v>1.8729090252018101E-2</v>
      </c>
      <c r="G2404">
        <v>-4227524</v>
      </c>
      <c r="H2404">
        <v>16829740</v>
      </c>
      <c r="K2404">
        <f t="shared" si="863"/>
        <v>69.05934747830004</v>
      </c>
      <c r="L2404">
        <f t="shared" si="864"/>
        <v>49.335832670216007</v>
      </c>
      <c r="M2404">
        <f t="shared" si="858"/>
        <v>16.519745727325709</v>
      </c>
      <c r="N2404">
        <f t="shared" si="865"/>
        <v>7.0520339804832521E-2</v>
      </c>
      <c r="O2404">
        <f t="shared" si="866"/>
        <v>56.009941093024018</v>
      </c>
      <c r="P2404">
        <f t="shared" si="867"/>
        <v>55.997357927406377</v>
      </c>
      <c r="Q2404">
        <f t="shared" si="859"/>
        <v>-3.3005676002566986E-2</v>
      </c>
      <c r="R2404">
        <f t="shared" si="868"/>
        <v>56.042946769026585</v>
      </c>
      <c r="S2404">
        <f t="shared" si="860"/>
        <v>16.541749511327421</v>
      </c>
      <c r="T2404">
        <f t="shared" si="861"/>
        <v>7.3730439738338447</v>
      </c>
      <c r="U2404">
        <f t="shared" si="862"/>
        <v>0.4892167894119549</v>
      </c>
      <c r="V2404" s="6">
        <f t="shared" si="870"/>
        <v>128079.99999986496</v>
      </c>
      <c r="W2404">
        <f t="shared" si="875"/>
        <v>7.3708784495571829</v>
      </c>
      <c r="X2404">
        <f t="shared" si="876"/>
        <v>16.550171738545878</v>
      </c>
      <c r="Y2404">
        <f t="shared" si="871"/>
        <v>-1.4068316432639469E-2</v>
      </c>
      <c r="Z2404">
        <f t="shared" si="872"/>
        <v>2.0694792156573194E-7</v>
      </c>
      <c r="AA2404">
        <f t="shared" si="874"/>
        <v>1.6284830483316778E-7</v>
      </c>
      <c r="AB2404">
        <f t="shared" si="873"/>
        <v>0.9993617337599684</v>
      </c>
      <c r="AC2404">
        <f t="shared" si="869"/>
        <v>2.2350884489113891</v>
      </c>
      <c r="AD2404">
        <f t="shared" si="877"/>
        <v>-4.5479233385234935E-9</v>
      </c>
      <c r="AE2404">
        <f t="shared" si="878"/>
        <v>3.6769037173479247E-4</v>
      </c>
      <c r="AF2404">
        <f t="shared" si="879"/>
        <v>-1.2312944268754385E-6</v>
      </c>
      <c r="AG2404" t="str">
        <f t="shared" si="880"/>
        <v>NaN</v>
      </c>
      <c r="AH2404" t="str">
        <f t="shared" si="881"/>
        <v>NaN</v>
      </c>
    </row>
    <row r="2405" spans="1:34">
      <c r="A2405" s="4">
        <v>43288.867546296293</v>
      </c>
      <c r="B2405" s="3">
        <v>-1.07415171522007E-3</v>
      </c>
      <c r="C2405">
        <v>2.6894523689861698</v>
      </c>
      <c r="D2405" s="3">
        <v>1.8937245743436502E-2</v>
      </c>
      <c r="E2405">
        <v>1.8745150921950001E-2</v>
      </c>
      <c r="F2405" s="3">
        <v>1.87153688879334E-2</v>
      </c>
      <c r="G2405">
        <v>-4227524</v>
      </c>
      <c r="H2405">
        <v>16829745</v>
      </c>
      <c r="K2405">
        <f t="shared" si="863"/>
        <v>69.176772801056018</v>
      </c>
      <c r="L2405">
        <f t="shared" si="864"/>
        <v>49.471294601181725</v>
      </c>
      <c r="M2405">
        <f t="shared" si="858"/>
        <v>16.565104172378103</v>
      </c>
      <c r="N2405">
        <f t="shared" si="865"/>
        <v>7.0513851987492118E-2</v>
      </c>
      <c r="O2405">
        <f t="shared" si="866"/>
        <v>55.988974127402152</v>
      </c>
      <c r="P2405">
        <f t="shared" si="867"/>
        <v>55.985220826707859</v>
      </c>
      <c r="Q2405">
        <f t="shared" si="859"/>
        <v>-1.261757499295868E-2</v>
      </c>
      <c r="R2405">
        <f t="shared" si="868"/>
        <v>56.00159170239511</v>
      </c>
      <c r="S2405">
        <f t="shared" si="860"/>
        <v>16.573515889040074</v>
      </c>
      <c r="T2405">
        <f t="shared" si="861"/>
        <v>7.3723610456927497</v>
      </c>
      <c r="U2405">
        <f t="shared" si="862"/>
        <v>0.48922776924004485</v>
      </c>
      <c r="V2405" s="6">
        <f t="shared" si="870"/>
        <v>128140.99999966566</v>
      </c>
      <c r="W2405">
        <f t="shared" si="875"/>
        <v>7.3713687569405639</v>
      </c>
      <c r="X2405">
        <f t="shared" si="876"/>
        <v>16.556063217909486</v>
      </c>
      <c r="Y2405">
        <f t="shared" si="871"/>
        <v>-1.0163036684668707E-3</v>
      </c>
      <c r="Z2405">
        <f t="shared" si="872"/>
        <v>-3.449132025253843E-8</v>
      </c>
      <c r="AA2405">
        <f t="shared" si="874"/>
        <v>8.1174053193069887E-8</v>
      </c>
      <c r="AB2405">
        <f t="shared" si="873"/>
        <v>0.99844976259132989</v>
      </c>
      <c r="AC2405">
        <f t="shared" si="869"/>
        <v>2.2351049279674338</v>
      </c>
      <c r="AD2405">
        <f t="shared" si="877"/>
        <v>-3.1381157746386635E-8</v>
      </c>
      <c r="AE2405">
        <f t="shared" si="878"/>
        <v>2.3064027296883338E-4</v>
      </c>
      <c r="AF2405">
        <f t="shared" si="879"/>
        <v>-1.3544558540715453E-5</v>
      </c>
      <c r="AG2405" t="str">
        <f t="shared" si="880"/>
        <v>NaN</v>
      </c>
      <c r="AH2405" t="str">
        <f t="shared" si="881"/>
        <v>NaN</v>
      </c>
    </row>
    <row r="2406" spans="1:34">
      <c r="A2406" s="4">
        <v>43288.86824074074</v>
      </c>
      <c r="B2406" s="3">
        <v>-1.0773863955546401E-3</v>
      </c>
      <c r="C2406">
        <v>2.6894606935311498</v>
      </c>
      <c r="D2406" s="3">
        <v>1.8940944219848498E-2</v>
      </c>
      <c r="E2406" s="3">
        <v>1.8746815830945701E-2</v>
      </c>
      <c r="F2406" s="3">
        <v>1.8700742294968199E-2</v>
      </c>
      <c r="G2406">
        <v>-4227524</v>
      </c>
      <c r="H2406">
        <v>16829751</v>
      </c>
      <c r="K2406">
        <f t="shared" si="863"/>
        <v>69.382835302924633</v>
      </c>
      <c r="L2406">
        <f t="shared" si="864"/>
        <v>49.696583626384907</v>
      </c>
      <c r="M2406">
        <f t="shared" si="858"/>
        <v>16.640540568402702</v>
      </c>
      <c r="N2406">
        <f t="shared" si="865"/>
        <v>7.0516375027569619E-2</v>
      </c>
      <c r="O2406">
        <f t="shared" si="866"/>
        <v>56.000082690108201</v>
      </c>
      <c r="P2406">
        <f t="shared" si="867"/>
        <v>55.990203800601613</v>
      </c>
      <c r="Q2406">
        <f t="shared" si="859"/>
        <v>4.2574339990125054E-2</v>
      </c>
      <c r="R2406">
        <f t="shared" si="868"/>
        <v>55.957508350118076</v>
      </c>
      <c r="S2406">
        <f t="shared" si="860"/>
        <v>16.612157675075952</v>
      </c>
      <c r="T2406">
        <f t="shared" si="861"/>
        <v>7.3726266288588018</v>
      </c>
      <c r="U2406">
        <f t="shared" si="862"/>
        <v>0.48922349930689757</v>
      </c>
      <c r="V2406" s="6">
        <f t="shared" si="870"/>
        <v>128200.99999986123</v>
      </c>
      <c r="W2406">
        <f t="shared" si="875"/>
        <v>7.3722297133578314</v>
      </c>
      <c r="X2406">
        <f t="shared" si="876"/>
        <v>16.558669137642738</v>
      </c>
      <c r="Y2406">
        <f t="shared" si="871"/>
        <v>2.1395765232857872E-2</v>
      </c>
      <c r="Z2406">
        <f t="shared" si="872"/>
        <v>3.4778747806947026E-8</v>
      </c>
      <c r="AA2406">
        <f t="shared" si="874"/>
        <v>1.7421102969511986E-8</v>
      </c>
      <c r="AB2406">
        <f t="shared" si="873"/>
        <v>0.99689669723583629</v>
      </c>
      <c r="AC2406">
        <f t="shared" si="869"/>
        <v>2.235098519445637</v>
      </c>
      <c r="AD2406">
        <f t="shared" si="877"/>
        <v>3.1990557016039575E-10</v>
      </c>
      <c r="AE2406">
        <f t="shared" si="878"/>
        <v>5.8519824578538043E-4</v>
      </c>
      <c r="AF2406">
        <f t="shared" si="879"/>
        <v>5.441890796046558E-8</v>
      </c>
      <c r="AG2406">
        <f t="shared" si="880"/>
        <v>3.1990557016039574E-8</v>
      </c>
      <c r="AH2406">
        <f t="shared" si="881"/>
        <v>5.4418907960465581E-4</v>
      </c>
    </row>
    <row r="2407" spans="1:34">
      <c r="A2407" s="4">
        <v>43288.868935185186</v>
      </c>
      <c r="B2407" s="3">
        <v>-1.07654204884966E-3</v>
      </c>
      <c r="C2407">
        <v>2.6894654504139899</v>
      </c>
      <c r="D2407" s="3">
        <v>1.8934831625392699E-2</v>
      </c>
      <c r="E2407" s="3">
        <v>1.8740298901448099E-2</v>
      </c>
      <c r="F2407">
        <v>1.8697419152103999E-2</v>
      </c>
      <c r="G2407">
        <v>-4227524</v>
      </c>
      <c r="H2407">
        <v>16829755</v>
      </c>
      <c r="K2407">
        <f t="shared" si="863"/>
        <v>69.32904692927508</v>
      </c>
      <c r="L2407">
        <f t="shared" si="864"/>
        <v>49.647163493786067</v>
      </c>
      <c r="M2407">
        <f t="shared" si="858"/>
        <v>16.623992595455718</v>
      </c>
      <c r="N2407">
        <f t="shared" si="865"/>
        <v>7.0517816764755034E-2</v>
      </c>
      <c r="O2407">
        <f t="shared" si="866"/>
        <v>55.981723200619868</v>
      </c>
      <c r="P2407">
        <f t="shared" si="867"/>
        <v>55.970699017074203</v>
      </c>
      <c r="Q2407">
        <f t="shared" si="859"/>
        <v>3.4230530701407247E-2</v>
      </c>
      <c r="R2407">
        <f t="shared" si="868"/>
        <v>55.947492669918461</v>
      </c>
      <c r="S2407">
        <f t="shared" si="860"/>
        <v>16.60117224165478</v>
      </c>
      <c r="T2407">
        <f t="shared" si="861"/>
        <v>7.3727783906677935</v>
      </c>
      <c r="U2407">
        <f t="shared" si="862"/>
        <v>0.48922105934510191</v>
      </c>
      <c r="V2407" s="6">
        <f t="shared" si="870"/>
        <v>128261.00000005681</v>
      </c>
      <c r="W2407">
        <f t="shared" si="875"/>
        <v>7.3729272339806551</v>
      </c>
      <c r="X2407">
        <f t="shared" si="876"/>
        <v>16.559925806114883</v>
      </c>
      <c r="Y2407">
        <f t="shared" si="871"/>
        <v>3.7328330312258608E-2</v>
      </c>
      <c r="Z2407">
        <f t="shared" si="872"/>
        <v>-2.2131930432197671E-8</v>
      </c>
      <c r="AA2407">
        <f t="shared" si="874"/>
        <v>7.9300174083998985E-8</v>
      </c>
      <c r="AB2407">
        <f t="shared" si="873"/>
        <v>0.99578198185578903</v>
      </c>
      <c r="AC2407">
        <f t="shared" si="869"/>
        <v>2.2350948574331859</v>
      </c>
      <c r="AD2407">
        <f t="shared" si="877"/>
        <v>8.3465854307063443E-10</v>
      </c>
      <c r="AE2407">
        <f t="shared" si="878"/>
        <v>-3.6650271650141668E-3</v>
      </c>
      <c r="AF2407">
        <f t="shared" si="879"/>
        <v>-2.2670582597630962E-8</v>
      </c>
      <c r="AG2407">
        <f t="shared" si="880"/>
        <v>8.3465854307063447E-8</v>
      </c>
      <c r="AH2407" t="str">
        <f t="shared" si="881"/>
        <v>NaN</v>
      </c>
    </row>
    <row r="2408" spans="1:34">
      <c r="A2408" s="4">
        <v>43288.869629629633</v>
      </c>
      <c r="B2408" s="3">
        <v>-1.07658961767811E-3</v>
      </c>
      <c r="C2408">
        <v>2.6894523689861698</v>
      </c>
      <c r="D2408" s="3">
        <v>1.8929004443907601E-2</v>
      </c>
      <c r="E2408" s="3">
        <v>1.87344122589275E-2</v>
      </c>
      <c r="F2408" s="3">
        <v>1.86912969462537E-2</v>
      </c>
      <c r="G2408">
        <v>-4227524</v>
      </c>
      <c r="H2408">
        <v>16829755</v>
      </c>
      <c r="K2408">
        <f t="shared" si="863"/>
        <v>69.332077260184946</v>
      </c>
      <c r="L2408">
        <f t="shared" si="864"/>
        <v>49.658241408567299</v>
      </c>
      <c r="M2408">
        <f t="shared" si="858"/>
        <v>16.627701954869966</v>
      </c>
      <c r="N2408">
        <f t="shared" si="865"/>
        <v>7.0513851987492118E-2</v>
      </c>
      <c r="O2408">
        <f t="shared" si="866"/>
        <v>55.964220963559008</v>
      </c>
      <c r="P2408">
        <f t="shared" si="867"/>
        <v>55.95308064509247</v>
      </c>
      <c r="Q2408">
        <f t="shared" si="859"/>
        <v>3.5180120245243529E-2</v>
      </c>
      <c r="R2408">
        <f t="shared" si="868"/>
        <v>55.929040843313764</v>
      </c>
      <c r="S2408">
        <f t="shared" si="860"/>
        <v>16.604248541373138</v>
      </c>
      <c r="T2408">
        <f t="shared" si="861"/>
        <v>7.3723610456927497</v>
      </c>
      <c r="U2408">
        <f t="shared" si="862"/>
        <v>0.48922776924004485</v>
      </c>
      <c r="V2408" s="6">
        <f t="shared" si="870"/>
        <v>128321.00000025239</v>
      </c>
      <c r="W2408">
        <f t="shared" si="875"/>
        <v>7.3740245886006326</v>
      </c>
      <c r="X2408">
        <f t="shared" si="876"/>
        <v>16.557958843740394</v>
      </c>
      <c r="Y2408">
        <f t="shared" si="871"/>
        <v>3.3935758836278751E-2</v>
      </c>
      <c r="Z2408">
        <f t="shared" si="872"/>
        <v>-6.5847065965131355E-8</v>
      </c>
      <c r="AA2408">
        <f t="shared" si="874"/>
        <v>1.2381040180413239E-7</v>
      </c>
      <c r="AB2408">
        <f t="shared" si="873"/>
        <v>0.99601960882154184</v>
      </c>
      <c r="AC2408">
        <f t="shared" si="869"/>
        <v>2.2351049279674338</v>
      </c>
      <c r="AD2408">
        <f t="shared" si="877"/>
        <v>1.4334243959238816E-9</v>
      </c>
      <c r="AE2408">
        <f t="shared" si="878"/>
        <v>-9.7613195994224568E-4</v>
      </c>
      <c r="AF2408">
        <f t="shared" si="879"/>
        <v>-1.4618314299706452E-7</v>
      </c>
      <c r="AG2408">
        <f t="shared" si="880"/>
        <v>1.4334243959238815E-7</v>
      </c>
      <c r="AH2408" t="str">
        <f t="shared" si="881"/>
        <v>NaN</v>
      </c>
    </row>
    <row r="2409" spans="1:34">
      <c r="A2409" s="4">
        <v>43288.870335648149</v>
      </c>
      <c r="B2409" s="3">
        <v>-1.0764825878141E-3</v>
      </c>
      <c r="C2409">
        <v>2.6894404767790498</v>
      </c>
      <c r="D2409" s="3">
        <v>1.8923153478008301E-2</v>
      </c>
      <c r="E2409">
        <v>1.872674178534E-2</v>
      </c>
      <c r="F2409" s="3">
        <v>1.8686389652848402E-2</v>
      </c>
      <c r="G2409">
        <v>-4227524</v>
      </c>
      <c r="H2409">
        <v>16829755</v>
      </c>
      <c r="K2409">
        <f t="shared" si="863"/>
        <v>69.325259015637926</v>
      </c>
      <c r="L2409">
        <f t="shared" si="864"/>
        <v>49.657873756539743</v>
      </c>
      <c r="M2409">
        <f t="shared" si="858"/>
        <v>16.62757884925519</v>
      </c>
      <c r="N2409">
        <f t="shared" si="865"/>
        <v>7.0510247644522572E-2</v>
      </c>
      <c r="O2409">
        <f t="shared" si="866"/>
        <v>55.94664728879593</v>
      </c>
      <c r="P2409">
        <f t="shared" si="867"/>
        <v>55.930123372510046</v>
      </c>
      <c r="Q2409">
        <f t="shared" si="859"/>
        <v>3.2396625562185477E-2</v>
      </c>
      <c r="R2409">
        <f t="shared" si="868"/>
        <v>55.914250663233744</v>
      </c>
      <c r="S2409">
        <f t="shared" si="860"/>
        <v>16.605981098880399</v>
      </c>
      <c r="T2409">
        <f t="shared" si="861"/>
        <v>7.3719816411696399</v>
      </c>
      <c r="U2409">
        <f t="shared" si="862"/>
        <v>0.48923386914454403</v>
      </c>
      <c r="V2409" s="6">
        <f t="shared" si="870"/>
        <v>128382.00000005309</v>
      </c>
      <c r="W2409">
        <f t="shared" si="875"/>
        <v>7.3744331780867913</v>
      </c>
      <c r="X2409">
        <f t="shared" si="876"/>
        <v>16.557688211862619</v>
      </c>
      <c r="Y2409">
        <f t="shared" si="871"/>
        <v>-7.0180263451978435E-3</v>
      </c>
      <c r="Z2409">
        <f t="shared" si="872"/>
        <v>5.6440342240988951E-8</v>
      </c>
      <c r="AA2409">
        <f t="shared" si="874"/>
        <v>1.3054442146888483E-7</v>
      </c>
      <c r="AB2409">
        <f t="shared" si="873"/>
        <v>0.99887496956412347</v>
      </c>
      <c r="AC2409">
        <f t="shared" si="869"/>
        <v>2.2351140829985763</v>
      </c>
      <c r="AD2409">
        <f t="shared" si="877"/>
        <v>-7.3083666318245674E-9</v>
      </c>
      <c r="AE2409">
        <f t="shared" si="878"/>
        <v>6.7305415553162216E-4</v>
      </c>
      <c r="AF2409">
        <f t="shared" si="879"/>
        <v>-1.0809394123998014E-6</v>
      </c>
      <c r="AG2409" t="str">
        <f t="shared" si="880"/>
        <v>NaN</v>
      </c>
      <c r="AH2409" t="str">
        <f t="shared" si="881"/>
        <v>NaN</v>
      </c>
    </row>
    <row r="2410" spans="1:34">
      <c r="A2410" s="4">
        <v>43288.871030092596</v>
      </c>
      <c r="B2410" s="3">
        <v>-1.0695851076889099E-3</v>
      </c>
      <c r="C2410">
        <v>2.6894737749589699</v>
      </c>
      <c r="D2410" s="3">
        <v>1.8921678844326401E-2</v>
      </c>
      <c r="E2410" s="3">
        <v>1.8726515833404799E-2</v>
      </c>
      <c r="F2410" s="3">
        <v>1.8725076276587101E-2</v>
      </c>
      <c r="G2410">
        <v>-4227524</v>
      </c>
      <c r="H2410">
        <v>16829762</v>
      </c>
      <c r="K2410">
        <f t="shared" si="863"/>
        <v>68.885861033711961</v>
      </c>
      <c r="L2410">
        <f t="shared" si="864"/>
        <v>49.167622559800364</v>
      </c>
      <c r="M2410">
        <f t="shared" si="858"/>
        <v>16.463421791913358</v>
      </c>
      <c r="N2410">
        <f t="shared" si="865"/>
        <v>7.0520339804832521E-2</v>
      </c>
      <c r="O2410">
        <f t="shared" si="866"/>
        <v>55.942218151254124</v>
      </c>
      <c r="P2410">
        <f t="shared" si="867"/>
        <v>55.929447111767111</v>
      </c>
      <c r="Q2410">
        <f t="shared" si="859"/>
        <v>-8.8630824843022538E-2</v>
      </c>
      <c r="R2410">
        <f t="shared" si="868"/>
        <v>56.030848976097147</v>
      </c>
      <c r="S2410">
        <f t="shared" si="860"/>
        <v>16.522509008475375</v>
      </c>
      <c r="T2410">
        <f t="shared" si="861"/>
        <v>7.3730439738338447</v>
      </c>
      <c r="U2410">
        <f t="shared" si="862"/>
        <v>0.4892167894119549</v>
      </c>
      <c r="V2410" s="6">
        <f t="shared" si="870"/>
        <v>128442.00000024866</v>
      </c>
      <c r="W2410">
        <f t="shared" si="875"/>
        <v>7.3748913820105537</v>
      </c>
      <c r="X2410">
        <f t="shared" si="876"/>
        <v>16.559826713572576</v>
      </c>
      <c r="Y2410">
        <f t="shared" si="871"/>
        <v>-5.2633955286343813E-2</v>
      </c>
      <c r="Z2410">
        <f t="shared" si="872"/>
        <v>3.7940452362419236E-7</v>
      </c>
      <c r="AA2410">
        <f t="shared" si="874"/>
        <v>1.116899129747448E-7</v>
      </c>
      <c r="AB2410">
        <f t="shared" si="873"/>
        <v>1.0020792176944917</v>
      </c>
      <c r="AC2410">
        <f t="shared" si="869"/>
        <v>2.2350884489113891</v>
      </c>
      <c r="AD2410">
        <f t="shared" si="877"/>
        <v>-8.3371951424384019E-10</v>
      </c>
      <c r="AE2410">
        <f t="shared" si="878"/>
        <v>3.5361728354476511E-4</v>
      </c>
      <c r="AF2410">
        <f t="shared" si="879"/>
        <v>-2.3470239383363657E-7</v>
      </c>
      <c r="AG2410" t="str">
        <f t="shared" si="880"/>
        <v>NaN</v>
      </c>
      <c r="AH2410" t="str">
        <f t="shared" si="881"/>
        <v>NaN</v>
      </c>
    </row>
    <row r="2411" spans="1:34">
      <c r="A2411" s="4">
        <v>43288.871724537035</v>
      </c>
      <c r="B2411" s="3">
        <v>-1.0696445687244701E-3</v>
      </c>
      <c r="C2411">
        <v>2.6895831832643999</v>
      </c>
      <c r="D2411">
        <v>1.8917302512109001E-2</v>
      </c>
      <c r="E2411" s="3">
        <v>1.8723471428384101E-2</v>
      </c>
      <c r="F2411" s="3">
        <v>1.8725040543868102E-2</v>
      </c>
      <c r="G2411">
        <v>-4227524</v>
      </c>
      <c r="H2411">
        <v>16829762</v>
      </c>
      <c r="K2411">
        <f t="shared" si="863"/>
        <v>68.88964894734913</v>
      </c>
      <c r="L2411">
        <f t="shared" si="864"/>
        <v>49.171457443771445</v>
      </c>
      <c r="M2411">
        <f t="shared" si="858"/>
        <v>16.464705874995921</v>
      </c>
      <c r="N2411">
        <f t="shared" si="865"/>
        <v>7.0553499760130131E-2</v>
      </c>
      <c r="O2411">
        <f t="shared" si="866"/>
        <v>55.929073614032852</v>
      </c>
      <c r="P2411">
        <f t="shared" si="867"/>
        <v>55.920335388075713</v>
      </c>
      <c r="Q2411">
        <f t="shared" si="859"/>
        <v>-0.10166766657819437</v>
      </c>
      <c r="R2411">
        <f t="shared" si="868"/>
        <v>56.030741280611046</v>
      </c>
      <c r="S2411">
        <f t="shared" si="860"/>
        <v>16.532484319381386</v>
      </c>
      <c r="T2411">
        <f t="shared" si="861"/>
        <v>7.3765344954441199</v>
      </c>
      <c r="U2411">
        <f t="shared" si="862"/>
        <v>0.48916067029060151</v>
      </c>
      <c r="V2411" s="6">
        <f t="shared" si="870"/>
        <v>128501.9999998156</v>
      </c>
      <c r="W2411">
        <f t="shared" si="875"/>
        <v>7.375127780213262</v>
      </c>
      <c r="X2411">
        <f t="shared" si="876"/>
        <v>16.560537154087271</v>
      </c>
      <c r="Y2411">
        <f t="shared" si="871"/>
        <v>-9.7468490611217831E-2</v>
      </c>
      <c r="Z2411">
        <f t="shared" si="872"/>
        <v>5.1851951560666591E-7</v>
      </c>
      <c r="AA2411">
        <f t="shared" si="874"/>
        <v>1.4217590999525077E-7</v>
      </c>
      <c r="AB2411">
        <f t="shared" si="873"/>
        <v>1.0052409053181932</v>
      </c>
      <c r="AC2411">
        <f t="shared" si="869"/>
        <v>2.2350042226249331</v>
      </c>
      <c r="AD2411">
        <f t="shared" si="877"/>
        <v>-5.7308287546661738E-10</v>
      </c>
      <c r="AE2411">
        <f t="shared" si="878"/>
        <v>7.8960040310492221E-3</v>
      </c>
      <c r="AF2411">
        <f t="shared" si="879"/>
        <v>-7.2250541424482083E-9</v>
      </c>
      <c r="AG2411" t="str">
        <f t="shared" si="880"/>
        <v>NaN</v>
      </c>
      <c r="AH2411" t="str">
        <f t="shared" si="881"/>
        <v>NaN</v>
      </c>
    </row>
    <row r="2412" spans="1:34">
      <c r="A2412" s="4">
        <v>43288.872418981482</v>
      </c>
      <c r="B2412" s="3">
        <v>-1.0689191440906101E-3</v>
      </c>
      <c r="C2412">
        <v>2.6896688071556101</v>
      </c>
      <c r="D2412">
        <v>1.8910738013782999E-2</v>
      </c>
      <c r="E2412" s="3">
        <v>1.8717097205371801E-2</v>
      </c>
      <c r="F2412" s="3">
        <v>1.8718644387172401E-2</v>
      </c>
      <c r="G2412">
        <v>-4227524</v>
      </c>
      <c r="H2412">
        <v>16829762</v>
      </c>
      <c r="K2412">
        <f t="shared" si="863"/>
        <v>68.843436400973914</v>
      </c>
      <c r="L2412">
        <f t="shared" si="864"/>
        <v>49.133652587160626</v>
      </c>
      <c r="M2412">
        <f t="shared" si="858"/>
        <v>16.452047192965694</v>
      </c>
      <c r="N2412">
        <f t="shared" si="865"/>
        <v>7.05794510294947E-2</v>
      </c>
      <c r="O2412">
        <f t="shared" si="866"/>
        <v>55.909356808201224</v>
      </c>
      <c r="P2412">
        <f t="shared" si="867"/>
        <v>55.90125771659622</v>
      </c>
      <c r="Q2412">
        <f t="shared" si="859"/>
        <v>-0.1021069804124366</v>
      </c>
      <c r="R2412">
        <f t="shared" si="868"/>
        <v>56.011463788613661</v>
      </c>
      <c r="S2412">
        <f t="shared" si="860"/>
        <v>16.52011851324065</v>
      </c>
      <c r="T2412">
        <f t="shared" si="861"/>
        <v>7.3792662080088105</v>
      </c>
      <c r="U2412">
        <f t="shared" si="862"/>
        <v>0.48911675097823576</v>
      </c>
      <c r="V2412" s="6">
        <f t="shared" si="870"/>
        <v>128562.00000001118</v>
      </c>
      <c r="W2412">
        <f t="shared" si="875"/>
        <v>7.3754838367654916</v>
      </c>
      <c r="X2412">
        <f t="shared" si="876"/>
        <v>16.559935538614997</v>
      </c>
      <c r="Y2412">
        <f t="shared" si="871"/>
        <v>-0.10130575674473856</v>
      </c>
      <c r="Z2412">
        <f t="shared" si="872"/>
        <v>1.2646817400728573E-8</v>
      </c>
      <c r="AA2412">
        <f t="shared" si="874"/>
        <v>1.2448231059049232E-7</v>
      </c>
      <c r="AB2412">
        <f t="shared" si="873"/>
        <v>1.0055164463947093</v>
      </c>
      <c r="AC2412">
        <f t="shared" si="869"/>
        <v>2.2349383064007475</v>
      </c>
      <c r="AD2412">
        <f t="shared" si="877"/>
        <v>-4.8274341963606717E-10</v>
      </c>
      <c r="AE2412">
        <f t="shared" si="878"/>
        <v>-2.0520924282928219E-4</v>
      </c>
      <c r="AF2412">
        <f t="shared" si="879"/>
        <v>2.3418036608814773E-7</v>
      </c>
      <c r="AG2412" t="str">
        <f t="shared" si="880"/>
        <v>NaN</v>
      </c>
      <c r="AH2412">
        <f t="shared" si="881"/>
        <v>2.3418036608814775E-3</v>
      </c>
    </row>
    <row r="2413" spans="1:34">
      <c r="A2413" s="4">
        <v>43288.873113425929</v>
      </c>
      <c r="B2413" s="3">
        <v>-1.07007268818052E-3</v>
      </c>
      <c r="C2413">
        <v>2.6895879401472498</v>
      </c>
      <c r="D2413" s="3">
        <v>1.8911403977381301E-2</v>
      </c>
      <c r="E2413" s="3">
        <v>1.8718001013112402E-2</v>
      </c>
      <c r="F2413" s="3">
        <v>1.8718656298078701E-2</v>
      </c>
      <c r="G2413">
        <v>-4227524</v>
      </c>
      <c r="H2413">
        <v>16829762</v>
      </c>
      <c r="K2413">
        <f t="shared" si="863"/>
        <v>68.916921925537878</v>
      </c>
      <c r="L2413">
        <f t="shared" si="864"/>
        <v>49.207122454946656</v>
      </c>
      <c r="M2413">
        <f t="shared" si="858"/>
        <v>16.476648045302746</v>
      </c>
      <c r="N2413">
        <f t="shared" si="865"/>
        <v>7.0554941497318516E-2</v>
      </c>
      <c r="O2413">
        <f t="shared" si="866"/>
        <v>55.911357063865339</v>
      </c>
      <c r="P2413">
        <f t="shared" si="867"/>
        <v>55.903962759567342</v>
      </c>
      <c r="Q2413">
        <f t="shared" si="859"/>
        <v>-0.10014262324358469</v>
      </c>
      <c r="R2413">
        <f t="shared" si="868"/>
        <v>56.011499687108923</v>
      </c>
      <c r="S2413">
        <f t="shared" si="860"/>
        <v>16.543409794131801</v>
      </c>
      <c r="T2413">
        <f t="shared" si="861"/>
        <v>7.3766862572534233</v>
      </c>
      <c r="U2413">
        <f t="shared" si="862"/>
        <v>0.48915823032880079</v>
      </c>
      <c r="V2413" s="6">
        <f t="shared" si="870"/>
        <v>128622.00000020675</v>
      </c>
      <c r="W2413">
        <f t="shared" si="875"/>
        <v>7.3757494199314939</v>
      </c>
      <c r="X2413">
        <f t="shared" si="876"/>
        <v>16.556143530429175</v>
      </c>
      <c r="Y2413">
        <f t="shared" si="871"/>
        <v>-0.10099985544201455</v>
      </c>
      <c r="Z2413">
        <f t="shared" si="872"/>
        <v>-9.7202811652033168E-8</v>
      </c>
      <c r="AA2413">
        <f t="shared" si="874"/>
        <v>8.2092328610959654E-8</v>
      </c>
      <c r="AB2413">
        <f t="shared" si="873"/>
        <v>1.0054853288003256</v>
      </c>
      <c r="AC2413">
        <f t="shared" si="869"/>
        <v>2.235000560612475</v>
      </c>
      <c r="AD2413">
        <f t="shared" si="877"/>
        <v>-3.1932782762406811E-10</v>
      </c>
      <c r="AE2413">
        <f t="shared" si="878"/>
        <v>-1.259316936022595E-4</v>
      </c>
      <c r="AF2413">
        <f t="shared" si="879"/>
        <v>2.5242522872338259E-7</v>
      </c>
      <c r="AG2413" t="str">
        <f t="shared" si="880"/>
        <v>NaN</v>
      </c>
      <c r="AH2413">
        <f t="shared" si="881"/>
        <v>2.524252287233826E-3</v>
      </c>
    </row>
    <row r="2414" spans="1:34">
      <c r="A2414" s="4">
        <v>43288.873819444445</v>
      </c>
      <c r="B2414" s="3">
        <v>-1.0694067245822199E-3</v>
      </c>
      <c r="C2414">
        <v>2.6896319413135599</v>
      </c>
      <c r="D2414" s="3">
        <v>1.8906456819222501E-2</v>
      </c>
      <c r="E2414">
        <v>1.8713517651030999E-2</v>
      </c>
      <c r="F2414" s="3">
        <v>1.87139276682683E-2</v>
      </c>
      <c r="G2414">
        <v>-4227524</v>
      </c>
      <c r="H2414">
        <v>16829762</v>
      </c>
      <c r="K2414">
        <f t="shared" si="863"/>
        <v>68.874497292799816</v>
      </c>
      <c r="L2414">
        <f t="shared" si="864"/>
        <v>49.170913563058605</v>
      </c>
      <c r="M2414">
        <f t="shared" si="858"/>
        <v>16.464523760484099</v>
      </c>
      <c r="N2414">
        <f t="shared" si="865"/>
        <v>7.0568277566295648E-2</v>
      </c>
      <c r="O2414">
        <f t="shared" si="866"/>
        <v>55.896498021789114</v>
      </c>
      <c r="P2414">
        <f t="shared" si="867"/>
        <v>55.890544322724516</v>
      </c>
      <c r="Q2414">
        <f t="shared" si="859"/>
        <v>-0.10074996267002234</v>
      </c>
      <c r="R2414">
        <f t="shared" si="868"/>
        <v>55.997247984459136</v>
      </c>
      <c r="S2414">
        <f t="shared" si="860"/>
        <v>16.531690402264115</v>
      </c>
      <c r="T2414">
        <f t="shared" si="861"/>
        <v>7.3780900539878571</v>
      </c>
      <c r="U2414">
        <f t="shared" si="862"/>
        <v>0.48913566068217174</v>
      </c>
      <c r="V2414" s="6">
        <f t="shared" si="870"/>
        <v>128683.00000000745</v>
      </c>
      <c r="W2414">
        <f t="shared" si="875"/>
        <v>7.3756764575232516</v>
      </c>
      <c r="X2414">
        <f t="shared" si="876"/>
        <v>16.557717091602477</v>
      </c>
      <c r="Y2414">
        <f t="shared" si="871"/>
        <v>-9.8771004554549791E-2</v>
      </c>
      <c r="Z2414">
        <f t="shared" si="872"/>
        <v>1.9127004871134397E-7</v>
      </c>
      <c r="AA2414">
        <f t="shared" si="874"/>
        <v>4.1777798329212147E-8</v>
      </c>
      <c r="AB2414">
        <f t="shared" si="873"/>
        <v>1.0053328312900627</v>
      </c>
      <c r="AC2414">
        <f t="shared" si="869"/>
        <v>2.2349666869972729</v>
      </c>
      <c r="AD2414">
        <f t="shared" si="877"/>
        <v>-1.6617452264517843E-10</v>
      </c>
      <c r="AE2414">
        <f t="shared" si="878"/>
        <v>5.8506577092198896E-5</v>
      </c>
      <c r="AF2414">
        <f t="shared" si="879"/>
        <v>-2.827422992013917E-7</v>
      </c>
      <c r="AG2414" t="str">
        <f t="shared" si="880"/>
        <v>NaN</v>
      </c>
      <c r="AH2414" t="str">
        <f t="shared" si="881"/>
        <v>NaN</v>
      </c>
    </row>
    <row r="2415" spans="1:34">
      <c r="A2415" s="4">
        <v>43288.874513888892</v>
      </c>
      <c r="B2415" s="3">
        <v>-1.0696445687244701E-3</v>
      </c>
      <c r="C2415">
        <v>2.6896604826106301</v>
      </c>
      <c r="D2415" s="3">
        <v>1.8902984294745701E-2</v>
      </c>
      <c r="E2415" s="3">
        <v>1.8708404001972701E-2</v>
      </c>
      <c r="F2415" s="3">
        <v>1.8708698780392299E-2</v>
      </c>
      <c r="G2415">
        <v>-4227524</v>
      </c>
      <c r="H2415">
        <v>16829762</v>
      </c>
      <c r="K2415">
        <f t="shared" si="863"/>
        <v>68.88964894734913</v>
      </c>
      <c r="L2415">
        <f t="shared" si="864"/>
        <v>49.19293854313225</v>
      </c>
      <c r="M2415">
        <f t="shared" si="858"/>
        <v>16.471898665310338</v>
      </c>
      <c r="N2415">
        <f t="shared" si="865"/>
        <v>7.0576927989417212E-2</v>
      </c>
      <c r="O2415">
        <f t="shared" si="866"/>
        <v>55.886068117254986</v>
      </c>
      <c r="P2415">
        <f t="shared" si="867"/>
        <v>55.87523947433634</v>
      </c>
      <c r="Q2415">
        <f t="shared" si="859"/>
        <v>-9.5420427750042336E-2</v>
      </c>
      <c r="R2415">
        <f t="shared" si="868"/>
        <v>55.981488545005028</v>
      </c>
      <c r="S2415">
        <f t="shared" si="860"/>
        <v>16.535512283810366</v>
      </c>
      <c r="T2415">
        <f t="shared" si="861"/>
        <v>7.3790006248427593</v>
      </c>
      <c r="U2415">
        <f t="shared" si="862"/>
        <v>0.48912102091138304</v>
      </c>
      <c r="V2415" s="6">
        <f t="shared" si="870"/>
        <v>128743.00000020303</v>
      </c>
      <c r="W2415">
        <f t="shared" si="875"/>
        <v>7.3758574042956822</v>
      </c>
      <c r="X2415">
        <f t="shared" si="876"/>
        <v>16.558820461582982</v>
      </c>
      <c r="Y2415">
        <f t="shared" si="871"/>
        <v>-9.5933535696310912E-2</v>
      </c>
      <c r="Z2415">
        <f t="shared" si="872"/>
        <v>-1.8970226179844042E-7</v>
      </c>
      <c r="AA2415">
        <f t="shared" si="874"/>
        <v>-3.274435740971966E-8</v>
      </c>
      <c r="AB2415">
        <f t="shared" si="873"/>
        <v>1.0051300530867915</v>
      </c>
      <c r="AC2415">
        <f t="shared" si="869"/>
        <v>2.2349447149225439</v>
      </c>
      <c r="AD2415">
        <f t="shared" si="877"/>
        <v>1.3409423686485914E-10</v>
      </c>
      <c r="AE2415">
        <f t="shared" si="878"/>
        <v>1.2465764602110623E-4</v>
      </c>
      <c r="AF2415">
        <f t="shared" si="879"/>
        <v>1.0708341859334334E-7</v>
      </c>
      <c r="AG2415">
        <f t="shared" si="880"/>
        <v>1.3409423686485914E-8</v>
      </c>
      <c r="AH2415">
        <f t="shared" si="881"/>
        <v>1.0708341859334333E-3</v>
      </c>
    </row>
    <row r="2416" spans="1:34">
      <c r="A2416" s="4">
        <v>43288.875208333331</v>
      </c>
      <c r="B2416" s="3">
        <v>-1.07048891542945E-3</v>
      </c>
      <c r="C2416">
        <v>2.6895605880708899</v>
      </c>
      <c r="D2416" s="3">
        <v>1.88992263572982E-2</v>
      </c>
      <c r="E2416" s="3">
        <v>1.8702671958144498E-2</v>
      </c>
      <c r="F2416" s="3">
        <v>1.87036961997364E-2</v>
      </c>
      <c r="G2416">
        <v>-4227524</v>
      </c>
      <c r="H2416">
        <v>16829762</v>
      </c>
      <c r="K2416">
        <f t="shared" si="863"/>
        <v>68.943437320998669</v>
      </c>
      <c r="L2416">
        <f t="shared" si="864"/>
        <v>49.253302763524943</v>
      </c>
      <c r="M2416">
        <f t="shared" si="858"/>
        <v>16.492111186675512</v>
      </c>
      <c r="N2416">
        <f t="shared" si="865"/>
        <v>7.0546651508493416E-2</v>
      </c>
      <c r="O2416">
        <f t="shared" si="866"/>
        <v>55.874780960293386</v>
      </c>
      <c r="P2416">
        <f t="shared" si="867"/>
        <v>55.858083807073122</v>
      </c>
      <c r="Q2416">
        <f t="shared" si="859"/>
        <v>-9.1630216668868059E-2</v>
      </c>
      <c r="R2416">
        <f t="shared" si="868"/>
        <v>55.966411176962254</v>
      </c>
      <c r="S2416">
        <f t="shared" si="860"/>
        <v>16.553197997788089</v>
      </c>
      <c r="T2416">
        <f t="shared" si="861"/>
        <v>7.375813626850781</v>
      </c>
      <c r="U2416">
        <f t="shared" si="862"/>
        <v>0.48917226010914033</v>
      </c>
      <c r="V2416" s="6">
        <f t="shared" si="870"/>
        <v>128802.99999976996</v>
      </c>
      <c r="W2416">
        <f t="shared" si="875"/>
        <v>7.3760908840020658</v>
      </c>
      <c r="X2416">
        <f t="shared" si="876"/>
        <v>16.562538896029334</v>
      </c>
      <c r="Y2416">
        <f t="shared" si="871"/>
        <v>-9.5687016511661227E-2</v>
      </c>
      <c r="Z2416">
        <f t="shared" si="872"/>
        <v>-2.4028953161573952E-7</v>
      </c>
      <c r="AA2416">
        <f t="shared" si="874"/>
        <v>-9.5978444350925707E-8</v>
      </c>
      <c r="AB2416">
        <f t="shared" si="873"/>
        <v>1.0051054027562667</v>
      </c>
      <c r="AC2416">
        <f t="shared" si="869"/>
        <v>2.2350216171840906</v>
      </c>
      <c r="AD2416">
        <f t="shared" si="877"/>
        <v>3.9407576580561457E-10</v>
      </c>
      <c r="AE2416">
        <f t="shared" si="878"/>
        <v>3.8649396730777732E-6</v>
      </c>
      <c r="AF2416">
        <f t="shared" si="879"/>
        <v>1.0150046798996665E-5</v>
      </c>
      <c r="AG2416">
        <f t="shared" si="880"/>
        <v>3.9407576580561459E-8</v>
      </c>
      <c r="AH2416">
        <f t="shared" si="881"/>
        <v>0.10150046798996666</v>
      </c>
    </row>
    <row r="2417" spans="1:34">
      <c r="A2417" s="4">
        <v>43288.875902777778</v>
      </c>
      <c r="B2417" s="3">
        <v>-1.0702510712872E-3</v>
      </c>
      <c r="C2417">
        <v>2.6895701018365799</v>
      </c>
      <c r="D2417" s="3">
        <v>1.8902651312946502E-2</v>
      </c>
      <c r="E2417" s="3">
        <v>1.8709949988897301E-2</v>
      </c>
      <c r="F2417" s="3">
        <v>1.87098898710246E-2</v>
      </c>
      <c r="G2417">
        <v>-4227524</v>
      </c>
      <c r="H2417">
        <v>16829762</v>
      </c>
      <c r="K2417">
        <f t="shared" si="863"/>
        <v>68.928285666449369</v>
      </c>
      <c r="L2417">
        <f t="shared" si="864"/>
        <v>49.230009584436573</v>
      </c>
      <c r="M2417">
        <f t="shared" si="858"/>
        <v>16.484311634607685</v>
      </c>
      <c r="N2417">
        <f t="shared" si="865"/>
        <v>7.0549534982867229E-2</v>
      </c>
      <c r="O2417">
        <f t="shared" si="866"/>
        <v>55.885067989422787</v>
      </c>
      <c r="P2417">
        <f t="shared" si="867"/>
        <v>55.879866521523454</v>
      </c>
      <c r="Q2417">
        <f t="shared" si="859"/>
        <v>-0.10001040511607329</v>
      </c>
      <c r="R2417">
        <f t="shared" si="868"/>
        <v>55.98507839453886</v>
      </c>
      <c r="S2417">
        <f t="shared" si="860"/>
        <v>16.550985238018402</v>
      </c>
      <c r="T2417">
        <f t="shared" si="861"/>
        <v>7.376117150469077</v>
      </c>
      <c r="U2417">
        <f t="shared" si="862"/>
        <v>0.48916738018554418</v>
      </c>
      <c r="V2417" s="6">
        <f t="shared" si="870"/>
        <v>128862.99999996554</v>
      </c>
      <c r="W2417">
        <f t="shared" si="875"/>
        <v>7.3758924262516521</v>
      </c>
      <c r="X2417">
        <f t="shared" si="876"/>
        <v>16.571962983056583</v>
      </c>
      <c r="Y2417">
        <f t="shared" si="871"/>
        <v>-9.7738021257898808E-2</v>
      </c>
      <c r="Z2417">
        <f t="shared" si="872"/>
        <v>9.7202811651959767E-8</v>
      </c>
      <c r="AA2417">
        <f t="shared" si="874"/>
        <v>-9.8352522272109752E-8</v>
      </c>
      <c r="AB2417">
        <f t="shared" si="873"/>
        <v>1.0052526508506661</v>
      </c>
      <c r="AC2417">
        <f t="shared" si="869"/>
        <v>2.235014293159181</v>
      </c>
      <c r="AD2417">
        <f t="shared" si="877"/>
        <v>3.9534802342537136E-10</v>
      </c>
      <c r="AE2417">
        <f t="shared" si="878"/>
        <v>-2.9439387885933914E-5</v>
      </c>
      <c r="AF2417">
        <f t="shared" si="879"/>
        <v>-1.3368473886993511E-6</v>
      </c>
      <c r="AG2417">
        <f t="shared" si="880"/>
        <v>3.9534802342537139E-8</v>
      </c>
      <c r="AH2417" t="str">
        <f t="shared" si="881"/>
        <v>NaN</v>
      </c>
    </row>
    <row r="2418" spans="1:34">
      <c r="A2418" s="4">
        <v>43288.876608796294</v>
      </c>
      <c r="B2418" s="3">
        <v>-1.07092892709261E-3</v>
      </c>
      <c r="C2418">
        <v>2.6895974539129401</v>
      </c>
      <c r="D2418" s="3">
        <v>1.8903935671314698E-2</v>
      </c>
      <c r="E2418" s="3">
        <v>1.8710627844702701E-2</v>
      </c>
      <c r="F2418" s="3">
        <v>1.8711688417879499E-2</v>
      </c>
      <c r="G2418">
        <v>-4227524</v>
      </c>
      <c r="H2418">
        <v>16829762</v>
      </c>
      <c r="K2418">
        <f t="shared" si="863"/>
        <v>68.97146788191472</v>
      </c>
      <c r="L2418">
        <f t="shared" si="864"/>
        <v>49.27082762642992</v>
      </c>
      <c r="M2418">
        <f t="shared" si="858"/>
        <v>16.497979259908039</v>
      </c>
      <c r="N2418">
        <f t="shared" si="865"/>
        <v>7.0557824971692468E-2</v>
      </c>
      <c r="O2418">
        <f t="shared" si="866"/>
        <v>55.888925625346559</v>
      </c>
      <c r="P2418">
        <f t="shared" si="867"/>
        <v>55.881895303751648</v>
      </c>
      <c r="Q2418">
        <f t="shared" si="859"/>
        <v>-0.10157344198875506</v>
      </c>
      <c r="R2418">
        <f t="shared" si="868"/>
        <v>55.990499067335314</v>
      </c>
      <c r="S2418">
        <f t="shared" si="860"/>
        <v>16.565694887900541</v>
      </c>
      <c r="T2418">
        <f t="shared" si="861"/>
        <v>7.3769897808717335</v>
      </c>
      <c r="U2418">
        <f t="shared" si="862"/>
        <v>0.48915335040520436</v>
      </c>
      <c r="V2418" s="6">
        <f t="shared" si="870"/>
        <v>128923.99999976624</v>
      </c>
      <c r="W2418">
        <f t="shared" si="875"/>
        <v>7.3757406644425165</v>
      </c>
      <c r="X2418">
        <f t="shared" si="876"/>
        <v>16.579793009064101</v>
      </c>
      <c r="Y2418">
        <f t="shared" si="871"/>
        <v>-0.10134272137877787</v>
      </c>
      <c r="Z2418">
        <f t="shared" si="872"/>
        <v>-3.135574565856819E-9</v>
      </c>
      <c r="AA2418">
        <f t="shared" si="874"/>
        <v>-8.8049920115606351E-8</v>
      </c>
      <c r="AB2418">
        <f t="shared" si="873"/>
        <v>1.0055012196899695</v>
      </c>
      <c r="AC2418">
        <f t="shared" si="869"/>
        <v>2.2349932365875649</v>
      </c>
      <c r="AD2418">
        <f t="shared" si="877"/>
        <v>3.4134215387316873E-10</v>
      </c>
      <c r="AE2418">
        <f t="shared" si="878"/>
        <v>-5.5672032562333104E-5</v>
      </c>
      <c r="AF2418">
        <f t="shared" si="879"/>
        <v>-6.1035693438203236E-7</v>
      </c>
      <c r="AG2418">
        <f t="shared" si="880"/>
        <v>3.4134215387316872E-8</v>
      </c>
      <c r="AH2418" t="str">
        <f t="shared" si="881"/>
        <v>NaN</v>
      </c>
    </row>
    <row r="2419" spans="1:34">
      <c r="A2419" s="4">
        <v>43288.877303240741</v>
      </c>
      <c r="B2419" s="3">
        <v>-1.0707386517788101E-3</v>
      </c>
      <c r="C2419">
        <v>2.6895689126158699</v>
      </c>
      <c r="D2419">
        <v>1.8902175624661999E-2</v>
      </c>
      <c r="E2419">
        <v>1.8709284025298999E-2</v>
      </c>
      <c r="F2419" s="3">
        <v>1.87102233764017E-2</v>
      </c>
      <c r="G2419">
        <v>-4227524</v>
      </c>
      <c r="H2419">
        <v>16829762</v>
      </c>
      <c r="K2419">
        <f t="shared" si="863"/>
        <v>68.959346558275286</v>
      </c>
      <c r="L2419">
        <f t="shared" si="864"/>
        <v>49.260632086479561</v>
      </c>
      <c r="M2419">
        <f t="shared" si="858"/>
        <v>16.494565357305877</v>
      </c>
      <c r="N2419">
        <f t="shared" si="865"/>
        <v>7.0549174548570903E-2</v>
      </c>
      <c r="O2419">
        <f t="shared" si="866"/>
        <v>55.88363923537699</v>
      </c>
      <c r="P2419">
        <f t="shared" si="867"/>
        <v>55.877873331965887</v>
      </c>
      <c r="Q2419">
        <f t="shared" si="859"/>
        <v>-0.10244431703150525</v>
      </c>
      <c r="R2419">
        <f t="shared" si="868"/>
        <v>55.986083552408495</v>
      </c>
      <c r="S2419">
        <f t="shared" si="860"/>
        <v>16.562861568660214</v>
      </c>
      <c r="T2419">
        <f t="shared" si="861"/>
        <v>7.3760792100168313</v>
      </c>
      <c r="U2419">
        <f t="shared" si="862"/>
        <v>0.48916799017599305</v>
      </c>
      <c r="V2419" s="6">
        <f t="shared" si="870"/>
        <v>128983.99999996182</v>
      </c>
      <c r="W2419">
        <f t="shared" si="875"/>
        <v>7.375218253599491</v>
      </c>
      <c r="X2419">
        <f t="shared" si="876"/>
        <v>16.589526645062168</v>
      </c>
      <c r="Y2419">
        <f t="shared" si="871"/>
        <v>-8.0756686033960065E-2</v>
      </c>
      <c r="Z2419">
        <f t="shared" si="872"/>
        <v>-4.2999179118771376E-7</v>
      </c>
      <c r="AA2419">
        <f t="shared" si="874"/>
        <v>-1.1111879010649844E-7</v>
      </c>
      <c r="AB2419">
        <f t="shared" si="873"/>
        <v>1.0040537985687232</v>
      </c>
      <c r="AC2419">
        <f t="shared" si="869"/>
        <v>2.2350152086622939</v>
      </c>
      <c r="AD2419">
        <f t="shared" si="877"/>
        <v>5.4058850338686158E-10</v>
      </c>
      <c r="AE2419">
        <f t="shared" si="878"/>
        <v>-8.575592961162308E-5</v>
      </c>
      <c r="AF2419">
        <f t="shared" si="879"/>
        <v>-6.2752882886420124E-7</v>
      </c>
      <c r="AG2419">
        <f t="shared" si="880"/>
        <v>5.4058850338686157E-8</v>
      </c>
      <c r="AH2419" t="str">
        <f t="shared" si="881"/>
        <v>NaN</v>
      </c>
    </row>
    <row r="2420" spans="1:34">
      <c r="A2420" s="4">
        <v>43288.877997685187</v>
      </c>
      <c r="B2420" s="3">
        <v>-1.0751506606175101E-3</v>
      </c>
      <c r="C2420">
        <v>2.6894357198962102</v>
      </c>
      <c r="D2420" s="3">
        <v>1.89065638490865E-2</v>
      </c>
      <c r="E2420" s="3">
        <v>1.8712578166669099E-2</v>
      </c>
      <c r="F2420" s="3">
        <v>1.8693297978516099E-2</v>
      </c>
      <c r="G2420">
        <v>-4227524</v>
      </c>
      <c r="H2420">
        <v>16829764</v>
      </c>
      <c r="K2420">
        <f t="shared" si="863"/>
        <v>69.24040975016247</v>
      </c>
      <c r="L2420">
        <f t="shared" si="864"/>
        <v>49.563943559847509</v>
      </c>
      <c r="M2420">
        <f t="shared" si="858"/>
        <v>16.596127004186602</v>
      </c>
      <c r="N2420">
        <f t="shared" si="865"/>
        <v>7.0508805907337282E-2</v>
      </c>
      <c r="O2420">
        <f t="shared" si="866"/>
        <v>55.896819491449378</v>
      </c>
      <c r="P2420">
        <f t="shared" si="867"/>
        <v>55.887732501741489</v>
      </c>
      <c r="Q2420">
        <f t="shared" si="859"/>
        <v>-3.8252299081619867E-2</v>
      </c>
      <c r="R2420">
        <f t="shared" si="868"/>
        <v>55.935071790530998</v>
      </c>
      <c r="S2420">
        <f t="shared" si="860"/>
        <v>16.621628536907682</v>
      </c>
      <c r="T2420">
        <f t="shared" si="861"/>
        <v>7.3718298793606616</v>
      </c>
      <c r="U2420">
        <f t="shared" si="862"/>
        <v>0.48923630910633914</v>
      </c>
      <c r="V2420" s="6">
        <f t="shared" si="870"/>
        <v>129044.00000015739</v>
      </c>
      <c r="W2420">
        <f t="shared" si="875"/>
        <v>7.3747746421573632</v>
      </c>
      <c r="X2420">
        <f t="shared" si="876"/>
        <v>16.596131201358201</v>
      </c>
      <c r="Y2420">
        <f t="shared" si="871"/>
        <v>-4.913538362072245E-2</v>
      </c>
      <c r="Z2420">
        <f t="shared" si="872"/>
        <v>-1.1382135710032132E-7</v>
      </c>
      <c r="AA2420">
        <f t="shared" si="874"/>
        <v>-8.2211778782687001E-8</v>
      </c>
      <c r="AB2420">
        <f t="shared" si="873"/>
        <v>1.0018154726184303</v>
      </c>
      <c r="AC2420">
        <f t="shared" si="869"/>
        <v>2.2351177450110273</v>
      </c>
      <c r="AD2420">
        <f t="shared" si="877"/>
        <v>6.5738139357554418E-10</v>
      </c>
      <c r="AE2420">
        <f t="shared" si="878"/>
        <v>-6.3668068383202856E-5</v>
      </c>
      <c r="AF2420">
        <f t="shared" si="879"/>
        <v>-1.0278429694993361E-6</v>
      </c>
      <c r="AG2420">
        <f t="shared" si="880"/>
        <v>6.5738139357554422E-8</v>
      </c>
      <c r="AH2420" t="str">
        <f t="shared" si="881"/>
        <v>NaN</v>
      </c>
    </row>
    <row r="2421" spans="1:34">
      <c r="A2421" s="4">
        <v>43288.878692129627</v>
      </c>
      <c r="B2421" s="3">
        <v>-1.0766252942994499E-3</v>
      </c>
      <c r="C2421">
        <v>2.68952610067026</v>
      </c>
      <c r="D2421" s="3">
        <v>1.89477584545239E-2</v>
      </c>
      <c r="E2421" s="3">
        <v>1.8753285191614899E-2</v>
      </c>
      <c r="F2421" s="3">
        <v>1.8723885185954699E-2</v>
      </c>
      <c r="G2421">
        <v>-4227524</v>
      </c>
      <c r="H2421">
        <v>16830028</v>
      </c>
      <c r="K2421">
        <f t="shared" si="863"/>
        <v>69.334350008367494</v>
      </c>
      <c r="L2421">
        <f t="shared" si="864"/>
        <v>49.617677212251941</v>
      </c>
      <c r="M2421">
        <f t="shared" si="858"/>
        <v>16.614119327953695</v>
      </c>
      <c r="N2421">
        <f t="shared" si="865"/>
        <v>7.0536198913887141E-2</v>
      </c>
      <c r="O2421">
        <f t="shared" si="866"/>
        <v>56.020549591813975</v>
      </c>
      <c r="P2421">
        <f t="shared" si="867"/>
        <v>56.009566213446469</v>
      </c>
      <c r="Q2421">
        <f t="shared" si="859"/>
        <v>-6.7095347490422341E-3</v>
      </c>
      <c r="R2421">
        <f t="shared" si="868"/>
        <v>56.027259126563017</v>
      </c>
      <c r="S2421">
        <f t="shared" si="860"/>
        <v>16.618592351119723</v>
      </c>
      <c r="T2421">
        <f t="shared" si="861"/>
        <v>7.3747133537343306</v>
      </c>
      <c r="U2421">
        <f t="shared" si="862"/>
        <v>0.48918994983217828</v>
      </c>
      <c r="V2421" s="6">
        <f t="shared" si="870"/>
        <v>129103.99999972433</v>
      </c>
      <c r="W2421">
        <f t="shared" si="875"/>
        <v>7.3744711185390903</v>
      </c>
      <c r="X2421">
        <f t="shared" si="876"/>
        <v>16.606546602113021</v>
      </c>
      <c r="Y2421">
        <f t="shared" si="871"/>
        <v>-1.0211556888791051E-2</v>
      </c>
      <c r="Z2421">
        <f t="shared" si="872"/>
        <v>2.6338826380686768E-7</v>
      </c>
      <c r="AA2421">
        <f t="shared" si="874"/>
        <v>-7.2159276108309891E-8</v>
      </c>
      <c r="AB2421">
        <f t="shared" si="873"/>
        <v>0.99909678247174938</v>
      </c>
      <c r="AC2421">
        <f t="shared" si="869"/>
        <v>2.2350481667743907</v>
      </c>
      <c r="AD2421">
        <f t="shared" si="877"/>
        <v>2.7762872645711385E-9</v>
      </c>
      <c r="AE2421">
        <f t="shared" si="878"/>
        <v>-6.2421121846062283E-5</v>
      </c>
      <c r="AF2421">
        <f t="shared" si="879"/>
        <v>-4.4275540054433003E-6</v>
      </c>
      <c r="AG2421">
        <f t="shared" si="880"/>
        <v>2.7762872645711384E-7</v>
      </c>
      <c r="AH2421" t="str">
        <f t="shared" si="881"/>
        <v>NaN</v>
      </c>
    </row>
    <row r="2422" spans="1:34">
      <c r="A2422" s="4">
        <v>43288.87939814815</v>
      </c>
      <c r="B2422" s="3">
        <v>-1.0788134604081301E-3</v>
      </c>
      <c r="C2422">
        <v>2.6895356144359499</v>
      </c>
      <c r="D2422" s="3">
        <v>1.8947746562316799E-2</v>
      </c>
      <c r="E2422" s="3">
        <v>1.8754486304533202E-2</v>
      </c>
      <c r="F2422" s="3">
        <v>1.8716893483942801E-2</v>
      </c>
      <c r="G2422">
        <v>-4227524</v>
      </c>
      <c r="H2422">
        <v>16830025</v>
      </c>
      <c r="K2422">
        <f t="shared" si="863"/>
        <v>69.473745230219819</v>
      </c>
      <c r="L2422">
        <f t="shared" si="864"/>
        <v>49.766262962766675</v>
      </c>
      <c r="M2422">
        <f t="shared" si="858"/>
        <v>16.663872188792489</v>
      </c>
      <c r="N2422">
        <f t="shared" si="865"/>
        <v>7.0539082388260954E-2</v>
      </c>
      <c r="O2422">
        <f t="shared" si="866"/>
        <v>56.020513872962866</v>
      </c>
      <c r="P2422">
        <f t="shared" si="867"/>
        <v>56.01316107318403</v>
      </c>
      <c r="Q2422">
        <f t="shared" si="859"/>
        <v>1.4327163164288947E-2</v>
      </c>
      <c r="R2422">
        <f t="shared" si="868"/>
        <v>56.006186709798577</v>
      </c>
      <c r="S2422">
        <f t="shared" si="860"/>
        <v>16.654320746682963</v>
      </c>
      <c r="T2422">
        <f t="shared" si="861"/>
        <v>7.3750168773526266</v>
      </c>
      <c r="U2422">
        <f t="shared" si="862"/>
        <v>0.48918506990858218</v>
      </c>
      <c r="V2422" s="6">
        <f t="shared" si="870"/>
        <v>129165.00000015367</v>
      </c>
      <c r="W2422">
        <f t="shared" si="875"/>
        <v>7.3742230463510721</v>
      </c>
      <c r="X2422">
        <f t="shared" si="876"/>
        <v>16.608947729725493</v>
      </c>
      <c r="Y2422">
        <f t="shared" si="871"/>
        <v>6.0569962691848405E-3</v>
      </c>
      <c r="Z2422">
        <f t="shared" si="872"/>
        <v>-3.5118435173468504E-7</v>
      </c>
      <c r="AA2422">
        <f t="shared" si="874"/>
        <v>-1.1507185387018516E-7</v>
      </c>
      <c r="AB2422">
        <f t="shared" si="873"/>
        <v>0.99796848867086219</v>
      </c>
      <c r="AC2422">
        <f t="shared" si="869"/>
        <v>2.235040842749481</v>
      </c>
      <c r="AD2422">
        <f t="shared" si="877"/>
        <v>-7.4640505989489391E-9</v>
      </c>
      <c r="AE2422">
        <f t="shared" si="878"/>
        <v>-3.5330165955739767E-5</v>
      </c>
      <c r="AF2422">
        <f t="shared" si="879"/>
        <v>2.1031000483931565E-5</v>
      </c>
      <c r="AG2422" t="str">
        <f t="shared" si="880"/>
        <v>NaN</v>
      </c>
      <c r="AH2422">
        <f t="shared" si="881"/>
        <v>0.21031000483931564</v>
      </c>
    </row>
    <row r="2423" spans="1:34">
      <c r="A2423" s="4">
        <v>43288.88009259259</v>
      </c>
      <c r="B2423" s="3">
        <v>-1.0782426344667299E-3</v>
      </c>
      <c r="C2423">
        <v>2.68939290795061</v>
      </c>
      <c r="D2423" s="3">
        <v>1.8945665426072102E-2</v>
      </c>
      <c r="E2423" s="3">
        <v>1.87511089177133E-2</v>
      </c>
      <c r="F2423" s="3">
        <v>1.8716071631406501E-2</v>
      </c>
      <c r="G2423">
        <v>-4227524</v>
      </c>
      <c r="H2423">
        <v>16830020</v>
      </c>
      <c r="K2423">
        <f t="shared" si="863"/>
        <v>69.437381259301475</v>
      </c>
      <c r="L2423">
        <f t="shared" si="864"/>
        <v>49.730979309527534</v>
      </c>
      <c r="M2423">
        <f t="shared" si="858"/>
        <v>16.652057713424494</v>
      </c>
      <c r="N2423">
        <f t="shared" si="865"/>
        <v>7.0495830272656476E-2</v>
      </c>
      <c r="O2423">
        <f t="shared" si="866"/>
        <v>56.014263074012504</v>
      </c>
      <c r="P2423">
        <f t="shared" si="867"/>
        <v>56.003052754713693</v>
      </c>
      <c r="Q2423">
        <f t="shared" si="859"/>
        <v>1.0553360392307809E-2</v>
      </c>
      <c r="R2423">
        <f t="shared" si="868"/>
        <v>56.003709713620196</v>
      </c>
      <c r="S2423">
        <f t="shared" si="860"/>
        <v>16.645022139829621</v>
      </c>
      <c r="T2423">
        <f t="shared" si="861"/>
        <v>7.3704640230784717</v>
      </c>
      <c r="U2423">
        <f t="shared" si="862"/>
        <v>0.4892582687625196</v>
      </c>
      <c r="V2423" s="6">
        <f t="shared" si="870"/>
        <v>129224.9999997206</v>
      </c>
      <c r="W2423">
        <f t="shared" si="875"/>
        <v>7.3741851058987757</v>
      </c>
      <c r="X2423">
        <f t="shared" si="876"/>
        <v>16.618288020583961</v>
      </c>
      <c r="Y2423">
        <f t="shared" si="871"/>
        <v>1.2364443022266395E-2</v>
      </c>
      <c r="Z2423">
        <f t="shared" si="872"/>
        <v>-3.7940452349059544E-8</v>
      </c>
      <c r="AA2423">
        <f t="shared" si="874"/>
        <v>-3.3770884842171959E-8</v>
      </c>
      <c r="AB2423">
        <f t="shared" si="873"/>
        <v>0.99752779725868279</v>
      </c>
      <c r="AC2423">
        <f t="shared" si="869"/>
        <v>2.2351507031231166</v>
      </c>
      <c r="AD2423">
        <f t="shared" si="877"/>
        <v>-1.0731291698453139E-9</v>
      </c>
      <c r="AE2423">
        <f t="shared" si="878"/>
        <v>-5.8075841489044768E-5</v>
      </c>
      <c r="AF2423">
        <f t="shared" si="879"/>
        <v>1.839448041009286E-6</v>
      </c>
      <c r="AG2423" t="str">
        <f t="shared" si="880"/>
        <v>NaN</v>
      </c>
      <c r="AH2423">
        <f t="shared" si="881"/>
        <v>1.839448041009286E-2</v>
      </c>
    </row>
    <row r="2424" spans="1:34">
      <c r="A2424" s="4">
        <v>43288.880787037036</v>
      </c>
      <c r="B2424" s="3">
        <v>-1.0777193773537899E-3</v>
      </c>
      <c r="C2424">
        <v>2.6895213437874199</v>
      </c>
      <c r="D2424" s="3">
        <v>1.8942751835329501E-2</v>
      </c>
      <c r="E2424" s="3">
        <v>1.8749301302232201E-2</v>
      </c>
      <c r="F2424" s="3">
        <v>1.8712617468572699E-2</v>
      </c>
      <c r="G2424">
        <v>-4227524</v>
      </c>
      <c r="H2424">
        <v>16830020</v>
      </c>
      <c r="K2424">
        <f t="shared" si="863"/>
        <v>69.40404761929365</v>
      </c>
      <c r="L2424">
        <f t="shared" si="864"/>
        <v>49.702186135128031</v>
      </c>
      <c r="M2424">
        <f t="shared" si="858"/>
        <v>16.642416527819261</v>
      </c>
      <c r="N2424">
        <f t="shared" si="865"/>
        <v>7.0534757176701712E-2</v>
      </c>
      <c r="O2424">
        <f t="shared" si="866"/>
        <v>56.005511955481914</v>
      </c>
      <c r="P2424">
        <f t="shared" si="867"/>
        <v>55.997642668771746</v>
      </c>
      <c r="Q2424">
        <f t="shared" si="859"/>
        <v>1.2212805510202429E-2</v>
      </c>
      <c r="R2424">
        <f t="shared" si="868"/>
        <v>55.993299149971712</v>
      </c>
      <c r="S2424">
        <f t="shared" si="860"/>
        <v>16.634274657479125</v>
      </c>
      <c r="T2424">
        <f t="shared" si="861"/>
        <v>7.3745615919253389</v>
      </c>
      <c r="U2424">
        <f t="shared" si="862"/>
        <v>0.48919238979397395</v>
      </c>
      <c r="V2424" s="6">
        <f t="shared" si="870"/>
        <v>129284.99999991618</v>
      </c>
      <c r="W2424">
        <f t="shared" si="875"/>
        <v>7.3737181464860093</v>
      </c>
      <c r="X2424">
        <f t="shared" si="876"/>
        <v>16.621557023423406</v>
      </c>
      <c r="Y2424">
        <f t="shared" si="871"/>
        <v>1.1662052393560884E-2</v>
      </c>
      <c r="Z2424">
        <f t="shared" si="872"/>
        <v>1.6757033037259951E-7</v>
      </c>
      <c r="AA2424">
        <f t="shared" si="874"/>
        <v>3.9825529724998476E-8</v>
      </c>
      <c r="AB2424">
        <f t="shared" si="873"/>
        <v>0.99757505887377251</v>
      </c>
      <c r="AC2424">
        <f t="shared" si="869"/>
        <v>2.2350518287868413</v>
      </c>
      <c r="AD2424">
        <f t="shared" si="877"/>
        <v>1.3416878246985976E-9</v>
      </c>
      <c r="AE2424">
        <f t="shared" si="878"/>
        <v>-1.5260142129091482E-4</v>
      </c>
      <c r="AF2424">
        <f t="shared" si="879"/>
        <v>-8.752335081125674E-7</v>
      </c>
      <c r="AG2424">
        <f t="shared" si="880"/>
        <v>1.3416878246985976E-7</v>
      </c>
      <c r="AH2424" t="str">
        <f t="shared" si="881"/>
        <v>NaN</v>
      </c>
    </row>
    <row r="2425" spans="1:34">
      <c r="A2425" s="4">
        <v>43288.881481481483</v>
      </c>
      <c r="B2425" s="3">
        <v>-1.0782902032951799E-3</v>
      </c>
      <c r="C2425">
        <v>2.6894559366483</v>
      </c>
      <c r="D2425" s="3">
        <v>1.8942276147045099E-2</v>
      </c>
      <c r="E2425" s="3">
        <v>1.8746399603696801E-2</v>
      </c>
      <c r="F2425" s="3">
        <v>1.8712141032319801E-2</v>
      </c>
      <c r="G2425">
        <v>-4227524</v>
      </c>
      <c r="H2425">
        <v>16830023</v>
      </c>
      <c r="K2425">
        <f t="shared" si="863"/>
        <v>69.44041159021134</v>
      </c>
      <c r="L2425">
        <f t="shared" si="864"/>
        <v>49.739176377164057</v>
      </c>
      <c r="M2425">
        <f t="shared" si="858"/>
        <v>16.654802442067673</v>
      </c>
      <c r="N2425">
        <f t="shared" si="865"/>
        <v>7.0514933290381221E-2</v>
      </c>
      <c r="O2425">
        <f t="shared" si="866"/>
        <v>56.004083201436423</v>
      </c>
      <c r="P2425">
        <f t="shared" si="867"/>
        <v>55.988958057128251</v>
      </c>
      <c r="Q2425">
        <f t="shared" si="859"/>
        <v>1.2219991278172415E-2</v>
      </c>
      <c r="R2425">
        <f t="shared" si="868"/>
        <v>55.99186321015825</v>
      </c>
      <c r="S2425">
        <f t="shared" si="860"/>
        <v>16.646655781215557</v>
      </c>
      <c r="T2425">
        <f t="shared" si="861"/>
        <v>7.3724748670494975</v>
      </c>
      <c r="U2425">
        <f t="shared" si="862"/>
        <v>0.48922593926869801</v>
      </c>
      <c r="V2425" s="6">
        <f t="shared" si="870"/>
        <v>129345.00000011176</v>
      </c>
      <c r="W2425">
        <f t="shared" si="875"/>
        <v>7.3734292153493692</v>
      </c>
      <c r="X2425">
        <f t="shared" si="876"/>
        <v>16.625472269218736</v>
      </c>
      <c r="Y2425">
        <f t="shared" si="871"/>
        <v>5.2181242790301974E-4</v>
      </c>
      <c r="Z2425">
        <f t="shared" si="872"/>
        <v>-3.0352361889898376E-7</v>
      </c>
      <c r="AA2425">
        <f t="shared" si="874"/>
        <v>1.6084750841887981E-8</v>
      </c>
      <c r="AB2425">
        <f t="shared" si="873"/>
        <v>0.99835240144169535</v>
      </c>
      <c r="AC2425">
        <f t="shared" si="869"/>
        <v>2.2351021814580956</v>
      </c>
      <c r="AD2425">
        <f t="shared" si="877"/>
        <v>1.2110849558047072E-8</v>
      </c>
      <c r="AE2425">
        <f t="shared" si="878"/>
        <v>-1.7118268533656674E-4</v>
      </c>
      <c r="AF2425">
        <f t="shared" si="879"/>
        <v>-7.0428073767198241E-6</v>
      </c>
      <c r="AG2425">
        <f t="shared" si="880"/>
        <v>1.2110849558047072E-6</v>
      </c>
      <c r="AH2425" t="str">
        <f t="shared" si="881"/>
        <v>NaN</v>
      </c>
    </row>
    <row r="2426" spans="1:34">
      <c r="A2426" s="4">
        <v>43288.882175925923</v>
      </c>
      <c r="B2426" s="3">
        <v>-1.07658961767811E-3</v>
      </c>
      <c r="C2426">
        <v>2.68940717859914</v>
      </c>
      <c r="D2426" s="3">
        <v>1.8940860974398701E-2</v>
      </c>
      <c r="E2426" s="3">
        <v>1.8746863399774199E-2</v>
      </c>
      <c r="F2426" s="3">
        <v>1.8722372500851601E-2</v>
      </c>
      <c r="G2426">
        <v>-4227524</v>
      </c>
      <c r="H2426">
        <v>16830024</v>
      </c>
      <c r="K2426">
        <f t="shared" si="863"/>
        <v>69.332077260184946</v>
      </c>
      <c r="L2426">
        <f t="shared" si="864"/>
        <v>49.617392874870305</v>
      </c>
      <c r="M2426">
        <f t="shared" si="858"/>
        <v>16.614024119643808</v>
      </c>
      <c r="N2426">
        <f t="shared" si="865"/>
        <v>7.0500155484215718E-2</v>
      </c>
      <c r="O2426">
        <f t="shared" si="866"/>
        <v>55.999832658150162</v>
      </c>
      <c r="P2426">
        <f t="shared" si="867"/>
        <v>55.990346171284436</v>
      </c>
      <c r="Q2426">
        <f t="shared" si="859"/>
        <v>-2.2867359504665785E-2</v>
      </c>
      <c r="R2426">
        <f t="shared" si="868"/>
        <v>56.022700017654827</v>
      </c>
      <c r="S2426">
        <f t="shared" si="860"/>
        <v>16.629269025980253</v>
      </c>
      <c r="T2426">
        <f t="shared" si="861"/>
        <v>7.3709193085057594</v>
      </c>
      <c r="U2426">
        <f t="shared" si="862"/>
        <v>0.48925094887712783</v>
      </c>
      <c r="V2426" s="6">
        <f t="shared" si="870"/>
        <v>129404.99999967869</v>
      </c>
      <c r="W2426">
        <f t="shared" si="875"/>
        <v>7.3729038860100182</v>
      </c>
      <c r="X2426">
        <f t="shared" si="876"/>
        <v>16.628455997880344</v>
      </c>
      <c r="Y2426">
        <f t="shared" si="871"/>
        <v>-3.5606947115240928E-5</v>
      </c>
      <c r="Z2426">
        <f t="shared" si="872"/>
        <v>1.3911499200837875E-7</v>
      </c>
      <c r="AA2426">
        <f t="shared" si="874"/>
        <v>-1.9485355382020551E-9</v>
      </c>
      <c r="AB2426">
        <f t="shared" si="873"/>
        <v>0.99838661398567574</v>
      </c>
      <c r="AC2426">
        <f t="shared" si="869"/>
        <v>2.2351397170857559</v>
      </c>
      <c r="AD2426">
        <f t="shared" si="877"/>
        <v>2.1500847291647055E-8</v>
      </c>
      <c r="AE2426">
        <f t="shared" si="878"/>
        <v>-2.8868851718873043E-4</v>
      </c>
      <c r="AF2426">
        <f t="shared" si="879"/>
        <v>-7.4140771478987893E-6</v>
      </c>
      <c r="AG2426">
        <f t="shared" si="880"/>
        <v>2.1500847291647055E-6</v>
      </c>
      <c r="AH2426" t="str">
        <f t="shared" si="881"/>
        <v>NaN</v>
      </c>
    </row>
    <row r="2427" spans="1:34">
      <c r="A2427" s="4">
        <v>43288.882870370369</v>
      </c>
      <c r="B2427" s="3">
        <v>-1.0790988733788301E-3</v>
      </c>
      <c r="C2427">
        <v>2.6895082623595998</v>
      </c>
      <c r="D2427" s="3">
        <v>1.8937007899294301E-2</v>
      </c>
      <c r="E2427" s="3">
        <v>1.8742736803906201E-2</v>
      </c>
      <c r="F2427" s="3">
        <v>1.8707448135228299E-2</v>
      </c>
      <c r="G2427">
        <v>-4227524</v>
      </c>
      <c r="H2427">
        <v>16830021</v>
      </c>
      <c r="K2427">
        <f t="shared" si="863"/>
        <v>69.491927215678984</v>
      </c>
      <c r="L2427">
        <f t="shared" si="864"/>
        <v>49.796860773147927</v>
      </c>
      <c r="M2427">
        <f t="shared" si="858"/>
        <v>16.67411764366684</v>
      </c>
      <c r="N2427">
        <f t="shared" si="865"/>
        <v>7.0530792399438796E-2</v>
      </c>
      <c r="O2427">
        <f t="shared" si="866"/>
        <v>55.988259750379406</v>
      </c>
      <c r="P2427">
        <f t="shared" si="867"/>
        <v>55.977995514561819</v>
      </c>
      <c r="Q2427">
        <f t="shared" si="859"/>
        <v>1.0540547385147647E-2</v>
      </c>
      <c r="R2427">
        <f t="shared" si="868"/>
        <v>55.977719202994258</v>
      </c>
      <c r="S2427">
        <f t="shared" si="860"/>
        <v>16.667090612076741</v>
      </c>
      <c r="T2427">
        <f t="shared" si="861"/>
        <v>7.3741442469502942</v>
      </c>
      <c r="U2427">
        <f t="shared" si="862"/>
        <v>0.48919909968891667</v>
      </c>
      <c r="V2427" s="6">
        <f t="shared" si="870"/>
        <v>129464.99999987427</v>
      </c>
      <c r="W2427">
        <f t="shared" si="875"/>
        <v>7.3728980490173646</v>
      </c>
      <c r="X2427">
        <f t="shared" si="876"/>
        <v>16.628140860401459</v>
      </c>
      <c r="Y2427">
        <f t="shared" si="871"/>
        <v>-2.0529894681037792E-2</v>
      </c>
      <c r="Z2427">
        <f t="shared" si="872"/>
        <v>4.0135354486987173E-7</v>
      </c>
      <c r="AA2427">
        <f t="shared" si="874"/>
        <v>-2.1370433639666147E-8</v>
      </c>
      <c r="AB2427">
        <f t="shared" si="873"/>
        <v>0.99981764074747514</v>
      </c>
      <c r="AC2427">
        <f t="shared" si="869"/>
        <v>2.2350618993210891</v>
      </c>
      <c r="AD2427">
        <f t="shared" si="877"/>
        <v>4.0897190643876895E-10</v>
      </c>
      <c r="AE2427">
        <f t="shared" si="878"/>
        <v>1.8295299370768591E-3</v>
      </c>
      <c r="AF2427">
        <f t="shared" si="879"/>
        <v>2.2252816752167658E-8</v>
      </c>
      <c r="AG2427">
        <f t="shared" si="880"/>
        <v>4.0897190643876892E-8</v>
      </c>
      <c r="AH2427">
        <f t="shared" si="881"/>
        <v>2.2252816752167657E-4</v>
      </c>
    </row>
    <row r="2428" spans="1:34">
      <c r="A2428" s="4">
        <v>43288.883576388886</v>
      </c>
      <c r="B2428" s="3">
        <v>-1.07283168023059E-3</v>
      </c>
      <c r="C2428">
        <v>2.68955939885018</v>
      </c>
      <c r="D2428" s="3">
        <v>1.8932025064514201E-2</v>
      </c>
      <c r="E2428" s="3">
        <v>1.87393950937076E-2</v>
      </c>
      <c r="F2428" s="3">
        <v>1.8722324857226299E-2</v>
      </c>
      <c r="G2428">
        <v>-4227524</v>
      </c>
      <c r="H2428">
        <v>16830020</v>
      </c>
      <c r="K2428">
        <f t="shared" si="863"/>
        <v>69.092681118307866</v>
      </c>
      <c r="L2428">
        <f t="shared" si="864"/>
        <v>49.378059360105077</v>
      </c>
      <c r="M2428">
        <f t="shared" si="858"/>
        <v>16.53388502815675</v>
      </c>
      <c r="N2428">
        <f t="shared" si="865"/>
        <v>7.054629107419709E-2</v>
      </c>
      <c r="O2428">
        <f t="shared" si="866"/>
        <v>55.973293551749855</v>
      </c>
      <c r="P2428">
        <f t="shared" si="867"/>
        <v>55.967993974103379</v>
      </c>
      <c r="Q2428">
        <f t="shared" si="859"/>
        <v>-4.9262871923595242E-2</v>
      </c>
      <c r="R2428">
        <f t="shared" si="868"/>
        <v>56.02255642367345</v>
      </c>
      <c r="S2428">
        <f t="shared" si="860"/>
        <v>16.56672694277248</v>
      </c>
      <c r="T2428">
        <f t="shared" si="861"/>
        <v>7.3757756863985353</v>
      </c>
      <c r="U2428">
        <f t="shared" si="862"/>
        <v>0.48917287009958915</v>
      </c>
      <c r="V2428" s="6">
        <f t="shared" si="870"/>
        <v>129525.99999967497</v>
      </c>
      <c r="W2428">
        <f t="shared" si="875"/>
        <v>7.3725128075018436</v>
      </c>
      <c r="X2428">
        <f t="shared" si="876"/>
        <v>16.628145966647999</v>
      </c>
      <c r="Y2428">
        <f t="shared" si="871"/>
        <v>-9.9283312128738057E-3</v>
      </c>
      <c r="Z2428">
        <f t="shared" si="872"/>
        <v>9.7202811625094198E-8</v>
      </c>
      <c r="AA2428">
        <f t="shared" si="874"/>
        <v>-5.4794165352661311E-8</v>
      </c>
      <c r="AB2428">
        <f t="shared" si="873"/>
        <v>0.9990718195227869</v>
      </c>
      <c r="AC2428">
        <f t="shared" si="869"/>
        <v>2.2350225326872035</v>
      </c>
      <c r="AD2428">
        <f t="shared" si="877"/>
        <v>2.1682895276039758E-9</v>
      </c>
      <c r="AE2428">
        <f t="shared" si="878"/>
        <v>1.0682223717785508E-3</v>
      </c>
      <c r="AF2428">
        <f t="shared" si="879"/>
        <v>2.0206292670900641E-7</v>
      </c>
      <c r="AG2428">
        <f t="shared" si="880"/>
        <v>2.1682895276039757E-7</v>
      </c>
      <c r="AH2428">
        <f t="shared" si="881"/>
        <v>2.020629267090064E-3</v>
      </c>
    </row>
    <row r="2429" spans="1:34">
      <c r="A2429" s="4">
        <v>43288.884270833332</v>
      </c>
      <c r="B2429" s="3">
        <v>-1.07939617855664E-3</v>
      </c>
      <c r="C2429">
        <v>2.6895451282016398</v>
      </c>
      <c r="D2429" s="3">
        <v>1.8936199229210599E-2</v>
      </c>
      <c r="E2429" s="3">
        <v>1.8744151976552499E-2</v>
      </c>
      <c r="F2429" s="3">
        <v>1.8707174184382901E-2</v>
      </c>
      <c r="G2429">
        <v>-4227524</v>
      </c>
      <c r="H2429">
        <v>16830020</v>
      </c>
      <c r="K2429">
        <f t="shared" si="863"/>
        <v>69.510866783865438</v>
      </c>
      <c r="L2429">
        <f t="shared" si="864"/>
        <v>49.816160447227404</v>
      </c>
      <c r="M2429">
        <f t="shared" si="858"/>
        <v>16.680579999548101</v>
      </c>
      <c r="N2429">
        <f t="shared" si="865"/>
        <v>7.0541965862634753E-2</v>
      </c>
      <c r="O2429">
        <f t="shared" si="866"/>
        <v>55.985830868501402</v>
      </c>
      <c r="P2429">
        <f t="shared" si="867"/>
        <v>55.982231042371367</v>
      </c>
      <c r="Q2429">
        <f t="shared" si="859"/>
        <v>8.9373308998261791E-3</v>
      </c>
      <c r="R2429">
        <f t="shared" si="868"/>
        <v>55.976893537601576</v>
      </c>
      <c r="S2429">
        <f t="shared" si="860"/>
        <v>16.674621778948218</v>
      </c>
      <c r="T2429">
        <f t="shared" si="861"/>
        <v>7.3753204009709217</v>
      </c>
      <c r="U2429">
        <f t="shared" si="862"/>
        <v>0.48918018998498602</v>
      </c>
      <c r="V2429" s="6">
        <f t="shared" si="870"/>
        <v>129585.99999987055</v>
      </c>
      <c r="W2429">
        <f t="shared" si="875"/>
        <v>7.3720954625267048</v>
      </c>
      <c r="X2429">
        <f t="shared" si="876"/>
        <v>16.627051149756809</v>
      </c>
      <c r="Y2429">
        <f t="shared" si="871"/>
        <v>-2.962002812157986E-2</v>
      </c>
      <c r="Z2429">
        <f t="shared" si="872"/>
        <v>-4.7741735639531529E-7</v>
      </c>
      <c r="AA2429">
        <f t="shared" si="874"/>
        <v>-2.8903278110834152E-8</v>
      </c>
      <c r="AB2429">
        <f t="shared" si="873"/>
        <v>1.0004491747985462</v>
      </c>
      <c r="AC2429">
        <f t="shared" si="869"/>
        <v>2.2350335187245718</v>
      </c>
      <c r="AD2429">
        <f t="shared" si="877"/>
        <v>3.8337428870022295E-10</v>
      </c>
      <c r="AE2429">
        <f t="shared" si="878"/>
        <v>1.3305690707165923E-4</v>
      </c>
      <c r="AF2429">
        <f t="shared" si="879"/>
        <v>2.8682473117124479E-7</v>
      </c>
      <c r="AG2429">
        <f t="shared" si="880"/>
        <v>3.8337428870022294E-8</v>
      </c>
      <c r="AH2429">
        <f t="shared" si="881"/>
        <v>2.8682473117124479E-3</v>
      </c>
    </row>
    <row r="2430" spans="1:34">
      <c r="A2430" s="4">
        <v>43288.884965277779</v>
      </c>
      <c r="B2430" s="3">
        <v>-1.0741873918414099E-3</v>
      </c>
      <c r="C2430">
        <v>2.6893798265227802</v>
      </c>
      <c r="D2430" s="3">
        <v>1.89360921993466E-2</v>
      </c>
      <c r="E2430" s="3">
        <v>1.87438189947534E-2</v>
      </c>
      <c r="F2430" s="3">
        <v>1.8726136347249799E-2</v>
      </c>
      <c r="G2430">
        <v>-4227524</v>
      </c>
      <c r="H2430">
        <v>16830020</v>
      </c>
      <c r="K2430">
        <f t="shared" si="863"/>
        <v>69.17904554923858</v>
      </c>
      <c r="L2430">
        <f t="shared" si="864"/>
        <v>49.459413622088675</v>
      </c>
      <c r="M2430">
        <f t="shared" si="858"/>
        <v>16.561125912703826</v>
      </c>
      <c r="N2430">
        <f t="shared" si="865"/>
        <v>7.0491865495390604E-2</v>
      </c>
      <c r="O2430">
        <f t="shared" si="866"/>
        <v>55.985509398841138</v>
      </c>
      <c r="P2430">
        <f t="shared" si="867"/>
        <v>55.98123444759274</v>
      </c>
      <c r="Q2430">
        <f t="shared" si="859"/>
        <v>-4.8534543340970515E-2</v>
      </c>
      <c r="R2430">
        <f t="shared" si="868"/>
        <v>56.034043942182109</v>
      </c>
      <c r="S2430">
        <f t="shared" si="860"/>
        <v>16.593482274931141</v>
      </c>
      <c r="T2430">
        <f t="shared" si="861"/>
        <v>7.3700466781031171</v>
      </c>
      <c r="U2430">
        <f t="shared" si="862"/>
        <v>0.48926497865746732</v>
      </c>
      <c r="V2430" s="6">
        <f t="shared" si="870"/>
        <v>129646.00000006612</v>
      </c>
      <c r="W2430">
        <f t="shared" si="875"/>
        <v>7.3721217289936698</v>
      </c>
      <c r="X2430">
        <f t="shared" si="876"/>
        <v>16.623883043110343</v>
      </c>
      <c r="Y2430">
        <f t="shared" si="871"/>
        <v>-2.6335740025144123E-2</v>
      </c>
      <c r="Z2430">
        <f t="shared" si="872"/>
        <v>-1.738937390593081E-7</v>
      </c>
      <c r="AA2430">
        <f t="shared" si="874"/>
        <v>-4.3401577709392755E-8</v>
      </c>
      <c r="AB2430">
        <f t="shared" si="873"/>
        <v>1.0002228789737402</v>
      </c>
      <c r="AC2430">
        <f t="shared" si="869"/>
        <v>2.2351607736573715</v>
      </c>
      <c r="AD2430">
        <f t="shared" si="877"/>
        <v>6.4750938149476489E-10</v>
      </c>
      <c r="AE2430">
        <f t="shared" si="878"/>
        <v>8.5369033905011843E-5</v>
      </c>
      <c r="AF2430">
        <f t="shared" si="879"/>
        <v>7.5505177771775662E-7</v>
      </c>
      <c r="AG2430">
        <f t="shared" si="880"/>
        <v>6.4750938149476495E-8</v>
      </c>
      <c r="AH2430">
        <f t="shared" si="881"/>
        <v>7.5505177771775659E-3</v>
      </c>
    </row>
    <row r="2431" spans="1:34">
      <c r="A2431" s="4">
        <v>43288.885659722226</v>
      </c>
      <c r="B2431" s="3">
        <v>-1.0754360735882101E-3</v>
      </c>
      <c r="C2431">
        <v>2.6894797210625301</v>
      </c>
      <c r="D2431" s="3">
        <v>1.89332975306752E-2</v>
      </c>
      <c r="E2431" s="3">
        <v>1.8740631883247299E-2</v>
      </c>
      <c r="F2431">
        <v>1.8720323824964E-2</v>
      </c>
      <c r="G2431">
        <v>-4227524</v>
      </c>
      <c r="H2431">
        <v>16830021</v>
      </c>
      <c r="K2431">
        <f t="shared" si="863"/>
        <v>69.258591735621636</v>
      </c>
      <c r="L2431">
        <f t="shared" si="864"/>
        <v>49.546600316116027</v>
      </c>
      <c r="M2431">
        <f t="shared" si="858"/>
        <v>16.590319744817002</v>
      </c>
      <c r="N2431">
        <f t="shared" si="865"/>
        <v>7.0522141976317371E-2</v>
      </c>
      <c r="O2431">
        <f t="shared" si="866"/>
        <v>55.977115468822234</v>
      </c>
      <c r="P2431">
        <f t="shared" si="867"/>
        <v>55.971695611853136</v>
      </c>
      <c r="Q2431">
        <f t="shared" si="859"/>
        <v>-3.9410007634288036E-2</v>
      </c>
      <c r="R2431">
        <f t="shared" si="868"/>
        <v>56.016525476456522</v>
      </c>
      <c r="S2431">
        <f t="shared" si="860"/>
        <v>16.616593083239859</v>
      </c>
      <c r="T2431">
        <f t="shared" si="861"/>
        <v>7.373233676095408</v>
      </c>
      <c r="U2431">
        <f t="shared" si="862"/>
        <v>0.48921373945970503</v>
      </c>
      <c r="V2431" s="6">
        <f t="shared" si="870"/>
        <v>129706.0000002617</v>
      </c>
      <c r="W2431">
        <f t="shared" si="875"/>
        <v>7.3717306504854712</v>
      </c>
      <c r="X2431">
        <f t="shared" si="876"/>
        <v>16.62085317483114</v>
      </c>
      <c r="Y2431">
        <f t="shared" si="871"/>
        <v>-3.1601092200479762E-2</v>
      </c>
      <c r="Z2431">
        <f t="shared" si="872"/>
        <v>-6.6395791618366719E-8</v>
      </c>
      <c r="AA2431">
        <f t="shared" si="874"/>
        <v>-1.2648310536473211E-7</v>
      </c>
      <c r="AB2431">
        <f t="shared" si="873"/>
        <v>1.0005904931226011</v>
      </c>
      <c r="AC2431">
        <f t="shared" si="869"/>
        <v>2.2350838713958177</v>
      </c>
      <c r="AD2431">
        <f t="shared" si="877"/>
        <v>1.5725394839344459E-9</v>
      </c>
      <c r="AE2431">
        <f t="shared" si="878"/>
        <v>3.9424951193226481E-4</v>
      </c>
      <c r="AF2431">
        <f t="shared" si="879"/>
        <v>3.9706483837274326E-7</v>
      </c>
      <c r="AG2431">
        <f t="shared" si="880"/>
        <v>1.5725394839344459E-7</v>
      </c>
      <c r="AH2431">
        <f t="shared" si="881"/>
        <v>3.9706483837274329E-3</v>
      </c>
    </row>
    <row r="2432" spans="1:34">
      <c r="A2432" s="4">
        <v>43288.886354166665</v>
      </c>
      <c r="B2432" s="3">
        <v>-1.0755906722806699E-3</v>
      </c>
      <c r="C2432">
        <v>2.6893548528878499</v>
      </c>
      <c r="D2432" s="3">
        <v>1.89362467980391E-2</v>
      </c>
      <c r="E2432" s="3">
        <v>1.8744924970014801E-2</v>
      </c>
      <c r="F2432" s="3">
        <v>1.8712462626790501E-2</v>
      </c>
      <c r="G2432">
        <v>-4227524</v>
      </c>
      <c r="H2432">
        <v>16830020</v>
      </c>
      <c r="K2432">
        <f t="shared" si="863"/>
        <v>69.268440311078507</v>
      </c>
      <c r="L2432">
        <f t="shared" si="864"/>
        <v>49.566782365026356</v>
      </c>
      <c r="M2432">
        <f t="shared" si="858"/>
        <v>16.597077557510339</v>
      </c>
      <c r="N2432">
        <f t="shared" si="865"/>
        <v>7.0484296375161098E-2</v>
      </c>
      <c r="O2432">
        <f t="shared" si="866"/>
        <v>55.985973743906136</v>
      </c>
      <c r="P2432">
        <f t="shared" si="867"/>
        <v>55.984544565964931</v>
      </c>
      <c r="Q2432">
        <f t="shared" si="859"/>
        <v>-6.8587256261807283E-3</v>
      </c>
      <c r="R2432">
        <f t="shared" si="868"/>
        <v>55.992832469532317</v>
      </c>
      <c r="S2432">
        <f t="shared" si="860"/>
        <v>16.601650041261127</v>
      </c>
      <c r="T2432">
        <f t="shared" si="861"/>
        <v>7.3692499286052735</v>
      </c>
      <c r="U2432">
        <f t="shared" si="862"/>
        <v>0.48927778845690412</v>
      </c>
      <c r="V2432" s="6">
        <f t="shared" si="870"/>
        <v>129765.99999982864</v>
      </c>
      <c r="W2432">
        <f t="shared" si="875"/>
        <v>7.3715205187497252</v>
      </c>
      <c r="X2432">
        <f t="shared" si="876"/>
        <v>16.621671292149525</v>
      </c>
      <c r="Y2432">
        <f t="shared" si="871"/>
        <v>-2.0931644261599065E-2</v>
      </c>
      <c r="Z2432">
        <f t="shared" si="872"/>
        <v>-1.2228740820619369E-7</v>
      </c>
      <c r="AA2432">
        <f t="shared" si="874"/>
        <v>-1.2727073187231744E-7</v>
      </c>
      <c r="AB2432">
        <f t="shared" si="873"/>
        <v>0.99984472976028471</v>
      </c>
      <c r="AC2432">
        <f t="shared" si="869"/>
        <v>2.2351799992227548</v>
      </c>
      <c r="AD2432">
        <f t="shared" si="877"/>
        <v>2.3889937103364187E-9</v>
      </c>
      <c r="AE2432">
        <f t="shared" si="878"/>
        <v>-6.7927868925273573E-5</v>
      </c>
      <c r="AF2432">
        <f t="shared" si="879"/>
        <v>-3.5010478986033389E-6</v>
      </c>
      <c r="AG2432">
        <f t="shared" si="880"/>
        <v>2.3889937103364187E-7</v>
      </c>
      <c r="AH2432" t="str">
        <f t="shared" si="881"/>
        <v>NaN</v>
      </c>
    </row>
    <row r="2433" spans="1:34">
      <c r="A2433" s="4">
        <v>43288.887060185189</v>
      </c>
      <c r="B2433" s="3">
        <v>-1.0761139293936101E-3</v>
      </c>
      <c r="C2433">
        <v>2.68943334145479</v>
      </c>
      <c r="D2433" s="3">
        <v>1.89369603304658E-2</v>
      </c>
      <c r="E2433">
        <v>1.8742296792242999E-2</v>
      </c>
      <c r="F2433" s="3">
        <v>1.8716381314970901E-2</v>
      </c>
      <c r="G2433">
        <v>-4227524</v>
      </c>
      <c r="H2433">
        <v>16830020</v>
      </c>
      <c r="K2433">
        <f t="shared" si="863"/>
        <v>69.301773951086346</v>
      </c>
      <c r="L2433">
        <f t="shared" si="864"/>
        <v>49.594964925085463</v>
      </c>
      <c r="M2433">
        <f t="shared" si="858"/>
        <v>16.606514283332594</v>
      </c>
      <c r="N2433">
        <f t="shared" si="865"/>
        <v>7.0508085038744506E-2</v>
      </c>
      <c r="O2433">
        <f t="shared" si="866"/>
        <v>55.988116874974672</v>
      </c>
      <c r="P2433">
        <f t="shared" si="867"/>
        <v>55.976678585746882</v>
      </c>
      <c r="Q2433">
        <f t="shared" si="859"/>
        <v>-1.6526199524328433E-2</v>
      </c>
      <c r="R2433">
        <f t="shared" si="868"/>
        <v>56.004643074499</v>
      </c>
      <c r="S2433">
        <f t="shared" si="860"/>
        <v>16.617531749682147</v>
      </c>
      <c r="T2433">
        <f t="shared" si="861"/>
        <v>7.3717539984561586</v>
      </c>
      <c r="U2433">
        <f t="shared" si="862"/>
        <v>0.48923752908723711</v>
      </c>
      <c r="V2433" s="6">
        <f t="shared" si="870"/>
        <v>129827.00000025798</v>
      </c>
      <c r="W2433">
        <f t="shared" si="875"/>
        <v>7.3714037788965339</v>
      </c>
      <c r="X2433">
        <f t="shared" si="876"/>
        <v>16.627832448071675</v>
      </c>
      <c r="Y2433">
        <f t="shared" si="871"/>
        <v>-1.3900090161364176E-2</v>
      </c>
      <c r="Z2433">
        <f t="shared" si="872"/>
        <v>3.762689481846865E-8</v>
      </c>
      <c r="AA2433">
        <f t="shared" si="874"/>
        <v>-6.0423268545582978E-8</v>
      </c>
      <c r="AB2433">
        <f t="shared" si="873"/>
        <v>0.99935385437882207</v>
      </c>
      <c r="AC2433">
        <f t="shared" si="869"/>
        <v>2.2351195760172531</v>
      </c>
      <c r="AD2433">
        <f t="shared" si="877"/>
        <v>1.7079087626816341E-9</v>
      </c>
      <c r="AE2433">
        <f t="shared" si="878"/>
        <v>-8.2185949211849936E-5</v>
      </c>
      <c r="AF2433">
        <f t="shared" si="879"/>
        <v>-2.0687029192227619E-6</v>
      </c>
      <c r="AG2433">
        <f t="shared" si="880"/>
        <v>1.7079087626816342E-7</v>
      </c>
      <c r="AH2433" t="str">
        <f t="shared" si="881"/>
        <v>NaN</v>
      </c>
    </row>
    <row r="2434" spans="1:34">
      <c r="A2434" s="4">
        <v>43288.887754629628</v>
      </c>
      <c r="B2434" s="3">
        <v>-1.0760663605651601E-3</v>
      </c>
      <c r="C2434">
        <v>2.6893691235363799</v>
      </c>
      <c r="D2434" s="3">
        <v>1.8934201338415699E-2</v>
      </c>
      <c r="E2434" s="3">
        <v>1.87396329378498E-2</v>
      </c>
      <c r="F2434" s="3">
        <v>1.8714225440926401E-2</v>
      </c>
      <c r="G2434">
        <v>-4227524</v>
      </c>
      <c r="H2434">
        <v>16830021</v>
      </c>
      <c r="K2434">
        <f t="shared" si="863"/>
        <v>69.298743620176481</v>
      </c>
      <c r="L2434">
        <f t="shared" si="864"/>
        <v>49.594768470986253</v>
      </c>
      <c r="M2434">
        <f t="shared" si="858"/>
        <v>16.606448502102392</v>
      </c>
      <c r="N2434">
        <f t="shared" si="865"/>
        <v>7.048862158672034E-2</v>
      </c>
      <c r="O2434">
        <f t="shared" si="866"/>
        <v>55.97983010150908</v>
      </c>
      <c r="P2434">
        <f t="shared" si="867"/>
        <v>55.968705827516651</v>
      </c>
      <c r="Q2434">
        <f t="shared" si="859"/>
        <v>-1.8315345333583366E-2</v>
      </c>
      <c r="R2434">
        <f t="shared" si="868"/>
        <v>55.998145446842663</v>
      </c>
      <c r="S2434">
        <f t="shared" si="860"/>
        <v>16.618658732324782</v>
      </c>
      <c r="T2434">
        <f t="shared" si="861"/>
        <v>7.369705214032563</v>
      </c>
      <c r="U2434">
        <f t="shared" si="862"/>
        <v>0.48927046857151263</v>
      </c>
      <c r="V2434" s="6">
        <f t="shared" si="870"/>
        <v>129886.99999982491</v>
      </c>
      <c r="W2434">
        <f t="shared" si="875"/>
        <v>7.3709455749727466</v>
      </c>
      <c r="X2434">
        <f t="shared" si="876"/>
        <v>16.631817618320191</v>
      </c>
      <c r="Y2434">
        <f t="shared" si="871"/>
        <v>-1.8290874070717205E-2</v>
      </c>
      <c r="Z2434">
        <f t="shared" si="872"/>
        <v>-1.8021714871750381E-7</v>
      </c>
      <c r="AA2434">
        <f t="shared" si="874"/>
        <v>-4.822812327888351E-8</v>
      </c>
      <c r="AB2434">
        <f t="shared" si="873"/>
        <v>0.9996604389477427</v>
      </c>
      <c r="AC2434">
        <f t="shared" si="869"/>
        <v>2.2351690131853941</v>
      </c>
      <c r="AD2434">
        <f t="shared" si="877"/>
        <v>1.0359852642124258E-9</v>
      </c>
      <c r="AE2434">
        <f t="shared" si="878"/>
        <v>-1.0406455067604183E-4</v>
      </c>
      <c r="AF2434">
        <f t="shared" si="879"/>
        <v>-9.9101858862479797E-7</v>
      </c>
      <c r="AG2434">
        <f t="shared" si="880"/>
        <v>1.0359852642124258E-7</v>
      </c>
      <c r="AH2434" t="str">
        <f t="shared" si="881"/>
        <v>NaN</v>
      </c>
    </row>
    <row r="2435" spans="1:34">
      <c r="A2435" s="4">
        <v>43288.888449074075</v>
      </c>
      <c r="B2435" s="3">
        <v>-1.0769701683057101E-3</v>
      </c>
      <c r="C2435">
        <v>2.6893655558742502</v>
      </c>
      <c r="D2435" s="3">
        <v>1.89313353165016E-2</v>
      </c>
      <c r="E2435" s="3">
        <v>1.8736838269178401E-2</v>
      </c>
      <c r="F2435" s="3">
        <v>1.8711938546912301E-2</v>
      </c>
      <c r="G2435">
        <v>-4227524</v>
      </c>
      <c r="H2435">
        <v>16830023</v>
      </c>
      <c r="K2435">
        <f t="shared" si="863"/>
        <v>69.356319907463828</v>
      </c>
      <c r="L2435">
        <f t="shared" si="864"/>
        <v>49.655350859641871</v>
      </c>
      <c r="M2435">
        <f t="shared" si="858"/>
        <v>16.626734075527992</v>
      </c>
      <c r="N2435">
        <f t="shared" si="865"/>
        <v>7.0487540283831376E-2</v>
      </c>
      <c r="O2435">
        <f t="shared" si="866"/>
        <v>55.971221858383231</v>
      </c>
      <c r="P2435">
        <f t="shared" si="867"/>
        <v>55.960341549909145</v>
      </c>
      <c r="Q2435">
        <f t="shared" si="859"/>
        <v>-2.0031077354239812E-2</v>
      </c>
      <c r="R2435">
        <f t="shared" si="868"/>
        <v>55.991252935737471</v>
      </c>
      <c r="S2435">
        <f t="shared" si="860"/>
        <v>16.640088127097485</v>
      </c>
      <c r="T2435">
        <f t="shared" si="861"/>
        <v>7.3695913926758285</v>
      </c>
      <c r="U2435">
        <f t="shared" si="862"/>
        <v>0.48927229854285914</v>
      </c>
      <c r="V2435" s="6">
        <f t="shared" si="870"/>
        <v>129947.00000002049</v>
      </c>
      <c r="W2435">
        <f t="shared" si="875"/>
        <v>7.3703968976627587</v>
      </c>
      <c r="X2435">
        <f t="shared" si="876"/>
        <v>16.641865639524561</v>
      </c>
      <c r="Y2435">
        <f t="shared" si="871"/>
        <v>-2.832823053078215E-2</v>
      </c>
      <c r="Z2435">
        <f t="shared" si="872"/>
        <v>9.1689426071996932E-8</v>
      </c>
      <c r="AA2435">
        <f t="shared" si="874"/>
        <v>-3.9646354288678361E-8</v>
      </c>
      <c r="AB2435">
        <f t="shared" si="873"/>
        <v>1.0003607887262096</v>
      </c>
      <c r="AC2435">
        <f t="shared" si="869"/>
        <v>2.2351717596947323</v>
      </c>
      <c r="AD2435">
        <f t="shared" si="877"/>
        <v>5.4988518450004512E-10</v>
      </c>
      <c r="AE2435">
        <f t="shared" si="878"/>
        <v>-1.3634618299801317E-4</v>
      </c>
      <c r="AF2435">
        <f t="shared" si="879"/>
        <v>-4.0147644533956433E-7</v>
      </c>
      <c r="AG2435">
        <f t="shared" si="880"/>
        <v>5.4988518450004513E-8</v>
      </c>
      <c r="AH2435" t="str">
        <f t="shared" si="881"/>
        <v>NaN</v>
      </c>
    </row>
    <row r="2436" spans="1:34">
      <c r="A2436" s="4">
        <v>43288.889143518521</v>
      </c>
      <c r="B2436" s="3">
        <v>-1.0745322658476701E-3</v>
      </c>
      <c r="C2436">
        <v>2.6894036109370099</v>
      </c>
      <c r="D2436" s="3">
        <v>1.8927006553112701E-2</v>
      </c>
      <c r="E2436">
        <v>1.8734257660234999E-2</v>
      </c>
      <c r="F2436" s="3">
        <v>1.8716452780408899E-2</v>
      </c>
      <c r="G2436">
        <v>-4227524</v>
      </c>
      <c r="H2436">
        <v>16830024</v>
      </c>
      <c r="K2436">
        <f t="shared" si="863"/>
        <v>69.201015448334914</v>
      </c>
      <c r="L2436">
        <f t="shared" si="864"/>
        <v>49.4941124816662</v>
      </c>
      <c r="M2436">
        <f t="shared" si="858"/>
        <v>16.572744574155848</v>
      </c>
      <c r="N2436">
        <f t="shared" si="865"/>
        <v>7.0499074181326615E-2</v>
      </c>
      <c r="O2436">
        <f t="shared" si="866"/>
        <v>55.958220196566685</v>
      </c>
      <c r="P2436">
        <f t="shared" si="867"/>
        <v>55.952617940373635</v>
      </c>
      <c r="Q2436">
        <f t="shared" si="859"/>
        <v>-4.6638268904523272E-2</v>
      </c>
      <c r="R2436">
        <f t="shared" si="868"/>
        <v>56.004858465471209</v>
      </c>
      <c r="S2436">
        <f t="shared" si="860"/>
        <v>16.603836753425529</v>
      </c>
      <c r="T2436">
        <f t="shared" si="861"/>
        <v>7.3708054871490134</v>
      </c>
      <c r="U2436">
        <f t="shared" si="862"/>
        <v>0.48925277884847462</v>
      </c>
      <c r="V2436" s="6">
        <f t="shared" si="870"/>
        <v>130007.00000021607</v>
      </c>
      <c r="W2436">
        <f t="shared" si="875"/>
        <v>7.3698131983968258</v>
      </c>
      <c r="X2436">
        <f t="shared" si="876"/>
        <v>16.643863231421982</v>
      </c>
      <c r="Y2436">
        <f t="shared" si="871"/>
        <v>-3.9890819277831703E-2</v>
      </c>
      <c r="Z2436">
        <f t="shared" si="872"/>
        <v>-9.4851131081740879E-9</v>
      </c>
      <c r="AA2436">
        <f t="shared" si="874"/>
        <v>-4.0542232736034568E-8</v>
      </c>
      <c r="AB2436">
        <f t="shared" si="873"/>
        <v>1.0011714170839496</v>
      </c>
      <c r="AC2436">
        <f t="shared" si="869"/>
        <v>2.2351424635950945</v>
      </c>
      <c r="AD2436">
        <f t="shared" si="877"/>
        <v>3.9931647001881569E-10</v>
      </c>
      <c r="AE2436">
        <f t="shared" si="878"/>
        <v>-1.2865656909047363E-4</v>
      </c>
      <c r="AF2436">
        <f t="shared" si="879"/>
        <v>-3.0896998618418546E-7</v>
      </c>
      <c r="AG2436">
        <f t="shared" si="880"/>
        <v>3.9931647001881571E-8</v>
      </c>
      <c r="AH2436" t="str">
        <f t="shared" si="881"/>
        <v>NaN</v>
      </c>
    </row>
    <row r="2437" spans="1:34">
      <c r="A2437" s="4">
        <v>43288.889837962961</v>
      </c>
      <c r="B2437" s="3">
        <v>-1.07402090094183E-3</v>
      </c>
      <c r="C2437">
        <v>2.6893619882121098</v>
      </c>
      <c r="D2437">
        <v>1.8930098526962001E-2</v>
      </c>
      <c r="E2437" s="3">
        <v>1.8738776698937702E-2</v>
      </c>
      <c r="F2437" s="3">
        <v>1.8721645935565901E-2</v>
      </c>
      <c r="G2437">
        <v>-4227524</v>
      </c>
      <c r="H2437">
        <v>16830020</v>
      </c>
      <c r="K2437">
        <f t="shared" si="863"/>
        <v>69.168439391053752</v>
      </c>
      <c r="L2437">
        <f t="shared" si="864"/>
        <v>49.454710069194618</v>
      </c>
      <c r="M2437">
        <f t="shared" si="858"/>
        <v>16.559550962133027</v>
      </c>
      <c r="N2437">
        <f t="shared" si="865"/>
        <v>7.0486458980939179E-2</v>
      </c>
      <c r="O2437">
        <f t="shared" si="866"/>
        <v>55.967507097864477</v>
      </c>
      <c r="P2437">
        <f t="shared" si="867"/>
        <v>55.966143155228359</v>
      </c>
      <c r="Q2437">
        <f t="shared" si="859"/>
        <v>-5.3003111574732031E-2</v>
      </c>
      <c r="R2437">
        <f t="shared" si="868"/>
        <v>56.020510209439209</v>
      </c>
      <c r="S2437">
        <f t="shared" si="860"/>
        <v>16.594886369849515</v>
      </c>
      <c r="T2437">
        <f t="shared" si="861"/>
        <v>7.3694775713187557</v>
      </c>
      <c r="U2437">
        <f t="shared" si="862"/>
        <v>0.48927412851421104</v>
      </c>
      <c r="V2437" s="6">
        <f t="shared" si="870"/>
        <v>130066.999999783</v>
      </c>
      <c r="W2437">
        <f t="shared" si="875"/>
        <v>7.3697052140326385</v>
      </c>
      <c r="X2437">
        <f t="shared" si="876"/>
        <v>16.649663160447645</v>
      </c>
      <c r="Y2437">
        <f t="shared" si="871"/>
        <v>6.363595306879688E-5</v>
      </c>
      <c r="Z2437">
        <f t="shared" si="872"/>
        <v>-8.8527722192411906E-8</v>
      </c>
      <c r="AA2437">
        <f t="shared" si="874"/>
        <v>-5.4876287906149451E-8</v>
      </c>
      <c r="AB2437">
        <f t="shared" si="873"/>
        <v>0.998373504721348</v>
      </c>
      <c r="AC2437">
        <f t="shared" si="869"/>
        <v>2.2351745062040784</v>
      </c>
      <c r="AD2437">
        <f t="shared" si="877"/>
        <v>-3.3882146488469016E-7</v>
      </c>
      <c r="AE2437">
        <f t="shared" si="878"/>
        <v>-4.4752308447059609E-5</v>
      </c>
      <c r="AF2437">
        <f t="shared" si="879"/>
        <v>7.5367916465206677E-4</v>
      </c>
      <c r="AG2437" t="str">
        <f t="shared" si="880"/>
        <v>NaN</v>
      </c>
      <c r="AH2437">
        <f t="shared" si="881"/>
        <v>7.5367916465206672</v>
      </c>
    </row>
    <row r="2438" spans="1:34">
      <c r="A2438" s="4">
        <v>43288.890532407408</v>
      </c>
      <c r="B2438" s="3">
        <v>-1.0811443330021599E-3</v>
      </c>
      <c r="C2438">
        <v>2.6893703127570898</v>
      </c>
      <c r="D2438" s="3">
        <v>1.8952836426960901E-2</v>
      </c>
      <c r="E2438" s="3">
        <v>1.8731272716249799E-2</v>
      </c>
      <c r="F2438" s="3">
        <v>1.8693595751174099E-2</v>
      </c>
      <c r="G2438">
        <v>-4227524</v>
      </c>
      <c r="H2438">
        <v>16830054</v>
      </c>
      <c r="K2438">
        <f t="shared" si="863"/>
        <v>69.622231444801699</v>
      </c>
      <c r="L2438">
        <f t="shared" si="864"/>
        <v>49.945373835037856</v>
      </c>
      <c r="M2438">
        <f t="shared" si="858"/>
        <v>16.72384616524684</v>
      </c>
      <c r="N2438">
        <f t="shared" si="865"/>
        <v>7.0488982021016666E-2</v>
      </c>
      <c r="O2438">
        <f t="shared" si="866"/>
        <v>56.035801541252688</v>
      </c>
      <c r="P2438">
        <f t="shared" si="867"/>
        <v>55.943684180035397</v>
      </c>
      <c r="Q2438">
        <f t="shared" si="859"/>
        <v>9.9832288338461694E-2</v>
      </c>
      <c r="R2438">
        <f t="shared" si="868"/>
        <v>55.935969252914227</v>
      </c>
      <c r="S2438">
        <f t="shared" si="860"/>
        <v>16.657291306354534</v>
      </c>
      <c r="T2438">
        <f t="shared" si="861"/>
        <v>7.3697431544848069</v>
      </c>
      <c r="U2438">
        <f t="shared" si="862"/>
        <v>0.48926985858106375</v>
      </c>
      <c r="V2438" s="6">
        <f t="shared" si="870"/>
        <v>130126.99999997858</v>
      </c>
      <c r="W2438">
        <f t="shared" si="875"/>
        <v>7.3695651262088075</v>
      </c>
      <c r="X2438">
        <f t="shared" si="876"/>
        <v>16.651903001925991</v>
      </c>
      <c r="Y2438">
        <f t="shared" si="871"/>
        <v>2.2921805515937404E-2</v>
      </c>
      <c r="Z2438">
        <f t="shared" si="872"/>
        <v>-6.3234086869305887E-9</v>
      </c>
      <c r="AA2438">
        <f t="shared" si="874"/>
        <v>-3.4551045567800272E-8</v>
      </c>
      <c r="AB2438">
        <f t="shared" si="873"/>
        <v>0.99680891210545586</v>
      </c>
      <c r="AC2438">
        <f t="shared" si="869"/>
        <v>2.2351680976822816</v>
      </c>
      <c r="AD2438">
        <f t="shared" si="877"/>
        <v>-5.9224290756021274E-10</v>
      </c>
      <c r="AE2438">
        <f t="shared" si="878"/>
        <v>1.4460384809735169E-4</v>
      </c>
      <c r="AF2438">
        <f t="shared" si="879"/>
        <v>-4.0770970954356766E-7</v>
      </c>
      <c r="AG2438" t="str">
        <f t="shared" si="880"/>
        <v>NaN</v>
      </c>
      <c r="AH2438" t="str">
        <f t="shared" si="881"/>
        <v>NaN</v>
      </c>
    </row>
    <row r="2439" spans="1:34">
      <c r="A2439" s="4">
        <v>43288.891226851854</v>
      </c>
      <c r="B2439" s="3">
        <v>-1.08123947065906E-3</v>
      </c>
      <c r="C2439">
        <v>2.68935960977069</v>
      </c>
      <c r="D2439" s="3">
        <v>1.8931204502223398E-2</v>
      </c>
      <c r="E2439" s="3">
        <v>1.8739264279429301E-2</v>
      </c>
      <c r="F2439" s="3">
        <v>1.8697883677450601E-2</v>
      </c>
      <c r="G2439">
        <v>-4227524</v>
      </c>
      <c r="H2439">
        <v>16830054</v>
      </c>
      <c r="K2439">
        <f t="shared" si="863"/>
        <v>69.62829210662143</v>
      </c>
      <c r="L2439">
        <f t="shared" si="864"/>
        <v>49.945798056792</v>
      </c>
      <c r="M2439">
        <f t="shared" si="858"/>
        <v>16.723988212824256</v>
      </c>
      <c r="N2439">
        <f t="shared" si="865"/>
        <v>7.0485738112346527E-2</v>
      </c>
      <c r="O2439">
        <f t="shared" si="866"/>
        <v>55.970828951020742</v>
      </c>
      <c r="P2439">
        <f t="shared" si="867"/>
        <v>55.967602454725821</v>
      </c>
      <c r="Q2439">
        <f t="shared" si="859"/>
        <v>2.1936239784082545E-2</v>
      </c>
      <c r="R2439">
        <f t="shared" si="868"/>
        <v>55.94889271123666</v>
      </c>
      <c r="S2439">
        <f t="shared" si="860"/>
        <v>16.709364052968201</v>
      </c>
      <c r="T2439">
        <f t="shared" si="861"/>
        <v>7.3694016904142652</v>
      </c>
      <c r="U2439">
        <f t="shared" si="862"/>
        <v>0.48927534849510873</v>
      </c>
      <c r="V2439" s="6">
        <f t="shared" si="870"/>
        <v>130187.00000017416</v>
      </c>
      <c r="W2439">
        <f t="shared" si="875"/>
        <v>7.3698803238124135</v>
      </c>
      <c r="X2439">
        <f t="shared" si="876"/>
        <v>16.651419512484409</v>
      </c>
      <c r="Y2439">
        <f t="shared" si="871"/>
        <v>4.737937938337685E-2</v>
      </c>
      <c r="Z2439">
        <f t="shared" si="872"/>
        <v>-1.2855855733768714E-7</v>
      </c>
      <c r="AA2439">
        <f t="shared" si="874"/>
        <v>-4.7649535006656978E-8</v>
      </c>
      <c r="AB2439">
        <f t="shared" si="873"/>
        <v>0.99511508941713001</v>
      </c>
      <c r="AC2439">
        <f t="shared" si="869"/>
        <v>2.2351763372103037</v>
      </c>
      <c r="AD2439">
        <f t="shared" si="877"/>
        <v>-3.951467348998046E-10</v>
      </c>
      <c r="AE2439">
        <f t="shared" si="878"/>
        <v>-1.6551777811861328E-4</v>
      </c>
      <c r="AF2439">
        <f t="shared" si="879"/>
        <v>2.3765381257860577E-7</v>
      </c>
      <c r="AG2439" t="str">
        <f t="shared" si="880"/>
        <v>NaN</v>
      </c>
      <c r="AH2439">
        <f t="shared" si="881"/>
        <v>2.3765381257860574E-3</v>
      </c>
    </row>
    <row r="2440" spans="1:34">
      <c r="A2440" s="4">
        <v>43288.891932870371</v>
      </c>
      <c r="B2440" s="3">
        <v>-1.08167948232222E-3</v>
      </c>
      <c r="C2440">
        <v>2.6893215547079299</v>
      </c>
      <c r="D2440" s="3">
        <v>1.89327267047338E-2</v>
      </c>
      <c r="E2440" s="3">
        <v>1.87401205183414E-2</v>
      </c>
      <c r="F2440" s="3">
        <v>1.8699920442431898E-2</v>
      </c>
      <c r="G2440">
        <v>-4227524</v>
      </c>
      <c r="H2440">
        <v>16830054</v>
      </c>
      <c r="K2440">
        <f t="shared" si="863"/>
        <v>69.656322667537481</v>
      </c>
      <c r="L2440">
        <f t="shared" si="864"/>
        <v>49.971151308676951</v>
      </c>
      <c r="M2440">
        <f t="shared" si="858"/>
        <v>16.732477565325912</v>
      </c>
      <c r="N2440">
        <f t="shared" si="865"/>
        <v>7.0474204214851149E-2</v>
      </c>
      <c r="O2440">
        <f t="shared" si="866"/>
        <v>55.975400963967282</v>
      </c>
      <c r="P2440">
        <f t="shared" si="867"/>
        <v>55.970165127014106</v>
      </c>
      <c r="Q2440">
        <f t="shared" si="859"/>
        <v>2.0369610027586305E-2</v>
      </c>
      <c r="R2440">
        <f t="shared" si="868"/>
        <v>55.955031353939695</v>
      </c>
      <c r="S2440">
        <f t="shared" si="860"/>
        <v>16.718897825307522</v>
      </c>
      <c r="T2440">
        <f t="shared" si="861"/>
        <v>7.3681875959410688</v>
      </c>
      <c r="U2440">
        <f t="shared" si="862"/>
        <v>0.48929486818949358</v>
      </c>
      <c r="V2440" s="6">
        <f t="shared" si="870"/>
        <v>130247.99999997485</v>
      </c>
      <c r="W2440">
        <f t="shared" si="875"/>
        <v>7.3701663364527272</v>
      </c>
      <c r="X2440">
        <f t="shared" si="876"/>
        <v>16.64663479601667</v>
      </c>
      <c r="Y2440">
        <f t="shared" si="871"/>
        <v>2.4790384402810634E-2</v>
      </c>
      <c r="Z2440">
        <f t="shared" si="872"/>
        <v>-6.2711491372335572E-8</v>
      </c>
      <c r="AA2440">
        <f t="shared" si="874"/>
        <v>-2.4823300407203558E-9</v>
      </c>
      <c r="AB2440">
        <f t="shared" si="873"/>
        <v>0.9966814827526187</v>
      </c>
      <c r="AC2440">
        <f t="shared" si="869"/>
        <v>2.2352056333099419</v>
      </c>
      <c r="AD2440">
        <f t="shared" si="877"/>
        <v>-3.9343324300614608E-11</v>
      </c>
      <c r="AE2440">
        <f t="shared" si="878"/>
        <v>-7.2011600832482981E-5</v>
      </c>
      <c r="AF2440">
        <f t="shared" si="879"/>
        <v>5.438756598382546E-8</v>
      </c>
      <c r="AG2440" t="str">
        <f t="shared" si="880"/>
        <v>NaN</v>
      </c>
      <c r="AH2440">
        <f t="shared" si="881"/>
        <v>5.4387565983825465E-4</v>
      </c>
    </row>
    <row r="2441" spans="1:34">
      <c r="A2441" s="4">
        <v>43288.892627314817</v>
      </c>
      <c r="B2441" s="3">
        <v>-1.08101351872392E-3</v>
      </c>
      <c r="C2441">
        <v>2.6893358253564701</v>
      </c>
      <c r="D2441" s="3">
        <v>1.8935580834440802E-2</v>
      </c>
      <c r="E2441" s="3">
        <v>1.8741167032567299E-2</v>
      </c>
      <c r="F2441" s="3">
        <v>1.8698884193581799E-2</v>
      </c>
      <c r="G2441">
        <v>-4227524</v>
      </c>
      <c r="H2441">
        <v>16830054</v>
      </c>
      <c r="K2441">
        <f t="shared" si="863"/>
        <v>69.613898034799419</v>
      </c>
      <c r="L2441">
        <f t="shared" si="864"/>
        <v>49.930088815621332</v>
      </c>
      <c r="M2441">
        <f t="shared" si="858"/>
        <v>16.718728087360407</v>
      </c>
      <c r="N2441">
        <f t="shared" si="865"/>
        <v>7.0478529426413486E-2</v>
      </c>
      <c r="O2441">
        <f t="shared" si="866"/>
        <v>55.983973488242036</v>
      </c>
      <c r="P2441">
        <f t="shared" si="867"/>
        <v>55.97329728203313</v>
      </c>
      <c r="Q2441">
        <f t="shared" si="859"/>
        <v>3.2065303396763056E-2</v>
      </c>
      <c r="R2441">
        <f t="shared" si="868"/>
        <v>55.951908184845273</v>
      </c>
      <c r="S2441">
        <f t="shared" si="860"/>
        <v>16.697351218429233</v>
      </c>
      <c r="T2441">
        <f t="shared" si="861"/>
        <v>7.3686428813686833</v>
      </c>
      <c r="U2441">
        <f t="shared" si="862"/>
        <v>0.48928754830409638</v>
      </c>
      <c r="V2441" s="6">
        <f t="shared" si="870"/>
        <v>130308.00000017043</v>
      </c>
      <c r="W2441">
        <f t="shared" si="875"/>
        <v>7.3701809289343849</v>
      </c>
      <c r="X2441">
        <f t="shared" si="876"/>
        <v>16.645365059266211</v>
      </c>
      <c r="Y2441">
        <f t="shared" si="871"/>
        <v>2.5937290044898493E-2</v>
      </c>
      <c r="Z2441">
        <f t="shared" si="872"/>
        <v>-3.7940452349059544E-8</v>
      </c>
      <c r="AA2441">
        <f t="shared" si="874"/>
        <v>6.5708951212295352E-8</v>
      </c>
      <c r="AB2441">
        <f t="shared" si="873"/>
        <v>0.99659886156011612</v>
      </c>
      <c r="AC2441">
        <f t="shared" si="869"/>
        <v>2.2351946472725737</v>
      </c>
      <c r="AD2441">
        <f t="shared" si="877"/>
        <v>9.9538844051208383E-10</v>
      </c>
      <c r="AE2441">
        <f t="shared" si="878"/>
        <v>2.4805073799849889E-4</v>
      </c>
      <c r="AF2441">
        <f t="shared" si="879"/>
        <v>3.9946902120973114E-7</v>
      </c>
      <c r="AG2441">
        <f t="shared" si="880"/>
        <v>9.9538844051208388E-8</v>
      </c>
      <c r="AH2441">
        <f t="shared" si="881"/>
        <v>3.9946902120973115E-3</v>
      </c>
    </row>
    <row r="2442" spans="1:34">
      <c r="A2442" s="4">
        <v>43288.893321759257</v>
      </c>
      <c r="B2442" s="3">
        <v>-1.0808708122385701E-3</v>
      </c>
      <c r="C2442">
        <v>2.6893072840593999</v>
      </c>
      <c r="D2442" s="3">
        <v>1.8929194719221401E-2</v>
      </c>
      <c r="E2442" s="3">
        <v>1.8736172305580098E-2</v>
      </c>
      <c r="F2442" s="3">
        <v>1.8694739198181199E-2</v>
      </c>
      <c r="G2442">
        <v>-4227524</v>
      </c>
      <c r="H2442">
        <v>16830054</v>
      </c>
      <c r="K2442">
        <f t="shared" si="863"/>
        <v>69.604807042069851</v>
      </c>
      <c r="L2442">
        <f t="shared" si="864"/>
        <v>49.926446381621808</v>
      </c>
      <c r="M2442">
        <f t="shared" si="858"/>
        <v>16.717508444754944</v>
      </c>
      <c r="N2442">
        <f t="shared" si="865"/>
        <v>7.0469879003291921E-2</v>
      </c>
      <c r="O2442">
        <f t="shared" si="866"/>
        <v>55.964792465177325</v>
      </c>
      <c r="P2442">
        <f t="shared" si="867"/>
        <v>55.958348360351579</v>
      </c>
      <c r="Q2442">
        <f t="shared" si="859"/>
        <v>2.5376956710346121E-2</v>
      </c>
      <c r="R2442">
        <f t="shared" si="868"/>
        <v>55.939415508466979</v>
      </c>
      <c r="S2442">
        <f t="shared" si="860"/>
        <v>16.700590473614714</v>
      </c>
      <c r="T2442">
        <f t="shared" si="861"/>
        <v>7.3677323105137811</v>
      </c>
      <c r="U2442">
        <f t="shared" si="862"/>
        <v>0.48930218807488507</v>
      </c>
      <c r="V2442" s="6">
        <f t="shared" si="870"/>
        <v>130367.99999973737</v>
      </c>
      <c r="W2442">
        <f t="shared" si="875"/>
        <v>7.3702042769050244</v>
      </c>
      <c r="X2442">
        <f t="shared" si="876"/>
        <v>16.646856637621095</v>
      </c>
      <c r="Y2442">
        <f t="shared" si="871"/>
        <v>2.7468111531246581E-2</v>
      </c>
      <c r="Z2442">
        <f t="shared" si="872"/>
        <v>0</v>
      </c>
      <c r="AA2442">
        <f t="shared" si="874"/>
        <v>1.1454179229680927E-7</v>
      </c>
      <c r="AB2442">
        <f t="shared" si="873"/>
        <v>0.99649250669577372</v>
      </c>
      <c r="AC2442">
        <f t="shared" si="869"/>
        <v>2.2352166193473022</v>
      </c>
      <c r="AD2442">
        <f t="shared" si="877"/>
        <v>1.6384458683847808E-9</v>
      </c>
      <c r="AE2442">
        <f t="shared" si="878"/>
        <v>-1.7306574315834683E-5</v>
      </c>
      <c r="AF2442">
        <f t="shared" si="879"/>
        <v>-9.4243633551523559E-6</v>
      </c>
      <c r="AG2442">
        <f t="shared" si="880"/>
        <v>1.6384458683847808E-7</v>
      </c>
      <c r="AH2442" t="str">
        <f t="shared" si="881"/>
        <v>NaN</v>
      </c>
    </row>
    <row r="2443" spans="1:34">
      <c r="A2443" s="4">
        <v>43288.894016203703</v>
      </c>
      <c r="B2443" s="3">
        <v>-1.0792059032428401E-3</v>
      </c>
      <c r="C2443">
        <v>2.6893358253564701</v>
      </c>
      <c r="D2443" s="3">
        <v>1.8921012880728099E-2</v>
      </c>
      <c r="E2443" s="3">
        <v>1.8726503941197702E-2</v>
      </c>
      <c r="F2443" s="3">
        <v>1.8686723158225501E-2</v>
      </c>
      <c r="G2443">
        <v>-4227524</v>
      </c>
      <c r="H2443">
        <v>16830054</v>
      </c>
      <c r="K2443">
        <f t="shared" si="863"/>
        <v>69.498745460226004</v>
      </c>
      <c r="L2443">
        <f t="shared" si="864"/>
        <v>49.830921811344894</v>
      </c>
      <c r="M2443">
        <f t="shared" si="858"/>
        <v>16.685522735255823</v>
      </c>
      <c r="N2443">
        <f t="shared" si="865"/>
        <v>7.0478529426413486E-2</v>
      </c>
      <c r="O2443">
        <f t="shared" si="866"/>
        <v>55.94021789559001</v>
      </c>
      <c r="P2443">
        <f t="shared" si="867"/>
        <v>55.92941151909649</v>
      </c>
      <c r="Q2443">
        <f t="shared" si="859"/>
        <v>2.496207448663057E-2</v>
      </c>
      <c r="R2443">
        <f t="shared" si="868"/>
        <v>55.915255821103379</v>
      </c>
      <c r="S2443">
        <f t="shared" si="860"/>
        <v>16.668881352264737</v>
      </c>
      <c r="T2443">
        <f t="shared" si="861"/>
        <v>7.3686428813686833</v>
      </c>
      <c r="U2443">
        <f t="shared" si="862"/>
        <v>0.48928754830409638</v>
      </c>
      <c r="V2443" s="6">
        <f t="shared" si="870"/>
        <v>130427.99999993294</v>
      </c>
      <c r="W2443">
        <f t="shared" si="875"/>
        <v>7.3700992110371395</v>
      </c>
      <c r="X2443">
        <f t="shared" si="876"/>
        <v>16.65221342725183</v>
      </c>
      <c r="Y2443">
        <f t="shared" si="871"/>
        <v>1.009063534901126E-2</v>
      </c>
      <c r="Z2443">
        <f t="shared" si="872"/>
        <v>3.0668532165338229E-7</v>
      </c>
      <c r="AA2443">
        <f t="shared" si="874"/>
        <v>9.1805143763514198E-8</v>
      </c>
      <c r="AB2443">
        <f t="shared" si="873"/>
        <v>0.99769143969570162</v>
      </c>
      <c r="AC2443">
        <f t="shared" si="869"/>
        <v>2.2351946472725737</v>
      </c>
      <c r="AD2443">
        <f t="shared" si="877"/>
        <v>3.5747128298722518E-9</v>
      </c>
      <c r="AE2443">
        <f t="shared" si="878"/>
        <v>3.0718553191327851E-6</v>
      </c>
      <c r="AF2443">
        <f t="shared" si="879"/>
        <v>1.1584343797617869E-4</v>
      </c>
      <c r="AG2443">
        <f t="shared" si="880"/>
        <v>3.5747128298722519E-7</v>
      </c>
      <c r="AH2443">
        <f t="shared" si="881"/>
        <v>1.1584343797617869</v>
      </c>
    </row>
    <row r="2444" spans="1:34">
      <c r="A2444" s="4">
        <v>43288.89471064815</v>
      </c>
      <c r="B2444" s="3">
        <v>-1.07718422803373E-3</v>
      </c>
      <c r="C2444">
        <v>2.6894226384683901</v>
      </c>
      <c r="D2444" s="3">
        <v>1.8928968767286301E-2</v>
      </c>
      <c r="E2444" s="3">
        <v>1.8734317121270602E-2</v>
      </c>
      <c r="F2444" s="3">
        <v>1.87095920983666E-2</v>
      </c>
      <c r="G2444">
        <v>-4227524</v>
      </c>
      <c r="H2444">
        <v>16830236</v>
      </c>
      <c r="K2444">
        <f t="shared" si="863"/>
        <v>69.369956396557882</v>
      </c>
      <c r="L2444">
        <f t="shared" si="864"/>
        <v>49.67207173399396</v>
      </c>
      <c r="M2444">
        <f t="shared" si="858"/>
        <v>16.632332939025069</v>
      </c>
      <c r="N2444">
        <f t="shared" si="865"/>
        <v>7.0504841130074367E-2</v>
      </c>
      <c r="O2444">
        <f t="shared" si="866"/>
        <v>55.964113807005688</v>
      </c>
      <c r="P2444">
        <f t="shared" si="867"/>
        <v>55.952795903727107</v>
      </c>
      <c r="Q2444">
        <f t="shared" si="859"/>
        <v>-2.006712514994291E-2</v>
      </c>
      <c r="R2444">
        <f t="shared" si="868"/>
        <v>55.984180932155631</v>
      </c>
      <c r="S2444">
        <f t="shared" si="860"/>
        <v>16.645711022458364</v>
      </c>
      <c r="T2444">
        <f t="shared" si="861"/>
        <v>7.3714125343856178</v>
      </c>
      <c r="U2444">
        <f t="shared" si="862"/>
        <v>0.48924301900128209</v>
      </c>
      <c r="V2444" s="6">
        <f t="shared" si="870"/>
        <v>130488.00000012852</v>
      </c>
      <c r="W2444">
        <f t="shared" si="875"/>
        <v>7.3702217878830103</v>
      </c>
      <c r="X2444">
        <f t="shared" si="876"/>
        <v>16.655124450941241</v>
      </c>
      <c r="Y2444">
        <f t="shared" si="871"/>
        <v>-1.3849089827087843E-2</v>
      </c>
      <c r="Z2444">
        <f t="shared" si="872"/>
        <v>3.8881124657869801E-7</v>
      </c>
      <c r="AA2444">
        <f t="shared" si="874"/>
        <v>3.4368136612508514E-8</v>
      </c>
      <c r="AB2444">
        <f t="shared" si="873"/>
        <v>0.99935146245873285</v>
      </c>
      <c r="AC2444">
        <f t="shared" si="869"/>
        <v>2.2351278155452752</v>
      </c>
      <c r="AD2444">
        <f t="shared" si="877"/>
        <v>-9.7502202110818577E-10</v>
      </c>
      <c r="AE2444">
        <f t="shared" si="878"/>
        <v>-1.7800248044322342E-4</v>
      </c>
      <c r="AF2444">
        <f t="shared" si="879"/>
        <v>5.4527979596288712E-7</v>
      </c>
      <c r="AG2444" t="str">
        <f t="shared" si="880"/>
        <v>NaN</v>
      </c>
      <c r="AH2444">
        <f t="shared" si="881"/>
        <v>5.4527979596288708E-3</v>
      </c>
    </row>
    <row r="2445" spans="1:34">
      <c r="A2445" s="4">
        <v>43288.895416666666</v>
      </c>
      <c r="B2445" s="3">
        <v>-1.07406846977028E-3</v>
      </c>
      <c r="C2445">
        <v>2.6894832887246598</v>
      </c>
      <c r="D2445" s="3">
        <v>1.8923534028635901E-2</v>
      </c>
      <c r="E2445" s="3">
        <v>1.8727812083980101E-2</v>
      </c>
      <c r="F2445" s="3">
        <v>1.8712927152137099E-2</v>
      </c>
      <c r="G2445">
        <v>-4227524</v>
      </c>
      <c r="H2445">
        <v>16830238</v>
      </c>
      <c r="K2445">
        <f t="shared" si="863"/>
        <v>69.171469721963618</v>
      </c>
      <c r="L2445">
        <f t="shared" si="864"/>
        <v>49.469201161571064</v>
      </c>
      <c r="M2445">
        <f t="shared" si="858"/>
        <v>16.564403199308597</v>
      </c>
      <c r="N2445">
        <f t="shared" si="865"/>
        <v>7.0523223279206335E-2</v>
      </c>
      <c r="O2445">
        <f t="shared" si="866"/>
        <v>55.947790292032565</v>
      </c>
      <c r="P2445">
        <f t="shared" si="867"/>
        <v>55.93332671287034</v>
      </c>
      <c r="Q2445">
        <f t="shared" si="859"/>
        <v>-4.6442218817951186E-2</v>
      </c>
      <c r="R2445">
        <f t="shared" si="868"/>
        <v>55.994232510850516</v>
      </c>
      <c r="S2445">
        <f t="shared" si="860"/>
        <v>16.595364678520564</v>
      </c>
      <c r="T2445">
        <f t="shared" si="861"/>
        <v>7.3733474974521407</v>
      </c>
      <c r="U2445">
        <f t="shared" si="862"/>
        <v>0.4892119094883588</v>
      </c>
      <c r="V2445" s="6">
        <f t="shared" si="870"/>
        <v>130548.99999992922</v>
      </c>
      <c r="W2445">
        <f t="shared" si="875"/>
        <v>7.3703502017215339</v>
      </c>
      <c r="X2445">
        <f t="shared" si="876"/>
        <v>16.650168336589878</v>
      </c>
      <c r="Y2445">
        <f t="shared" si="871"/>
        <v>-4.8551517702518275E-2</v>
      </c>
      <c r="Z2445">
        <f t="shared" si="872"/>
        <v>3.3550647890466692E-7</v>
      </c>
      <c r="AA2445">
        <f t="shared" si="874"/>
        <v>3.4368136637022064E-8</v>
      </c>
      <c r="AB2445">
        <f t="shared" si="873"/>
        <v>1.0017786173342393</v>
      </c>
      <c r="AC2445">
        <f t="shared" si="869"/>
        <v>2.2350811248864799</v>
      </c>
      <c r="AD2445">
        <f t="shared" si="877"/>
        <v>-2.7811459101910198E-10</v>
      </c>
      <c r="AE2445">
        <f t="shared" si="878"/>
        <v>-1.8659342305716381E-5</v>
      </c>
      <c r="AF2445">
        <f t="shared" si="879"/>
        <v>1.483742300762231E-6</v>
      </c>
      <c r="AG2445" t="str">
        <f t="shared" si="880"/>
        <v>NaN</v>
      </c>
      <c r="AH2445">
        <f t="shared" si="881"/>
        <v>1.483742300762231E-2</v>
      </c>
    </row>
    <row r="2446" spans="1:34">
      <c r="A2446" s="4">
        <v>43288.896111111113</v>
      </c>
      <c r="B2446" s="3">
        <v>-1.07139272316999E-3</v>
      </c>
      <c r="C2446">
        <v>2.6895498850844901</v>
      </c>
      <c r="D2446" s="3">
        <v>1.8923498352014598E-2</v>
      </c>
      <c r="E2446" s="3">
        <v>1.8731272716249799E-2</v>
      </c>
      <c r="F2446" s="3">
        <v>1.87237422550788E-2</v>
      </c>
      <c r="G2446">
        <v>-4227524</v>
      </c>
      <c r="H2446">
        <v>16830240</v>
      </c>
      <c r="K2446">
        <f t="shared" si="863"/>
        <v>69.00101360828539</v>
      </c>
      <c r="L2446">
        <f t="shared" si="864"/>
        <v>49.284528693505379</v>
      </c>
      <c r="M2446">
        <f t="shared" si="858"/>
        <v>16.502566962841779</v>
      </c>
      <c r="N2446">
        <f t="shared" si="865"/>
        <v>7.0543407599823277E-2</v>
      </c>
      <c r="O2446">
        <f t="shared" si="866"/>
        <v>55.947683135479231</v>
      </c>
      <c r="P2446">
        <f t="shared" si="867"/>
        <v>55.943684180035397</v>
      </c>
      <c r="Q2446">
        <f t="shared" si="859"/>
        <v>-7.9145209139660722E-2</v>
      </c>
      <c r="R2446">
        <f t="shared" si="868"/>
        <v>56.026828344618892</v>
      </c>
      <c r="S2446">
        <f t="shared" si="860"/>
        <v>16.555330435601554</v>
      </c>
      <c r="T2446">
        <f t="shared" si="861"/>
        <v>7.3754721627802393</v>
      </c>
      <c r="U2446">
        <f t="shared" si="862"/>
        <v>0.48917775002318531</v>
      </c>
      <c r="V2446" s="6">
        <f t="shared" si="870"/>
        <v>130609.0000001248</v>
      </c>
      <c r="W2446">
        <f t="shared" si="875"/>
        <v>7.3704231641297735</v>
      </c>
      <c r="X2446">
        <f t="shared" si="876"/>
        <v>16.639471618818565</v>
      </c>
      <c r="Y2446">
        <f t="shared" si="871"/>
        <v>-6.4270687319172737E-2</v>
      </c>
      <c r="Z2446">
        <f t="shared" si="872"/>
        <v>-2.877150970707527E-7</v>
      </c>
      <c r="AA2446">
        <f t="shared" si="874"/>
        <v>4.8254252587144741E-8</v>
      </c>
      <c r="AB2446">
        <f t="shared" si="873"/>
        <v>1.0028919674467478</v>
      </c>
      <c r="AC2446">
        <f t="shared" si="869"/>
        <v>2.2350298567121127</v>
      </c>
      <c r="AD2446">
        <f t="shared" si="877"/>
        <v>-2.9497369285007677E-10</v>
      </c>
      <c r="AE2446">
        <f t="shared" si="878"/>
        <v>-2.7017802223253825E-5</v>
      </c>
      <c r="AF2446">
        <f t="shared" si="879"/>
        <v>1.0868367197701927E-6</v>
      </c>
      <c r="AG2446" t="str">
        <f t="shared" si="880"/>
        <v>NaN</v>
      </c>
      <c r="AH2446">
        <f t="shared" si="881"/>
        <v>1.0868367197701926E-2</v>
      </c>
    </row>
    <row r="2447" spans="1:34">
      <c r="A2447" s="4">
        <v>43288.896805555552</v>
      </c>
      <c r="B2447" s="3">
        <v>-1.07397333211338E-3</v>
      </c>
      <c r="C2447">
        <v>2.6893750696399401</v>
      </c>
      <c r="D2447" s="3">
        <v>1.8928100636167101E-2</v>
      </c>
      <c r="E2447" s="3">
        <v>1.8738217765203399E-2</v>
      </c>
      <c r="F2447">
        <v>1.8724373533114E-2</v>
      </c>
      <c r="G2447">
        <v>-4227524</v>
      </c>
      <c r="H2447">
        <v>16830240</v>
      </c>
      <c r="K2447">
        <f t="shared" si="863"/>
        <v>69.165409060143887</v>
      </c>
      <c r="L2447">
        <f t="shared" si="864"/>
        <v>49.448094336131931</v>
      </c>
      <c r="M2447">
        <f t="shared" si="858"/>
        <v>16.557335731902171</v>
      </c>
      <c r="N2447">
        <f t="shared" si="865"/>
        <v>7.049042375820519E-2</v>
      </c>
      <c r="O2447">
        <f t="shared" si="866"/>
        <v>55.961506330872155</v>
      </c>
      <c r="P2447">
        <f t="shared" si="867"/>
        <v>55.96447029970679</v>
      </c>
      <c r="Q2447">
        <f t="shared" si="859"/>
        <v>-6.7224633999906303E-2</v>
      </c>
      <c r="R2447">
        <f t="shared" si="868"/>
        <v>56.028730964872061</v>
      </c>
      <c r="S2447">
        <f t="shared" si="860"/>
        <v>16.602152154568774</v>
      </c>
      <c r="T2447">
        <f t="shared" si="861"/>
        <v>7.3698949162941245</v>
      </c>
      <c r="U2447">
        <f t="shared" si="862"/>
        <v>0.48926741861926304</v>
      </c>
      <c r="V2447" s="6">
        <f t="shared" si="870"/>
        <v>130668.99999969173</v>
      </c>
      <c r="W2447">
        <f t="shared" si="875"/>
        <v>7.3706362143618458</v>
      </c>
      <c r="X2447">
        <f t="shared" si="876"/>
        <v>16.634814524325563</v>
      </c>
      <c r="Y2447">
        <f t="shared" si="871"/>
        <v>-5.8526279484010978E-2</v>
      </c>
      <c r="Z2447">
        <f t="shared" si="872"/>
        <v>-4.647705414293753E-7</v>
      </c>
      <c r="AA2447">
        <f t="shared" si="874"/>
        <v>2.7734903439113625E-8</v>
      </c>
      <c r="AB2447">
        <f t="shared" si="873"/>
        <v>1.002478384907886</v>
      </c>
      <c r="AC2447">
        <f t="shared" si="869"/>
        <v>2.2351644356698226</v>
      </c>
      <c r="AD2447">
        <f t="shared" si="877"/>
        <v>-1.861926475173434E-10</v>
      </c>
      <c r="AE2447">
        <f t="shared" si="878"/>
        <v>-1.4178840273748082E-4</v>
      </c>
      <c r="AF2447">
        <f t="shared" si="879"/>
        <v>1.3072325497150104E-7</v>
      </c>
      <c r="AG2447" t="str">
        <f t="shared" si="880"/>
        <v>NaN</v>
      </c>
      <c r="AH2447">
        <f t="shared" si="881"/>
        <v>1.3072325497150105E-3</v>
      </c>
    </row>
    <row r="2448" spans="1:34">
      <c r="A2448" s="4">
        <v>43288.897499999999</v>
      </c>
      <c r="B2448" s="3">
        <v>-1.0775409942470999E-3</v>
      </c>
      <c r="C2448">
        <v>2.6893750696399401</v>
      </c>
      <c r="D2448" s="3">
        <v>1.89257816557802E-2</v>
      </c>
      <c r="E2448" s="3">
        <v>1.87312132552142E-2</v>
      </c>
      <c r="F2448" s="3">
        <v>1.8709449167490701E-2</v>
      </c>
      <c r="G2448">
        <v>-4227524</v>
      </c>
      <c r="H2448">
        <v>16830237</v>
      </c>
      <c r="K2448">
        <f t="shared" si="863"/>
        <v>69.392683878381504</v>
      </c>
      <c r="L2448">
        <f t="shared" si="864"/>
        <v>49.694987097153131</v>
      </c>
      <c r="M2448">
        <f t="shared" si="858"/>
        <v>16.640005982169374</v>
      </c>
      <c r="N2448">
        <f t="shared" si="865"/>
        <v>7.049042375820519E-2</v>
      </c>
      <c r="O2448">
        <f t="shared" si="866"/>
        <v>55.954541154899033</v>
      </c>
      <c r="P2448">
        <f t="shared" si="867"/>
        <v>55.943506216681932</v>
      </c>
      <c r="Q2448">
        <f t="shared" si="859"/>
        <v>-2.9208995312465902E-2</v>
      </c>
      <c r="R2448">
        <f t="shared" si="868"/>
        <v>55.983750150211499</v>
      </c>
      <c r="S2448">
        <f t="shared" si="860"/>
        <v>16.659478645711019</v>
      </c>
      <c r="T2448">
        <f t="shared" si="861"/>
        <v>7.3698949162941245</v>
      </c>
      <c r="U2448">
        <f t="shared" si="862"/>
        <v>0.48926741861926304</v>
      </c>
      <c r="V2448" s="6">
        <f t="shared" si="870"/>
        <v>130728.99999988731</v>
      </c>
      <c r="W2448">
        <f t="shared" si="875"/>
        <v>7.3708609385792236</v>
      </c>
      <c r="X2448">
        <f t="shared" si="876"/>
        <v>16.634993550474583</v>
      </c>
      <c r="Y2448">
        <f t="shared" si="871"/>
        <v>-4.2417126578778643E-2</v>
      </c>
      <c r="Z2448">
        <f t="shared" si="872"/>
        <v>-3.7940452177464757E-8</v>
      </c>
      <c r="AA2448">
        <f t="shared" si="874"/>
        <v>-3.6391329301900972E-8</v>
      </c>
      <c r="AB2448">
        <f t="shared" si="873"/>
        <v>1.0013419159777615</v>
      </c>
      <c r="AC2448">
        <f t="shared" si="869"/>
        <v>2.2351644356698226</v>
      </c>
      <c r="AD2448">
        <f t="shared" si="877"/>
        <v>3.3708813058926539E-10</v>
      </c>
      <c r="AE2448">
        <f t="shared" si="878"/>
        <v>1.2208210818197326E-3</v>
      </c>
      <c r="AF2448">
        <f t="shared" si="879"/>
        <v>2.7486692015005348E-8</v>
      </c>
      <c r="AG2448">
        <f t="shared" si="880"/>
        <v>3.3708813058926538E-8</v>
      </c>
      <c r="AH2448">
        <f t="shared" si="881"/>
        <v>2.7486692015005345E-4</v>
      </c>
    </row>
    <row r="2449" spans="1:34">
      <c r="A2449" s="4">
        <v>43288.898194444446</v>
      </c>
      <c r="B2449" s="3">
        <v>-1.07809992798138E-3</v>
      </c>
      <c r="C2449">
        <v>2.6893607989913999</v>
      </c>
      <c r="D2449" s="3">
        <v>1.8922963202694501E-2</v>
      </c>
      <c r="E2449" s="3">
        <v>1.8729607807254099E-2</v>
      </c>
      <c r="F2449" s="3">
        <v>1.8707174184382901E-2</v>
      </c>
      <c r="G2449">
        <v>-4227524</v>
      </c>
      <c r="H2449">
        <v>16830239</v>
      </c>
      <c r="K2449">
        <f t="shared" si="863"/>
        <v>69.428290266571906</v>
      </c>
      <c r="L2449">
        <f t="shared" si="864"/>
        <v>49.733583929933872</v>
      </c>
      <c r="M2449">
        <f t="shared" si="858"/>
        <v>16.652929851675744</v>
      </c>
      <c r="N2449">
        <f t="shared" si="865"/>
        <v>7.0486098546642853E-2</v>
      </c>
      <c r="O2449">
        <f t="shared" si="866"/>
        <v>55.946075787177612</v>
      </c>
      <c r="P2449">
        <f t="shared" si="867"/>
        <v>55.938701206141644</v>
      </c>
      <c r="Q2449">
        <f t="shared" si="859"/>
        <v>-3.081775042396373E-2</v>
      </c>
      <c r="R2449">
        <f t="shared" si="868"/>
        <v>55.976893537601576</v>
      </c>
      <c r="S2449">
        <f t="shared" si="860"/>
        <v>16.673475018625052</v>
      </c>
      <c r="T2449">
        <f t="shared" si="861"/>
        <v>7.3694396308665109</v>
      </c>
      <c r="U2449">
        <f t="shared" si="862"/>
        <v>0.48927473850465991</v>
      </c>
      <c r="V2449" s="6">
        <f t="shared" si="870"/>
        <v>130789.00000008289</v>
      </c>
      <c r="W2449">
        <f t="shared" si="875"/>
        <v>7.3712841205470419</v>
      </c>
      <c r="X2449">
        <f t="shared" si="876"/>
        <v>16.635584259127505</v>
      </c>
      <c r="Y2449">
        <f t="shared" si="871"/>
        <v>-3.8211502844058977E-2</v>
      </c>
      <c r="Z2449">
        <f t="shared" si="872"/>
        <v>9.7202811650858717E-8</v>
      </c>
      <c r="AA2449">
        <f t="shared" si="874"/>
        <v>-8.9740890913446108E-8</v>
      </c>
      <c r="AB2449">
        <f t="shared" si="873"/>
        <v>1.0010480002574424</v>
      </c>
      <c r="AC2449">
        <f t="shared" si="869"/>
        <v>2.2351754217071909</v>
      </c>
      <c r="AD2449">
        <f t="shared" si="877"/>
        <v>9.2275238987417915E-10</v>
      </c>
      <c r="AE2449">
        <f t="shared" si="878"/>
        <v>2.0870565614344625E-4</v>
      </c>
      <c r="AF2449">
        <f t="shared" si="879"/>
        <v>4.401310375271426E-7</v>
      </c>
      <c r="AG2449">
        <f t="shared" si="880"/>
        <v>9.2275238987417912E-8</v>
      </c>
      <c r="AH2449">
        <f t="shared" si="881"/>
        <v>4.4013103752714262E-3</v>
      </c>
    </row>
    <row r="2450" spans="1:34">
      <c r="A2450" s="4">
        <v>43288.898900462962</v>
      </c>
      <c r="B2450" s="3">
        <v>-1.07544796579532E-3</v>
      </c>
      <c r="C2450">
        <v>2.6894119354819899</v>
      </c>
      <c r="D2450" s="3">
        <v>1.8915126238207399E-2</v>
      </c>
      <c r="E2450" s="3">
        <v>1.8722413021951101E-2</v>
      </c>
      <c r="F2450" s="3">
        <v>1.8707257560727199E-2</v>
      </c>
      <c r="G2450">
        <v>-4227524</v>
      </c>
      <c r="H2450">
        <v>16830245</v>
      </c>
      <c r="K2450">
        <f t="shared" si="863"/>
        <v>69.259349318348924</v>
      </c>
      <c r="L2450">
        <f t="shared" si="864"/>
        <v>49.564533384265118</v>
      </c>
      <c r="M2450">
        <f t="shared" ref="M2450:M2513" si="882">L2450/((($B$7/2))^2*PI())</f>
        <v>16.596324502614728</v>
      </c>
      <c r="N2450">
        <f t="shared" si="865"/>
        <v>7.0501597221404103E-2</v>
      </c>
      <c r="O2450">
        <f t="shared" si="866"/>
        <v>55.922537064273307</v>
      </c>
      <c r="P2450">
        <f t="shared" si="867"/>
        <v>55.917167640386062</v>
      </c>
      <c r="Q2450">
        <f t="shared" ref="Q2450:Q2513" si="883">O2450-R2450</f>
        <v>-5.4607762795747306E-2</v>
      </c>
      <c r="R2450">
        <f t="shared" si="868"/>
        <v>55.977144827069054</v>
      </c>
      <c r="S2450">
        <f t="shared" ref="S2450:S2513" si="884">M2450-(2/3)*Q2450</f>
        <v>16.632729677811891</v>
      </c>
      <c r="T2450">
        <f t="shared" ref="T2450:T2513" si="885">N2450/$D$7*100-$N$30/$D$7*100</f>
        <v>7.3710710703150637</v>
      </c>
      <c r="U2450">
        <f t="shared" ref="U2450:U2513" si="886">(2.40665404368-T2450*2.40665404368/100-$M$7)/$M$7</f>
        <v>0.4892485089153274</v>
      </c>
      <c r="V2450" s="6">
        <f t="shared" si="870"/>
        <v>130849.99999988358</v>
      </c>
      <c r="W2450">
        <f t="shared" si="875"/>
        <v>7.3714242083708728</v>
      </c>
      <c r="X2450">
        <f t="shared" si="876"/>
        <v>16.638907932950939</v>
      </c>
      <c r="Y2450">
        <f t="shared" si="871"/>
        <v>-5.486065975217258E-2</v>
      </c>
      <c r="Z2450">
        <f t="shared" si="872"/>
        <v>1.6304987761716454E-7</v>
      </c>
      <c r="AA2450">
        <f t="shared" si="874"/>
        <v>-3.4304679015079061E-8</v>
      </c>
      <c r="AB2450">
        <f t="shared" si="873"/>
        <v>1.0022154991408276</v>
      </c>
      <c r="AC2450">
        <f t="shared" si="869"/>
        <v>2.2351360550732973</v>
      </c>
      <c r="AD2450">
        <f t="shared" si="877"/>
        <v>2.4568215084972934E-10</v>
      </c>
      <c r="AE2450">
        <f t="shared" si="878"/>
        <v>-5.7631290717332502E-5</v>
      </c>
      <c r="AF2450">
        <f t="shared" si="879"/>
        <v>-4.2437158355256867E-7</v>
      </c>
      <c r="AG2450">
        <f t="shared" si="880"/>
        <v>2.4568215084972934E-8</v>
      </c>
      <c r="AH2450" t="str">
        <f t="shared" si="881"/>
        <v>NaN</v>
      </c>
    </row>
    <row r="2451" spans="1:34">
      <c r="A2451" s="4">
        <v>43288.899594907409</v>
      </c>
      <c r="B2451" s="3">
        <v>-1.0730695243728399E-3</v>
      </c>
      <c r="C2451">
        <v>2.6894226384683901</v>
      </c>
      <c r="D2451" s="3">
        <v>1.8919490678217701E-2</v>
      </c>
      <c r="E2451" s="3">
        <v>1.8726277989262598E-2</v>
      </c>
      <c r="F2451" s="3">
        <v>1.8719752101460499E-2</v>
      </c>
      <c r="G2451">
        <v>-4227524</v>
      </c>
      <c r="H2451">
        <v>16830250</v>
      </c>
      <c r="K2451">
        <f t="shared" ref="K2451:K2514" si="887">(B2451-$B$19)*($B$17/$B$18)</f>
        <v>69.107832772857165</v>
      </c>
      <c r="L2451">
        <f t="shared" ref="L2451:L2514" si="888">K2451-R2451*$B$8+$D$8</f>
        <v>49.396592878693596</v>
      </c>
      <c r="M2451">
        <f t="shared" si="882"/>
        <v>16.540090842428935</v>
      </c>
      <c r="N2451">
        <f t="shared" ref="N2451:N2514" si="889">(C2451-$C$19)*($C$17/$C$18)</f>
        <v>7.0504841130074367E-2</v>
      </c>
      <c r="O2451">
        <f t="shared" ref="O2451:O2514" si="890">(D2451-$D$19)*($D$17/$D$18)</f>
        <v>55.935645882643485</v>
      </c>
      <c r="P2451">
        <f t="shared" ref="P2451:P2514" si="891">(E2451-$E$19)*($E$17/$E$18)</f>
        <v>55.928735258353846</v>
      </c>
      <c r="Q2451">
        <f t="shared" si="883"/>
        <v>-7.9156466036806705E-2</v>
      </c>
      <c r="R2451">
        <f t="shared" ref="R2451:R2514" si="892">(F2451-$F$19)*($F$17/$F$18)</f>
        <v>56.014802348680291</v>
      </c>
      <c r="S2451">
        <f t="shared" si="884"/>
        <v>16.592861819786805</v>
      </c>
      <c r="T2451">
        <f t="shared" si="885"/>
        <v>7.3714125343856178</v>
      </c>
      <c r="U2451">
        <f t="shared" si="886"/>
        <v>0.48924301900128209</v>
      </c>
      <c r="V2451" s="6">
        <f t="shared" si="870"/>
        <v>130910.00000007916</v>
      </c>
      <c r="W2451">
        <f t="shared" si="875"/>
        <v>7.3712578540800759</v>
      </c>
      <c r="X2451">
        <f t="shared" si="876"/>
        <v>16.636245293940274</v>
      </c>
      <c r="Y2451">
        <f t="shared" si="871"/>
        <v>-7.6219555211037474E-2</v>
      </c>
      <c r="Z2451">
        <f t="shared" si="872"/>
        <v>-6.0072382608404171E-8</v>
      </c>
      <c r="AA2451">
        <f t="shared" si="874"/>
        <v>5.8967466070735282E-8</v>
      </c>
      <c r="AB2451">
        <f t="shared" si="873"/>
        <v>1.0037225712741222</v>
      </c>
      <c r="AC2451">
        <f t="shared" ref="AC2451:AC2514" si="893">($D$7-$D$7*(T2451/100))*2.54</f>
        <v>2.2351278155452752</v>
      </c>
      <c r="AD2451">
        <f t="shared" si="877"/>
        <v>-3.0396650247093072E-10</v>
      </c>
      <c r="AE2451">
        <f t="shared" si="878"/>
        <v>-1.0474636781549478E-4</v>
      </c>
      <c r="AF2451">
        <f t="shared" si="879"/>
        <v>2.8888020929487186E-7</v>
      </c>
      <c r="AG2451" t="str">
        <f t="shared" si="880"/>
        <v>NaN</v>
      </c>
      <c r="AH2451">
        <f t="shared" si="881"/>
        <v>2.8888020929487188E-3</v>
      </c>
    </row>
    <row r="2452" spans="1:34">
      <c r="A2452" s="4">
        <v>43288.900289351855</v>
      </c>
      <c r="B2452" s="3">
        <v>-1.07145218420555E-3</v>
      </c>
      <c r="C2452">
        <v>2.6893893402884701</v>
      </c>
      <c r="D2452" s="3">
        <v>1.89109401813039E-2</v>
      </c>
      <c r="E2452" s="3">
        <v>1.87170853131647E-2</v>
      </c>
      <c r="F2452" s="3">
        <v>1.8716452780408899E-2</v>
      </c>
      <c r="G2452">
        <v>-4227524</v>
      </c>
      <c r="H2452">
        <v>16830250</v>
      </c>
      <c r="K2452">
        <f t="shared" si="887"/>
        <v>69.004801521922559</v>
      </c>
      <c r="L2452">
        <f t="shared" si="888"/>
        <v>49.297898555253845</v>
      </c>
      <c r="M2452">
        <f t="shared" si="882"/>
        <v>16.507043764074069</v>
      </c>
      <c r="N2452">
        <f t="shared" si="889"/>
        <v>7.0494748969764418E-2</v>
      </c>
      <c r="O2452">
        <f t="shared" si="890"/>
        <v>55.90996402867065</v>
      </c>
      <c r="P2452">
        <f t="shared" si="891"/>
        <v>55.901222123925578</v>
      </c>
      <c r="Q2452">
        <f t="shared" si="883"/>
        <v>-9.4894436800558424E-2</v>
      </c>
      <c r="R2452">
        <f t="shared" si="892"/>
        <v>56.004858465471209</v>
      </c>
      <c r="S2452">
        <f t="shared" si="884"/>
        <v>16.570306721941108</v>
      </c>
      <c r="T2452">
        <f t="shared" si="885"/>
        <v>7.3703502017214131</v>
      </c>
      <c r="U2452">
        <f t="shared" si="886"/>
        <v>0.48926009873387122</v>
      </c>
      <c r="V2452" s="6">
        <f t="shared" ref="V2452:V2515" si="894">(A2452-$A$274)*86400</f>
        <v>130970.00000027474</v>
      </c>
      <c r="W2452">
        <f t="shared" si="875"/>
        <v>7.3707441987260331</v>
      </c>
      <c r="X2452">
        <f t="shared" si="876"/>
        <v>16.648323730613331</v>
      </c>
      <c r="Y2452">
        <f t="shared" ref="Y2452:Y2515" si="895">AVERAGE(Q2451:Q2453)</f>
        <v>-7.0679150767522472E-2</v>
      </c>
      <c r="Z2452">
        <f t="shared" ref="Z2452:Z2515" si="896">(T2453-T2451)/100/(V2453-V2451)</f>
        <v>-3.7940452376148988E-8</v>
      </c>
      <c r="AA2452">
        <f t="shared" si="874"/>
        <v>5.1289041163741084E-8</v>
      </c>
      <c r="AB2452">
        <f t="shared" ref="AB2452:AB2515" si="897">((M2452-$M$275)-(Y2452-$Y$275))/(M2452-$M$275)</f>
        <v>1.0033416572076121</v>
      </c>
      <c r="AC2452">
        <f t="shared" si="893"/>
        <v>2.2351534496324623</v>
      </c>
      <c r="AD2452">
        <f t="shared" si="877"/>
        <v>-2.8511358362921842E-10</v>
      </c>
      <c r="AE2452">
        <f t="shared" si="878"/>
        <v>-7.1162732903737395E-5</v>
      </c>
      <c r="AF2452">
        <f t="shared" si="879"/>
        <v>3.9883781341929512E-7</v>
      </c>
      <c r="AG2452" t="str">
        <f t="shared" si="880"/>
        <v>NaN</v>
      </c>
      <c r="AH2452">
        <f t="shared" si="881"/>
        <v>3.9883781341929518E-3</v>
      </c>
    </row>
    <row r="2453" spans="1:34">
      <c r="A2453" s="4">
        <v>43288.900983796295</v>
      </c>
      <c r="B2453" s="3">
        <v>-1.07700584492704E-3</v>
      </c>
      <c r="C2453">
        <v>2.6894083678198499</v>
      </c>
      <c r="D2453" s="3">
        <v>1.8912735904577899E-2</v>
      </c>
      <c r="E2453" s="3">
        <v>1.87247082179238E-2</v>
      </c>
      <c r="F2453" s="3">
        <v>1.86993606298347E-2</v>
      </c>
      <c r="G2453">
        <v>-4227524</v>
      </c>
      <c r="H2453">
        <v>16830311</v>
      </c>
      <c r="K2453">
        <f t="shared" si="887"/>
        <v>69.358592655645751</v>
      </c>
      <c r="L2453">
        <f t="shared" si="888"/>
        <v>49.674157165349328</v>
      </c>
      <c r="M2453">
        <f t="shared" si="882"/>
        <v>16.633031230588379</v>
      </c>
      <c r="N2453">
        <f t="shared" si="889"/>
        <v>7.0500515918512044E-2</v>
      </c>
      <c r="O2453">
        <f t="shared" si="890"/>
        <v>55.915357575193546</v>
      </c>
      <c r="P2453">
        <f t="shared" si="891"/>
        <v>55.92403702582547</v>
      </c>
      <c r="Q2453">
        <f t="shared" si="883"/>
        <v>-3.7986549465202302E-2</v>
      </c>
      <c r="R2453">
        <f t="shared" si="892"/>
        <v>55.953344124658749</v>
      </c>
      <c r="S2453">
        <f t="shared" si="884"/>
        <v>16.658355596898513</v>
      </c>
      <c r="T2453">
        <f t="shared" si="885"/>
        <v>7.3709572489580051</v>
      </c>
      <c r="U2453">
        <f t="shared" si="886"/>
        <v>0.48925033888667896</v>
      </c>
      <c r="V2453" s="6">
        <f t="shared" si="894"/>
        <v>131029.99999984168</v>
      </c>
      <c r="W2453">
        <f t="shared" si="875"/>
        <v>7.3701283960004549</v>
      </c>
      <c r="X2453">
        <f t="shared" si="876"/>
        <v>16.659264933299923</v>
      </c>
      <c r="Y2453">
        <f t="shared" si="895"/>
        <v>-4.8708542928222208E-2</v>
      </c>
      <c r="Z2453">
        <f t="shared" si="896"/>
        <v>1.0033838621781658E-7</v>
      </c>
      <c r="AA2453">
        <f t="shared" si="874"/>
        <v>-1.0022639990536189E-8</v>
      </c>
      <c r="AB2453">
        <f t="shared" si="897"/>
        <v>1.0017810540566792</v>
      </c>
      <c r="AC2453">
        <f t="shared" si="893"/>
        <v>2.2351388015826434</v>
      </c>
      <c r="AD2453">
        <f t="shared" si="877"/>
        <v>8.084604852597501E-11</v>
      </c>
      <c r="AE2453">
        <f t="shared" si="878"/>
        <v>-8.465272475891185E-5</v>
      </c>
      <c r="AF2453">
        <f t="shared" si="879"/>
        <v>-9.5071181776733566E-8</v>
      </c>
      <c r="AG2453">
        <f t="shared" si="880"/>
        <v>8.0846048525975008E-9</v>
      </c>
      <c r="AH2453" t="str">
        <f t="shared" si="881"/>
        <v>NaN</v>
      </c>
    </row>
    <row r="2454" spans="1:34">
      <c r="A2454" s="4">
        <v>43288.901689814818</v>
      </c>
      <c r="B2454" s="3">
        <v>-1.07963402269888E-3</v>
      </c>
      <c r="C2454">
        <v>2.6894273953512302</v>
      </c>
      <c r="D2454" s="3">
        <v>1.8916969530309899E-2</v>
      </c>
      <c r="E2454" s="3">
        <v>1.87254217503505E-2</v>
      </c>
      <c r="F2454" s="3">
        <v>1.8695370476216298E-2</v>
      </c>
      <c r="G2454">
        <v>-4227524</v>
      </c>
      <c r="H2454">
        <v>16830319</v>
      </c>
      <c r="K2454">
        <f t="shared" si="887"/>
        <v>69.526018438414113</v>
      </c>
      <c r="L2454">
        <f t="shared" si="888"/>
        <v>49.84682796873426</v>
      </c>
      <c r="M2454">
        <f t="shared" si="882"/>
        <v>16.690848796687231</v>
      </c>
      <c r="N2454">
        <f t="shared" si="889"/>
        <v>7.0506282867259795E-2</v>
      </c>
      <c r="O2454">
        <f t="shared" si="890"/>
        <v>55.928073486200937</v>
      </c>
      <c r="P2454">
        <f t="shared" si="891"/>
        <v>55.926172586065562</v>
      </c>
      <c r="Q2454">
        <f t="shared" si="883"/>
        <v>-1.3244642518905891E-2</v>
      </c>
      <c r="R2454">
        <f t="shared" si="892"/>
        <v>55.941318128719843</v>
      </c>
      <c r="S2454">
        <f t="shared" si="884"/>
        <v>16.6996785583665</v>
      </c>
      <c r="T2454">
        <f t="shared" si="885"/>
        <v>7.3715642961946113</v>
      </c>
      <c r="U2454">
        <f t="shared" si="886"/>
        <v>0.48924057903948642</v>
      </c>
      <c r="V2454" s="6">
        <f t="shared" si="894"/>
        <v>131091.00000027101</v>
      </c>
      <c r="W2454">
        <f t="shared" si="875"/>
        <v>7.3695301042528394</v>
      </c>
      <c r="X2454">
        <f t="shared" si="876"/>
        <v>16.669125130247426</v>
      </c>
      <c r="Y2454">
        <f t="shared" si="895"/>
        <v>-2.1276304222299796E-2</v>
      </c>
      <c r="Z2454">
        <f t="shared" si="896"/>
        <v>1.8813447417132507E-7</v>
      </c>
      <c r="AA2454">
        <f t="shared" si="874"/>
        <v>-7.8482684845438177E-8</v>
      </c>
      <c r="AB2454">
        <f t="shared" si="897"/>
        <v>0.99986966541919564</v>
      </c>
      <c r="AC2454">
        <f t="shared" si="893"/>
        <v>2.2351241535328241</v>
      </c>
      <c r="AD2454">
        <f t="shared" si="877"/>
        <v>1.4492944167809465E-9</v>
      </c>
      <c r="AE2454">
        <f t="shared" si="878"/>
        <v>-7.9184568443536456E-5</v>
      </c>
      <c r="AF2454">
        <f t="shared" si="879"/>
        <v>-1.8219946649761597E-6</v>
      </c>
      <c r="AG2454">
        <f t="shared" si="880"/>
        <v>1.4492944167809466E-7</v>
      </c>
      <c r="AH2454" t="str">
        <f t="shared" si="881"/>
        <v>NaN</v>
      </c>
    </row>
    <row r="2455" spans="1:34">
      <c r="A2455" s="4">
        <v>43288.902384259258</v>
      </c>
      <c r="B2455" s="3">
        <v>-1.0800026811193699E-3</v>
      </c>
      <c r="C2455">
        <v>2.6894797210625301</v>
      </c>
      <c r="D2455" s="3">
        <v>1.8914543520058901E-2</v>
      </c>
      <c r="E2455" s="3">
        <v>1.87219492258737E-2</v>
      </c>
      <c r="F2455" s="3">
        <v>1.8692738165918901E-2</v>
      </c>
      <c r="G2455">
        <v>-4227524</v>
      </c>
      <c r="H2455">
        <v>16830326</v>
      </c>
      <c r="K2455">
        <f t="shared" si="887"/>
        <v>69.549503502965678</v>
      </c>
      <c r="L2455">
        <f t="shared" si="888"/>
        <v>49.873773181214816</v>
      </c>
      <c r="M2455">
        <f t="shared" si="882"/>
        <v>16.699871205647529</v>
      </c>
      <c r="N2455">
        <f t="shared" si="889"/>
        <v>7.0522141976317371E-2</v>
      </c>
      <c r="O2455">
        <f t="shared" si="890"/>
        <v>55.92078684056726</v>
      </c>
      <c r="P2455">
        <f t="shared" si="891"/>
        <v>55.915779526229862</v>
      </c>
      <c r="Q2455">
        <f t="shared" si="883"/>
        <v>-1.2597720682791191E-2</v>
      </c>
      <c r="R2455">
        <f t="shared" si="892"/>
        <v>55.933384561250051</v>
      </c>
      <c r="S2455">
        <f t="shared" si="884"/>
        <v>16.708269686102724</v>
      </c>
      <c r="T2455">
        <f t="shared" si="885"/>
        <v>7.373233676095408</v>
      </c>
      <c r="U2455">
        <f t="shared" si="886"/>
        <v>0.48921373945970503</v>
      </c>
      <c r="V2455" s="6">
        <f t="shared" si="894"/>
        <v>131150.99999983795</v>
      </c>
      <c r="W2455">
        <f t="shared" si="875"/>
        <v>7.3692265806345398</v>
      </c>
      <c r="X2455">
        <f t="shared" si="876"/>
        <v>16.6757829573409</v>
      </c>
      <c r="Y2455">
        <f t="shared" si="895"/>
        <v>-2.7334856763985727E-2</v>
      </c>
      <c r="Z2455">
        <f t="shared" si="896"/>
        <v>-9.1689426526424152E-8</v>
      </c>
      <c r="AA2455">
        <f t="shared" ref="AA2455:AA2518" si="898">AVERAGE(Z2452:Z2458)</f>
        <v>-9.0954059438552934E-8</v>
      </c>
      <c r="AB2455">
        <f t="shared" si="897"/>
        <v>1.0002900451619476</v>
      </c>
      <c r="AC2455">
        <f t="shared" si="893"/>
        <v>2.2350838713958177</v>
      </c>
      <c r="AD2455">
        <f t="shared" si="877"/>
        <v>1.3073034781946945E-9</v>
      </c>
      <c r="AE2455">
        <f t="shared" si="878"/>
        <v>-7.9882152401084921E-5</v>
      </c>
      <c r="AF2455">
        <f t="shared" si="879"/>
        <v>-1.6291373267863442E-6</v>
      </c>
      <c r="AG2455">
        <f t="shared" si="880"/>
        <v>1.3073034781946946E-7</v>
      </c>
      <c r="AH2455" t="str">
        <f t="shared" si="881"/>
        <v>NaN</v>
      </c>
    </row>
    <row r="2456" spans="1:34">
      <c r="A2456" s="4">
        <v>43288.903078703705</v>
      </c>
      <c r="B2456" s="3">
        <v>-1.07919401103572E-3</v>
      </c>
      <c r="C2456">
        <v>2.68939290795061</v>
      </c>
      <c r="D2456" s="3">
        <v>1.8918218212056699E-2</v>
      </c>
      <c r="E2456" s="3">
        <v>1.8726908276239601E-2</v>
      </c>
      <c r="F2456" s="3">
        <v>1.8710854654436799E-2</v>
      </c>
      <c r="G2456">
        <v>-4227524</v>
      </c>
      <c r="H2456">
        <v>16830333</v>
      </c>
      <c r="K2456">
        <f t="shared" si="887"/>
        <v>69.497987877498062</v>
      </c>
      <c r="L2456">
        <f t="shared" si="888"/>
        <v>49.798443596470527</v>
      </c>
      <c r="M2456">
        <f t="shared" si="882"/>
        <v>16.674647640575891</v>
      </c>
      <c r="N2456">
        <f t="shared" si="889"/>
        <v>7.0495830272656476E-2</v>
      </c>
      <c r="O2456">
        <f t="shared" si="890"/>
        <v>55.931823965571105</v>
      </c>
      <c r="P2456">
        <f t="shared" si="891"/>
        <v>55.930621669899516</v>
      </c>
      <c r="Q2456">
        <f t="shared" si="883"/>
        <v>-5.6162207090260097E-2</v>
      </c>
      <c r="R2456">
        <f t="shared" si="892"/>
        <v>55.987986172661365</v>
      </c>
      <c r="S2456">
        <f t="shared" si="884"/>
        <v>16.712089111969398</v>
      </c>
      <c r="T2456">
        <f t="shared" si="885"/>
        <v>7.3704640230784717</v>
      </c>
      <c r="U2456">
        <f t="shared" si="886"/>
        <v>0.4892582687625196</v>
      </c>
      <c r="V2456" s="6">
        <f t="shared" si="894"/>
        <v>131211.00000003353</v>
      </c>
      <c r="W2456">
        <f t="shared" si="875"/>
        <v>7.3688033986667234</v>
      </c>
      <c r="X2456">
        <f t="shared" si="876"/>
        <v>16.682319533632654</v>
      </c>
      <c r="Y2456">
        <f t="shared" si="895"/>
        <v>-2.5294514130746865E-2</v>
      </c>
      <c r="Z2456">
        <f t="shared" si="896"/>
        <v>-3.3197895642908223E-7</v>
      </c>
      <c r="AA2456">
        <f t="shared" si="898"/>
        <v>-1.3928670171546546E-7</v>
      </c>
      <c r="AB2456">
        <f t="shared" si="897"/>
        <v>1.0001487613854103</v>
      </c>
      <c r="AC2456">
        <f t="shared" si="893"/>
        <v>2.2351507031231166</v>
      </c>
      <c r="AD2456">
        <f t="shared" si="877"/>
        <v>2.1635524624357866E-9</v>
      </c>
      <c r="AE2456">
        <f t="shared" si="878"/>
        <v>-7.0123751412722794E-5</v>
      </c>
      <c r="AF2456">
        <f t="shared" si="879"/>
        <v>-3.0713783952994503E-6</v>
      </c>
      <c r="AG2456">
        <f t="shared" si="880"/>
        <v>2.1635524624357867E-7</v>
      </c>
      <c r="AH2456" t="str">
        <f t="shared" si="881"/>
        <v>NaN</v>
      </c>
    </row>
    <row r="2457" spans="1:34">
      <c r="A2457" s="4">
        <v>43288.903773148151</v>
      </c>
      <c r="B2457" s="3">
        <v>-1.07682746182036E-3</v>
      </c>
      <c r="C2457">
        <v>2.6893548528878499</v>
      </c>
      <c r="D2457" s="3">
        <v>1.8975169991917899E-2</v>
      </c>
      <c r="E2457" s="3">
        <v>1.8770838089312701E-2</v>
      </c>
      <c r="F2457" s="3">
        <v>1.87513398250303E-2</v>
      </c>
      <c r="G2457">
        <v>-4227524</v>
      </c>
      <c r="H2457">
        <v>16830561</v>
      </c>
      <c r="K2457">
        <f t="shared" si="887"/>
        <v>69.347228914734245</v>
      </c>
      <c r="L2457">
        <f t="shared" si="888"/>
        <v>49.594467245421427</v>
      </c>
      <c r="M2457">
        <f t="shared" si="882"/>
        <v>16.606347638906858</v>
      </c>
      <c r="N2457">
        <f t="shared" si="889"/>
        <v>7.0484296375161098E-2</v>
      </c>
      <c r="O2457">
        <f t="shared" si="890"/>
        <v>56.102881543701741</v>
      </c>
      <c r="P2457">
        <f t="shared" si="891"/>
        <v>56.062100995355699</v>
      </c>
      <c r="Q2457">
        <f t="shared" si="883"/>
        <v>-7.1236146191893113E-3</v>
      </c>
      <c r="R2457">
        <f t="shared" si="892"/>
        <v>56.110005158320931</v>
      </c>
      <c r="S2457">
        <f t="shared" si="884"/>
        <v>16.61109671531965</v>
      </c>
      <c r="T2457">
        <f t="shared" si="885"/>
        <v>7.3692499286052735</v>
      </c>
      <c r="U2457">
        <f t="shared" si="886"/>
        <v>0.48927778845690412</v>
      </c>
      <c r="V2457" s="6">
        <f t="shared" si="894"/>
        <v>131271.00000022911</v>
      </c>
      <c r="W2457">
        <f t="shared" ref="W2457:W2520" si="899">AVERAGE(T2451:T2463)</f>
        <v>7.3684298311365097</v>
      </c>
      <c r="X2457">
        <f t="shared" ref="X2457:X2520" si="900">AVERAGE(S2451:S2463)</f>
        <v>16.69226221613749</v>
      </c>
      <c r="Y2457">
        <f t="shared" si="895"/>
        <v>-1.299768877147045E-2</v>
      </c>
      <c r="Z2457">
        <f t="shared" si="896"/>
        <v>-3.1617043636714934E-7</v>
      </c>
      <c r="AA2457">
        <f t="shared" si="898"/>
        <v>-1.7168763896679229E-7</v>
      </c>
      <c r="AB2457">
        <f t="shared" si="897"/>
        <v>0.99929083602354185</v>
      </c>
      <c r="AC2457">
        <f t="shared" si="893"/>
        <v>2.2351799992227548</v>
      </c>
      <c r="AD2457">
        <f t="shared" ref="AD2457:AD2520" si="901">AA2457*AC2457*$D$7*2.54*1.024*9.81/2/Y2457/10000*0.14503773773</f>
        <v>5.1899443930988025E-9</v>
      </c>
      <c r="AE2457">
        <f t="shared" si="878"/>
        <v>-4.3235630834519125E-5</v>
      </c>
      <c r="AF2457">
        <f t="shared" si="879"/>
        <v>-1.1949560727934415E-5</v>
      </c>
      <c r="AG2457">
        <f t="shared" si="880"/>
        <v>5.189944393098802E-7</v>
      </c>
      <c r="AH2457" t="str">
        <f t="shared" si="881"/>
        <v>NaN</v>
      </c>
    </row>
    <row r="2458" spans="1:34">
      <c r="A2458" s="4">
        <v>43288.904467592591</v>
      </c>
      <c r="B2458" s="3">
        <v>-1.0833800679392899E-3</v>
      </c>
      <c r="C2458">
        <v>2.6892739858794799</v>
      </c>
      <c r="D2458" s="3">
        <v>1.89344272903509E-2</v>
      </c>
      <c r="E2458">
        <v>1.8738491285967E-2</v>
      </c>
      <c r="F2458" s="3">
        <v>1.8700313502340599E-2</v>
      </c>
      <c r="G2458">
        <v>-4227524</v>
      </c>
      <c r="H2458">
        <v>16830414</v>
      </c>
      <c r="K2458">
        <f t="shared" si="887"/>
        <v>69.764656997563876</v>
      </c>
      <c r="L2458">
        <f t="shared" si="888"/>
        <v>50.07896896503064</v>
      </c>
      <c r="M2458">
        <f t="shared" si="882"/>
        <v>16.768579525533717</v>
      </c>
      <c r="N2458">
        <f t="shared" si="889"/>
        <v>7.0459786842981958E-2</v>
      </c>
      <c r="O2458">
        <f t="shared" si="890"/>
        <v>55.980508759681022</v>
      </c>
      <c r="P2458">
        <f t="shared" si="891"/>
        <v>55.965288931132257</v>
      </c>
      <c r="Q2458">
        <f t="shared" si="883"/>
        <v>2.4292755395038057E-2</v>
      </c>
      <c r="R2458">
        <f t="shared" si="892"/>
        <v>55.956216004285984</v>
      </c>
      <c r="S2458">
        <f t="shared" si="884"/>
        <v>16.752384355270358</v>
      </c>
      <c r="T2458">
        <f t="shared" si="885"/>
        <v>7.3666699778495746</v>
      </c>
      <c r="U2458">
        <f t="shared" si="886"/>
        <v>0.4893192678074742</v>
      </c>
      <c r="V2458" s="6">
        <f t="shared" si="894"/>
        <v>131330.99999979604</v>
      </c>
      <c r="W2458">
        <f t="shared" si="899"/>
        <v>7.3680212416503261</v>
      </c>
      <c r="X2458">
        <f t="shared" si="900"/>
        <v>16.708557680739169</v>
      </c>
      <c r="Y2458">
        <f t="shared" si="895"/>
        <v>-1.8818905310169498E-3</v>
      </c>
      <c r="Z2458">
        <f t="shared" si="896"/>
        <v>-1.4737200476020743E-7</v>
      </c>
      <c r="AA2458">
        <f t="shared" si="898"/>
        <v>-1.7688373404063564E-7</v>
      </c>
      <c r="AB2458">
        <f t="shared" si="897"/>
        <v>0.99853130460874273</v>
      </c>
      <c r="AC2458">
        <f t="shared" si="893"/>
        <v>2.2352422534344898</v>
      </c>
      <c r="AD2458">
        <f t="shared" si="901"/>
        <v>3.6931372378940168E-8</v>
      </c>
      <c r="AE2458">
        <f t="shared" ref="AE2458:AE2521" si="902">(W2459-W2457)/(X2459-X2457)*0.14503773773/100</f>
        <v>-2.9234359852935466E-5</v>
      </c>
      <c r="AF2458">
        <f t="shared" ref="AF2458:AF2521" si="903">AD2458/AE2458/(1.024*9.81)</f>
        <v>-1.2575721006043757E-4</v>
      </c>
      <c r="AG2458">
        <f t="shared" ref="AG2458:AG2521" si="904">IF(AD2458&gt;0,AD2458*100,"NaN")</f>
        <v>3.6931372378940167E-6</v>
      </c>
      <c r="AH2458" t="str">
        <f t="shared" ref="AH2458:AH2521" si="905">IF(AF2458&gt;0,AF2458*100*100,"NaN")</f>
        <v>NaN</v>
      </c>
    </row>
    <row r="2459" spans="1:34">
      <c r="A2459" s="4">
        <v>43288.905173611114</v>
      </c>
      <c r="B2459" s="3">
        <v>-1.07957456166332E-3</v>
      </c>
      <c r="C2459">
        <v>2.6892989595144199</v>
      </c>
      <c r="D2459" s="3">
        <v>1.8930253125654401E-2</v>
      </c>
      <c r="E2459" s="3">
        <v>1.8736695562693102E-2</v>
      </c>
      <c r="F2459" s="3">
        <v>1.8711783705130099E-2</v>
      </c>
      <c r="G2459">
        <v>-4227524</v>
      </c>
      <c r="H2459">
        <v>16830415</v>
      </c>
      <c r="K2459">
        <f t="shared" si="887"/>
        <v>69.522230524776944</v>
      </c>
      <c r="L2459">
        <f t="shared" si="888"/>
        <v>49.821465015068455</v>
      </c>
      <c r="M2459">
        <f t="shared" si="882"/>
        <v>16.682356195614624</v>
      </c>
      <c r="N2459">
        <f t="shared" si="889"/>
        <v>7.0467355963214434E-2</v>
      </c>
      <c r="O2459">
        <f t="shared" si="890"/>
        <v>55.967971442929169</v>
      </c>
      <c r="P2459">
        <f t="shared" si="891"/>
        <v>55.959914437861251</v>
      </c>
      <c r="Q2459">
        <f t="shared" si="883"/>
        <v>-2.2814812368899595E-2</v>
      </c>
      <c r="R2459">
        <f t="shared" si="892"/>
        <v>55.990786255298069</v>
      </c>
      <c r="S2459">
        <f t="shared" si="884"/>
        <v>16.697566070527223</v>
      </c>
      <c r="T2459">
        <f t="shared" si="885"/>
        <v>7.3674667273477299</v>
      </c>
      <c r="U2459">
        <f t="shared" si="886"/>
        <v>0.48930645800803235</v>
      </c>
      <c r="V2459" s="6">
        <f t="shared" si="894"/>
        <v>131392.00000022538</v>
      </c>
      <c r="W2459">
        <f t="shared" si="899"/>
        <v>7.3677177180320292</v>
      </c>
      <c r="X2459">
        <f t="shared" si="900"/>
        <v>16.727591627898619</v>
      </c>
      <c r="Y2459">
        <f t="shared" si="895"/>
        <v>-8.1085852034377126E-3</v>
      </c>
      <c r="Z2459">
        <f t="shared" si="896"/>
        <v>-3.762689483145367E-7</v>
      </c>
      <c r="AA2459">
        <f t="shared" si="898"/>
        <v>-1.6062354017283013E-7</v>
      </c>
      <c r="AB2459">
        <f t="shared" si="897"/>
        <v>0.9989549969929532</v>
      </c>
      <c r="AC2459">
        <f t="shared" si="893"/>
        <v>2.235223027869099</v>
      </c>
      <c r="AD2459">
        <f t="shared" si="901"/>
        <v>7.7832732821498034E-9</v>
      </c>
      <c r="AE2459">
        <f t="shared" si="902"/>
        <v>-3.1242787574058395E-5</v>
      </c>
      <c r="AF2459">
        <f t="shared" si="903"/>
        <v>-2.4799535097698665E-5</v>
      </c>
      <c r="AG2459">
        <f t="shared" si="904"/>
        <v>7.783273282149803E-7</v>
      </c>
      <c r="AH2459" t="str">
        <f t="shared" si="905"/>
        <v>NaN</v>
      </c>
    </row>
    <row r="2460" spans="1:34">
      <c r="A2460" s="4">
        <v>43288.905868055554</v>
      </c>
      <c r="B2460" s="3">
        <v>-1.0810016265168101E-3</v>
      </c>
      <c r="C2460">
        <v>2.6891312793941302</v>
      </c>
      <c r="D2460" s="3">
        <v>1.8928493079001799E-2</v>
      </c>
      <c r="E2460" s="3">
        <v>1.87361128445445E-2</v>
      </c>
      <c r="F2460" s="3">
        <v>1.8711021407125401E-2</v>
      </c>
      <c r="G2460">
        <v>-4227524</v>
      </c>
      <c r="H2460">
        <v>16830425</v>
      </c>
      <c r="K2460">
        <f t="shared" si="887"/>
        <v>69.61314045207213</v>
      </c>
      <c r="L2460">
        <f t="shared" si="888"/>
        <v>49.91337697615306</v>
      </c>
      <c r="M2460">
        <f t="shared" si="882"/>
        <v>16.713132249128648</v>
      </c>
      <c r="N2460">
        <f t="shared" si="889"/>
        <v>7.0416534727374538E-2</v>
      </c>
      <c r="O2460">
        <f t="shared" si="890"/>
        <v>55.962685052959891</v>
      </c>
      <c r="P2460">
        <f t="shared" si="891"/>
        <v>55.958170396998113</v>
      </c>
      <c r="Q2460">
        <f t="shared" si="883"/>
        <v>-2.58036986364516E-2</v>
      </c>
      <c r="R2460">
        <f t="shared" si="892"/>
        <v>55.988488751596343</v>
      </c>
      <c r="S2460">
        <f t="shared" si="884"/>
        <v>16.730334714886283</v>
      </c>
      <c r="T2460">
        <f t="shared" si="885"/>
        <v>7.3621171235751088</v>
      </c>
      <c r="U2460">
        <f t="shared" si="886"/>
        <v>0.48939246666141673</v>
      </c>
      <c r="V2460" s="6">
        <f t="shared" si="894"/>
        <v>131451.99999979232</v>
      </c>
      <c r="W2460">
        <f t="shared" si="899"/>
        <v>7.3673441505018138</v>
      </c>
      <c r="X2460">
        <f t="shared" si="900"/>
        <v>16.739990141170061</v>
      </c>
      <c r="Y2460">
        <f t="shared" si="895"/>
        <v>-1.591768028140687E-2</v>
      </c>
      <c r="Z2460">
        <f t="shared" si="896"/>
        <v>-1.2646817454147146E-7</v>
      </c>
      <c r="AA2460">
        <f t="shared" si="898"/>
        <v>-8.7452668009021611E-8</v>
      </c>
      <c r="AB2460">
        <f t="shared" si="897"/>
        <v>0.99949846615870863</v>
      </c>
      <c r="AC2460">
        <f t="shared" si="893"/>
        <v>2.2353521138081325</v>
      </c>
      <c r="AD2460">
        <f t="shared" si="901"/>
        <v>2.1588205160835844E-9</v>
      </c>
      <c r="AE2460">
        <f t="shared" si="902"/>
        <v>-5.163798140600029E-5</v>
      </c>
      <c r="AF2460">
        <f t="shared" si="903"/>
        <v>-4.1617723053814066E-6</v>
      </c>
      <c r="AG2460">
        <f t="shared" si="904"/>
        <v>2.1588205160835844E-7</v>
      </c>
      <c r="AH2460" t="str">
        <f t="shared" si="905"/>
        <v>NaN</v>
      </c>
    </row>
    <row r="2461" spans="1:34">
      <c r="A2461" s="4">
        <v>43288.9065625</v>
      </c>
      <c r="B2461" s="3">
        <v>-1.0823930147489599E-3</v>
      </c>
      <c r="C2461">
        <v>2.6892513906859699</v>
      </c>
      <c r="D2461" s="3">
        <v>1.8928719030936899E-2</v>
      </c>
      <c r="E2461" s="3">
        <v>1.8738110735339399E-2</v>
      </c>
      <c r="F2461" s="3">
        <v>1.8702397910947199E-2</v>
      </c>
      <c r="G2461">
        <v>-4227524</v>
      </c>
      <c r="H2461">
        <v>16830432</v>
      </c>
      <c r="K2461">
        <f t="shared" si="887"/>
        <v>69.70177763118474</v>
      </c>
      <c r="L2461">
        <f t="shared" si="888"/>
        <v>50.01334966250856</v>
      </c>
      <c r="M2461">
        <f t="shared" si="882"/>
        <v>16.746607378033637</v>
      </c>
      <c r="N2461">
        <f t="shared" si="889"/>
        <v>7.0452938591345243E-2</v>
      </c>
      <c r="O2461">
        <f t="shared" si="890"/>
        <v>55.963363711131528</v>
      </c>
      <c r="P2461">
        <f t="shared" si="891"/>
        <v>55.964149965670792</v>
      </c>
      <c r="Q2461">
        <f t="shared" si="883"/>
        <v>8.6547016113058817E-4</v>
      </c>
      <c r="R2461">
        <f t="shared" si="892"/>
        <v>55.962498240970397</v>
      </c>
      <c r="S2461">
        <f t="shared" si="884"/>
        <v>16.746030397926216</v>
      </c>
      <c r="T2461">
        <f t="shared" si="885"/>
        <v>7.3659491092562357</v>
      </c>
      <c r="U2461">
        <f t="shared" si="886"/>
        <v>0.4893308576260133</v>
      </c>
      <c r="V2461" s="6">
        <f t="shared" si="894"/>
        <v>131511.99999998789</v>
      </c>
      <c r="W2461">
        <f t="shared" si="899"/>
        <v>7.3671544482403801</v>
      </c>
      <c r="X2461">
        <f t="shared" si="900"/>
        <v>16.743412419898622</v>
      </c>
      <c r="Y2461">
        <f t="shared" si="895"/>
        <v>-3.2669489754037312E-4</v>
      </c>
      <c r="Z2461">
        <f t="shared" si="896"/>
        <v>1.5176180865442191E-7</v>
      </c>
      <c r="AA2461">
        <f t="shared" si="898"/>
        <v>-4.0045766695161513E-8</v>
      </c>
      <c r="AB2461">
        <f t="shared" si="897"/>
        <v>0.99842153370072861</v>
      </c>
      <c r="AC2461">
        <f t="shared" si="893"/>
        <v>2.2352596479936468</v>
      </c>
      <c r="AD2461">
        <f t="shared" si="901"/>
        <v>4.8163667190991256E-8</v>
      </c>
      <c r="AE2461">
        <f t="shared" si="902"/>
        <v>-1.1856649045672665E-4</v>
      </c>
      <c r="AF2461">
        <f t="shared" si="903"/>
        <v>-4.0437902213707185E-5</v>
      </c>
      <c r="AG2461">
        <f t="shared" si="904"/>
        <v>4.816366719099126E-6</v>
      </c>
      <c r="AH2461" t="str">
        <f t="shared" si="905"/>
        <v>NaN</v>
      </c>
    </row>
    <row r="2462" spans="1:34">
      <c r="A2462" s="4">
        <v>43288.907256944447</v>
      </c>
      <c r="B2462" s="3">
        <v>-1.08342763676774E-3</v>
      </c>
      <c r="C2462">
        <v>2.6891883619882702</v>
      </c>
      <c r="D2462" s="3">
        <v>1.8923308076700798E-2</v>
      </c>
      <c r="E2462" s="3">
        <v>1.8725600133457199E-2</v>
      </c>
      <c r="F2462" s="3">
        <v>1.86893435576167E-2</v>
      </c>
      <c r="G2462">
        <v>-4227524</v>
      </c>
      <c r="H2462">
        <v>16830439</v>
      </c>
      <c r="K2462">
        <f t="shared" si="887"/>
        <v>69.767687328473727</v>
      </c>
      <c r="L2462">
        <f t="shared" si="888"/>
        <v>50.096419188441416</v>
      </c>
      <c r="M2462">
        <f t="shared" si="882"/>
        <v>16.774422606272985</v>
      </c>
      <c r="N2462">
        <f t="shared" si="889"/>
        <v>7.0433835573617529E-2</v>
      </c>
      <c r="O2462">
        <f t="shared" si="890"/>
        <v>55.947111633860914</v>
      </c>
      <c r="P2462">
        <f t="shared" si="891"/>
        <v>55.926706476125652</v>
      </c>
      <c r="Q2462">
        <f t="shared" si="883"/>
        <v>2.3958143782699892E-2</v>
      </c>
      <c r="R2462">
        <f t="shared" si="892"/>
        <v>55.923153490078214</v>
      </c>
      <c r="S2462">
        <f t="shared" si="884"/>
        <v>16.758450510417852</v>
      </c>
      <c r="T2462">
        <f t="shared" si="885"/>
        <v>7.3639382652848981</v>
      </c>
      <c r="U2462">
        <f t="shared" si="886"/>
        <v>0.48936318711983967</v>
      </c>
      <c r="V2462" s="6">
        <f t="shared" si="894"/>
        <v>131572.00000018347</v>
      </c>
      <c r="W2462">
        <f t="shared" si="899"/>
        <v>7.3666378743900092</v>
      </c>
      <c r="X2462">
        <f t="shared" si="900"/>
        <v>16.748629739852142</v>
      </c>
      <c r="Y2462">
        <f t="shared" si="895"/>
        <v>-4.1658173544689703E-3</v>
      </c>
      <c r="Z2462">
        <f t="shared" si="896"/>
        <v>2.2131930548213997E-8</v>
      </c>
      <c r="AA2462">
        <f t="shared" si="898"/>
        <v>-1.8992623157989018E-8</v>
      </c>
      <c r="AB2462">
        <f t="shared" si="897"/>
        <v>0.99868952383842058</v>
      </c>
      <c r="AC2462">
        <f t="shared" si="893"/>
        <v>2.2353081696586754</v>
      </c>
      <c r="AD2462">
        <f t="shared" si="901"/>
        <v>1.7914283349456956E-9</v>
      </c>
      <c r="AE2462">
        <f t="shared" si="902"/>
        <v>-1.0260661464934112E-4</v>
      </c>
      <c r="AF2462">
        <f t="shared" si="903"/>
        <v>-1.7380213865010227E-6</v>
      </c>
      <c r="AG2462">
        <f t="shared" si="904"/>
        <v>1.7914283349456955E-7</v>
      </c>
      <c r="AH2462" t="str">
        <f t="shared" si="905"/>
        <v>NaN</v>
      </c>
    </row>
    <row r="2463" spans="1:34">
      <c r="A2463" s="4">
        <v>43288.907951388886</v>
      </c>
      <c r="B2463" s="3">
        <v>-1.08200057191425E-3</v>
      </c>
      <c r="C2463">
        <v>2.6892597152309499</v>
      </c>
      <c r="D2463" s="3">
        <v>1.8918586870477198E-2</v>
      </c>
      <c r="E2463" s="3">
        <v>1.87275028865952E-2</v>
      </c>
      <c r="F2463" s="3">
        <v>1.8704970666713099E-2</v>
      </c>
      <c r="G2463">
        <v>-4227524</v>
      </c>
      <c r="H2463">
        <v>16830446</v>
      </c>
      <c r="K2463">
        <f t="shared" si="887"/>
        <v>69.676777401178555</v>
      </c>
      <c r="L2463">
        <f t="shared" si="888"/>
        <v>49.98496756846302</v>
      </c>
      <c r="M2463">
        <f t="shared" si="882"/>
        <v>16.737103839703284</v>
      </c>
      <c r="N2463">
        <f t="shared" si="889"/>
        <v>7.0455461631422731E-2</v>
      </c>
      <c r="O2463">
        <f t="shared" si="890"/>
        <v>55.932931249956624</v>
      </c>
      <c r="P2463">
        <f t="shared" si="891"/>
        <v>55.932401303432975</v>
      </c>
      <c r="Q2463">
        <f t="shared" si="883"/>
        <v>-3.7321066007237391E-2</v>
      </c>
      <c r="R2463">
        <f t="shared" si="892"/>
        <v>55.970252315963862</v>
      </c>
      <c r="S2463">
        <f t="shared" si="884"/>
        <v>16.761984550374777</v>
      </c>
      <c r="T2463">
        <f t="shared" si="885"/>
        <v>7.3662146924222887</v>
      </c>
      <c r="U2463">
        <f t="shared" si="886"/>
        <v>0.48932658769286602</v>
      </c>
      <c r="V2463" s="6">
        <f t="shared" si="894"/>
        <v>131631.99999975041</v>
      </c>
      <c r="W2463">
        <f t="shared" si="899"/>
        <v>7.3662555513707924</v>
      </c>
      <c r="X2463">
        <f t="shared" si="900"/>
        <v>16.756118615192477</v>
      </c>
      <c r="Y2463">
        <f t="shared" si="895"/>
        <v>7.2459706084112936E-3</v>
      </c>
      <c r="Z2463">
        <f t="shared" si="896"/>
        <v>1.8021714871757782E-7</v>
      </c>
      <c r="AA2463">
        <f t="shared" si="898"/>
        <v>6.6828799263899899E-8</v>
      </c>
      <c r="AB2463">
        <f t="shared" si="897"/>
        <v>0.99789651285712178</v>
      </c>
      <c r="AC2463">
        <f t="shared" si="893"/>
        <v>2.2352532394718501</v>
      </c>
      <c r="AD2463">
        <f t="shared" si="901"/>
        <v>3.6238576553709462E-9</v>
      </c>
      <c r="AE2463">
        <f t="shared" si="902"/>
        <v>-4.3695259976469417E-5</v>
      </c>
      <c r="AF2463">
        <f t="shared" si="903"/>
        <v>-8.2559649143658443E-6</v>
      </c>
      <c r="AG2463">
        <f t="shared" si="904"/>
        <v>3.6238576553709464E-7</v>
      </c>
      <c r="AH2463" t="str">
        <f t="shared" si="905"/>
        <v>NaN</v>
      </c>
    </row>
    <row r="2464" spans="1:34">
      <c r="A2464" s="4">
        <v>43288.908645833333</v>
      </c>
      <c r="B2464" s="3">
        <v>-1.0864839339956201E-3</v>
      </c>
      <c r="C2464">
        <v>2.6892561475688099</v>
      </c>
      <c r="D2464" s="3">
        <v>1.8953264546416899E-2</v>
      </c>
      <c r="E2464" s="3">
        <v>1.8767187181729199E-2</v>
      </c>
      <c r="F2464">
        <v>1.8715499907902999E-2</v>
      </c>
      <c r="G2464">
        <v>-4227524</v>
      </c>
      <c r="H2464">
        <v>16830708</v>
      </c>
      <c r="K2464">
        <f t="shared" si="887"/>
        <v>69.962386089430211</v>
      </c>
      <c r="L2464">
        <f t="shared" si="888"/>
        <v>50.256735664998303</v>
      </c>
      <c r="M2464">
        <f t="shared" si="882"/>
        <v>16.828103415641777</v>
      </c>
      <c r="N2464">
        <f t="shared" si="889"/>
        <v>7.0454380328530672E-2</v>
      </c>
      <c r="O2464">
        <f t="shared" si="890"/>
        <v>56.037087419893744</v>
      </c>
      <c r="P2464">
        <f t="shared" si="891"/>
        <v>56.051174045459895</v>
      </c>
      <c r="Q2464">
        <f t="shared" si="883"/>
        <v>3.5100834049771379E-2</v>
      </c>
      <c r="R2464">
        <f t="shared" si="892"/>
        <v>56.001986585843973</v>
      </c>
      <c r="S2464">
        <f t="shared" si="884"/>
        <v>16.804702859608597</v>
      </c>
      <c r="T2464">
        <f t="shared" si="885"/>
        <v>7.3661008710652291</v>
      </c>
      <c r="U2464">
        <f t="shared" si="886"/>
        <v>0.48932841766421759</v>
      </c>
      <c r="V2464" s="6">
        <f t="shared" si="894"/>
        <v>131691.99999994598</v>
      </c>
      <c r="W2464">
        <f t="shared" si="899"/>
        <v>7.3659053318112155</v>
      </c>
      <c r="X2464">
        <f t="shared" si="900"/>
        <v>16.772945035945206</v>
      </c>
      <c r="Y2464">
        <f t="shared" si="895"/>
        <v>1.4737676463705421E-2</v>
      </c>
      <c r="Z2464">
        <f t="shared" si="896"/>
        <v>1.5677872829871321E-8</v>
      </c>
      <c r="AA2464">
        <f t="shared" si="898"/>
        <v>8.9864073914841723E-8</v>
      </c>
      <c r="AB2464">
        <f t="shared" si="897"/>
        <v>0.99739453752831231</v>
      </c>
      <c r="AC2464">
        <f t="shared" si="893"/>
        <v>2.2352559859811958</v>
      </c>
      <c r="AD2464">
        <f t="shared" si="901"/>
        <v>2.3958612246155653E-9</v>
      </c>
      <c r="AE2464">
        <f t="shared" si="902"/>
        <v>-3.1680241474214256E-5</v>
      </c>
      <c r="AF2464">
        <f t="shared" si="903"/>
        <v>-7.5284264451343097E-6</v>
      </c>
      <c r="AG2464">
        <f t="shared" si="904"/>
        <v>2.3958612246155652E-7</v>
      </c>
      <c r="AH2464" t="str">
        <f t="shared" si="905"/>
        <v>NaN</v>
      </c>
    </row>
    <row r="2465" spans="1:34">
      <c r="A2465" s="4">
        <v>43288.909351851849</v>
      </c>
      <c r="B2465" s="3">
        <v>-1.0873877417361701E-3</v>
      </c>
      <c r="C2465">
        <v>2.6892656613344998</v>
      </c>
      <c r="D2465" s="3">
        <v>1.8954025647672099E-2</v>
      </c>
      <c r="E2465" s="3">
        <v>1.87615740599722E-2</v>
      </c>
      <c r="F2465" s="3">
        <v>1.87124983595095E-2</v>
      </c>
      <c r="G2465">
        <v>-4227524</v>
      </c>
      <c r="H2465">
        <v>16830708</v>
      </c>
      <c r="K2465">
        <f t="shared" si="887"/>
        <v>70.019962376717558</v>
      </c>
      <c r="L2465">
        <f t="shared" si="888"/>
        <v>50.318257460331495</v>
      </c>
      <c r="M2465">
        <f t="shared" si="882"/>
        <v>16.848703542579667</v>
      </c>
      <c r="N2465">
        <f t="shared" si="889"/>
        <v>7.0457263802904471E-2</v>
      </c>
      <c r="O2465">
        <f t="shared" si="890"/>
        <v>56.039373426367007</v>
      </c>
      <c r="P2465">
        <f t="shared" si="891"/>
        <v>56.034374304903622</v>
      </c>
      <c r="Q2465">
        <f t="shared" si="883"/>
        <v>4.6433261348582278E-2</v>
      </c>
      <c r="R2465">
        <f t="shared" si="892"/>
        <v>55.992940165018425</v>
      </c>
      <c r="S2465">
        <f t="shared" si="884"/>
        <v>16.817748035013945</v>
      </c>
      <c r="T2465">
        <f t="shared" si="885"/>
        <v>7.3664043946835243</v>
      </c>
      <c r="U2465">
        <f t="shared" si="886"/>
        <v>0.48932353774062148</v>
      </c>
      <c r="V2465" s="6">
        <f t="shared" si="894"/>
        <v>131752.99999974668</v>
      </c>
      <c r="W2465">
        <f t="shared" si="899"/>
        <v>7.3657769179727186</v>
      </c>
      <c r="X2465">
        <f t="shared" si="900"/>
        <v>16.778031297049761</v>
      </c>
      <c r="Y2465">
        <f t="shared" si="895"/>
        <v>4.4541908913105978E-2</v>
      </c>
      <c r="Z2465">
        <f t="shared" si="896"/>
        <v>0</v>
      </c>
      <c r="AA2465">
        <f t="shared" si="898"/>
        <v>2.5274970601528554E-8</v>
      </c>
      <c r="AB2465">
        <f t="shared" si="897"/>
        <v>0.99535175235379858</v>
      </c>
      <c r="AC2465">
        <f t="shared" si="893"/>
        <v>2.2352486619562866</v>
      </c>
      <c r="AD2465">
        <f t="shared" si="901"/>
        <v>2.2295898806482228E-10</v>
      </c>
      <c r="AE2465">
        <f t="shared" si="902"/>
        <v>-5.1290749248789251E-5</v>
      </c>
      <c r="AF2465">
        <f t="shared" si="903"/>
        <v>-4.3272997273847285E-7</v>
      </c>
      <c r="AG2465">
        <f t="shared" si="904"/>
        <v>2.2295898806482228E-8</v>
      </c>
      <c r="AH2465" t="str">
        <f t="shared" si="905"/>
        <v>NaN</v>
      </c>
    </row>
    <row r="2466" spans="1:34">
      <c r="A2466" s="4">
        <v>43288.910046296296</v>
      </c>
      <c r="B2466" s="3">
        <v>-1.08753044822151E-3</v>
      </c>
      <c r="C2466">
        <v>2.6892561475688099</v>
      </c>
      <c r="D2466" s="3">
        <v>1.8950172572567699E-2</v>
      </c>
      <c r="E2466" s="3">
        <v>1.8754712256468301E-2</v>
      </c>
      <c r="F2466" s="3">
        <v>1.87067811244742E-2</v>
      </c>
      <c r="G2466">
        <v>-4227524</v>
      </c>
      <c r="H2466">
        <v>16830708</v>
      </c>
      <c r="K2466">
        <f t="shared" si="887"/>
        <v>70.029053369446501</v>
      </c>
      <c r="L2466">
        <f t="shared" si="888"/>
        <v>50.334863706481173</v>
      </c>
      <c r="M2466">
        <f t="shared" si="882"/>
        <v>16.854264023654586</v>
      </c>
      <c r="N2466">
        <f t="shared" si="889"/>
        <v>7.0454380328530672E-2</v>
      </c>
      <c r="O2466">
        <f t="shared" si="890"/>
        <v>56.027800518596251</v>
      </c>
      <c r="P2466">
        <f t="shared" si="891"/>
        <v>56.013837333926659</v>
      </c>
      <c r="Q2466">
        <f t="shared" si="883"/>
        <v>5.2091631340964284E-2</v>
      </c>
      <c r="R2466">
        <f t="shared" si="892"/>
        <v>55.975708887255287</v>
      </c>
      <c r="S2466">
        <f t="shared" si="884"/>
        <v>16.819536269427278</v>
      </c>
      <c r="T2466">
        <f t="shared" si="885"/>
        <v>7.3661008710652291</v>
      </c>
      <c r="U2466">
        <f t="shared" si="886"/>
        <v>0.48932841766421759</v>
      </c>
      <c r="V2466" s="6">
        <f t="shared" si="894"/>
        <v>131812.99999994226</v>
      </c>
      <c r="W2466">
        <f t="shared" si="899"/>
        <v>7.3655288457846773</v>
      </c>
      <c r="X2466">
        <f t="shared" si="900"/>
        <v>16.783591143162553</v>
      </c>
      <c r="Y2466">
        <f t="shared" si="895"/>
        <v>3.4341267606206337E-2</v>
      </c>
      <c r="Z2466">
        <f t="shared" si="896"/>
        <v>2.2448100863868565E-7</v>
      </c>
      <c r="AA2466">
        <f t="shared" si="898"/>
        <v>6.1218347662116297E-10</v>
      </c>
      <c r="AB2466">
        <f t="shared" si="897"/>
        <v>0.99605367342428197</v>
      </c>
      <c r="AC2466">
        <f t="shared" si="893"/>
        <v>2.2352559859811958</v>
      </c>
      <c r="AD2466">
        <f t="shared" si="901"/>
        <v>7.0043825203018233E-12</v>
      </c>
      <c r="AE2466">
        <f t="shared" si="902"/>
        <v>-5.9269758049583458E-3</v>
      </c>
      <c r="AF2466">
        <f t="shared" si="903"/>
        <v>-1.1764344595654309E-10</v>
      </c>
      <c r="AG2466">
        <f t="shared" si="904"/>
        <v>7.0043825203018233E-10</v>
      </c>
      <c r="AH2466" t="str">
        <f t="shared" si="905"/>
        <v>NaN</v>
      </c>
    </row>
    <row r="2467" spans="1:34">
      <c r="A2467" s="4">
        <v>43288.910740740743</v>
      </c>
      <c r="B2467" s="3">
        <v>-1.08272599654811E-3</v>
      </c>
      <c r="C2467">
        <v>2.6893500960050001</v>
      </c>
      <c r="D2467" s="3">
        <v>1.8944844863781299E-2</v>
      </c>
      <c r="E2467" s="3">
        <v>1.8753023563058399E-2</v>
      </c>
      <c r="F2467" s="3">
        <v>1.8717262722038899E-2</v>
      </c>
      <c r="G2467">
        <v>-4227524</v>
      </c>
      <c r="H2467">
        <v>16830710</v>
      </c>
      <c r="K2467">
        <f t="shared" si="887"/>
        <v>69.722989947553771</v>
      </c>
      <c r="L2467">
        <f t="shared" si="888"/>
        <v>50.015022319983785</v>
      </c>
      <c r="M2467">
        <f t="shared" si="882"/>
        <v>16.747167455257109</v>
      </c>
      <c r="N2467">
        <f t="shared" si="889"/>
        <v>7.0482854637972714E-2</v>
      </c>
      <c r="O2467">
        <f t="shared" si="890"/>
        <v>56.011798473283392</v>
      </c>
      <c r="P2467">
        <f t="shared" si="891"/>
        <v>56.008783174691636</v>
      </c>
      <c r="Q2467">
        <f t="shared" si="883"/>
        <v>4.498910129072442E-3</v>
      </c>
      <c r="R2467">
        <f t="shared" si="892"/>
        <v>56.007299563154319</v>
      </c>
      <c r="S2467">
        <f t="shared" si="884"/>
        <v>16.744168181837729</v>
      </c>
      <c r="T2467">
        <f t="shared" si="885"/>
        <v>7.3690981667959692</v>
      </c>
      <c r="U2467">
        <f t="shared" si="886"/>
        <v>0.48928022841870489</v>
      </c>
      <c r="V2467" s="6">
        <f t="shared" si="894"/>
        <v>131873.00000013784</v>
      </c>
      <c r="W2467">
        <f t="shared" si="899"/>
        <v>7.36621761091852</v>
      </c>
      <c r="X2467">
        <f t="shared" si="900"/>
        <v>16.777923456036071</v>
      </c>
      <c r="Y2467">
        <f t="shared" si="895"/>
        <v>1.8860084477938226E-2</v>
      </c>
      <c r="Z2467">
        <f t="shared" si="896"/>
        <v>3.4778748015121307E-8</v>
      </c>
      <c r="AA2467">
        <f t="shared" si="898"/>
        <v>-3.0956333395058324E-8</v>
      </c>
      <c r="AB2467">
        <f t="shared" si="897"/>
        <v>0.9970949090329313</v>
      </c>
      <c r="AC2467">
        <f t="shared" si="893"/>
        <v>2.2351836612352129</v>
      </c>
      <c r="AD2467">
        <f t="shared" si="901"/>
        <v>-6.4490597868932527E-10</v>
      </c>
      <c r="AE2467">
        <f t="shared" si="902"/>
        <v>-1.3810876594729833E-4</v>
      </c>
      <c r="AF2467">
        <f t="shared" si="903"/>
        <v>4.6484289194968072E-7</v>
      </c>
      <c r="AG2467" t="str">
        <f t="shared" si="904"/>
        <v>NaN</v>
      </c>
      <c r="AH2467">
        <f t="shared" si="905"/>
        <v>4.6484289194968073E-3</v>
      </c>
    </row>
    <row r="2468" spans="1:34">
      <c r="A2468" s="4">
        <v>43288.911435185182</v>
      </c>
      <c r="B2468" s="3">
        <v>-1.0840936003660301E-3</v>
      </c>
      <c r="C2468">
        <v>2.6892692289966398</v>
      </c>
      <c r="D2468" s="3">
        <v>1.8943917271626601E-2</v>
      </c>
      <c r="E2468" s="3">
        <v>1.8752107863110701E-2</v>
      </c>
      <c r="F2468" s="3">
        <v>1.8717834445542401E-2</v>
      </c>
      <c r="G2468">
        <v>-4227524</v>
      </c>
      <c r="H2468">
        <v>16830710</v>
      </c>
      <c r="K2468">
        <f t="shared" si="887"/>
        <v>69.810111961211149</v>
      </c>
      <c r="L2468">
        <f t="shared" si="888"/>
        <v>50.101392808299124</v>
      </c>
      <c r="M2468">
        <f t="shared" si="882"/>
        <v>16.776087986807717</v>
      </c>
      <c r="N2468">
        <f t="shared" si="889"/>
        <v>7.0458345105796544E-2</v>
      </c>
      <c r="O2468">
        <f t="shared" si="890"/>
        <v>56.009012402894328</v>
      </c>
      <c r="P2468">
        <f t="shared" si="891"/>
        <v>56.006042539049893</v>
      </c>
      <c r="Q2468">
        <f t="shared" si="883"/>
        <v>-1.0288036222050323E-5</v>
      </c>
      <c r="R2468">
        <f t="shared" si="892"/>
        <v>56.00902269093055</v>
      </c>
      <c r="S2468">
        <f t="shared" si="884"/>
        <v>16.77609484549853</v>
      </c>
      <c r="T2468">
        <f t="shared" si="885"/>
        <v>7.3665182160405847</v>
      </c>
      <c r="U2468">
        <f t="shared" si="886"/>
        <v>0.48932170776926986</v>
      </c>
      <c r="V2468" s="6">
        <f t="shared" si="894"/>
        <v>131932.99999970477</v>
      </c>
      <c r="W2468">
        <f t="shared" si="899"/>
        <v>7.3667516957468511</v>
      </c>
      <c r="X2468">
        <f t="shared" si="900"/>
        <v>16.770749134845385</v>
      </c>
      <c r="Y2468">
        <f t="shared" si="895"/>
        <v>6.6110133249589849E-3</v>
      </c>
      <c r="Z2468">
        <f t="shared" si="896"/>
        <v>-3.0036191453877027E-7</v>
      </c>
      <c r="AA2468">
        <f t="shared" si="898"/>
        <v>-3.8616094110233447E-8</v>
      </c>
      <c r="AB2468">
        <f t="shared" si="897"/>
        <v>0.99794598870885143</v>
      </c>
      <c r="AC2468">
        <f t="shared" si="893"/>
        <v>2.2352459154469404</v>
      </c>
      <c r="AD2468">
        <f t="shared" si="901"/>
        <v>-2.2951069549099404E-9</v>
      </c>
      <c r="AE2468">
        <f t="shared" si="902"/>
        <v>-8.7019455580661752E-5</v>
      </c>
      <c r="AF2468">
        <f t="shared" si="903"/>
        <v>2.6255337367032674E-6</v>
      </c>
      <c r="AG2468" t="str">
        <f t="shared" si="904"/>
        <v>NaN</v>
      </c>
      <c r="AH2468">
        <f t="shared" si="905"/>
        <v>2.6255337367032672E-2</v>
      </c>
    </row>
    <row r="2469" spans="1:34">
      <c r="A2469" s="4">
        <v>43288.912129629629</v>
      </c>
      <c r="B2469" s="3">
        <v>-1.08599635350402E-3</v>
      </c>
      <c r="C2469">
        <v>2.6892371200374301</v>
      </c>
      <c r="D2469" s="3">
        <v>1.8942192901595298E-2</v>
      </c>
      <c r="E2469" s="3">
        <v>1.8749539146374401E-2</v>
      </c>
      <c r="F2469" s="3">
        <v>1.8711021407125401E-2</v>
      </c>
      <c r="G2469">
        <v>-4227524</v>
      </c>
      <c r="H2469">
        <v>16830710</v>
      </c>
      <c r="K2469">
        <f t="shared" si="887"/>
        <v>69.931325197604934</v>
      </c>
      <c r="L2469">
        <f t="shared" si="888"/>
        <v>50.231561721685864</v>
      </c>
      <c r="M2469">
        <f t="shared" si="882"/>
        <v>16.819674103315066</v>
      </c>
      <c r="N2469">
        <f t="shared" si="889"/>
        <v>7.0448613379783045E-2</v>
      </c>
      <c r="O2469">
        <f t="shared" si="890"/>
        <v>56.003833169478369</v>
      </c>
      <c r="P2469">
        <f t="shared" si="891"/>
        <v>55.998354522185018</v>
      </c>
      <c r="Q2469">
        <f t="shared" si="883"/>
        <v>1.5344417882026562E-2</v>
      </c>
      <c r="R2469">
        <f t="shared" si="892"/>
        <v>55.988488751596343</v>
      </c>
      <c r="S2469">
        <f t="shared" si="884"/>
        <v>16.809444491393716</v>
      </c>
      <c r="T2469">
        <f t="shared" si="885"/>
        <v>7.3654938238286372</v>
      </c>
      <c r="U2469">
        <f t="shared" si="886"/>
        <v>0.48933817751140984</v>
      </c>
      <c r="V2469" s="6">
        <f t="shared" si="894"/>
        <v>131992.99999990035</v>
      </c>
      <c r="W2469">
        <f t="shared" si="899"/>
        <v>7.3671719592183402</v>
      </c>
      <c r="X2469">
        <f t="shared" si="900"/>
        <v>16.762017068494483</v>
      </c>
      <c r="Y2469">
        <f t="shared" si="895"/>
        <v>1.462829418408044E-2</v>
      </c>
      <c r="Z2469">
        <f t="shared" si="896"/>
        <v>-1.5050757932613764E-7</v>
      </c>
      <c r="AA2469">
        <f t="shared" si="898"/>
        <v>3.365143419897792E-8</v>
      </c>
      <c r="AB2469">
        <f t="shared" si="897"/>
        <v>0.9974005521041247</v>
      </c>
      <c r="AC2469">
        <f t="shared" si="893"/>
        <v>2.2352706340310151</v>
      </c>
      <c r="AD2469">
        <f t="shared" si="901"/>
        <v>9.0389360237466295E-10</v>
      </c>
      <c r="AE2469">
        <f t="shared" si="902"/>
        <v>-6.0300454083179127E-5</v>
      </c>
      <c r="AF2469">
        <f t="shared" si="903"/>
        <v>-1.4922025093178091E-6</v>
      </c>
      <c r="AG2469">
        <f t="shared" si="904"/>
        <v>9.0389360237466294E-8</v>
      </c>
      <c r="AH2469" t="str">
        <f t="shared" si="905"/>
        <v>NaN</v>
      </c>
    </row>
    <row r="2470" spans="1:34">
      <c r="A2470" s="4">
        <v>43288.912835648145</v>
      </c>
      <c r="B2470" s="3">
        <v>-1.0872807118721499E-3</v>
      </c>
      <c r="C2470">
        <v>2.6892121464024998</v>
      </c>
      <c r="D2470">
        <v>1.8942478314566E-2</v>
      </c>
      <c r="E2470" s="3">
        <v>1.87502407865941E-2</v>
      </c>
      <c r="F2470" s="3">
        <v>1.8706924055350099E-2</v>
      </c>
      <c r="G2470">
        <v>-4227524</v>
      </c>
      <c r="H2470">
        <v>16830710</v>
      </c>
      <c r="K2470">
        <f t="shared" si="887"/>
        <v>70.013144132169884</v>
      </c>
      <c r="L2470">
        <f t="shared" si="888"/>
        <v>50.318766587869014</v>
      </c>
      <c r="M2470">
        <f t="shared" si="882"/>
        <v>16.848874020242807</v>
      </c>
      <c r="N2470">
        <f t="shared" si="889"/>
        <v>7.044104425955354E-2</v>
      </c>
      <c r="O2470">
        <f t="shared" si="890"/>
        <v>56.004690421905849</v>
      </c>
      <c r="P2470">
        <f t="shared" si="891"/>
        <v>56.000454489754773</v>
      </c>
      <c r="Q2470">
        <f t="shared" si="883"/>
        <v>2.8550752706436811E-2</v>
      </c>
      <c r="R2470">
        <f t="shared" si="892"/>
        <v>55.976139669199412</v>
      </c>
      <c r="S2470">
        <f t="shared" si="884"/>
        <v>16.829840185105184</v>
      </c>
      <c r="T2470">
        <f t="shared" si="885"/>
        <v>7.3646970743307945</v>
      </c>
      <c r="U2470">
        <f t="shared" si="886"/>
        <v>0.48935098731084697</v>
      </c>
      <c r="V2470" s="6">
        <f t="shared" si="894"/>
        <v>132053.99999970105</v>
      </c>
      <c r="W2470">
        <f t="shared" si="899"/>
        <v>7.3673820909540861</v>
      </c>
      <c r="X2470">
        <f t="shared" si="900"/>
        <v>16.755586546748273</v>
      </c>
      <c r="Y2470">
        <f t="shared" si="895"/>
        <v>1.6441722303125534E-2</v>
      </c>
      <c r="Z2470">
        <f t="shared" si="896"/>
        <v>-4.0762469384178661E-8</v>
      </c>
      <c r="AA2470">
        <f t="shared" si="898"/>
        <v>1.0371286179147446E-7</v>
      </c>
      <c r="AB2470">
        <f t="shared" si="897"/>
        <v>0.99728124854475386</v>
      </c>
      <c r="AC2470">
        <f t="shared" si="893"/>
        <v>2.2352898595963979</v>
      </c>
      <c r="AD2470">
        <f t="shared" si="901"/>
        <v>2.4785430386011701E-9</v>
      </c>
      <c r="AE2470">
        <f t="shared" si="902"/>
        <v>-3.8328858781207411E-5</v>
      </c>
      <c r="AF2470">
        <f t="shared" si="903"/>
        <v>-6.4372683215553359E-6</v>
      </c>
      <c r="AG2470">
        <f t="shared" si="904"/>
        <v>2.4785430386011699E-7</v>
      </c>
      <c r="AH2470" t="str">
        <f t="shared" si="905"/>
        <v>NaN</v>
      </c>
    </row>
    <row r="2471" spans="1:34">
      <c r="A2471" s="4">
        <v>43288.913530092592</v>
      </c>
      <c r="B2471" s="3">
        <v>-1.0861390599893599E-3</v>
      </c>
      <c r="C2471">
        <v>2.6892216601681902</v>
      </c>
      <c r="D2471" s="3">
        <v>1.8940242579628799E-2</v>
      </c>
      <c r="E2471" s="3">
        <v>1.8747731530893399E-2</v>
      </c>
      <c r="F2471" s="3">
        <v>1.87123673395399E-2</v>
      </c>
      <c r="G2471">
        <v>-4227524</v>
      </c>
      <c r="H2471">
        <v>16830713</v>
      </c>
      <c r="K2471">
        <f t="shared" si="887"/>
        <v>69.940416190333863</v>
      </c>
      <c r="L2471">
        <f t="shared" si="888"/>
        <v>50.238883498505416</v>
      </c>
      <c r="M2471">
        <f t="shared" si="882"/>
        <v>16.822125747176838</v>
      </c>
      <c r="N2471">
        <f t="shared" si="889"/>
        <v>7.0443927733927492E-2</v>
      </c>
      <c r="O2471">
        <f t="shared" si="890"/>
        <v>55.997975277890475</v>
      </c>
      <c r="P2471">
        <f t="shared" si="891"/>
        <v>55.992944436243363</v>
      </c>
      <c r="Q2471">
        <f t="shared" si="883"/>
        <v>5.4299963209132329E-3</v>
      </c>
      <c r="R2471">
        <f t="shared" si="892"/>
        <v>55.992545281569562</v>
      </c>
      <c r="S2471">
        <f t="shared" si="884"/>
        <v>16.818505749629562</v>
      </c>
      <c r="T2471">
        <f t="shared" si="885"/>
        <v>7.3650005979491038</v>
      </c>
      <c r="U2471">
        <f t="shared" si="886"/>
        <v>0.48934610738725054</v>
      </c>
      <c r="V2471" s="6">
        <f t="shared" si="894"/>
        <v>132113.99999989662</v>
      </c>
      <c r="W2471">
        <f t="shared" si="899"/>
        <v>7.3676126521641425</v>
      </c>
      <c r="X2471">
        <f t="shared" si="900"/>
        <v>16.745341093804605</v>
      </c>
      <c r="Y2471">
        <f t="shared" si="895"/>
        <v>1.3319541654629083E-2</v>
      </c>
      <c r="Z2471">
        <f t="shared" si="896"/>
        <v>-3.7940452176354535E-8</v>
      </c>
      <c r="AA2471">
        <f t="shared" si="898"/>
        <v>7.9035143351889086E-8</v>
      </c>
      <c r="AB2471">
        <f t="shared" si="897"/>
        <v>0.99749101865279655</v>
      </c>
      <c r="AC2471">
        <f t="shared" si="893"/>
        <v>2.2352825355714883</v>
      </c>
      <c r="AD2471">
        <f t="shared" si="901"/>
        <v>2.3315283323284257E-9</v>
      </c>
      <c r="AE2471">
        <f t="shared" si="902"/>
        <v>-5.9638473454617539E-5</v>
      </c>
      <c r="AF2471">
        <f t="shared" si="903"/>
        <v>-3.8917525158251697E-6</v>
      </c>
      <c r="AG2471">
        <f t="shared" si="904"/>
        <v>2.3315283323284255E-7</v>
      </c>
      <c r="AH2471" t="str">
        <f t="shared" si="905"/>
        <v>NaN</v>
      </c>
    </row>
    <row r="2472" spans="1:34">
      <c r="A2472" s="4">
        <v>43288.914224537039</v>
      </c>
      <c r="B2472" s="3">
        <v>-1.08376061856688E-3</v>
      </c>
      <c r="C2472">
        <v>2.6891978757539601</v>
      </c>
      <c r="D2472">
        <v>1.8934867302014002E-2</v>
      </c>
      <c r="E2472">
        <v>1.8740394039105001E-2</v>
      </c>
      <c r="F2472" s="3">
        <v>1.8706828768099499E-2</v>
      </c>
      <c r="G2472">
        <v>-4227524</v>
      </c>
      <c r="H2472">
        <v>16830714</v>
      </c>
      <c r="K2472">
        <f t="shared" si="887"/>
        <v>69.788899644842118</v>
      </c>
      <c r="L2472">
        <f t="shared" si="888"/>
        <v>50.094647354764945</v>
      </c>
      <c r="M2472">
        <f t="shared" si="882"/>
        <v>16.773829320617871</v>
      </c>
      <c r="N2472">
        <f t="shared" si="889"/>
        <v>7.0436719047991342E-2</v>
      </c>
      <c r="O2472">
        <f t="shared" si="890"/>
        <v>55.981830357173195</v>
      </c>
      <c r="P2472">
        <f t="shared" si="891"/>
        <v>55.970983758439573</v>
      </c>
      <c r="Q2472">
        <f t="shared" si="883"/>
        <v>5.9778759365372025E-3</v>
      </c>
      <c r="R2472">
        <f t="shared" si="892"/>
        <v>55.975852481236657</v>
      </c>
      <c r="S2472">
        <f t="shared" si="884"/>
        <v>16.769844069993514</v>
      </c>
      <c r="T2472">
        <f t="shared" si="885"/>
        <v>7.3642417889031941</v>
      </c>
      <c r="U2472">
        <f t="shared" si="886"/>
        <v>0.48935830719624351</v>
      </c>
      <c r="V2472" s="6">
        <f t="shared" si="894"/>
        <v>132174.0000000922</v>
      </c>
      <c r="W2472">
        <f t="shared" si="899"/>
        <v>7.3679366052567534</v>
      </c>
      <c r="X2472">
        <f t="shared" si="900"/>
        <v>16.742101040607846</v>
      </c>
      <c r="Y2472">
        <f t="shared" si="895"/>
        <v>-1.0563884892512476E-2</v>
      </c>
      <c r="Z2472">
        <f t="shared" si="896"/>
        <v>5.0587269816447957E-7</v>
      </c>
      <c r="AA2472">
        <f t="shared" si="898"/>
        <v>7.4970094888736296E-8</v>
      </c>
      <c r="AB2472">
        <f t="shared" si="897"/>
        <v>0.99913105578358208</v>
      </c>
      <c r="AC2472">
        <f t="shared" si="893"/>
        <v>2.2353008456337662</v>
      </c>
      <c r="AD2472">
        <f t="shared" si="901"/>
        <v>-2.7885452097731025E-9</v>
      </c>
      <c r="AE2472">
        <f t="shared" si="902"/>
        <v>-1.1743960668975121E-4</v>
      </c>
      <c r="AF2472">
        <f t="shared" si="903"/>
        <v>2.3637097022358895E-6</v>
      </c>
      <c r="AG2472" t="str">
        <f t="shared" si="904"/>
        <v>NaN</v>
      </c>
      <c r="AH2472">
        <f t="shared" si="905"/>
        <v>2.3637097022358895E-2</v>
      </c>
    </row>
    <row r="2473" spans="1:34">
      <c r="A2473" s="4">
        <v>43288.914918981478</v>
      </c>
      <c r="B2473" s="3">
        <v>-1.0770177371341599E-3</v>
      </c>
      <c r="C2473">
        <v>2.6894119354819899</v>
      </c>
      <c r="D2473" s="3">
        <v>1.8923260507872301E-2</v>
      </c>
      <c r="E2473" s="3">
        <v>1.8728989412484201E-2</v>
      </c>
      <c r="F2473" s="3">
        <v>1.87115454870036E-2</v>
      </c>
      <c r="G2473">
        <v>-4227524</v>
      </c>
      <c r="H2473">
        <v>16830716</v>
      </c>
      <c r="K2473">
        <f t="shared" si="887"/>
        <v>69.359350238373679</v>
      </c>
      <c r="L2473">
        <f t="shared" si="888"/>
        <v>49.658897864224429</v>
      </c>
      <c r="M2473">
        <f t="shared" si="882"/>
        <v>16.627921764285354</v>
      </c>
      <c r="N2473">
        <f t="shared" si="889"/>
        <v>7.0501597221404103E-2</v>
      </c>
      <c r="O2473">
        <f t="shared" si="890"/>
        <v>55.946968758456194</v>
      </c>
      <c r="P2473">
        <f t="shared" si="891"/>
        <v>55.936850387266624</v>
      </c>
      <c r="Q2473">
        <f t="shared" si="883"/>
        <v>-4.3099526934987864E-2</v>
      </c>
      <c r="R2473">
        <f t="shared" si="892"/>
        <v>55.990068285391182</v>
      </c>
      <c r="S2473">
        <f t="shared" si="884"/>
        <v>16.656654782242011</v>
      </c>
      <c r="T2473">
        <f t="shared" si="885"/>
        <v>7.3710710703150637</v>
      </c>
      <c r="U2473">
        <f t="shared" si="886"/>
        <v>0.4892485089153274</v>
      </c>
      <c r="V2473" s="6">
        <f t="shared" si="894"/>
        <v>132233.99999965914</v>
      </c>
      <c r="W2473">
        <f t="shared" si="899"/>
        <v>7.3681467369924993</v>
      </c>
      <c r="X2473">
        <f t="shared" si="900"/>
        <v>16.738745154202608</v>
      </c>
      <c r="Y2473">
        <f t="shared" si="895"/>
        <v>-4.2303333304734757E-2</v>
      </c>
      <c r="Z2473">
        <f t="shared" si="896"/>
        <v>7.1491100178616147E-7</v>
      </c>
      <c r="AA2473">
        <f t="shared" si="898"/>
        <v>9.2857801253105663E-8</v>
      </c>
      <c r="AB2473">
        <f t="shared" si="897"/>
        <v>1.0013351128220991</v>
      </c>
      <c r="AC2473">
        <f t="shared" si="893"/>
        <v>2.2351360550732973</v>
      </c>
      <c r="AD2473">
        <f t="shared" si="901"/>
        <v>-8.6243242910029018E-10</v>
      </c>
      <c r="AE2473">
        <f t="shared" si="902"/>
        <v>1.8697023603366665E-5</v>
      </c>
      <c r="AF2473">
        <f t="shared" si="903"/>
        <v>-4.5918071306624493E-6</v>
      </c>
      <c r="AG2473" t="str">
        <f t="shared" si="904"/>
        <v>NaN</v>
      </c>
      <c r="AH2473" t="str">
        <f t="shared" si="905"/>
        <v>NaN</v>
      </c>
    </row>
    <row r="2474" spans="1:34">
      <c r="A2474" s="4">
        <v>43288.915625000001</v>
      </c>
      <c r="B2474" s="3">
        <v>-1.07562634890201E-3</v>
      </c>
      <c r="C2474">
        <v>2.68946901807612</v>
      </c>
      <c r="D2474" s="3">
        <v>1.8919883121052399E-2</v>
      </c>
      <c r="E2474" s="3">
        <v>1.8728454263164201E-2</v>
      </c>
      <c r="F2474" s="3">
        <v>1.8723670789640899E-2</v>
      </c>
      <c r="G2474">
        <v>-4227524</v>
      </c>
      <c r="H2474">
        <v>16830717</v>
      </c>
      <c r="K2474">
        <f t="shared" si="887"/>
        <v>69.27071305926107</v>
      </c>
      <c r="L2474">
        <f t="shared" si="888"/>
        <v>49.554322085148762</v>
      </c>
      <c r="M2474">
        <f t="shared" si="882"/>
        <v>16.592905323170136</v>
      </c>
      <c r="N2474">
        <f t="shared" si="889"/>
        <v>7.0518898067644137E-2</v>
      </c>
      <c r="O2474">
        <f t="shared" si="890"/>
        <v>55.936824604731221</v>
      </c>
      <c r="P2474">
        <f t="shared" si="891"/>
        <v>55.93524871708663</v>
      </c>
      <c r="Q2474">
        <f t="shared" si="883"/>
        <v>-8.9788348915753602E-2</v>
      </c>
      <c r="R2474">
        <f t="shared" si="892"/>
        <v>56.026612953646975</v>
      </c>
      <c r="S2474">
        <f t="shared" si="884"/>
        <v>16.652764222447306</v>
      </c>
      <c r="T2474">
        <f t="shared" si="885"/>
        <v>7.3728922120245404</v>
      </c>
      <c r="U2474">
        <f t="shared" si="886"/>
        <v>0.48921922937375534</v>
      </c>
      <c r="V2474" s="6">
        <f t="shared" si="894"/>
        <v>132295.00000008848</v>
      </c>
      <c r="W2474">
        <f t="shared" si="899"/>
        <v>7.3679015833008075</v>
      </c>
      <c r="X2474">
        <f t="shared" si="900"/>
        <v>16.739384295221502</v>
      </c>
      <c r="Y2474">
        <f t="shared" si="895"/>
        <v>-7.4380778643226605E-2</v>
      </c>
      <c r="Z2474">
        <f t="shared" si="896"/>
        <v>-1.3796528106197633E-7</v>
      </c>
      <c r="AA2474">
        <f t="shared" si="898"/>
        <v>1.185545813442091E-7</v>
      </c>
      <c r="AB2474">
        <f t="shared" si="897"/>
        <v>1.0035803156977647</v>
      </c>
      <c r="AC2474">
        <f t="shared" si="893"/>
        <v>2.2350921109238477</v>
      </c>
      <c r="AD2474">
        <f t="shared" si="901"/>
        <v>-6.2622493140623979E-10</v>
      </c>
      <c r="AE2474">
        <f t="shared" si="902"/>
        <v>-6.0384813993219471E-5</v>
      </c>
      <c r="AF2474">
        <f t="shared" si="903"/>
        <v>1.0323659143024664E-6</v>
      </c>
      <c r="AG2474" t="str">
        <f t="shared" si="904"/>
        <v>NaN</v>
      </c>
      <c r="AH2474">
        <f t="shared" si="905"/>
        <v>1.0323659143024664E-2</v>
      </c>
    </row>
    <row r="2475" spans="1:34">
      <c r="A2475" s="4">
        <v>43288.916319444441</v>
      </c>
      <c r="B2475" s="3">
        <v>-1.0751982294459599E-3</v>
      </c>
      <c r="C2475">
        <v>2.68935960977069</v>
      </c>
      <c r="D2475" s="3">
        <v>1.89174690030086E-2</v>
      </c>
      <c r="E2475">
        <v>1.8730131064366998E-2</v>
      </c>
      <c r="F2475" s="3">
        <v>1.8721419628345799E-2</v>
      </c>
      <c r="G2475">
        <v>-4227524</v>
      </c>
      <c r="H2475">
        <v>16830716</v>
      </c>
      <c r="K2475">
        <f t="shared" si="887"/>
        <v>69.243440081072322</v>
      </c>
      <c r="L2475">
        <f t="shared" si="888"/>
        <v>49.530008237994366</v>
      </c>
      <c r="M2475">
        <f t="shared" si="882"/>
        <v>16.5847640078035</v>
      </c>
      <c r="N2475">
        <f t="shared" si="889"/>
        <v>7.0485738112346527E-2</v>
      </c>
      <c r="O2475">
        <f t="shared" si="890"/>
        <v>55.929573677948945</v>
      </c>
      <c r="P2475">
        <f t="shared" si="891"/>
        <v>55.940267283651004</v>
      </c>
      <c r="Q2475">
        <f t="shared" si="883"/>
        <v>-9.0254460078938337E-2</v>
      </c>
      <c r="R2475">
        <f t="shared" si="892"/>
        <v>56.019828138027883</v>
      </c>
      <c r="S2475">
        <f t="shared" si="884"/>
        <v>16.644933647856124</v>
      </c>
      <c r="T2475">
        <f t="shared" si="885"/>
        <v>7.3694016904142652</v>
      </c>
      <c r="U2475">
        <f t="shared" si="886"/>
        <v>0.48927534849510873</v>
      </c>
      <c r="V2475" s="6">
        <f t="shared" si="894"/>
        <v>132354.99999965541</v>
      </c>
      <c r="W2475">
        <f t="shared" si="899"/>
        <v>7.3679015833008075</v>
      </c>
      <c r="X2475">
        <f t="shared" si="900"/>
        <v>16.744633478515926</v>
      </c>
      <c r="Y2475">
        <f t="shared" si="895"/>
        <v>-8.6150005563671542E-2</v>
      </c>
      <c r="Z2475">
        <f t="shared" si="896"/>
        <v>-3.2881725378083991E-7</v>
      </c>
      <c r="AA2475">
        <f t="shared" si="898"/>
        <v>1.2081294157683233E-7</v>
      </c>
      <c r="AB2475">
        <f t="shared" si="897"/>
        <v>1.0044053893469755</v>
      </c>
      <c r="AC2475">
        <f t="shared" si="893"/>
        <v>2.2351763372103037</v>
      </c>
      <c r="AD2475">
        <f t="shared" si="901"/>
        <v>-5.5099447922585974E-10</v>
      </c>
      <c r="AE2475">
        <f t="shared" si="902"/>
        <v>6.4333813493871084E-5</v>
      </c>
      <c r="AF2475">
        <f t="shared" si="903"/>
        <v>-8.5258755226825496E-7</v>
      </c>
      <c r="AG2475" t="str">
        <f t="shared" si="904"/>
        <v>NaN</v>
      </c>
      <c r="AH2475" t="str">
        <f t="shared" si="905"/>
        <v>NaN</v>
      </c>
    </row>
    <row r="2476" spans="1:34">
      <c r="A2476" s="4">
        <v>43288.917013888888</v>
      </c>
      <c r="B2476" s="3">
        <v>-1.07700584492704E-3</v>
      </c>
      <c r="C2476">
        <v>2.68934533912216</v>
      </c>
      <c r="D2476" s="3">
        <v>1.8915042992757699E-2</v>
      </c>
      <c r="E2476" s="3">
        <v>1.87226270816791E-2</v>
      </c>
      <c r="F2476" s="3">
        <v>1.87150711152754E-2</v>
      </c>
      <c r="G2476">
        <v>-4227524</v>
      </c>
      <c r="H2476">
        <v>16830716</v>
      </c>
      <c r="K2476">
        <f t="shared" si="887"/>
        <v>69.358592655645751</v>
      </c>
      <c r="L2476">
        <f t="shared" si="888"/>
        <v>49.653505875220333</v>
      </c>
      <c r="M2476">
        <f t="shared" si="882"/>
        <v>16.626116295876468</v>
      </c>
      <c r="N2476">
        <f t="shared" si="889"/>
        <v>7.0481412900787299E-2</v>
      </c>
      <c r="O2476">
        <f t="shared" si="890"/>
        <v>55.922287032315559</v>
      </c>
      <c r="P2476">
        <f t="shared" si="891"/>
        <v>55.917808308458056</v>
      </c>
      <c r="Q2476">
        <f t="shared" si="883"/>
        <v>-7.84072076963227E-2</v>
      </c>
      <c r="R2476">
        <f t="shared" si="892"/>
        <v>56.000694240011882</v>
      </c>
      <c r="S2476">
        <f t="shared" si="884"/>
        <v>16.678387767674018</v>
      </c>
      <c r="T2476">
        <f t="shared" si="885"/>
        <v>7.3689464049869793</v>
      </c>
      <c r="U2476">
        <f t="shared" si="886"/>
        <v>0.48928266838050027</v>
      </c>
      <c r="V2476" s="6">
        <f t="shared" si="894"/>
        <v>132414.99999985099</v>
      </c>
      <c r="W2476">
        <f t="shared" si="899"/>
        <v>7.3682313733860729</v>
      </c>
      <c r="X2476">
        <f t="shared" si="900"/>
        <v>16.746819266863163</v>
      </c>
      <c r="Y2476">
        <f t="shared" si="895"/>
        <v>-8.1961088739011714E-2</v>
      </c>
      <c r="Z2476">
        <f t="shared" si="896"/>
        <v>-2.5293634775551943E-8</v>
      </c>
      <c r="AA2476">
        <f t="shared" si="898"/>
        <v>-6.9990505295036861E-9</v>
      </c>
      <c r="AB2476">
        <f t="shared" si="897"/>
        <v>1.0041005955351969</v>
      </c>
      <c r="AC2476">
        <f t="shared" si="893"/>
        <v>2.235187323247664</v>
      </c>
      <c r="AD2476">
        <f t="shared" si="901"/>
        <v>3.3552326802179461E-11</v>
      </c>
      <c r="AE2476">
        <f t="shared" si="902"/>
        <v>2.209867692274797E-4</v>
      </c>
      <c r="AF2476">
        <f t="shared" si="903"/>
        <v>1.5114278016944929E-8</v>
      </c>
      <c r="AG2476">
        <f t="shared" si="904"/>
        <v>3.3552326802179461E-9</v>
      </c>
      <c r="AH2476">
        <f t="shared" si="905"/>
        <v>1.5114278016944928E-4</v>
      </c>
    </row>
    <row r="2477" spans="1:34">
      <c r="A2477" s="4">
        <v>43288.917708333334</v>
      </c>
      <c r="B2477" s="3">
        <v>-1.0766134020923301E-3</v>
      </c>
      <c r="C2477">
        <v>2.6893500960050001</v>
      </c>
      <c r="D2477" s="3">
        <v>1.89102266488771E-2</v>
      </c>
      <c r="E2477" s="3">
        <v>1.8718904820852901E-2</v>
      </c>
      <c r="F2477" s="3">
        <v>1.8709877960118301E-2</v>
      </c>
      <c r="G2477">
        <v>-4227524</v>
      </c>
      <c r="H2477">
        <v>16830716</v>
      </c>
      <c r="K2477">
        <f t="shared" si="887"/>
        <v>69.333592425639566</v>
      </c>
      <c r="L2477">
        <f t="shared" si="888"/>
        <v>49.635332000404702</v>
      </c>
      <c r="M2477">
        <f t="shared" si="882"/>
        <v>16.620030905713069</v>
      </c>
      <c r="N2477">
        <f t="shared" si="889"/>
        <v>7.0482854637972714E-2</v>
      </c>
      <c r="O2477">
        <f t="shared" si="890"/>
        <v>55.907820897601816</v>
      </c>
      <c r="P2477">
        <f t="shared" si="891"/>
        <v>55.906667802538166</v>
      </c>
      <c r="Q2477">
        <f t="shared" si="883"/>
        <v>-7.722159844177412E-2</v>
      </c>
      <c r="R2477">
        <f t="shared" si="892"/>
        <v>55.98504249604359</v>
      </c>
      <c r="S2477">
        <f t="shared" si="884"/>
        <v>16.671511971340919</v>
      </c>
      <c r="T2477">
        <f t="shared" si="885"/>
        <v>7.3690981667959692</v>
      </c>
      <c r="U2477">
        <f t="shared" si="886"/>
        <v>0.48928022841870489</v>
      </c>
      <c r="V2477" s="6">
        <f t="shared" si="894"/>
        <v>132475.00000004657</v>
      </c>
      <c r="W2477">
        <f t="shared" si="899"/>
        <v>7.368537815500698</v>
      </c>
      <c r="X2477">
        <f t="shared" si="900"/>
        <v>16.748809189091979</v>
      </c>
      <c r="Y2477">
        <f t="shared" si="895"/>
        <v>-6.0555185576435612E-2</v>
      </c>
      <c r="Z2477">
        <f t="shared" si="896"/>
        <v>1.3911499125354529E-7</v>
      </c>
      <c r="AA2477">
        <f t="shared" si="898"/>
        <v>-1.3645348631484064E-7</v>
      </c>
      <c r="AB2477">
        <f t="shared" si="897"/>
        <v>1.0026090801711809</v>
      </c>
      <c r="AC2477">
        <f t="shared" si="893"/>
        <v>2.2351836612352129</v>
      </c>
      <c r="AD2477">
        <f t="shared" si="901"/>
        <v>8.8536799415063707E-10</v>
      </c>
      <c r="AE2477">
        <f t="shared" si="902"/>
        <v>3.2401309746221213E-4</v>
      </c>
      <c r="AF2477">
        <f t="shared" si="903"/>
        <v>2.720146460796944E-7</v>
      </c>
      <c r="AG2477">
        <f t="shared" si="904"/>
        <v>8.8536799415063713E-8</v>
      </c>
      <c r="AH2477">
        <f t="shared" si="905"/>
        <v>2.7201464607969441E-3</v>
      </c>
    </row>
    <row r="2478" spans="1:34">
      <c r="A2478" s="4">
        <v>43288.918402777781</v>
      </c>
      <c r="B2478" s="3">
        <v>-1.0826546433054299E-3</v>
      </c>
      <c r="C2478">
        <v>2.6893976648334501</v>
      </c>
      <c r="D2478" s="3">
        <v>1.8905897885488201E-2</v>
      </c>
      <c r="E2478" s="3">
        <v>1.87148495782276E-2</v>
      </c>
      <c r="F2478">
        <v>1.8688581259612001E-2</v>
      </c>
      <c r="G2478">
        <v>-4227524</v>
      </c>
      <c r="H2478">
        <v>16830721</v>
      </c>
      <c r="K2478">
        <f t="shared" si="887"/>
        <v>69.71844445118866</v>
      </c>
      <c r="L2478">
        <f t="shared" si="888"/>
        <v>50.048178344945768</v>
      </c>
      <c r="M2478">
        <f t="shared" si="882"/>
        <v>16.758269509728596</v>
      </c>
      <c r="N2478">
        <f t="shared" si="889"/>
        <v>7.0497272009841905E-2</v>
      </c>
      <c r="O2478">
        <f t="shared" si="890"/>
        <v>55.89481923578527</v>
      </c>
      <c r="P2478">
        <f t="shared" si="891"/>
        <v>55.894530701839635</v>
      </c>
      <c r="Q2478">
        <f t="shared" si="883"/>
        <v>-2.6036750591210023E-2</v>
      </c>
      <c r="R2478">
        <f t="shared" si="892"/>
        <v>55.92085598637648</v>
      </c>
      <c r="S2478">
        <f t="shared" si="884"/>
        <v>16.775627343456069</v>
      </c>
      <c r="T2478">
        <f t="shared" si="885"/>
        <v>7.3706157848874634</v>
      </c>
      <c r="U2478">
        <f t="shared" si="886"/>
        <v>0.48925582880072394</v>
      </c>
      <c r="V2478" s="6">
        <f t="shared" si="894"/>
        <v>132535.00000024214</v>
      </c>
      <c r="W2478">
        <f t="shared" si="899"/>
        <v>7.3690281228840782</v>
      </c>
      <c r="X2478">
        <f t="shared" si="900"/>
        <v>16.750385750614385</v>
      </c>
      <c r="Y2478">
        <f t="shared" si="895"/>
        <v>-4.0697709031285001E-2</v>
      </c>
      <c r="Z2478">
        <f t="shared" si="896"/>
        <v>-2.2131930547991956E-8</v>
      </c>
      <c r="AA2478">
        <f t="shared" si="898"/>
        <v>-7.0673611154414735E-8</v>
      </c>
      <c r="AB2478">
        <f t="shared" si="897"/>
        <v>1.0012121516144807</v>
      </c>
      <c r="AC2478">
        <f t="shared" si="893"/>
        <v>2.2351470411106655</v>
      </c>
      <c r="AD2478">
        <f t="shared" si="901"/>
        <v>6.8229270274319743E-10</v>
      </c>
      <c r="AE2478">
        <f t="shared" si="902"/>
        <v>3.3453520919335638E-4</v>
      </c>
      <c r="AF2478">
        <f t="shared" si="903"/>
        <v>2.0302986658705037E-7</v>
      </c>
      <c r="AG2478">
        <f t="shared" si="904"/>
        <v>6.8229270274319741E-8</v>
      </c>
      <c r="AH2478">
        <f t="shared" si="905"/>
        <v>2.030298665870504E-3</v>
      </c>
    </row>
    <row r="2479" spans="1:34">
      <c r="A2479" s="4">
        <v>43288.91909722222</v>
      </c>
      <c r="B2479" s="3">
        <v>-1.0831065471757001E-3</v>
      </c>
      <c r="C2479">
        <v>2.6893417714600201</v>
      </c>
      <c r="D2479" s="3">
        <v>1.89186820081341E-2</v>
      </c>
      <c r="E2479" s="3">
        <v>1.8724422804953102E-2</v>
      </c>
      <c r="F2479" s="3">
        <v>1.8698931837207101E-2</v>
      </c>
      <c r="G2479">
        <v>-4227524</v>
      </c>
      <c r="H2479">
        <v>16830781</v>
      </c>
      <c r="K2479">
        <f t="shared" si="887"/>
        <v>69.747232594832013</v>
      </c>
      <c r="L2479">
        <f t="shared" si="888"/>
        <v>50.063360748542081</v>
      </c>
      <c r="M2479">
        <f t="shared" si="882"/>
        <v>16.763353227451926</v>
      </c>
      <c r="N2479">
        <f t="shared" si="889"/>
        <v>7.0480331597895227E-2</v>
      </c>
      <c r="O2479">
        <f t="shared" si="890"/>
        <v>55.933217000765787</v>
      </c>
      <c r="P2479">
        <f t="shared" si="891"/>
        <v>55.923182801729375</v>
      </c>
      <c r="Q2479">
        <f t="shared" si="883"/>
        <v>-1.883477806087086E-2</v>
      </c>
      <c r="R2479">
        <f t="shared" si="892"/>
        <v>55.952051778826657</v>
      </c>
      <c r="S2479">
        <f t="shared" si="884"/>
        <v>16.775909746159172</v>
      </c>
      <c r="T2479">
        <f t="shared" si="885"/>
        <v>7.3688325836299189</v>
      </c>
      <c r="U2479">
        <f t="shared" si="886"/>
        <v>0.48928449835185217</v>
      </c>
      <c r="V2479" s="6">
        <f t="shared" si="894"/>
        <v>132594.99999980908</v>
      </c>
      <c r="W2479">
        <f t="shared" si="899"/>
        <v>7.3697052140325887</v>
      </c>
      <c r="X2479">
        <f t="shared" si="900"/>
        <v>16.753870445349669</v>
      </c>
      <c r="Y2479">
        <f t="shared" si="895"/>
        <v>-2.7891298613724302E-2</v>
      </c>
      <c r="Z2479">
        <f t="shared" si="896"/>
        <v>-3.8881124657987247E-7</v>
      </c>
      <c r="AA2479">
        <f t="shared" si="898"/>
        <v>2.0455890677784505E-9</v>
      </c>
      <c r="AB2479">
        <f t="shared" si="897"/>
        <v>1.0003272060479693</v>
      </c>
      <c r="AC2479">
        <f t="shared" si="893"/>
        <v>2.2351900697570102</v>
      </c>
      <c r="AD2479">
        <f t="shared" si="901"/>
        <v>-2.8816512890229957E-11</v>
      </c>
      <c r="AE2479">
        <f t="shared" si="902"/>
        <v>4.1125383213119247E-5</v>
      </c>
      <c r="AF2479">
        <f t="shared" si="903"/>
        <v>-6.9752937783112717E-8</v>
      </c>
      <c r="AG2479" t="str">
        <f t="shared" si="904"/>
        <v>NaN</v>
      </c>
      <c r="AH2479" t="str">
        <f t="shared" si="905"/>
        <v>NaN</v>
      </c>
    </row>
    <row r="2480" spans="1:34">
      <c r="A2480" s="4">
        <v>43288.919803240744</v>
      </c>
      <c r="B2480" s="3">
        <v>-1.0817270511506601E-3</v>
      </c>
      <c r="C2480">
        <v>2.6892502014652599</v>
      </c>
      <c r="D2480" s="3">
        <v>1.8928719030936899E-2</v>
      </c>
      <c r="E2480" s="3">
        <v>1.8738360471688802E-2</v>
      </c>
      <c r="F2480" s="3">
        <v>1.8715559462434601E-2</v>
      </c>
      <c r="G2480">
        <v>-4227524</v>
      </c>
      <c r="H2480">
        <v>16830897</v>
      </c>
      <c r="K2480">
        <f t="shared" si="887"/>
        <v>69.659352998446707</v>
      </c>
      <c r="L2480">
        <f t="shared" si="888"/>
        <v>49.95362429012502</v>
      </c>
      <c r="M2480">
        <f t="shared" si="882"/>
        <v>16.726608770290639</v>
      </c>
      <c r="N2480">
        <f t="shared" si="889"/>
        <v>7.0452578157048917E-2</v>
      </c>
      <c r="O2480">
        <f t="shared" si="890"/>
        <v>55.963363711131528</v>
      </c>
      <c r="P2480">
        <f t="shared" si="891"/>
        <v>55.964897411754997</v>
      </c>
      <c r="Q2480">
        <f t="shared" si="883"/>
        <v>-3.8802367189092024E-2</v>
      </c>
      <c r="R2480">
        <f t="shared" si="892"/>
        <v>56.00216607832062</v>
      </c>
      <c r="S2480">
        <f t="shared" si="884"/>
        <v>16.752477015083368</v>
      </c>
      <c r="T2480">
        <f t="shared" si="885"/>
        <v>7.3659111688039918</v>
      </c>
      <c r="U2480">
        <f t="shared" si="886"/>
        <v>0.48933146761646212</v>
      </c>
      <c r="V2480" s="6">
        <f t="shared" si="894"/>
        <v>132656.00000023842</v>
      </c>
      <c r="W2480">
        <f t="shared" si="899"/>
        <v>7.3695563707197547</v>
      </c>
      <c r="X2480">
        <f t="shared" si="900"/>
        <v>16.769015576055828</v>
      </c>
      <c r="Y2480">
        <f t="shared" si="895"/>
        <v>-1.6444270850830851E-2</v>
      </c>
      <c r="Z2480">
        <f t="shared" si="896"/>
        <v>-1.9127004871119717E-7</v>
      </c>
      <c r="AA2480">
        <f t="shared" si="898"/>
        <v>2.462919164448307E-8</v>
      </c>
      <c r="AB2480">
        <f t="shared" si="897"/>
        <v>0.99953539755268717</v>
      </c>
      <c r="AC2480">
        <f t="shared" si="893"/>
        <v>2.2352605634967597</v>
      </c>
      <c r="AD2480">
        <f t="shared" si="901"/>
        <v>-5.8849259169856861E-10</v>
      </c>
      <c r="AE2480">
        <f t="shared" si="902"/>
        <v>-1.2757129415360168E-5</v>
      </c>
      <c r="AF2480">
        <f t="shared" si="903"/>
        <v>4.5921818183391289E-6</v>
      </c>
      <c r="AG2480" t="str">
        <f t="shared" si="904"/>
        <v>NaN</v>
      </c>
      <c r="AH2480">
        <f t="shared" si="905"/>
        <v>4.5921818183391291E-2</v>
      </c>
    </row>
    <row r="2481" spans="1:34">
      <c r="A2481" s="4">
        <v>43288.920497685183</v>
      </c>
      <c r="B2481" s="3">
        <v>-1.08722125083659E-3</v>
      </c>
      <c r="C2481">
        <v>2.6892692289966398</v>
      </c>
      <c r="D2481" s="3">
        <v>1.89305742152465E-2</v>
      </c>
      <c r="E2481" s="3">
        <v>1.8738978866458599E-2</v>
      </c>
      <c r="F2481" s="3">
        <v>1.8701778543818399E-2</v>
      </c>
      <c r="G2481">
        <v>-4227524</v>
      </c>
      <c r="H2481">
        <v>16830905</v>
      </c>
      <c r="K2481">
        <f t="shared" si="887"/>
        <v>70.009356218532716</v>
      </c>
      <c r="L2481">
        <f t="shared" si="888"/>
        <v>50.32174240231042</v>
      </c>
      <c r="M2481">
        <f t="shared" si="882"/>
        <v>16.849870450124357</v>
      </c>
      <c r="N2481">
        <f t="shared" si="889"/>
        <v>7.0458345105796544E-2</v>
      </c>
      <c r="O2481">
        <f t="shared" si="890"/>
        <v>55.968935851910267</v>
      </c>
      <c r="P2481">
        <f t="shared" si="891"/>
        <v>55.966748230629719</v>
      </c>
      <c r="Q2481">
        <f t="shared" si="883"/>
        <v>8.3043326974703291E-3</v>
      </c>
      <c r="R2481">
        <f t="shared" si="892"/>
        <v>55.960631519212797</v>
      </c>
      <c r="S2481">
        <f t="shared" si="884"/>
        <v>16.844334228326044</v>
      </c>
      <c r="T2481">
        <f t="shared" si="885"/>
        <v>7.3665182160405847</v>
      </c>
      <c r="U2481">
        <f t="shared" si="886"/>
        <v>0.48932170776926986</v>
      </c>
      <c r="V2481" s="6">
        <f t="shared" si="894"/>
        <v>132715.99999980535</v>
      </c>
      <c r="W2481">
        <f t="shared" si="899"/>
        <v>7.3694542233482219</v>
      </c>
      <c r="X2481">
        <f t="shared" si="900"/>
        <v>16.782405956644272</v>
      </c>
      <c r="Y2481">
        <f t="shared" si="895"/>
        <v>-8.295831918106936E-3</v>
      </c>
      <c r="Z2481">
        <f t="shared" si="896"/>
        <v>3.2249384506100506E-7</v>
      </c>
      <c r="AA2481">
        <f t="shared" si="898"/>
        <v>5.6268632245227183E-8</v>
      </c>
      <c r="AB2481">
        <f t="shared" si="897"/>
        <v>0.99897987185231252</v>
      </c>
      <c r="AC2481">
        <f t="shared" si="893"/>
        <v>2.2352459154469404</v>
      </c>
      <c r="AD2481">
        <f t="shared" si="901"/>
        <v>-2.6650725230167197E-9</v>
      </c>
      <c r="AE2481">
        <f t="shared" si="902"/>
        <v>-6.008114118669571E-6</v>
      </c>
      <c r="AF2481">
        <f t="shared" si="903"/>
        <v>4.4157237369339934E-5</v>
      </c>
      <c r="AG2481" t="str">
        <f t="shared" si="904"/>
        <v>NaN</v>
      </c>
      <c r="AH2481">
        <f t="shared" si="905"/>
        <v>0.44157237369339936</v>
      </c>
    </row>
    <row r="2482" spans="1:34">
      <c r="A2482" s="4">
        <v>43288.92119212963</v>
      </c>
      <c r="B2482" s="3">
        <v>-1.08680502358766E-3</v>
      </c>
      <c r="C2482">
        <v>2.6893715019778002</v>
      </c>
      <c r="D2482" s="3">
        <v>1.8928290911480902E-2</v>
      </c>
      <c r="E2482">
        <v>1.8735316066667999E-2</v>
      </c>
      <c r="F2482" s="3">
        <v>1.87003968786848E-2</v>
      </c>
      <c r="G2482">
        <v>-4227524</v>
      </c>
      <c r="H2482">
        <v>16830909</v>
      </c>
      <c r="K2482">
        <f t="shared" si="887"/>
        <v>69.982840823071925</v>
      </c>
      <c r="L2482">
        <f t="shared" si="888"/>
        <v>50.29704319309306</v>
      </c>
      <c r="M2482">
        <f t="shared" si="882"/>
        <v>16.841600099066042</v>
      </c>
      <c r="N2482">
        <f t="shared" si="889"/>
        <v>7.0489342455313117E-2</v>
      </c>
      <c r="O2482">
        <f t="shared" si="890"/>
        <v>55.962077832490472</v>
      </c>
      <c r="P2482">
        <f t="shared" si="891"/>
        <v>55.955785688063287</v>
      </c>
      <c r="Q2482">
        <f t="shared" si="883"/>
        <v>5.6105387373008853E-3</v>
      </c>
      <c r="R2482">
        <f t="shared" si="892"/>
        <v>55.956467293753171</v>
      </c>
      <c r="S2482">
        <f t="shared" si="884"/>
        <v>16.837859739907842</v>
      </c>
      <c r="T2482">
        <f t="shared" si="885"/>
        <v>7.369781094937065</v>
      </c>
      <c r="U2482">
        <f t="shared" si="886"/>
        <v>0.4892692485906146</v>
      </c>
      <c r="V2482" s="6">
        <f t="shared" si="894"/>
        <v>132776.00000000093</v>
      </c>
      <c r="W2482">
        <f t="shared" si="899"/>
        <v>7.3694425493629145</v>
      </c>
      <c r="X2482">
        <f t="shared" si="900"/>
        <v>16.796492404517114</v>
      </c>
      <c r="Y2482">
        <f t="shared" si="895"/>
        <v>9.940334651060331E-3</v>
      </c>
      <c r="Z2482">
        <f t="shared" si="896"/>
        <v>1.8021714777451232E-7</v>
      </c>
      <c r="AA2482">
        <f t="shared" si="898"/>
        <v>3.3001922383700878E-8</v>
      </c>
      <c r="AB2482">
        <f t="shared" si="897"/>
        <v>0.99772651752852837</v>
      </c>
      <c r="AC2482">
        <f t="shared" si="893"/>
        <v>2.2351671821791688</v>
      </c>
      <c r="AD2482">
        <f t="shared" si="901"/>
        <v>1.3044443397654494E-9</v>
      </c>
      <c r="AE2482">
        <f t="shared" si="902"/>
        <v>2.255280156289063E-6</v>
      </c>
      <c r="AF2482">
        <f t="shared" si="903"/>
        <v>5.7577935641956898E-5</v>
      </c>
      <c r="AG2482">
        <f t="shared" si="904"/>
        <v>1.3044443397654493E-7</v>
      </c>
      <c r="AH2482">
        <f t="shared" si="905"/>
        <v>0.57577935641956901</v>
      </c>
    </row>
    <row r="2483" spans="1:34">
      <c r="A2483" s="4">
        <v>43288.921886574077</v>
      </c>
      <c r="B2483" s="3">
        <v>-1.0877564001566501E-3</v>
      </c>
      <c r="C2483">
        <v>2.68933701457718</v>
      </c>
      <c r="D2483">
        <v>1.8921643167705001E-2</v>
      </c>
      <c r="E2483" s="3">
        <v>1.87285256164068E-2</v>
      </c>
      <c r="F2483" s="3">
        <v>1.8690355984654201E-2</v>
      </c>
      <c r="G2483">
        <v>-4227524</v>
      </c>
      <c r="H2483">
        <v>16830916</v>
      </c>
      <c r="K2483">
        <f t="shared" si="887"/>
        <v>70.043447441268498</v>
      </c>
      <c r="L2483">
        <f t="shared" si="888"/>
        <v>50.370848475109597</v>
      </c>
      <c r="M2483">
        <f t="shared" si="882"/>
        <v>16.866313262425358</v>
      </c>
      <c r="N2483">
        <f t="shared" si="889"/>
        <v>7.0478889860709812E-2</v>
      </c>
      <c r="O2483">
        <f t="shared" si="890"/>
        <v>55.942110994700506</v>
      </c>
      <c r="P2483">
        <f t="shared" si="891"/>
        <v>55.935462273110431</v>
      </c>
      <c r="Q2483">
        <f t="shared" si="883"/>
        <v>1.5906132518409777E-2</v>
      </c>
      <c r="R2483">
        <f t="shared" si="892"/>
        <v>55.926204862182097</v>
      </c>
      <c r="S2483">
        <f t="shared" si="884"/>
        <v>16.855709174079752</v>
      </c>
      <c r="T2483">
        <f t="shared" si="885"/>
        <v>7.3686808218209281</v>
      </c>
      <c r="U2483">
        <f t="shared" si="886"/>
        <v>0.48928693831364756</v>
      </c>
      <c r="V2483" s="6">
        <f t="shared" si="894"/>
        <v>132836.00000019651</v>
      </c>
      <c r="W2483">
        <f t="shared" si="899"/>
        <v>7.3694921638005173</v>
      </c>
      <c r="X2483">
        <f t="shared" si="900"/>
        <v>16.806805574377076</v>
      </c>
      <c r="Y2483">
        <f t="shared" si="895"/>
        <v>6.0037066603418525E-3</v>
      </c>
      <c r="Z2483">
        <f t="shared" si="896"/>
        <v>1.327915832613804E-7</v>
      </c>
      <c r="AA2483">
        <f t="shared" si="898"/>
        <v>7.0931176155090149E-8</v>
      </c>
      <c r="AB2483">
        <f t="shared" si="897"/>
        <v>0.99800034796099868</v>
      </c>
      <c r="AC2483">
        <f t="shared" si="893"/>
        <v>2.2351937317694608</v>
      </c>
      <c r="AD2483">
        <f t="shared" si="901"/>
        <v>4.6420538576702424E-9</v>
      </c>
      <c r="AE2483">
        <f t="shared" si="902"/>
        <v>1.492404310710001E-5</v>
      </c>
      <c r="AF2483">
        <f t="shared" si="903"/>
        <v>3.0963832971016782E-5</v>
      </c>
      <c r="AG2483">
        <f t="shared" si="904"/>
        <v>4.6420538576702427E-7</v>
      </c>
      <c r="AH2483">
        <f t="shared" si="905"/>
        <v>0.3096383297101678</v>
      </c>
    </row>
    <row r="2484" spans="1:34">
      <c r="A2484" s="4">
        <v>43288.922581018516</v>
      </c>
      <c r="B2484" s="3">
        <v>-1.08638879633872E-3</v>
      </c>
      <c r="C2484">
        <v>2.68942144924767</v>
      </c>
      <c r="D2484" s="3">
        <v>1.89162678900902E-2</v>
      </c>
      <c r="E2484" s="3">
        <v>1.8722472482986599E-2</v>
      </c>
      <c r="F2484" s="3">
        <v>1.8691439877129599E-2</v>
      </c>
      <c r="G2484">
        <v>-4227524</v>
      </c>
      <c r="H2484">
        <v>16830922</v>
      </c>
      <c r="K2484">
        <f t="shared" si="887"/>
        <v>69.95632542761048</v>
      </c>
      <c r="L2484">
        <f t="shared" si="888"/>
        <v>50.282301694657292</v>
      </c>
      <c r="M2484">
        <f t="shared" si="882"/>
        <v>16.836664015237755</v>
      </c>
      <c r="N2484">
        <f t="shared" si="889"/>
        <v>7.0504480695774946E-2</v>
      </c>
      <c r="O2484">
        <f t="shared" si="890"/>
        <v>55.925966073983211</v>
      </c>
      <c r="P2484">
        <f t="shared" si="891"/>
        <v>55.917345603739221</v>
      </c>
      <c r="Q2484">
        <f t="shared" si="883"/>
        <v>-3.5055512746851036E-3</v>
      </c>
      <c r="R2484">
        <f t="shared" si="892"/>
        <v>55.929471625257897</v>
      </c>
      <c r="S2484">
        <f t="shared" si="884"/>
        <v>16.839001049420879</v>
      </c>
      <c r="T2484">
        <f t="shared" si="885"/>
        <v>7.3713745939330479</v>
      </c>
      <c r="U2484">
        <f t="shared" si="886"/>
        <v>0.48924362899173629</v>
      </c>
      <c r="V2484" s="6">
        <f t="shared" si="894"/>
        <v>132895.99999976344</v>
      </c>
      <c r="W2484">
        <f t="shared" si="899"/>
        <v>7.3696672735802924</v>
      </c>
      <c r="X2484">
        <f t="shared" si="900"/>
        <v>16.818331990390543</v>
      </c>
      <c r="Y2484">
        <f t="shared" si="895"/>
        <v>1.1436015064963575E-2</v>
      </c>
      <c r="Z2484">
        <f t="shared" si="896"/>
        <v>3.6059107545875406E-7</v>
      </c>
      <c r="AA2484">
        <f t="shared" si="898"/>
        <v>9.9610484979161179E-8</v>
      </c>
      <c r="AB2484">
        <f t="shared" si="897"/>
        <v>0.99762296233457315</v>
      </c>
      <c r="AC2484">
        <f t="shared" si="893"/>
        <v>2.2351287310483956</v>
      </c>
      <c r="AD2484">
        <f t="shared" si="901"/>
        <v>3.4222378027898077E-9</v>
      </c>
      <c r="AE2484">
        <f t="shared" si="902"/>
        <v>5.1116203811840353E-5</v>
      </c>
      <c r="AF2484">
        <f t="shared" si="903"/>
        <v>6.6647310298413872E-6</v>
      </c>
      <c r="AG2484">
        <f t="shared" si="904"/>
        <v>3.4222378027898079E-7</v>
      </c>
      <c r="AH2484">
        <f t="shared" si="905"/>
        <v>6.6647310298413864E-2</v>
      </c>
    </row>
    <row r="2485" spans="1:34">
      <c r="A2485" s="4">
        <v>43288.92328703704</v>
      </c>
      <c r="B2485" s="3">
        <v>-1.0865790716525199E-3</v>
      </c>
      <c r="C2485">
        <v>2.6894737749589699</v>
      </c>
      <c r="D2485" s="3">
        <v>1.8949744453111601E-2</v>
      </c>
      <c r="E2485" s="3">
        <v>1.8755045238267501E-2</v>
      </c>
      <c r="F2485" s="3">
        <v>1.8716369404064601E-2</v>
      </c>
      <c r="G2485">
        <v>-4227524</v>
      </c>
      <c r="H2485">
        <v>16831065</v>
      </c>
      <c r="K2485">
        <f t="shared" si="887"/>
        <v>69.968446751249914</v>
      </c>
      <c r="L2485">
        <f t="shared" si="888"/>
        <v>50.261653382026964</v>
      </c>
      <c r="M2485">
        <f t="shared" si="882"/>
        <v>16.829750077519677</v>
      </c>
      <c r="N2485">
        <f t="shared" si="889"/>
        <v>7.0520339804832521E-2</v>
      </c>
      <c r="O2485">
        <f t="shared" si="890"/>
        <v>56.026514639954897</v>
      </c>
      <c r="P2485">
        <f t="shared" si="891"/>
        <v>56.014833928705592</v>
      </c>
      <c r="Q2485">
        <f t="shared" si="883"/>
        <v>2.1907463951166051E-2</v>
      </c>
      <c r="R2485">
        <f t="shared" si="892"/>
        <v>56.004607176003731</v>
      </c>
      <c r="S2485">
        <f t="shared" si="884"/>
        <v>16.815145101552233</v>
      </c>
      <c r="T2485">
        <f t="shared" si="885"/>
        <v>7.3730439738338447</v>
      </c>
      <c r="U2485">
        <f t="shared" si="886"/>
        <v>0.4892167894119549</v>
      </c>
      <c r="V2485" s="6">
        <f t="shared" si="894"/>
        <v>132957.00000019278</v>
      </c>
      <c r="W2485">
        <f t="shared" si="899"/>
        <v>7.3700437596068333</v>
      </c>
      <c r="X2485">
        <f t="shared" si="900"/>
        <v>16.8224566208014</v>
      </c>
      <c r="Y2485">
        <f t="shared" si="895"/>
        <v>1.0605468129211223E-2</v>
      </c>
      <c r="Z2485">
        <f t="shared" si="896"/>
        <v>-1.8499889957867608E-7</v>
      </c>
      <c r="AA2485">
        <f t="shared" si="898"/>
        <v>3.0052988986074048E-8</v>
      </c>
      <c r="AB2485">
        <f t="shared" si="897"/>
        <v>0.99767893518338291</v>
      </c>
      <c r="AC2485">
        <f t="shared" si="893"/>
        <v>2.2350884489113891</v>
      </c>
      <c r="AD2485">
        <f t="shared" si="901"/>
        <v>1.1133452240836785E-9</v>
      </c>
      <c r="AE2485">
        <f t="shared" si="902"/>
        <v>1.0430667927670708E-4</v>
      </c>
      <c r="AF2485">
        <f t="shared" si="903"/>
        <v>1.0625485111456696E-6</v>
      </c>
      <c r="AG2485">
        <f t="shared" si="904"/>
        <v>1.1133452240836784E-7</v>
      </c>
      <c r="AH2485">
        <f t="shared" si="905"/>
        <v>1.0625485111456697E-2</v>
      </c>
    </row>
    <row r="2486" spans="1:34">
      <c r="A2486" s="4">
        <v>43288.923981481479</v>
      </c>
      <c r="B2486" s="3">
        <v>-1.08805370533446E-3</v>
      </c>
      <c r="C2486">
        <v>2.68935128522571</v>
      </c>
      <c r="D2486" s="3">
        <v>1.8944000517076301E-2</v>
      </c>
      <c r="E2486">
        <v>1.8748861290569001E-2</v>
      </c>
      <c r="F2486" s="3">
        <v>1.8713463142921698E-2</v>
      </c>
      <c r="G2486">
        <v>-4227524</v>
      </c>
      <c r="H2486">
        <v>16831063</v>
      </c>
      <c r="K2486">
        <f t="shared" si="887"/>
        <v>70.062387009454966</v>
      </c>
      <c r="L2486">
        <f t="shared" si="888"/>
        <v>50.359413894054164</v>
      </c>
      <c r="M2486">
        <f t="shared" si="882"/>
        <v>16.862484475896164</v>
      </c>
      <c r="N2486">
        <f t="shared" si="889"/>
        <v>7.048321507226904E-2</v>
      </c>
      <c r="O2486">
        <f t="shared" si="890"/>
        <v>56.009262434852083</v>
      </c>
      <c r="P2486">
        <f t="shared" si="891"/>
        <v>55.996325739956823</v>
      </c>
      <c r="Q2486">
        <f t="shared" si="883"/>
        <v>1.3414491711152721E-2</v>
      </c>
      <c r="R2486">
        <f t="shared" si="892"/>
        <v>55.99584794314093</v>
      </c>
      <c r="S2486">
        <f t="shared" si="884"/>
        <v>16.853541481422063</v>
      </c>
      <c r="T2486">
        <f t="shared" si="885"/>
        <v>7.3691361072482149</v>
      </c>
      <c r="U2486">
        <f t="shared" si="886"/>
        <v>0.48927961842825601</v>
      </c>
      <c r="V2486" s="6">
        <f t="shared" si="894"/>
        <v>133016.99999975972</v>
      </c>
      <c r="W2486">
        <f t="shared" si="899"/>
        <v>7.3703706311957697</v>
      </c>
      <c r="X2486">
        <f t="shared" si="900"/>
        <v>16.828112130844769</v>
      </c>
      <c r="Y2486">
        <f t="shared" si="895"/>
        <v>1.3245338487360906E-2</v>
      </c>
      <c r="Z2486">
        <f t="shared" si="896"/>
        <v>-1.2330647018014773E-7</v>
      </c>
      <c r="AA2486">
        <f t="shared" si="898"/>
        <v>2.9392278711791381E-8</v>
      </c>
      <c r="AB2486">
        <f t="shared" si="897"/>
        <v>0.99750305517515914</v>
      </c>
      <c r="AC2486">
        <f t="shared" si="893"/>
        <v>2.2351827457321005</v>
      </c>
      <c r="AD2486">
        <f t="shared" si="901"/>
        <v>8.7188767709751492E-10</v>
      </c>
      <c r="AE2486">
        <f t="shared" si="902"/>
        <v>1.7302114657194272E-4</v>
      </c>
      <c r="AF2486">
        <f t="shared" si="903"/>
        <v>5.0164026648540361E-7</v>
      </c>
      <c r="AG2486">
        <f t="shared" si="904"/>
        <v>8.7188767709751488E-8</v>
      </c>
      <c r="AH2486">
        <f t="shared" si="905"/>
        <v>5.0164026648540361E-3</v>
      </c>
    </row>
    <row r="2487" spans="1:34">
      <c r="A2487" s="4">
        <v>43288.924675925926</v>
      </c>
      <c r="B2487" s="3">
        <v>-1.08651961061696E-3</v>
      </c>
      <c r="C2487">
        <v>2.6894273953512302</v>
      </c>
      <c r="D2487" s="3">
        <v>1.8940956112055599E-2</v>
      </c>
      <c r="E2487" s="3">
        <v>1.8746363927075401E-2</v>
      </c>
      <c r="F2487" s="3">
        <v>1.87134154992964E-2</v>
      </c>
      <c r="G2487">
        <v>-4227524</v>
      </c>
      <c r="H2487">
        <v>16831063</v>
      </c>
      <c r="K2487">
        <f t="shared" si="887"/>
        <v>69.96465883761276</v>
      </c>
      <c r="L2487">
        <f t="shared" si="888"/>
        <v>50.261748349323803</v>
      </c>
      <c r="M2487">
        <f t="shared" si="882"/>
        <v>16.829781876630207</v>
      </c>
      <c r="N2487">
        <f t="shared" si="889"/>
        <v>7.0506282867259795E-2</v>
      </c>
      <c r="O2487">
        <f t="shared" si="890"/>
        <v>56.000118408959317</v>
      </c>
      <c r="P2487">
        <f t="shared" si="891"/>
        <v>55.988851279116048</v>
      </c>
      <c r="Q2487">
        <f t="shared" si="883"/>
        <v>4.4140597997639475E-3</v>
      </c>
      <c r="R2487">
        <f t="shared" si="892"/>
        <v>55.995704349159553</v>
      </c>
      <c r="S2487">
        <f t="shared" si="884"/>
        <v>16.826839170097031</v>
      </c>
      <c r="T2487">
        <f t="shared" si="885"/>
        <v>7.3715642961946113</v>
      </c>
      <c r="U2487">
        <f t="shared" si="886"/>
        <v>0.48924057903948642</v>
      </c>
      <c r="V2487" s="6">
        <f t="shared" si="894"/>
        <v>133076.9999999553</v>
      </c>
      <c r="W2487">
        <f t="shared" si="899"/>
        <v>7.3711761361827808</v>
      </c>
      <c r="X2487">
        <f t="shared" si="900"/>
        <v>16.831948948189577</v>
      </c>
      <c r="Y2487">
        <f t="shared" si="895"/>
        <v>7.2423862270341033E-3</v>
      </c>
      <c r="Z2487">
        <f t="shared" si="896"/>
        <v>9.4851130573002865E-9</v>
      </c>
      <c r="AA2487">
        <f t="shared" si="898"/>
        <v>8.0300571502535308E-8</v>
      </c>
      <c r="AB2487">
        <f t="shared" si="897"/>
        <v>0.99791016250564402</v>
      </c>
      <c r="AC2487">
        <f t="shared" si="893"/>
        <v>2.2351241535328241</v>
      </c>
      <c r="AD2487">
        <f t="shared" si="901"/>
        <v>4.3562812792845443E-9</v>
      </c>
      <c r="AE2487">
        <f t="shared" si="902"/>
        <v>1.8867663619939004E-3</v>
      </c>
      <c r="AF2487">
        <f t="shared" si="903"/>
        <v>2.2984169984405798E-7</v>
      </c>
      <c r="AG2487">
        <f t="shared" si="904"/>
        <v>4.3562812792845444E-7</v>
      </c>
      <c r="AH2487">
        <f t="shared" si="905"/>
        <v>2.29841699844058E-3</v>
      </c>
    </row>
    <row r="2488" spans="1:34">
      <c r="A2488" s="4">
        <v>43288.925370370373</v>
      </c>
      <c r="B2488" s="3">
        <v>-1.0864839339956201E-3</v>
      </c>
      <c r="C2488">
        <v>2.6893548528878499</v>
      </c>
      <c r="D2488" s="3">
        <v>1.8937055468122702E-2</v>
      </c>
      <c r="E2488" s="3">
        <v>1.8742070840307899E-2</v>
      </c>
      <c r="F2488" s="3">
        <v>1.87096992965235E-2</v>
      </c>
      <c r="G2488">
        <v>-4227524</v>
      </c>
      <c r="H2488">
        <v>16831063</v>
      </c>
      <c r="K2488">
        <f t="shared" si="887"/>
        <v>69.962386089430211</v>
      </c>
      <c r="L2488">
        <f t="shared" si="888"/>
        <v>50.264360515864674</v>
      </c>
      <c r="M2488">
        <f t="shared" si="882"/>
        <v>16.830656541649869</v>
      </c>
      <c r="N2488">
        <f t="shared" si="889"/>
        <v>7.0484296375161098E-2</v>
      </c>
      <c r="O2488">
        <f t="shared" si="890"/>
        <v>55.988402625783834</v>
      </c>
      <c r="P2488">
        <f t="shared" si="891"/>
        <v>55.976002325004252</v>
      </c>
      <c r="Q2488">
        <f t="shared" si="883"/>
        <v>3.8986071701856417E-3</v>
      </c>
      <c r="R2488">
        <f t="shared" si="892"/>
        <v>55.984504018613649</v>
      </c>
      <c r="S2488">
        <f t="shared" si="884"/>
        <v>16.828057470203078</v>
      </c>
      <c r="T2488">
        <f t="shared" si="885"/>
        <v>7.3692499286052735</v>
      </c>
      <c r="U2488">
        <f t="shared" si="886"/>
        <v>0.48927778845690412</v>
      </c>
      <c r="V2488" s="6">
        <f t="shared" si="894"/>
        <v>133137.00000015087</v>
      </c>
      <c r="W2488">
        <f t="shared" si="899"/>
        <v>7.3722297133578092</v>
      </c>
      <c r="X2488">
        <f t="shared" si="900"/>
        <v>16.829541227083009</v>
      </c>
      <c r="Y2488">
        <f t="shared" si="895"/>
        <v>-1.4325040891497072E-3</v>
      </c>
      <c r="Z2488">
        <f t="shared" si="896"/>
        <v>-1.64408626890605E-7</v>
      </c>
      <c r="AA2488">
        <f t="shared" si="898"/>
        <v>4.9112803061051903E-8</v>
      </c>
      <c r="AB2488">
        <f t="shared" si="897"/>
        <v>0.99850667775823687</v>
      </c>
      <c r="AC2488">
        <f t="shared" si="893"/>
        <v>2.2351799992227548</v>
      </c>
      <c r="AD2488">
        <f t="shared" si="901"/>
        <v>-1.3470653384828051E-8</v>
      </c>
      <c r="AE2488">
        <f t="shared" si="902"/>
        <v>-6.6748189816650985E-4</v>
      </c>
      <c r="AF2488">
        <f t="shared" si="903"/>
        <v>2.0090012411894164E-6</v>
      </c>
      <c r="AG2488" t="str">
        <f t="shared" si="904"/>
        <v>NaN</v>
      </c>
      <c r="AH2488">
        <f t="shared" si="905"/>
        <v>2.0090012411894162E-2</v>
      </c>
    </row>
    <row r="2489" spans="1:34">
      <c r="A2489" s="4">
        <v>43288.926064814812</v>
      </c>
      <c r="B2489" s="3">
        <v>-1.08529471328438E-3</v>
      </c>
      <c r="C2489">
        <v>2.6893655558742502</v>
      </c>
      <c r="D2489" s="3">
        <v>1.8934379721522399E-2</v>
      </c>
      <c r="E2489" s="3">
        <v>1.8742154085757599E-2</v>
      </c>
      <c r="F2489" s="3">
        <v>1.8712510270415799E-2</v>
      </c>
      <c r="G2489">
        <v>-4227524</v>
      </c>
      <c r="H2489">
        <v>16831063</v>
      </c>
      <c r="K2489">
        <f t="shared" si="887"/>
        <v>69.886627816684324</v>
      </c>
      <c r="L2489">
        <f t="shared" si="888"/>
        <v>50.184907243520328</v>
      </c>
      <c r="M2489">
        <f t="shared" si="882"/>
        <v>16.804052189695252</v>
      </c>
      <c r="N2489">
        <f t="shared" si="889"/>
        <v>7.0487540283831376E-2</v>
      </c>
      <c r="O2489">
        <f t="shared" si="890"/>
        <v>55.980365884276289</v>
      </c>
      <c r="P2489">
        <f t="shared" si="891"/>
        <v>55.976251473698689</v>
      </c>
      <c r="Q2489">
        <f t="shared" si="883"/>
        <v>-1.2610179237398711E-2</v>
      </c>
      <c r="R2489">
        <f t="shared" si="892"/>
        <v>55.992976063513687</v>
      </c>
      <c r="S2489">
        <f t="shared" si="884"/>
        <v>16.812458975853517</v>
      </c>
      <c r="T2489">
        <f t="shared" si="885"/>
        <v>7.3695913926758285</v>
      </c>
      <c r="U2489">
        <f t="shared" si="886"/>
        <v>0.48927229854285914</v>
      </c>
      <c r="V2489" s="6">
        <f t="shared" si="894"/>
        <v>133196.99999971781</v>
      </c>
      <c r="W2489">
        <f t="shared" si="899"/>
        <v>7.3730293813521648</v>
      </c>
      <c r="X2489">
        <f t="shared" si="900"/>
        <v>16.827922015211097</v>
      </c>
      <c r="Y2489">
        <f t="shared" si="895"/>
        <v>-7.7050594102108976E-3</v>
      </c>
      <c r="Z2489">
        <f t="shared" si="896"/>
        <v>1.7559217585453369E-7</v>
      </c>
      <c r="AA2489">
        <f t="shared" si="898"/>
        <v>8.5929674427048705E-8</v>
      </c>
      <c r="AB2489">
        <f t="shared" si="897"/>
        <v>0.99893596319382039</v>
      </c>
      <c r="AC2489">
        <f t="shared" si="893"/>
        <v>2.2351717596947323</v>
      </c>
      <c r="AD2489">
        <f t="shared" si="901"/>
        <v>-4.3818285801111493E-9</v>
      </c>
      <c r="AE2489">
        <f t="shared" si="902"/>
        <v>-1.2082823093117851E-3</v>
      </c>
      <c r="AF2489">
        <f t="shared" si="903"/>
        <v>3.6100897810725695E-7</v>
      </c>
      <c r="AG2489" t="str">
        <f t="shared" si="904"/>
        <v>NaN</v>
      </c>
      <c r="AH2489">
        <f t="shared" si="905"/>
        <v>3.6100897810725698E-3</v>
      </c>
    </row>
    <row r="2490" spans="1:34">
      <c r="A2490" s="4">
        <v>43288.926770833335</v>
      </c>
      <c r="B2490" s="3">
        <v>-1.0855682340479701E-3</v>
      </c>
      <c r="C2490">
        <v>2.68942144924767</v>
      </c>
      <c r="D2490" s="3">
        <v>1.8929527701020601E-2</v>
      </c>
      <c r="E2490">
        <v>1.8735209036804E-2</v>
      </c>
      <c r="F2490" s="3">
        <v>1.8708269987764699E-2</v>
      </c>
      <c r="G2490">
        <v>-4227524</v>
      </c>
      <c r="H2490">
        <v>16831063</v>
      </c>
      <c r="K2490">
        <f t="shared" si="887"/>
        <v>69.904052219416187</v>
      </c>
      <c r="L2490">
        <f t="shared" si="888"/>
        <v>50.207905459205797</v>
      </c>
      <c r="M2490">
        <f t="shared" si="882"/>
        <v>16.811752975407046</v>
      </c>
      <c r="N2490">
        <f t="shared" si="889"/>
        <v>7.0504480695774946E-2</v>
      </c>
      <c r="O2490">
        <f t="shared" si="890"/>
        <v>55.965792593009525</v>
      </c>
      <c r="P2490">
        <f t="shared" si="891"/>
        <v>55.955465354027289</v>
      </c>
      <c r="Q2490">
        <f t="shared" si="883"/>
        <v>-1.4403606163419624E-2</v>
      </c>
      <c r="R2490">
        <f t="shared" si="892"/>
        <v>55.980196199172944</v>
      </c>
      <c r="S2490">
        <f t="shared" si="884"/>
        <v>16.821355379515992</v>
      </c>
      <c r="T2490">
        <f t="shared" si="885"/>
        <v>7.3713745939330479</v>
      </c>
      <c r="U2490">
        <f t="shared" si="886"/>
        <v>0.48924362899173629</v>
      </c>
      <c r="V2490" s="6">
        <f t="shared" si="894"/>
        <v>133258.00000014715</v>
      </c>
      <c r="W2490">
        <f t="shared" si="899"/>
        <v>7.3737881903978995</v>
      </c>
      <c r="X2490">
        <f t="shared" si="900"/>
        <v>16.82767048890819</v>
      </c>
      <c r="Y2490">
        <f t="shared" si="895"/>
        <v>-1.3641135069039004E-2</v>
      </c>
      <c r="Z2490">
        <f t="shared" si="896"/>
        <v>4.8914963279658795E-7</v>
      </c>
      <c r="AA2490">
        <f t="shared" si="898"/>
        <v>1.8845923021450159E-7</v>
      </c>
      <c r="AB2490">
        <f t="shared" si="897"/>
        <v>0.99934515726447515</v>
      </c>
      <c r="AC2490">
        <f t="shared" si="893"/>
        <v>2.2351287310483956</v>
      </c>
      <c r="AD2490">
        <f t="shared" si="901"/>
        <v>-5.4280864051566871E-9</v>
      </c>
      <c r="AE2490">
        <f t="shared" si="902"/>
        <v>-1.6241870995217656E-3</v>
      </c>
      <c r="AF2490">
        <f t="shared" si="903"/>
        <v>3.3269152020239191E-7</v>
      </c>
      <c r="AG2490" t="str">
        <f t="shared" si="904"/>
        <v>NaN</v>
      </c>
      <c r="AH2490">
        <f t="shared" si="905"/>
        <v>3.3269152020239195E-3</v>
      </c>
    </row>
    <row r="2491" spans="1:34">
      <c r="A2491" s="4">
        <v>43288.927465277775</v>
      </c>
      <c r="B2491" s="3">
        <v>-1.08591310805423E-3</v>
      </c>
      <c r="C2491">
        <v>2.6895510743052</v>
      </c>
      <c r="D2491" s="3">
        <v>1.8927720085539501E-2</v>
      </c>
      <c r="E2491">
        <v>1.8734471719963001E-2</v>
      </c>
      <c r="F2491" s="3">
        <v>1.8706304688221299E-2</v>
      </c>
      <c r="G2491">
        <v>-4227524</v>
      </c>
      <c r="H2491">
        <v>16831063</v>
      </c>
      <c r="K2491">
        <f t="shared" si="887"/>
        <v>69.92602211851252</v>
      </c>
      <c r="L2491">
        <f t="shared" si="888"/>
        <v>50.232458726665527</v>
      </c>
      <c r="M2491">
        <f t="shared" si="882"/>
        <v>16.819974458926357</v>
      </c>
      <c r="N2491">
        <f t="shared" si="889"/>
        <v>7.0543768034119603E-2</v>
      </c>
      <c r="O2491">
        <f t="shared" si="890"/>
        <v>55.96036332763552</v>
      </c>
      <c r="P2491">
        <f t="shared" si="891"/>
        <v>55.953258608445637</v>
      </c>
      <c r="Q2491">
        <f t="shared" si="883"/>
        <v>-1.3909619806298679E-2</v>
      </c>
      <c r="R2491">
        <f t="shared" si="892"/>
        <v>55.974272947441818</v>
      </c>
      <c r="S2491">
        <f t="shared" si="884"/>
        <v>16.829247538797222</v>
      </c>
      <c r="T2491">
        <f t="shared" si="885"/>
        <v>7.375510103232485</v>
      </c>
      <c r="U2491">
        <f t="shared" si="886"/>
        <v>0.48917714003273643</v>
      </c>
      <c r="V2491" s="6">
        <f t="shared" si="894"/>
        <v>133317.99999971408</v>
      </c>
      <c r="W2491">
        <f t="shared" si="899"/>
        <v>7.3742434758253603</v>
      </c>
      <c r="X2491">
        <f t="shared" si="900"/>
        <v>16.826837845069402</v>
      </c>
      <c r="Y2491">
        <f t="shared" si="895"/>
        <v>-1.3902663449494904E-2</v>
      </c>
      <c r="Z2491">
        <f t="shared" si="896"/>
        <v>1.4227669636837024E-7</v>
      </c>
      <c r="AA2491">
        <f t="shared" si="898"/>
        <v>2.3189813648006102E-7</v>
      </c>
      <c r="AB2491">
        <f t="shared" si="897"/>
        <v>0.99936352068047085</v>
      </c>
      <c r="AC2491">
        <f t="shared" si="893"/>
        <v>2.2350289412089999</v>
      </c>
      <c r="AD2491">
        <f t="shared" si="901"/>
        <v>-6.5532948364410429E-9</v>
      </c>
      <c r="AE2491">
        <f t="shared" si="902"/>
        <v>7.5453877992775499E-4</v>
      </c>
      <c r="AF2491">
        <f t="shared" si="903"/>
        <v>-8.6458794937812733E-7</v>
      </c>
      <c r="AG2491" t="str">
        <f t="shared" si="904"/>
        <v>NaN</v>
      </c>
      <c r="AH2491" t="str">
        <f t="shared" si="905"/>
        <v>NaN</v>
      </c>
    </row>
    <row r="2492" spans="1:34">
      <c r="A2492" s="4">
        <v>43288.928159722222</v>
      </c>
      <c r="B2492" s="3">
        <v>-1.0867574547592099E-3</v>
      </c>
      <c r="C2492">
        <v>2.6894749641796798</v>
      </c>
      <c r="D2492" s="3">
        <v>1.89221545326109E-2</v>
      </c>
      <c r="E2492" s="3">
        <v>1.8727764515151599E-2</v>
      </c>
      <c r="F2492">
        <v>1.8700587453186E-2</v>
      </c>
      <c r="G2492">
        <v>-4227524</v>
      </c>
      <c r="H2492">
        <v>16831063</v>
      </c>
      <c r="K2492">
        <f t="shared" si="887"/>
        <v>69.979810492162059</v>
      </c>
      <c r="L2492">
        <f t="shared" si="888"/>
        <v>50.293762353735801</v>
      </c>
      <c r="M2492">
        <f t="shared" si="882"/>
        <v>16.840501533803824</v>
      </c>
      <c r="N2492">
        <f t="shared" si="889"/>
        <v>7.0520700239128847E-2</v>
      </c>
      <c r="O2492">
        <f t="shared" si="890"/>
        <v>55.943646905299914</v>
      </c>
      <c r="P2492">
        <f t="shared" si="891"/>
        <v>55.933184342187502</v>
      </c>
      <c r="Q2492">
        <f t="shared" si="883"/>
        <v>-1.3394764378766411E-2</v>
      </c>
      <c r="R2492">
        <f t="shared" si="892"/>
        <v>55.957041669678681</v>
      </c>
      <c r="S2492">
        <f t="shared" si="884"/>
        <v>16.849431376723</v>
      </c>
      <c r="T2492">
        <f t="shared" si="885"/>
        <v>7.3730819142860895</v>
      </c>
      <c r="U2492">
        <f t="shared" si="886"/>
        <v>0.48921617942150575</v>
      </c>
      <c r="V2492" s="6">
        <f t="shared" si="894"/>
        <v>133377.99999990966</v>
      </c>
      <c r="W2492">
        <f t="shared" si="899"/>
        <v>7.3746433098225399</v>
      </c>
      <c r="X2492">
        <f t="shared" si="900"/>
        <v>16.829314202791931</v>
      </c>
      <c r="Y2492">
        <f t="shared" si="895"/>
        <v>-1.5900593047606531E-2</v>
      </c>
      <c r="Z2492">
        <f t="shared" si="896"/>
        <v>7.2719199983301568E-8</v>
      </c>
      <c r="AA2492">
        <f t="shared" si="898"/>
        <v>2.3567575731642387E-7</v>
      </c>
      <c r="AB2492">
        <f t="shared" si="897"/>
        <v>0.99950168093675962</v>
      </c>
      <c r="AC2492">
        <f t="shared" si="893"/>
        <v>2.2350875334082767</v>
      </c>
      <c r="AD2492">
        <f t="shared" si="901"/>
        <v>-5.8233572281008805E-9</v>
      </c>
      <c r="AE2492">
        <f t="shared" si="902"/>
        <v>3.4027683683196475E-2</v>
      </c>
      <c r="AF2492">
        <f t="shared" si="903"/>
        <v>-1.7036174554913787E-8</v>
      </c>
      <c r="AG2492" t="str">
        <f t="shared" si="904"/>
        <v>NaN</v>
      </c>
      <c r="AH2492" t="str">
        <f t="shared" si="905"/>
        <v>NaN</v>
      </c>
    </row>
    <row r="2493" spans="1:34">
      <c r="A2493" s="4">
        <v>43288.928854166668</v>
      </c>
      <c r="B2493" s="3">
        <v>-1.0842363068513799E-3</v>
      </c>
      <c r="C2493">
        <v>2.6895784263815599</v>
      </c>
      <c r="D2493">
        <v>1.8915185699243001E-2</v>
      </c>
      <c r="E2493" s="3">
        <v>1.8720319993499299E-2</v>
      </c>
      <c r="F2493" s="3">
        <v>1.8695966021532499E-2</v>
      </c>
      <c r="G2493">
        <v>-4227524</v>
      </c>
      <c r="H2493">
        <v>16831063</v>
      </c>
      <c r="K2493">
        <f t="shared" si="887"/>
        <v>69.819202953940717</v>
      </c>
      <c r="L2493">
        <f t="shared" si="888"/>
        <v>50.139229645362846</v>
      </c>
      <c r="M2493">
        <f t="shared" si="882"/>
        <v>16.788757377260637</v>
      </c>
      <c r="N2493">
        <f t="shared" si="889"/>
        <v>7.0552058022944716E-2</v>
      </c>
      <c r="O2493">
        <f t="shared" si="890"/>
        <v>55.922715658529157</v>
      </c>
      <c r="P2493">
        <f t="shared" si="891"/>
        <v>55.910903330348013</v>
      </c>
      <c r="Q2493">
        <f t="shared" si="883"/>
        <v>-2.03973949577545E-2</v>
      </c>
      <c r="R2493">
        <f t="shared" si="892"/>
        <v>55.943113053486911</v>
      </c>
      <c r="S2493">
        <f t="shared" si="884"/>
        <v>16.802355640565807</v>
      </c>
      <c r="T2493">
        <f t="shared" si="885"/>
        <v>7.3763827336351291</v>
      </c>
      <c r="U2493">
        <f t="shared" si="886"/>
        <v>0.48916311025239689</v>
      </c>
      <c r="V2493" s="6">
        <f t="shared" si="894"/>
        <v>133438.00000010524</v>
      </c>
      <c r="W2493">
        <f t="shared" si="899"/>
        <v>7.3753058084893928</v>
      </c>
      <c r="X2493">
        <f t="shared" si="900"/>
        <v>16.826883125355813</v>
      </c>
      <c r="Y2493">
        <f t="shared" si="895"/>
        <v>-2.1043827628505579E-2</v>
      </c>
      <c r="Z2493">
        <f t="shared" si="896"/>
        <v>5.9440042033202243E-7</v>
      </c>
      <c r="AA2493">
        <f t="shared" si="898"/>
        <v>1.7626408482082915E-7</v>
      </c>
      <c r="AB2493">
        <f t="shared" si="897"/>
        <v>0.99985451655787061</v>
      </c>
      <c r="AC2493">
        <f t="shared" si="893"/>
        <v>2.2350078846373842</v>
      </c>
      <c r="AD2493">
        <f t="shared" si="901"/>
        <v>-3.2907543311256527E-9</v>
      </c>
      <c r="AE2493">
        <f t="shared" si="902"/>
        <v>-4.0714810807316688E-3</v>
      </c>
      <c r="AF2493">
        <f t="shared" si="903"/>
        <v>8.0458897350084411E-8</v>
      </c>
      <c r="AG2493" t="str">
        <f t="shared" si="904"/>
        <v>NaN</v>
      </c>
      <c r="AH2493">
        <f t="shared" si="905"/>
        <v>8.0458897350084403E-4</v>
      </c>
    </row>
    <row r="2494" spans="1:34">
      <c r="A2494" s="4">
        <v>43288.929548611108</v>
      </c>
      <c r="B2494" s="3">
        <v>-1.0844741509936299E-3</v>
      </c>
      <c r="C2494">
        <v>2.6896985376733902</v>
      </c>
      <c r="D2494" s="3">
        <v>1.8913021317548601E-2</v>
      </c>
      <c r="E2494">
        <v>1.8719332940308999E-2</v>
      </c>
      <c r="F2494" s="3">
        <v>1.86967759631625E-2</v>
      </c>
      <c r="G2494">
        <v>-4227524</v>
      </c>
      <c r="H2494">
        <v>16831063</v>
      </c>
      <c r="K2494">
        <f t="shared" si="887"/>
        <v>69.834354608490017</v>
      </c>
      <c r="L2494">
        <f t="shared" si="888"/>
        <v>50.153316639010868</v>
      </c>
      <c r="M2494">
        <f t="shared" si="882"/>
        <v>16.793474304907999</v>
      </c>
      <c r="N2494">
        <f t="shared" si="889"/>
        <v>7.058846188691259E-2</v>
      </c>
      <c r="O2494">
        <f t="shared" si="890"/>
        <v>55.916214827621026</v>
      </c>
      <c r="P2494">
        <f t="shared" si="891"/>
        <v>55.907949138682454</v>
      </c>
      <c r="Q2494">
        <f t="shared" si="883"/>
        <v>-2.9339323548995822E-2</v>
      </c>
      <c r="R2494">
        <f t="shared" si="892"/>
        <v>55.945554151170022</v>
      </c>
      <c r="S2494">
        <f t="shared" si="884"/>
        <v>16.813033853940663</v>
      </c>
      <c r="T2494">
        <f t="shared" si="885"/>
        <v>7.3802147193159575</v>
      </c>
      <c r="U2494">
        <f t="shared" si="886"/>
        <v>0.48910150121699825</v>
      </c>
      <c r="V2494" s="6">
        <f t="shared" si="894"/>
        <v>133497.99999967217</v>
      </c>
      <c r="W2494">
        <f t="shared" si="899"/>
        <v>7.3761229874617351</v>
      </c>
      <c r="X2494">
        <f t="shared" si="900"/>
        <v>16.828787099526306</v>
      </c>
      <c r="Y2494">
        <f t="shared" si="895"/>
        <v>-2.2558759509207011E-2</v>
      </c>
      <c r="Z2494">
        <f t="shared" si="896"/>
        <v>3.1355745691621642E-7</v>
      </c>
      <c r="AA2494">
        <f t="shared" si="898"/>
        <v>1.0277218945338064E-7</v>
      </c>
      <c r="AB2494">
        <f t="shared" si="897"/>
        <v>0.99995898074483991</v>
      </c>
      <c r="AC2494">
        <f t="shared" si="893"/>
        <v>2.2349154188229061</v>
      </c>
      <c r="AD2494">
        <f t="shared" si="901"/>
        <v>-1.789776467346327E-9</v>
      </c>
      <c r="AE2494">
        <f t="shared" si="902"/>
        <v>4.6242341261772883E-4</v>
      </c>
      <c r="AF2494">
        <f t="shared" si="903"/>
        <v>-3.8529202079496165E-7</v>
      </c>
      <c r="AG2494" t="str">
        <f t="shared" si="904"/>
        <v>NaN</v>
      </c>
      <c r="AH2494" t="str">
        <f t="shared" si="905"/>
        <v>NaN</v>
      </c>
    </row>
    <row r="2495" spans="1:34">
      <c r="A2495" s="4">
        <v>43288.930254629631</v>
      </c>
      <c r="B2495" s="3">
        <v>-1.08490227044967E-3</v>
      </c>
      <c r="C2495">
        <v>2.6896973484526798</v>
      </c>
      <c r="D2495" s="3">
        <v>1.8911701282559101E-2</v>
      </c>
      <c r="E2495" s="3">
        <v>1.87171923430287E-2</v>
      </c>
      <c r="F2495" s="3">
        <v>1.8691678095256101E-2</v>
      </c>
      <c r="G2495">
        <v>-4227524</v>
      </c>
      <c r="H2495">
        <v>16831063</v>
      </c>
      <c r="K2495">
        <f t="shared" si="887"/>
        <v>69.861627586678139</v>
      </c>
      <c r="L2495">
        <f t="shared" si="888"/>
        <v>50.187290718165713</v>
      </c>
      <c r="M2495">
        <f t="shared" si="882"/>
        <v>16.804850278892459</v>
      </c>
      <c r="N2495">
        <f t="shared" si="889"/>
        <v>7.0588101452616139E-2</v>
      </c>
      <c r="O2495">
        <f t="shared" si="890"/>
        <v>55.91225003514392</v>
      </c>
      <c r="P2495">
        <f t="shared" si="891"/>
        <v>55.901542457961575</v>
      </c>
      <c r="Q2495">
        <f t="shared" si="883"/>
        <v>-1.7939560020870715E-2</v>
      </c>
      <c r="R2495">
        <f t="shared" si="892"/>
        <v>55.930189595164791</v>
      </c>
      <c r="S2495">
        <f t="shared" si="884"/>
        <v>16.816809985573041</v>
      </c>
      <c r="T2495">
        <f t="shared" si="885"/>
        <v>7.3801767788636985</v>
      </c>
      <c r="U2495">
        <f t="shared" si="886"/>
        <v>0.4891021112074474</v>
      </c>
      <c r="V2495" s="6">
        <f t="shared" si="894"/>
        <v>133559.00000010151</v>
      </c>
      <c r="W2495">
        <f t="shared" si="899"/>
        <v>7.3768146710918829</v>
      </c>
      <c r="X2495">
        <f t="shared" si="900"/>
        <v>16.831615628348509</v>
      </c>
      <c r="Y2495">
        <f t="shared" si="895"/>
        <v>-2.3042535684858478E-2</v>
      </c>
      <c r="Z2495">
        <f t="shared" si="896"/>
        <v>-1.3796528103606501E-7</v>
      </c>
      <c r="AA2495">
        <f t="shared" si="898"/>
        <v>8.7822217803373716E-8</v>
      </c>
      <c r="AB2495">
        <f t="shared" si="897"/>
        <v>0.99999233109736607</v>
      </c>
      <c r="AC2495">
        <f t="shared" si="893"/>
        <v>2.234916334326019</v>
      </c>
      <c r="AD2495">
        <f t="shared" si="901"/>
        <v>-1.4973133907244254E-9</v>
      </c>
      <c r="AE2495">
        <f t="shared" si="902"/>
        <v>2.0373463327375284E-4</v>
      </c>
      <c r="AF2495">
        <f t="shared" si="903"/>
        <v>-7.3160873598572098E-7</v>
      </c>
      <c r="AG2495" t="str">
        <f t="shared" si="904"/>
        <v>NaN</v>
      </c>
      <c r="AH2495" t="str">
        <f t="shared" si="905"/>
        <v>NaN</v>
      </c>
    </row>
    <row r="2496" spans="1:34">
      <c r="A2496" s="4">
        <v>43288.930949074071</v>
      </c>
      <c r="B2496" s="3">
        <v>-1.0864720417885099E-3</v>
      </c>
      <c r="C2496">
        <v>2.6896462119621001</v>
      </c>
      <c r="D2496" s="3">
        <v>1.8911451546209702E-2</v>
      </c>
      <c r="E2496" s="3">
        <v>1.8716609624880198E-2</v>
      </c>
      <c r="F2496" s="3">
        <v>1.86927262550125E-2</v>
      </c>
      <c r="G2496">
        <v>-4227524</v>
      </c>
      <c r="H2496">
        <v>16831063</v>
      </c>
      <c r="K2496">
        <f t="shared" si="887"/>
        <v>69.961628506702894</v>
      </c>
      <c r="L2496">
        <f t="shared" si="888"/>
        <v>50.285913841730093</v>
      </c>
      <c r="M2496">
        <f t="shared" si="882"/>
        <v>16.837873516485484</v>
      </c>
      <c r="N2496">
        <f t="shared" si="889"/>
        <v>7.0572602777857985E-2</v>
      </c>
      <c r="O2496">
        <f t="shared" si="890"/>
        <v>55.911499939269767</v>
      </c>
      <c r="P2496">
        <f t="shared" si="891"/>
        <v>55.899798417098744</v>
      </c>
      <c r="Q2496">
        <f t="shared" si="883"/>
        <v>-2.1848723484708898E-2</v>
      </c>
      <c r="R2496">
        <f t="shared" si="892"/>
        <v>55.933348662754476</v>
      </c>
      <c r="S2496">
        <f t="shared" si="884"/>
        <v>16.852439332141955</v>
      </c>
      <c r="T2496">
        <f t="shared" si="885"/>
        <v>7.3785453394154725</v>
      </c>
      <c r="U2496">
        <f t="shared" si="886"/>
        <v>0.48912834079677486</v>
      </c>
      <c r="V2496" s="6">
        <f t="shared" si="894"/>
        <v>133618.99999966845</v>
      </c>
      <c r="W2496">
        <f t="shared" si="899"/>
        <v>7.3774450662990922</v>
      </c>
      <c r="X2496">
        <f t="shared" si="900"/>
        <v>16.838198917271271</v>
      </c>
      <c r="Y2496">
        <f t="shared" si="895"/>
        <v>-2.1508500832240429E-2</v>
      </c>
      <c r="Z2496">
        <f t="shared" si="896"/>
        <v>-2.4028953161462932E-7</v>
      </c>
      <c r="AA2496">
        <f t="shared" si="898"/>
        <v>1.2401943997807574E-7</v>
      </c>
      <c r="AB2496">
        <f t="shared" si="897"/>
        <v>0.99988693751741942</v>
      </c>
      <c r="AC2496">
        <f t="shared" si="893"/>
        <v>2.2349557009599046</v>
      </c>
      <c r="AD2496">
        <f t="shared" si="901"/>
        <v>-2.2653006629187482E-9</v>
      </c>
      <c r="AE2496">
        <f t="shared" si="902"/>
        <v>-3.5478338913813045E-5</v>
      </c>
      <c r="AF2496">
        <f t="shared" si="903"/>
        <v>6.3561422770921216E-6</v>
      </c>
      <c r="AG2496" t="str">
        <f t="shared" si="904"/>
        <v>NaN</v>
      </c>
      <c r="AH2496">
        <f t="shared" si="905"/>
        <v>6.3561422770921208E-2</v>
      </c>
    </row>
    <row r="2497" spans="1:34">
      <c r="A2497" s="4">
        <v>43288.931643518517</v>
      </c>
      <c r="B2497" s="3">
        <v>-1.08514011459192E-3</v>
      </c>
      <c r="C2497">
        <v>2.6896069676786301</v>
      </c>
      <c r="D2497" s="3">
        <v>1.8905422197203699E-2</v>
      </c>
      <c r="E2497" s="3">
        <v>1.8711519760236099E-2</v>
      </c>
      <c r="F2497" s="3">
        <v>1.86876760307314E-2</v>
      </c>
      <c r="G2497">
        <v>-4227524</v>
      </c>
      <c r="H2497">
        <v>16831063</v>
      </c>
      <c r="K2497">
        <f t="shared" si="887"/>
        <v>69.876779241227439</v>
      </c>
      <c r="L2497">
        <f t="shared" si="888"/>
        <v>50.207703050109515</v>
      </c>
      <c r="M2497">
        <f t="shared" si="882"/>
        <v>16.811685200189267</v>
      </c>
      <c r="N2497">
        <f t="shared" si="889"/>
        <v>7.0560708446066281E-2</v>
      </c>
      <c r="O2497">
        <f t="shared" si="890"/>
        <v>55.893390481739473</v>
      </c>
      <c r="P2497">
        <f t="shared" si="891"/>
        <v>55.884564754051837</v>
      </c>
      <c r="Q2497">
        <f t="shared" si="883"/>
        <v>-2.4737218991141674E-2</v>
      </c>
      <c r="R2497">
        <f t="shared" si="892"/>
        <v>55.918127700730615</v>
      </c>
      <c r="S2497">
        <f t="shared" si="884"/>
        <v>16.828176679516694</v>
      </c>
      <c r="T2497">
        <f t="shared" si="885"/>
        <v>7.3772933044900295</v>
      </c>
      <c r="U2497">
        <f t="shared" si="886"/>
        <v>0.4891484704816082</v>
      </c>
      <c r="V2497" s="6">
        <f t="shared" si="894"/>
        <v>133678.99999986403</v>
      </c>
      <c r="W2497">
        <f t="shared" si="899"/>
        <v>7.3780521135356896</v>
      </c>
      <c r="X2497">
        <f t="shared" si="900"/>
        <v>16.781028183131077</v>
      </c>
      <c r="Y2497">
        <f t="shared" si="895"/>
        <v>-2.2584636775981437E-2</v>
      </c>
      <c r="Z2497">
        <f t="shared" si="896"/>
        <v>-2.5293634775551943E-8</v>
      </c>
      <c r="AA2497">
        <f t="shared" si="898"/>
        <v>4.4976830862210664E-8</v>
      </c>
      <c r="AB2497">
        <f t="shared" si="897"/>
        <v>0.99996081352542032</v>
      </c>
      <c r="AC2497">
        <f t="shared" si="893"/>
        <v>2.2349859125626557</v>
      </c>
      <c r="AD2497">
        <f t="shared" si="901"/>
        <v>-7.8239819209258767E-10</v>
      </c>
      <c r="AE2497">
        <f t="shared" si="902"/>
        <v>-2.4288773131514062E-5</v>
      </c>
      <c r="AF2497">
        <f t="shared" si="903"/>
        <v>3.2066628162833045E-6</v>
      </c>
      <c r="AG2497" t="str">
        <f t="shared" si="904"/>
        <v>NaN</v>
      </c>
      <c r="AH2497">
        <f t="shared" si="905"/>
        <v>3.2066628162833045E-2</v>
      </c>
    </row>
    <row r="2498" spans="1:34">
      <c r="A2498" s="4">
        <v>43288.932337962964</v>
      </c>
      <c r="B2498" s="3">
        <v>-1.0860558145395799E-3</v>
      </c>
      <c r="C2498">
        <v>2.6896366981964102</v>
      </c>
      <c r="D2498" s="3">
        <v>1.8902032918176701E-2</v>
      </c>
      <c r="E2498" s="3">
        <v>1.8706679631941399E-2</v>
      </c>
      <c r="F2498" s="3">
        <v>1.8683114153609501E-2</v>
      </c>
      <c r="G2498">
        <v>-4227524</v>
      </c>
      <c r="H2498">
        <v>16831063</v>
      </c>
      <c r="K2498">
        <f t="shared" si="887"/>
        <v>69.935113111242089</v>
      </c>
      <c r="L2498">
        <f t="shared" si="888"/>
        <v>50.272033466082775</v>
      </c>
      <c r="M2498">
        <f t="shared" si="882"/>
        <v>16.833225773377016</v>
      </c>
      <c r="N2498">
        <f t="shared" si="889"/>
        <v>7.0569719303484171E-2</v>
      </c>
      <c r="O2498">
        <f t="shared" si="890"/>
        <v>55.883210609163406</v>
      </c>
      <c r="P2498">
        <f t="shared" si="891"/>
        <v>55.870078537089114</v>
      </c>
      <c r="Q2498">
        <f t="shared" si="883"/>
        <v>-2.1167967852093739E-2</v>
      </c>
      <c r="R2498">
        <f t="shared" si="892"/>
        <v>55.9043785770155</v>
      </c>
      <c r="S2498">
        <f t="shared" si="884"/>
        <v>16.84733775194508</v>
      </c>
      <c r="T2498">
        <f t="shared" si="885"/>
        <v>7.3782418157971765</v>
      </c>
      <c r="U2498">
        <f t="shared" si="886"/>
        <v>0.48913322072037102</v>
      </c>
      <c r="V2498" s="6">
        <f t="shared" si="894"/>
        <v>133739.0000000596</v>
      </c>
      <c r="W2498">
        <f t="shared" si="899"/>
        <v>7.378387740613606</v>
      </c>
      <c r="X2498">
        <f t="shared" si="900"/>
        <v>16.781908157234543</v>
      </c>
      <c r="Y2498">
        <f t="shared" si="895"/>
        <v>-2.5199221790804433E-2</v>
      </c>
      <c r="Z2498">
        <f t="shared" si="896"/>
        <v>3.7626894818321842E-8</v>
      </c>
      <c r="AA2498">
        <f t="shared" si="898"/>
        <v>-5.2211049580572286E-8</v>
      </c>
      <c r="AB2498">
        <f t="shared" si="897"/>
        <v>1.0001405897721236</v>
      </c>
      <c r="AC2498">
        <f t="shared" si="893"/>
        <v>2.2349630249848143</v>
      </c>
      <c r="AD2498">
        <f t="shared" si="901"/>
        <v>8.1399726325343874E-10</v>
      </c>
      <c r="AE2498">
        <f t="shared" si="902"/>
        <v>2.8242031024854346E-4</v>
      </c>
      <c r="AF2498">
        <f t="shared" si="903"/>
        <v>2.8691817182422284E-7</v>
      </c>
      <c r="AG2498">
        <f t="shared" si="904"/>
        <v>8.1399726325343872E-8</v>
      </c>
      <c r="AH2498">
        <f t="shared" si="905"/>
        <v>2.8691817182422284E-3</v>
      </c>
    </row>
    <row r="2499" spans="1:34">
      <c r="A2499" s="4">
        <v>43288.93304398148</v>
      </c>
      <c r="B2499" s="3">
        <v>-1.0859012158471199E-3</v>
      </c>
      <c r="C2499">
        <v>2.68962123832716</v>
      </c>
      <c r="D2499" s="3">
        <v>1.8962540467964601E-2</v>
      </c>
      <c r="E2499" s="3">
        <v>1.8771932172367101E-2</v>
      </c>
      <c r="F2499" s="3">
        <v>1.8746241957123901E-2</v>
      </c>
      <c r="G2499">
        <v>-4227524</v>
      </c>
      <c r="H2499">
        <v>16831470</v>
      </c>
      <c r="K2499">
        <f t="shared" si="887"/>
        <v>69.925264535785203</v>
      </c>
      <c r="L2499">
        <f t="shared" si="888"/>
        <v>50.179203967439101</v>
      </c>
      <c r="M2499">
        <f t="shared" si="882"/>
        <v>16.802142489066416</v>
      </c>
      <c r="N2499">
        <f t="shared" si="889"/>
        <v>7.0565033657625509E-2</v>
      </c>
      <c r="O2499">
        <f t="shared" si="890"/>
        <v>56.064948123786522</v>
      </c>
      <c r="P2499">
        <f t="shared" si="891"/>
        <v>56.065375521057554</v>
      </c>
      <c r="Q2499">
        <f t="shared" si="883"/>
        <v>-2.969247852917789E-2</v>
      </c>
      <c r="R2499">
        <f t="shared" si="892"/>
        <v>56.0946406023157</v>
      </c>
      <c r="S2499">
        <f t="shared" si="884"/>
        <v>16.821937474752534</v>
      </c>
      <c r="T2499">
        <f t="shared" si="885"/>
        <v>7.3777485899173172</v>
      </c>
      <c r="U2499">
        <f t="shared" si="886"/>
        <v>0.48914115059621671</v>
      </c>
      <c r="V2499" s="6">
        <f t="shared" si="894"/>
        <v>133799.9999998603</v>
      </c>
      <c r="W2499">
        <f t="shared" si="899"/>
        <v>7.3789714398795638</v>
      </c>
      <c r="X2499">
        <f t="shared" si="900"/>
        <v>16.785749409201319</v>
      </c>
      <c r="Y2499">
        <f t="shared" si="895"/>
        <v>-2.3696057007844235E-2</v>
      </c>
      <c r="Z2499">
        <f t="shared" si="896"/>
        <v>3.2609975520621562E-7</v>
      </c>
      <c r="AA2499">
        <f t="shared" si="898"/>
        <v>-2.0306578317547433E-8</v>
      </c>
      <c r="AB2499">
        <f t="shared" si="897"/>
        <v>1.0000373468182062</v>
      </c>
      <c r="AC2499">
        <f t="shared" si="893"/>
        <v>2.2349749265252949</v>
      </c>
      <c r="AD2499">
        <f t="shared" si="901"/>
        <v>3.3667481262045385E-10</v>
      </c>
      <c r="AE2499">
        <f t="shared" si="902"/>
        <v>1.64074088601445E-4</v>
      </c>
      <c r="AF2499">
        <f t="shared" si="903"/>
        <v>2.0426862359762896E-7</v>
      </c>
      <c r="AG2499">
        <f t="shared" si="904"/>
        <v>3.3667481262045383E-8</v>
      </c>
      <c r="AH2499">
        <f t="shared" si="905"/>
        <v>2.0426862359762899E-3</v>
      </c>
    </row>
    <row r="2500" spans="1:34">
      <c r="A2500" s="4">
        <v>43288.933738425927</v>
      </c>
      <c r="B2500" s="3">
        <v>-1.0867574547592099E-3</v>
      </c>
      <c r="C2500">
        <v>2.68976037715038</v>
      </c>
      <c r="D2500">
        <v>1.8925341644117001E-2</v>
      </c>
      <c r="E2500" s="3">
        <v>1.87289775202771E-2</v>
      </c>
      <c r="F2500" s="3">
        <v>1.8706030737375801E-2</v>
      </c>
      <c r="G2500">
        <v>-4227524</v>
      </c>
      <c r="H2500">
        <v>16831196</v>
      </c>
      <c r="K2500">
        <f t="shared" si="887"/>
        <v>69.979810492162059</v>
      </c>
      <c r="L2500">
        <f t="shared" si="888"/>
        <v>50.286607206208217</v>
      </c>
      <c r="M2500">
        <f t="shared" si="882"/>
        <v>16.838105684551877</v>
      </c>
      <c r="N2500">
        <f t="shared" si="889"/>
        <v>7.0607204470343979E-2</v>
      </c>
      <c r="O2500">
        <f t="shared" si="890"/>
        <v>55.95321955740657</v>
      </c>
      <c r="P2500">
        <f t="shared" si="891"/>
        <v>55.936814794595989</v>
      </c>
      <c r="Q2500">
        <f t="shared" si="883"/>
        <v>-2.022772464226108E-2</v>
      </c>
      <c r="R2500">
        <f t="shared" si="892"/>
        <v>55.973447282048831</v>
      </c>
      <c r="S2500">
        <f t="shared" si="884"/>
        <v>16.851590834313384</v>
      </c>
      <c r="T2500">
        <f t="shared" si="885"/>
        <v>7.3821876228350503</v>
      </c>
      <c r="U2500">
        <f t="shared" si="886"/>
        <v>0.48906978171362075</v>
      </c>
      <c r="V2500" s="6">
        <f t="shared" si="894"/>
        <v>133860.00000005588</v>
      </c>
      <c r="W2500">
        <f t="shared" si="899"/>
        <v>7.379523035685879</v>
      </c>
      <c r="X2500">
        <f t="shared" si="900"/>
        <v>16.791943905739505</v>
      </c>
      <c r="Y2500">
        <f t="shared" si="895"/>
        <v>-1.140809651358173E-2</v>
      </c>
      <c r="Z2500">
        <f t="shared" si="896"/>
        <v>4.1102156520967055E-8</v>
      </c>
      <c r="AA2500">
        <f t="shared" si="898"/>
        <v>3.8657154958044572E-8</v>
      </c>
      <c r="AB2500">
        <f t="shared" si="897"/>
        <v>0.99919290257741755</v>
      </c>
      <c r="AC2500">
        <f t="shared" si="893"/>
        <v>2.2348678126609904</v>
      </c>
      <c r="AD2500">
        <f t="shared" si="901"/>
        <v>-1.3312077875232176E-9</v>
      </c>
      <c r="AE2500">
        <f t="shared" si="902"/>
        <v>1.4333280473465275E-4</v>
      </c>
      <c r="AF2500">
        <f t="shared" si="903"/>
        <v>-9.2455188060306707E-7</v>
      </c>
      <c r="AG2500" t="str">
        <f t="shared" si="904"/>
        <v>NaN</v>
      </c>
      <c r="AH2500" t="str">
        <f t="shared" si="905"/>
        <v>NaN</v>
      </c>
    </row>
    <row r="2501" spans="1:34">
      <c r="A2501" s="4">
        <v>43288.934432870374</v>
      </c>
      <c r="B2501" s="3">
        <v>-1.0891002195603499E-3</v>
      </c>
      <c r="C2501">
        <v>2.6896366981964102</v>
      </c>
      <c r="D2501" s="3">
        <v>1.89664530041046E-2</v>
      </c>
      <c r="E2501" s="3">
        <v>1.8771753789260399E-2</v>
      </c>
      <c r="F2501" s="3">
        <v>1.8735081437898801E-2</v>
      </c>
      <c r="G2501">
        <v>-4227524</v>
      </c>
      <c r="H2501">
        <v>16831486</v>
      </c>
      <c r="K2501">
        <f t="shared" si="887"/>
        <v>70.129054289471256</v>
      </c>
      <c r="L2501">
        <f t="shared" si="888"/>
        <v>50.397664122073465</v>
      </c>
      <c r="M2501">
        <f t="shared" si="882"/>
        <v>16.875292287312156</v>
      </c>
      <c r="N2501">
        <f t="shared" si="889"/>
        <v>7.0569719303484171E-2</v>
      </c>
      <c r="O2501">
        <f t="shared" si="890"/>
        <v>56.076699625813113</v>
      </c>
      <c r="P2501">
        <f t="shared" si="891"/>
        <v>56.064841630997449</v>
      </c>
      <c r="Q2501">
        <f t="shared" si="883"/>
        <v>1.5695913630693781E-2</v>
      </c>
      <c r="R2501">
        <f t="shared" si="892"/>
        <v>56.061003712182419</v>
      </c>
      <c r="S2501">
        <f t="shared" si="884"/>
        <v>16.864828344891695</v>
      </c>
      <c r="T2501">
        <f t="shared" si="885"/>
        <v>7.3782418157971765</v>
      </c>
      <c r="U2501">
        <f t="shared" si="886"/>
        <v>0.48913322072037102</v>
      </c>
      <c r="V2501" s="6">
        <f t="shared" si="894"/>
        <v>133920.00000025146</v>
      </c>
      <c r="W2501">
        <f t="shared" si="899"/>
        <v>7.3794062958326867</v>
      </c>
      <c r="X2501">
        <f t="shared" si="900"/>
        <v>16.790149694523031</v>
      </c>
      <c r="Y2501">
        <f t="shared" si="895"/>
        <v>7.4750012008166777E-3</v>
      </c>
      <c r="Z2501">
        <f t="shared" si="896"/>
        <v>-3.6675770618326423E-7</v>
      </c>
      <c r="AA2501">
        <f t="shared" si="898"/>
        <v>5.8844282650759477E-8</v>
      </c>
      <c r="AB2501">
        <f t="shared" si="897"/>
        <v>0.99790073805991675</v>
      </c>
      <c r="AC2501">
        <f t="shared" si="893"/>
        <v>2.2349630249848143</v>
      </c>
      <c r="AD2501">
        <f t="shared" si="901"/>
        <v>3.0927203791759078E-9</v>
      </c>
      <c r="AE2501">
        <f t="shared" si="902"/>
        <v>-2.74055816004436E-5</v>
      </c>
      <c r="AF2501">
        <f t="shared" si="903"/>
        <v>-1.1233954718027404E-5</v>
      </c>
      <c r="AG2501">
        <f t="shared" si="904"/>
        <v>3.0927203791759079E-7</v>
      </c>
      <c r="AH2501" t="str">
        <f t="shared" si="905"/>
        <v>NaN</v>
      </c>
    </row>
    <row r="2502" spans="1:34">
      <c r="A2502" s="4">
        <v>43288.935127314813</v>
      </c>
      <c r="B2502" s="3">
        <v>-1.09080080517742E-3</v>
      </c>
      <c r="C2502">
        <v>2.68962242754787</v>
      </c>
      <c r="D2502" s="3">
        <v>1.8960066888885199E-2</v>
      </c>
      <c r="E2502" s="3">
        <v>1.8762656250819399E-2</v>
      </c>
      <c r="F2502" s="3">
        <v>1.87249809893365E-2</v>
      </c>
      <c r="G2502">
        <v>-4227524</v>
      </c>
      <c r="H2502">
        <v>16831480</v>
      </c>
      <c r="K2502">
        <f t="shared" si="887"/>
        <v>70.237388619497665</v>
      </c>
      <c r="L2502">
        <f t="shared" si="888"/>
        <v>50.519275399809757</v>
      </c>
      <c r="M2502">
        <f t="shared" si="882"/>
        <v>16.916012941592133</v>
      </c>
      <c r="N2502">
        <f t="shared" si="889"/>
        <v>7.0565394091921835E-2</v>
      </c>
      <c r="O2502">
        <f t="shared" si="890"/>
        <v>56.057518602748409</v>
      </c>
      <c r="P2502">
        <f t="shared" si="891"/>
        <v>56.037613237934544</v>
      </c>
      <c r="Q2502">
        <f t="shared" si="883"/>
        <v>2.6956814614017333E-2</v>
      </c>
      <c r="R2502">
        <f t="shared" si="892"/>
        <v>56.030561788134392</v>
      </c>
      <c r="S2502">
        <f t="shared" si="884"/>
        <v>16.898041731849453</v>
      </c>
      <c r="T2502">
        <f t="shared" si="885"/>
        <v>7.3777865303695611</v>
      </c>
      <c r="U2502">
        <f t="shared" si="886"/>
        <v>0.48914054060576784</v>
      </c>
      <c r="V2502" s="6">
        <f t="shared" si="894"/>
        <v>133979.99999981839</v>
      </c>
      <c r="W2502">
        <f t="shared" si="899"/>
        <v>7.3794996877152421</v>
      </c>
      <c r="X2502">
        <f t="shared" si="900"/>
        <v>16.793179543388479</v>
      </c>
      <c r="Y2502">
        <f t="shared" si="895"/>
        <v>0.60483195904615406</v>
      </c>
      <c r="Z2502">
        <f t="shared" si="896"/>
        <v>8.5366017805108939E-8</v>
      </c>
      <c r="AA2502">
        <f t="shared" si="898"/>
        <v>9.7281200770053832E-8</v>
      </c>
      <c r="AB2502">
        <f t="shared" si="897"/>
        <v>0.95707850384978466</v>
      </c>
      <c r="AC2502">
        <f t="shared" si="893"/>
        <v>2.2349740110221825</v>
      </c>
      <c r="AD2502">
        <f t="shared" si="901"/>
        <v>6.3189362849603512E-11</v>
      </c>
      <c r="AE2502">
        <f t="shared" si="902"/>
        <v>6.238553481789496E-5</v>
      </c>
      <c r="AF2502">
        <f t="shared" si="903"/>
        <v>1.0083031170042438E-7</v>
      </c>
      <c r="AG2502">
        <f t="shared" si="904"/>
        <v>6.3189362849603507E-9</v>
      </c>
      <c r="AH2502">
        <f t="shared" si="905"/>
        <v>1.0083031170042439E-3</v>
      </c>
    </row>
    <row r="2503" spans="1:34">
      <c r="A2503" s="4">
        <v>43288.93582175926</v>
      </c>
      <c r="B2503" s="3">
        <v>-1.0915737986397301E-3</v>
      </c>
      <c r="C2503">
        <v>2.6896688071556101</v>
      </c>
      <c r="D2503" s="3">
        <v>1.87958236164559E-2</v>
      </c>
      <c r="E2503" s="3">
        <v>1.80296681732398E-2</v>
      </c>
      <c r="F2503" s="3">
        <v>1.79823598018811E-2</v>
      </c>
      <c r="G2503">
        <v>-4227524</v>
      </c>
      <c r="H2503">
        <v>16831472</v>
      </c>
      <c r="K2503">
        <f t="shared" si="887"/>
        <v>70.286631496782732</v>
      </c>
      <c r="L2503">
        <f t="shared" si="888"/>
        <v>51.544687069330045</v>
      </c>
      <c r="M2503">
        <f t="shared" si="882"/>
        <v>17.259364601622675</v>
      </c>
      <c r="N2503">
        <f t="shared" si="889"/>
        <v>7.05794510294947E-2</v>
      </c>
      <c r="O2503">
        <f t="shared" si="890"/>
        <v>55.564205549592224</v>
      </c>
      <c r="P2503">
        <f t="shared" si="891"/>
        <v>53.843823388493945</v>
      </c>
      <c r="Q2503">
        <f t="shared" si="883"/>
        <v>1.7718431488937512</v>
      </c>
      <c r="R2503">
        <f t="shared" si="892"/>
        <v>53.792362400698472</v>
      </c>
      <c r="S2503">
        <f t="shared" si="884"/>
        <v>16.078135835693509</v>
      </c>
      <c r="T2503">
        <f t="shared" si="885"/>
        <v>7.3792662080088105</v>
      </c>
      <c r="U2503">
        <f t="shared" si="886"/>
        <v>0.48911675097823576</v>
      </c>
      <c r="V2503" s="6">
        <f t="shared" si="894"/>
        <v>134040.00000001397</v>
      </c>
      <c r="W2503">
        <f t="shared" si="899"/>
        <v>7.3795434651601921</v>
      </c>
      <c r="X2503">
        <f t="shared" si="900"/>
        <v>16.79333869162074</v>
      </c>
      <c r="Y2503">
        <f t="shared" si="895"/>
        <v>0.58234815625952996</v>
      </c>
      <c r="Z2503">
        <f t="shared" si="896"/>
        <v>1.7245660131451477E-7</v>
      </c>
      <c r="AA2503">
        <f t="shared" si="898"/>
        <v>2.7208574752532137E-8</v>
      </c>
      <c r="AB2503">
        <f t="shared" si="897"/>
        <v>0.9595641464621143</v>
      </c>
      <c r="AC2503">
        <f t="shared" si="893"/>
        <v>2.2349383064007475</v>
      </c>
      <c r="AD2503">
        <f t="shared" si="901"/>
        <v>1.8355487987976447E-11</v>
      </c>
      <c r="AE2503">
        <f t="shared" si="902"/>
        <v>-1.8689882396124105E-5</v>
      </c>
      <c r="AF2503">
        <f t="shared" si="903"/>
        <v>-9.7766575261546315E-8</v>
      </c>
      <c r="AG2503">
        <f t="shared" si="904"/>
        <v>1.8355487987976446E-9</v>
      </c>
      <c r="AH2503" t="str">
        <f t="shared" si="905"/>
        <v>NaN</v>
      </c>
    </row>
    <row r="2504" spans="1:34">
      <c r="A2504" s="4">
        <v>43288.936527777776</v>
      </c>
      <c r="B2504" s="3">
        <v>-1.08534228211283E-3</v>
      </c>
      <c r="C2504">
        <v>2.6896878346869899</v>
      </c>
      <c r="D2504" s="3">
        <v>1.8918800930205201E-2</v>
      </c>
      <c r="E2504" s="3">
        <v>1.8725945007463499E-2</v>
      </c>
      <c r="F2504" s="3">
        <v>1.8709973247368901E-2</v>
      </c>
      <c r="G2504">
        <v>-4227524</v>
      </c>
      <c r="H2504">
        <v>16831345</v>
      </c>
      <c r="K2504">
        <f t="shared" si="887"/>
        <v>69.88965814759419</v>
      </c>
      <c r="L2504">
        <f t="shared" si="888"/>
        <v>50.191272468135629</v>
      </c>
      <c r="M2504">
        <f t="shared" si="882"/>
        <v>16.806183538989487</v>
      </c>
      <c r="N2504">
        <f t="shared" si="889"/>
        <v>7.0585217978242326E-2</v>
      </c>
      <c r="O2504">
        <f t="shared" si="890"/>
        <v>55.933574189277167</v>
      </c>
      <c r="P2504">
        <f t="shared" si="891"/>
        <v>55.927738663575219</v>
      </c>
      <c r="Q2504">
        <f t="shared" si="883"/>
        <v>-5.1755494729178508E-2</v>
      </c>
      <c r="R2504">
        <f t="shared" si="892"/>
        <v>55.985329684006345</v>
      </c>
      <c r="S2504">
        <f t="shared" si="884"/>
        <v>16.840687202142274</v>
      </c>
      <c r="T2504">
        <f t="shared" si="885"/>
        <v>7.3798732552454025</v>
      </c>
      <c r="U2504">
        <f t="shared" si="886"/>
        <v>0.4891069911310435</v>
      </c>
      <c r="V2504" s="6">
        <f t="shared" si="894"/>
        <v>134100.99999981467</v>
      </c>
      <c r="W2504">
        <f t="shared" si="899"/>
        <v>7.3794617472629449</v>
      </c>
      <c r="X2504">
        <f t="shared" si="900"/>
        <v>16.796123808768545</v>
      </c>
      <c r="Y2504">
        <f t="shared" si="895"/>
        <v>0.55435612476366691</v>
      </c>
      <c r="Z2504">
        <f t="shared" si="896"/>
        <v>1.1601625907345242E-7</v>
      </c>
      <c r="AA2504">
        <f t="shared" si="898"/>
        <v>-4.4084688531117271E-9</v>
      </c>
      <c r="AB2504">
        <f t="shared" si="897"/>
        <v>0.96022988109298546</v>
      </c>
      <c r="AC2504">
        <f t="shared" si="893"/>
        <v>2.2349236583509282</v>
      </c>
      <c r="AD2504">
        <f t="shared" si="901"/>
        <v>-3.124200710450246E-12</v>
      </c>
      <c r="AE2504">
        <f t="shared" si="902"/>
        <v>6.427193043898671E-6</v>
      </c>
      <c r="AF2504">
        <f t="shared" si="903"/>
        <v>-4.8389219643416587E-8</v>
      </c>
      <c r="AG2504" t="str">
        <f t="shared" si="904"/>
        <v>NaN</v>
      </c>
      <c r="AH2504" t="str">
        <f t="shared" si="905"/>
        <v>NaN</v>
      </c>
    </row>
    <row r="2505" spans="1:34">
      <c r="A2505" s="4">
        <v>43288.937222222223</v>
      </c>
      <c r="B2505" s="3">
        <v>-1.08794667547045E-3</v>
      </c>
      <c r="C2505">
        <v>2.6897128083219299</v>
      </c>
      <c r="D2505" s="3">
        <v>1.89179209068789E-2</v>
      </c>
      <c r="E2505" s="3">
        <v>1.87221751778088E-2</v>
      </c>
      <c r="F2505" s="3">
        <v>1.8710842743530499E-2</v>
      </c>
      <c r="G2505">
        <v>-4227524</v>
      </c>
      <c r="H2505">
        <v>16831346</v>
      </c>
      <c r="K2505">
        <f t="shared" si="887"/>
        <v>70.055568764907932</v>
      </c>
      <c r="L2505">
        <f t="shared" si="888"/>
        <v>50.356040140658322</v>
      </c>
      <c r="M2505">
        <f t="shared" si="882"/>
        <v>16.861354799042047</v>
      </c>
      <c r="N2505">
        <f t="shared" si="889"/>
        <v>7.0592787098474788E-2</v>
      </c>
      <c r="O2505">
        <f t="shared" si="890"/>
        <v>55.930930994292524</v>
      </c>
      <c r="P2505">
        <f t="shared" si="891"/>
        <v>55.916455786972492</v>
      </c>
      <c r="Q2505">
        <f t="shared" si="883"/>
        <v>-5.7019279873571804E-2</v>
      </c>
      <c r="R2505">
        <f t="shared" si="892"/>
        <v>55.987950274166096</v>
      </c>
      <c r="S2505">
        <f t="shared" si="884"/>
        <v>16.899367652291094</v>
      </c>
      <c r="T2505">
        <f t="shared" si="885"/>
        <v>7.3806700047435561</v>
      </c>
      <c r="U2505">
        <f t="shared" si="886"/>
        <v>0.48909418133160165</v>
      </c>
      <c r="V2505" s="6">
        <f t="shared" si="894"/>
        <v>134161.00000001024</v>
      </c>
      <c r="W2505">
        <f t="shared" si="899"/>
        <v>7.3795989165904485</v>
      </c>
      <c r="X2505">
        <f t="shared" si="900"/>
        <v>16.805852007999061</v>
      </c>
      <c r="Y2505">
        <f t="shared" si="895"/>
        <v>-6.5970879713887598E-2</v>
      </c>
      <c r="Z2505">
        <f t="shared" si="896"/>
        <v>3.0668532165338229E-7</v>
      </c>
      <c r="AA2505">
        <f t="shared" si="898"/>
        <v>5.2912820641408355E-8</v>
      </c>
      <c r="AB2505">
        <f t="shared" si="897"/>
        <v>1.0029374238539706</v>
      </c>
      <c r="AC2505">
        <f t="shared" si="893"/>
        <v>2.2349044327855379</v>
      </c>
      <c r="AD2505">
        <f t="shared" si="901"/>
        <v>-3.1509745983872505E-10</v>
      </c>
      <c r="AE2505">
        <f t="shared" si="902"/>
        <v>3.8072133343774584E-5</v>
      </c>
      <c r="AF2505">
        <f t="shared" si="903"/>
        <v>-8.2388903934286423E-7</v>
      </c>
      <c r="AG2505" t="str">
        <f t="shared" si="904"/>
        <v>NaN</v>
      </c>
      <c r="AH2505" t="str">
        <f t="shared" si="905"/>
        <v>NaN</v>
      </c>
    </row>
    <row r="2506" spans="1:34">
      <c r="A2506" s="4">
        <v>43288.937916666669</v>
      </c>
      <c r="B2506" s="3">
        <v>-1.0864244729600599E-3</v>
      </c>
      <c r="C2506">
        <v>2.6898031890959802</v>
      </c>
      <c r="D2506" s="3">
        <v>1.8919597708081701E-2</v>
      </c>
      <c r="E2506" s="3">
        <v>1.87276574852876E-2</v>
      </c>
      <c r="F2506" s="3">
        <v>1.8723170531575298E-2</v>
      </c>
      <c r="G2506">
        <v>-4227524</v>
      </c>
      <c r="H2506">
        <v>16831348</v>
      </c>
      <c r="K2506">
        <f t="shared" si="887"/>
        <v>69.958598175793028</v>
      </c>
      <c r="L2506">
        <f t="shared" si="888"/>
        <v>50.242864786355057</v>
      </c>
      <c r="M2506">
        <f t="shared" si="882"/>
        <v>16.823458852536241</v>
      </c>
      <c r="N2506">
        <f t="shared" si="889"/>
        <v>7.0620180105024771E-2</v>
      </c>
      <c r="O2506">
        <f t="shared" si="890"/>
        <v>55.935967352303749</v>
      </c>
      <c r="P2506">
        <f t="shared" si="891"/>
        <v>55.932864008151505</v>
      </c>
      <c r="Q2506">
        <f t="shared" si="883"/>
        <v>-8.9137864538912481E-2</v>
      </c>
      <c r="R2506">
        <f t="shared" si="892"/>
        <v>56.025105216842661</v>
      </c>
      <c r="S2506">
        <f t="shared" si="884"/>
        <v>16.882884095562183</v>
      </c>
      <c r="T2506">
        <f t="shared" si="885"/>
        <v>7.3835534791172392</v>
      </c>
      <c r="U2506">
        <f t="shared" si="886"/>
        <v>0.48904782205744052</v>
      </c>
      <c r="V2506" s="6">
        <f t="shared" si="894"/>
        <v>134221.00000020582</v>
      </c>
      <c r="W2506">
        <f t="shared" si="899"/>
        <v>7.3797623523849163</v>
      </c>
      <c r="X2506">
        <f t="shared" si="900"/>
        <v>16.80757551452065</v>
      </c>
      <c r="Y2506">
        <f t="shared" si="895"/>
        <v>-7.4720252375226906E-2</v>
      </c>
      <c r="Z2506">
        <f t="shared" si="896"/>
        <v>-1.6440862691643623E-7</v>
      </c>
      <c r="AA2506">
        <f t="shared" si="898"/>
        <v>-2.0202059248468949E-8</v>
      </c>
      <c r="AB2506">
        <f t="shared" si="897"/>
        <v>1.003546888495644</v>
      </c>
      <c r="AC2506">
        <f t="shared" si="893"/>
        <v>2.2348348545489007</v>
      </c>
      <c r="AD2506">
        <f t="shared" si="901"/>
        <v>1.06213581583327E-10</v>
      </c>
      <c r="AE2506">
        <f t="shared" si="902"/>
        <v>-7.3411348533643936E-6</v>
      </c>
      <c r="AF2506">
        <f t="shared" si="903"/>
        <v>-1.4402831762593466E-6</v>
      </c>
      <c r="AG2506">
        <f t="shared" si="904"/>
        <v>1.06213581583327E-8</v>
      </c>
      <c r="AH2506" t="str">
        <f t="shared" si="905"/>
        <v>NaN</v>
      </c>
    </row>
    <row r="2507" spans="1:34">
      <c r="A2507" s="4">
        <v>43288.938611111109</v>
      </c>
      <c r="B2507" s="3">
        <v>-1.0823692303347299E-3</v>
      </c>
      <c r="C2507">
        <v>2.6896509688449401</v>
      </c>
      <c r="D2507" s="3">
        <v>1.89215955988766E-2</v>
      </c>
      <c r="E2507" s="3">
        <v>1.87280380359152E-2</v>
      </c>
      <c r="F2507" s="3">
        <v>1.87214672719711E-2</v>
      </c>
      <c r="G2507">
        <v>-4227524</v>
      </c>
      <c r="H2507">
        <v>16831346</v>
      </c>
      <c r="K2507">
        <f t="shared" si="887"/>
        <v>69.700262465729494</v>
      </c>
      <c r="L2507">
        <f t="shared" si="888"/>
        <v>49.986767995539694</v>
      </c>
      <c r="M2507">
        <f t="shared" si="882"/>
        <v>16.737706699651064</v>
      </c>
      <c r="N2507">
        <f t="shared" si="889"/>
        <v>7.0574044515043399E-2</v>
      </c>
      <c r="O2507">
        <f t="shared" si="890"/>
        <v>55.941968119296071</v>
      </c>
      <c r="P2507">
        <f t="shared" si="891"/>
        <v>55.934002973612969</v>
      </c>
      <c r="Q2507">
        <f t="shared" si="883"/>
        <v>-7.8003612713196446E-2</v>
      </c>
      <c r="R2507">
        <f t="shared" si="892"/>
        <v>56.019971732009267</v>
      </c>
      <c r="S2507">
        <f t="shared" si="884"/>
        <v>16.789709108126527</v>
      </c>
      <c r="T2507">
        <f t="shared" si="885"/>
        <v>7.3786971012244633</v>
      </c>
      <c r="U2507">
        <f t="shared" si="886"/>
        <v>0.4891259008349792</v>
      </c>
      <c r="V2507" s="6">
        <f t="shared" si="894"/>
        <v>134280.99999977276</v>
      </c>
      <c r="W2507">
        <f t="shared" si="899"/>
        <v>7.3795609761381513</v>
      </c>
      <c r="X2507">
        <f t="shared" si="900"/>
        <v>16.813347848192105</v>
      </c>
      <c r="Y2507">
        <f t="shared" si="895"/>
        <v>-7.0057410267966233E-2</v>
      </c>
      <c r="Z2507">
        <f t="shared" si="896"/>
        <v>-1.8021714871854002E-7</v>
      </c>
      <c r="AA2507">
        <f t="shared" si="898"/>
        <v>-3.3998587389411913E-8</v>
      </c>
      <c r="AB2507">
        <f t="shared" si="897"/>
        <v>1.0032453060525659</v>
      </c>
      <c r="AC2507">
        <f t="shared" si="893"/>
        <v>2.2349520389474535</v>
      </c>
      <c r="AD2507">
        <f t="shared" si="901"/>
        <v>1.9065680409231494E-10</v>
      </c>
      <c r="AE2507">
        <f t="shared" si="902"/>
        <v>-9.3992778140654749E-6</v>
      </c>
      <c r="AF2507">
        <f t="shared" si="903"/>
        <v>-2.0192442673912909E-6</v>
      </c>
      <c r="AG2507">
        <f t="shared" si="904"/>
        <v>1.9065680409231495E-8</v>
      </c>
      <c r="AH2507" t="str">
        <f t="shared" si="905"/>
        <v>NaN</v>
      </c>
    </row>
    <row r="2508" spans="1:34">
      <c r="A2508" s="4">
        <v>43288.939305555556</v>
      </c>
      <c r="B2508" s="3">
        <v>-1.08632933530316E-3</v>
      </c>
      <c r="C2508">
        <v>2.6897354035154399</v>
      </c>
      <c r="D2508" s="3">
        <v>1.8921084233970799E-2</v>
      </c>
      <c r="E2508">
        <v>1.8726955845068002E-2</v>
      </c>
      <c r="F2508" s="3">
        <v>1.8709353880240101E-2</v>
      </c>
      <c r="G2508">
        <v>-4227524</v>
      </c>
      <c r="H2508">
        <v>16831350</v>
      </c>
      <c r="K2508">
        <f t="shared" si="887"/>
        <v>69.952537513973311</v>
      </c>
      <c r="L2508">
        <f t="shared" si="888"/>
        <v>50.254965986968628</v>
      </c>
      <c r="M2508">
        <f t="shared" si="882"/>
        <v>16.827510851789356</v>
      </c>
      <c r="N2508">
        <f t="shared" si="889"/>
        <v>7.0599635350111517E-2</v>
      </c>
      <c r="O2508">
        <f t="shared" si="890"/>
        <v>55.940432208696954</v>
      </c>
      <c r="P2508">
        <f t="shared" si="891"/>
        <v>55.930764040582048</v>
      </c>
      <c r="Q2508">
        <f t="shared" si="883"/>
        <v>-4.3030753551789758E-2</v>
      </c>
      <c r="R2508">
        <f t="shared" si="892"/>
        <v>55.983462962248744</v>
      </c>
      <c r="S2508">
        <f t="shared" si="884"/>
        <v>16.856198020823882</v>
      </c>
      <c r="T2508">
        <f t="shared" si="885"/>
        <v>7.3813908733368967</v>
      </c>
      <c r="U2508">
        <f t="shared" si="886"/>
        <v>0.48908259151306255</v>
      </c>
      <c r="V2508" s="6">
        <f t="shared" si="894"/>
        <v>134340.99999996834</v>
      </c>
      <c r="W2508">
        <f t="shared" si="899"/>
        <v>7.3796981454656541</v>
      </c>
      <c r="X2508">
        <f t="shared" si="900"/>
        <v>16.817483112211264</v>
      </c>
      <c r="Y2508">
        <f t="shared" si="895"/>
        <v>-5.8247224470996173E-2</v>
      </c>
      <c r="Z2508">
        <f t="shared" si="896"/>
        <v>3.4491320278376343E-8</v>
      </c>
      <c r="AA2508">
        <f t="shared" si="898"/>
        <v>-7.2118217000714334E-9</v>
      </c>
      <c r="AB2508">
        <f t="shared" si="897"/>
        <v>1.0024131519076149</v>
      </c>
      <c r="AC2508">
        <f t="shared" si="893"/>
        <v>2.2348870382263808</v>
      </c>
      <c r="AD2508">
        <f t="shared" si="901"/>
        <v>4.8641015060065866E-11</v>
      </c>
      <c r="AE2508">
        <f t="shared" si="902"/>
        <v>7.537216897214576E-5</v>
      </c>
      <c r="AF2508">
        <f t="shared" si="903"/>
        <v>6.4242532411441474E-8</v>
      </c>
      <c r="AG2508">
        <f t="shared" si="904"/>
        <v>4.8641015060065867E-9</v>
      </c>
      <c r="AH2508">
        <f t="shared" si="905"/>
        <v>6.4242532411441474E-4</v>
      </c>
    </row>
    <row r="2509" spans="1:34">
      <c r="A2509" s="4">
        <v>43288.940011574072</v>
      </c>
      <c r="B2509" s="3">
        <v>-1.0859606768826801E-3</v>
      </c>
      <c r="C2509">
        <v>2.68966405027277</v>
      </c>
      <c r="D2509" s="3">
        <v>1.8919680953531502E-2</v>
      </c>
      <c r="E2509" s="3">
        <v>1.87265990788546E-2</v>
      </c>
      <c r="F2509" s="3">
        <v>1.8711497843378298E-2</v>
      </c>
      <c r="G2509">
        <v>-4227524</v>
      </c>
      <c r="H2509">
        <v>16831353</v>
      </c>
      <c r="K2509">
        <f t="shared" si="887"/>
        <v>69.929052449422386</v>
      </c>
      <c r="L2509">
        <f t="shared" si="888"/>
        <v>50.22866270238498</v>
      </c>
      <c r="M2509">
        <f t="shared" si="882"/>
        <v>16.818703387729311</v>
      </c>
      <c r="N2509">
        <f t="shared" si="889"/>
        <v>7.0578009292309271E-2</v>
      </c>
      <c r="O2509">
        <f t="shared" si="890"/>
        <v>55.936217384261802</v>
      </c>
      <c r="P2509">
        <f t="shared" si="891"/>
        <v>55.929696260461846</v>
      </c>
      <c r="Q2509">
        <f t="shared" si="883"/>
        <v>-5.3707307148002315E-2</v>
      </c>
      <c r="R2509">
        <f t="shared" si="892"/>
        <v>55.989924691409804</v>
      </c>
      <c r="S2509">
        <f t="shared" si="884"/>
        <v>16.854508259161314</v>
      </c>
      <c r="T2509">
        <f t="shared" si="885"/>
        <v>7.3791144461998188</v>
      </c>
      <c r="U2509">
        <f t="shared" si="886"/>
        <v>0.48911919094003148</v>
      </c>
      <c r="V2509" s="6">
        <f t="shared" si="894"/>
        <v>134401.99999976903</v>
      </c>
      <c r="W2509">
        <f t="shared" si="899"/>
        <v>7.3798002928372135</v>
      </c>
      <c r="X2509">
        <f t="shared" si="900"/>
        <v>16.817952989997938</v>
      </c>
      <c r="Y2509">
        <f t="shared" si="895"/>
        <v>-4.6408685234856271E-2</v>
      </c>
      <c r="Z2509">
        <f t="shared" si="896"/>
        <v>-4.2643814142403224E-7</v>
      </c>
      <c r="AA2509">
        <f t="shared" si="898"/>
        <v>-5.6444075132893335E-8</v>
      </c>
      <c r="AB2509">
        <f t="shared" si="897"/>
        <v>1.0016000577848665</v>
      </c>
      <c r="AC2509">
        <f t="shared" si="893"/>
        <v>2.2349419684131981</v>
      </c>
      <c r="AD2509">
        <f t="shared" si="901"/>
        <v>4.7781816332366235E-10</v>
      </c>
      <c r="AE2509">
        <f t="shared" si="902"/>
        <v>3.1482438800310574E-6</v>
      </c>
      <c r="AF2509">
        <f t="shared" si="903"/>
        <v>1.5108638245508361E-5</v>
      </c>
      <c r="AG2509">
        <f t="shared" si="904"/>
        <v>4.7781816332366237E-8</v>
      </c>
      <c r="AH2509">
        <f t="shared" si="905"/>
        <v>0.1510863824550836</v>
      </c>
    </row>
    <row r="2510" spans="1:34">
      <c r="A2510" s="4">
        <v>43288.940706018519</v>
      </c>
      <c r="B2510" s="3">
        <v>-1.0867693469663201E-3</v>
      </c>
      <c r="C2510">
        <v>2.68957366949871</v>
      </c>
      <c r="D2510" s="3">
        <v>1.89231772624225E-2</v>
      </c>
      <c r="E2510">
        <v>1.8727693161909E-2</v>
      </c>
      <c r="F2510" s="3">
        <v>1.8711259625251799E-2</v>
      </c>
      <c r="G2510">
        <v>-4227524</v>
      </c>
      <c r="H2510">
        <v>16831356</v>
      </c>
      <c r="K2510">
        <f t="shared" si="887"/>
        <v>69.980568074889376</v>
      </c>
      <c r="L2510">
        <f t="shared" si="888"/>
        <v>50.280491463411209</v>
      </c>
      <c r="M2510">
        <f t="shared" si="882"/>
        <v>16.83605787243496</v>
      </c>
      <c r="N2510">
        <f t="shared" si="889"/>
        <v>7.0550616285756332E-2</v>
      </c>
      <c r="O2510">
        <f t="shared" si="890"/>
        <v>55.94671872649814</v>
      </c>
      <c r="P2510">
        <f t="shared" si="891"/>
        <v>55.9329707861637</v>
      </c>
      <c r="Q2510">
        <f t="shared" si="883"/>
        <v>-4.2487995004776735E-2</v>
      </c>
      <c r="R2510">
        <f t="shared" si="892"/>
        <v>55.989206721502917</v>
      </c>
      <c r="S2510">
        <f t="shared" si="884"/>
        <v>16.864383202438145</v>
      </c>
      <c r="T2510">
        <f t="shared" si="885"/>
        <v>7.3762309718258248</v>
      </c>
      <c r="U2510">
        <f t="shared" si="886"/>
        <v>0.48916555021419766</v>
      </c>
      <c r="V2510" s="6">
        <f t="shared" si="894"/>
        <v>134461.99999996461</v>
      </c>
      <c r="W2510">
        <f t="shared" si="899"/>
        <v>7.3798353147931826</v>
      </c>
      <c r="X2510">
        <f t="shared" si="900"/>
        <v>16.880676211948131</v>
      </c>
      <c r="Y2510">
        <f t="shared" si="895"/>
        <v>-2.6721599193879324E-2</v>
      </c>
      <c r="Z2510">
        <f t="shared" si="896"/>
        <v>7.5880904327914087E-8</v>
      </c>
      <c r="AA2510">
        <f t="shared" si="898"/>
        <v>-3.1150440230250904E-8</v>
      </c>
      <c r="AB2510">
        <f t="shared" si="897"/>
        <v>1.00024518540403</v>
      </c>
      <c r="AC2510">
        <f t="shared" si="893"/>
        <v>2.2350115466498428</v>
      </c>
      <c r="AD2510">
        <f t="shared" si="901"/>
        <v>4.5799298031139263E-10</v>
      </c>
      <c r="AE2510">
        <f t="shared" si="902"/>
        <v>-5.6974482504691861E-6</v>
      </c>
      <c r="AF2510">
        <f t="shared" si="903"/>
        <v>-8.0022012311318476E-6</v>
      </c>
      <c r="AG2510">
        <f t="shared" si="904"/>
        <v>4.5799298031139262E-8</v>
      </c>
      <c r="AH2510" t="str">
        <f t="shared" si="905"/>
        <v>NaN</v>
      </c>
    </row>
    <row r="2511" spans="1:34">
      <c r="A2511" s="4">
        <v>43288.941400462965</v>
      </c>
      <c r="B2511" s="3">
        <v>-1.09332195308525E-3</v>
      </c>
      <c r="C2511">
        <v>2.6896925915698402</v>
      </c>
      <c r="D2511" s="3">
        <v>1.89229156338661E-2</v>
      </c>
      <c r="E2511" s="3">
        <v>1.87303689085093E-2</v>
      </c>
      <c r="F2511" s="3">
        <v>1.8691582808005501E-2</v>
      </c>
      <c r="G2511">
        <v>-4227524</v>
      </c>
      <c r="H2511">
        <v>16831360</v>
      </c>
      <c r="K2511">
        <f t="shared" si="887"/>
        <v>70.397996157718993</v>
      </c>
      <c r="L2511">
        <f t="shared" si="888"/>
        <v>50.723784543430256</v>
      </c>
      <c r="M2511">
        <f t="shared" si="882"/>
        <v>16.984491344989252</v>
      </c>
      <c r="N2511">
        <f t="shared" si="889"/>
        <v>7.0586659715430849E-2</v>
      </c>
      <c r="O2511">
        <f t="shared" si="890"/>
        <v>55.945932911773177</v>
      </c>
      <c r="P2511">
        <f t="shared" si="891"/>
        <v>55.940979137064573</v>
      </c>
      <c r="Q2511">
        <f t="shared" si="883"/>
        <v>1.603050457114108E-2</v>
      </c>
      <c r="R2511">
        <f t="shared" si="892"/>
        <v>55.929902407202036</v>
      </c>
      <c r="S2511">
        <f t="shared" si="884"/>
        <v>16.973804341941825</v>
      </c>
      <c r="T2511">
        <f t="shared" si="885"/>
        <v>7.3800250170547219</v>
      </c>
      <c r="U2511">
        <f t="shared" si="886"/>
        <v>0.48910455116924278</v>
      </c>
      <c r="V2511" s="6">
        <f t="shared" si="894"/>
        <v>134522.00000016019</v>
      </c>
      <c r="W2511">
        <f t="shared" si="899"/>
        <v>7.3795434651602152</v>
      </c>
      <c r="X2511">
        <f t="shared" si="900"/>
        <v>16.883332618948877</v>
      </c>
      <c r="Y2511">
        <f t="shared" si="895"/>
        <v>-9.1858426944995131E-3</v>
      </c>
      <c r="Z2511">
        <f t="shared" si="896"/>
        <v>3.0352361889883574E-7</v>
      </c>
      <c r="AA2511">
        <f t="shared" si="898"/>
        <v>-1.0825197891753687E-8</v>
      </c>
      <c r="AB2511">
        <f t="shared" si="897"/>
        <v>0.99904976133913725</v>
      </c>
      <c r="AC2511">
        <f t="shared" si="893"/>
        <v>2.2349199963384696</v>
      </c>
      <c r="AD2511">
        <f t="shared" si="901"/>
        <v>4.6297349540085835E-10</v>
      </c>
      <c r="AE2511">
        <f t="shared" si="902"/>
        <v>5.749402287980079E-4</v>
      </c>
      <c r="AF2511">
        <f t="shared" si="903"/>
        <v>8.0161247545115036E-8</v>
      </c>
      <c r="AG2511">
        <f t="shared" si="904"/>
        <v>4.6297349540085832E-8</v>
      </c>
      <c r="AH2511">
        <f t="shared" si="905"/>
        <v>8.0161247545115029E-4</v>
      </c>
    </row>
    <row r="2512" spans="1:34">
      <c r="A2512" s="4">
        <v>43288.942094907405</v>
      </c>
      <c r="B2512" s="3">
        <v>-1.0885056092047301E-3</v>
      </c>
      <c r="C2512">
        <v>2.6896878346869899</v>
      </c>
      <c r="D2512" s="3">
        <v>1.9004175085065099E-2</v>
      </c>
      <c r="E2512" s="3">
        <v>1.8805135214624898E-2</v>
      </c>
      <c r="F2512">
        <v>1.8778246562414998E-2</v>
      </c>
      <c r="G2512">
        <v>-4227524</v>
      </c>
      <c r="H2512">
        <v>16831870</v>
      </c>
      <c r="K2512">
        <f t="shared" si="887"/>
        <v>70.09117515309832</v>
      </c>
      <c r="L2512">
        <f t="shared" si="888"/>
        <v>50.30304482237441</v>
      </c>
      <c r="M2512">
        <f t="shared" si="882"/>
        <v>16.843609701099929</v>
      </c>
      <c r="N2512">
        <f t="shared" si="889"/>
        <v>7.0585217978242326E-2</v>
      </c>
      <c r="O2512">
        <f t="shared" si="890"/>
        <v>56.189999821643291</v>
      </c>
      <c r="P2512">
        <f t="shared" si="891"/>
        <v>56.164750257569267</v>
      </c>
      <c r="Q2512">
        <f t="shared" si="883"/>
        <v>-1.1000376498628839E-3</v>
      </c>
      <c r="R2512">
        <f t="shared" si="892"/>
        <v>56.191099859293153</v>
      </c>
      <c r="S2512">
        <f t="shared" si="884"/>
        <v>16.84434305953317</v>
      </c>
      <c r="T2512">
        <f t="shared" si="885"/>
        <v>7.3798732552454025</v>
      </c>
      <c r="U2512">
        <f t="shared" si="886"/>
        <v>0.4891069911310435</v>
      </c>
      <c r="V2512" s="6">
        <f t="shared" si="894"/>
        <v>134581.99999972712</v>
      </c>
      <c r="W2512">
        <f t="shared" si="899"/>
        <v>7.379166979133676</v>
      </c>
      <c r="X2512">
        <f t="shared" si="900"/>
        <v>16.87899022987132</v>
      </c>
      <c r="Y2512">
        <f t="shared" si="895"/>
        <v>-4.0991143124600171E-3</v>
      </c>
      <c r="Z2512">
        <f t="shared" si="896"/>
        <v>-3.7940452376371036E-8</v>
      </c>
      <c r="AA2512">
        <f t="shared" si="898"/>
        <v>-1.9336043153722933E-8</v>
      </c>
      <c r="AB2512">
        <f t="shared" si="897"/>
        <v>0.99869116994084195</v>
      </c>
      <c r="AC2512">
        <f t="shared" si="893"/>
        <v>2.2349236583509282</v>
      </c>
      <c r="AD2512">
        <f t="shared" si="901"/>
        <v>1.8531798832679721E-9</v>
      </c>
      <c r="AE2512">
        <f t="shared" si="902"/>
        <v>5.160559865025542E-4</v>
      </c>
      <c r="AF2512">
        <f t="shared" si="903"/>
        <v>3.5748003576783316E-7</v>
      </c>
      <c r="AG2512">
        <f t="shared" si="904"/>
        <v>1.853179883267972E-7</v>
      </c>
      <c r="AH2512">
        <f t="shared" si="905"/>
        <v>3.5748003576783318E-3</v>
      </c>
    </row>
    <row r="2513" spans="1:34">
      <c r="A2513" s="4">
        <v>43288.942789351851</v>
      </c>
      <c r="B2513" s="3">
        <v>-1.0899088896439901E-3</v>
      </c>
      <c r="C2513">
        <v>2.6896783209213</v>
      </c>
      <c r="D2513" s="3">
        <v>1.8915827878427102E-2</v>
      </c>
      <c r="E2513" s="3">
        <v>1.8722948171271101E-2</v>
      </c>
      <c r="F2513" s="3">
        <v>1.8698872282675399E-2</v>
      </c>
      <c r="G2513">
        <v>-4227524</v>
      </c>
      <c r="H2513">
        <v>16831364</v>
      </c>
      <c r="K2513">
        <f t="shared" si="887"/>
        <v>70.18056991493826</v>
      </c>
      <c r="L2513">
        <f t="shared" si="888"/>
        <v>50.496776352538234</v>
      </c>
      <c r="M2513">
        <f t="shared" si="882"/>
        <v>16.908479298803186</v>
      </c>
      <c r="N2513">
        <f t="shared" si="889"/>
        <v>7.0582334503868513E-2</v>
      </c>
      <c r="O2513">
        <f t="shared" si="890"/>
        <v>55.924644476491046</v>
      </c>
      <c r="P2513">
        <f t="shared" si="891"/>
        <v>55.918769310566056</v>
      </c>
      <c r="Q2513">
        <f t="shared" si="883"/>
        <v>-2.7227809858658247E-2</v>
      </c>
      <c r="R2513">
        <f t="shared" si="892"/>
        <v>55.951872286349705</v>
      </c>
      <c r="S2513">
        <f t="shared" si="884"/>
        <v>16.926631172042292</v>
      </c>
      <c r="T2513">
        <f t="shared" si="885"/>
        <v>7.3795697316271065</v>
      </c>
      <c r="U2513">
        <f t="shared" si="886"/>
        <v>0.48911187105463966</v>
      </c>
      <c r="V2513" s="6">
        <f t="shared" si="894"/>
        <v>134641.9999999227</v>
      </c>
      <c r="W2513">
        <f t="shared" si="899"/>
        <v>7.37852782843746</v>
      </c>
      <c r="X2513">
        <f t="shared" si="900"/>
        <v>16.880478167949825</v>
      </c>
      <c r="Y2513">
        <f t="shared" si="895"/>
        <v>-5.5316876407355642E-4</v>
      </c>
      <c r="Z2513">
        <f t="shared" si="896"/>
        <v>1.2646817402060841E-8</v>
      </c>
      <c r="AA2513">
        <f t="shared" si="898"/>
        <v>5.7485534005844112E-9</v>
      </c>
      <c r="AB2513">
        <f t="shared" si="897"/>
        <v>0.9984544932004642</v>
      </c>
      <c r="AC2513">
        <f t="shared" si="893"/>
        <v>2.2349309823758379</v>
      </c>
      <c r="AD2513">
        <f t="shared" si="901"/>
        <v>-4.08265183073487E-9</v>
      </c>
      <c r="AE2513">
        <f t="shared" si="902"/>
        <v>-1.9958149479181855E-4</v>
      </c>
      <c r="AF2513">
        <f t="shared" si="903"/>
        <v>2.0363532110379855E-6</v>
      </c>
      <c r="AG2513" t="str">
        <f t="shared" si="904"/>
        <v>NaN</v>
      </c>
      <c r="AH2513">
        <f t="shared" si="905"/>
        <v>2.0363532110379855E-2</v>
      </c>
    </row>
    <row r="2514" spans="1:34">
      <c r="A2514" s="4">
        <v>43288.943483796298</v>
      </c>
      <c r="B2514" s="3">
        <v>-1.0915143376041699E-3</v>
      </c>
      <c r="C2514">
        <v>2.6896925915698402</v>
      </c>
      <c r="D2514" s="3">
        <v>1.8948269819429701E-2</v>
      </c>
      <c r="E2514" s="3">
        <v>1.87525835513952E-2</v>
      </c>
      <c r="F2514" s="3">
        <v>1.87133202120458E-2</v>
      </c>
      <c r="G2514">
        <v>-4227524</v>
      </c>
      <c r="H2514">
        <v>16831479</v>
      </c>
      <c r="K2514">
        <f t="shared" si="887"/>
        <v>70.282843583145564</v>
      </c>
      <c r="L2514">
        <f t="shared" si="888"/>
        <v>50.580058349080304</v>
      </c>
      <c r="M2514">
        <f t="shared" ref="M2514:M2577" si="906">L2514/((($B$7/2))^2*PI())</f>
        <v>16.936365671284939</v>
      </c>
      <c r="N2514">
        <f t="shared" si="889"/>
        <v>7.0586659715430849E-2</v>
      </c>
      <c r="O2514">
        <f t="shared" si="890"/>
        <v>56.022085502413098</v>
      </c>
      <c r="P2514">
        <f t="shared" si="891"/>
        <v>56.007466245876714</v>
      </c>
      <c r="Q2514">
        <f t="shared" ref="Q2514:Q2577" si="907">O2514-R2514</f>
        <v>2.6668341216300462E-2</v>
      </c>
      <c r="R2514">
        <f t="shared" si="892"/>
        <v>55.995417161196798</v>
      </c>
      <c r="S2514">
        <f t="shared" ref="S2514:S2577" si="908">M2514-(2/3)*Q2514</f>
        <v>16.918586777140739</v>
      </c>
      <c r="T2514">
        <f t="shared" ref="T2514:T2577" si="909">N2514/$D$7*100-$N$30/$D$7*100</f>
        <v>7.3800250170547219</v>
      </c>
      <c r="U2514">
        <f t="shared" ref="U2514:U2577" si="910">(2.40665404368-T2514*2.40665404368/100-$M$7)/$M$7</f>
        <v>0.48910455116924278</v>
      </c>
      <c r="V2514" s="6">
        <f t="shared" si="894"/>
        <v>134702.00000011828</v>
      </c>
      <c r="W2514">
        <f t="shared" si="899"/>
        <v>7.3781659348925777</v>
      </c>
      <c r="X2514">
        <f t="shared" si="900"/>
        <v>16.886264911937811</v>
      </c>
      <c r="Y2514">
        <f t="shared" si="895"/>
        <v>-1.8209102322022848E-3</v>
      </c>
      <c r="Z2514">
        <f t="shared" si="896"/>
        <v>-3.7940452349059544E-8</v>
      </c>
      <c r="AA2514">
        <f t="shared" si="898"/>
        <v>-5.2065469190123477E-8</v>
      </c>
      <c r="AB2514">
        <f t="shared" si="897"/>
        <v>0.99854396187118888</v>
      </c>
      <c r="AC2514">
        <f t="shared" si="893"/>
        <v>2.2349199963384696</v>
      </c>
      <c r="AD2514">
        <f t="shared" si="901"/>
        <v>1.1233123630226531E-8</v>
      </c>
      <c r="AE2514">
        <f t="shared" si="902"/>
        <v>-1.8500950846672684E-4</v>
      </c>
      <c r="AF2514">
        <f t="shared" si="903"/>
        <v>-6.0441818913907491E-6</v>
      </c>
      <c r="AG2514">
        <f t="shared" si="904"/>
        <v>1.1233123630226532E-6</v>
      </c>
      <c r="AH2514" t="str">
        <f t="shared" si="905"/>
        <v>NaN</v>
      </c>
    </row>
    <row r="2515" spans="1:34">
      <c r="A2515" s="4">
        <v>43288.944178240738</v>
      </c>
      <c r="B2515" s="3">
        <v>-1.08999213509378E-3</v>
      </c>
      <c r="C2515">
        <v>2.68966405027277</v>
      </c>
      <c r="D2515" s="3">
        <v>1.89446308040533E-2</v>
      </c>
      <c r="E2515" s="3">
        <v>1.87447228024939E-2</v>
      </c>
      <c r="F2515" s="3">
        <v>1.8720168983181799E-2</v>
      </c>
      <c r="G2515">
        <v>-4227524</v>
      </c>
      <c r="H2515">
        <v>16831419</v>
      </c>
      <c r="K2515">
        <f t="shared" ref="K2515:K2578" si="911">(B2515-$B$19)*($B$17/$B$18)</f>
        <v>70.185872994030674</v>
      </c>
      <c r="L2515">
        <f t="shared" ref="L2515:L2578" si="912">K2515-R2515*$B$8+$D$8</f>
        <v>50.474085112638541</v>
      </c>
      <c r="M2515">
        <f t="shared" si="906"/>
        <v>16.900881301706708</v>
      </c>
      <c r="N2515">
        <f t="shared" ref="N2515:N2578" si="913">(C2515-$C$19)*($C$17/$C$18)</f>
        <v>7.0578009292309271E-2</v>
      </c>
      <c r="O2515">
        <f t="shared" ref="O2515:O2578" si="914">(D2515-$D$19)*($D$17/$D$18)</f>
        <v>56.011155533962864</v>
      </c>
      <c r="P2515">
        <f t="shared" ref="P2515:P2578" si="915">(E2515-$E$19)*($E$17/$E$18)</f>
        <v>55.983939490563557</v>
      </c>
      <c r="Q2515">
        <f t="shared" si="907"/>
        <v>-4.903262054249069E-3</v>
      </c>
      <c r="R2515">
        <f t="shared" ref="R2515:R2578" si="916">(F2515-$F$19)*($F$17/$F$18)</f>
        <v>56.016058796017113</v>
      </c>
      <c r="S2515">
        <f t="shared" si="908"/>
        <v>16.904150143076208</v>
      </c>
      <c r="T2515">
        <f t="shared" si="909"/>
        <v>7.3791144461998188</v>
      </c>
      <c r="U2515">
        <f t="shared" si="910"/>
        <v>0.48911919094003148</v>
      </c>
      <c r="V2515" s="6">
        <f t="shared" si="894"/>
        <v>134761.99999968521</v>
      </c>
      <c r="W2515">
        <f t="shared" si="899"/>
        <v>7.3775034362257239</v>
      </c>
      <c r="X2515">
        <f t="shared" si="900"/>
        <v>16.8885088648675</v>
      </c>
      <c r="Y2515">
        <f t="shared" si="895"/>
        <v>-8.3321520012731298E-3</v>
      </c>
      <c r="Z2515">
        <f t="shared" si="896"/>
        <v>-2.5084596555408387E-8</v>
      </c>
      <c r="AA2515">
        <f t="shared" si="898"/>
        <v>-1.0536277126706077E-7</v>
      </c>
      <c r="AB2515">
        <f t="shared" si="897"/>
        <v>0.99898591716445306</v>
      </c>
      <c r="AC2515">
        <f t="shared" ref="AC2515:AC2578" si="917">($D$7-$D$7*(T2515/100))*2.54</f>
        <v>2.2349419684131981</v>
      </c>
      <c r="AD2515">
        <f t="shared" si="901"/>
        <v>4.9679081667332028E-9</v>
      </c>
      <c r="AE2515">
        <f t="shared" si="902"/>
        <v>1.3077474575265573E-2</v>
      </c>
      <c r="AF2515">
        <f t="shared" si="903"/>
        <v>3.7816445955287403E-8</v>
      </c>
      <c r="AG2515">
        <f t="shared" si="904"/>
        <v>4.9679081667332024E-7</v>
      </c>
      <c r="AH2515">
        <f t="shared" si="905"/>
        <v>3.7816445955287406E-4</v>
      </c>
    </row>
    <row r="2516" spans="1:34">
      <c r="A2516" s="4">
        <v>43288.944884259261</v>
      </c>
      <c r="B2516" s="3">
        <v>-1.0883272260980401E-3</v>
      </c>
      <c r="C2516">
        <v>2.6896830778041498</v>
      </c>
      <c r="D2516" s="3">
        <v>1.8937543048614301E-2</v>
      </c>
      <c r="E2516" s="3">
        <v>1.8743117354533802E-2</v>
      </c>
      <c r="F2516" s="3">
        <v>1.8726993932505102E-2</v>
      </c>
      <c r="G2516">
        <v>-4227524</v>
      </c>
      <c r="H2516">
        <v>16831415</v>
      </c>
      <c r="K2516">
        <f t="shared" si="911"/>
        <v>70.079811412186189</v>
      </c>
      <c r="L2516">
        <f t="shared" si="912"/>
        <v>50.359052197023161</v>
      </c>
      <c r="M2516">
        <f t="shared" si="906"/>
        <v>16.862363364268791</v>
      </c>
      <c r="N2516">
        <f t="shared" si="913"/>
        <v>7.0583776241056898E-2</v>
      </c>
      <c r="O2516">
        <f t="shared" si="914"/>
        <v>55.989867098680733</v>
      </c>
      <c r="P2516">
        <f t="shared" si="915"/>
        <v>55.979134480023284</v>
      </c>
      <c r="Q2516">
        <f t="shared" si="907"/>
        <v>-4.6761535165870782E-2</v>
      </c>
      <c r="R2516">
        <f t="shared" si="916"/>
        <v>56.036628633846604</v>
      </c>
      <c r="S2516">
        <f t="shared" si="908"/>
        <v>16.893537721046037</v>
      </c>
      <c r="T2516">
        <f t="shared" si="909"/>
        <v>7.3797214934364108</v>
      </c>
      <c r="U2516">
        <f t="shared" si="910"/>
        <v>0.48910943109283922</v>
      </c>
      <c r="V2516" s="6">
        <f t="shared" ref="V2516:V2579" si="918">(A2516-$A$274)*86400</f>
        <v>134823.00000011455</v>
      </c>
      <c r="W2516">
        <f t="shared" si="899"/>
        <v>7.3770598247835952</v>
      </c>
      <c r="X2516">
        <f t="shared" si="900"/>
        <v>16.886142237099513</v>
      </c>
      <c r="Y2516">
        <f t="shared" ref="Y2516:Y2579" si="919">AVERAGE(Q2515:Q2517)</f>
        <v>-3.5832803995923257E-2</v>
      </c>
      <c r="Z2516">
        <f t="shared" ref="Z2516:Z2579" si="920">(T2517-T2515)/100/(V2517-V2515)</f>
        <v>-2.5084596554388084E-7</v>
      </c>
      <c r="AA2516">
        <f t="shared" si="898"/>
        <v>-1.2117129297200683E-7</v>
      </c>
      <c r="AB2516">
        <f t="shared" ref="AB2516:AB2579" si="921">((M2516-$M$275)-(Y2516-$Y$275))/(M2516-$M$275)</f>
        <v>1.0008697662722044</v>
      </c>
      <c r="AC2516">
        <f t="shared" si="917"/>
        <v>2.2349273203633793</v>
      </c>
      <c r="AD2516">
        <f t="shared" si="901"/>
        <v>1.3284941916285853E-9</v>
      </c>
      <c r="AE2516">
        <f t="shared" si="902"/>
        <v>6.4266344836859667E-5</v>
      </c>
      <c r="AF2516">
        <f t="shared" si="903"/>
        <v>2.0578186358052475E-6</v>
      </c>
      <c r="AG2516">
        <f t="shared" si="904"/>
        <v>1.3284941916285853E-7</v>
      </c>
      <c r="AH2516">
        <f t="shared" si="905"/>
        <v>2.0578186358052475E-2</v>
      </c>
    </row>
    <row r="2517" spans="1:34">
      <c r="A2517" s="4">
        <v>43288.9455787037</v>
      </c>
      <c r="B2517" s="3">
        <v>-1.0872331430437001E-3</v>
      </c>
      <c r="C2517">
        <v>2.6895689126158699</v>
      </c>
      <c r="D2517" s="3">
        <v>1.8936865192808901E-2</v>
      </c>
      <c r="E2517" s="3">
        <v>1.8744591988215702E-2</v>
      </c>
      <c r="F2517" s="3">
        <v>1.87293284701445E-2</v>
      </c>
      <c r="G2517">
        <v>-4227524</v>
      </c>
      <c r="H2517">
        <v>16831413</v>
      </c>
      <c r="K2517">
        <f t="shared" si="911"/>
        <v>70.010113801260033</v>
      </c>
      <c r="L2517">
        <f t="shared" si="912"/>
        <v>50.286285857616903</v>
      </c>
      <c r="M2517">
        <f t="shared" si="906"/>
        <v>16.837998083306879</v>
      </c>
      <c r="N2517">
        <f t="shared" si="913"/>
        <v>7.0549174548570903E-2</v>
      </c>
      <c r="O2517">
        <f t="shared" si="914"/>
        <v>55.987831124165517</v>
      </c>
      <c r="P2517">
        <f t="shared" si="915"/>
        <v>55.983547971186304</v>
      </c>
      <c r="Q2517">
        <f t="shared" si="907"/>
        <v>-5.5833614767649919E-2</v>
      </c>
      <c r="R2517">
        <f t="shared" si="916"/>
        <v>56.043664738933167</v>
      </c>
      <c r="S2517">
        <f t="shared" si="908"/>
        <v>16.875220493151978</v>
      </c>
      <c r="T2517">
        <f t="shared" si="909"/>
        <v>7.3760792100168313</v>
      </c>
      <c r="U2517">
        <f t="shared" si="910"/>
        <v>0.48916799017599305</v>
      </c>
      <c r="V2517" s="6">
        <f t="shared" si="918"/>
        <v>134882.99999968149</v>
      </c>
      <c r="W2517">
        <f t="shared" si="899"/>
        <v>7.3771444611771679</v>
      </c>
      <c r="X2517">
        <f t="shared" si="900"/>
        <v>16.880407434939247</v>
      </c>
      <c r="Y2517">
        <f t="shared" si="919"/>
        <v>-4.1360772531563818E-2</v>
      </c>
      <c r="Z2517">
        <f t="shared" si="920"/>
        <v>-3.2881725380704118E-7</v>
      </c>
      <c r="AA2517">
        <f t="shared" si="898"/>
        <v>-1.5233666454755063E-7</v>
      </c>
      <c r="AB2517">
        <f t="shared" si="921"/>
        <v>1.0012510727755612</v>
      </c>
      <c r="AC2517">
        <f t="shared" si="917"/>
        <v>2.2350152086622939</v>
      </c>
      <c r="AD2517">
        <f t="shared" si="901"/>
        <v>1.4470168574884939E-9</v>
      </c>
      <c r="AE2517">
        <f t="shared" si="902"/>
        <v>2.2825121748221516E-5</v>
      </c>
      <c r="AF2517">
        <f t="shared" si="903"/>
        <v>6.3109032737609188E-6</v>
      </c>
      <c r="AG2517">
        <f t="shared" si="904"/>
        <v>1.4470168574884938E-7</v>
      </c>
      <c r="AH2517">
        <f t="shared" si="905"/>
        <v>6.3109032737609191E-2</v>
      </c>
    </row>
    <row r="2518" spans="1:34">
      <c r="A2518" s="4">
        <v>43288.946273148147</v>
      </c>
      <c r="B2518" s="3">
        <v>-1.08651961061696E-3</v>
      </c>
      <c r="C2518">
        <v>2.68955939885018</v>
      </c>
      <c r="D2518" s="3">
        <v>1.8935045685120701E-2</v>
      </c>
      <c r="E2518" s="3">
        <v>1.87424989597639E-2</v>
      </c>
      <c r="F2518" s="3">
        <v>1.8716119275031799E-2</v>
      </c>
      <c r="G2518">
        <v>-4227524</v>
      </c>
      <c r="H2518">
        <v>16831417</v>
      </c>
      <c r="K2518">
        <f t="shared" si="911"/>
        <v>69.96465883761276</v>
      </c>
      <c r="L2518">
        <f t="shared" si="912"/>
        <v>50.258194260726967</v>
      </c>
      <c r="M2518">
        <f t="shared" si="906"/>
        <v>16.828591815842046</v>
      </c>
      <c r="N2518">
        <f t="shared" si="913"/>
        <v>7.054629107419709E-2</v>
      </c>
      <c r="O2518">
        <f t="shared" si="914"/>
        <v>55.982366139940403</v>
      </c>
      <c r="P2518">
        <f t="shared" si="915"/>
        <v>55.977283661148249</v>
      </c>
      <c r="Q2518">
        <f t="shared" si="907"/>
        <v>-2.1487167661170758E-2</v>
      </c>
      <c r="R2518">
        <f t="shared" si="916"/>
        <v>56.003853307601574</v>
      </c>
      <c r="S2518">
        <f t="shared" si="908"/>
        <v>16.842916594282826</v>
      </c>
      <c r="T2518">
        <f t="shared" si="909"/>
        <v>7.3757756863985353</v>
      </c>
      <c r="U2518">
        <f t="shared" si="910"/>
        <v>0.48917287009958915</v>
      </c>
      <c r="V2518" s="6">
        <f t="shared" si="918"/>
        <v>134942.99999987707</v>
      </c>
      <c r="W2518">
        <f t="shared" si="899"/>
        <v>7.3768642855295061</v>
      </c>
      <c r="X2518">
        <f t="shared" si="900"/>
        <v>16.873717080570959</v>
      </c>
      <c r="Y2518">
        <f t="shared" si="919"/>
        <v>-2.6118163785016673E-2</v>
      </c>
      <c r="Z2518">
        <f t="shared" si="920"/>
        <v>-6.9557495639725248E-8</v>
      </c>
      <c r="AA2518">
        <f t="shared" si="898"/>
        <v>-1.5453156673700004E-7</v>
      </c>
      <c r="AB2518">
        <f t="shared" si="921"/>
        <v>1.0002038198321865</v>
      </c>
      <c r="AC2518">
        <f t="shared" si="917"/>
        <v>2.2350225326872035</v>
      </c>
      <c r="AD2518">
        <f t="shared" si="901"/>
        <v>2.324522638064262E-9</v>
      </c>
      <c r="AE2518">
        <f t="shared" si="902"/>
        <v>2.7070776640820071E-4</v>
      </c>
      <c r="AF2518">
        <f t="shared" si="903"/>
        <v>8.5479918710284967E-7</v>
      </c>
      <c r="AG2518">
        <f t="shared" si="904"/>
        <v>2.3245226380642621E-7</v>
      </c>
      <c r="AH2518">
        <f t="shared" si="905"/>
        <v>8.5479918710284972E-3</v>
      </c>
    </row>
    <row r="2519" spans="1:34">
      <c r="A2519" s="4">
        <v>43288.946967592594</v>
      </c>
      <c r="B2519" s="3">
        <v>-1.0899088896439901E-3</v>
      </c>
      <c r="C2519">
        <v>2.68954274976022</v>
      </c>
      <c r="D2519" s="3">
        <v>1.8940373393907101E-2</v>
      </c>
      <c r="E2519" s="3">
        <v>1.8748195326970699E-2</v>
      </c>
      <c r="F2519" s="3">
        <v>1.87146423226477E-2</v>
      </c>
      <c r="G2519">
        <v>-4227524</v>
      </c>
      <c r="H2519">
        <v>16831416</v>
      </c>
      <c r="K2519">
        <f t="shared" si="911"/>
        <v>70.18056991493826</v>
      </c>
      <c r="L2519">
        <f t="shared" si="912"/>
        <v>50.476046778519468</v>
      </c>
      <c r="M2519">
        <f t="shared" si="906"/>
        <v>16.901538151298595</v>
      </c>
      <c r="N2519">
        <f t="shared" si="913"/>
        <v>7.0541244994042115E-2</v>
      </c>
      <c r="O2519">
        <f t="shared" si="914"/>
        <v>55.998368185253263</v>
      </c>
      <c r="P2519">
        <f t="shared" si="915"/>
        <v>55.994332550399257</v>
      </c>
      <c r="Q2519">
        <f t="shared" si="907"/>
        <v>-1.0337089262293375E-3</v>
      </c>
      <c r="R2519">
        <f t="shared" si="916"/>
        <v>55.999401894179492</v>
      </c>
      <c r="S2519">
        <f t="shared" si="908"/>
        <v>16.902227290582747</v>
      </c>
      <c r="T2519">
        <f t="shared" si="909"/>
        <v>7.3752445200664338</v>
      </c>
      <c r="U2519">
        <f t="shared" si="910"/>
        <v>0.48918140996588372</v>
      </c>
      <c r="V2519" s="6">
        <f t="shared" si="918"/>
        <v>135003.00000007264</v>
      </c>
      <c r="W2519">
        <f t="shared" si="899"/>
        <v>7.3764235925837287</v>
      </c>
      <c r="X2519">
        <f t="shared" si="900"/>
        <v>16.876545220294272</v>
      </c>
      <c r="Y2519">
        <f t="shared" si="919"/>
        <v>-8.6046682153716834E-3</v>
      </c>
      <c r="Z2519">
        <f t="shared" si="920"/>
        <v>-1.486001043109936E-7</v>
      </c>
      <c r="AA2519">
        <f t="shared" ref="AA2519:AA2582" si="922">AVERAGE(Z2516:Z2522)</f>
        <v>-9.7195346041104844E-8</v>
      </c>
      <c r="AB2519">
        <f t="shared" si="921"/>
        <v>0.99900460708457872</v>
      </c>
      <c r="AC2519">
        <f t="shared" si="917"/>
        <v>2.2350353497307971</v>
      </c>
      <c r="AD2519">
        <f t="shared" si="901"/>
        <v>4.4378543529407806E-9</v>
      </c>
      <c r="AE2519">
        <f t="shared" si="902"/>
        <v>2.8167745200430018E-4</v>
      </c>
      <c r="AF2519">
        <f t="shared" si="903"/>
        <v>1.5683825344782891E-6</v>
      </c>
      <c r="AG2519">
        <f t="shared" si="904"/>
        <v>4.4378543529407808E-7</v>
      </c>
      <c r="AH2519">
        <f t="shared" si="905"/>
        <v>1.5683825344782892E-2</v>
      </c>
    </row>
    <row r="2520" spans="1:34">
      <c r="A2520" s="4">
        <v>43288.947662037041</v>
      </c>
      <c r="B2520" s="3">
        <v>-1.08805370533446E-3</v>
      </c>
      <c r="C2520">
        <v>2.68950350547675</v>
      </c>
      <c r="D2520" s="3">
        <v>1.8937852245999202E-2</v>
      </c>
      <c r="E2520" s="3">
        <v>1.87448774011864E-2</v>
      </c>
      <c r="F2520" s="3">
        <v>1.87128795085118E-2</v>
      </c>
      <c r="G2520">
        <v>-4227524</v>
      </c>
      <c r="H2520">
        <v>16831416</v>
      </c>
      <c r="K2520">
        <f t="shared" si="911"/>
        <v>70.062387009454966</v>
      </c>
      <c r="L2520">
        <f t="shared" si="912"/>
        <v>50.360181076174257</v>
      </c>
      <c r="M2520">
        <f t="shared" si="906"/>
        <v>16.862741361264558</v>
      </c>
      <c r="N2520">
        <f t="shared" si="913"/>
        <v>7.0529350662250412E-2</v>
      </c>
      <c r="O2520">
        <f t="shared" si="914"/>
        <v>55.990795788810424</v>
      </c>
      <c r="P2520">
        <f t="shared" si="915"/>
        <v>55.984402195282392</v>
      </c>
      <c r="Q2520">
        <f t="shared" si="907"/>
        <v>-3.2931280587149558E-3</v>
      </c>
      <c r="R2520">
        <f t="shared" si="916"/>
        <v>55.994088916869138</v>
      </c>
      <c r="S2520">
        <f t="shared" si="908"/>
        <v>16.864936779970368</v>
      </c>
      <c r="T2520">
        <f t="shared" si="909"/>
        <v>7.3739924851409908</v>
      </c>
      <c r="U2520">
        <f t="shared" si="910"/>
        <v>0.48920153965071739</v>
      </c>
      <c r="V2520" s="6">
        <f t="shared" si="918"/>
        <v>135063.00000026822</v>
      </c>
      <c r="W2520">
        <f t="shared" si="899"/>
        <v>7.3757727679022063</v>
      </c>
      <c r="X2520">
        <f t="shared" si="900"/>
        <v>16.868096778121135</v>
      </c>
      <c r="Y2520">
        <f t="shared" si="919"/>
        <v>-5.0342202545413288E-3</v>
      </c>
      <c r="Z2520">
        <f t="shared" si="920"/>
        <v>-2.0551078362674549E-7</v>
      </c>
      <c r="AA2520">
        <f t="shared" si="922"/>
        <v>-2.5226443951558612E-8</v>
      </c>
      <c r="AB2520">
        <f t="shared" si="921"/>
        <v>0.99875703368879565</v>
      </c>
      <c r="AC2520">
        <f t="shared" si="917"/>
        <v>2.2350655613335477</v>
      </c>
      <c r="AD2520">
        <f t="shared" si="901"/>
        <v>1.968753739402228E-9</v>
      </c>
      <c r="AE2520">
        <f t="shared" si="902"/>
        <v>2.021749579224886E-4</v>
      </c>
      <c r="AF2520">
        <f t="shared" si="903"/>
        <v>9.6938226641389823E-7</v>
      </c>
      <c r="AG2520">
        <f t="shared" si="904"/>
        <v>1.9687537394022279E-7</v>
      </c>
      <c r="AH2520">
        <f t="shared" si="905"/>
        <v>9.6938226641389812E-3</v>
      </c>
    </row>
    <row r="2521" spans="1:34">
      <c r="A2521" s="4">
        <v>43288.94835648148</v>
      </c>
      <c r="B2521" s="3">
        <v>-1.08885048321099E-3</v>
      </c>
      <c r="C2521">
        <v>2.6894654504139899</v>
      </c>
      <c r="D2521" s="3">
        <v>1.8938898760225101E-2</v>
      </c>
      <c r="E2521" s="3">
        <v>1.8747315303644398E-2</v>
      </c>
      <c r="F2521" s="3">
        <v>1.87164051367836E-2</v>
      </c>
      <c r="G2521">
        <v>-4227524</v>
      </c>
      <c r="H2521">
        <v>16831416</v>
      </c>
      <c r="K2521">
        <f t="shared" si="911"/>
        <v>70.113145052194653</v>
      </c>
      <c r="L2521">
        <f t="shared" si="912"/>
        <v>50.406304712637777</v>
      </c>
      <c r="M2521">
        <f t="shared" si="906"/>
        <v>16.878185526390748</v>
      </c>
      <c r="N2521">
        <f t="shared" si="913"/>
        <v>7.0517816764755034E-2</v>
      </c>
      <c r="O2521">
        <f t="shared" si="914"/>
        <v>55.993939047711159</v>
      </c>
      <c r="P2521">
        <f t="shared" si="915"/>
        <v>55.991698692769695</v>
      </c>
      <c r="Q2521">
        <f t="shared" si="907"/>
        <v>-1.0775823778679694E-2</v>
      </c>
      <c r="R2521">
        <f t="shared" si="916"/>
        <v>56.004714871489838</v>
      </c>
      <c r="S2521">
        <f t="shared" si="908"/>
        <v>16.885369408909867</v>
      </c>
      <c r="T2521">
        <f t="shared" si="909"/>
        <v>7.3727783906677935</v>
      </c>
      <c r="U2521">
        <f t="shared" si="910"/>
        <v>0.48922105934510191</v>
      </c>
      <c r="V2521" s="6">
        <f t="shared" si="918"/>
        <v>135122.99999983516</v>
      </c>
      <c r="W2521">
        <f t="shared" ref="W2521:W2584" si="923">AVERAGE(T2515:T2527)</f>
        <v>7.3749789369005025</v>
      </c>
      <c r="X2521">
        <f t="shared" ref="X2521:X2584" si="924">AVERAGE(S2515:S2527)</f>
        <v>16.866181444570167</v>
      </c>
      <c r="Y2521">
        <f t="shared" si="919"/>
        <v>-7.5147587440819548E-3</v>
      </c>
      <c r="Z2521">
        <f t="shared" si="920"/>
        <v>-5.3304767675205533E-8</v>
      </c>
      <c r="AA2521">
        <f t="shared" si="922"/>
        <v>-1.6193002712368611E-8</v>
      </c>
      <c r="AB2521">
        <f t="shared" si="921"/>
        <v>0.99892832812946242</v>
      </c>
      <c r="AC2521">
        <f t="shared" si="917"/>
        <v>2.2350948574331859</v>
      </c>
      <c r="AD2521">
        <f t="shared" ref="AD2521:AD2584" si="925">AA2521*AC2521*$D$7*2.54*1.024*9.81/2/Y2521/10000*0.14503773773</f>
        <v>8.4661432551199096E-10</v>
      </c>
      <c r="AE2521">
        <f t="shared" si="902"/>
        <v>8.6433726653948424E-4</v>
      </c>
      <c r="AF2521">
        <f t="shared" si="903"/>
        <v>9.750646471092026E-8</v>
      </c>
      <c r="AG2521">
        <f t="shared" si="904"/>
        <v>8.4661432551199092E-8</v>
      </c>
      <c r="AH2521">
        <f t="shared" si="905"/>
        <v>9.7506464710920258E-4</v>
      </c>
    </row>
    <row r="2522" spans="1:34">
      <c r="A2522" s="4">
        <v>43288.949062500003</v>
      </c>
      <c r="B2522" s="3">
        <v>-1.08581797039733E-3</v>
      </c>
      <c r="C2522">
        <v>2.6894832887246598</v>
      </c>
      <c r="D2522" s="3">
        <v>1.8929194719221401E-2</v>
      </c>
      <c r="E2522" s="3">
        <v>1.8732925733038398E-2</v>
      </c>
      <c r="F2522" s="3">
        <v>1.87059711828442E-2</v>
      </c>
      <c r="G2522">
        <v>-4227524</v>
      </c>
      <c r="H2522">
        <v>16831419</v>
      </c>
      <c r="K2522">
        <f t="shared" si="911"/>
        <v>69.919961456692789</v>
      </c>
      <c r="L2522">
        <f t="shared" si="912"/>
        <v>50.226836454628724</v>
      </c>
      <c r="M2522">
        <f t="shared" si="906"/>
        <v>16.818091881914256</v>
      </c>
      <c r="N2522">
        <f t="shared" si="913"/>
        <v>7.0523223279206335E-2</v>
      </c>
      <c r="O2522">
        <f t="shared" si="914"/>
        <v>55.964792465177325</v>
      </c>
      <c r="P2522">
        <f t="shared" si="915"/>
        <v>55.948631561258509</v>
      </c>
      <c r="Q2522">
        <f t="shared" si="907"/>
        <v>-8.4753243948512136E-3</v>
      </c>
      <c r="R2522">
        <f t="shared" si="916"/>
        <v>55.973267789572176</v>
      </c>
      <c r="S2522">
        <f t="shared" si="908"/>
        <v>16.82374209817749</v>
      </c>
      <c r="T2522">
        <f t="shared" si="909"/>
        <v>7.3733474974521407</v>
      </c>
      <c r="U2522">
        <f t="shared" si="910"/>
        <v>0.4892119094883588</v>
      </c>
      <c r="V2522" s="6">
        <f t="shared" si="918"/>
        <v>135184.0000002645</v>
      </c>
      <c r="W2522">
        <f t="shared" si="923"/>
        <v>7.374161757928162</v>
      </c>
      <c r="X2522">
        <f t="shared" si="924"/>
        <v>16.865393467143566</v>
      </c>
      <c r="Y2522">
        <f t="shared" si="919"/>
        <v>-1.9996855537913898E-2</v>
      </c>
      <c r="Z2522">
        <f t="shared" si="920"/>
        <v>3.7626894831585797E-7</v>
      </c>
      <c r="AA2522">
        <f t="shared" si="922"/>
        <v>-6.9038632838172945E-8</v>
      </c>
      <c r="AB2522">
        <f t="shared" si="921"/>
        <v>0.99978276975117419</v>
      </c>
      <c r="AC2522">
        <f t="shared" si="917"/>
        <v>2.2350811248864799</v>
      </c>
      <c r="AD2522">
        <f t="shared" si="925"/>
        <v>1.3564415101689701E-9</v>
      </c>
      <c r="AE2522">
        <f t="shared" ref="AE2522:AE2585" si="926">(W2523-W2521)/(X2523-X2521)*0.14503773773/100</f>
        <v>-2.426530269847967E-3</v>
      </c>
      <c r="AF2522">
        <f t="shared" ref="AF2522:AF2585" si="927">AD2522/AE2522/(1.024*9.81)</f>
        <v>-5.5647594334665847E-8</v>
      </c>
      <c r="AG2522">
        <f t="shared" ref="AG2522:AG2585" si="928">IF(AD2522&gt;0,AD2522*100,"NaN")</f>
        <v>1.35644151016897E-7</v>
      </c>
      <c r="AH2522" t="str">
        <f t="shared" ref="AH2522:AH2585" si="929">IF(AF2522&gt;0,AF2522*100*100,"NaN")</f>
        <v>NaN</v>
      </c>
    </row>
    <row r="2523" spans="1:34">
      <c r="A2523" s="4">
        <v>43288.949756944443</v>
      </c>
      <c r="B2523" s="3">
        <v>-1.0833800679392899E-3</v>
      </c>
      <c r="C2523">
        <v>2.68960815689934</v>
      </c>
      <c r="D2523" s="3">
        <v>1.8926245451857501E-2</v>
      </c>
      <c r="E2523" s="3">
        <v>1.87329733018669E-2</v>
      </c>
      <c r="F2523" s="3">
        <v>1.8713737093767099E-2</v>
      </c>
      <c r="G2523">
        <v>-4227524</v>
      </c>
      <c r="H2523">
        <v>16831425</v>
      </c>
      <c r="K2523">
        <f t="shared" si="911"/>
        <v>69.764656997563876</v>
      </c>
      <c r="L2523">
        <f t="shared" si="912"/>
        <v>50.061323776270044</v>
      </c>
      <c r="M2523">
        <f t="shared" si="906"/>
        <v>16.762671162061185</v>
      </c>
      <c r="N2523">
        <f t="shared" si="913"/>
        <v>7.0561068880362607E-2</v>
      </c>
      <c r="O2523">
        <f t="shared" si="914"/>
        <v>55.955934190093416</v>
      </c>
      <c r="P2523">
        <f t="shared" si="915"/>
        <v>55.948773931941346</v>
      </c>
      <c r="Q2523">
        <f t="shared" si="907"/>
        <v>-4.0739418440210784E-2</v>
      </c>
      <c r="R2523">
        <f t="shared" si="916"/>
        <v>55.996673608533627</v>
      </c>
      <c r="S2523">
        <f t="shared" si="908"/>
        <v>16.789830774354659</v>
      </c>
      <c r="T2523">
        <f t="shared" si="909"/>
        <v>7.3773312449422752</v>
      </c>
      <c r="U2523">
        <f t="shared" si="910"/>
        <v>0.48914786049115938</v>
      </c>
      <c r="V2523" s="6">
        <f t="shared" si="918"/>
        <v>135243.99999983143</v>
      </c>
      <c r="W2523">
        <f t="shared" si="923"/>
        <v>7.3734846667796505</v>
      </c>
      <c r="X2523">
        <f t="shared" si="924"/>
        <v>16.867074594598332</v>
      </c>
      <c r="Y2523">
        <f t="shared" si="919"/>
        <v>-1.0682637402067504E-2</v>
      </c>
      <c r="Z2523">
        <f t="shared" si="920"/>
        <v>2.5293634908294293E-7</v>
      </c>
      <c r="AA2523">
        <f t="shared" si="922"/>
        <v>-1.0021893573905764E-7</v>
      </c>
      <c r="AB2523">
        <f t="shared" si="921"/>
        <v>0.99913858852392767</v>
      </c>
      <c r="AC2523">
        <f t="shared" si="917"/>
        <v>2.2349849970595428</v>
      </c>
      <c r="AD2523">
        <f t="shared" si="925"/>
        <v>3.6857274619313854E-9</v>
      </c>
      <c r="AE2523">
        <f t="shared" si="926"/>
        <v>-2.3836934206866272E-4</v>
      </c>
      <c r="AF2523">
        <f t="shared" si="927"/>
        <v>-1.5392311959756907E-6</v>
      </c>
      <c r="AG2523">
        <f t="shared" si="928"/>
        <v>3.6857274619313853E-7</v>
      </c>
      <c r="AH2523" t="str">
        <f t="shared" si="929"/>
        <v>NaN</v>
      </c>
    </row>
    <row r="2524" spans="1:34">
      <c r="A2524" s="4">
        <v>43288.95045138889</v>
      </c>
      <c r="B2524" s="3">
        <v>-1.0893380637026001E-3</v>
      </c>
      <c r="C2524">
        <v>2.6895784263815599</v>
      </c>
      <c r="D2524" s="3">
        <v>1.8926114637579299E-2</v>
      </c>
      <c r="E2524">
        <v>1.8732461936961001E-2</v>
      </c>
      <c r="F2524" s="3">
        <v>1.86943937818978E-2</v>
      </c>
      <c r="G2524">
        <v>-4227524</v>
      </c>
      <c r="H2524">
        <v>16831425</v>
      </c>
      <c r="K2524">
        <f t="shared" si="911"/>
        <v>70.14420594402057</v>
      </c>
      <c r="L2524">
        <f t="shared" si="912"/>
        <v>50.466299330133381</v>
      </c>
      <c r="M2524">
        <f t="shared" si="906"/>
        <v>16.898274288906634</v>
      </c>
      <c r="N2524">
        <f t="shared" si="913"/>
        <v>7.0552058022944716E-2</v>
      </c>
      <c r="O2524">
        <f t="shared" si="914"/>
        <v>55.955541282730934</v>
      </c>
      <c r="P2524">
        <f t="shared" si="915"/>
        <v>55.947243447102323</v>
      </c>
      <c r="Q2524">
        <f t="shared" si="907"/>
        <v>1.7166830628859486E-2</v>
      </c>
      <c r="R2524">
        <f t="shared" si="916"/>
        <v>55.938374452102074</v>
      </c>
      <c r="S2524">
        <f t="shared" si="908"/>
        <v>16.886829735154063</v>
      </c>
      <c r="T2524">
        <f t="shared" si="909"/>
        <v>7.3763827336351291</v>
      </c>
      <c r="U2524">
        <f t="shared" si="910"/>
        <v>0.48916311025239689</v>
      </c>
      <c r="V2524" s="6">
        <f t="shared" si="918"/>
        <v>135304.00000002701</v>
      </c>
      <c r="W2524">
        <f t="shared" si="923"/>
        <v>7.3728542715724137</v>
      </c>
      <c r="X2524">
        <f t="shared" si="924"/>
        <v>16.873348972725989</v>
      </c>
      <c r="Y2524">
        <f t="shared" si="919"/>
        <v>-7.8820554852185865E-3</v>
      </c>
      <c r="Z2524">
        <f t="shared" si="920"/>
        <v>-2.6558316513271129E-7</v>
      </c>
      <c r="AA2524">
        <f t="shared" si="922"/>
        <v>-1.0176805883414688E-7</v>
      </c>
      <c r="AB2524">
        <f t="shared" si="921"/>
        <v>0.99895493577052075</v>
      </c>
      <c r="AC2524">
        <f t="shared" si="917"/>
        <v>2.2350078846373842</v>
      </c>
      <c r="AD2524">
        <f t="shared" si="925"/>
        <v>5.0725737493688082E-9</v>
      </c>
      <c r="AE2524">
        <f t="shared" si="926"/>
        <v>-1.1251807365166288E-4</v>
      </c>
      <c r="AF2524">
        <f t="shared" si="927"/>
        <v>-4.4878374422629873E-6</v>
      </c>
      <c r="AG2524">
        <f t="shared" si="928"/>
        <v>5.0725737493688086E-7</v>
      </c>
      <c r="AH2524" t="str">
        <f t="shared" si="929"/>
        <v>NaN</v>
      </c>
    </row>
    <row r="2525" spans="1:34">
      <c r="A2525" s="4">
        <v>43288.951145833336</v>
      </c>
      <c r="B2525" s="3">
        <v>-1.0886126390687401E-3</v>
      </c>
      <c r="C2525">
        <v>2.6895082623595998</v>
      </c>
      <c r="D2525" s="3">
        <v>1.89243426987196E-2</v>
      </c>
      <c r="E2525" s="3">
        <v>1.87308327045866E-2</v>
      </c>
      <c r="F2525" s="3">
        <v>1.8698348202797199E-2</v>
      </c>
      <c r="G2525">
        <v>-4227524</v>
      </c>
      <c r="H2525">
        <v>16831425</v>
      </c>
      <c r="K2525">
        <f t="shared" si="911"/>
        <v>70.097993397645354</v>
      </c>
      <c r="L2525">
        <f t="shared" si="912"/>
        <v>50.414888733475522</v>
      </c>
      <c r="M2525">
        <f t="shared" si="906"/>
        <v>16.88105982350671</v>
      </c>
      <c r="N2525">
        <f t="shared" si="913"/>
        <v>7.0530792399438796E-2</v>
      </c>
      <c r="O2525">
        <f t="shared" si="914"/>
        <v>55.950219173910554</v>
      </c>
      <c r="P2525">
        <f t="shared" si="915"/>
        <v>55.942367251220475</v>
      </c>
      <c r="Q2525">
        <f t="shared" si="907"/>
        <v>-7.3578644304461704E-5</v>
      </c>
      <c r="R2525">
        <f t="shared" si="916"/>
        <v>55.950292752554859</v>
      </c>
      <c r="S2525">
        <f t="shared" si="908"/>
        <v>16.881108875936246</v>
      </c>
      <c r="T2525">
        <f t="shared" si="909"/>
        <v>7.3741442469502942</v>
      </c>
      <c r="U2525">
        <f t="shared" si="910"/>
        <v>0.48919909968891667</v>
      </c>
      <c r="V2525" s="6">
        <f t="shared" si="918"/>
        <v>135364.00000022259</v>
      </c>
      <c r="W2525">
        <f t="shared" si="923"/>
        <v>7.3721800989202269</v>
      </c>
      <c r="X2525">
        <f t="shared" si="924"/>
        <v>16.883890699327591</v>
      </c>
      <c r="Y2525">
        <f t="shared" si="919"/>
        <v>-5.2663654854446422E-3</v>
      </c>
      <c r="Z2525">
        <f t="shared" si="920"/>
        <v>-4.3947690652035565E-7</v>
      </c>
      <c r="AA2525">
        <f t="shared" si="922"/>
        <v>-7.9699586361508076E-8</v>
      </c>
      <c r="AB2525">
        <f t="shared" si="921"/>
        <v>0.99877449827219211</v>
      </c>
      <c r="AC2525">
        <f t="shared" si="917"/>
        <v>2.2350618993210891</v>
      </c>
      <c r="AD2525">
        <f t="shared" si="925"/>
        <v>5.9458224196324688E-9</v>
      </c>
      <c r="AE2525">
        <f t="shared" si="926"/>
        <v>-1.7338102374888736E-4</v>
      </c>
      <c r="AF2525">
        <f t="shared" si="927"/>
        <v>-3.4138262009297491E-6</v>
      </c>
      <c r="AG2525">
        <f t="shared" si="928"/>
        <v>5.9458224196324687E-7</v>
      </c>
      <c r="AH2525" t="str">
        <f t="shared" si="929"/>
        <v>NaN</v>
      </c>
    </row>
    <row r="2526" spans="1:34">
      <c r="A2526" s="4">
        <v>43288.951840277776</v>
      </c>
      <c r="B2526" s="3">
        <v>-1.0848071327927799E-3</v>
      </c>
      <c r="C2526">
        <v>2.6894131247027002</v>
      </c>
      <c r="D2526" s="3">
        <v>1.89248421714183E-2</v>
      </c>
      <c r="E2526" s="3">
        <v>1.87330208706953E-2</v>
      </c>
      <c r="F2526" s="3">
        <v>1.8709735029242398E-2</v>
      </c>
      <c r="G2526">
        <v>-4227524</v>
      </c>
      <c r="H2526">
        <v>16831425</v>
      </c>
      <c r="K2526">
        <f t="shared" si="911"/>
        <v>69.855566924859048</v>
      </c>
      <c r="L2526">
        <f t="shared" si="912"/>
        <v>50.157494380959726</v>
      </c>
      <c r="M2526">
        <f t="shared" si="906"/>
        <v>16.794873191497608</v>
      </c>
      <c r="N2526">
        <f t="shared" si="913"/>
        <v>7.0501957655700553E-2</v>
      </c>
      <c r="O2526">
        <f t="shared" si="914"/>
        <v>55.951719365658562</v>
      </c>
      <c r="P2526">
        <f t="shared" si="915"/>
        <v>55.948916302623886</v>
      </c>
      <c r="Q2526">
        <f t="shared" si="907"/>
        <v>-3.2892348440888952E-2</v>
      </c>
      <c r="R2526">
        <f t="shared" si="916"/>
        <v>55.984611714099451</v>
      </c>
      <c r="S2526">
        <f t="shared" si="908"/>
        <v>16.816801423791535</v>
      </c>
      <c r="T2526">
        <f t="shared" si="909"/>
        <v>7.3711090107673218</v>
      </c>
      <c r="U2526">
        <f t="shared" si="910"/>
        <v>0.48924789892487824</v>
      </c>
      <c r="V2526" s="6">
        <f t="shared" si="918"/>
        <v>135423.99999978952</v>
      </c>
      <c r="W2526">
        <f t="shared" si="923"/>
        <v>7.371789020412054</v>
      </c>
      <c r="X2526">
        <f t="shared" si="924"/>
        <v>16.882260075860124</v>
      </c>
      <c r="Y2526">
        <f t="shared" si="919"/>
        <v>-1.4238364653486713E-2</v>
      </c>
      <c r="Z2526">
        <f t="shared" si="920"/>
        <v>-3.6686222461718644E-7</v>
      </c>
      <c r="AA2526">
        <f t="shared" si="922"/>
        <v>-1.4067904605678831E-7</v>
      </c>
      <c r="AB2526">
        <f t="shared" si="921"/>
        <v>0.99938555562937081</v>
      </c>
      <c r="AC2526">
        <f t="shared" si="917"/>
        <v>2.2351351395701844</v>
      </c>
      <c r="AD2526">
        <f t="shared" si="925"/>
        <v>3.8819541099423146E-9</v>
      </c>
      <c r="AE2526">
        <f t="shared" si="926"/>
        <v>-2.2176617235438048E-3</v>
      </c>
      <c r="AF2526">
        <f t="shared" si="927"/>
        <v>-1.7425535469213482E-7</v>
      </c>
      <c r="AG2526">
        <f t="shared" si="928"/>
        <v>3.8819541099423147E-7</v>
      </c>
      <c r="AH2526" t="str">
        <f t="shared" si="929"/>
        <v>NaN</v>
      </c>
    </row>
    <row r="2527" spans="1:34">
      <c r="A2527" s="4">
        <v>43288.952546296299</v>
      </c>
      <c r="B2527" s="3">
        <v>-1.08904075852479E-3</v>
      </c>
      <c r="C2527">
        <v>2.6893691235363799</v>
      </c>
      <c r="D2527" s="3">
        <v>1.8927969821888799E-2</v>
      </c>
      <c r="E2527" s="3">
        <v>1.87353517432894E-2</v>
      </c>
      <c r="F2527" s="3">
        <v>1.8705173152120599E-2</v>
      </c>
      <c r="G2527">
        <v>-4227524</v>
      </c>
      <c r="H2527">
        <v>16831425</v>
      </c>
      <c r="K2527">
        <f t="shared" si="911"/>
        <v>70.125266375834087</v>
      </c>
      <c r="L2527">
        <f t="shared" si="912"/>
        <v>50.43319037789324</v>
      </c>
      <c r="M2527">
        <f t="shared" si="906"/>
        <v>16.88718799639463</v>
      </c>
      <c r="N2527">
        <f t="shared" si="913"/>
        <v>7.048862158672034E-2</v>
      </c>
      <c r="O2527">
        <f t="shared" si="914"/>
        <v>55.961113423509367</v>
      </c>
      <c r="P2527">
        <f t="shared" si="915"/>
        <v>55.95589246607549</v>
      </c>
      <c r="Q2527">
        <f t="shared" si="907"/>
        <v>-9.7491668752667238E-3</v>
      </c>
      <c r="R2527">
        <f t="shared" si="916"/>
        <v>55.970862590384634</v>
      </c>
      <c r="S2527">
        <f t="shared" si="908"/>
        <v>16.893687440978141</v>
      </c>
      <c r="T2527">
        <f t="shared" si="909"/>
        <v>7.369705214032563</v>
      </c>
      <c r="U2527">
        <f t="shared" si="910"/>
        <v>0.48927046857151263</v>
      </c>
      <c r="V2527" s="6">
        <f t="shared" si="918"/>
        <v>135485.00000021886</v>
      </c>
      <c r="W2527">
        <f t="shared" si="923"/>
        <v>7.3713366534809461</v>
      </c>
      <c r="X2527">
        <f t="shared" si="924"/>
        <v>16.884442322765526</v>
      </c>
      <c r="Y2527">
        <f t="shared" si="919"/>
        <v>-1.3294554873733469E-2</v>
      </c>
      <c r="Z2527">
        <f t="shared" si="920"/>
        <v>-2.1635464529237006E-7</v>
      </c>
      <c r="AA2527">
        <f t="shared" si="922"/>
        <v>-2.2295055030299526E-7</v>
      </c>
      <c r="AB2527">
        <f t="shared" si="921"/>
        <v>0.99932480540334645</v>
      </c>
      <c r="AC2527">
        <f t="shared" si="917"/>
        <v>2.2351690131853941</v>
      </c>
      <c r="AD2527">
        <f t="shared" si="925"/>
        <v>6.5890442347190346E-9</v>
      </c>
      <c r="AE2527">
        <f t="shared" si="926"/>
        <v>7.5702253568406134E-4</v>
      </c>
      <c r="AF2527">
        <f t="shared" si="927"/>
        <v>8.6645228421602665E-7</v>
      </c>
      <c r="AG2527">
        <f t="shared" si="928"/>
        <v>6.5890442347190345E-7</v>
      </c>
      <c r="AH2527">
        <f t="shared" si="929"/>
        <v>8.6645228421602678E-3</v>
      </c>
    </row>
    <row r="2528" spans="1:34">
      <c r="A2528" s="4">
        <v>43288.953240740739</v>
      </c>
      <c r="B2528" s="3">
        <v>-1.0893856325310499E-3</v>
      </c>
      <c r="C2528">
        <v>2.6893310684736198</v>
      </c>
      <c r="D2528" s="3">
        <v>1.8929396886742299E-2</v>
      </c>
      <c r="E2528" s="3">
        <v>1.87370166522851E-2</v>
      </c>
      <c r="F2528" s="3">
        <v>1.8702445554572501E-2</v>
      </c>
      <c r="G2528">
        <v>-4227524</v>
      </c>
      <c r="H2528">
        <v>16831425</v>
      </c>
      <c r="K2528">
        <f t="shared" si="911"/>
        <v>70.147236274930421</v>
      </c>
      <c r="L2528">
        <f t="shared" si="912"/>
        <v>50.458745679142389</v>
      </c>
      <c r="M2528">
        <f t="shared" si="906"/>
        <v>16.895745003660387</v>
      </c>
      <c r="N2528">
        <f t="shared" si="913"/>
        <v>7.0477087689224963E-2</v>
      </c>
      <c r="O2528">
        <f t="shared" si="914"/>
        <v>55.965399685646737</v>
      </c>
      <c r="P2528">
        <f t="shared" si="915"/>
        <v>55.960875439969243</v>
      </c>
      <c r="Q2528">
        <f t="shared" si="907"/>
        <v>2.7578506949552661E-3</v>
      </c>
      <c r="R2528">
        <f t="shared" si="916"/>
        <v>55.962641834951782</v>
      </c>
      <c r="S2528">
        <f t="shared" si="908"/>
        <v>16.893906436530418</v>
      </c>
      <c r="T2528">
        <f t="shared" si="909"/>
        <v>7.3684911195593648</v>
      </c>
      <c r="U2528">
        <f t="shared" si="910"/>
        <v>0.48928998826589742</v>
      </c>
      <c r="V2528" s="6">
        <f t="shared" si="918"/>
        <v>135544.9999997858</v>
      </c>
      <c r="W2528">
        <f t="shared" si="923"/>
        <v>7.3709397379800947</v>
      </c>
      <c r="X2528">
        <f t="shared" si="924"/>
        <v>16.880632938003338</v>
      </c>
      <c r="Y2528">
        <f t="shared" si="919"/>
        <v>6.356093739287398E-3</v>
      </c>
      <c r="Z2528">
        <f t="shared" si="920"/>
        <v>1.0117453963326598E-7</v>
      </c>
      <c r="AA2528">
        <f t="shared" si="922"/>
        <v>-1.5813374468811194E-7</v>
      </c>
      <c r="AB2528">
        <f t="shared" si="921"/>
        <v>0.99798025771745957</v>
      </c>
      <c r="AC2528">
        <f t="shared" si="917"/>
        <v>2.2351983092850323</v>
      </c>
      <c r="AD2528">
        <f t="shared" si="925"/>
        <v>-9.7752445140933313E-9</v>
      </c>
      <c r="AE2528">
        <f t="shared" si="926"/>
        <v>-3.0921711426681029E-4</v>
      </c>
      <c r="AF2528">
        <f t="shared" si="927"/>
        <v>3.1469884038313311E-6</v>
      </c>
      <c r="AG2528" t="str">
        <f t="shared" si="928"/>
        <v>NaN</v>
      </c>
      <c r="AH2528">
        <f t="shared" si="929"/>
        <v>3.1469884038313314E-2</v>
      </c>
    </row>
    <row r="2529" spans="1:34">
      <c r="A2529" s="4">
        <v>43288.953935185185</v>
      </c>
      <c r="B2529" s="3">
        <v>-1.09090783504143E-3</v>
      </c>
      <c r="C2529">
        <v>2.68940717859914</v>
      </c>
      <c r="D2529" s="3">
        <v>1.8926780601177601E-2</v>
      </c>
      <c r="E2529" s="3">
        <v>1.8733877109607399E-2</v>
      </c>
      <c r="F2529" s="3">
        <v>1.8692106887883701E-2</v>
      </c>
      <c r="G2529">
        <v>-4227524</v>
      </c>
      <c r="H2529">
        <v>16831425</v>
      </c>
      <c r="K2529">
        <f t="shared" si="911"/>
        <v>70.244206864044685</v>
      </c>
      <c r="L2529">
        <f t="shared" si="912"/>
        <v>50.569306351525768</v>
      </c>
      <c r="M2529">
        <f t="shared" si="906"/>
        <v>16.932765442890112</v>
      </c>
      <c r="N2529">
        <f t="shared" si="913"/>
        <v>7.0500155484215718E-2</v>
      </c>
      <c r="O2529">
        <f t="shared" si="914"/>
        <v>55.957541538395049</v>
      </c>
      <c r="P2529">
        <f t="shared" si="915"/>
        <v>55.95147897491217</v>
      </c>
      <c r="Q2529">
        <f t="shared" si="907"/>
        <v>2.6059597398173651E-2</v>
      </c>
      <c r="R2529">
        <f t="shared" si="916"/>
        <v>55.931481940996875</v>
      </c>
      <c r="S2529">
        <f t="shared" si="908"/>
        <v>16.915392377957996</v>
      </c>
      <c r="T2529">
        <f t="shared" si="909"/>
        <v>7.3709193085057594</v>
      </c>
      <c r="U2529">
        <f t="shared" si="910"/>
        <v>0.48925094887712783</v>
      </c>
      <c r="V2529" s="6">
        <f t="shared" si="918"/>
        <v>135604.99999998137</v>
      </c>
      <c r="W2529">
        <f t="shared" si="923"/>
        <v>7.3707296062443515</v>
      </c>
      <c r="X2529">
        <f t="shared" si="924"/>
        <v>16.887289667036871</v>
      </c>
      <c r="Y2529">
        <f t="shared" si="919"/>
        <v>1.8524725557062045E-2</v>
      </c>
      <c r="Z2529">
        <f t="shared" si="920"/>
        <v>-5.0587269551103886E-8</v>
      </c>
      <c r="AA2529">
        <f t="shared" si="922"/>
        <v>-8.2252839963442671E-8</v>
      </c>
      <c r="AB2529">
        <f t="shared" si="921"/>
        <v>0.99715461347978307</v>
      </c>
      <c r="AC2529">
        <f t="shared" si="917"/>
        <v>2.2351397170857559</v>
      </c>
      <c r="AD2529">
        <f t="shared" si="925"/>
        <v>-1.7445406855513822E-9</v>
      </c>
      <c r="AE2529">
        <f t="shared" si="926"/>
        <v>-7.1677266921005858E-5</v>
      </c>
      <c r="AF2529">
        <f t="shared" si="927"/>
        <v>2.4228732839587988E-6</v>
      </c>
      <c r="AG2529" t="str">
        <f t="shared" si="928"/>
        <v>NaN</v>
      </c>
      <c r="AH2529">
        <f t="shared" si="929"/>
        <v>2.4228732839587989E-2</v>
      </c>
    </row>
    <row r="2530" spans="1:34">
      <c r="A2530" s="4">
        <v>43288.954629629632</v>
      </c>
      <c r="B2530" s="3">
        <v>-1.0928938336291999E-3</v>
      </c>
      <c r="C2530">
        <v>2.68931204094224</v>
      </c>
      <c r="D2530" s="3">
        <v>1.89281600972026E-2</v>
      </c>
      <c r="E2530" s="3">
        <v>1.8736636101657499E-2</v>
      </c>
      <c r="F2530" s="3">
        <v>1.8693250334890801E-2</v>
      </c>
      <c r="G2530">
        <v>-4227524</v>
      </c>
      <c r="H2530">
        <v>16831425</v>
      </c>
      <c r="K2530">
        <f t="shared" si="911"/>
        <v>70.370723179530245</v>
      </c>
      <c r="L2530">
        <f t="shared" si="912"/>
        <v>50.694319616327128</v>
      </c>
      <c r="M2530">
        <f t="shared" si="906"/>
        <v>16.974625227863562</v>
      </c>
      <c r="N2530">
        <f t="shared" si="913"/>
        <v>7.0471320740477336E-2</v>
      </c>
      <c r="O2530">
        <f t="shared" si="914"/>
        <v>55.961684925127685</v>
      </c>
      <c r="P2530">
        <f t="shared" si="915"/>
        <v>55.959736474507778</v>
      </c>
      <c r="Q2530">
        <f t="shared" si="907"/>
        <v>2.6756728578057221E-2</v>
      </c>
      <c r="R2530">
        <f t="shared" si="916"/>
        <v>55.934928196549627</v>
      </c>
      <c r="S2530">
        <f t="shared" si="908"/>
        <v>16.956787408811525</v>
      </c>
      <c r="T2530">
        <f t="shared" si="909"/>
        <v>7.3678840723227728</v>
      </c>
      <c r="U2530">
        <f t="shared" si="910"/>
        <v>0.48929974811308968</v>
      </c>
      <c r="V2530" s="6">
        <f t="shared" si="918"/>
        <v>135665.00000017695</v>
      </c>
      <c r="W2530">
        <f t="shared" si="923"/>
        <v>7.3699241012573395</v>
      </c>
      <c r="X2530">
        <f t="shared" si="924"/>
        <v>16.90118417536933</v>
      </c>
      <c r="Y2530">
        <f t="shared" si="919"/>
        <v>2.9326170715229694E-2</v>
      </c>
      <c r="Z2530">
        <f t="shared" si="920"/>
        <v>-3.2296418064050561E-7</v>
      </c>
      <c r="AA2530">
        <f t="shared" si="922"/>
        <v>-6.0105978214411179E-8</v>
      </c>
      <c r="AB2530">
        <f t="shared" si="921"/>
        <v>0.9964274116073335</v>
      </c>
      <c r="AC2530">
        <f t="shared" si="917"/>
        <v>2.2352129573348516</v>
      </c>
      <c r="AD2530">
        <f t="shared" si="925"/>
        <v>-8.0530153134638244E-10</v>
      </c>
      <c r="AE2530">
        <f t="shared" si="926"/>
        <v>-1.0743216849708374E-4</v>
      </c>
      <c r="AF2530">
        <f t="shared" si="927"/>
        <v>7.4619995575084515E-7</v>
      </c>
      <c r="AG2530" t="str">
        <f t="shared" si="928"/>
        <v>NaN</v>
      </c>
      <c r="AH2530">
        <f t="shared" si="929"/>
        <v>7.4619995575084513E-3</v>
      </c>
    </row>
    <row r="2531" spans="1:34">
      <c r="A2531" s="4">
        <v>43288.955335648148</v>
      </c>
      <c r="B2531" s="3">
        <v>-1.09417819199734E-3</v>
      </c>
      <c r="C2531">
        <v>2.6892846888658801</v>
      </c>
      <c r="D2531" s="3">
        <v>1.8927815223196399E-2</v>
      </c>
      <c r="E2531" s="3">
        <v>1.8737159358770399E-2</v>
      </c>
      <c r="F2531" s="3">
        <v>1.8690117766527702E-2</v>
      </c>
      <c r="G2531">
        <v>-4227524</v>
      </c>
      <c r="H2531">
        <v>16831425</v>
      </c>
      <c r="K2531">
        <f t="shared" si="911"/>
        <v>70.452542114095849</v>
      </c>
      <c r="L2531">
        <f t="shared" si="912"/>
        <v>50.780256283496186</v>
      </c>
      <c r="M2531">
        <f t="shared" si="906"/>
        <v>17.003400497549922</v>
      </c>
      <c r="N2531">
        <f t="shared" si="913"/>
        <v>7.0463030751652236E-2</v>
      </c>
      <c r="O2531">
        <f t="shared" si="914"/>
        <v>55.960649078444675</v>
      </c>
      <c r="P2531">
        <f t="shared" si="915"/>
        <v>55.961302552017138</v>
      </c>
      <c r="Q2531">
        <f t="shared" si="907"/>
        <v>3.5162186169458209E-2</v>
      </c>
      <c r="R2531">
        <f t="shared" si="916"/>
        <v>55.925486892275217</v>
      </c>
      <c r="S2531">
        <f t="shared" si="908"/>
        <v>16.979959040103616</v>
      </c>
      <c r="T2531">
        <f t="shared" si="909"/>
        <v>7.3670114419201296</v>
      </c>
      <c r="U2531">
        <f t="shared" si="910"/>
        <v>0.48931377789342895</v>
      </c>
      <c r="V2531" s="6">
        <f t="shared" si="918"/>
        <v>135725.99999997765</v>
      </c>
      <c r="W2531">
        <f t="shared" si="923"/>
        <v>7.3694600603408995</v>
      </c>
      <c r="X2531">
        <f t="shared" si="924"/>
        <v>16.904429046084783</v>
      </c>
      <c r="Y2531">
        <f t="shared" si="919"/>
        <v>3.3470383255033674E-2</v>
      </c>
      <c r="Z2531">
        <f t="shared" si="920"/>
        <v>1.8813447417147188E-7</v>
      </c>
      <c r="AA2531">
        <f t="shared" si="922"/>
        <v>3.6581705121023252E-10</v>
      </c>
      <c r="AB2531">
        <f t="shared" si="921"/>
        <v>0.9961528298202168</v>
      </c>
      <c r="AC2531">
        <f t="shared" si="917"/>
        <v>2.2352340139064673</v>
      </c>
      <c r="AD2531">
        <f t="shared" si="925"/>
        <v>4.2944105813824889E-12</v>
      </c>
      <c r="AE2531">
        <f t="shared" si="926"/>
        <v>-1.5778668748978164E-4</v>
      </c>
      <c r="AF2531">
        <f t="shared" si="927"/>
        <v>-2.7093445697662143E-9</v>
      </c>
      <c r="AG2531">
        <f t="shared" si="928"/>
        <v>4.2944105813824886E-10</v>
      </c>
      <c r="AH2531" t="str">
        <f t="shared" si="929"/>
        <v>NaN</v>
      </c>
    </row>
    <row r="2532" spans="1:34">
      <c r="A2532" s="4">
        <v>43288.956030092595</v>
      </c>
      <c r="B2532" s="3">
        <v>-1.0906105298636201E-3</v>
      </c>
      <c r="C2532">
        <v>2.6893833941849201</v>
      </c>
      <c r="D2532" s="3">
        <v>1.8975907308758901E-2</v>
      </c>
      <c r="E2532" s="3">
        <v>1.8775702002021701E-2</v>
      </c>
      <c r="F2532" s="3">
        <v>1.8736939539285201E-2</v>
      </c>
      <c r="G2532">
        <v>-4227524</v>
      </c>
      <c r="H2532">
        <v>16831761</v>
      </c>
      <c r="K2532">
        <f t="shared" si="911"/>
        <v>70.225267295858217</v>
      </c>
      <c r="L2532">
        <f t="shared" si="912"/>
        <v>50.491434671098787</v>
      </c>
      <c r="M2532">
        <f t="shared" si="906"/>
        <v>16.906690675517432</v>
      </c>
      <c r="N2532">
        <f t="shared" si="913"/>
        <v>7.0492946798282677E-2</v>
      </c>
      <c r="O2532">
        <f t="shared" si="914"/>
        <v>56.1050961124728</v>
      </c>
      <c r="P2532">
        <f t="shared" si="915"/>
        <v>56.076658397659976</v>
      </c>
      <c r="Q2532">
        <f t="shared" si="907"/>
        <v>3.8492235017585585E-2</v>
      </c>
      <c r="R2532">
        <f t="shared" si="916"/>
        <v>56.066603877455215</v>
      </c>
      <c r="S2532">
        <f t="shared" si="908"/>
        <v>16.881029185505707</v>
      </c>
      <c r="T2532">
        <f t="shared" si="909"/>
        <v>7.3701604994601775</v>
      </c>
      <c r="U2532">
        <f t="shared" si="910"/>
        <v>0.48926314868611576</v>
      </c>
      <c r="V2532" s="6">
        <f t="shared" si="918"/>
        <v>135786.00000017323</v>
      </c>
      <c r="W2532">
        <f t="shared" si="923"/>
        <v>7.3690514708547159</v>
      </c>
      <c r="X2532">
        <f t="shared" si="924"/>
        <v>16.909205405897993</v>
      </c>
      <c r="Y2532">
        <f t="shared" si="919"/>
        <v>3.2886344583393644E-2</v>
      </c>
      <c r="Z2532">
        <f t="shared" si="920"/>
        <v>9.1689426552329358E-8</v>
      </c>
      <c r="AA2532">
        <f t="shared" si="922"/>
        <v>-2.3046473092457619E-8</v>
      </c>
      <c r="AB2532">
        <f t="shared" si="921"/>
        <v>0.99616732740708969</v>
      </c>
      <c r="AC2532">
        <f t="shared" si="917"/>
        <v>2.2351580271480258</v>
      </c>
      <c r="AD2532">
        <f t="shared" si="925"/>
        <v>-2.7534323494631162E-10</v>
      </c>
      <c r="AE2532">
        <f t="shared" si="926"/>
        <v>-9.0539144335931941E-5</v>
      </c>
      <c r="AF2532">
        <f t="shared" si="927"/>
        <v>3.0273948008852796E-7</v>
      </c>
      <c r="AG2532" t="str">
        <f t="shared" si="928"/>
        <v>NaN</v>
      </c>
      <c r="AH2532">
        <f t="shared" si="929"/>
        <v>3.0273948008852796E-3</v>
      </c>
    </row>
    <row r="2533" spans="1:34">
      <c r="A2533" s="4">
        <v>43288.956724537034</v>
      </c>
      <c r="B2533" s="3">
        <v>-1.09059863765651E-3</v>
      </c>
      <c r="C2533">
        <v>2.6893191762665101</v>
      </c>
      <c r="D2533" s="3">
        <v>1.8963349138048199E-2</v>
      </c>
      <c r="E2533" s="3">
        <v>1.87700294192291E-2</v>
      </c>
      <c r="F2533" s="3">
        <v>1.87288996775169E-2</v>
      </c>
      <c r="G2533">
        <v>-4227524</v>
      </c>
      <c r="H2533">
        <v>16831739</v>
      </c>
      <c r="K2533">
        <f t="shared" si="911"/>
        <v>70.224509713130914</v>
      </c>
      <c r="L2533">
        <f t="shared" si="912"/>
        <v>50.501245413494274</v>
      </c>
      <c r="M2533">
        <f t="shared" si="906"/>
        <v>16.909975731449357</v>
      </c>
      <c r="N2533">
        <f t="shared" si="913"/>
        <v>7.0473483346258511E-2</v>
      </c>
      <c r="O2533">
        <f t="shared" si="914"/>
        <v>56.067377005664213</v>
      </c>
      <c r="P2533">
        <f t="shared" si="915"/>
        <v>56.059680693750238</v>
      </c>
      <c r="Q2533">
        <f t="shared" si="907"/>
        <v>2.500461256313713E-2</v>
      </c>
      <c r="R2533">
        <f t="shared" si="916"/>
        <v>56.042372393101076</v>
      </c>
      <c r="S2533">
        <f t="shared" si="908"/>
        <v>16.8933059897406</v>
      </c>
      <c r="T2533">
        <f t="shared" si="909"/>
        <v>7.36811171503658</v>
      </c>
      <c r="U2533">
        <f t="shared" si="910"/>
        <v>0.48929608817039094</v>
      </c>
      <c r="V2533" s="6">
        <f t="shared" si="918"/>
        <v>135845.99999974016</v>
      </c>
      <c r="W2533">
        <f t="shared" si="923"/>
        <v>7.3686078594125881</v>
      </c>
      <c r="X2533">
        <f t="shared" si="924"/>
        <v>16.918080742888442</v>
      </c>
      <c r="Y2533">
        <f t="shared" si="919"/>
        <v>1.5345820661892162E-2</v>
      </c>
      <c r="Z2533">
        <f t="shared" si="920"/>
        <v>-2.1183419237396589E-7</v>
      </c>
      <c r="AA2533">
        <f t="shared" si="922"/>
        <v>-1.8981424646878449E-8</v>
      </c>
      <c r="AB2533">
        <f t="shared" si="921"/>
        <v>0.99736754066997402</v>
      </c>
      <c r="AC2533">
        <f t="shared" si="917"/>
        <v>2.2352074643161672</v>
      </c>
      <c r="AD2533">
        <f t="shared" si="925"/>
        <v>-4.8599727379869618E-10</v>
      </c>
      <c r="AE2533">
        <f t="shared" si="926"/>
        <v>-1.2073481104536563E-4</v>
      </c>
      <c r="AF2533">
        <f t="shared" si="927"/>
        <v>4.0071201292005231E-7</v>
      </c>
      <c r="AG2533" t="str">
        <f t="shared" si="928"/>
        <v>NaN</v>
      </c>
      <c r="AH2533">
        <f t="shared" si="929"/>
        <v>4.007120129200523E-3</v>
      </c>
    </row>
    <row r="2534" spans="1:34">
      <c r="A2534" s="4">
        <v>43288.957418981481</v>
      </c>
      <c r="B2534" s="3">
        <v>-1.0869120534516699E-3</v>
      </c>
      <c r="C2534">
        <v>2.68930371639726</v>
      </c>
      <c r="D2534" s="3">
        <v>1.8965465950914199E-2</v>
      </c>
      <c r="E2534" s="3">
        <v>1.87739538475762E-2</v>
      </c>
      <c r="F2534" s="3">
        <v>1.8745098510116801E-2</v>
      </c>
      <c r="G2534">
        <v>-4227524</v>
      </c>
      <c r="H2534">
        <v>16831736</v>
      </c>
      <c r="K2534">
        <f t="shared" si="911"/>
        <v>69.989659067618945</v>
      </c>
      <c r="L2534">
        <f t="shared" si="912"/>
        <v>50.245101549957042</v>
      </c>
      <c r="M2534">
        <f t="shared" si="906"/>
        <v>16.824207816604691</v>
      </c>
      <c r="N2534">
        <f t="shared" si="913"/>
        <v>7.0468797700399849E-2</v>
      </c>
      <c r="O2534">
        <f t="shared" si="914"/>
        <v>56.073734961167908</v>
      </c>
      <c r="P2534">
        <f t="shared" si="915"/>
        <v>56.071426275071495</v>
      </c>
      <c r="Q2534">
        <f t="shared" si="907"/>
        <v>-1.7459385595046228E-2</v>
      </c>
      <c r="R2534">
        <f t="shared" si="916"/>
        <v>56.091194346762954</v>
      </c>
      <c r="S2534">
        <f t="shared" si="908"/>
        <v>16.835847407001388</v>
      </c>
      <c r="T2534">
        <f t="shared" si="909"/>
        <v>7.3676184891567207</v>
      </c>
      <c r="U2534">
        <f t="shared" si="910"/>
        <v>0.48930401804623697</v>
      </c>
      <c r="V2534" s="6">
        <f t="shared" si="918"/>
        <v>135905.99999993574</v>
      </c>
      <c r="W2534">
        <f t="shared" si="923"/>
        <v>7.3682226178970671</v>
      </c>
      <c r="X2534">
        <f t="shared" si="924"/>
        <v>16.919162348460567</v>
      </c>
      <c r="Y2534">
        <f t="shared" si="919"/>
        <v>6.2956483433490957E-3</v>
      </c>
      <c r="Z2534">
        <f t="shared" si="920"/>
        <v>2.0694792156697978E-7</v>
      </c>
      <c r="AA2534">
        <f t="shared" si="922"/>
        <v>5.0643262143259069E-8</v>
      </c>
      <c r="AB2534">
        <f t="shared" si="921"/>
        <v>0.99797447740480394</v>
      </c>
      <c r="AC2534">
        <f t="shared" si="917"/>
        <v>2.2352193658566484</v>
      </c>
      <c r="AD2534">
        <f t="shared" si="925"/>
        <v>3.1606664747236205E-9</v>
      </c>
      <c r="AE2534">
        <f t="shared" si="926"/>
        <v>-9.783415773345289E-4</v>
      </c>
      <c r="AF2534">
        <f t="shared" si="927"/>
        <v>-3.2160233656512124E-7</v>
      </c>
      <c r="AG2534">
        <f t="shared" si="928"/>
        <v>3.1606664747236207E-7</v>
      </c>
      <c r="AH2534" t="str">
        <f t="shared" si="929"/>
        <v>NaN</v>
      </c>
    </row>
    <row r="2535" spans="1:34">
      <c r="A2535" s="4">
        <v>43288.958124999997</v>
      </c>
      <c r="B2535" s="3">
        <v>-1.0909435116627699E-3</v>
      </c>
      <c r="C2535">
        <v>2.6893976648334501</v>
      </c>
      <c r="D2535" s="3">
        <v>1.8957640878634299E-2</v>
      </c>
      <c r="E2535" s="3">
        <v>1.8763940609187599E-2</v>
      </c>
      <c r="F2535" s="3">
        <v>1.8727744319603501E-2</v>
      </c>
      <c r="G2535">
        <v>-4227524</v>
      </c>
      <c r="H2535">
        <v>16831708</v>
      </c>
      <c r="K2535">
        <f t="shared" si="911"/>
        <v>70.246479612227233</v>
      </c>
      <c r="L2535">
        <f t="shared" si="912"/>
        <v>50.524734020052719</v>
      </c>
      <c r="M2535">
        <f t="shared" si="906"/>
        <v>16.917840720988067</v>
      </c>
      <c r="N2535">
        <f t="shared" si="913"/>
        <v>7.0497272009841905E-2</v>
      </c>
      <c r="O2535">
        <f t="shared" si="914"/>
        <v>56.050231957115017</v>
      </c>
      <c r="P2535">
        <f t="shared" si="915"/>
        <v>56.041457246367131</v>
      </c>
      <c r="Q2535">
        <f t="shared" si="907"/>
        <v>1.1341718061956385E-2</v>
      </c>
      <c r="R2535">
        <f t="shared" si="916"/>
        <v>56.03889023905306</v>
      </c>
      <c r="S2535">
        <f t="shared" si="908"/>
        <v>16.91027957561343</v>
      </c>
      <c r="T2535">
        <f t="shared" si="909"/>
        <v>7.3706157848874634</v>
      </c>
      <c r="U2535">
        <f t="shared" si="910"/>
        <v>0.48925582880072394</v>
      </c>
      <c r="V2535" s="6">
        <f t="shared" si="918"/>
        <v>135966.99999973644</v>
      </c>
      <c r="W2535">
        <f t="shared" si="923"/>
        <v>7.3678607243521856</v>
      </c>
      <c r="X2535">
        <f t="shared" si="924"/>
        <v>16.919188359915562</v>
      </c>
      <c r="Y2535">
        <f t="shared" si="919"/>
        <v>8.580218468983011E-3</v>
      </c>
      <c r="Z2535">
        <f t="shared" si="920"/>
        <v>-6.2711491372408973E-8</v>
      </c>
      <c r="AA2535">
        <f t="shared" si="922"/>
        <v>-3.5853802163151179E-8</v>
      </c>
      <c r="AB2535">
        <f t="shared" si="921"/>
        <v>0.99783131233761169</v>
      </c>
      <c r="AC2535">
        <f t="shared" si="917"/>
        <v>2.2351470411106655</v>
      </c>
      <c r="AD2535">
        <f t="shared" si="925"/>
        <v>-1.6418001008933454E-9</v>
      </c>
      <c r="AE2535">
        <f t="shared" si="926"/>
        <v>-4.9402240455235808E-4</v>
      </c>
      <c r="AF2535">
        <f t="shared" si="927"/>
        <v>3.3082983537060538E-7</v>
      </c>
      <c r="AG2535" t="str">
        <f t="shared" si="928"/>
        <v>NaN</v>
      </c>
      <c r="AH2535">
        <f t="shared" si="929"/>
        <v>3.3082983537060539E-3</v>
      </c>
    </row>
    <row r="2536" spans="1:34">
      <c r="A2536" s="4">
        <v>43288.958819444444</v>
      </c>
      <c r="B2536" s="3">
        <v>-1.0941425153760101E-3</v>
      </c>
      <c r="C2536">
        <v>2.6892799319830401</v>
      </c>
      <c r="D2536" s="3">
        <v>1.89516590984567E-2</v>
      </c>
      <c r="E2536" s="3">
        <v>1.87573047576188E-2</v>
      </c>
      <c r="F2536" s="3">
        <v>1.87149758280248E-2</v>
      </c>
      <c r="G2536">
        <v>-4227524</v>
      </c>
      <c r="H2536">
        <v>16831701</v>
      </c>
      <c r="K2536">
        <f t="shared" si="911"/>
        <v>70.45026936591394</v>
      </c>
      <c r="L2536">
        <f t="shared" si="912"/>
        <v>50.745307839712218</v>
      </c>
      <c r="M2536">
        <f t="shared" si="906"/>
        <v>16.991698264636653</v>
      </c>
      <c r="N2536">
        <f t="shared" si="913"/>
        <v>7.0461589014466808E-2</v>
      </c>
      <c r="O2536">
        <f t="shared" si="914"/>
        <v>56.032265374989166</v>
      </c>
      <c r="P2536">
        <f t="shared" si="915"/>
        <v>56.021596536132797</v>
      </c>
      <c r="Q2536">
        <f t="shared" si="907"/>
        <v>3.1858322940038875E-2</v>
      </c>
      <c r="R2536">
        <f t="shared" si="916"/>
        <v>56.000407052049127</v>
      </c>
      <c r="S2536">
        <f t="shared" si="908"/>
        <v>16.970459382676626</v>
      </c>
      <c r="T2536">
        <f t="shared" si="909"/>
        <v>7.3668596801111379</v>
      </c>
      <c r="U2536">
        <f t="shared" si="910"/>
        <v>0.48931621785522461</v>
      </c>
      <c r="V2536" s="6">
        <f t="shared" si="918"/>
        <v>136026.99999993201</v>
      </c>
      <c r="W2536">
        <f t="shared" si="923"/>
        <v>7.3678723983375187</v>
      </c>
      <c r="X2536">
        <f t="shared" si="924"/>
        <v>16.920190541760256</v>
      </c>
      <c r="Y2536">
        <f t="shared" si="919"/>
        <v>1.1525762330810116E-2</v>
      </c>
      <c r="Z2536">
        <f t="shared" si="920"/>
        <v>-2.2131930432049642E-8</v>
      </c>
      <c r="AA2536">
        <f t="shared" si="922"/>
        <v>-9.8184545071153023E-8</v>
      </c>
      <c r="AB2536">
        <f t="shared" si="921"/>
        <v>0.99764191795537294</v>
      </c>
      <c r="AC2536">
        <f t="shared" si="917"/>
        <v>2.2352376759189183</v>
      </c>
      <c r="AD2536">
        <f t="shared" si="925"/>
        <v>-3.347144708042182E-9</v>
      </c>
      <c r="AE2536">
        <f t="shared" si="926"/>
        <v>-5.6573227255028748E-5</v>
      </c>
      <c r="AF2536">
        <f t="shared" si="927"/>
        <v>5.8897189415682224E-6</v>
      </c>
      <c r="AG2536" t="str">
        <f t="shared" si="928"/>
        <v>NaN</v>
      </c>
      <c r="AH2536">
        <f t="shared" si="929"/>
        <v>5.8897189415682227E-2</v>
      </c>
    </row>
    <row r="2537" spans="1:34">
      <c r="A2537" s="4">
        <v>43288.959513888891</v>
      </c>
      <c r="B2537" s="3">
        <v>-1.09114567918368E-3</v>
      </c>
      <c r="C2537">
        <v>2.6893893402884701</v>
      </c>
      <c r="D2537" s="3">
        <v>1.8948460094743502E-2</v>
      </c>
      <c r="E2537" s="3">
        <v>1.8755616064208901E-2</v>
      </c>
      <c r="F2537" s="3">
        <v>1.8725219207462899E-2</v>
      </c>
      <c r="G2537">
        <v>-4227524</v>
      </c>
      <c r="H2537">
        <v>16831693</v>
      </c>
      <c r="K2537">
        <f t="shared" si="911"/>
        <v>70.259358518593984</v>
      </c>
      <c r="L2537">
        <f t="shared" si="912"/>
        <v>50.54093216334698</v>
      </c>
      <c r="M2537">
        <f t="shared" si="906"/>
        <v>16.923264551781894</v>
      </c>
      <c r="N2537">
        <f t="shared" si="913"/>
        <v>7.0494748969764418E-2</v>
      </c>
      <c r="O2537">
        <f t="shared" si="914"/>
        <v>56.022657004031409</v>
      </c>
      <c r="P2537">
        <f t="shared" si="915"/>
        <v>56.016542376897789</v>
      </c>
      <c r="Q2537">
        <f t="shared" si="907"/>
        <v>-8.6227540095649147E-3</v>
      </c>
      <c r="R2537">
        <f t="shared" si="916"/>
        <v>56.031279758040974</v>
      </c>
      <c r="S2537">
        <f t="shared" si="908"/>
        <v>16.929013054454938</v>
      </c>
      <c r="T2537">
        <f t="shared" si="909"/>
        <v>7.3703502017214131</v>
      </c>
      <c r="U2537">
        <f t="shared" si="910"/>
        <v>0.48926009873387122</v>
      </c>
      <c r="V2537" s="6">
        <f t="shared" si="918"/>
        <v>136087.00000012759</v>
      </c>
      <c r="W2537">
        <f t="shared" si="923"/>
        <v>7.3680825300732629</v>
      </c>
      <c r="X2537">
        <f t="shared" si="924"/>
        <v>16.91350188920114</v>
      </c>
      <c r="Y2537">
        <f t="shared" si="919"/>
        <v>5.9189409140050957E-3</v>
      </c>
      <c r="Z2537">
        <f t="shared" si="920"/>
        <v>1.6440862689045698E-7</v>
      </c>
      <c r="AA2537">
        <f t="shared" si="922"/>
        <v>-8.6441071717906605E-8</v>
      </c>
      <c r="AB2537">
        <f t="shared" si="921"/>
        <v>0.99801391843782084</v>
      </c>
      <c r="AC2537">
        <f t="shared" si="917"/>
        <v>2.2351534496324623</v>
      </c>
      <c r="AD2537">
        <f t="shared" si="925"/>
        <v>-5.7380032448647453E-9</v>
      </c>
      <c r="AE2537">
        <f t="shared" si="926"/>
        <v>-1.0944678350173613E-4</v>
      </c>
      <c r="AF2537">
        <f t="shared" si="927"/>
        <v>5.2190183369114828E-6</v>
      </c>
      <c r="AG2537" t="str">
        <f t="shared" si="928"/>
        <v>NaN</v>
      </c>
      <c r="AH2537">
        <f t="shared" si="929"/>
        <v>5.219018336911483E-2</v>
      </c>
    </row>
    <row r="2538" spans="1:34">
      <c r="A2538" s="4">
        <v>43288.96020833333</v>
      </c>
      <c r="B2538" s="3">
        <v>-1.0918592116104301E-3</v>
      </c>
      <c r="C2538">
        <v>2.6893417714600201</v>
      </c>
      <c r="D2538" s="3">
        <v>1.89470805987185E-2</v>
      </c>
      <c r="E2538" s="3">
        <v>1.8753118700715301E-2</v>
      </c>
      <c r="F2538" s="3">
        <v>1.8722801293479301E-2</v>
      </c>
      <c r="G2538">
        <v>-4227524</v>
      </c>
      <c r="H2538">
        <v>16831686</v>
      </c>
      <c r="K2538">
        <f t="shared" si="911"/>
        <v>70.304813482241897</v>
      </c>
      <c r="L2538">
        <f t="shared" si="912"/>
        <v>50.589565452920638</v>
      </c>
      <c r="M2538">
        <f t="shared" si="906"/>
        <v>16.939549056049021</v>
      </c>
      <c r="N2538">
        <f t="shared" si="913"/>
        <v>7.0480331597895227E-2</v>
      </c>
      <c r="O2538">
        <f t="shared" si="914"/>
        <v>56.018513617298765</v>
      </c>
      <c r="P2538">
        <f t="shared" si="915"/>
        <v>56.009067916057013</v>
      </c>
      <c r="Q2538">
        <f t="shared" si="907"/>
        <v>-5.4787461884586719E-3</v>
      </c>
      <c r="R2538">
        <f t="shared" si="916"/>
        <v>56.023992363487224</v>
      </c>
      <c r="S2538">
        <f t="shared" si="908"/>
        <v>16.943201553507993</v>
      </c>
      <c r="T2538">
        <f t="shared" si="909"/>
        <v>7.3688325836299189</v>
      </c>
      <c r="U2538">
        <f t="shared" si="910"/>
        <v>0.48928449835185217</v>
      </c>
      <c r="V2538" s="6">
        <f t="shared" si="918"/>
        <v>136146.99999969453</v>
      </c>
      <c r="W2538">
        <f t="shared" si="923"/>
        <v>7.3687362732511366</v>
      </c>
      <c r="X2538">
        <f t="shared" si="924"/>
        <v>16.908742561367955</v>
      </c>
      <c r="Y2538">
        <f t="shared" si="919"/>
        <v>-1.6501199443550735E-2</v>
      </c>
      <c r="Z2538">
        <f t="shared" si="920"/>
        <v>-4.1734497597339988E-7</v>
      </c>
      <c r="AA2538">
        <f t="shared" si="922"/>
        <v>-4.0751270850078665E-8</v>
      </c>
      <c r="AB2538">
        <f t="shared" si="921"/>
        <v>0.99954603322300506</v>
      </c>
      <c r="AC2538">
        <f t="shared" si="917"/>
        <v>2.2351900697570102</v>
      </c>
      <c r="AD2538">
        <f t="shared" si="925"/>
        <v>9.7032542292753215E-10</v>
      </c>
      <c r="AE2538">
        <f t="shared" si="926"/>
        <v>8.7814321962254472E-4</v>
      </c>
      <c r="AF2538">
        <f t="shared" si="927"/>
        <v>1.0999757069353224E-7</v>
      </c>
      <c r="AG2538">
        <f t="shared" si="928"/>
        <v>9.703254229275322E-8</v>
      </c>
      <c r="AH2538">
        <f t="shared" si="929"/>
        <v>1.0999757069353223E-3</v>
      </c>
    </row>
    <row r="2539" spans="1:34">
      <c r="A2539" s="4">
        <v>43288.960902777777</v>
      </c>
      <c r="B2539" s="3">
        <v>-1.09000402730089E-3</v>
      </c>
      <c r="C2539">
        <v>2.68923236315459</v>
      </c>
      <c r="D2539" s="3">
        <v>1.8917504679629899E-2</v>
      </c>
      <c r="E2539" s="3">
        <v>1.87296196994612E-2</v>
      </c>
      <c r="F2539" s="3">
        <v>1.8703255496202501E-2</v>
      </c>
      <c r="G2539">
        <v>-4227524</v>
      </c>
      <c r="H2539">
        <v>16831543</v>
      </c>
      <c r="K2539">
        <f t="shared" si="911"/>
        <v>70.186630576757963</v>
      </c>
      <c r="L2539">
        <f t="shared" si="912"/>
        <v>50.49707532006866</v>
      </c>
      <c r="M2539">
        <f t="shared" si="906"/>
        <v>16.908579405912281</v>
      </c>
      <c r="N2539">
        <f t="shared" si="913"/>
        <v>7.0447171642597617E-2</v>
      </c>
      <c r="O2539">
        <f t="shared" si="914"/>
        <v>55.929680834502264</v>
      </c>
      <c r="P2539">
        <f t="shared" si="915"/>
        <v>55.938736798812286</v>
      </c>
      <c r="Q2539">
        <f t="shared" si="907"/>
        <v>-3.5402098132628623E-2</v>
      </c>
      <c r="R2539">
        <f t="shared" si="916"/>
        <v>55.965082932634893</v>
      </c>
      <c r="S2539">
        <f t="shared" si="908"/>
        <v>16.932180804667368</v>
      </c>
      <c r="T2539">
        <f t="shared" si="909"/>
        <v>7.3653420620196437</v>
      </c>
      <c r="U2539">
        <f t="shared" si="910"/>
        <v>0.48934061747320556</v>
      </c>
      <c r="V2539" s="6">
        <f t="shared" si="918"/>
        <v>136206.9999998901</v>
      </c>
      <c r="W2539">
        <f t="shared" si="923"/>
        <v>7.3688063171630507</v>
      </c>
      <c r="X2539">
        <f t="shared" si="924"/>
        <v>16.914697325660196</v>
      </c>
      <c r="Y2539">
        <f t="shared" si="919"/>
        <v>-2.8268898179421836E-2</v>
      </c>
      <c r="Z2539">
        <f t="shared" si="920"/>
        <v>-3.4462577380368355E-7</v>
      </c>
      <c r="AA2539">
        <f t="shared" si="922"/>
        <v>4.8836573983126011E-8</v>
      </c>
      <c r="AB2539">
        <f t="shared" si="921"/>
        <v>1.000349777828075</v>
      </c>
      <c r="AC2539">
        <f t="shared" si="917"/>
        <v>2.2352742960434662</v>
      </c>
      <c r="AD2539">
        <f t="shared" si="925"/>
        <v>-6.7880407263325308E-10</v>
      </c>
      <c r="AE2539">
        <f t="shared" si="926"/>
        <v>2.293829214615119E-5</v>
      </c>
      <c r="AF2539">
        <f t="shared" si="927"/>
        <v>-2.9458755478596689E-6</v>
      </c>
      <c r="AG2539" t="str">
        <f t="shared" si="928"/>
        <v>NaN</v>
      </c>
      <c r="AH2539" t="str">
        <f t="shared" si="929"/>
        <v>NaN</v>
      </c>
    </row>
    <row r="2540" spans="1:34">
      <c r="A2540" s="4">
        <v>43288.961597222224</v>
      </c>
      <c r="B2540" s="3">
        <v>-1.0886721001043E-3</v>
      </c>
      <c r="C2540">
        <v>2.6892121464024998</v>
      </c>
      <c r="D2540" s="3">
        <v>1.8918551193855802E-2</v>
      </c>
      <c r="E2540" s="3">
        <v>1.87258023009781E-2</v>
      </c>
      <c r="F2540" s="3">
        <v>1.8707126540757599E-2</v>
      </c>
      <c r="G2540">
        <v>-4227524</v>
      </c>
      <c r="H2540">
        <v>16831550</v>
      </c>
      <c r="K2540">
        <f t="shared" si="911"/>
        <v>70.101781311282508</v>
      </c>
      <c r="L2540">
        <f t="shared" si="912"/>
        <v>50.407137601756318</v>
      </c>
      <c r="M2540">
        <f t="shared" si="906"/>
        <v>16.878464413270986</v>
      </c>
      <c r="N2540">
        <f t="shared" si="913"/>
        <v>7.044104425955354E-2</v>
      </c>
      <c r="O2540">
        <f t="shared" si="914"/>
        <v>55.932824093403013</v>
      </c>
      <c r="P2540">
        <f t="shared" si="915"/>
        <v>55.927311551527019</v>
      </c>
      <c r="Q2540">
        <f t="shared" si="907"/>
        <v>-4.3925850217178208E-2</v>
      </c>
      <c r="R2540">
        <f t="shared" si="916"/>
        <v>55.976749943620192</v>
      </c>
      <c r="S2540">
        <f t="shared" si="908"/>
        <v>16.907748313415773</v>
      </c>
      <c r="T2540">
        <f t="shared" si="909"/>
        <v>7.3646970743307945</v>
      </c>
      <c r="U2540">
        <f t="shared" si="910"/>
        <v>0.48935098731084697</v>
      </c>
      <c r="V2540" s="6">
        <f t="shared" si="918"/>
        <v>136267.00000008568</v>
      </c>
      <c r="W2540">
        <f t="shared" si="923"/>
        <v>7.3688821980676185</v>
      </c>
      <c r="X2540">
        <f t="shared" si="924"/>
        <v>16.917969318585254</v>
      </c>
      <c r="Y2540">
        <f t="shared" si="919"/>
        <v>-4.203731140145095E-2</v>
      </c>
      <c r="Z2540">
        <f t="shared" si="920"/>
        <v>-1.296298789012409E-7</v>
      </c>
      <c r="AA2540">
        <f t="shared" si="922"/>
        <v>1.0484390840444774E-7</v>
      </c>
      <c r="AB2540">
        <f t="shared" si="921"/>
        <v>1.001293962636975</v>
      </c>
      <c r="AC2540">
        <f t="shared" si="917"/>
        <v>2.2352898595963979</v>
      </c>
      <c r="AD2540">
        <f t="shared" si="925"/>
        <v>-9.7998499433731209E-10</v>
      </c>
      <c r="AE2540">
        <f t="shared" si="926"/>
        <v>1.0230162601402828E-4</v>
      </c>
      <c r="AF2540">
        <f t="shared" si="927"/>
        <v>-9.5360369494645018E-7</v>
      </c>
      <c r="AG2540" t="str">
        <f t="shared" si="928"/>
        <v>NaN</v>
      </c>
      <c r="AH2540" t="str">
        <f t="shared" si="929"/>
        <v>NaN</v>
      </c>
    </row>
    <row r="2541" spans="1:34">
      <c r="A2541" s="4">
        <v>43288.962291666663</v>
      </c>
      <c r="B2541" s="3">
        <v>-1.0878039689851001E-3</v>
      </c>
      <c r="C2541">
        <v>2.6891836051054301</v>
      </c>
      <c r="D2541" s="3">
        <v>1.8910512061847799E-2</v>
      </c>
      <c r="E2541" s="3">
        <v>1.87181437195977E-2</v>
      </c>
      <c r="F2541" s="3">
        <v>1.8700063373307801E-2</v>
      </c>
      <c r="G2541">
        <v>-4227524</v>
      </c>
      <c r="H2541">
        <v>16831553</v>
      </c>
      <c r="K2541">
        <f t="shared" si="911"/>
        <v>70.046477772178363</v>
      </c>
      <c r="L2541">
        <f t="shared" si="912"/>
        <v>50.361118531982292</v>
      </c>
      <c r="M2541">
        <f t="shared" si="906"/>
        <v>16.863055261542328</v>
      </c>
      <c r="N2541">
        <f t="shared" si="913"/>
        <v>7.0432393836432114E-2</v>
      </c>
      <c r="O2541">
        <f t="shared" si="914"/>
        <v>55.908678150029289</v>
      </c>
      <c r="P2541">
        <f t="shared" si="915"/>
        <v>55.904389871615237</v>
      </c>
      <c r="Q2541">
        <f t="shared" si="907"/>
        <v>-4.6783985854546017E-2</v>
      </c>
      <c r="R2541">
        <f t="shared" si="916"/>
        <v>55.955462135883835</v>
      </c>
      <c r="S2541">
        <f t="shared" si="908"/>
        <v>16.89424458544536</v>
      </c>
      <c r="T2541">
        <f t="shared" si="909"/>
        <v>7.3637865034759074</v>
      </c>
      <c r="U2541">
        <f t="shared" si="910"/>
        <v>0.48936562708163506</v>
      </c>
      <c r="V2541" s="6">
        <f t="shared" si="918"/>
        <v>136326.99999965262</v>
      </c>
      <c r="W2541">
        <f t="shared" si="923"/>
        <v>7.3694425493629394</v>
      </c>
      <c r="X2541">
        <f t="shared" si="924"/>
        <v>16.923717483260642</v>
      </c>
      <c r="Y2541">
        <f t="shared" si="919"/>
        <v>-3.7566149650402281E-2</v>
      </c>
      <c r="Z2541">
        <f t="shared" si="920"/>
        <v>5.2677652764177533E-7</v>
      </c>
      <c r="AA2541">
        <f t="shared" si="922"/>
        <v>8.6777026302433126E-8</v>
      </c>
      <c r="AB2541">
        <f t="shared" si="921"/>
        <v>1.000988625845447</v>
      </c>
      <c r="AC2541">
        <f t="shared" si="917"/>
        <v>2.235311831671126</v>
      </c>
      <c r="AD2541">
        <f t="shared" si="925"/>
        <v>-9.0766064107495637E-10</v>
      </c>
      <c r="AE2541">
        <f t="shared" si="926"/>
        <v>1.6712296900032219E-4</v>
      </c>
      <c r="AF2541">
        <f t="shared" si="927"/>
        <v>-5.4065272599582815E-7</v>
      </c>
      <c r="AG2541" t="str">
        <f t="shared" si="928"/>
        <v>NaN</v>
      </c>
      <c r="AH2541" t="str">
        <f t="shared" si="929"/>
        <v>NaN</v>
      </c>
    </row>
    <row r="2542" spans="1:34">
      <c r="A2542" s="4">
        <v>43288.962997685187</v>
      </c>
      <c r="B2542" s="3">
        <v>-1.0910029726983301E-3</v>
      </c>
      <c r="C2542">
        <v>2.6894119354819899</v>
      </c>
      <c r="D2542" s="3">
        <v>1.8958734961688602E-2</v>
      </c>
      <c r="E2542" s="3">
        <v>1.8768186127126701E-2</v>
      </c>
      <c r="F2542" s="3">
        <v>1.8739893444053499E-2</v>
      </c>
      <c r="G2542">
        <v>-4227524</v>
      </c>
      <c r="H2542">
        <v>16831845</v>
      </c>
      <c r="K2542">
        <f t="shared" si="911"/>
        <v>70.250267525864416</v>
      </c>
      <c r="L2542">
        <f t="shared" si="912"/>
        <v>50.512552020170858</v>
      </c>
      <c r="M2542">
        <f t="shared" si="906"/>
        <v>16.913761666686018</v>
      </c>
      <c r="N2542">
        <f t="shared" si="913"/>
        <v>7.0501597221404103E-2</v>
      </c>
      <c r="O2542">
        <f t="shared" si="914"/>
        <v>56.053518091420202</v>
      </c>
      <c r="P2542">
        <f t="shared" si="915"/>
        <v>56.054163829796387</v>
      </c>
      <c r="Q2542">
        <f t="shared" si="907"/>
        <v>-2.1988612879482616E-2</v>
      </c>
      <c r="R2542">
        <f t="shared" si="916"/>
        <v>56.075506704299684</v>
      </c>
      <c r="S2542">
        <f t="shared" si="908"/>
        <v>16.928420741939007</v>
      </c>
      <c r="T2542">
        <f t="shared" si="909"/>
        <v>7.3710710703150637</v>
      </c>
      <c r="U2542">
        <f t="shared" si="910"/>
        <v>0.4892485089153274</v>
      </c>
      <c r="V2542" s="6">
        <f t="shared" si="918"/>
        <v>136388.00000008196</v>
      </c>
      <c r="W2542">
        <f t="shared" si="923"/>
        <v>7.3695855556830958</v>
      </c>
      <c r="X2542">
        <f t="shared" si="924"/>
        <v>16.92407341055862</v>
      </c>
      <c r="Y2542">
        <f t="shared" si="919"/>
        <v>-3.0334575480267745E-2</v>
      </c>
      <c r="Z2542">
        <f t="shared" si="920"/>
        <v>5.6440342246002378E-7</v>
      </c>
      <c r="AA2542">
        <f t="shared" si="922"/>
        <v>7.0065160779403385E-8</v>
      </c>
      <c r="AB2542">
        <f t="shared" si="921"/>
        <v>1.0004908602938067</v>
      </c>
      <c r="AC2542">
        <f t="shared" si="917"/>
        <v>2.2351360550732973</v>
      </c>
      <c r="AD2542">
        <f t="shared" si="925"/>
        <v>-9.074975745317505E-10</v>
      </c>
      <c r="AE2542">
        <f t="shared" si="926"/>
        <v>-3.1213167238549971E-4</v>
      </c>
      <c r="AF2542">
        <f t="shared" si="927"/>
        <v>2.8942675116579477E-7</v>
      </c>
      <c r="AG2542" t="str">
        <f t="shared" si="928"/>
        <v>NaN</v>
      </c>
      <c r="AH2542">
        <f t="shared" si="929"/>
        <v>2.8942675116579476E-3</v>
      </c>
    </row>
    <row r="2543" spans="1:34">
      <c r="A2543" s="4">
        <v>43288.963692129626</v>
      </c>
      <c r="B2543" s="3">
        <v>-1.0879942442989E-3</v>
      </c>
      <c r="C2543">
        <v>2.6893976648334501</v>
      </c>
      <c r="D2543" s="3">
        <v>1.8946271928634802E-2</v>
      </c>
      <c r="E2543" s="3">
        <v>1.8755675525244399E-2</v>
      </c>
      <c r="F2543" s="3">
        <v>1.87275537451023E-2</v>
      </c>
      <c r="G2543">
        <v>-4227524</v>
      </c>
      <c r="H2543">
        <v>16831787</v>
      </c>
      <c r="K2543">
        <f t="shared" si="911"/>
        <v>70.058599095817797</v>
      </c>
      <c r="L2543">
        <f t="shared" si="912"/>
        <v>50.337104012090677</v>
      </c>
      <c r="M2543">
        <f t="shared" si="906"/>
        <v>16.85501417373856</v>
      </c>
      <c r="N2543">
        <f t="shared" si="913"/>
        <v>7.0497272009841905E-2</v>
      </c>
      <c r="O2543">
        <f t="shared" si="914"/>
        <v>56.016084735420776</v>
      </c>
      <c r="P2543">
        <f t="shared" si="915"/>
        <v>56.016720340250949</v>
      </c>
      <c r="Q2543">
        <f t="shared" si="907"/>
        <v>-2.22311277067746E-2</v>
      </c>
      <c r="R2543">
        <f t="shared" si="916"/>
        <v>56.038315863127551</v>
      </c>
      <c r="S2543">
        <f t="shared" si="908"/>
        <v>16.869834925543078</v>
      </c>
      <c r="T2543">
        <f t="shared" si="909"/>
        <v>7.3706157848874634</v>
      </c>
      <c r="U2543">
        <f t="shared" si="910"/>
        <v>0.48925582880072394</v>
      </c>
      <c r="V2543" s="6">
        <f t="shared" si="918"/>
        <v>136447.99999964889</v>
      </c>
      <c r="W2543">
        <f t="shared" si="923"/>
        <v>7.3702363803646174</v>
      </c>
      <c r="X2543">
        <f t="shared" si="924"/>
        <v>16.920028801117514</v>
      </c>
      <c r="Y2543">
        <f t="shared" si="919"/>
        <v>-1.3049766165048974E-2</v>
      </c>
      <c r="Z2543">
        <f t="shared" si="920"/>
        <v>3.6991941051720244E-7</v>
      </c>
      <c r="AA2543">
        <f t="shared" si="922"/>
        <v>1.6453927582038307E-7</v>
      </c>
      <c r="AB2543">
        <f t="shared" si="921"/>
        <v>0.99930651359378131</v>
      </c>
      <c r="AC2543">
        <f t="shared" si="917"/>
        <v>2.2351470411106655</v>
      </c>
      <c r="AD2543">
        <f t="shared" si="925"/>
        <v>-4.9539344757573726E-9</v>
      </c>
      <c r="AE2543">
        <f t="shared" si="926"/>
        <v>-3.0935282505335657E-4</v>
      </c>
      <c r="AF2543">
        <f t="shared" si="927"/>
        <v>1.5941427470314529E-6</v>
      </c>
      <c r="AG2543" t="str">
        <f t="shared" si="928"/>
        <v>NaN</v>
      </c>
      <c r="AH2543">
        <f t="shared" si="929"/>
        <v>1.5941427470314531E-2</v>
      </c>
    </row>
    <row r="2544" spans="1:34">
      <c r="A2544" s="4">
        <v>43288.964386574073</v>
      </c>
      <c r="B2544" s="3">
        <v>-1.0908483740058701E-3</v>
      </c>
      <c r="C2544">
        <v>2.6895510743052</v>
      </c>
      <c r="D2544" s="3">
        <v>1.8942656697672599E-2</v>
      </c>
      <c r="E2544" s="3">
        <v>1.8748623446426801E-2</v>
      </c>
      <c r="F2544" s="3">
        <v>1.8714892451680499E-2</v>
      </c>
      <c r="G2544">
        <v>-4227524</v>
      </c>
      <c r="H2544">
        <v>16831788</v>
      </c>
      <c r="K2544">
        <f t="shared" si="911"/>
        <v>70.240418950407516</v>
      </c>
      <c r="L2544">
        <f t="shared" si="912"/>
        <v>50.535567021651559</v>
      </c>
      <c r="M2544">
        <f t="shared" si="906"/>
        <v>16.921468072999591</v>
      </c>
      <c r="N2544">
        <f t="shared" si="913"/>
        <v>7.0543768034119603E-2</v>
      </c>
      <c r="O2544">
        <f t="shared" si="914"/>
        <v>56.005226204672752</v>
      </c>
      <c r="P2544">
        <f t="shared" si="915"/>
        <v>55.995613886543559</v>
      </c>
      <c r="Q2544">
        <f t="shared" si="907"/>
        <v>5.0704420911102943E-3</v>
      </c>
      <c r="R2544">
        <f t="shared" si="916"/>
        <v>56.000155762581642</v>
      </c>
      <c r="S2544">
        <f t="shared" si="908"/>
        <v>16.918087778272184</v>
      </c>
      <c r="T2544">
        <f t="shared" si="909"/>
        <v>7.375510103232485</v>
      </c>
      <c r="U2544">
        <f t="shared" si="910"/>
        <v>0.48917714003273643</v>
      </c>
      <c r="V2544" s="6">
        <f t="shared" si="918"/>
        <v>136507.99999984447</v>
      </c>
      <c r="W2544">
        <f t="shared" si="923"/>
        <v>7.3703414462325023</v>
      </c>
      <c r="X2544">
        <f t="shared" si="924"/>
        <v>16.92052947475527</v>
      </c>
      <c r="Y2544">
        <f t="shared" si="919"/>
        <v>2.4526461281150582E-3</v>
      </c>
      <c r="Z2544">
        <f t="shared" si="920"/>
        <v>3.7940452176354535E-8</v>
      </c>
      <c r="AA2544">
        <f t="shared" si="922"/>
        <v>2.2292442090110677E-7</v>
      </c>
      <c r="AB2544">
        <f t="shared" si="921"/>
        <v>0.99825050023895046</v>
      </c>
      <c r="AC2544">
        <f t="shared" si="917"/>
        <v>2.2350289412089999</v>
      </c>
      <c r="AD2544">
        <f t="shared" si="925"/>
        <v>3.5709454312709329E-8</v>
      </c>
      <c r="AE2544">
        <f t="shared" si="926"/>
        <v>1.9661689143873565E-3</v>
      </c>
      <c r="AF2544">
        <f t="shared" si="927"/>
        <v>1.8079791763293007E-6</v>
      </c>
      <c r="AG2544">
        <f t="shared" si="928"/>
        <v>3.5709454312709329E-6</v>
      </c>
      <c r="AH2544">
        <f t="shared" si="929"/>
        <v>1.8079791763293006E-2</v>
      </c>
    </row>
    <row r="2545" spans="1:34">
      <c r="A2545" s="4">
        <v>43288.965081018519</v>
      </c>
      <c r="B2545" s="3">
        <v>-1.0932268154283499E-3</v>
      </c>
      <c r="C2545">
        <v>2.6894119354819899</v>
      </c>
      <c r="D2545" s="3">
        <v>1.8943239415821201E-2</v>
      </c>
      <c r="E2545" s="3">
        <v>1.87520127254538E-2</v>
      </c>
      <c r="F2545">
        <v>1.8709020374863002E-2</v>
      </c>
      <c r="G2545">
        <v>-4227524</v>
      </c>
      <c r="H2545">
        <v>16831787</v>
      </c>
      <c r="K2545">
        <f t="shared" si="911"/>
        <v>70.391935495899261</v>
      </c>
      <c r="L2545">
        <f t="shared" si="912"/>
        <v>50.694802358677507</v>
      </c>
      <c r="M2545">
        <f t="shared" si="906"/>
        <v>16.974786870638162</v>
      </c>
      <c r="N2545">
        <f t="shared" si="913"/>
        <v>7.0501597221404103E-2</v>
      </c>
      <c r="O2545">
        <f t="shared" si="914"/>
        <v>56.006976428379119</v>
      </c>
      <c r="P2545">
        <f t="shared" si="915"/>
        <v>56.005757797684517</v>
      </c>
      <c r="Q2545">
        <f t="shared" si="907"/>
        <v>2.4518624000009481E-2</v>
      </c>
      <c r="R2545">
        <f t="shared" si="916"/>
        <v>55.982457804379109</v>
      </c>
      <c r="S2545">
        <f t="shared" si="908"/>
        <v>16.958441121304823</v>
      </c>
      <c r="T2545">
        <f t="shared" si="909"/>
        <v>7.3710710703150637</v>
      </c>
      <c r="U2545">
        <f t="shared" si="910"/>
        <v>0.4892485089153274</v>
      </c>
      <c r="V2545" s="6">
        <f t="shared" si="918"/>
        <v>136568.00000004005</v>
      </c>
      <c r="W2545">
        <f t="shared" si="923"/>
        <v>7.3705603334572283</v>
      </c>
      <c r="X2545">
        <f t="shared" si="924"/>
        <v>16.920267770533311</v>
      </c>
      <c r="Y2545">
        <f t="shared" si="919"/>
        <v>1.1811654743918135E-2</v>
      </c>
      <c r="Z2545">
        <f t="shared" si="920"/>
        <v>-5.3432803463460795E-7</v>
      </c>
      <c r="AA2545">
        <f t="shared" si="922"/>
        <v>1.5263902380770423E-7</v>
      </c>
      <c r="AB2545">
        <f t="shared" si="921"/>
        <v>0.99761974129511588</v>
      </c>
      <c r="AC2545">
        <f t="shared" si="917"/>
        <v>2.2351360550732973</v>
      </c>
      <c r="AD2545">
        <f t="shared" si="925"/>
        <v>5.0773383738715623E-9</v>
      </c>
      <c r="AE2545">
        <f t="shared" si="926"/>
        <v>4.0349823731154156E-3</v>
      </c>
      <c r="AF2545">
        <f t="shared" si="927"/>
        <v>1.2526377672211601E-7</v>
      </c>
      <c r="AG2545">
        <f t="shared" si="928"/>
        <v>5.0773383738715626E-7</v>
      </c>
      <c r="AH2545">
        <f t="shared" si="929"/>
        <v>1.2526377672211601E-3</v>
      </c>
    </row>
    <row r="2546" spans="1:34">
      <c r="A2546" s="4">
        <v>43288.965775462966</v>
      </c>
      <c r="B2546" s="3">
        <v>-1.0916213674681801E-3</v>
      </c>
      <c r="C2546">
        <v>2.6893500960050001</v>
      </c>
      <c r="D2546" s="3">
        <v>1.89388511913967E-2</v>
      </c>
      <c r="E2546" s="3">
        <v>1.8744342251866299E-2</v>
      </c>
      <c r="F2546" s="3">
        <v>1.8710842743530499E-2</v>
      </c>
      <c r="G2546">
        <v>-4227524</v>
      </c>
      <c r="H2546">
        <v>16831789</v>
      </c>
      <c r="K2546">
        <f t="shared" si="911"/>
        <v>70.289661827692598</v>
      </c>
      <c r="L2546">
        <f t="shared" si="912"/>
        <v>50.590133203442988</v>
      </c>
      <c r="M2546">
        <f t="shared" si="906"/>
        <v>16.939739163193426</v>
      </c>
      <c r="N2546">
        <f t="shared" si="913"/>
        <v>7.0482854637972714E-2</v>
      </c>
      <c r="O2546">
        <f t="shared" si="914"/>
        <v>55.99379617230673</v>
      </c>
      <c r="P2546">
        <f t="shared" si="915"/>
        <v>55.9828005251021</v>
      </c>
      <c r="Q2546">
        <f t="shared" si="907"/>
        <v>5.8458981406346311E-3</v>
      </c>
      <c r="R2546">
        <f t="shared" si="916"/>
        <v>55.987950274166096</v>
      </c>
      <c r="S2546">
        <f t="shared" si="908"/>
        <v>16.935841897766338</v>
      </c>
      <c r="T2546">
        <f t="shared" si="909"/>
        <v>7.3690981667959692</v>
      </c>
      <c r="U2546">
        <f t="shared" si="910"/>
        <v>0.48928022841870489</v>
      </c>
      <c r="V2546" s="6">
        <f t="shared" si="918"/>
        <v>136628.00000023562</v>
      </c>
      <c r="W2546">
        <f t="shared" si="923"/>
        <v>7.3711994841534443</v>
      </c>
      <c r="X2546">
        <f t="shared" si="924"/>
        <v>16.920837897116094</v>
      </c>
      <c r="Y2546">
        <f t="shared" si="919"/>
        <v>1.1625369427648025E-3</v>
      </c>
      <c r="Z2546">
        <f t="shared" si="920"/>
        <v>3.1669303148317427E-7</v>
      </c>
      <c r="AA2546">
        <f t="shared" si="922"/>
        <v>6.3051178974489062E-8</v>
      </c>
      <c r="AB2546">
        <f t="shared" si="921"/>
        <v>0.9983407149188398</v>
      </c>
      <c r="AC2546">
        <f t="shared" si="917"/>
        <v>2.2351836612352129</v>
      </c>
      <c r="AD2546">
        <f t="shared" si="925"/>
        <v>2.1309682084334658E-8</v>
      </c>
      <c r="AE2546">
        <f t="shared" si="926"/>
        <v>1.211308628457575E-3</v>
      </c>
      <c r="AF2546">
        <f t="shared" si="927"/>
        <v>1.7512703535008269E-6</v>
      </c>
      <c r="AG2546">
        <f t="shared" si="928"/>
        <v>2.130968208433466E-6</v>
      </c>
      <c r="AH2546">
        <f t="shared" si="929"/>
        <v>1.7512703535008268E-2</v>
      </c>
    </row>
    <row r="2547" spans="1:34">
      <c r="A2547" s="4">
        <v>43288.966481481482</v>
      </c>
      <c r="B2547" s="3">
        <v>-1.0894688779808301E-3</v>
      </c>
      <c r="C2547">
        <v>2.6895320467738202</v>
      </c>
      <c r="D2547" s="3">
        <v>1.89306217840749E-2</v>
      </c>
      <c r="E2547" s="3">
        <v>1.8736315012065501E-2</v>
      </c>
      <c r="F2547" s="3">
        <v>1.8713498875640701E-2</v>
      </c>
      <c r="G2547">
        <v>-4227524</v>
      </c>
      <c r="H2547">
        <v>16831789</v>
      </c>
      <c r="K2547">
        <f t="shared" si="911"/>
        <v>70.15253935402221</v>
      </c>
      <c r="L2547">
        <f t="shared" si="912"/>
        <v>50.449519268287489</v>
      </c>
      <c r="M2547">
        <f t="shared" si="906"/>
        <v>16.892655606906558</v>
      </c>
      <c r="N2547">
        <f t="shared" si="913"/>
        <v>7.0538001085371976E-2</v>
      </c>
      <c r="O2547">
        <f t="shared" si="914"/>
        <v>55.969078727314695</v>
      </c>
      <c r="P2547">
        <f t="shared" si="915"/>
        <v>55.958775472399786</v>
      </c>
      <c r="Q2547">
        <f t="shared" si="907"/>
        <v>-2.6876911312349705E-2</v>
      </c>
      <c r="R2547">
        <f t="shared" si="916"/>
        <v>55.995955638627045</v>
      </c>
      <c r="S2547">
        <f t="shared" si="908"/>
        <v>16.910573547781457</v>
      </c>
      <c r="T2547">
        <f t="shared" si="909"/>
        <v>7.3749030559958921</v>
      </c>
      <c r="U2547">
        <f t="shared" si="910"/>
        <v>0.48918689987992869</v>
      </c>
      <c r="V2547" s="6">
        <f t="shared" si="918"/>
        <v>136689.00000003632</v>
      </c>
      <c r="W2547">
        <f t="shared" si="923"/>
        <v>7.3720166631257618</v>
      </c>
      <c r="X2547">
        <f t="shared" si="924"/>
        <v>16.922011527289854</v>
      </c>
      <c r="Y2547">
        <f t="shared" si="919"/>
        <v>-1.6652377327403656E-2</v>
      </c>
      <c r="Z2547">
        <f t="shared" si="920"/>
        <v>2.7906613666382479E-7</v>
      </c>
      <c r="AA2547">
        <f t="shared" si="922"/>
        <v>-3.2796616621119138E-8</v>
      </c>
      <c r="AB2547">
        <f t="shared" si="921"/>
        <v>0.99955492511072175</v>
      </c>
      <c r="AC2547">
        <f t="shared" si="917"/>
        <v>2.2350435892588192</v>
      </c>
      <c r="AD2547">
        <f t="shared" si="925"/>
        <v>7.7377751392772513E-10</v>
      </c>
      <c r="AE2547">
        <f t="shared" si="926"/>
        <v>6.0256519740488617E-4</v>
      </c>
      <c r="AF2547">
        <f t="shared" si="927"/>
        <v>1.2783303397869E-7</v>
      </c>
      <c r="AG2547">
        <f t="shared" si="928"/>
        <v>7.7377751392772516E-8</v>
      </c>
      <c r="AH2547">
        <f t="shared" si="929"/>
        <v>1.2783303397869001E-3</v>
      </c>
    </row>
    <row r="2548" spans="1:34">
      <c r="A2548" s="4">
        <v>43288.967175925929</v>
      </c>
      <c r="B2548" s="3">
        <v>-1.0895283390164E-3</v>
      </c>
      <c r="C2548">
        <v>2.6894559366483</v>
      </c>
      <c r="D2548" s="3">
        <v>1.8926067068750899E-2</v>
      </c>
      <c r="E2548">
        <v>1.8731403530528001E-2</v>
      </c>
      <c r="F2548" s="3">
        <v>1.8709639741991899E-2</v>
      </c>
      <c r="G2548">
        <v>-4227524</v>
      </c>
      <c r="H2548">
        <v>16831790</v>
      </c>
      <c r="K2548">
        <f t="shared" si="911"/>
        <v>70.156327267660004</v>
      </c>
      <c r="L2548">
        <f t="shared" si="912"/>
        <v>50.458379977984244</v>
      </c>
      <c r="M2548">
        <f t="shared" si="906"/>
        <v>16.895622551280084</v>
      </c>
      <c r="N2548">
        <f t="shared" si="913"/>
        <v>7.0514933290381221E-2</v>
      </c>
      <c r="O2548">
        <f t="shared" si="914"/>
        <v>55.955398407326506</v>
      </c>
      <c r="P2548">
        <f t="shared" si="915"/>
        <v>55.944075699412664</v>
      </c>
      <c r="Q2548">
        <f t="shared" si="907"/>
        <v>-2.8926118810495893E-2</v>
      </c>
      <c r="R2548">
        <f t="shared" si="916"/>
        <v>55.984324526137001</v>
      </c>
      <c r="S2548">
        <f t="shared" si="908"/>
        <v>16.914906630487081</v>
      </c>
      <c r="T2548">
        <f t="shared" si="909"/>
        <v>7.3724748670494975</v>
      </c>
      <c r="U2548">
        <f t="shared" si="910"/>
        <v>0.48922593926869801</v>
      </c>
      <c r="V2548" s="6">
        <f t="shared" si="918"/>
        <v>136749.0000002319</v>
      </c>
      <c r="W2548">
        <f t="shared" si="923"/>
        <v>7.3729389079659642</v>
      </c>
      <c r="X2548">
        <f t="shared" si="924"/>
        <v>16.925024698740351</v>
      </c>
      <c r="Y2548">
        <f t="shared" si="919"/>
        <v>-3.2962249456195046E-2</v>
      </c>
      <c r="Z2548">
        <f t="shared" si="920"/>
        <v>3.4778747987957847E-8</v>
      </c>
      <c r="AA2548">
        <f t="shared" si="922"/>
        <v>-1.5181406570510713E-8</v>
      </c>
      <c r="AB2548">
        <f t="shared" si="921"/>
        <v>1.0006713162624712</v>
      </c>
      <c r="AC2548">
        <f t="shared" si="917"/>
        <v>2.2351021814580956</v>
      </c>
      <c r="AD2548">
        <f t="shared" si="925"/>
        <v>1.8095469647075896E-10</v>
      </c>
      <c r="AE2548">
        <f t="shared" si="926"/>
        <v>4.1645455793274245E-4</v>
      </c>
      <c r="AF2548">
        <f t="shared" si="927"/>
        <v>4.3254697142477856E-8</v>
      </c>
      <c r="AG2548">
        <f t="shared" si="928"/>
        <v>1.8095469647075896E-8</v>
      </c>
      <c r="AH2548">
        <f t="shared" si="929"/>
        <v>4.3254697142477852E-4</v>
      </c>
    </row>
    <row r="2549" spans="1:34">
      <c r="A2549" s="4">
        <v>43288.967870370368</v>
      </c>
      <c r="B2549" s="3">
        <v>-1.0892429260457E-3</v>
      </c>
      <c r="C2549">
        <v>2.6895451282016398</v>
      </c>
      <c r="D2549" s="3">
        <v>1.8922213993646401E-2</v>
      </c>
      <c r="E2549" s="3">
        <v>1.8730880273415101E-2</v>
      </c>
      <c r="F2549" s="3">
        <v>1.87104973272471E-2</v>
      </c>
      <c r="G2549">
        <v>-4227524</v>
      </c>
      <c r="H2549">
        <v>16831790</v>
      </c>
      <c r="K2549">
        <f t="shared" si="911"/>
        <v>70.138145282200838</v>
      </c>
      <c r="L2549">
        <f t="shared" si="912"/>
        <v>50.439070704512091</v>
      </c>
      <c r="M2549">
        <f t="shared" si="906"/>
        <v>16.889156981111814</v>
      </c>
      <c r="N2549">
        <f t="shared" si="913"/>
        <v>7.0541965862634753E-2</v>
      </c>
      <c r="O2549">
        <f t="shared" si="914"/>
        <v>55.943825499555452</v>
      </c>
      <c r="P2549">
        <f t="shared" si="915"/>
        <v>55.942509621903305</v>
      </c>
      <c r="Q2549">
        <f t="shared" si="907"/>
        <v>-4.3083718245739533E-2</v>
      </c>
      <c r="R2549">
        <f t="shared" si="916"/>
        <v>55.986909217801191</v>
      </c>
      <c r="S2549">
        <f t="shared" si="908"/>
        <v>16.917879459942306</v>
      </c>
      <c r="T2549">
        <f t="shared" si="909"/>
        <v>7.3753204009709217</v>
      </c>
      <c r="U2549">
        <f t="shared" si="910"/>
        <v>0.48918018998498602</v>
      </c>
      <c r="V2549" s="6">
        <f t="shared" si="918"/>
        <v>136808.99999979883</v>
      </c>
      <c r="W2549">
        <f t="shared" si="923"/>
        <v>7.3732774535402079</v>
      </c>
      <c r="X2549">
        <f t="shared" si="924"/>
        <v>16.92640245508689</v>
      </c>
      <c r="Y2549">
        <f t="shared" si="919"/>
        <v>-3.5151108878032744E-2</v>
      </c>
      <c r="Z2549">
        <f t="shared" si="920"/>
        <v>-6.2711491372482374E-8</v>
      </c>
      <c r="AA2549">
        <f t="shared" si="922"/>
        <v>1.0451168656425755E-7</v>
      </c>
      <c r="AB2549">
        <f t="shared" si="921"/>
        <v>1.0008214924613521</v>
      </c>
      <c r="AC2549">
        <f t="shared" si="917"/>
        <v>2.2350335187245718</v>
      </c>
      <c r="AD2549">
        <f t="shared" si="925"/>
        <v>-1.1681192323974715E-9</v>
      </c>
      <c r="AE2549">
        <f t="shared" si="926"/>
        <v>1.7837705571950073E-4</v>
      </c>
      <c r="AF2549">
        <f t="shared" si="927"/>
        <v>-6.5189735533198746E-7</v>
      </c>
      <c r="AG2549" t="str">
        <f t="shared" si="928"/>
        <v>NaN</v>
      </c>
      <c r="AH2549" t="str">
        <f t="shared" si="929"/>
        <v>NaN</v>
      </c>
    </row>
    <row r="2550" spans="1:34">
      <c r="A2550" s="4">
        <v>43288.968576388892</v>
      </c>
      <c r="B2550" s="3">
        <v>-1.09022997923603E-3</v>
      </c>
      <c r="C2550">
        <v>2.6894321522340801</v>
      </c>
      <c r="D2550" s="3">
        <v>1.8918551193855802E-2</v>
      </c>
      <c r="E2550" s="3">
        <v>1.87236141348694E-2</v>
      </c>
      <c r="F2550" s="3">
        <v>1.8703648556111101E-2</v>
      </c>
      <c r="G2550">
        <v>-4227524</v>
      </c>
      <c r="H2550">
        <v>16831790</v>
      </c>
      <c r="K2550">
        <f t="shared" si="911"/>
        <v>70.201024648579974</v>
      </c>
      <c r="L2550">
        <f t="shared" si="912"/>
        <v>50.510952718218093</v>
      </c>
      <c r="M2550">
        <f t="shared" si="906"/>
        <v>16.913226152027178</v>
      </c>
      <c r="N2550">
        <f t="shared" si="913"/>
        <v>7.050772460444818E-2</v>
      </c>
      <c r="O2550">
        <f t="shared" si="914"/>
        <v>55.932824093403013</v>
      </c>
      <c r="P2550">
        <f t="shared" si="915"/>
        <v>55.920762500123608</v>
      </c>
      <c r="Q2550">
        <f t="shared" si="907"/>
        <v>-3.3443489577862806E-2</v>
      </c>
      <c r="R2550">
        <f t="shared" si="916"/>
        <v>55.966267582980876</v>
      </c>
      <c r="S2550">
        <f t="shared" si="908"/>
        <v>16.935521811745755</v>
      </c>
      <c r="T2550">
        <f t="shared" si="909"/>
        <v>7.3717160580039138</v>
      </c>
      <c r="U2550">
        <f t="shared" si="910"/>
        <v>0.48923813907768599</v>
      </c>
      <c r="V2550" s="6">
        <f t="shared" si="918"/>
        <v>136870.00000022817</v>
      </c>
      <c r="W2550">
        <f t="shared" si="923"/>
        <v>7.3737123094933317</v>
      </c>
      <c r="X2550">
        <f t="shared" si="924"/>
        <v>16.931313198538369</v>
      </c>
      <c r="Y2550">
        <f t="shared" si="919"/>
        <v>-3.667838644129754E-2</v>
      </c>
      <c r="Z2550">
        <f t="shared" si="920"/>
        <v>-3.0101515865205511E-7</v>
      </c>
      <c r="AA2550">
        <f t="shared" si="922"/>
        <v>8.4563459831998958E-8</v>
      </c>
      <c r="AB2550">
        <f t="shared" si="921"/>
        <v>1.000924546843402</v>
      </c>
      <c r="AC2550">
        <f t="shared" si="917"/>
        <v>2.2351204915203655</v>
      </c>
      <c r="AD2550">
        <f t="shared" si="925"/>
        <v>-9.0583848725720427E-10</v>
      </c>
      <c r="AE2550">
        <f t="shared" si="926"/>
        <v>4.8232358290513057E-5</v>
      </c>
      <c r="AF2550">
        <f t="shared" si="927"/>
        <v>-1.8695767908127344E-6</v>
      </c>
      <c r="AG2550" t="str">
        <f t="shared" si="928"/>
        <v>NaN</v>
      </c>
      <c r="AH2550" t="str">
        <f t="shared" si="929"/>
        <v>NaN</v>
      </c>
    </row>
    <row r="2551" spans="1:34">
      <c r="A2551" s="4">
        <v>43288.969270833331</v>
      </c>
      <c r="B2551" s="3">
        <v>-1.09046782337828E-3</v>
      </c>
      <c r="C2551">
        <v>2.6894309630133599</v>
      </c>
      <c r="D2551" s="3">
        <v>1.8920442054786699E-2</v>
      </c>
      <c r="E2551" s="3">
        <v>1.8727360180109801E-2</v>
      </c>
      <c r="F2551" s="3">
        <v>1.87055543011229E-2</v>
      </c>
      <c r="G2551">
        <v>-4227524</v>
      </c>
      <c r="H2551">
        <v>16831790</v>
      </c>
      <c r="K2551">
        <f t="shared" si="911"/>
        <v>70.216176303129274</v>
      </c>
      <c r="L2551">
        <f t="shared" si="912"/>
        <v>50.523599288293781</v>
      </c>
      <c r="M2551">
        <f t="shared" si="906"/>
        <v>16.917460764289014</v>
      </c>
      <c r="N2551">
        <f t="shared" si="913"/>
        <v>7.0507364170148759E-2</v>
      </c>
      <c r="O2551">
        <f t="shared" si="914"/>
        <v>55.938503390735065</v>
      </c>
      <c r="P2551">
        <f t="shared" si="915"/>
        <v>55.931974191384775</v>
      </c>
      <c r="Q2551">
        <f t="shared" si="907"/>
        <v>-3.3507951500290289E-2</v>
      </c>
      <c r="R2551">
        <f t="shared" si="916"/>
        <v>55.972011342235355</v>
      </c>
      <c r="S2551">
        <f t="shared" si="908"/>
        <v>16.93979939862254</v>
      </c>
      <c r="T2551">
        <f t="shared" si="909"/>
        <v>7.3716781175513439</v>
      </c>
      <c r="U2551">
        <f t="shared" si="910"/>
        <v>0.48923874906814013</v>
      </c>
      <c r="V2551" s="6">
        <f t="shared" si="918"/>
        <v>136929.99999979511</v>
      </c>
      <c r="W2551">
        <f t="shared" si="923"/>
        <v>7.3735693031731753</v>
      </c>
      <c r="X2551">
        <f t="shared" si="924"/>
        <v>16.935178557277034</v>
      </c>
      <c r="Y2551">
        <f t="shared" si="919"/>
        <v>-3.4748160863668907E-2</v>
      </c>
      <c r="Z2551">
        <f t="shared" si="920"/>
        <v>1.6124692253061354E-7</v>
      </c>
      <c r="AA2551">
        <f t="shared" si="922"/>
        <v>4.6488625778752605E-8</v>
      </c>
      <c r="AB2551">
        <f t="shared" si="921"/>
        <v>1.0007923655244562</v>
      </c>
      <c r="AC2551">
        <f t="shared" si="917"/>
        <v>2.2351214070234859</v>
      </c>
      <c r="AD2551">
        <f t="shared" si="925"/>
        <v>-5.2564593536048193E-10</v>
      </c>
      <c r="AE2551">
        <f t="shared" si="926"/>
        <v>4.7163418107117663E-5</v>
      </c>
      <c r="AF2551">
        <f t="shared" si="927"/>
        <v>-1.1094789683185304E-6</v>
      </c>
      <c r="AG2551" t="str">
        <f t="shared" si="928"/>
        <v>NaN</v>
      </c>
      <c r="AH2551" t="str">
        <f t="shared" si="929"/>
        <v>NaN</v>
      </c>
    </row>
    <row r="2552" spans="1:34">
      <c r="A2552" s="4">
        <v>43288.969965277778</v>
      </c>
      <c r="B2552" s="3">
        <v>-1.0902894402715899E-3</v>
      </c>
      <c r="C2552">
        <v>2.6894928024903502</v>
      </c>
      <c r="D2552" s="3">
        <v>1.8916731686167601E-2</v>
      </c>
      <c r="E2552">
        <v>1.8724410912746001E-2</v>
      </c>
      <c r="F2552" s="3">
        <v>1.8703112565326599E-2</v>
      </c>
      <c r="G2552">
        <v>-4227524</v>
      </c>
      <c r="H2552">
        <v>16831790</v>
      </c>
      <c r="K2552">
        <f t="shared" si="911"/>
        <v>70.204812562217128</v>
      </c>
      <c r="L2552">
        <f t="shared" si="912"/>
        <v>50.515445186863374</v>
      </c>
      <c r="M2552">
        <f t="shared" si="906"/>
        <v>16.914730422568311</v>
      </c>
      <c r="N2552">
        <f t="shared" si="913"/>
        <v>7.0526106753580287E-2</v>
      </c>
      <c r="O2552">
        <f t="shared" si="914"/>
        <v>55.9273591091779</v>
      </c>
      <c r="P2552">
        <f t="shared" si="915"/>
        <v>55.92314720905874</v>
      </c>
      <c r="Q2552">
        <f t="shared" si="907"/>
        <v>-3.729304151285362E-2</v>
      </c>
      <c r="R2552">
        <f t="shared" si="916"/>
        <v>55.964652150690753</v>
      </c>
      <c r="S2552">
        <f t="shared" si="908"/>
        <v>16.939592450243548</v>
      </c>
      <c r="T2552">
        <f t="shared" si="909"/>
        <v>7.3736510210704518</v>
      </c>
      <c r="U2552">
        <f t="shared" si="910"/>
        <v>0.48920702956476236</v>
      </c>
      <c r="V2552" s="6">
        <f t="shared" si="918"/>
        <v>136989.99999999069</v>
      </c>
      <c r="W2552">
        <f t="shared" si="923"/>
        <v>7.3737794349088954</v>
      </c>
      <c r="X2552">
        <f t="shared" si="924"/>
        <v>16.933377450623627</v>
      </c>
      <c r="Y2552">
        <f t="shared" si="919"/>
        <v>-3.6328861942938794E-2</v>
      </c>
      <c r="Z2552">
        <f t="shared" si="920"/>
        <v>3.0352361730876977E-7</v>
      </c>
      <c r="AA2552">
        <f t="shared" si="922"/>
        <v>4.7343443121069862E-8</v>
      </c>
      <c r="AB2552">
        <f t="shared" si="921"/>
        <v>1.0009005604291137</v>
      </c>
      <c r="AC2552">
        <f t="shared" si="917"/>
        <v>2.2350738008615698</v>
      </c>
      <c r="AD2552">
        <f t="shared" si="925"/>
        <v>-5.1200855971014099E-10</v>
      </c>
      <c r="AE2552">
        <f t="shared" si="926"/>
        <v>3.1493737222715364E-3</v>
      </c>
      <c r="AF2552">
        <f t="shared" si="927"/>
        <v>-1.6183932485016832E-8</v>
      </c>
      <c r="AG2552" t="str">
        <f t="shared" si="928"/>
        <v>NaN</v>
      </c>
      <c r="AH2552" t="str">
        <f t="shared" si="929"/>
        <v>NaN</v>
      </c>
    </row>
    <row r="2553" spans="1:34">
      <c r="A2553" s="4">
        <v>43288.970659722225</v>
      </c>
      <c r="B2553" s="3">
        <v>-1.0893856325310499E-3</v>
      </c>
      <c r="C2553">
        <v>2.6895451282016398</v>
      </c>
      <c r="D2553" s="3">
        <v>1.8911653713730599E-2</v>
      </c>
      <c r="E2553" s="3">
        <v>1.8719368616930299E-2</v>
      </c>
      <c r="F2553" s="3">
        <v>1.8698348202797199E-2</v>
      </c>
      <c r="G2553">
        <v>-4227524</v>
      </c>
      <c r="H2553">
        <v>16831790</v>
      </c>
      <c r="K2553">
        <f t="shared" si="911"/>
        <v>70.147236274930421</v>
      </c>
      <c r="L2553">
        <f t="shared" si="912"/>
        <v>50.464131610760589</v>
      </c>
      <c r="M2553">
        <f t="shared" si="906"/>
        <v>16.897548443797543</v>
      </c>
      <c r="N2553">
        <f t="shared" si="913"/>
        <v>7.0541965862634753E-2</v>
      </c>
      <c r="O2553">
        <f t="shared" si="914"/>
        <v>55.912107159739186</v>
      </c>
      <c r="P2553">
        <f t="shared" si="915"/>
        <v>55.908055916694352</v>
      </c>
      <c r="Q2553">
        <f t="shared" si="907"/>
        <v>-3.8185592815672464E-2</v>
      </c>
      <c r="R2553">
        <f t="shared" si="916"/>
        <v>55.950292752554859</v>
      </c>
      <c r="S2553">
        <f t="shared" si="908"/>
        <v>16.923005505674659</v>
      </c>
      <c r="T2553">
        <f t="shared" si="909"/>
        <v>7.3753204009709217</v>
      </c>
      <c r="U2553">
        <f t="shared" si="910"/>
        <v>0.48918018998498602</v>
      </c>
      <c r="V2553" s="6">
        <f t="shared" si="918"/>
        <v>137050.00000018626</v>
      </c>
      <c r="W2553">
        <f t="shared" si="923"/>
        <v>7.3737823534052218</v>
      </c>
      <c r="X2553">
        <f t="shared" si="924"/>
        <v>16.935276673049895</v>
      </c>
      <c r="Y2553">
        <f t="shared" si="919"/>
        <v>-3.9954389869874284E-2</v>
      </c>
      <c r="Z2553">
        <f t="shared" si="920"/>
        <v>1.770554443573643E-7</v>
      </c>
      <c r="AA2553">
        <f t="shared" si="922"/>
        <v>3.4621969110094944E-8</v>
      </c>
      <c r="AB2553">
        <f t="shared" si="921"/>
        <v>1.0011497295757044</v>
      </c>
      <c r="AC2553">
        <f t="shared" si="917"/>
        <v>2.2350335187245718</v>
      </c>
      <c r="AD2553">
        <f t="shared" si="925"/>
        <v>-3.4044629283889453E-10</v>
      </c>
      <c r="AE2553">
        <f t="shared" si="926"/>
        <v>-3.4163004226348931E-5</v>
      </c>
      <c r="AF2553">
        <f t="shared" si="927"/>
        <v>9.9202722440461521E-7</v>
      </c>
      <c r="AG2553" t="str">
        <f t="shared" si="928"/>
        <v>NaN</v>
      </c>
      <c r="AH2553">
        <f t="shared" si="929"/>
        <v>9.9202722440461522E-3</v>
      </c>
    </row>
    <row r="2554" spans="1:34">
      <c r="A2554" s="4">
        <v>43288.971354166664</v>
      </c>
      <c r="B2554" s="3">
        <v>-1.08970672212308E-3</v>
      </c>
      <c r="C2554">
        <v>2.68955939885018</v>
      </c>
      <c r="D2554" s="3">
        <v>1.8910892612475399E-2</v>
      </c>
      <c r="E2554" s="3">
        <v>1.8718464809189799E-2</v>
      </c>
      <c r="F2554" s="3">
        <v>1.8699646491586501E-2</v>
      </c>
      <c r="G2554">
        <v>-4227524</v>
      </c>
      <c r="H2554">
        <v>16831790</v>
      </c>
      <c r="K2554">
        <f t="shared" si="911"/>
        <v>70.167691008571509</v>
      </c>
      <c r="L2554">
        <f t="shared" si="912"/>
        <v>50.482879755604003</v>
      </c>
      <c r="M2554">
        <f t="shared" si="906"/>
        <v>16.903826124114453</v>
      </c>
      <c r="N2554">
        <f t="shared" si="913"/>
        <v>7.054629107419709E-2</v>
      </c>
      <c r="O2554">
        <f t="shared" si="914"/>
        <v>55.909821153265916</v>
      </c>
      <c r="P2554">
        <f t="shared" si="915"/>
        <v>55.905350873723528</v>
      </c>
      <c r="Q2554">
        <f t="shared" si="907"/>
        <v>-4.438453528109676E-2</v>
      </c>
      <c r="R2554">
        <f t="shared" si="916"/>
        <v>55.954205688547013</v>
      </c>
      <c r="S2554">
        <f t="shared" si="908"/>
        <v>16.933415814301849</v>
      </c>
      <c r="T2554">
        <f t="shared" si="909"/>
        <v>7.3757756863985353</v>
      </c>
      <c r="U2554">
        <f t="shared" si="910"/>
        <v>0.48917287009958915</v>
      </c>
      <c r="V2554" s="6">
        <f t="shared" si="918"/>
        <v>137109.9999997532</v>
      </c>
      <c r="W2554">
        <f t="shared" si="923"/>
        <v>7.3735955696401145</v>
      </c>
      <c r="X2554">
        <f t="shared" si="924"/>
        <v>16.941183380820636</v>
      </c>
      <c r="Y2554">
        <f t="shared" si="919"/>
        <v>-4.1971371867238837E-2</v>
      </c>
      <c r="Z2554">
        <f t="shared" si="920"/>
        <v>1.2542298291100274E-8</v>
      </c>
      <c r="AA2554">
        <f t="shared" si="922"/>
        <v>4.8265451410389915E-8</v>
      </c>
      <c r="AB2554">
        <f t="shared" si="921"/>
        <v>1.0012872072038763</v>
      </c>
      <c r="AC2554">
        <f t="shared" si="917"/>
        <v>2.2350225326872035</v>
      </c>
      <c r="AD2554">
        <f t="shared" si="925"/>
        <v>-4.5179604094340308E-10</v>
      </c>
      <c r="AE2554">
        <f t="shared" si="926"/>
        <v>-9.0995560318285163E-6</v>
      </c>
      <c r="AF2554">
        <f t="shared" si="927"/>
        <v>4.9425748313245277E-6</v>
      </c>
      <c r="AG2554" t="str">
        <f t="shared" si="928"/>
        <v>NaN</v>
      </c>
      <c r="AH2554">
        <f t="shared" si="929"/>
        <v>4.9425748313245275E-2</v>
      </c>
    </row>
    <row r="2555" spans="1:34">
      <c r="A2555" s="4">
        <v>43288.972060185188</v>
      </c>
      <c r="B2555" s="3">
        <v>-1.0902894402715899E-3</v>
      </c>
      <c r="C2555">
        <v>2.6895498850844901</v>
      </c>
      <c r="D2555" s="3">
        <v>1.8908549847674299E-2</v>
      </c>
      <c r="E2555" s="3">
        <v>1.8716336104116601E-2</v>
      </c>
      <c r="F2555" s="3">
        <v>1.8696966537663701E-2</v>
      </c>
      <c r="G2555">
        <v>-4227524</v>
      </c>
      <c r="H2555">
        <v>16831790</v>
      </c>
      <c r="K2555">
        <f t="shared" si="911"/>
        <v>70.204812562217128</v>
      </c>
      <c r="L2555">
        <f t="shared" si="912"/>
        <v>50.523524084290592</v>
      </c>
      <c r="M2555">
        <f t="shared" si="906"/>
        <v>16.917435582774015</v>
      </c>
      <c r="N2555">
        <f t="shared" si="913"/>
        <v>7.0543407599823277E-2</v>
      </c>
      <c r="O2555">
        <f t="shared" si="914"/>
        <v>55.902784539590584</v>
      </c>
      <c r="P2555">
        <f t="shared" si="915"/>
        <v>55.898979785673291</v>
      </c>
      <c r="Q2555">
        <f t="shared" si="907"/>
        <v>-4.3343987504947279E-2</v>
      </c>
      <c r="R2555">
        <f t="shared" si="916"/>
        <v>55.946128527095532</v>
      </c>
      <c r="S2555">
        <f t="shared" si="908"/>
        <v>16.946331574443981</v>
      </c>
      <c r="T2555">
        <f t="shared" si="909"/>
        <v>7.3754721627802393</v>
      </c>
      <c r="U2555">
        <f t="shared" si="910"/>
        <v>0.48917775002318531</v>
      </c>
      <c r="V2555" s="6">
        <f t="shared" si="918"/>
        <v>137171.00000018254</v>
      </c>
      <c r="W2555">
        <f t="shared" si="923"/>
        <v>7.3737123094933077</v>
      </c>
      <c r="X2555">
        <f t="shared" si="924"/>
        <v>16.946440965560704</v>
      </c>
      <c r="Y2555">
        <f t="shared" si="919"/>
        <v>-4.2679201588517422E-2</v>
      </c>
      <c r="Z2555">
        <f t="shared" si="920"/>
        <v>4.0762469384178661E-8</v>
      </c>
      <c r="AA2555">
        <f t="shared" si="922"/>
        <v>-2.8518797417461853E-8</v>
      </c>
      <c r="AB2555">
        <f t="shared" si="921"/>
        <v>1.0013343839405371</v>
      </c>
      <c r="AC2555">
        <f t="shared" si="917"/>
        <v>2.2350298567121127</v>
      </c>
      <c r="AD2555">
        <f t="shared" si="925"/>
        <v>2.6252795661909636E-10</v>
      </c>
      <c r="AE2555">
        <f t="shared" si="926"/>
        <v>2.0223802699487131E-6</v>
      </c>
      <c r="AF2555">
        <f t="shared" si="927"/>
        <v>1.2922417688105275E-5</v>
      </c>
      <c r="AG2555">
        <f t="shared" si="928"/>
        <v>2.6252795661909636E-8</v>
      </c>
      <c r="AH2555">
        <f t="shared" si="929"/>
        <v>0.12922417688105275</v>
      </c>
    </row>
    <row r="2556" spans="1:34">
      <c r="A2556" s="4">
        <v>43288.972754629627</v>
      </c>
      <c r="B2556" s="3">
        <v>-1.0896948299159699E-3</v>
      </c>
      <c r="C2556">
        <v>2.6895748587194199</v>
      </c>
      <c r="D2556" s="3">
        <v>1.8904887047883699E-2</v>
      </c>
      <c r="E2556" s="3">
        <v>1.8711947879692201E-2</v>
      </c>
      <c r="F2556" s="3">
        <v>1.8692309373291201E-2</v>
      </c>
      <c r="G2556">
        <v>-4227524</v>
      </c>
      <c r="H2556">
        <v>16831790</v>
      </c>
      <c r="K2556">
        <f t="shared" si="911"/>
        <v>70.166933425844192</v>
      </c>
      <c r="L2556">
        <f t="shared" si="912"/>
        <v>50.491766748099963</v>
      </c>
      <c r="M2556">
        <f t="shared" si="906"/>
        <v>16.906801869092657</v>
      </c>
      <c r="N2556">
        <f t="shared" si="913"/>
        <v>7.0550976720052644E-2</v>
      </c>
      <c r="O2556">
        <f t="shared" si="914"/>
        <v>55.891783133438146</v>
      </c>
      <c r="P2556">
        <f t="shared" si="915"/>
        <v>55.885846090196132</v>
      </c>
      <c r="Q2556">
        <f t="shared" si="907"/>
        <v>-4.0309081979508221E-2</v>
      </c>
      <c r="R2556">
        <f t="shared" si="916"/>
        <v>55.932092215417654</v>
      </c>
      <c r="S2556">
        <f t="shared" si="908"/>
        <v>16.93367459041233</v>
      </c>
      <c r="T2556">
        <f t="shared" si="909"/>
        <v>7.3762689122780687</v>
      </c>
      <c r="U2556">
        <f t="shared" si="910"/>
        <v>0.48916494022374851</v>
      </c>
      <c r="V2556" s="6">
        <f t="shared" si="918"/>
        <v>137230.99999974947</v>
      </c>
      <c r="W2556">
        <f t="shared" si="923"/>
        <v>7.3736101621217731</v>
      </c>
      <c r="X2556">
        <f t="shared" si="924"/>
        <v>16.951648576506514</v>
      </c>
      <c r="Y2556">
        <f t="shared" si="919"/>
        <v>-4.0788287745831063E-2</v>
      </c>
      <c r="Z2556">
        <f t="shared" si="920"/>
        <v>-1.5176180944930685E-7</v>
      </c>
      <c r="AA2556">
        <f t="shared" si="922"/>
        <v>-8.7557187020881372E-8</v>
      </c>
      <c r="AB2556">
        <f t="shared" si="921"/>
        <v>1.0012060330184327</v>
      </c>
      <c r="AC2556">
        <f t="shared" si="917"/>
        <v>2.2350106311467299</v>
      </c>
      <c r="AD2556">
        <f t="shared" si="925"/>
        <v>8.4336044221682757E-10</v>
      </c>
      <c r="AE2556">
        <f t="shared" si="926"/>
        <v>1.5385407022749562E-4</v>
      </c>
      <c r="AF2556">
        <f t="shared" si="927"/>
        <v>5.4567652711997332E-7</v>
      </c>
      <c r="AG2556">
        <f t="shared" si="928"/>
        <v>8.4336044221682759E-8</v>
      </c>
      <c r="AH2556">
        <f t="shared" si="929"/>
        <v>5.4567652711997334E-3</v>
      </c>
    </row>
    <row r="2557" spans="1:34">
      <c r="A2557" s="4">
        <v>43288.973449074074</v>
      </c>
      <c r="B2557" s="3">
        <v>-1.0913835233259299E-3</v>
      </c>
      <c r="C2557">
        <v>2.6894928024903502</v>
      </c>
      <c r="D2557">
        <v>1.8906088160802002E-2</v>
      </c>
      <c r="E2557">
        <v>1.8713196561439001E-2</v>
      </c>
      <c r="F2557" s="3">
        <v>1.8692976384045299E-2</v>
      </c>
      <c r="G2557">
        <v>-4227524</v>
      </c>
      <c r="H2557">
        <v>16831790</v>
      </c>
      <c r="K2557">
        <f t="shared" si="911"/>
        <v>70.274510173143284</v>
      </c>
      <c r="L2557">
        <f t="shared" si="912"/>
        <v>50.598466715833325</v>
      </c>
      <c r="M2557">
        <f t="shared" si="906"/>
        <v>16.94252957937276</v>
      </c>
      <c r="N2557">
        <f t="shared" si="913"/>
        <v>7.0526106753580287E-2</v>
      </c>
      <c r="O2557">
        <f t="shared" si="914"/>
        <v>55.895390737403588</v>
      </c>
      <c r="P2557">
        <f t="shared" si="915"/>
        <v>55.889583320616524</v>
      </c>
      <c r="Q2557">
        <f t="shared" si="907"/>
        <v>-3.8711793753037682E-2</v>
      </c>
      <c r="R2557">
        <f t="shared" si="916"/>
        <v>55.934102531156626</v>
      </c>
      <c r="S2557">
        <f t="shared" si="908"/>
        <v>16.968337441874784</v>
      </c>
      <c r="T2557">
        <f t="shared" si="909"/>
        <v>7.3736510210704518</v>
      </c>
      <c r="U2557">
        <f t="shared" si="910"/>
        <v>0.48920702956476236</v>
      </c>
      <c r="V2557" s="6">
        <f t="shared" si="918"/>
        <v>137290.99999994505</v>
      </c>
      <c r="W2557">
        <f t="shared" si="923"/>
        <v>7.374132572964796</v>
      </c>
      <c r="X2557">
        <f t="shared" si="924"/>
        <v>16.950402775804989</v>
      </c>
      <c r="Y2557">
        <f t="shared" si="919"/>
        <v>-4.081530356502109E-2</v>
      </c>
      <c r="Z2557">
        <f t="shared" si="920"/>
        <v>-2.0551078254999027E-7</v>
      </c>
      <c r="AA2557">
        <f t="shared" si="922"/>
        <v>-5.5514601233380314E-8</v>
      </c>
      <c r="AB2557">
        <f t="shared" si="921"/>
        <v>1.0012049364518867</v>
      </c>
      <c r="AC2557">
        <f t="shared" si="917"/>
        <v>2.2350738008615698</v>
      </c>
      <c r="AD2557">
        <f t="shared" si="925"/>
        <v>5.3438390456545472E-10</v>
      </c>
      <c r="AE2557">
        <f t="shared" si="926"/>
        <v>-6.4597691090320512E-4</v>
      </c>
      <c r="AF2557">
        <f t="shared" si="927"/>
        <v>-8.235072169570547E-8</v>
      </c>
      <c r="AG2557">
        <f t="shared" si="928"/>
        <v>5.3438390456545475E-8</v>
      </c>
      <c r="AH2557" t="str">
        <f t="shared" si="929"/>
        <v>NaN</v>
      </c>
    </row>
    <row r="2558" spans="1:34">
      <c r="A2558" s="4">
        <v>43288.974143518521</v>
      </c>
      <c r="B2558" s="3">
        <v>-1.0896234766733001E-3</v>
      </c>
      <c r="C2558">
        <v>2.6894975593731898</v>
      </c>
      <c r="D2558" s="3">
        <v>1.8902032918176701E-2</v>
      </c>
      <c r="E2558">
        <v>1.8709284025298999E-2</v>
      </c>
      <c r="F2558">
        <v>1.8690498915529999E-2</v>
      </c>
      <c r="G2558">
        <v>-4227524</v>
      </c>
      <c r="H2558">
        <v>16831790</v>
      </c>
      <c r="K2558">
        <f t="shared" si="911"/>
        <v>70.162387929479735</v>
      </c>
      <c r="L2558">
        <f t="shared" si="912"/>
        <v>50.489601081985427</v>
      </c>
      <c r="M2558">
        <f t="shared" si="906"/>
        <v>16.906076711502198</v>
      </c>
      <c r="N2558">
        <f t="shared" si="913"/>
        <v>7.0527548490765576E-2</v>
      </c>
      <c r="O2558">
        <f t="shared" si="914"/>
        <v>55.883210609163406</v>
      </c>
      <c r="P2558">
        <f t="shared" si="915"/>
        <v>55.877873331965887</v>
      </c>
      <c r="Q2558">
        <f t="shared" si="907"/>
        <v>-4.3425034962517373E-2</v>
      </c>
      <c r="R2558">
        <f t="shared" si="916"/>
        <v>55.926635644125923</v>
      </c>
      <c r="S2558">
        <f t="shared" si="908"/>
        <v>16.935026734810542</v>
      </c>
      <c r="T2558">
        <f t="shared" si="909"/>
        <v>7.3738027828794301</v>
      </c>
      <c r="U2558">
        <f t="shared" si="910"/>
        <v>0.48920458960296698</v>
      </c>
      <c r="V2558" s="6">
        <f t="shared" si="918"/>
        <v>137351.00000014063</v>
      </c>
      <c r="W2558">
        <f t="shared" si="923"/>
        <v>7.3744360965830955</v>
      </c>
      <c r="X2558">
        <f t="shared" si="924"/>
        <v>16.949794150074833</v>
      </c>
      <c r="Y2558">
        <f t="shared" si="919"/>
        <v>-4.2056191852914537E-2</v>
      </c>
      <c r="Z2558">
        <f t="shared" si="920"/>
        <v>-3.7624281926434887E-7</v>
      </c>
      <c r="AA2558">
        <f t="shared" si="922"/>
        <v>-3.9239476054766428E-8</v>
      </c>
      <c r="AB2558">
        <f t="shared" si="921"/>
        <v>1.0012928102726546</v>
      </c>
      <c r="AC2558">
        <f t="shared" si="917"/>
        <v>2.2350701388491192</v>
      </c>
      <c r="AD2558">
        <f t="shared" si="925"/>
        <v>3.665740504718017E-10</v>
      </c>
      <c r="AE2558">
        <f t="shared" si="926"/>
        <v>3.078211172255105E-4</v>
      </c>
      <c r="AF2558">
        <f t="shared" si="927"/>
        <v>1.1854803076382358E-7</v>
      </c>
      <c r="AG2558">
        <f t="shared" si="928"/>
        <v>3.6657405047180167E-8</v>
      </c>
      <c r="AH2558">
        <f t="shared" si="929"/>
        <v>1.1854803076382359E-3</v>
      </c>
    </row>
    <row r="2559" spans="1:34">
      <c r="A2559" s="4">
        <v>43288.97483796296</v>
      </c>
      <c r="B2559" s="3">
        <v>-1.0908483740058701E-3</v>
      </c>
      <c r="C2559">
        <v>2.68935128522571</v>
      </c>
      <c r="D2559" s="3">
        <v>1.8904173515456899E-2</v>
      </c>
      <c r="E2559" s="3">
        <v>1.8711067856365799E-2</v>
      </c>
      <c r="F2559" s="3">
        <v>1.86928334531694E-2</v>
      </c>
      <c r="G2559">
        <v>-4227524</v>
      </c>
      <c r="H2559">
        <v>16831790</v>
      </c>
      <c r="K2559">
        <f t="shared" si="911"/>
        <v>70.240418950407516</v>
      </c>
      <c r="L2559">
        <f t="shared" si="912"/>
        <v>50.564563374433092</v>
      </c>
      <c r="M2559">
        <f t="shared" si="906"/>
        <v>16.931177291412354</v>
      </c>
      <c r="N2559">
        <f t="shared" si="913"/>
        <v>7.048321507226904E-2</v>
      </c>
      <c r="O2559">
        <f t="shared" si="914"/>
        <v>55.889640002369312</v>
      </c>
      <c r="P2559">
        <f t="shared" si="915"/>
        <v>55.883212232566272</v>
      </c>
      <c r="Q2559">
        <f t="shared" si="907"/>
        <v>-4.4031746843188557E-2</v>
      </c>
      <c r="R2559">
        <f t="shared" si="916"/>
        <v>55.9336717492125</v>
      </c>
      <c r="S2559">
        <f t="shared" si="908"/>
        <v>16.960531789307812</v>
      </c>
      <c r="T2559">
        <f t="shared" si="909"/>
        <v>7.3691361072482149</v>
      </c>
      <c r="U2559">
        <f t="shared" si="910"/>
        <v>0.48927961842825601</v>
      </c>
      <c r="V2559" s="6">
        <f t="shared" si="918"/>
        <v>137410.99999970756</v>
      </c>
      <c r="W2559">
        <f t="shared" si="923"/>
        <v>7.3746024508738905</v>
      </c>
      <c r="X2559">
        <f t="shared" si="924"/>
        <v>16.952616724917988</v>
      </c>
      <c r="Y2559">
        <f t="shared" si="919"/>
        <v>-2.6468064577097532E-2</v>
      </c>
      <c r="Z2559">
        <f t="shared" si="920"/>
        <v>-1.0974510991516683E-7</v>
      </c>
      <c r="AA2559">
        <f t="shared" si="922"/>
        <v>8.6862879322551403E-9</v>
      </c>
      <c r="AB2559">
        <f t="shared" si="921"/>
        <v>1.0002262824427561</v>
      </c>
      <c r="AC2559">
        <f t="shared" si="917"/>
        <v>2.2351827457321005</v>
      </c>
      <c r="AD2559">
        <f t="shared" si="925"/>
        <v>-1.2894436842209063E-10</v>
      </c>
      <c r="AE2559">
        <f t="shared" si="926"/>
        <v>3.7225016092796885E-5</v>
      </c>
      <c r="AF2559">
        <f t="shared" si="927"/>
        <v>-3.4482482232829897E-7</v>
      </c>
      <c r="AG2559" t="str">
        <f t="shared" si="928"/>
        <v>NaN</v>
      </c>
      <c r="AH2559" t="str">
        <f t="shared" si="929"/>
        <v>NaN</v>
      </c>
    </row>
    <row r="2560" spans="1:34">
      <c r="A2560" s="4">
        <v>43288.975543981483</v>
      </c>
      <c r="B2560" s="3">
        <v>-1.0946538802818399E-3</v>
      </c>
      <c r="C2560">
        <v>2.6894559366483</v>
      </c>
      <c r="D2560" s="3">
        <v>1.8966250836583601E-2</v>
      </c>
      <c r="E2560" s="3">
        <v>1.8776356073412898E-2</v>
      </c>
      <c r="F2560" s="3">
        <v>1.8737415975538199E-2</v>
      </c>
      <c r="G2560">
        <v>-4227524</v>
      </c>
      <c r="H2560">
        <v>16832242</v>
      </c>
      <c r="K2560">
        <f t="shared" si="911"/>
        <v>70.482845423194448</v>
      </c>
      <c r="L2560">
        <f t="shared" si="912"/>
        <v>50.748386527316548</v>
      </c>
      <c r="M2560">
        <f t="shared" si="906"/>
        <v>16.992729140850649</v>
      </c>
      <c r="N2560">
        <f t="shared" si="913"/>
        <v>7.0514933290381221E-2</v>
      </c>
      <c r="O2560">
        <f t="shared" si="914"/>
        <v>56.076092405343395</v>
      </c>
      <c r="P2560">
        <f t="shared" si="915"/>
        <v>56.078615994546901</v>
      </c>
      <c r="Q2560">
        <f t="shared" si="907"/>
        <v>8.052588074413336E-3</v>
      </c>
      <c r="R2560">
        <f t="shared" si="916"/>
        <v>56.068039817268982</v>
      </c>
      <c r="S2560">
        <f t="shared" si="908"/>
        <v>16.987360748801041</v>
      </c>
      <c r="T2560">
        <f t="shared" si="909"/>
        <v>7.3724748670494975</v>
      </c>
      <c r="U2560">
        <f t="shared" si="910"/>
        <v>0.48922593926869801</v>
      </c>
      <c r="V2560" s="6">
        <f t="shared" si="918"/>
        <v>137472.0000001369</v>
      </c>
      <c r="W2560">
        <f t="shared" si="923"/>
        <v>7.3746754132821328</v>
      </c>
      <c r="X2560">
        <f t="shared" si="924"/>
        <v>16.959118512096023</v>
      </c>
      <c r="Y2560">
        <f t="shared" si="919"/>
        <v>-1.8109793527907907E-2</v>
      </c>
      <c r="Z2560">
        <f t="shared" si="920"/>
        <v>4.0135354486987173E-7</v>
      </c>
      <c r="AA2560">
        <f t="shared" si="922"/>
        <v>4.9788444656806974E-8</v>
      </c>
      <c r="AB2560">
        <f t="shared" si="921"/>
        <v>0.99965704518025167</v>
      </c>
      <c r="AC2560">
        <f t="shared" si="917"/>
        <v>2.2351021814580956</v>
      </c>
      <c r="AD2560">
        <f t="shared" si="925"/>
        <v>-1.0801641281853832E-9</v>
      </c>
      <c r="AE2560">
        <f t="shared" si="926"/>
        <v>1.1552592738924431E-5</v>
      </c>
      <c r="AF2560">
        <f t="shared" si="927"/>
        <v>-9.3076774102544917E-6</v>
      </c>
      <c r="AG2560" t="str">
        <f t="shared" si="928"/>
        <v>NaN</v>
      </c>
      <c r="AH2560" t="str">
        <f t="shared" si="929"/>
        <v>NaN</v>
      </c>
    </row>
    <row r="2561" spans="1:34">
      <c r="A2561" s="4">
        <v>43288.976238425923</v>
      </c>
      <c r="B2561" s="3">
        <v>-1.09266788169407E-3</v>
      </c>
      <c r="C2561">
        <v>2.68950350547675</v>
      </c>
      <c r="D2561" s="3">
        <v>1.89103693553625E-2</v>
      </c>
      <c r="E2561" s="3">
        <v>1.8717275588478501E-2</v>
      </c>
      <c r="F2561" s="3">
        <v>1.8690487004623699E-2</v>
      </c>
      <c r="G2561">
        <v>-4227524</v>
      </c>
      <c r="H2561">
        <v>16831979</v>
      </c>
      <c r="K2561">
        <f t="shared" si="911"/>
        <v>70.356329107708888</v>
      </c>
      <c r="L2561">
        <f t="shared" si="912"/>
        <v>50.683557916992513</v>
      </c>
      <c r="M2561">
        <f t="shared" si="906"/>
        <v>16.971021750898043</v>
      </c>
      <c r="N2561">
        <f t="shared" si="913"/>
        <v>7.0529350662250412E-2</v>
      </c>
      <c r="O2561">
        <f t="shared" si="914"/>
        <v>55.908249523815705</v>
      </c>
      <c r="P2561">
        <f t="shared" si="915"/>
        <v>55.90179160665631</v>
      </c>
      <c r="Q2561">
        <f t="shared" si="907"/>
        <v>-1.8350221814948497E-2</v>
      </c>
      <c r="R2561">
        <f t="shared" si="916"/>
        <v>55.926599745630654</v>
      </c>
      <c r="S2561">
        <f t="shared" si="908"/>
        <v>16.983255232108007</v>
      </c>
      <c r="T2561">
        <f t="shared" si="909"/>
        <v>7.3739924851409908</v>
      </c>
      <c r="U2561">
        <f t="shared" si="910"/>
        <v>0.48920153965071739</v>
      </c>
      <c r="V2561" s="6">
        <f t="shared" si="918"/>
        <v>137531.99999970384</v>
      </c>
      <c r="W2561">
        <f t="shared" si="923"/>
        <v>7.374710435238077</v>
      </c>
      <c r="X2561">
        <f t="shared" si="924"/>
        <v>16.966173688489505</v>
      </c>
      <c r="Y2561">
        <f t="shared" si="919"/>
        <v>-1.4491193226177757E-2</v>
      </c>
      <c r="Z2561">
        <f t="shared" si="920"/>
        <v>1.2646817454139745E-7</v>
      </c>
      <c r="AA2561">
        <f t="shared" si="922"/>
        <v>4.7078412190402735E-8</v>
      </c>
      <c r="AB2561">
        <f t="shared" si="921"/>
        <v>0.99941014101846726</v>
      </c>
      <c r="AC2561">
        <f t="shared" si="917"/>
        <v>2.2350655613335477</v>
      </c>
      <c r="AD2561">
        <f t="shared" si="925"/>
        <v>-1.2763954101527026E-9</v>
      </c>
      <c r="AE2561">
        <f t="shared" si="926"/>
        <v>1.3854684692309041E-5</v>
      </c>
      <c r="AF2561">
        <f t="shared" si="927"/>
        <v>-9.1710618707184204E-6</v>
      </c>
      <c r="AG2561" t="str">
        <f t="shared" si="928"/>
        <v>NaN</v>
      </c>
      <c r="AH2561" t="str">
        <f t="shared" si="929"/>
        <v>NaN</v>
      </c>
    </row>
    <row r="2562" spans="1:34">
      <c r="A2562" s="4">
        <v>43288.97693287037</v>
      </c>
      <c r="B2562" s="3">
        <v>-1.0930008634932201E-3</v>
      </c>
      <c r="C2562">
        <v>2.68950350547675</v>
      </c>
      <c r="D2562" s="3">
        <v>1.8938863083603801E-2</v>
      </c>
      <c r="E2562" s="3">
        <v>1.8745210382985499E-2</v>
      </c>
      <c r="F2562" s="3">
        <v>1.8723801809610498E-2</v>
      </c>
      <c r="G2562">
        <v>-4227524</v>
      </c>
      <c r="H2562">
        <v>16832088</v>
      </c>
      <c r="K2562">
        <f t="shared" si="911"/>
        <v>70.377541424077918</v>
      </c>
      <c r="L2562">
        <f t="shared" si="912"/>
        <v>50.660978225408002</v>
      </c>
      <c r="M2562">
        <f t="shared" si="906"/>
        <v>16.963461104945821</v>
      </c>
      <c r="N2562">
        <f t="shared" si="913"/>
        <v>7.0529350662250412E-2</v>
      </c>
      <c r="O2562">
        <f t="shared" si="914"/>
        <v>55.993831891157839</v>
      </c>
      <c r="P2562">
        <f t="shared" si="915"/>
        <v>55.985398790061019</v>
      </c>
      <c r="Q2562">
        <f t="shared" si="907"/>
        <v>-3.3175945937998108E-2</v>
      </c>
      <c r="R2562">
        <f t="shared" si="916"/>
        <v>56.027007837095837</v>
      </c>
      <c r="S2562">
        <f t="shared" si="908"/>
        <v>16.98557840223782</v>
      </c>
      <c r="T2562">
        <f t="shared" si="909"/>
        <v>7.3739924851409908</v>
      </c>
      <c r="U2562">
        <f t="shared" si="910"/>
        <v>0.48920153965071739</v>
      </c>
      <c r="V2562" s="6">
        <f t="shared" si="918"/>
        <v>137591.99999989942</v>
      </c>
      <c r="W2562">
        <f t="shared" si="923"/>
        <v>7.3747454571940239</v>
      </c>
      <c r="X2562">
        <f t="shared" si="924"/>
        <v>16.966451057547651</v>
      </c>
      <c r="Y2562">
        <f t="shared" si="919"/>
        <v>-2.5849327456019939E-2</v>
      </c>
      <c r="Z2562">
        <f t="shared" si="920"/>
        <v>3.7624281729332956E-7</v>
      </c>
      <c r="AA2562">
        <f t="shared" si="922"/>
        <v>1.0850581121308946E-7</v>
      </c>
      <c r="AB2562">
        <f t="shared" si="921"/>
        <v>1.0001836320925734</v>
      </c>
      <c r="AC2562">
        <f t="shared" si="917"/>
        <v>2.2350655613335477</v>
      </c>
      <c r="AD2562">
        <f t="shared" si="925"/>
        <v>-1.6491923979556764E-9</v>
      </c>
      <c r="AE2562">
        <f t="shared" si="926"/>
        <v>1.3517057370326439E-4</v>
      </c>
      <c r="AF2562">
        <f t="shared" si="927"/>
        <v>-1.2145634372228322E-6</v>
      </c>
      <c r="AG2562" t="str">
        <f t="shared" si="928"/>
        <v>NaN</v>
      </c>
      <c r="AH2562" t="str">
        <f t="shared" si="929"/>
        <v>NaN</v>
      </c>
    </row>
    <row r="2563" spans="1:34">
      <c r="A2563" s="4">
        <v>43288.977627314816</v>
      </c>
      <c r="B2563" s="3">
        <v>-1.0899088896439901E-3</v>
      </c>
      <c r="C2563">
        <v>2.6896450227413902</v>
      </c>
      <c r="D2563" s="3">
        <v>1.8931049903530901E-2</v>
      </c>
      <c r="E2563" s="3">
        <v>1.8739882674199199E-2</v>
      </c>
      <c r="F2563" s="3">
        <v>1.8713641806516499E-2</v>
      </c>
      <c r="G2563">
        <v>-4227524</v>
      </c>
      <c r="H2563">
        <v>16832086</v>
      </c>
      <c r="K2563">
        <f t="shared" si="911"/>
        <v>70.18056991493826</v>
      </c>
      <c r="L2563">
        <f t="shared" si="912"/>
        <v>50.477361947868133</v>
      </c>
      <c r="M2563">
        <f t="shared" si="906"/>
        <v>16.901978526215821</v>
      </c>
      <c r="N2563">
        <f t="shared" si="913"/>
        <v>7.0572242343561659E-2</v>
      </c>
      <c r="O2563">
        <f t="shared" si="914"/>
        <v>55.970364605955758</v>
      </c>
      <c r="P2563">
        <f t="shared" si="915"/>
        <v>55.969453273600841</v>
      </c>
      <c r="Q2563">
        <f t="shared" si="907"/>
        <v>-2.6021814615113215E-2</v>
      </c>
      <c r="R2563">
        <f t="shared" si="916"/>
        <v>55.996386420570872</v>
      </c>
      <c r="S2563">
        <f t="shared" si="908"/>
        <v>16.919326402625895</v>
      </c>
      <c r="T2563">
        <f t="shared" si="909"/>
        <v>7.3785073989632277</v>
      </c>
      <c r="U2563">
        <f t="shared" si="910"/>
        <v>0.48912895078722374</v>
      </c>
      <c r="V2563" s="6">
        <f t="shared" si="918"/>
        <v>137652.00000009499</v>
      </c>
      <c r="W2563">
        <f t="shared" si="923"/>
        <v>7.3749468334407879</v>
      </c>
      <c r="X2563">
        <f t="shared" si="924"/>
        <v>16.968710236170356</v>
      </c>
      <c r="Y2563">
        <f t="shared" si="919"/>
        <v>-3.0676243788991069E-2</v>
      </c>
      <c r="Z2563">
        <f t="shared" si="920"/>
        <v>1.359532876225561E-7</v>
      </c>
      <c r="AA2563">
        <f t="shared" si="922"/>
        <v>1.2915207660196284E-7</v>
      </c>
      <c r="AB2563">
        <f t="shared" si="921"/>
        <v>1.0005146307123121</v>
      </c>
      <c r="AC2563">
        <f t="shared" si="917"/>
        <v>2.234956616463017</v>
      </c>
      <c r="AD2563">
        <f t="shared" si="925"/>
        <v>-1.6540385133033499E-9</v>
      </c>
      <c r="AE2563">
        <f t="shared" si="926"/>
        <v>7.9060802127389201E-5</v>
      </c>
      <c r="AF2563">
        <f t="shared" si="927"/>
        <v>-2.0826459079434972E-6</v>
      </c>
      <c r="AG2563" t="str">
        <f t="shared" si="928"/>
        <v>NaN</v>
      </c>
      <c r="AH2563" t="str">
        <f t="shared" si="929"/>
        <v>NaN</v>
      </c>
    </row>
    <row r="2564" spans="1:34">
      <c r="A2564" s="4">
        <v>43288.978321759256</v>
      </c>
      <c r="B2564" s="3">
        <v>-1.0902180870289201E-3</v>
      </c>
      <c r="C2564">
        <v>2.6895546419673302</v>
      </c>
      <c r="D2564" s="3">
        <v>1.8925531919430801E-2</v>
      </c>
      <c r="E2564" s="3">
        <v>1.87335084511869E-2</v>
      </c>
      <c r="F2564" s="3">
        <v>1.8710402039996601E-2</v>
      </c>
      <c r="G2564">
        <v>-4227524</v>
      </c>
      <c r="H2564">
        <v>16832082</v>
      </c>
      <c r="K2564">
        <f t="shared" si="911"/>
        <v>70.200267065852671</v>
      </c>
      <c r="L2564">
        <f t="shared" si="912"/>
        <v>50.501317742387485</v>
      </c>
      <c r="M2564">
        <f t="shared" si="906"/>
        <v>16.909999950254633</v>
      </c>
      <c r="N2564">
        <f t="shared" si="913"/>
        <v>7.0544849337008705E-2</v>
      </c>
      <c r="O2564">
        <f t="shared" si="914"/>
        <v>55.95379105902488</v>
      </c>
      <c r="P2564">
        <f t="shared" si="915"/>
        <v>55.950375602121341</v>
      </c>
      <c r="Q2564">
        <f t="shared" si="907"/>
        <v>-3.2830970813861882E-2</v>
      </c>
      <c r="R2564">
        <f t="shared" si="916"/>
        <v>55.986622029838742</v>
      </c>
      <c r="S2564">
        <f t="shared" si="908"/>
        <v>16.931887264130541</v>
      </c>
      <c r="T2564">
        <f t="shared" si="909"/>
        <v>7.3756239245892328</v>
      </c>
      <c r="U2564">
        <f t="shared" si="910"/>
        <v>0.48917531006138959</v>
      </c>
      <c r="V2564" s="6">
        <f t="shared" si="918"/>
        <v>137711.99999966193</v>
      </c>
      <c r="W2564">
        <f t="shared" si="923"/>
        <v>7.3751248617168903</v>
      </c>
      <c r="X2564">
        <f t="shared" si="924"/>
        <v>16.973411266930857</v>
      </c>
      <c r="Y2564">
        <f t="shared" si="919"/>
        <v>-1.4979129143997719E-2</v>
      </c>
      <c r="Z2564">
        <f t="shared" si="920"/>
        <v>-2.2448100981481998E-7</v>
      </c>
      <c r="AA2564">
        <f t="shared" si="922"/>
        <v>6.7784402889142551E-8</v>
      </c>
      <c r="AB2564">
        <f t="shared" si="921"/>
        <v>0.99944104296911396</v>
      </c>
      <c r="AC2564">
        <f t="shared" si="917"/>
        <v>2.2350261946996617</v>
      </c>
      <c r="AD2564">
        <f t="shared" si="925"/>
        <v>-1.7778828247268035E-9</v>
      </c>
      <c r="AE2564">
        <f t="shared" si="926"/>
        <v>3.1444168192031611E-5</v>
      </c>
      <c r="AF2564">
        <f t="shared" si="927"/>
        <v>-5.6285180066445674E-6</v>
      </c>
      <c r="AG2564" t="str">
        <f t="shared" si="928"/>
        <v>NaN</v>
      </c>
      <c r="AH2564" t="str">
        <f t="shared" si="929"/>
        <v>NaN</v>
      </c>
    </row>
    <row r="2565" spans="1:34">
      <c r="A2565" s="4">
        <v>43288.979016203702</v>
      </c>
      <c r="B2565" s="3">
        <v>-1.0933338452923599E-3</v>
      </c>
      <c r="C2565">
        <v>2.6895605880708899</v>
      </c>
      <c r="D2565" s="3">
        <v>1.89203469171298E-2</v>
      </c>
      <c r="E2565" s="3">
        <v>1.8726361234712399E-2</v>
      </c>
      <c r="F2565">
        <v>1.8689724706619001E-2</v>
      </c>
      <c r="G2565">
        <v>-4227524</v>
      </c>
      <c r="H2565">
        <v>16832080</v>
      </c>
      <c r="K2565">
        <f t="shared" si="911"/>
        <v>70.398753740446296</v>
      </c>
      <c r="L2565">
        <f t="shared" si="912"/>
        <v>50.726984583519339</v>
      </c>
      <c r="M2565">
        <f t="shared" si="906"/>
        <v>16.985562855202573</v>
      </c>
      <c r="N2565">
        <f t="shared" si="913"/>
        <v>7.0546651508493416E-2</v>
      </c>
      <c r="O2565">
        <f t="shared" si="914"/>
        <v>55.938217639925909</v>
      </c>
      <c r="P2565">
        <f t="shared" si="915"/>
        <v>55.928984407048581</v>
      </c>
      <c r="Q2565">
        <f t="shared" si="907"/>
        <v>1.3915397996981937E-2</v>
      </c>
      <c r="R2565">
        <f t="shared" si="916"/>
        <v>55.924302241928928</v>
      </c>
      <c r="S2565">
        <f t="shared" si="908"/>
        <v>16.976285923204586</v>
      </c>
      <c r="T2565">
        <f t="shared" si="909"/>
        <v>7.375813626850781</v>
      </c>
      <c r="U2565">
        <f t="shared" si="910"/>
        <v>0.48917226010914033</v>
      </c>
      <c r="V2565" s="6">
        <f t="shared" si="918"/>
        <v>137771.99999985751</v>
      </c>
      <c r="W2565">
        <f t="shared" si="923"/>
        <v>7.3752532755554148</v>
      </c>
      <c r="X2565">
        <f t="shared" si="924"/>
        <v>16.982845026055475</v>
      </c>
      <c r="Y2565">
        <f t="shared" si="919"/>
        <v>-8.6140910808770366E-4</v>
      </c>
      <c r="Z2565">
        <f t="shared" si="920"/>
        <v>5.3748973894458158E-8</v>
      </c>
      <c r="AA2565">
        <f t="shared" si="922"/>
        <v>8.1073266505643716E-8</v>
      </c>
      <c r="AB2565">
        <f t="shared" si="921"/>
        <v>0.9984835650742655</v>
      </c>
      <c r="AC2565">
        <f t="shared" si="917"/>
        <v>2.2350216171840906</v>
      </c>
      <c r="AD2565">
        <f t="shared" si="925"/>
        <v>-3.6976623165497469E-8</v>
      </c>
      <c r="AE2565">
        <f t="shared" si="926"/>
        <v>3.8986113709052613E-5</v>
      </c>
      <c r="AF2565">
        <f t="shared" si="927"/>
        <v>-9.4416595872763863E-5</v>
      </c>
      <c r="AG2565" t="str">
        <f t="shared" si="928"/>
        <v>NaN</v>
      </c>
      <c r="AH2565" t="str">
        <f t="shared" si="929"/>
        <v>NaN</v>
      </c>
    </row>
    <row r="2566" spans="1:34">
      <c r="A2566" s="4">
        <v>43288.979710648149</v>
      </c>
      <c r="B2566" s="3">
        <v>-1.0948917244240899E-3</v>
      </c>
      <c r="C2566">
        <v>2.6895748587194199</v>
      </c>
      <c r="D2566" s="3">
        <v>1.89220118261255E-2</v>
      </c>
      <c r="E2566" s="3">
        <v>1.8728692107306402E-2</v>
      </c>
      <c r="F2566" s="3">
        <v>1.86905822918743E-2</v>
      </c>
      <c r="G2566">
        <v>-4227524</v>
      </c>
      <c r="H2566">
        <v>16832080</v>
      </c>
      <c r="K2566">
        <f t="shared" si="911"/>
        <v>70.497997077743747</v>
      </c>
      <c r="L2566">
        <f t="shared" si="912"/>
        <v>50.825100632803682</v>
      </c>
      <c r="M2566">
        <f t="shared" si="906"/>
        <v>17.018416302650834</v>
      </c>
      <c r="N2566">
        <f t="shared" si="913"/>
        <v>7.0550976720052644E-2</v>
      </c>
      <c r="O2566">
        <f t="shared" si="914"/>
        <v>55.943218279086025</v>
      </c>
      <c r="P2566">
        <f t="shared" si="915"/>
        <v>55.935960570499894</v>
      </c>
      <c r="Q2566">
        <f t="shared" si="907"/>
        <v>1.6331345492616833E-2</v>
      </c>
      <c r="R2566">
        <f t="shared" si="916"/>
        <v>55.926886933593408</v>
      </c>
      <c r="S2566">
        <f t="shared" si="908"/>
        <v>17.007528738989091</v>
      </c>
      <c r="T2566">
        <f t="shared" si="909"/>
        <v>7.3762689122780687</v>
      </c>
      <c r="U2566">
        <f t="shared" si="910"/>
        <v>0.48916494022374851</v>
      </c>
      <c r="V2566" s="6">
        <f t="shared" si="918"/>
        <v>137832.00000005309</v>
      </c>
      <c r="W2566">
        <f t="shared" si="923"/>
        <v>7.3755655546626944</v>
      </c>
      <c r="X2566">
        <f t="shared" si="924"/>
        <v>16.98980610648065</v>
      </c>
      <c r="Y2566">
        <f t="shared" si="919"/>
        <v>1.5310529040524065E-2</v>
      </c>
      <c r="Z2566">
        <f t="shared" si="920"/>
        <v>3.4778747806947026E-8</v>
      </c>
      <c r="AA2566">
        <f t="shared" si="922"/>
        <v>2.7775964658023976E-8</v>
      </c>
      <c r="AB2566">
        <f t="shared" si="921"/>
        <v>0.99738931135516706</v>
      </c>
      <c r="AC2566">
        <f t="shared" si="917"/>
        <v>2.2350106311467299</v>
      </c>
      <c r="AD2566">
        <f t="shared" si="925"/>
        <v>7.1274774825586171E-10</v>
      </c>
      <c r="AE2566">
        <f t="shared" si="926"/>
        <v>9.61002744645193E-5</v>
      </c>
      <c r="AF2566">
        <f t="shared" si="927"/>
        <v>7.3831596906534414E-7</v>
      </c>
      <c r="AG2566">
        <f t="shared" si="928"/>
        <v>7.1274774825586174E-8</v>
      </c>
      <c r="AH2566">
        <f t="shared" si="929"/>
        <v>7.3831596906534418E-3</v>
      </c>
    </row>
    <row r="2567" spans="1:34">
      <c r="A2567" s="4">
        <v>43288.980405092596</v>
      </c>
      <c r="B2567" s="3">
        <v>-1.0956528256792801E-3</v>
      </c>
      <c r="C2567">
        <v>2.68957366949871</v>
      </c>
      <c r="D2567" s="3">
        <v>1.8919657169117299E-2</v>
      </c>
      <c r="E2567" s="3">
        <v>1.87254217503505E-2</v>
      </c>
      <c r="F2567" s="3">
        <v>1.8688450239642398E-2</v>
      </c>
      <c r="G2567">
        <v>-4227524</v>
      </c>
      <c r="H2567">
        <v>16832080</v>
      </c>
      <c r="K2567">
        <f t="shared" si="911"/>
        <v>70.546482372300886</v>
      </c>
      <c r="L2567">
        <f t="shared" si="912"/>
        <v>50.876388490615611</v>
      </c>
      <c r="M2567">
        <f t="shared" si="906"/>
        <v>17.035589669838448</v>
      </c>
      <c r="N2567">
        <f t="shared" si="913"/>
        <v>7.0550616285756332E-2</v>
      </c>
      <c r="O2567">
        <f t="shared" si="914"/>
        <v>55.936145946559584</v>
      </c>
      <c r="P2567">
        <f t="shared" si="915"/>
        <v>55.926172586065562</v>
      </c>
      <c r="Q2567">
        <f t="shared" si="907"/>
        <v>1.5684843631973422E-2</v>
      </c>
      <c r="R2567">
        <f t="shared" si="916"/>
        <v>55.920461102927611</v>
      </c>
      <c r="S2567">
        <f t="shared" si="908"/>
        <v>17.025133107417133</v>
      </c>
      <c r="T2567">
        <f t="shared" si="909"/>
        <v>7.3762309718258248</v>
      </c>
      <c r="U2567">
        <f t="shared" si="910"/>
        <v>0.48916555021419766</v>
      </c>
      <c r="V2567" s="6">
        <f t="shared" si="918"/>
        <v>137892.00000024866</v>
      </c>
      <c r="W2567">
        <f t="shared" si="923"/>
        <v>7.3758924262516308</v>
      </c>
      <c r="X2567">
        <f t="shared" si="924"/>
        <v>16.992491301424018</v>
      </c>
      <c r="Y2567">
        <f t="shared" si="919"/>
        <v>1.2536382746022904E-2</v>
      </c>
      <c r="Z2567">
        <f t="shared" si="920"/>
        <v>-2.8220171119870546E-8</v>
      </c>
      <c r="AA2567">
        <f t="shared" si="922"/>
        <v>-3.2296418246746224E-8</v>
      </c>
      <c r="AB2567">
        <f t="shared" si="921"/>
        <v>0.99758042077869413</v>
      </c>
      <c r="AC2567">
        <f t="shared" si="917"/>
        <v>2.2350115466498428</v>
      </c>
      <c r="AD2567">
        <f t="shared" si="925"/>
        <v>-1.012136754816694E-9</v>
      </c>
      <c r="AE2567">
        <f t="shared" si="926"/>
        <v>1.0428604234858037E-4</v>
      </c>
      <c r="AF2567">
        <f t="shared" si="927"/>
        <v>-9.6614886010973095E-7</v>
      </c>
      <c r="AG2567" t="str">
        <f t="shared" si="928"/>
        <v>NaN</v>
      </c>
      <c r="AH2567" t="str">
        <f t="shared" si="929"/>
        <v>NaN</v>
      </c>
    </row>
    <row r="2568" spans="1:34">
      <c r="A2568" s="4">
        <v>43288.981111111112</v>
      </c>
      <c r="B2568" s="3">
        <v>-1.09262031286562E-3</v>
      </c>
      <c r="C2568">
        <v>2.6895641557330201</v>
      </c>
      <c r="D2568" s="3">
        <v>1.8955595419010901E-2</v>
      </c>
      <c r="E2568" s="3">
        <v>1.8761954610599801E-2</v>
      </c>
      <c r="F2568">
        <v>1.8727613299633999E-2</v>
      </c>
      <c r="G2568">
        <v>-4227524</v>
      </c>
      <c r="H2568">
        <v>16832358</v>
      </c>
      <c r="K2568">
        <f t="shared" si="911"/>
        <v>70.353298776799022</v>
      </c>
      <c r="L2568">
        <f t="shared" si="912"/>
        <v>50.631725409181989</v>
      </c>
      <c r="M2568">
        <f t="shared" si="906"/>
        <v>16.953666011608849</v>
      </c>
      <c r="N2568">
        <f t="shared" si="913"/>
        <v>7.0547732811382519E-2</v>
      </c>
      <c r="O2568">
        <f t="shared" si="914"/>
        <v>56.044088314717975</v>
      </c>
      <c r="P2568">
        <f t="shared" si="915"/>
        <v>56.035513270365087</v>
      </c>
      <c r="Q2568">
        <f t="shared" si="907"/>
        <v>5.5929591134784573E-3</v>
      </c>
      <c r="R2568">
        <f t="shared" si="916"/>
        <v>56.038495355604496</v>
      </c>
      <c r="S2568">
        <f t="shared" si="908"/>
        <v>16.949937372199862</v>
      </c>
      <c r="T2568">
        <f t="shared" si="909"/>
        <v>7.3759274482075288</v>
      </c>
      <c r="U2568">
        <f t="shared" si="910"/>
        <v>0.48917043013779349</v>
      </c>
      <c r="V2568" s="6">
        <f t="shared" si="918"/>
        <v>137953.00000004936</v>
      </c>
      <c r="W2568">
        <f t="shared" si="923"/>
        <v>7.3761025579873758</v>
      </c>
      <c r="X2568">
        <f t="shared" si="924"/>
        <v>16.997274579308964</v>
      </c>
      <c r="Y2568">
        <f t="shared" si="919"/>
        <v>6.5658036750993647E-3</v>
      </c>
      <c r="Z2568">
        <f t="shared" si="920"/>
        <v>2.1949021985690561E-7</v>
      </c>
      <c r="AA2568">
        <f t="shared" si="922"/>
        <v>-3.2927265923997249E-8</v>
      </c>
      <c r="AB2568">
        <f t="shared" si="921"/>
        <v>0.99797393646798449</v>
      </c>
      <c r="AC2568">
        <f t="shared" si="917"/>
        <v>2.235018870674752</v>
      </c>
      <c r="AD2568">
        <f t="shared" si="925"/>
        <v>-1.9702724289257843E-9</v>
      </c>
      <c r="AE2568">
        <f t="shared" si="926"/>
        <v>8.243721647628843E-5</v>
      </c>
      <c r="AF2568">
        <f t="shared" si="927"/>
        <v>-2.3792166849894001E-6</v>
      </c>
      <c r="AG2568" t="str">
        <f t="shared" si="928"/>
        <v>NaN</v>
      </c>
      <c r="AH2568" t="str">
        <f t="shared" si="929"/>
        <v>NaN</v>
      </c>
    </row>
    <row r="2569" spans="1:34">
      <c r="A2569" s="4">
        <v>43288.981805555559</v>
      </c>
      <c r="B2569" s="3">
        <v>-1.09295329466477E-3</v>
      </c>
      <c r="C2569">
        <v>2.6896569149484999</v>
      </c>
      <c r="D2569">
        <v>1.8950422308917001E-2</v>
      </c>
      <c r="E2569" s="3">
        <v>1.87564366264996E-2</v>
      </c>
      <c r="F2569" s="3">
        <v>1.8724838058460602E-2</v>
      </c>
      <c r="G2569">
        <v>-4227524</v>
      </c>
      <c r="H2569">
        <v>16832351</v>
      </c>
      <c r="K2569">
        <f t="shared" si="911"/>
        <v>70.374511093168053</v>
      </c>
      <c r="L2569">
        <f t="shared" si="912"/>
        <v>50.656585754815687</v>
      </c>
      <c r="M2569">
        <f t="shared" si="906"/>
        <v>16.961990318027418</v>
      </c>
      <c r="N2569">
        <f t="shared" si="913"/>
        <v>7.057584668652811E-2</v>
      </c>
      <c r="O2569">
        <f t="shared" si="914"/>
        <v>56.028550614470113</v>
      </c>
      <c r="P2569">
        <f t="shared" si="915"/>
        <v>56.018998271173878</v>
      </c>
      <c r="Q2569">
        <f t="shared" si="907"/>
        <v>-1.5803917201537843E-3</v>
      </c>
      <c r="R2569">
        <f t="shared" si="916"/>
        <v>56.030131006190267</v>
      </c>
      <c r="S2569">
        <f t="shared" si="908"/>
        <v>16.963043912507519</v>
      </c>
      <c r="T2569">
        <f t="shared" si="909"/>
        <v>7.3788868034860116</v>
      </c>
      <c r="U2569">
        <f t="shared" si="910"/>
        <v>0.48912285088272989</v>
      </c>
      <c r="V2569" s="6">
        <f t="shared" si="918"/>
        <v>138013.00000024494</v>
      </c>
      <c r="W2569">
        <f t="shared" si="923"/>
        <v>7.3763564671680699</v>
      </c>
      <c r="X2569">
        <f t="shared" si="924"/>
        <v>17.000655507787517</v>
      </c>
      <c r="Y2569">
        <f t="shared" si="919"/>
        <v>7.1427528886379337E-3</v>
      </c>
      <c r="Z2569">
        <f t="shared" si="920"/>
        <v>3.1617043599914742E-9</v>
      </c>
      <c r="AA2569">
        <f t="shared" si="922"/>
        <v>-2.5823696368405555E-8</v>
      </c>
      <c r="AB2569">
        <f t="shared" si="921"/>
        <v>0.99793577586115367</v>
      </c>
      <c r="AC2569">
        <f t="shared" si="917"/>
        <v>2.2349474614318825</v>
      </c>
      <c r="AD2569">
        <f t="shared" si="925"/>
        <v>-1.4203566432271426E-9</v>
      </c>
      <c r="AE2569">
        <f t="shared" si="926"/>
        <v>8.7065174250671811E-6</v>
      </c>
      <c r="AF2569">
        <f t="shared" si="927"/>
        <v>-1.6239923133231774E-5</v>
      </c>
      <c r="AG2569" t="str">
        <f t="shared" si="928"/>
        <v>NaN</v>
      </c>
      <c r="AH2569" t="str">
        <f t="shared" si="929"/>
        <v>NaN</v>
      </c>
    </row>
    <row r="2570" spans="1:34">
      <c r="A2570" s="4">
        <v>43288.982499999998</v>
      </c>
      <c r="B2570" s="3">
        <v>-1.0964733879700399E-3</v>
      </c>
      <c r="C2570">
        <v>2.68956534495373</v>
      </c>
      <c r="D2570">
        <v>1.8947663316867001E-2</v>
      </c>
      <c r="E2570" s="3">
        <v>1.87539035863847E-2</v>
      </c>
      <c r="F2570" s="3">
        <v>1.87157857696548E-2</v>
      </c>
      <c r="G2570">
        <v>-4227524</v>
      </c>
      <c r="H2570">
        <v>16832346</v>
      </c>
      <c r="K2570">
        <f t="shared" si="911"/>
        <v>70.598755580495819</v>
      </c>
      <c r="L2570">
        <f t="shared" si="912"/>
        <v>50.892729393392827</v>
      </c>
      <c r="M2570">
        <f t="shared" si="906"/>
        <v>17.041061302609684</v>
      </c>
      <c r="N2570">
        <f t="shared" si="913"/>
        <v>7.0548093245678845E-2</v>
      </c>
      <c r="O2570">
        <f t="shared" si="914"/>
        <v>56.020263841004827</v>
      </c>
      <c r="P2570">
        <f t="shared" si="915"/>
        <v>56.011417032321198</v>
      </c>
      <c r="Q2570">
        <f t="shared" si="907"/>
        <v>1.7415691272589129E-2</v>
      </c>
      <c r="R2570">
        <f t="shared" si="916"/>
        <v>56.002848149732237</v>
      </c>
      <c r="S2570">
        <f t="shared" si="908"/>
        <v>17.029450841761292</v>
      </c>
      <c r="T2570">
        <f t="shared" si="909"/>
        <v>7.3759653886597736</v>
      </c>
      <c r="U2570">
        <f t="shared" si="910"/>
        <v>0.48916982014734461</v>
      </c>
      <c r="V2570" s="6">
        <f t="shared" si="918"/>
        <v>138072.99999981187</v>
      </c>
      <c r="W2570">
        <f t="shared" si="923"/>
        <v>7.376172601899289</v>
      </c>
      <c r="X2570">
        <f t="shared" si="924"/>
        <v>17.008942861849128</v>
      </c>
      <c r="Y2570">
        <f t="shared" si="919"/>
        <v>2.2543716784267549E-2</v>
      </c>
      <c r="Z2570">
        <f t="shared" si="920"/>
        <v>-2.845533927108353E-7</v>
      </c>
      <c r="AA2570">
        <f t="shared" si="922"/>
        <v>1.1213411698988709E-8</v>
      </c>
      <c r="AB2570">
        <f t="shared" si="921"/>
        <v>0.99690313427998734</v>
      </c>
      <c r="AC2570">
        <f t="shared" si="917"/>
        <v>2.2350179551716396</v>
      </c>
      <c r="AD2570">
        <f t="shared" si="925"/>
        <v>1.9542070311211405E-10</v>
      </c>
      <c r="AE2570">
        <f t="shared" si="926"/>
        <v>-9.3089735652249549E-6</v>
      </c>
      <c r="AF2570">
        <f t="shared" si="927"/>
        <v>-2.089776352419854E-6</v>
      </c>
      <c r="AG2570">
        <f t="shared" si="928"/>
        <v>1.9542070311211406E-8</v>
      </c>
      <c r="AH2570" t="str">
        <f t="shared" si="929"/>
        <v>NaN</v>
      </c>
    </row>
    <row r="2571" spans="1:34">
      <c r="A2571" s="4">
        <v>43288.983194444445</v>
      </c>
      <c r="B2571" s="3">
        <v>-1.0986496618716E-3</v>
      </c>
      <c r="C2571">
        <v>2.6895498850844901</v>
      </c>
      <c r="D2571" s="3">
        <v>1.89483649570866E-2</v>
      </c>
      <c r="E2571" s="3">
        <v>1.8756198782357399E-2</v>
      </c>
      <c r="F2571">
        <v>1.8705077864869999E-2</v>
      </c>
      <c r="G2571">
        <v>-4227524</v>
      </c>
      <c r="H2571">
        <v>16832347</v>
      </c>
      <c r="K2571">
        <f t="shared" si="911"/>
        <v>70.737393219620188</v>
      </c>
      <c r="L2571">
        <f t="shared" si="912"/>
        <v>51.04544247590303</v>
      </c>
      <c r="M2571">
        <f t="shared" si="906"/>
        <v>17.092196170630828</v>
      </c>
      <c r="N2571">
        <f t="shared" si="913"/>
        <v>7.0543407599823277E-2</v>
      </c>
      <c r="O2571">
        <f t="shared" si="914"/>
        <v>56.022371253222246</v>
      </c>
      <c r="P2571">
        <f t="shared" si="915"/>
        <v>56.018286417760606</v>
      </c>
      <c r="Q2571">
        <f t="shared" si="907"/>
        <v>5.1795850800367305E-2</v>
      </c>
      <c r="R2571">
        <f t="shared" si="916"/>
        <v>55.970575402421879</v>
      </c>
      <c r="S2571">
        <f t="shared" si="908"/>
        <v>17.057665603430582</v>
      </c>
      <c r="T2571">
        <f t="shared" si="909"/>
        <v>7.3754721627802393</v>
      </c>
      <c r="U2571">
        <f t="shared" si="910"/>
        <v>0.48917775002318531</v>
      </c>
      <c r="V2571" s="6">
        <f t="shared" si="918"/>
        <v>138133.00000000745</v>
      </c>
      <c r="W2571">
        <f t="shared" si="923"/>
        <v>7.3762543197965345</v>
      </c>
      <c r="X2571">
        <f t="shared" si="924"/>
        <v>17.016570499465992</v>
      </c>
      <c r="Y2571">
        <f t="shared" si="919"/>
        <v>4.0597087285308454E-2</v>
      </c>
      <c r="Z2571">
        <f t="shared" si="920"/>
        <v>-2.2889694355557714E-7</v>
      </c>
      <c r="AA2571">
        <f t="shared" si="922"/>
        <v>2.2019945495559276E-8</v>
      </c>
      <c r="AB2571">
        <f t="shared" si="921"/>
        <v>0.99569460109914887</v>
      </c>
      <c r="AC2571">
        <f t="shared" si="917"/>
        <v>2.2350298567121127</v>
      </c>
      <c r="AD2571">
        <f t="shared" si="925"/>
        <v>2.1309928897234556E-10</v>
      </c>
      <c r="AE2571">
        <f t="shared" si="926"/>
        <v>7.6015746644489233E-5</v>
      </c>
      <c r="AF2571">
        <f t="shared" si="927"/>
        <v>2.7906763443687192E-7</v>
      </c>
      <c r="AG2571">
        <f t="shared" si="928"/>
        <v>2.1309928897234556E-8</v>
      </c>
      <c r="AH2571">
        <f t="shared" si="929"/>
        <v>2.7906763443687191E-3</v>
      </c>
    </row>
    <row r="2572" spans="1:34">
      <c r="A2572" s="4">
        <v>43288.983900462961</v>
      </c>
      <c r="B2572" s="3">
        <v>-1.0983166800724599E-3</v>
      </c>
      <c r="C2572">
        <v>2.68947853184181</v>
      </c>
      <c r="D2572" s="3">
        <v>1.8946378958498801E-2</v>
      </c>
      <c r="E2572" s="3">
        <v>1.8752143539732102E-2</v>
      </c>
      <c r="F2572" s="3">
        <v>1.8702838614481201E-2</v>
      </c>
      <c r="G2572">
        <v>-4227524</v>
      </c>
      <c r="H2572">
        <v>16832347</v>
      </c>
      <c r="K2572">
        <f t="shared" si="911"/>
        <v>70.716180903251797</v>
      </c>
      <c r="L2572">
        <f t="shared" si="912"/>
        <v>51.027173633791058</v>
      </c>
      <c r="M2572">
        <f t="shared" si="906"/>
        <v>17.086078981357062</v>
      </c>
      <c r="N2572">
        <f t="shared" si="913"/>
        <v>7.052178154201795E-2</v>
      </c>
      <c r="O2572">
        <f t="shared" si="914"/>
        <v>56.01640620508104</v>
      </c>
      <c r="P2572">
        <f t="shared" si="915"/>
        <v>56.006149317062089</v>
      </c>
      <c r="Q2572">
        <f t="shared" si="907"/>
        <v>5.2579719782968937E-2</v>
      </c>
      <c r="R2572">
        <f t="shared" si="916"/>
        <v>55.963826485298071</v>
      </c>
      <c r="S2572">
        <f t="shared" si="908"/>
        <v>17.051025834835084</v>
      </c>
      <c r="T2572">
        <f t="shared" si="909"/>
        <v>7.3731957356428364</v>
      </c>
      <c r="U2572">
        <f t="shared" si="910"/>
        <v>0.48921434945015924</v>
      </c>
      <c r="V2572" s="6">
        <f t="shared" si="918"/>
        <v>138193.99999980815</v>
      </c>
      <c r="W2572">
        <f t="shared" si="923"/>
        <v>7.3763827336350341</v>
      </c>
      <c r="X2572">
        <f t="shared" si="924"/>
        <v>17.012952166884343</v>
      </c>
      <c r="Y2572">
        <f t="shared" si="919"/>
        <v>5.2017689540223934E-2</v>
      </c>
      <c r="Z2572">
        <f t="shared" si="920"/>
        <v>1.034739607836E-7</v>
      </c>
      <c r="AA2572">
        <f t="shared" si="922"/>
        <v>-1.6562553029316532E-8</v>
      </c>
      <c r="AB2572">
        <f t="shared" si="921"/>
        <v>0.99492121671664091</v>
      </c>
      <c r="AC2572">
        <f t="shared" si="917"/>
        <v>2.2350847868989385</v>
      </c>
      <c r="AD2572">
        <f t="shared" si="925"/>
        <v>-1.250971839316568E-10</v>
      </c>
      <c r="AE2572">
        <f t="shared" si="926"/>
        <v>-6.9106622605393821E-5</v>
      </c>
      <c r="AF2572">
        <f t="shared" si="927"/>
        <v>1.802017070832017E-7</v>
      </c>
      <c r="AG2572" t="str">
        <f t="shared" si="928"/>
        <v>NaN</v>
      </c>
      <c r="AH2572">
        <f t="shared" si="929"/>
        <v>1.8020170708320171E-3</v>
      </c>
    </row>
    <row r="2573" spans="1:34">
      <c r="A2573" s="4">
        <v>43288.984594907408</v>
      </c>
      <c r="B2573" s="3">
        <v>-1.09680636976918E-3</v>
      </c>
      <c r="C2573">
        <v>2.6895891293679601</v>
      </c>
      <c r="D2573" s="3">
        <v>1.89395647238234E-2</v>
      </c>
      <c r="E2573" s="3">
        <v>1.8746482849146599E-2</v>
      </c>
      <c r="F2573" s="3">
        <v>1.8696347170534901E-2</v>
      </c>
      <c r="G2573">
        <v>-4227524</v>
      </c>
      <c r="H2573">
        <v>16832347</v>
      </c>
      <c r="K2573">
        <f t="shared" si="911"/>
        <v>70.61996789686421</v>
      </c>
      <c r="L2573">
        <f t="shared" si="912"/>
        <v>50.939493571391552</v>
      </c>
      <c r="M2573">
        <f t="shared" si="906"/>
        <v>17.05671994842297</v>
      </c>
      <c r="N2573">
        <f t="shared" si="913"/>
        <v>7.055530193161498E-2</v>
      </c>
      <c r="O2573">
        <f t="shared" si="914"/>
        <v>55.995939303375266</v>
      </c>
      <c r="P2573">
        <f t="shared" si="915"/>
        <v>55.989207205822972</v>
      </c>
      <c r="Q2573">
        <f t="shared" si="907"/>
        <v>5.1677498037335567E-2</v>
      </c>
      <c r="R2573">
        <f t="shared" si="916"/>
        <v>55.944261805337931</v>
      </c>
      <c r="S2573">
        <f t="shared" si="908"/>
        <v>17.022268283064747</v>
      </c>
      <c r="T2573">
        <f t="shared" si="909"/>
        <v>7.3767241977056823</v>
      </c>
      <c r="U2573">
        <f t="shared" si="910"/>
        <v>0.48915762033835164</v>
      </c>
      <c r="V2573" s="6">
        <f t="shared" si="918"/>
        <v>138254.00000000373</v>
      </c>
      <c r="W2573">
        <f t="shared" si="923"/>
        <v>7.3767183607129763</v>
      </c>
      <c r="X2573">
        <f t="shared" si="924"/>
        <v>17.006831426393475</v>
      </c>
      <c r="Y2573">
        <f t="shared" si="919"/>
        <v>4.9123125783725165E-2</v>
      </c>
      <c r="Z2573">
        <f t="shared" si="920"/>
        <v>2.940385042787069E-7</v>
      </c>
      <c r="AA2573">
        <f t="shared" si="922"/>
        <v>-2.4181252667814686E-8</v>
      </c>
      <c r="AB2573">
        <f t="shared" si="921"/>
        <v>0.99510707535648801</v>
      </c>
      <c r="AC2573">
        <f t="shared" si="917"/>
        <v>2.2349996451093621</v>
      </c>
      <c r="AD2573">
        <f t="shared" si="925"/>
        <v>-1.9339603546127305E-10</v>
      </c>
      <c r="AE2573">
        <f t="shared" si="926"/>
        <v>-7.9380669580003546E-5</v>
      </c>
      <c r="AF2573">
        <f t="shared" si="927"/>
        <v>2.4252909437594825E-7</v>
      </c>
      <c r="AG2573" t="str">
        <f t="shared" si="928"/>
        <v>NaN</v>
      </c>
      <c r="AH2573">
        <f t="shared" si="929"/>
        <v>2.4252909437594825E-3</v>
      </c>
    </row>
    <row r="2574" spans="1:34">
      <c r="A2574" s="4">
        <v>43288.985289351855</v>
      </c>
      <c r="B2574" s="3">
        <v>-1.0976150398528299E-3</v>
      </c>
      <c r="C2574">
        <v>2.6895891293679601</v>
      </c>
      <c r="D2574">
        <v>1.8936234905831999E-2</v>
      </c>
      <c r="E2574" s="3">
        <v>1.87423443610714E-2</v>
      </c>
      <c r="F2574" s="3">
        <v>1.8695870734281899E-2</v>
      </c>
      <c r="G2574">
        <v>-4227524</v>
      </c>
      <c r="H2574">
        <v>16832347</v>
      </c>
      <c r="K2574">
        <f t="shared" si="911"/>
        <v>70.671483522331826</v>
      </c>
      <c r="L2574">
        <f t="shared" si="912"/>
        <v>50.991635467977645</v>
      </c>
      <c r="M2574">
        <f t="shared" si="906"/>
        <v>17.074179284299603</v>
      </c>
      <c r="N2574">
        <f t="shared" si="913"/>
        <v>7.055530193161498E-2</v>
      </c>
      <c r="O2574">
        <f t="shared" si="914"/>
        <v>55.985938025055027</v>
      </c>
      <c r="P2574">
        <f t="shared" si="915"/>
        <v>55.976820956429421</v>
      </c>
      <c r="Q2574">
        <f t="shared" si="907"/>
        <v>4.3112159530870997E-2</v>
      </c>
      <c r="R2574">
        <f t="shared" si="916"/>
        <v>55.942825865524156</v>
      </c>
      <c r="S2574">
        <f t="shared" si="908"/>
        <v>17.045437844612355</v>
      </c>
      <c r="T2574">
        <f t="shared" si="909"/>
        <v>7.3767241977056823</v>
      </c>
      <c r="U2574">
        <f t="shared" si="910"/>
        <v>0.48915762033835164</v>
      </c>
      <c r="V2574" s="6">
        <f t="shared" si="918"/>
        <v>138314.0000001993</v>
      </c>
      <c r="W2574">
        <f t="shared" si="923"/>
        <v>7.3766745832680511</v>
      </c>
      <c r="X2574">
        <f t="shared" si="924"/>
        <v>17.007619733843139</v>
      </c>
      <c r="Y2574">
        <f t="shared" si="919"/>
        <v>4.7936440276032499E-2</v>
      </c>
      <c r="Z2574">
        <f t="shared" si="920"/>
        <v>4.7425565456123412E-8</v>
      </c>
      <c r="AA2574">
        <f t="shared" si="922"/>
        <v>3.2595044073994809E-8</v>
      </c>
      <c r="AB2574">
        <f t="shared" si="921"/>
        <v>0.99519309168865433</v>
      </c>
      <c r="AC2574">
        <f t="shared" si="917"/>
        <v>2.2349996451093621</v>
      </c>
      <c r="AD2574">
        <f t="shared" si="925"/>
        <v>2.67141006534078E-10</v>
      </c>
      <c r="AE2574">
        <f t="shared" si="926"/>
        <v>2.8196324488405657E-5</v>
      </c>
      <c r="AF2574">
        <f t="shared" si="927"/>
        <v>9.4314636246020206E-7</v>
      </c>
      <c r="AG2574">
        <f t="shared" si="928"/>
        <v>2.6714100653407799E-8</v>
      </c>
      <c r="AH2574">
        <f t="shared" si="929"/>
        <v>9.4314636246020205E-3</v>
      </c>
    </row>
    <row r="2575" spans="1:34">
      <c r="A2575" s="4">
        <v>43288.985983796294</v>
      </c>
      <c r="B2575" s="3">
        <v>-1.09693718404742E-3</v>
      </c>
      <c r="C2575">
        <v>2.6896069676786301</v>
      </c>
      <c r="D2575" s="3">
        <v>1.8932524537212898E-2</v>
      </c>
      <c r="E2575" s="3">
        <v>1.87381583041679E-2</v>
      </c>
      <c r="F2575" s="3">
        <v>1.8690213053778298E-2</v>
      </c>
      <c r="G2575">
        <v>-4227524</v>
      </c>
      <c r="H2575">
        <v>16832347</v>
      </c>
      <c r="K2575">
        <f t="shared" si="911"/>
        <v>70.628301306866476</v>
      </c>
      <c r="L2575">
        <f t="shared" si="912"/>
        <v>50.955890222043124</v>
      </c>
      <c r="M2575">
        <f t="shared" si="906"/>
        <v>17.062210247965581</v>
      </c>
      <c r="N2575">
        <f t="shared" si="913"/>
        <v>7.0560708446066281E-2</v>
      </c>
      <c r="O2575">
        <f t="shared" si="914"/>
        <v>55.974793743497855</v>
      </c>
      <c r="P2575">
        <f t="shared" si="915"/>
        <v>55.96429233635363</v>
      </c>
      <c r="Q2575">
        <f t="shared" si="907"/>
        <v>4.9019663259890933E-2</v>
      </c>
      <c r="R2575">
        <f t="shared" si="916"/>
        <v>55.925774080237964</v>
      </c>
      <c r="S2575">
        <f t="shared" si="908"/>
        <v>17.029530472458987</v>
      </c>
      <c r="T2575">
        <f t="shared" si="909"/>
        <v>7.3772933044900295</v>
      </c>
      <c r="U2575">
        <f t="shared" si="910"/>
        <v>0.4891484704816082</v>
      </c>
      <c r="V2575" s="6">
        <f t="shared" si="918"/>
        <v>138373.99999976624</v>
      </c>
      <c r="W2575">
        <f t="shared" si="923"/>
        <v>7.3767942416175689</v>
      </c>
      <c r="X2575">
        <f t="shared" si="924"/>
        <v>17.010734628296102</v>
      </c>
      <c r="Y2575">
        <f t="shared" si="919"/>
        <v>5.2670249537063306E-2</v>
      </c>
      <c r="Z2575">
        <f t="shared" si="920"/>
        <v>-5.0587269817225115E-8</v>
      </c>
      <c r="AA2575">
        <f t="shared" si="922"/>
        <v>1.1226850059417067E-7</v>
      </c>
      <c r="AB2575">
        <f t="shared" si="921"/>
        <v>0.99486885344686704</v>
      </c>
      <c r="AC2575">
        <f t="shared" si="917"/>
        <v>2.2349859125626557</v>
      </c>
      <c r="AD2575">
        <f t="shared" si="925"/>
        <v>8.3742253574336562E-10</v>
      </c>
      <c r="AE2575">
        <f t="shared" si="926"/>
        <v>9.4416841583036182E-6</v>
      </c>
      <c r="AF2575">
        <f t="shared" si="927"/>
        <v>8.8292987415768573E-6</v>
      </c>
      <c r="AG2575">
        <f t="shared" si="928"/>
        <v>8.3742253574336567E-8</v>
      </c>
      <c r="AH2575">
        <f t="shared" si="929"/>
        <v>8.8292987415768576E-2</v>
      </c>
    </row>
    <row r="2576" spans="1:34">
      <c r="A2576" s="4">
        <v>43288.986678240741</v>
      </c>
      <c r="B2576" s="3">
        <v>-1.0979836982733099E-3</v>
      </c>
      <c r="C2576">
        <v>2.6895701018365799</v>
      </c>
      <c r="D2576" s="3">
        <v>1.89690336130479E-2</v>
      </c>
      <c r="E2576" s="3">
        <v>1.87591480497213E-2</v>
      </c>
      <c r="F2576" s="3">
        <v>1.8721002746624402E-2</v>
      </c>
      <c r="G2576">
        <v>-4227524</v>
      </c>
      <c r="H2576">
        <v>16832535</v>
      </c>
      <c r="K2576">
        <f t="shared" si="911"/>
        <v>70.694968586882766</v>
      </c>
      <c r="L2576">
        <f t="shared" si="912"/>
        <v>50.982084731033495</v>
      </c>
      <c r="M2576">
        <f t="shared" si="906"/>
        <v>17.070981289307188</v>
      </c>
      <c r="N2576">
        <f t="shared" si="913"/>
        <v>7.0549534982867229E-2</v>
      </c>
      <c r="O2576">
        <f t="shared" si="914"/>
        <v>56.084450616511198</v>
      </c>
      <c r="P2576">
        <f t="shared" si="915"/>
        <v>56.027113400086947</v>
      </c>
      <c r="Q2576">
        <f t="shared" si="907"/>
        <v>6.587892582042798E-2</v>
      </c>
      <c r="R2576">
        <f t="shared" si="916"/>
        <v>56.01857169069077</v>
      </c>
      <c r="S2576">
        <f t="shared" si="908"/>
        <v>17.027062005426902</v>
      </c>
      <c r="T2576">
        <f t="shared" si="909"/>
        <v>7.376117150469077</v>
      </c>
      <c r="U2576">
        <f t="shared" si="910"/>
        <v>0.48916738018554418</v>
      </c>
      <c r="V2576" s="6">
        <f t="shared" si="918"/>
        <v>138433.99999996182</v>
      </c>
      <c r="W2576">
        <f t="shared" si="923"/>
        <v>7.3767446271799679</v>
      </c>
      <c r="X2576">
        <f t="shared" si="924"/>
        <v>17.018379477926757</v>
      </c>
      <c r="Y2576">
        <f t="shared" si="919"/>
        <v>4.7842963801095095E-2</v>
      </c>
      <c r="Z2576">
        <f t="shared" si="920"/>
        <v>-5.0169193109495515E-8</v>
      </c>
      <c r="AA2576">
        <f t="shared" si="922"/>
        <v>7.5806247707456165E-8</v>
      </c>
      <c r="AB2576">
        <f t="shared" si="921"/>
        <v>0.99519837398249278</v>
      </c>
      <c r="AC2576">
        <f t="shared" si="917"/>
        <v>2.235014293159181</v>
      </c>
      <c r="AD2576">
        <f t="shared" si="925"/>
        <v>6.2250742625164623E-10</v>
      </c>
      <c r="AE2576">
        <f t="shared" si="926"/>
        <v>4.6113793429955862E-5</v>
      </c>
      <c r="AF2576">
        <f t="shared" si="927"/>
        <v>1.3438312092008948E-6</v>
      </c>
      <c r="AG2576">
        <f t="shared" si="928"/>
        <v>6.2250742625164628E-8</v>
      </c>
      <c r="AH2576">
        <f t="shared" si="929"/>
        <v>1.3438312092008946E-2</v>
      </c>
    </row>
    <row r="2577" spans="1:34">
      <c r="A2577" s="4">
        <v>43288.987384259257</v>
      </c>
      <c r="B2577" s="3">
        <v>-1.0969490762545301E-3</v>
      </c>
      <c r="C2577">
        <v>2.6895879401472498</v>
      </c>
      <c r="D2577" s="3">
        <v>1.89538472645654E-2</v>
      </c>
      <c r="E2577">
        <v>1.8758910205578998E-2</v>
      </c>
      <c r="F2577" s="3">
        <v>1.8718227505451102E-2</v>
      </c>
      <c r="G2577">
        <v>-4227524</v>
      </c>
      <c r="H2577">
        <v>16832530</v>
      </c>
      <c r="K2577">
        <f t="shared" si="911"/>
        <v>70.629058889593793</v>
      </c>
      <c r="L2577">
        <f t="shared" si="912"/>
        <v>50.919823063009062</v>
      </c>
      <c r="M2577">
        <f t="shared" si="906"/>
        <v>17.050133421365079</v>
      </c>
      <c r="N2577">
        <f t="shared" si="913"/>
        <v>7.0554941497318516E-2</v>
      </c>
      <c r="O2577">
        <f t="shared" si="914"/>
        <v>56.038837643599805</v>
      </c>
      <c r="P2577">
        <f t="shared" si="915"/>
        <v>56.026401546673377</v>
      </c>
      <c r="Q2577">
        <f t="shared" si="907"/>
        <v>2.8630302322966372E-2</v>
      </c>
      <c r="R2577">
        <f t="shared" si="916"/>
        <v>56.010207341276839</v>
      </c>
      <c r="S2577">
        <f t="shared" si="908"/>
        <v>17.031046553149768</v>
      </c>
      <c r="T2577">
        <f t="shared" si="909"/>
        <v>7.3766862572534233</v>
      </c>
      <c r="U2577">
        <f t="shared" si="910"/>
        <v>0.48915823032880079</v>
      </c>
      <c r="V2577" s="6">
        <f t="shared" si="918"/>
        <v>138494.99999976251</v>
      </c>
      <c r="W2577">
        <f t="shared" si="923"/>
        <v>7.3770481507982639</v>
      </c>
      <c r="X2577">
        <f t="shared" si="924"/>
        <v>17.018720614791189</v>
      </c>
      <c r="Y2577">
        <f t="shared" si="919"/>
        <v>1.8748584508081478E-2</v>
      </c>
      <c r="Z2577">
        <f t="shared" si="920"/>
        <v>1.1288068448183109E-7</v>
      </c>
      <c r="AA2577">
        <f t="shared" si="922"/>
        <v>-3.688033216645793E-9</v>
      </c>
      <c r="AB2577">
        <f t="shared" si="921"/>
        <v>0.99716207011134328</v>
      </c>
      <c r="AC2577">
        <f t="shared" si="917"/>
        <v>2.235000560612475</v>
      </c>
      <c r="AD2577">
        <f t="shared" si="925"/>
        <v>-7.7282521433732198E-11</v>
      </c>
      <c r="AE2577">
        <f t="shared" si="926"/>
        <v>3.5751701628449601E-4</v>
      </c>
      <c r="AF2577">
        <f t="shared" si="927"/>
        <v>-2.1518678736539073E-8</v>
      </c>
      <c r="AG2577" t="str">
        <f t="shared" si="928"/>
        <v>NaN</v>
      </c>
      <c r="AH2577" t="str">
        <f t="shared" si="929"/>
        <v>NaN</v>
      </c>
    </row>
    <row r="2578" spans="1:34">
      <c r="A2578" s="4">
        <v>43288.988078703704</v>
      </c>
      <c r="B2578" s="3">
        <v>-1.09051539220673E-3</v>
      </c>
      <c r="C2578">
        <v>2.68961291378218</v>
      </c>
      <c r="D2578" s="3">
        <v>1.8952455876333301E-2</v>
      </c>
      <c r="E2578" s="3">
        <v>1.8758993451028799E-2</v>
      </c>
      <c r="F2578" s="3">
        <v>1.87390358587982E-2</v>
      </c>
      <c r="G2578">
        <v>-4227524</v>
      </c>
      <c r="H2578">
        <v>16832523</v>
      </c>
      <c r="K2578">
        <f t="shared" si="911"/>
        <v>70.219206634039125</v>
      </c>
      <c r="L2578">
        <f t="shared" si="912"/>
        <v>50.48261841635869</v>
      </c>
      <c r="M2578">
        <f t="shared" ref="M2578:M2641" si="930">L2578/((($B$7/2))^2*PI())</f>
        <v>16.903738616563704</v>
      </c>
      <c r="N2578">
        <f t="shared" si="913"/>
        <v>7.0562510617548022E-2</v>
      </c>
      <c r="O2578">
        <f t="shared" si="914"/>
        <v>56.034658538016053</v>
      </c>
      <c r="P2578">
        <f t="shared" si="915"/>
        <v>56.026650695368112</v>
      </c>
      <c r="Q2578">
        <f t="shared" ref="Q2578:Q2641" si="931">O2578-R2578</f>
        <v>-3.8263474619149918E-2</v>
      </c>
      <c r="R2578">
        <f t="shared" si="916"/>
        <v>56.072922012635203</v>
      </c>
      <c r="S2578">
        <f t="shared" ref="S2578:S2641" si="932">M2578-(2/3)*Q2578</f>
        <v>16.929247599643137</v>
      </c>
      <c r="T2578">
        <f t="shared" ref="T2578:T2641" si="933">N2578/$D$7*100-$N$30/$D$7*100</f>
        <v>7.3774830067512651</v>
      </c>
      <c r="U2578">
        <f t="shared" ref="U2578:U2641" si="934">(2.40665404368-T2578*2.40665404368/100-$M$7)/$M$7</f>
        <v>0.48914542052936399</v>
      </c>
      <c r="V2578" s="6">
        <f t="shared" si="918"/>
        <v>138554.99999995809</v>
      </c>
      <c r="W2578">
        <f t="shared" si="923"/>
        <v>7.3770744172652289</v>
      </c>
      <c r="X2578">
        <f t="shared" si="924"/>
        <v>17.019717372508367</v>
      </c>
      <c r="Y2578">
        <f t="shared" si="919"/>
        <v>-1.7423305037520247E-2</v>
      </c>
      <c r="Z2578">
        <f t="shared" si="920"/>
        <v>3.2881725208565397E-7</v>
      </c>
      <c r="AA2578">
        <f t="shared" si="922"/>
        <v>1.9996753246735788E-8</v>
      </c>
      <c r="AB2578">
        <f t="shared" si="921"/>
        <v>0.99960799804751477</v>
      </c>
      <c r="AC2578">
        <f t="shared" si="917"/>
        <v>2.2349813350470917</v>
      </c>
      <c r="AD2578">
        <f t="shared" si="925"/>
        <v>-4.5089991708804793E-10</v>
      </c>
      <c r="AE2578">
        <f t="shared" si="926"/>
        <v>1.645123524229411E-4</v>
      </c>
      <c r="AF2578">
        <f t="shared" si="927"/>
        <v>-2.7284291379500652E-7</v>
      </c>
      <c r="AG2578" t="str">
        <f t="shared" si="928"/>
        <v>NaN</v>
      </c>
      <c r="AH2578" t="str">
        <f t="shared" si="929"/>
        <v>NaN</v>
      </c>
    </row>
    <row r="2579" spans="1:34">
      <c r="A2579" s="4">
        <v>43288.98877314815</v>
      </c>
      <c r="B2579" s="3">
        <v>-1.0902418714431399E-3</v>
      </c>
      <c r="C2579">
        <v>2.68971161910122</v>
      </c>
      <c r="D2579" s="3">
        <v>1.8947282766239401E-2</v>
      </c>
      <c r="E2579">
        <v>1.8753190053958001E-2</v>
      </c>
      <c r="F2579" s="3">
        <v>1.87353315669316E-2</v>
      </c>
      <c r="G2579">
        <v>-4227524</v>
      </c>
      <c r="H2579">
        <v>16832515</v>
      </c>
      <c r="K2579">
        <f t="shared" ref="K2579:K2642" si="935">(B2579-$B$19)*($B$17/$B$18)</f>
        <v>70.201782231307263</v>
      </c>
      <c r="L2579">
        <f t="shared" ref="L2579:L2642" si="936">K2579-R2579*$B$8+$D$8</f>
        <v>50.470063271572315</v>
      </c>
      <c r="M2579">
        <f t="shared" si="930"/>
        <v>16.899534617396871</v>
      </c>
      <c r="N2579">
        <f t="shared" ref="N2579:N2642" si="937">(C2579-$C$19)*($C$17/$C$18)</f>
        <v>7.0592426664178462E-2</v>
      </c>
      <c r="O2579">
        <f t="shared" ref="O2579:O2642" si="938">(D2579-$D$19)*($D$17/$D$18)</f>
        <v>56.019120837768192</v>
      </c>
      <c r="P2579">
        <f t="shared" ref="P2579:P2642" si="939">(E2579-$E$19)*($E$17/$E$18)</f>
        <v>56.009281472081106</v>
      </c>
      <c r="Q2579">
        <f t="shared" si="931"/>
        <v>-4.2636742816377193E-2</v>
      </c>
      <c r="R2579">
        <f t="shared" ref="R2579:R2642" si="940">(F2579-$F$19)*($F$17/$F$18)</f>
        <v>56.061757580584569</v>
      </c>
      <c r="S2579">
        <f t="shared" si="932"/>
        <v>16.927959112607788</v>
      </c>
      <c r="T2579">
        <f t="shared" si="933"/>
        <v>7.380632064291313</v>
      </c>
      <c r="U2579">
        <f t="shared" si="934"/>
        <v>0.48909479132205053</v>
      </c>
      <c r="V2579" s="6">
        <f t="shared" si="918"/>
        <v>138615.00000015367</v>
      </c>
      <c r="W2579">
        <f t="shared" si="923"/>
        <v>7.3774742512624067</v>
      </c>
      <c r="X2579">
        <f t="shared" si="924"/>
        <v>17.022477210964958</v>
      </c>
      <c r="Y2579">
        <f t="shared" si="919"/>
        <v>-2.2063022810501803E-2</v>
      </c>
      <c r="Z2579">
        <f t="shared" si="920"/>
        <v>-1.5176180942340165E-7</v>
      </c>
      <c r="AA2579">
        <f t="shared" si="922"/>
        <v>5.5891616425537281E-8</v>
      </c>
      <c r="AB2579">
        <f t="shared" si="921"/>
        <v>0.99992535767665802</v>
      </c>
      <c r="AC2579">
        <f t="shared" ref="AC2579:AC2642" si="941">($D$7-$D$7*(T2579/100))*2.54</f>
        <v>2.2349053482886503</v>
      </c>
      <c r="AD2579">
        <f t="shared" si="925"/>
        <v>-9.952177153976719E-10</v>
      </c>
      <c r="AE2579">
        <f t="shared" si="926"/>
        <v>1.1829519869074684E-4</v>
      </c>
      <c r="AF2579">
        <f t="shared" si="927"/>
        <v>-8.3749460105090904E-7</v>
      </c>
      <c r="AG2579" t="str">
        <f t="shared" si="928"/>
        <v>NaN</v>
      </c>
      <c r="AH2579" t="str">
        <f t="shared" si="929"/>
        <v>NaN</v>
      </c>
    </row>
    <row r="2580" spans="1:34">
      <c r="A2580" s="4">
        <v>43288.98946759259</v>
      </c>
      <c r="B2580" s="3">
        <v>-1.0966042022482699E-3</v>
      </c>
      <c r="C2580">
        <v>2.6895558311880499</v>
      </c>
      <c r="D2580" s="3">
        <v>1.8943715104105599E-2</v>
      </c>
      <c r="E2580" s="3">
        <v>1.8748908859397499E-2</v>
      </c>
      <c r="F2580" s="3">
        <v>1.8712748488542302E-2</v>
      </c>
      <c r="G2580">
        <v>-4227524</v>
      </c>
      <c r="H2580">
        <v>16832512</v>
      </c>
      <c r="K2580">
        <f t="shared" si="935"/>
        <v>70.607088990497459</v>
      </c>
      <c r="L2580">
        <f t="shared" si="936"/>
        <v>50.905055281774224</v>
      </c>
      <c r="M2580">
        <f t="shared" si="930"/>
        <v>17.045188536932152</v>
      </c>
      <c r="N2580">
        <f t="shared" si="937"/>
        <v>7.0545209771307987E-2</v>
      </c>
      <c r="O2580">
        <f t="shared" si="938"/>
        <v>56.008405182424603</v>
      </c>
      <c r="P2580">
        <f t="shared" si="939"/>
        <v>55.996468110639647</v>
      </c>
      <c r="Q2580">
        <f t="shared" si="931"/>
        <v>1.4711149004021706E-2</v>
      </c>
      <c r="R2580">
        <f t="shared" si="940"/>
        <v>55.993694033420581</v>
      </c>
      <c r="S2580">
        <f t="shared" si="932"/>
        <v>17.035381104262804</v>
      </c>
      <c r="T2580">
        <f t="shared" si="933"/>
        <v>7.3756618650417884</v>
      </c>
      <c r="U2580">
        <f t="shared" si="934"/>
        <v>0.489174700070936</v>
      </c>
      <c r="V2580" s="6">
        <f t="shared" ref="V2580:V2643" si="942">(A2580-$A$274)*86400</f>
        <v>138674.9999997206</v>
      </c>
      <c r="W2580">
        <f t="shared" si="923"/>
        <v>7.3776697905164932</v>
      </c>
      <c r="X2580">
        <f t="shared" si="924"/>
        <v>17.0270170423533</v>
      </c>
      <c r="Y2580">
        <f t="shared" ref="Y2580:Y2643" si="943">AVERAGE(Q2579:Q2581)</f>
        <v>-1.4225144203119081E-2</v>
      </c>
      <c r="Z2580">
        <f t="shared" ref="Z2580:Z2643" si="944">(T2581-T2579)/100/(V2581-V2579)</f>
        <v>-2.6242146219000675E-7</v>
      </c>
      <c r="AA2580">
        <f t="shared" si="922"/>
        <v>3.4151632840220925E-8</v>
      </c>
      <c r="AB2580">
        <f t="shared" ref="AB2580:AB2643" si="945">((M2580-$M$275)-(Y2580-$Y$275))/(M2580-$M$275)</f>
        <v>0.99939508018312317</v>
      </c>
      <c r="AC2580">
        <f t="shared" si="941"/>
        <v>2.2350252791965417</v>
      </c>
      <c r="AD2580">
        <f t="shared" si="925"/>
        <v>-9.4322334713952611E-10</v>
      </c>
      <c r="AE2580">
        <f t="shared" si="926"/>
        <v>1.8841716420149928E-5</v>
      </c>
      <c r="AF2580">
        <f t="shared" si="927"/>
        <v>-4.9833927378526706E-6</v>
      </c>
      <c r="AG2580" t="str">
        <f t="shared" si="928"/>
        <v>NaN</v>
      </c>
      <c r="AH2580" t="str">
        <f t="shared" si="929"/>
        <v>NaN</v>
      </c>
    </row>
    <row r="2581" spans="1:34">
      <c r="A2581" s="4">
        <v>43288.990162037036</v>
      </c>
      <c r="B2581" s="3">
        <v>-1.09376196474841E-3</v>
      </c>
      <c r="C2581">
        <v>2.68961291378218</v>
      </c>
      <c r="D2581" s="3">
        <v>1.8942942110643301E-2</v>
      </c>
      <c r="E2581" s="3">
        <v>1.87494796853389E-2</v>
      </c>
      <c r="F2581" s="3">
        <v>1.8721753133722801E-2</v>
      </c>
      <c r="G2581">
        <v>-4227524</v>
      </c>
      <c r="H2581">
        <v>16832512</v>
      </c>
      <c r="K2581">
        <f t="shared" si="935"/>
        <v>70.426026718635043</v>
      </c>
      <c r="L2581">
        <f t="shared" si="936"/>
        <v>50.712156485774287</v>
      </c>
      <c r="M2581">
        <f t="shared" si="930"/>
        <v>16.980597774223693</v>
      </c>
      <c r="N2581">
        <f t="shared" si="937"/>
        <v>7.0562510617548022E-2</v>
      </c>
      <c r="O2581">
        <f t="shared" si="938"/>
        <v>56.006083457100232</v>
      </c>
      <c r="P2581">
        <f t="shared" si="939"/>
        <v>55.998176558831844</v>
      </c>
      <c r="Q2581">
        <f t="shared" si="931"/>
        <v>-1.4749838797001757E-2</v>
      </c>
      <c r="R2581">
        <f t="shared" si="940"/>
        <v>56.020833295897233</v>
      </c>
      <c r="S2581">
        <f t="shared" si="932"/>
        <v>16.99043100008836</v>
      </c>
      <c r="T2581">
        <f t="shared" si="933"/>
        <v>7.3774830067512651</v>
      </c>
      <c r="U2581">
        <f t="shared" si="934"/>
        <v>0.48914542052936399</v>
      </c>
      <c r="V2581" s="6">
        <f t="shared" si="942"/>
        <v>138734.99999991618</v>
      </c>
      <c r="W2581">
        <f t="shared" si="923"/>
        <v>7.3775997466045782</v>
      </c>
      <c r="X2581">
        <f t="shared" si="924"/>
        <v>17.032137456410926</v>
      </c>
      <c r="Y2581">
        <f t="shared" si="943"/>
        <v>1.5224147302189314E-2</v>
      </c>
      <c r="Z2581">
        <f t="shared" si="944"/>
        <v>2.1321907069979449E-7</v>
      </c>
      <c r="AA2581">
        <f t="shared" si="922"/>
        <v>-4.1061305954584517E-11</v>
      </c>
      <c r="AB2581">
        <f t="shared" si="945"/>
        <v>0.99738847092340355</v>
      </c>
      <c r="AC2581">
        <f t="shared" si="941"/>
        <v>2.2349813350470917</v>
      </c>
      <c r="AD2581">
        <f t="shared" si="925"/>
        <v>-1.0596220536417051E-12</v>
      </c>
      <c r="AE2581">
        <f t="shared" si="926"/>
        <v>-4.1246198008376186E-5</v>
      </c>
      <c r="AF2581">
        <f t="shared" si="927"/>
        <v>2.5573967104933925E-9</v>
      </c>
      <c r="AG2581" t="str">
        <f t="shared" si="928"/>
        <v>NaN</v>
      </c>
      <c r="AH2581">
        <f t="shared" si="929"/>
        <v>2.5573967104933927E-5</v>
      </c>
    </row>
    <row r="2582" spans="1:34">
      <c r="A2582" s="4">
        <v>43288.990868055553</v>
      </c>
      <c r="B2582" s="3">
        <v>-1.09860209304315E-3</v>
      </c>
      <c r="C2582">
        <v>2.6896366981964102</v>
      </c>
      <c r="D2582" s="3">
        <v>1.8942418853530402E-2</v>
      </c>
      <c r="E2582" s="3">
        <v>1.8748623446426801E-2</v>
      </c>
      <c r="F2582" s="3">
        <v>1.8701171087595898E-2</v>
      </c>
      <c r="G2582">
        <v>-4227524</v>
      </c>
      <c r="H2582">
        <v>16832507</v>
      </c>
      <c r="K2582">
        <f t="shared" si="935"/>
        <v>70.734362888710322</v>
      </c>
      <c r="L2582">
        <f t="shared" si="936"/>
        <v>51.047547568163978</v>
      </c>
      <c r="M2582">
        <f t="shared" si="930"/>
        <v>17.092901045505766</v>
      </c>
      <c r="N2582">
        <f t="shared" si="937"/>
        <v>7.0569719303484171E-2</v>
      </c>
      <c r="O2582">
        <f t="shared" si="938"/>
        <v>56.004511827650013</v>
      </c>
      <c r="P2582">
        <f t="shared" si="939"/>
        <v>55.995613886543559</v>
      </c>
      <c r="Q2582">
        <f t="shared" si="931"/>
        <v>4.5711131699547991E-2</v>
      </c>
      <c r="R2582">
        <f t="shared" si="940"/>
        <v>55.958800695950465</v>
      </c>
      <c r="S2582">
        <f t="shared" si="932"/>
        <v>17.062426957706066</v>
      </c>
      <c r="T2582">
        <f t="shared" si="933"/>
        <v>7.3782418157971765</v>
      </c>
      <c r="U2582">
        <f t="shared" si="934"/>
        <v>0.48913322072037102</v>
      </c>
      <c r="V2582" s="6">
        <f t="shared" si="942"/>
        <v>138795.99999971688</v>
      </c>
      <c r="W2582">
        <f t="shared" si="923"/>
        <v>7.3773458374238823</v>
      </c>
      <c r="X2582">
        <f t="shared" si="924"/>
        <v>17.03840849803932</v>
      </c>
      <c r="Y2582">
        <f t="shared" si="943"/>
        <v>2.6559029738386641E-2</v>
      </c>
      <c r="Z2582">
        <f t="shared" si="944"/>
        <v>2.0067677243438532E-7</v>
      </c>
      <c r="AA2582">
        <f t="shared" si="922"/>
        <v>-6.2524850615700385E-9</v>
      </c>
      <c r="AB2582">
        <f t="shared" si="945"/>
        <v>0.99664281602968419</v>
      </c>
      <c r="AC2582">
        <f t="shared" si="941"/>
        <v>2.2349630249848143</v>
      </c>
      <c r="AD2582">
        <f t="shared" si="925"/>
        <v>-9.2488579119198661E-11</v>
      </c>
      <c r="AE2582">
        <f t="shared" si="926"/>
        <v>-1.5851753019439563E-5</v>
      </c>
      <c r="AF2582">
        <f t="shared" si="927"/>
        <v>5.8082037969313874E-7</v>
      </c>
      <c r="AG2582" t="str">
        <f t="shared" si="928"/>
        <v>NaN</v>
      </c>
      <c r="AH2582">
        <f t="shared" si="929"/>
        <v>5.8082037969313877E-3</v>
      </c>
    </row>
    <row r="2583" spans="1:34">
      <c r="A2583" s="4">
        <v>43288.991562499999</v>
      </c>
      <c r="B2583" s="3">
        <v>-1.0974009801248E-3</v>
      </c>
      <c r="C2583">
        <v>2.6896890239076998</v>
      </c>
      <c r="D2583" s="3">
        <v>1.8945510827379601E-2</v>
      </c>
      <c r="E2583" s="3">
        <v>1.8750300247629598E-2</v>
      </c>
      <c r="F2583" s="3">
        <v>1.8703255496202501E-2</v>
      </c>
      <c r="G2583">
        <v>-4227524</v>
      </c>
      <c r="H2583">
        <v>16832507</v>
      </c>
      <c r="K2583">
        <f t="shared" si="935"/>
        <v>70.657847033237147</v>
      </c>
      <c r="L2583">
        <f t="shared" si="936"/>
        <v>50.968291776547844</v>
      </c>
      <c r="M2583">
        <f t="shared" si="930"/>
        <v>17.066362818540625</v>
      </c>
      <c r="N2583">
        <f t="shared" si="937"/>
        <v>7.0585578412538638E-2</v>
      </c>
      <c r="O2583">
        <f t="shared" si="938"/>
        <v>56.013798728947506</v>
      </c>
      <c r="P2583">
        <f t="shared" si="939"/>
        <v>56.000632453107933</v>
      </c>
      <c r="Q2583">
        <f t="shared" si="931"/>
        <v>4.8715796312613691E-2</v>
      </c>
      <c r="R2583">
        <f t="shared" si="940"/>
        <v>55.965082932634893</v>
      </c>
      <c r="S2583">
        <f t="shared" si="932"/>
        <v>17.033885620998884</v>
      </c>
      <c r="T2583">
        <f t="shared" si="933"/>
        <v>7.3799111956976464</v>
      </c>
      <c r="U2583">
        <f t="shared" si="934"/>
        <v>0.48910638114059468</v>
      </c>
      <c r="V2583" s="6">
        <f t="shared" si="942"/>
        <v>138855.99999991246</v>
      </c>
      <c r="W2583">
        <f t="shared" si="923"/>
        <v>7.3774713327660546</v>
      </c>
      <c r="X2583">
        <f t="shared" si="924"/>
        <v>17.04388685258802</v>
      </c>
      <c r="Y2583">
        <f t="shared" si="943"/>
        <v>4.7697924163581241E-2</v>
      </c>
      <c r="Z2583">
        <f t="shared" si="944"/>
        <v>-2.0234907820671003E-7</v>
      </c>
      <c r="AA2583">
        <f t="shared" ref="AA2583:AA2646" si="946">AVERAGE(Z2580:Z2586)</f>
        <v>-1.5032093815151684E-8</v>
      </c>
      <c r="AB2583">
        <f t="shared" si="945"/>
        <v>0.99520668602375051</v>
      </c>
      <c r="AC2583">
        <f t="shared" si="941"/>
        <v>2.2349227428478158</v>
      </c>
      <c r="AD2583">
        <f t="shared" si="925"/>
        <v>-1.2381116813837066E-10</v>
      </c>
      <c r="AE2583">
        <f t="shared" si="926"/>
        <v>-3.0399318200629235E-5</v>
      </c>
      <c r="AF2583">
        <f t="shared" si="927"/>
        <v>4.0544039263661721E-7</v>
      </c>
      <c r="AG2583" t="str">
        <f t="shared" si="928"/>
        <v>NaN</v>
      </c>
      <c r="AH2583">
        <f t="shared" si="929"/>
        <v>4.054403926366172E-3</v>
      </c>
    </row>
    <row r="2584" spans="1:34">
      <c r="A2584" s="4">
        <v>43288.992256944446</v>
      </c>
      <c r="B2584" s="3">
        <v>-1.09904210470631E-3</v>
      </c>
      <c r="C2584">
        <v>2.6895605880708899</v>
      </c>
      <c r="D2584" s="3">
        <v>1.8941622075653902E-2</v>
      </c>
      <c r="E2584" s="3">
        <v>1.87459358076194E-2</v>
      </c>
      <c r="F2584" s="3">
        <v>1.8699396362553699E-2</v>
      </c>
      <c r="G2584">
        <v>-4227524</v>
      </c>
      <c r="H2584">
        <v>16832507</v>
      </c>
      <c r="K2584">
        <f t="shared" si="935"/>
        <v>70.762393449626373</v>
      </c>
      <c r="L2584">
        <f t="shared" si="936"/>
        <v>51.077910988996038</v>
      </c>
      <c r="M2584">
        <f t="shared" si="930"/>
        <v>17.103068016739641</v>
      </c>
      <c r="N2584">
        <f t="shared" si="937"/>
        <v>7.0546651508493416E-2</v>
      </c>
      <c r="O2584">
        <f t="shared" si="938"/>
        <v>56.002118664623431</v>
      </c>
      <c r="P2584">
        <f t="shared" si="939"/>
        <v>55.987569942972051</v>
      </c>
      <c r="Q2584">
        <f t="shared" si="931"/>
        <v>4.866684447858205E-2</v>
      </c>
      <c r="R2584">
        <f t="shared" si="940"/>
        <v>55.953451820144849</v>
      </c>
      <c r="S2584">
        <f t="shared" si="932"/>
        <v>17.070623453753921</v>
      </c>
      <c r="T2584">
        <f t="shared" si="933"/>
        <v>7.375813626850781</v>
      </c>
      <c r="U2584">
        <f t="shared" si="934"/>
        <v>0.48917226010914033</v>
      </c>
      <c r="V2584" s="6">
        <f t="shared" si="942"/>
        <v>138916.00000010803</v>
      </c>
      <c r="W2584">
        <f t="shared" si="923"/>
        <v>7.3770890097468618</v>
      </c>
      <c r="X2584">
        <f t="shared" si="924"/>
        <v>17.05066196537555</v>
      </c>
      <c r="Y2584">
        <f t="shared" si="943"/>
        <v>4.8990948920383914E-2</v>
      </c>
      <c r="Z2584">
        <f t="shared" si="944"/>
        <v>-1.2646817454139745E-7</v>
      </c>
      <c r="AA2584">
        <f t="shared" si="946"/>
        <v>-4.0325728719635274E-8</v>
      </c>
      <c r="AB2584">
        <f t="shared" si="945"/>
        <v>0.99513129943020728</v>
      </c>
      <c r="AC2584">
        <f t="shared" si="941"/>
        <v>2.2350216171840906</v>
      </c>
      <c r="AD2584">
        <f t="shared" si="925"/>
        <v>-3.2338912259667893E-10</v>
      </c>
      <c r="AE2584">
        <f t="shared" si="926"/>
        <v>-3.0390259117626968E-5</v>
      </c>
      <c r="AF2584">
        <f t="shared" si="927"/>
        <v>1.0593074849773125E-6</v>
      </c>
      <c r="AG2584" t="str">
        <f t="shared" si="928"/>
        <v>NaN</v>
      </c>
      <c r="AH2584">
        <f t="shared" si="929"/>
        <v>1.0593074849773126E-2</v>
      </c>
    </row>
    <row r="2585" spans="1:34">
      <c r="A2585" s="4">
        <v>43288.992951388886</v>
      </c>
      <c r="B2585" s="3">
        <v>-1.09974374492594E-3</v>
      </c>
      <c r="C2585">
        <v>2.6896414550792498</v>
      </c>
      <c r="D2585" s="3">
        <v>1.89375311564072E-2</v>
      </c>
      <c r="E2585" s="3">
        <v>1.87436287194396E-2</v>
      </c>
      <c r="F2585" s="3">
        <v>1.86950131490266E-2</v>
      </c>
      <c r="G2585">
        <v>-4227524</v>
      </c>
      <c r="H2585">
        <v>16832507</v>
      </c>
      <c r="K2585">
        <f t="shared" si="935"/>
        <v>70.807090830546343</v>
      </c>
      <c r="L2585">
        <f t="shared" si="936"/>
        <v>51.128370064205285</v>
      </c>
      <c r="M2585">
        <f t="shared" si="930"/>
        <v>17.119963872084067</v>
      </c>
      <c r="N2585">
        <f t="shared" si="937"/>
        <v>7.0571161040669461E-2</v>
      </c>
      <c r="O2585">
        <f t="shared" si="938"/>
        <v>55.989831379829624</v>
      </c>
      <c r="P2585">
        <f t="shared" si="939"/>
        <v>55.980664964862008</v>
      </c>
      <c r="Q2585">
        <f t="shared" si="931"/>
        <v>4.9590205969956003E-2</v>
      </c>
      <c r="R2585">
        <f t="shared" si="940"/>
        <v>55.940241173859668</v>
      </c>
      <c r="S2585">
        <f t="shared" si="932"/>
        <v>17.086903734770765</v>
      </c>
      <c r="T2585">
        <f t="shared" si="933"/>
        <v>7.3783935776061531</v>
      </c>
      <c r="U2585">
        <f t="shared" si="934"/>
        <v>0.48913078075857558</v>
      </c>
      <c r="V2585" s="6">
        <f t="shared" si="942"/>
        <v>138975.99999967497</v>
      </c>
      <c r="W2585">
        <f t="shared" ref="W2585:W2648" si="947">AVERAGE(T2579:T2591)</f>
        <v>7.3770277213239499</v>
      </c>
      <c r="X2585">
        <f t="shared" ref="X2585:X2648" si="948">AVERAGE(S2579:S2591)</f>
        <v>17.065058241665348</v>
      </c>
      <c r="Y2585">
        <f t="shared" si="943"/>
        <v>4.7944643221742446E-2</v>
      </c>
      <c r="Z2585">
        <f t="shared" si="944"/>
        <v>2.8533728579634584E-7</v>
      </c>
      <c r="AA2585">
        <f t="shared" si="946"/>
        <v>-4.7750321435928352E-8</v>
      </c>
      <c r="AB2585">
        <f t="shared" si="945"/>
        <v>0.99520737410138271</v>
      </c>
      <c r="AC2585">
        <f t="shared" si="941"/>
        <v>2.2349593629723632</v>
      </c>
      <c r="AD2585">
        <f t="shared" ref="AD2585:AD2648" si="949">AA2585*AC2585*$D$7*2.54*1.024*9.81/2/Y2585/10000*0.14503773773</f>
        <v>-3.9127594283033761E-10</v>
      </c>
      <c r="AE2585">
        <f t="shared" si="926"/>
        <v>-2.250325684323819E-5</v>
      </c>
      <c r="AF2585">
        <f t="shared" si="927"/>
        <v>1.7308873562392018E-6</v>
      </c>
      <c r="AG2585" t="str">
        <f t="shared" si="928"/>
        <v>NaN</v>
      </c>
      <c r="AH2585">
        <f t="shared" si="929"/>
        <v>1.7308873562392017E-2</v>
      </c>
    </row>
    <row r="2586" spans="1:34">
      <c r="A2586" s="4">
        <v>43288.993657407409</v>
      </c>
      <c r="B2586" s="3">
        <v>-1.0994702241623601E-3</v>
      </c>
      <c r="C2586">
        <v>2.6896688071556101</v>
      </c>
      <c r="D2586" s="3">
        <v>1.8941800458760601E-2</v>
      </c>
      <c r="E2586" s="3">
        <v>1.8747874237378701E-2</v>
      </c>
      <c r="F2586" s="3">
        <v>1.87005993640923E-2</v>
      </c>
      <c r="G2586">
        <v>-4227524</v>
      </c>
      <c r="H2586">
        <v>16832507</v>
      </c>
      <c r="K2586">
        <f t="shared" si="935"/>
        <v>70.789666427815121</v>
      </c>
      <c r="L2586">
        <f t="shared" si="936"/>
        <v>51.103602632610936</v>
      </c>
      <c r="M2586">
        <f t="shared" si="930"/>
        <v>17.111670677257653</v>
      </c>
      <c r="N2586">
        <f t="shared" si="937"/>
        <v>7.05794510294947E-2</v>
      </c>
      <c r="O2586">
        <f t="shared" si="938"/>
        <v>56.002654447390633</v>
      </c>
      <c r="P2586">
        <f t="shared" si="939"/>
        <v>55.993371548291265</v>
      </c>
      <c r="Q2586">
        <f t="shared" si="931"/>
        <v>4.5576879216689292E-2</v>
      </c>
      <c r="R2586">
        <f t="shared" si="940"/>
        <v>55.957077568173943</v>
      </c>
      <c r="S2586">
        <f t="shared" si="932"/>
        <v>17.081286091113192</v>
      </c>
      <c r="T2586">
        <f t="shared" si="933"/>
        <v>7.3792662080088105</v>
      </c>
      <c r="U2586">
        <f t="shared" si="934"/>
        <v>0.48911675097823576</v>
      </c>
      <c r="V2586" s="6">
        <f t="shared" si="942"/>
        <v>139037.00000010431</v>
      </c>
      <c r="W2586">
        <f t="shared" si="947"/>
        <v>7.3766541537937371</v>
      </c>
      <c r="X2586">
        <f t="shared" si="948"/>
        <v>17.078689252322938</v>
      </c>
      <c r="Y2586">
        <f t="shared" si="943"/>
        <v>4.8185413792104725E-2</v>
      </c>
      <c r="Z2586">
        <f t="shared" si="944"/>
        <v>-2.1321907069847323E-7</v>
      </c>
      <c r="AA2586">
        <f t="shared" si="946"/>
        <v>-1.0329478523289569E-7</v>
      </c>
      <c r="AB2586">
        <f t="shared" si="945"/>
        <v>0.99518845438780523</v>
      </c>
      <c r="AC2586">
        <f t="shared" si="941"/>
        <v>2.2349383064007475</v>
      </c>
      <c r="AD2586">
        <f t="shared" si="949"/>
        <v>-8.4218141019593143E-10</v>
      </c>
      <c r="AE2586">
        <f t="shared" ref="AE2586:AE2649" si="950">(W2587-W2585)/(X2587-X2585)*0.14503773773/100</f>
        <v>-5.9964730108451672E-6</v>
      </c>
      <c r="AF2586">
        <f t="shared" ref="AF2586:AF2649" si="951">AD2586/AE2586/(1.024*9.81)</f>
        <v>1.3981082663092148E-5</v>
      </c>
      <c r="AG2586" t="str">
        <f t="shared" ref="AG2586:AG2649" si="952">IF(AD2586&gt;0,AD2586*100,"NaN")</f>
        <v>NaN</v>
      </c>
      <c r="AH2586">
        <f t="shared" ref="AH2586:AH2649" si="953">IF(AF2586&gt;0,AF2586*100*100,"NaN")</f>
        <v>0.13981082663092148</v>
      </c>
    </row>
    <row r="2587" spans="1:34">
      <c r="A2587" s="4">
        <v>43288.994351851848</v>
      </c>
      <c r="B2587" s="3">
        <v>-1.1009448578442999E-3</v>
      </c>
      <c r="C2587">
        <v>2.6895605880708899</v>
      </c>
      <c r="D2587" s="3">
        <v>1.89389582212607E-2</v>
      </c>
      <c r="E2587" s="3">
        <v>1.8744056838895601E-2</v>
      </c>
      <c r="F2587" s="3">
        <v>1.8696502012317099E-2</v>
      </c>
      <c r="G2587">
        <v>-4227524</v>
      </c>
      <c r="H2587">
        <v>16832507</v>
      </c>
      <c r="K2587">
        <f t="shared" si="935"/>
        <v>70.883606686020158</v>
      </c>
      <c r="L2587">
        <f t="shared" si="936"/>
        <v>51.202928822434032</v>
      </c>
      <c r="M2587">
        <f t="shared" si="930"/>
        <v>17.14492933148793</v>
      </c>
      <c r="N2587">
        <f t="shared" si="937"/>
        <v>7.0546651508493416E-2</v>
      </c>
      <c r="O2587">
        <f t="shared" si="938"/>
        <v>55.994117641966994</v>
      </c>
      <c r="P2587">
        <f t="shared" si="939"/>
        <v>55.981946301006005</v>
      </c>
      <c r="Q2587">
        <f t="shared" si="931"/>
        <v>4.9389156189668881E-2</v>
      </c>
      <c r="R2587">
        <f t="shared" si="940"/>
        <v>55.944728485777325</v>
      </c>
      <c r="S2587">
        <f t="shared" si="932"/>
        <v>17.112003227361484</v>
      </c>
      <c r="T2587">
        <f t="shared" si="933"/>
        <v>7.375813626850781</v>
      </c>
      <c r="U2587">
        <f t="shared" si="934"/>
        <v>0.48917226010914033</v>
      </c>
      <c r="V2587" s="6">
        <f t="shared" si="942"/>
        <v>139096.99999967124</v>
      </c>
      <c r="W2587">
        <f t="shared" si="947"/>
        <v>7.3769547589156836</v>
      </c>
      <c r="X2587">
        <f t="shared" si="948"/>
        <v>17.082705786505677</v>
      </c>
      <c r="Y2587">
        <f t="shared" si="943"/>
        <v>4.7972946893989864E-2</v>
      </c>
      <c r="Z2587">
        <f t="shared" si="944"/>
        <v>-4.3947690652139183E-7</v>
      </c>
      <c r="AA2587">
        <f t="shared" si="946"/>
        <v>-8.6930072335911027E-8</v>
      </c>
      <c r="AB2587">
        <f t="shared" si="945"/>
        <v>0.99521352125773266</v>
      </c>
      <c r="AC2587">
        <f t="shared" si="941"/>
        <v>2.2350216171840906</v>
      </c>
      <c r="AD2587">
        <f t="shared" si="949"/>
        <v>-7.1192243491149348E-10</v>
      </c>
      <c r="AE2587">
        <f t="shared" si="950"/>
        <v>3.2723592145088224E-5</v>
      </c>
      <c r="AF2587">
        <f t="shared" si="951"/>
        <v>-2.1657221782391704E-6</v>
      </c>
      <c r="AG2587" t="str">
        <f t="shared" si="952"/>
        <v>NaN</v>
      </c>
      <c r="AH2587" t="str">
        <f t="shared" si="953"/>
        <v>NaN</v>
      </c>
    </row>
    <row r="2588" spans="1:34">
      <c r="A2588" s="4">
        <v>43288.995046296295</v>
      </c>
      <c r="B2588" s="3">
        <v>-1.1008972890158501E-3</v>
      </c>
      <c r="C2588">
        <v>2.68950350547675</v>
      </c>
      <c r="D2588" s="3">
        <v>1.8939326879681199E-2</v>
      </c>
      <c r="E2588" s="3">
        <v>1.87450676765002E-2</v>
      </c>
      <c r="F2588">
        <v>1.8697014181288999E-2</v>
      </c>
      <c r="G2588">
        <v>-4227524</v>
      </c>
      <c r="H2588">
        <v>16832507</v>
      </c>
      <c r="K2588">
        <f t="shared" si="935"/>
        <v>70.880576355110307</v>
      </c>
      <c r="L2588">
        <f t="shared" si="936"/>
        <v>51.199225250071933</v>
      </c>
      <c r="M2588">
        <f t="shared" si="930"/>
        <v>17.143689217145205</v>
      </c>
      <c r="N2588">
        <f t="shared" si="937"/>
        <v>7.0529350662250412E-2</v>
      </c>
      <c r="O2588">
        <f t="shared" si="938"/>
        <v>55.995224926352513</v>
      </c>
      <c r="P2588">
        <f t="shared" si="939"/>
        <v>55.984971678013125</v>
      </c>
      <c r="Q2588">
        <f t="shared" si="931"/>
        <v>4.8952805275611411E-2</v>
      </c>
      <c r="R2588">
        <f t="shared" si="940"/>
        <v>55.946272121076902</v>
      </c>
      <c r="S2588">
        <f t="shared" si="932"/>
        <v>17.111054013628131</v>
      </c>
      <c r="T2588">
        <f t="shared" si="933"/>
        <v>7.3739924851409908</v>
      </c>
      <c r="U2588">
        <f t="shared" si="934"/>
        <v>0.48920153965071739</v>
      </c>
      <c r="V2588" s="6">
        <f t="shared" si="942"/>
        <v>139156.99999986682</v>
      </c>
      <c r="W2588">
        <f t="shared" si="947"/>
        <v>7.3769051444780809</v>
      </c>
      <c r="X2588">
        <f t="shared" si="948"/>
        <v>17.089813679276777</v>
      </c>
      <c r="Y2588">
        <f t="shared" si="943"/>
        <v>4.8073696137665912E-2</v>
      </c>
      <c r="Z2588">
        <f t="shared" si="944"/>
        <v>1.6124692168574296E-7</v>
      </c>
      <c r="AA2588">
        <f t="shared" si="946"/>
        <v>-2.0534280956323279E-8</v>
      </c>
      <c r="AB2588">
        <f t="shared" si="945"/>
        <v>0.99520634129214114</v>
      </c>
      <c r="AC2588">
        <f t="shared" si="941"/>
        <v>2.2350655613335477</v>
      </c>
      <c r="AD2588">
        <f t="shared" si="949"/>
        <v>-1.6781839376280008E-10</v>
      </c>
      <c r="AE2588">
        <f t="shared" si="950"/>
        <v>-1.357735570285108E-5</v>
      </c>
      <c r="AF2588">
        <f t="shared" si="951"/>
        <v>1.2304257181367725E-6</v>
      </c>
      <c r="AG2588" t="str">
        <f t="shared" si="952"/>
        <v>NaN</v>
      </c>
      <c r="AH2588">
        <f t="shared" si="953"/>
        <v>1.2304257181367727E-2</v>
      </c>
    </row>
    <row r="2589" spans="1:34">
      <c r="A2589" s="4">
        <v>43288.995740740742</v>
      </c>
      <c r="B2589" s="3">
        <v>-1.1003026786602301E-3</v>
      </c>
      <c r="C2589">
        <v>2.68962123832716</v>
      </c>
      <c r="D2589" s="3">
        <v>1.8943179954785599E-2</v>
      </c>
      <c r="E2589" s="3">
        <v>1.8751192163163101E-2</v>
      </c>
      <c r="F2589">
        <v>1.8701873831068999E-2</v>
      </c>
      <c r="G2589">
        <v>-4227524</v>
      </c>
      <c r="H2589">
        <v>16832507</v>
      </c>
      <c r="K2589">
        <f t="shared" si="935"/>
        <v>70.842697218737371</v>
      </c>
      <c r="L2589">
        <f t="shared" si="936"/>
        <v>51.154958148291371</v>
      </c>
      <c r="M2589">
        <f t="shared" si="930"/>
        <v>17.1288666991918</v>
      </c>
      <c r="N2589">
        <f t="shared" si="937"/>
        <v>7.0565033657625509E-2</v>
      </c>
      <c r="O2589">
        <f t="shared" si="938"/>
        <v>56.006797834123276</v>
      </c>
      <c r="P2589">
        <f t="shared" si="939"/>
        <v>56.003301903408428</v>
      </c>
      <c r="Q2589">
        <f t="shared" si="931"/>
        <v>4.5879126947717452E-2</v>
      </c>
      <c r="R2589">
        <f t="shared" si="940"/>
        <v>55.960918707175558</v>
      </c>
      <c r="S2589">
        <f t="shared" si="932"/>
        <v>17.098280614559989</v>
      </c>
      <c r="T2589">
        <f t="shared" si="933"/>
        <v>7.3777485899173172</v>
      </c>
      <c r="U2589">
        <f t="shared" si="934"/>
        <v>0.48914115059621671</v>
      </c>
      <c r="V2589" s="6">
        <f t="shared" si="942"/>
        <v>139217.0000000624</v>
      </c>
      <c r="W2589">
        <f t="shared" si="947"/>
        <v>7.3768701225221101</v>
      </c>
      <c r="X2589">
        <f t="shared" si="948"/>
        <v>17.091746921850582</v>
      </c>
      <c r="Y2589">
        <f t="shared" si="943"/>
        <v>4.8735477869650858E-2</v>
      </c>
      <c r="Z2589">
        <f t="shared" si="944"/>
        <v>-1.8813447414438609E-7</v>
      </c>
      <c r="AA2589">
        <f t="shared" si="946"/>
        <v>-2.6969674410685031E-8</v>
      </c>
      <c r="AB2589">
        <f t="shared" si="945"/>
        <v>0.99515697175614015</v>
      </c>
      <c r="AC2589">
        <f t="shared" si="941"/>
        <v>2.2349749265252949</v>
      </c>
      <c r="AD2589">
        <f t="shared" si="949"/>
        <v>-2.1741046119114893E-10</v>
      </c>
      <c r="AE2589">
        <f t="shared" si="950"/>
        <v>5.8824258385496643E-4</v>
      </c>
      <c r="AF2589">
        <f t="shared" si="951"/>
        <v>-3.6792136912014072E-8</v>
      </c>
      <c r="AG2589" t="str">
        <f t="shared" si="952"/>
        <v>NaN</v>
      </c>
      <c r="AH2589" t="str">
        <f t="shared" si="953"/>
        <v>NaN</v>
      </c>
    </row>
    <row r="2590" spans="1:34">
      <c r="A2590" s="4">
        <v>43288.996446759258</v>
      </c>
      <c r="B2590" s="3">
        <v>-1.1013610850932299E-3</v>
      </c>
      <c r="C2590">
        <v>2.6894321522340801</v>
      </c>
      <c r="D2590" s="3">
        <v>1.8940611238049299E-2</v>
      </c>
      <c r="E2590" s="3">
        <v>1.8746256897211402E-2</v>
      </c>
      <c r="F2590" s="3">
        <v>1.86974906175419E-2</v>
      </c>
      <c r="G2590">
        <v>-4227524</v>
      </c>
      <c r="H2590">
        <v>16832507</v>
      </c>
      <c r="K2590">
        <f t="shared" si="935"/>
        <v>70.910122081480964</v>
      </c>
      <c r="L2590">
        <f t="shared" si="936"/>
        <v>51.22814470532424</v>
      </c>
      <c r="M2590">
        <f t="shared" si="930"/>
        <v>17.153372686978063</v>
      </c>
      <c r="N2590">
        <f t="shared" si="937"/>
        <v>7.050772460444818E-2</v>
      </c>
      <c r="O2590">
        <f t="shared" si="938"/>
        <v>55.999082562276001</v>
      </c>
      <c r="P2590">
        <f t="shared" si="939"/>
        <v>55.988530945080051</v>
      </c>
      <c r="Q2590">
        <f t="shared" si="931"/>
        <v>5.1374501385623716E-2</v>
      </c>
      <c r="R2590">
        <f t="shared" si="940"/>
        <v>55.947708060890378</v>
      </c>
      <c r="S2590">
        <f t="shared" si="932"/>
        <v>17.119123019387647</v>
      </c>
      <c r="T2590">
        <f t="shared" si="933"/>
        <v>7.3717160580039138</v>
      </c>
      <c r="U2590">
        <f t="shared" si="934"/>
        <v>0.48923813907768599</v>
      </c>
      <c r="V2590" s="6">
        <f t="shared" si="942"/>
        <v>139277.9999998631</v>
      </c>
      <c r="W2590">
        <f t="shared" si="947"/>
        <v>7.376695012742335</v>
      </c>
      <c r="X2590">
        <f t="shared" si="948"/>
        <v>17.089295576160573</v>
      </c>
      <c r="Y2590">
        <f t="shared" si="943"/>
        <v>4.9274454580041059E-2</v>
      </c>
      <c r="Z2590">
        <f t="shared" si="944"/>
        <v>-8.779608792781735E-8</v>
      </c>
      <c r="AA2590">
        <f t="shared" si="946"/>
        <v>1.6137010284132359E-8</v>
      </c>
      <c r="AB2590">
        <f t="shared" si="945"/>
        <v>0.99512870417445387</v>
      </c>
      <c r="AC2590">
        <f t="shared" si="941"/>
        <v>2.2351204915203655</v>
      </c>
      <c r="AD2590">
        <f t="shared" si="949"/>
        <v>1.2867065079398198E-10</v>
      </c>
      <c r="AE2590">
        <f t="shared" si="950"/>
        <v>4.0296085201325983E-5</v>
      </c>
      <c r="AF2590">
        <f t="shared" si="951"/>
        <v>3.1786863533360615E-7</v>
      </c>
      <c r="AG2590">
        <f t="shared" si="952"/>
        <v>1.2867065079398198E-8</v>
      </c>
      <c r="AH2590">
        <f t="shared" si="953"/>
        <v>3.1786863533360614E-3</v>
      </c>
    </row>
    <row r="2591" spans="1:34">
      <c r="A2591" s="4">
        <v>43288.997141203705</v>
      </c>
      <c r="B2591" s="3">
        <v>-1.10108756432965E-3</v>
      </c>
      <c r="C2591">
        <v>2.6895879401472498</v>
      </c>
      <c r="D2591" s="3">
        <v>1.89344748591793E-2</v>
      </c>
      <c r="E2591" s="3">
        <v>1.8741107571531801E-2</v>
      </c>
      <c r="F2591" s="3">
        <v>1.8691642362537099E-2</v>
      </c>
      <c r="G2591">
        <v>-4227524</v>
      </c>
      <c r="H2591">
        <v>16832507</v>
      </c>
      <c r="K2591">
        <f t="shared" si="935"/>
        <v>70.892697678749741</v>
      </c>
      <c r="L2591">
        <f t="shared" si="936"/>
        <v>51.218407780571241</v>
      </c>
      <c r="M2591">
        <f t="shared" si="930"/>
        <v>17.150112348348312</v>
      </c>
      <c r="N2591">
        <f t="shared" si="937"/>
        <v>7.0554941497318516E-2</v>
      </c>
      <c r="O2591">
        <f t="shared" si="938"/>
        <v>55.980651635085451</v>
      </c>
      <c r="P2591">
        <f t="shared" si="939"/>
        <v>55.97311931867997</v>
      </c>
      <c r="Q2591">
        <f t="shared" si="931"/>
        <v>5.0569735406782002E-2</v>
      </c>
      <c r="R2591">
        <f t="shared" si="940"/>
        <v>55.930081899678669</v>
      </c>
      <c r="S2591">
        <f t="shared" si="932"/>
        <v>17.116399191410459</v>
      </c>
      <c r="T2591">
        <f t="shared" si="933"/>
        <v>7.3766862572534233</v>
      </c>
      <c r="U2591">
        <f t="shared" si="934"/>
        <v>0.48915823032880079</v>
      </c>
      <c r="V2591" s="6">
        <f t="shared" si="942"/>
        <v>139338.00000005867</v>
      </c>
      <c r="W2591">
        <f t="shared" si="947"/>
        <v>7.3767650566542509</v>
      </c>
      <c r="X2591">
        <f t="shared" si="948"/>
        <v>17.087965285071029</v>
      </c>
      <c r="Y2591">
        <f t="shared" si="943"/>
        <v>4.6179988904495893E-2</v>
      </c>
      <c r="Z2591">
        <f t="shared" si="944"/>
        <v>3.3830236511571678E-7</v>
      </c>
      <c r="AA2591">
        <f t="shared" si="946"/>
        <v>5.7866281964280595E-8</v>
      </c>
      <c r="AB2591">
        <f t="shared" si="945"/>
        <v>0.99533580515564024</v>
      </c>
      <c r="AC2591">
        <f t="shared" si="941"/>
        <v>2.235000560612475</v>
      </c>
      <c r="AD2591">
        <f t="shared" si="949"/>
        <v>4.9229644362645484E-10</v>
      </c>
      <c r="AE2591">
        <f t="shared" si="950"/>
        <v>2.9760173529826115E-5</v>
      </c>
      <c r="AF2591">
        <f t="shared" si="951"/>
        <v>1.6467295361047753E-6</v>
      </c>
      <c r="AG2591">
        <f t="shared" si="952"/>
        <v>4.9229644362645487E-8</v>
      </c>
      <c r="AH2591">
        <f t="shared" si="953"/>
        <v>1.6467295361047751E-2</v>
      </c>
    </row>
    <row r="2592" spans="1:34">
      <c r="A2592" s="4">
        <v>43288.997835648152</v>
      </c>
      <c r="B2592" s="3">
        <v>-1.1001837565891E-3</v>
      </c>
      <c r="C2592">
        <v>2.68955939885018</v>
      </c>
      <c r="D2592" s="3">
        <v>1.89327267047338E-2</v>
      </c>
      <c r="E2592" s="3">
        <v>1.8740822158561099E-2</v>
      </c>
      <c r="F2592" s="3">
        <v>1.8694536712773699E-2</v>
      </c>
      <c r="G2592">
        <v>-4227524</v>
      </c>
      <c r="H2592">
        <v>16832507</v>
      </c>
      <c r="K2592">
        <f t="shared" si="935"/>
        <v>70.835121391462394</v>
      </c>
      <c r="L2592">
        <f t="shared" si="936"/>
        <v>51.157026896239671</v>
      </c>
      <c r="M2592">
        <f t="shared" si="930"/>
        <v>17.129559404437259</v>
      </c>
      <c r="N2592">
        <f t="shared" si="937"/>
        <v>7.054629107419709E-2</v>
      </c>
      <c r="O2592">
        <f t="shared" si="938"/>
        <v>55.975400963967282</v>
      </c>
      <c r="P2592">
        <f t="shared" si="939"/>
        <v>55.972265094583868</v>
      </c>
      <c r="Q2592">
        <f t="shared" si="931"/>
        <v>3.6595729921081954E-2</v>
      </c>
      <c r="R2592">
        <f t="shared" si="940"/>
        <v>55.9388052340462</v>
      </c>
      <c r="S2592">
        <f t="shared" si="932"/>
        <v>17.105162251156539</v>
      </c>
      <c r="T2592">
        <f t="shared" si="933"/>
        <v>7.3757756863985353</v>
      </c>
      <c r="U2592">
        <f t="shared" si="934"/>
        <v>0.48917287009958915</v>
      </c>
      <c r="V2592" s="6">
        <f t="shared" si="942"/>
        <v>139398.00000025425</v>
      </c>
      <c r="W2592">
        <f t="shared" si="947"/>
        <v>7.3766132948451144</v>
      </c>
      <c r="X2592">
        <f t="shared" si="948"/>
        <v>17.085313012371742</v>
      </c>
      <c r="Y2592">
        <f t="shared" si="943"/>
        <v>4.3321742813079801E-2</v>
      </c>
      <c r="Z2592">
        <f t="shared" si="944"/>
        <v>2.4028953161581358E-7</v>
      </c>
      <c r="AA2592">
        <f t="shared" si="946"/>
        <v>4.4237731147050358E-8</v>
      </c>
      <c r="AB2592">
        <f t="shared" si="945"/>
        <v>0.99552189214303022</v>
      </c>
      <c r="AC2592">
        <f t="shared" si="941"/>
        <v>2.2350225326872035</v>
      </c>
      <c r="AD2592">
        <f t="shared" si="949"/>
        <v>4.0118634099565458E-10</v>
      </c>
      <c r="AE2592">
        <f t="shared" si="950"/>
        <v>1.5452844608915503E-2</v>
      </c>
      <c r="AF2592">
        <f t="shared" si="951"/>
        <v>2.5844535848818226E-9</v>
      </c>
      <c r="AG2592">
        <f t="shared" si="952"/>
        <v>4.011863409956546E-8</v>
      </c>
      <c r="AH2592">
        <f t="shared" si="953"/>
        <v>2.5844535848818231E-5</v>
      </c>
    </row>
    <row r="2593" spans="1:34">
      <c r="A2593" s="4">
        <v>43288.998530092591</v>
      </c>
      <c r="B2593" s="3">
        <v>-1.09942265533391E-3</v>
      </c>
      <c r="C2593">
        <v>2.6896783209213</v>
      </c>
      <c r="D2593" s="3">
        <v>1.8928397941344901E-2</v>
      </c>
      <c r="E2593" s="3">
        <v>1.8735066330318701E-2</v>
      </c>
      <c r="F2593" s="3">
        <v>1.8688164377890601E-2</v>
      </c>
      <c r="G2593">
        <v>-4227524</v>
      </c>
      <c r="H2593">
        <v>16832507</v>
      </c>
      <c r="K2593">
        <f t="shared" si="935"/>
        <v>70.786636096905269</v>
      </c>
      <c r="L2593">
        <f t="shared" si="936"/>
        <v>51.116917977891077</v>
      </c>
      <c r="M2593">
        <f t="shared" si="930"/>
        <v>17.116129224045942</v>
      </c>
      <c r="N2593">
        <f t="shared" si="937"/>
        <v>7.0582334503868513E-2</v>
      </c>
      <c r="O2593">
        <f t="shared" si="938"/>
        <v>55.962399302150736</v>
      </c>
      <c r="P2593">
        <f t="shared" si="939"/>
        <v>55.955038241979395</v>
      </c>
      <c r="Q2593">
        <f t="shared" si="931"/>
        <v>4.2799763111375455E-2</v>
      </c>
      <c r="R2593">
        <f t="shared" si="940"/>
        <v>55.919599539039361</v>
      </c>
      <c r="S2593">
        <f t="shared" si="932"/>
        <v>17.087596048638357</v>
      </c>
      <c r="T2593">
        <f t="shared" si="933"/>
        <v>7.3795697316271065</v>
      </c>
      <c r="U2593">
        <f t="shared" si="934"/>
        <v>0.48911187105463966</v>
      </c>
      <c r="V2593" s="6">
        <f t="shared" si="942"/>
        <v>139457.99999982119</v>
      </c>
      <c r="W2593">
        <f t="shared" si="947"/>
        <v>7.3762397273149016</v>
      </c>
      <c r="X2593">
        <f t="shared" si="948"/>
        <v>17.087915978564123</v>
      </c>
      <c r="Y2593">
        <f t="shared" si="943"/>
        <v>4.3529928594229737E-2</v>
      </c>
      <c r="Z2593">
        <f t="shared" si="944"/>
        <v>8.8527722165248446E-8</v>
      </c>
      <c r="AA2593">
        <f t="shared" si="946"/>
        <v>5.8467267210343923E-8</v>
      </c>
      <c r="AB2593">
        <f t="shared" si="945"/>
        <v>0.99550379998010352</v>
      </c>
      <c r="AC2593">
        <f t="shared" si="941"/>
        <v>2.2349309823758379</v>
      </c>
      <c r="AD2593">
        <f t="shared" si="949"/>
        <v>5.2767469024119191E-10</v>
      </c>
      <c r="AE2593">
        <f t="shared" si="950"/>
        <v>-1.2490310674569707E-4</v>
      </c>
      <c r="AF2593">
        <f t="shared" si="951"/>
        <v>-4.2055621853084767E-7</v>
      </c>
      <c r="AG2593">
        <f t="shared" si="952"/>
        <v>5.276746902411919E-8</v>
      </c>
      <c r="AH2593" t="str">
        <f t="shared" si="953"/>
        <v>NaN</v>
      </c>
    </row>
    <row r="2594" spans="1:34">
      <c r="A2594" s="4">
        <v>43288.999224537038</v>
      </c>
      <c r="B2594" s="3">
        <v>-1.0993631942983501E-3</v>
      </c>
      <c r="C2594">
        <v>2.6895926970300899</v>
      </c>
      <c r="D2594">
        <v>1.8926400050550001E-2</v>
      </c>
      <c r="E2594" s="3">
        <v>1.8731070548728902E-2</v>
      </c>
      <c r="F2594" s="3">
        <v>1.8683388104454898E-2</v>
      </c>
      <c r="G2594">
        <v>-4227524</v>
      </c>
      <c r="H2594">
        <v>16832507</v>
      </c>
      <c r="K2594">
        <f t="shared" si="935"/>
        <v>70.782848183268101</v>
      </c>
      <c r="L2594">
        <f t="shared" si="936"/>
        <v>51.119408432215764</v>
      </c>
      <c r="M2594">
        <f t="shared" si="930"/>
        <v>17.116963134612821</v>
      </c>
      <c r="N2594">
        <f t="shared" si="937"/>
        <v>7.0556383234503944E-2</v>
      </c>
      <c r="O2594">
        <f t="shared" si="938"/>
        <v>55.956398535158414</v>
      </c>
      <c r="P2594">
        <f t="shared" si="939"/>
        <v>55.943079104634037</v>
      </c>
      <c r="Q2594">
        <f t="shared" si="931"/>
        <v>5.1194292750231796E-2</v>
      </c>
      <c r="R2594">
        <f t="shared" si="940"/>
        <v>55.905204242408182</v>
      </c>
      <c r="S2594">
        <f t="shared" si="932"/>
        <v>17.082833606112665</v>
      </c>
      <c r="T2594">
        <f t="shared" si="933"/>
        <v>7.3768380190624159</v>
      </c>
      <c r="U2594">
        <f t="shared" si="934"/>
        <v>0.48915579036700541</v>
      </c>
      <c r="V2594" s="6">
        <f t="shared" si="942"/>
        <v>139518.00000001676</v>
      </c>
      <c r="W2594">
        <f t="shared" si="947"/>
        <v>7.3764119185983512</v>
      </c>
      <c r="X2594">
        <f t="shared" si="948"/>
        <v>17.087651397382658</v>
      </c>
      <c r="Y2594">
        <f t="shared" si="943"/>
        <v>3.1396956552233256E-2</v>
      </c>
      <c r="Z2594">
        <f t="shared" si="944"/>
        <v>-1.4737200476035423E-7</v>
      </c>
      <c r="AA2594">
        <f t="shared" si="946"/>
        <v>5.6556059824009866E-8</v>
      </c>
      <c r="AB2594">
        <f t="shared" si="945"/>
        <v>0.99632208037717862</v>
      </c>
      <c r="AC2594">
        <f t="shared" si="941"/>
        <v>2.2349968986000239</v>
      </c>
      <c r="AD2594">
        <f t="shared" si="949"/>
        <v>7.0769450810305244E-10</v>
      </c>
      <c r="AE2594">
        <f t="shared" si="950"/>
        <v>-1.351014408261581E-3</v>
      </c>
      <c r="AF2594">
        <f t="shared" si="951"/>
        <v>-5.2145505353796782E-8</v>
      </c>
      <c r="AG2594">
        <f t="shared" si="952"/>
        <v>7.0769450810305249E-8</v>
      </c>
      <c r="AH2594" t="str">
        <f t="shared" si="953"/>
        <v>NaN</v>
      </c>
    </row>
    <row r="2595" spans="1:34">
      <c r="A2595" s="4">
        <v>43288.999930555554</v>
      </c>
      <c r="B2595" s="3">
        <v>-1.0981739735871101E-3</v>
      </c>
      <c r="C2595">
        <v>2.68962242754787</v>
      </c>
      <c r="D2595" s="3">
        <v>1.8918325241920698E-2</v>
      </c>
      <c r="E2595" s="3">
        <v>1.87227103271289E-2</v>
      </c>
      <c r="F2595" s="3">
        <v>1.8692261729665899E-2</v>
      </c>
      <c r="G2595">
        <v>-4227524</v>
      </c>
      <c r="H2595">
        <v>16832531</v>
      </c>
      <c r="K2595">
        <f t="shared" si="935"/>
        <v>70.707089910522228</v>
      </c>
      <c r="L2595">
        <f t="shared" si="936"/>
        <v>51.031985859889843</v>
      </c>
      <c r="M2595">
        <f t="shared" si="930"/>
        <v>17.087690320362238</v>
      </c>
      <c r="N2595">
        <f t="shared" si="937"/>
        <v>7.0565394091921835E-2</v>
      </c>
      <c r="O2595">
        <f t="shared" si="938"/>
        <v>55.932145435231362</v>
      </c>
      <c r="P2595">
        <f t="shared" si="939"/>
        <v>55.918057457152791</v>
      </c>
      <c r="Q2595">
        <f t="shared" si="931"/>
        <v>1.9681379509250974E-4</v>
      </c>
      <c r="R2595">
        <f t="shared" si="940"/>
        <v>55.93194862143627</v>
      </c>
      <c r="S2595">
        <f t="shared" si="932"/>
        <v>17.087559111165511</v>
      </c>
      <c r="T2595">
        <f t="shared" si="933"/>
        <v>7.3777865303695611</v>
      </c>
      <c r="U2595">
        <f t="shared" si="934"/>
        <v>0.48914054060576784</v>
      </c>
      <c r="V2595" s="6">
        <f t="shared" si="942"/>
        <v>139578.99999981746</v>
      </c>
      <c r="W2595">
        <f t="shared" si="947"/>
        <v>7.376505310480904</v>
      </c>
      <c r="X2595">
        <f t="shared" si="948"/>
        <v>17.08763086257024</v>
      </c>
      <c r="Y2595">
        <f t="shared" si="943"/>
        <v>-1.5921211671828434E-2</v>
      </c>
      <c r="Z2595">
        <f t="shared" si="944"/>
        <v>6.5847065965131355E-8</v>
      </c>
      <c r="AA2595">
        <f t="shared" si="946"/>
        <v>-1.9324844647616731E-8</v>
      </c>
      <c r="AB2595">
        <f t="shared" si="945"/>
        <v>0.99951139520534027</v>
      </c>
      <c r="AC2595">
        <f t="shared" si="941"/>
        <v>2.2349740110221825</v>
      </c>
      <c r="AD2595">
        <f t="shared" si="949"/>
        <v>4.7685866625179082E-10</v>
      </c>
      <c r="AE2595">
        <f t="shared" si="950"/>
        <v>1.8276053810699594E-6</v>
      </c>
      <c r="AF2595">
        <f t="shared" si="951"/>
        <v>2.5973967192148644E-5</v>
      </c>
      <c r="AG2595">
        <f t="shared" si="952"/>
        <v>4.7685866625179082E-8</v>
      </c>
      <c r="AH2595">
        <f t="shared" si="953"/>
        <v>0.25973967192148645</v>
      </c>
    </row>
    <row r="2596" spans="1:34">
      <c r="A2596" s="4">
        <v>43289.000625000001</v>
      </c>
      <c r="B2596" s="3">
        <v>-1.0916689362966299E-3</v>
      </c>
      <c r="C2596">
        <v>2.6896176706650299</v>
      </c>
      <c r="D2596" s="3">
        <v>1.8914924070686501E-2</v>
      </c>
      <c r="E2596" s="3">
        <v>1.87238044101832E-2</v>
      </c>
      <c r="F2596" s="3">
        <v>1.8721836510067098E-2</v>
      </c>
      <c r="G2596">
        <v>-4227524</v>
      </c>
      <c r="H2596">
        <v>16832532</v>
      </c>
      <c r="K2596">
        <f t="shared" si="935"/>
        <v>70.292692158602449</v>
      </c>
      <c r="L2596">
        <f t="shared" si="936"/>
        <v>50.578712328295936</v>
      </c>
      <c r="M2596">
        <f t="shared" si="930"/>
        <v>16.935914965988243</v>
      </c>
      <c r="N2596">
        <f t="shared" si="937"/>
        <v>7.0563952354736406E-2</v>
      </c>
      <c r="O2596">
        <f t="shared" si="938"/>
        <v>55.921929843803895</v>
      </c>
      <c r="P2596">
        <f t="shared" si="939"/>
        <v>55.92133198285434</v>
      </c>
      <c r="Q2596">
        <f t="shared" si="931"/>
        <v>-9.9154741560809612E-2</v>
      </c>
      <c r="R2596">
        <f t="shared" si="940"/>
        <v>56.021084585364704</v>
      </c>
      <c r="S2596">
        <f t="shared" si="932"/>
        <v>17.002018127028784</v>
      </c>
      <c r="T2596">
        <f t="shared" si="933"/>
        <v>7.3776347685605694</v>
      </c>
      <c r="U2596">
        <f t="shared" si="934"/>
        <v>0.48914298056756322</v>
      </c>
      <c r="V2596" s="6">
        <f t="shared" si="942"/>
        <v>139639.00000001304</v>
      </c>
      <c r="W2596">
        <f t="shared" si="947"/>
        <v>7.3764031631093712</v>
      </c>
      <c r="X2596">
        <f t="shared" si="948"/>
        <v>17.080703090447585</v>
      </c>
      <c r="Y2596">
        <f t="shared" si="943"/>
        <v>-3.6833716370826629E-2</v>
      </c>
      <c r="Z2596">
        <f t="shared" si="944"/>
        <v>-8.8527721701331174E-8</v>
      </c>
      <c r="AA2596">
        <f t="shared" si="946"/>
        <v>-3.4390533954268113E-8</v>
      </c>
      <c r="AB2596">
        <f t="shared" si="945"/>
        <v>1.0009337171150459</v>
      </c>
      <c r="AC2596">
        <f t="shared" si="941"/>
        <v>2.2349776730346336</v>
      </c>
      <c r="AD2596">
        <f t="shared" si="949"/>
        <v>3.6681228775226367E-10</v>
      </c>
      <c r="AE2596">
        <f t="shared" si="950"/>
        <v>-5.8591394574950149E-5</v>
      </c>
      <c r="AF2596">
        <f t="shared" si="951"/>
        <v>-6.2321956154509348E-7</v>
      </c>
      <c r="AG2596">
        <f t="shared" si="952"/>
        <v>3.6681228775226367E-8</v>
      </c>
      <c r="AH2596" t="str">
        <f t="shared" si="953"/>
        <v>NaN</v>
      </c>
    </row>
    <row r="2597" spans="1:34">
      <c r="A2597" s="4">
        <v>43289.001319444447</v>
      </c>
      <c r="B2597" s="3">
        <v>-1.09623554382779E-3</v>
      </c>
      <c r="C2597">
        <v>2.6895891293679601</v>
      </c>
      <c r="D2597">
        <v>1.8916030045947999E-2</v>
      </c>
      <c r="E2597" s="3">
        <v>1.8723744949147698E-2</v>
      </c>
      <c r="F2597" s="3">
        <v>1.8693869702019601E-2</v>
      </c>
      <c r="G2597">
        <v>-4227524</v>
      </c>
      <c r="H2597">
        <v>16832558</v>
      </c>
      <c r="K2597">
        <f t="shared" si="935"/>
        <v>70.58360392594652</v>
      </c>
      <c r="L2597">
        <f t="shared" si="936"/>
        <v>50.906386210289526</v>
      </c>
      <c r="M2597">
        <f t="shared" si="930"/>
        <v>17.04563418869202</v>
      </c>
      <c r="N2597">
        <f t="shared" si="937"/>
        <v>7.055530193161498E-2</v>
      </c>
      <c r="O2597">
        <f t="shared" si="938"/>
        <v>55.925251696960466</v>
      </c>
      <c r="P2597">
        <f t="shared" si="939"/>
        <v>55.921154019501174</v>
      </c>
      <c r="Q2597">
        <f t="shared" si="931"/>
        <v>-1.1543221346762778E-2</v>
      </c>
      <c r="R2597">
        <f t="shared" si="940"/>
        <v>55.936794918307228</v>
      </c>
      <c r="S2597">
        <f t="shared" si="932"/>
        <v>17.053329669589861</v>
      </c>
      <c r="T2597">
        <f t="shared" si="933"/>
        <v>7.3767241977056823</v>
      </c>
      <c r="U2597">
        <f t="shared" si="934"/>
        <v>0.48915762033835164</v>
      </c>
      <c r="V2597" s="6">
        <f t="shared" si="942"/>
        <v>139699.00000020862</v>
      </c>
      <c r="W2597">
        <f t="shared" si="947"/>
        <v>7.3768934704927505</v>
      </c>
      <c r="X2597">
        <f t="shared" si="948"/>
        <v>17.078022309914363</v>
      </c>
      <c r="Y2597">
        <f t="shared" si="943"/>
        <v>-4.4916917340872921E-2</v>
      </c>
      <c r="Z2597">
        <f t="shared" si="944"/>
        <v>-1.0117453963215575E-7</v>
      </c>
      <c r="AA2597">
        <f t="shared" si="946"/>
        <v>-3.763062769713148E-8</v>
      </c>
      <c r="AB2597">
        <f t="shared" si="945"/>
        <v>1.0014743946401179</v>
      </c>
      <c r="AC2597">
        <f t="shared" si="941"/>
        <v>2.2349996451093621</v>
      </c>
      <c r="AD2597">
        <f t="shared" si="949"/>
        <v>3.2914425989276742E-10</v>
      </c>
      <c r="AE2597">
        <f t="shared" si="950"/>
        <v>-3.3171760380272449E-4</v>
      </c>
      <c r="AF2597">
        <f t="shared" si="951"/>
        <v>-9.8775401132547443E-8</v>
      </c>
      <c r="AG2597">
        <f t="shared" si="952"/>
        <v>3.2914425989276744E-8</v>
      </c>
      <c r="AH2597" t="str">
        <f t="shared" si="953"/>
        <v>NaN</v>
      </c>
    </row>
    <row r="2598" spans="1:34">
      <c r="A2598" s="4">
        <v>43289.002013888887</v>
      </c>
      <c r="B2598" s="3">
        <v>-1.09649717238426E-3</v>
      </c>
      <c r="C2598">
        <v>2.6895796156022702</v>
      </c>
      <c r="D2598" s="3">
        <v>1.8945665426072102E-2</v>
      </c>
      <c r="E2598" s="3">
        <v>1.8755663633037298E-2</v>
      </c>
      <c r="F2598" s="3">
        <v>1.87275537451023E-2</v>
      </c>
      <c r="G2598">
        <v>-4227524</v>
      </c>
      <c r="H2598">
        <v>16832757</v>
      </c>
      <c r="K2598">
        <f t="shared" si="935"/>
        <v>70.600270745950425</v>
      </c>
      <c r="L2598">
        <f t="shared" si="936"/>
        <v>50.878775662223305</v>
      </c>
      <c r="M2598">
        <f t="shared" si="930"/>
        <v>17.036388996936669</v>
      </c>
      <c r="N2598">
        <f t="shared" si="937"/>
        <v>7.0552418457241167E-2</v>
      </c>
      <c r="O2598">
        <f t="shared" si="938"/>
        <v>56.014263074012504</v>
      </c>
      <c r="P2598">
        <f t="shared" si="939"/>
        <v>56.016684747580314</v>
      </c>
      <c r="Q2598">
        <f t="shared" si="931"/>
        <v>-2.405278911504638E-2</v>
      </c>
      <c r="R2598">
        <f t="shared" si="940"/>
        <v>56.038315863127551</v>
      </c>
      <c r="S2598">
        <f t="shared" si="932"/>
        <v>17.052424189680032</v>
      </c>
      <c r="T2598">
        <f t="shared" si="933"/>
        <v>7.3764206740873863</v>
      </c>
      <c r="U2598">
        <f t="shared" si="934"/>
        <v>0.48916250026194774</v>
      </c>
      <c r="V2598" s="6">
        <f t="shared" si="942"/>
        <v>139758.99999977555</v>
      </c>
      <c r="W2598">
        <f t="shared" si="947"/>
        <v>7.3771853201257196</v>
      </c>
      <c r="X2598">
        <f t="shared" si="948"/>
        <v>17.077283245287113</v>
      </c>
      <c r="Y2598">
        <f t="shared" si="943"/>
        <v>-5.5158702375142825E-3</v>
      </c>
      <c r="Z2598">
        <f t="shared" si="944"/>
        <v>-1.9286396618566937E-7</v>
      </c>
      <c r="AA2598">
        <f t="shared" si="946"/>
        <v>-3.5999382289817286E-8</v>
      </c>
      <c r="AB2598">
        <f t="shared" si="945"/>
        <v>0.99880431650224755</v>
      </c>
      <c r="AC2598">
        <f t="shared" si="941"/>
        <v>2.2350069691342713</v>
      </c>
      <c r="AD2598">
        <f t="shared" si="949"/>
        <v>2.5641132160018498E-9</v>
      </c>
      <c r="AE2598">
        <f t="shared" si="950"/>
        <v>-1.5103715272634557E-4</v>
      </c>
      <c r="AF2598">
        <f t="shared" si="951"/>
        <v>-1.689991199934072E-6</v>
      </c>
      <c r="AG2598">
        <f t="shared" si="952"/>
        <v>2.5641132160018497E-7</v>
      </c>
      <c r="AH2598" t="str">
        <f t="shared" si="953"/>
        <v>NaN</v>
      </c>
    </row>
    <row r="2599" spans="1:34">
      <c r="A2599" s="4">
        <v>43289.002708333333</v>
      </c>
      <c r="B2599" s="3">
        <v>-1.1004572773526901E-3</v>
      </c>
      <c r="C2599">
        <v>2.6895165869045701</v>
      </c>
      <c r="D2599" s="3">
        <v>1.89441432235617E-2</v>
      </c>
      <c r="E2599" s="3">
        <v>1.8751013780056398E-2</v>
      </c>
      <c r="F2599" s="3">
        <v>1.8711736061504801E-2</v>
      </c>
      <c r="G2599">
        <v>-4227524</v>
      </c>
      <c r="H2599">
        <v>16832756</v>
      </c>
      <c r="K2599">
        <f t="shared" si="935"/>
        <v>70.852545794194256</v>
      </c>
      <c r="L2599">
        <f t="shared" si="936"/>
        <v>51.151842911597612</v>
      </c>
      <c r="M2599">
        <f t="shared" si="930"/>
        <v>17.127823584780305</v>
      </c>
      <c r="N2599">
        <f t="shared" si="937"/>
        <v>7.0533315439513328E-2</v>
      </c>
      <c r="O2599">
        <f t="shared" si="938"/>
        <v>56.009691061065965</v>
      </c>
      <c r="P2599">
        <f t="shared" si="939"/>
        <v>56.002768013348323</v>
      </c>
      <c r="Q2599">
        <f t="shared" si="931"/>
        <v>1.9048399749266309E-2</v>
      </c>
      <c r="R2599">
        <f t="shared" si="940"/>
        <v>55.990642661316699</v>
      </c>
      <c r="S2599">
        <f t="shared" si="932"/>
        <v>17.115124651614128</v>
      </c>
      <c r="T2599">
        <f t="shared" si="933"/>
        <v>7.3744098301160346</v>
      </c>
      <c r="U2599">
        <f t="shared" si="934"/>
        <v>0.48919482975577439</v>
      </c>
      <c r="V2599" s="6">
        <f t="shared" si="942"/>
        <v>139818.99999997113</v>
      </c>
      <c r="W2599">
        <f t="shared" si="947"/>
        <v>7.3775151102109833</v>
      </c>
      <c r="X2599">
        <f t="shared" si="948"/>
        <v>17.072052837053672</v>
      </c>
      <c r="Y2599">
        <f t="shared" si="943"/>
        <v>3.3562560664914067E-3</v>
      </c>
      <c r="Z2599">
        <f t="shared" si="944"/>
        <v>1.3482970646925397E-7</v>
      </c>
      <c r="AA2599">
        <f t="shared" si="946"/>
        <v>-1.1079030054185296E-8</v>
      </c>
      <c r="AB2599">
        <f t="shared" si="945"/>
        <v>0.99821394450770673</v>
      </c>
      <c r="AC2599">
        <f t="shared" si="941"/>
        <v>2.2350554907992999</v>
      </c>
      <c r="AD2599">
        <f t="shared" si="949"/>
        <v>-1.2969172592860549E-9</v>
      </c>
      <c r="AE2599">
        <f t="shared" si="950"/>
        <v>-3.5060406096530989E-5</v>
      </c>
      <c r="AF2599">
        <f t="shared" si="951"/>
        <v>3.6823610121285467E-6</v>
      </c>
      <c r="AG2599" t="str">
        <f t="shared" si="952"/>
        <v>NaN</v>
      </c>
      <c r="AH2599">
        <f t="shared" si="953"/>
        <v>3.6823610121285467E-2</v>
      </c>
    </row>
    <row r="2600" spans="1:34">
      <c r="A2600" s="4">
        <v>43289.00341435185</v>
      </c>
      <c r="B2600" s="3">
        <v>-1.1000886189321999E-3</v>
      </c>
      <c r="C2600">
        <v>2.68963075209285</v>
      </c>
      <c r="D2600" s="3">
        <v>1.8945891378007201E-2</v>
      </c>
      <c r="E2600" s="3">
        <v>1.8752595443602301E-2</v>
      </c>
      <c r="F2600" s="3">
        <v>1.8714797164429899E-2</v>
      </c>
      <c r="G2600">
        <v>-4227524</v>
      </c>
      <c r="H2600">
        <v>16832756</v>
      </c>
      <c r="K2600">
        <f t="shared" si="935"/>
        <v>70.829060729642663</v>
      </c>
      <c r="L2600">
        <f t="shared" si="936"/>
        <v>51.124334055110403</v>
      </c>
      <c r="M2600">
        <f t="shared" si="930"/>
        <v>17.118612443712596</v>
      </c>
      <c r="N2600">
        <f t="shared" si="937"/>
        <v>7.0567917131999322E-2</v>
      </c>
      <c r="O2600">
        <f t="shared" si="938"/>
        <v>56.014941732184141</v>
      </c>
      <c r="P2600">
        <f t="shared" si="939"/>
        <v>56.007501838547348</v>
      </c>
      <c r="Q2600">
        <f t="shared" si="931"/>
        <v>1.5073157565254292E-2</v>
      </c>
      <c r="R2600">
        <f t="shared" si="940"/>
        <v>55.999868574618887</v>
      </c>
      <c r="S2600">
        <f t="shared" si="932"/>
        <v>17.108563672002425</v>
      </c>
      <c r="T2600">
        <f t="shared" si="933"/>
        <v>7.3780521135356141</v>
      </c>
      <c r="U2600">
        <f t="shared" si="934"/>
        <v>0.48913627067262055</v>
      </c>
      <c r="V2600" s="6">
        <f t="shared" si="942"/>
        <v>139879.99999977183</v>
      </c>
      <c r="W2600">
        <f t="shared" si="947"/>
        <v>7.3773545929128419</v>
      </c>
      <c r="X2600">
        <f t="shared" si="948"/>
        <v>17.070280775881631</v>
      </c>
      <c r="Y2600">
        <f t="shared" si="943"/>
        <v>1.0676744804586727E-2</v>
      </c>
      <c r="Z2600">
        <f t="shared" si="944"/>
        <v>6.5847065965204755E-8</v>
      </c>
      <c r="AA2600">
        <f t="shared" si="946"/>
        <v>4.9497284318110636E-8</v>
      </c>
      <c r="AB2600">
        <f t="shared" si="945"/>
        <v>0.99771932930674312</v>
      </c>
      <c r="AC2600">
        <f t="shared" si="941"/>
        <v>2.2349676025003853</v>
      </c>
      <c r="AD2600">
        <f t="shared" si="949"/>
        <v>1.8213400981709234E-9</v>
      </c>
      <c r="AE2600">
        <f t="shared" si="950"/>
        <v>2.477059388613271E-5</v>
      </c>
      <c r="AF2600">
        <f t="shared" si="951"/>
        <v>7.3195716416828357E-6</v>
      </c>
      <c r="AG2600">
        <f t="shared" si="952"/>
        <v>1.8213400981709233E-7</v>
      </c>
      <c r="AH2600">
        <f t="shared" si="953"/>
        <v>7.3195716416828357E-2</v>
      </c>
    </row>
    <row r="2601" spans="1:34">
      <c r="A2601" s="4">
        <v>43289.004108796296</v>
      </c>
      <c r="B2601" s="3">
        <v>-1.0997318527188301E-3</v>
      </c>
      <c r="C2601">
        <v>2.6895415605395101</v>
      </c>
      <c r="D2601" s="3">
        <v>1.8943845918383901E-2</v>
      </c>
      <c r="E2601" s="3">
        <v>1.8751584605997799E-2</v>
      </c>
      <c r="F2601" s="3">
        <v>1.8718453812671201E-2</v>
      </c>
      <c r="G2601">
        <v>-4227524</v>
      </c>
      <c r="H2601">
        <v>16832757</v>
      </c>
      <c r="K2601">
        <f t="shared" si="935"/>
        <v>70.80633324781904</v>
      </c>
      <c r="L2601">
        <f t="shared" si="936"/>
        <v>51.096799942453131</v>
      </c>
      <c r="M2601">
        <f t="shared" si="930"/>
        <v>17.109392845799533</v>
      </c>
      <c r="N2601">
        <f t="shared" si="937"/>
        <v>7.054088455974579E-2</v>
      </c>
      <c r="O2601">
        <f t="shared" si="938"/>
        <v>56.00879808978739</v>
      </c>
      <c r="P2601">
        <f t="shared" si="939"/>
        <v>56.00447646154052</v>
      </c>
      <c r="Q2601">
        <f t="shared" si="931"/>
        <v>-2.0913229007604173E-3</v>
      </c>
      <c r="R2601">
        <f t="shared" si="940"/>
        <v>56.010889412688151</v>
      </c>
      <c r="S2601">
        <f t="shared" si="932"/>
        <v>17.110787061066706</v>
      </c>
      <c r="T2601">
        <f t="shared" si="933"/>
        <v>7.375206579614189</v>
      </c>
      <c r="U2601">
        <f t="shared" si="934"/>
        <v>0.48918201995633259</v>
      </c>
      <c r="V2601" s="6">
        <f t="shared" si="942"/>
        <v>139939.9999999674</v>
      </c>
      <c r="W2601">
        <f t="shared" si="947"/>
        <v>7.3773779408834814</v>
      </c>
      <c r="X2601">
        <f t="shared" si="948"/>
        <v>17.06402124562786</v>
      </c>
      <c r="Y2601">
        <f t="shared" si="943"/>
        <v>-1.0893450268068724E-2</v>
      </c>
      <c r="Z2601">
        <f t="shared" si="944"/>
        <v>-1.3595328690915483E-7</v>
      </c>
      <c r="AA2601">
        <f t="shared" si="946"/>
        <v>8.72436296394421E-8</v>
      </c>
      <c r="AB2601">
        <f t="shared" si="945"/>
        <v>0.99917295635292414</v>
      </c>
      <c r="AC2601">
        <f t="shared" si="941"/>
        <v>2.2350362652339095</v>
      </c>
      <c r="AD2601">
        <f t="shared" si="949"/>
        <v>-3.1465175039372631E-9</v>
      </c>
      <c r="AE2601">
        <f t="shared" si="950"/>
        <v>9.1970914373371306E-5</v>
      </c>
      <c r="AF2601">
        <f t="shared" si="951"/>
        <v>-3.4057336767265781E-6</v>
      </c>
      <c r="AG2601" t="str">
        <f t="shared" si="952"/>
        <v>NaN</v>
      </c>
      <c r="AH2601" t="str">
        <f t="shared" si="953"/>
        <v>NaN</v>
      </c>
    </row>
    <row r="2602" spans="1:34">
      <c r="A2602" s="4">
        <v>43289.004803240743</v>
      </c>
      <c r="B2602" s="3">
        <v>-1.0937976413697499E-3</v>
      </c>
      <c r="C2602">
        <v>2.6895796156022702</v>
      </c>
      <c r="D2602" s="3">
        <v>1.89408134055702E-2</v>
      </c>
      <c r="E2602" s="3">
        <v>1.87499791580376E-2</v>
      </c>
      <c r="F2602" s="3">
        <v>1.8729888282741702E-2</v>
      </c>
      <c r="G2602">
        <v>-4227524</v>
      </c>
      <c r="H2602">
        <v>16832757</v>
      </c>
      <c r="K2602">
        <f t="shared" si="935"/>
        <v>70.428299466817592</v>
      </c>
      <c r="L2602">
        <f t="shared" si="936"/>
        <v>50.703735654610355</v>
      </c>
      <c r="M2602">
        <f t="shared" si="930"/>
        <v>16.977778119986361</v>
      </c>
      <c r="N2602">
        <f t="shared" si="937"/>
        <v>7.0552418457241167E-2</v>
      </c>
      <c r="O2602">
        <f t="shared" si="938"/>
        <v>55.999689782745428</v>
      </c>
      <c r="P2602">
        <f t="shared" si="939"/>
        <v>55.999671450999941</v>
      </c>
      <c r="Q2602">
        <f t="shared" si="931"/>
        <v>-4.5662185468700045E-2</v>
      </c>
      <c r="R2602">
        <f t="shared" si="940"/>
        <v>56.045351968214128</v>
      </c>
      <c r="S2602">
        <f t="shared" si="932"/>
        <v>17.008219576965494</v>
      </c>
      <c r="T2602">
        <f t="shared" si="933"/>
        <v>7.3764206740873863</v>
      </c>
      <c r="U2602">
        <f t="shared" si="934"/>
        <v>0.48916250026194774</v>
      </c>
      <c r="V2602" s="6">
        <f t="shared" si="942"/>
        <v>140000.00000016298</v>
      </c>
      <c r="W2602">
        <f t="shared" si="947"/>
        <v>7.3768847150037491</v>
      </c>
      <c r="X2602">
        <f t="shared" si="948"/>
        <v>17.062870821396732</v>
      </c>
      <c r="Y2602">
        <f t="shared" si="943"/>
        <v>-1.2185596226951626E-2</v>
      </c>
      <c r="Z2602">
        <f t="shared" si="944"/>
        <v>2.4028953161455531E-7</v>
      </c>
      <c r="AA2602">
        <f t="shared" si="946"/>
        <v>7.9113532705544656E-8</v>
      </c>
      <c r="AB2602">
        <f t="shared" si="945"/>
        <v>0.99925349205380631</v>
      </c>
      <c r="AC2602">
        <f t="shared" si="941"/>
        <v>2.2350069691342713</v>
      </c>
      <c r="AD2602">
        <f t="shared" si="949"/>
        <v>-2.5507047049018063E-9</v>
      </c>
      <c r="AE2602">
        <f t="shared" si="950"/>
        <v>-2.2182384215292249E-4</v>
      </c>
      <c r="AF2602">
        <f t="shared" si="951"/>
        <v>1.1446771035209209E-6</v>
      </c>
      <c r="AG2602" t="str">
        <f t="shared" si="952"/>
        <v>NaN</v>
      </c>
      <c r="AH2602">
        <f t="shared" si="953"/>
        <v>1.1446771035209208E-2</v>
      </c>
    </row>
    <row r="2603" spans="1:34">
      <c r="A2603" s="4">
        <v>43289.005497685182</v>
      </c>
      <c r="B2603" s="3">
        <v>-1.09875669173562E-3</v>
      </c>
      <c r="C2603">
        <v>2.6896319413135599</v>
      </c>
      <c r="D2603" s="3">
        <v>1.8941098818540902E-2</v>
      </c>
      <c r="E2603" s="3">
        <v>1.87478623451716E-2</v>
      </c>
      <c r="F2603" s="3">
        <v>1.8711307268877101E-2</v>
      </c>
      <c r="G2603">
        <v>-4227524</v>
      </c>
      <c r="H2603">
        <v>16832755</v>
      </c>
      <c r="K2603">
        <f t="shared" si="935"/>
        <v>70.744211464167847</v>
      </c>
      <c r="L2603">
        <f t="shared" si="936"/>
        <v>51.044072225577828</v>
      </c>
      <c r="M2603">
        <f t="shared" si="930"/>
        <v>17.091737352248124</v>
      </c>
      <c r="N2603">
        <f t="shared" si="937"/>
        <v>7.0568277566295648E-2</v>
      </c>
      <c r="O2603">
        <f t="shared" si="938"/>
        <v>56.000547035172907</v>
      </c>
      <c r="P2603">
        <f t="shared" si="939"/>
        <v>55.99333595562063</v>
      </c>
      <c r="Q2603">
        <f t="shared" si="931"/>
        <v>1.1196719688605583E-2</v>
      </c>
      <c r="R2603">
        <f t="shared" si="940"/>
        <v>55.989350315484302</v>
      </c>
      <c r="S2603">
        <f t="shared" si="932"/>
        <v>17.08427287245572</v>
      </c>
      <c r="T2603">
        <f t="shared" si="933"/>
        <v>7.3780900539878571</v>
      </c>
      <c r="U2603">
        <f t="shared" si="934"/>
        <v>0.48913566068217174</v>
      </c>
      <c r="V2603" s="6">
        <f t="shared" si="942"/>
        <v>140059.99999972992</v>
      </c>
      <c r="W2603">
        <f t="shared" si="947"/>
        <v>7.3766366428157077</v>
      </c>
      <c r="X2603">
        <f t="shared" si="948"/>
        <v>17.068868163510537</v>
      </c>
      <c r="Y2603">
        <f t="shared" si="943"/>
        <v>-4.0235237586069656E-3</v>
      </c>
      <c r="Z2603">
        <f t="shared" si="944"/>
        <v>3.3550647890474035E-7</v>
      </c>
      <c r="AA2603">
        <f t="shared" si="946"/>
        <v>2.5073398249051711E-8</v>
      </c>
      <c r="AB2603">
        <f t="shared" si="945"/>
        <v>0.99870799782286057</v>
      </c>
      <c r="AC2603">
        <f t="shared" si="941"/>
        <v>2.2349666869972729</v>
      </c>
      <c r="AD2603">
        <f t="shared" si="949"/>
        <v>-2.4482456423987321E-9</v>
      </c>
      <c r="AE2603">
        <f t="shared" si="950"/>
        <v>-1.2441832255068915E-4</v>
      </c>
      <c r="AF2603">
        <f t="shared" si="951"/>
        <v>1.9588522709429707E-6</v>
      </c>
      <c r="AG2603" t="str">
        <f t="shared" si="952"/>
        <v>NaN</v>
      </c>
      <c r="AH2603">
        <f t="shared" si="953"/>
        <v>1.9588522709429707E-2</v>
      </c>
    </row>
    <row r="2604" spans="1:34">
      <c r="A2604" s="4">
        <v>43289.006203703706</v>
      </c>
      <c r="B2604" s="3">
        <v>-1.1000886189321999E-3</v>
      </c>
      <c r="C2604">
        <v>2.6897068622183702</v>
      </c>
      <c r="D2604" s="3">
        <v>1.8941241525026301E-2</v>
      </c>
      <c r="E2604" s="3">
        <v>1.8748207219177901E-2</v>
      </c>
      <c r="F2604" s="3">
        <v>1.87077339969801E-2</v>
      </c>
      <c r="G2604">
        <v>-4227524</v>
      </c>
      <c r="H2604">
        <v>16832755</v>
      </c>
      <c r="K2604">
        <f t="shared" si="935"/>
        <v>70.829060729642663</v>
      </c>
      <c r="L2604">
        <f t="shared" si="936"/>
        <v>51.133618524440521</v>
      </c>
      <c r="M2604">
        <f t="shared" si="930"/>
        <v>17.121721280925744</v>
      </c>
      <c r="N2604">
        <f t="shared" si="937"/>
        <v>7.0590984926990077E-2</v>
      </c>
      <c r="O2604">
        <f t="shared" si="938"/>
        <v>56.000975661386796</v>
      </c>
      <c r="P2604">
        <f t="shared" si="939"/>
        <v>55.994368143070197</v>
      </c>
      <c r="Q2604">
        <f t="shared" si="931"/>
        <v>2.2394894504273566E-2</v>
      </c>
      <c r="R2604">
        <f t="shared" si="940"/>
        <v>55.978580766882523</v>
      </c>
      <c r="S2604">
        <f t="shared" si="932"/>
        <v>17.106791351256227</v>
      </c>
      <c r="T2604">
        <f t="shared" si="933"/>
        <v>7.3804803024820087</v>
      </c>
      <c r="U2604">
        <f t="shared" si="934"/>
        <v>0.48909723128385096</v>
      </c>
      <c r="V2604" s="6">
        <f t="shared" si="942"/>
        <v>140121.00000015926</v>
      </c>
      <c r="W2604">
        <f t="shared" si="947"/>
        <v>7.3760967209946973</v>
      </c>
      <c r="X2604">
        <f t="shared" si="948"/>
        <v>17.072056676508314</v>
      </c>
      <c r="Y2604">
        <f t="shared" si="943"/>
        <v>5.3414628824578854E-3</v>
      </c>
      <c r="Z2604">
        <f t="shared" si="944"/>
        <v>1.6304987761716454E-7</v>
      </c>
      <c r="AA2604">
        <f t="shared" si="946"/>
        <v>-5.7052525821050005E-8</v>
      </c>
      <c r="AB2604">
        <f t="shared" si="945"/>
        <v>0.99807940648738824</v>
      </c>
      <c r="AC2604">
        <f t="shared" si="941"/>
        <v>2.2349090103011089</v>
      </c>
      <c r="AD2604">
        <f t="shared" si="949"/>
        <v>-4.1961578319645252E-9</v>
      </c>
      <c r="AE2604">
        <f t="shared" si="950"/>
        <v>-5.4144347089481117E-4</v>
      </c>
      <c r="AF2604">
        <f t="shared" si="951"/>
        <v>7.7148898553540847E-7</v>
      </c>
      <c r="AG2604" t="str">
        <f t="shared" si="952"/>
        <v>NaN</v>
      </c>
      <c r="AH2604">
        <f t="shared" si="953"/>
        <v>7.7148898553540844E-3</v>
      </c>
    </row>
    <row r="2605" spans="1:34">
      <c r="A2605" s="4">
        <v>43289.006898148145</v>
      </c>
      <c r="B2605" s="3">
        <v>-1.09571228671484E-3</v>
      </c>
      <c r="C2605">
        <v>2.6896937807905501</v>
      </c>
      <c r="D2605" s="3">
        <v>1.89345818890433E-2</v>
      </c>
      <c r="E2605" s="3">
        <v>1.87404178235192E-2</v>
      </c>
      <c r="F2605" s="3">
        <v>1.8714356460895899E-2</v>
      </c>
      <c r="G2605">
        <v>-4227524</v>
      </c>
      <c r="H2605">
        <v>16832756</v>
      </c>
      <c r="K2605">
        <f t="shared" si="935"/>
        <v>70.550270285938055</v>
      </c>
      <c r="L2605">
        <f t="shared" si="936"/>
        <v>50.846122912190353</v>
      </c>
      <c r="M2605">
        <f t="shared" si="930"/>
        <v>17.025455460424819</v>
      </c>
      <c r="N2605">
        <f t="shared" si="937"/>
        <v>7.0587020149727162E-2</v>
      </c>
      <c r="O2605">
        <f t="shared" si="938"/>
        <v>55.980973104745715</v>
      </c>
      <c r="P2605">
        <f t="shared" si="939"/>
        <v>55.971054943780835</v>
      </c>
      <c r="Q2605">
        <f t="shared" si="931"/>
        <v>-1.7567225545505494E-2</v>
      </c>
      <c r="R2605">
        <f t="shared" si="940"/>
        <v>55.99854033029122</v>
      </c>
      <c r="S2605">
        <f t="shared" si="932"/>
        <v>17.037166944121822</v>
      </c>
      <c r="T2605">
        <f t="shared" si="933"/>
        <v>7.3800629575069641</v>
      </c>
      <c r="U2605">
        <f t="shared" si="934"/>
        <v>0.48910394117879391</v>
      </c>
      <c r="V2605" s="6">
        <f t="shared" si="942"/>
        <v>140180.99999972619</v>
      </c>
      <c r="W2605">
        <f t="shared" si="947"/>
        <v>7.3757435829387967</v>
      </c>
      <c r="X2605">
        <f t="shared" si="948"/>
        <v>17.071260424035732</v>
      </c>
      <c r="Y2605">
        <f t="shared" si="943"/>
        <v>-7.0233177493529792E-3</v>
      </c>
      <c r="Z2605">
        <f t="shared" si="944"/>
        <v>-2.4977464472295147E-7</v>
      </c>
      <c r="AA2605">
        <f t="shared" si="946"/>
        <v>-7.0151015430440087E-8</v>
      </c>
      <c r="AB2605">
        <f t="shared" si="945"/>
        <v>0.99890569548519836</v>
      </c>
      <c r="AC2605">
        <f t="shared" si="941"/>
        <v>2.2349190808353567</v>
      </c>
      <c r="AD2605">
        <f t="shared" si="949"/>
        <v>3.9240158712269544E-9</v>
      </c>
      <c r="AE2605">
        <f t="shared" si="950"/>
        <v>4.6659182236992872E-5</v>
      </c>
      <c r="AF2605">
        <f t="shared" si="951"/>
        <v>8.3719122628285448E-6</v>
      </c>
      <c r="AG2605">
        <f t="shared" si="952"/>
        <v>3.9240158712269545E-7</v>
      </c>
      <c r="AH2605">
        <f t="shared" si="953"/>
        <v>8.3719122628285444E-2</v>
      </c>
    </row>
    <row r="2606" spans="1:34">
      <c r="A2606" s="4">
        <v>43289.007592592592</v>
      </c>
      <c r="B2606" s="3">
        <v>-1.09674690873362E-3</v>
      </c>
      <c r="C2606">
        <v>2.68961291378218</v>
      </c>
      <c r="D2606" s="3">
        <v>1.8932334261899102E-2</v>
      </c>
      <c r="E2606" s="3">
        <v>1.87392048183938E-2</v>
      </c>
      <c r="F2606" s="3">
        <v>1.8714880540774199E-2</v>
      </c>
      <c r="G2606">
        <v>-4227524</v>
      </c>
      <c r="H2606">
        <v>16832756</v>
      </c>
      <c r="K2606">
        <f t="shared" si="935"/>
        <v>70.616179983227042</v>
      </c>
      <c r="L2606">
        <f t="shared" si="936"/>
        <v>50.911343711249017</v>
      </c>
      <c r="M2606">
        <f t="shared" si="930"/>
        <v>17.047294171930599</v>
      </c>
      <c r="N2606">
        <f t="shared" si="937"/>
        <v>7.0562510617548022E-2</v>
      </c>
      <c r="O2606">
        <f t="shared" si="938"/>
        <v>55.974222241879545</v>
      </c>
      <c r="P2606">
        <f t="shared" si="939"/>
        <v>55.967424491372647</v>
      </c>
      <c r="Q2606">
        <f t="shared" si="931"/>
        <v>-2.5897622206827009E-2</v>
      </c>
      <c r="R2606">
        <f t="shared" si="940"/>
        <v>56.000119864086372</v>
      </c>
      <c r="S2606">
        <f t="shared" si="932"/>
        <v>17.064559253401818</v>
      </c>
      <c r="T2606">
        <f t="shared" si="933"/>
        <v>7.3774830067512651</v>
      </c>
      <c r="U2606">
        <f t="shared" si="934"/>
        <v>0.48914542052936399</v>
      </c>
      <c r="V2606" s="6">
        <f t="shared" si="942"/>
        <v>140240.99999992177</v>
      </c>
      <c r="W2606">
        <f t="shared" si="947"/>
        <v>7.3756735390268817</v>
      </c>
      <c r="X2606">
        <f t="shared" si="948"/>
        <v>17.05890227638438</v>
      </c>
      <c r="Y2606">
        <f t="shared" si="943"/>
        <v>-3.3957388514920694E-2</v>
      </c>
      <c r="Z2606">
        <f t="shared" si="944"/>
        <v>-2.4345123472619676E-7</v>
      </c>
      <c r="AA2606">
        <f t="shared" si="946"/>
        <v>-1.2418741723767157E-7</v>
      </c>
      <c r="AB2606">
        <f t="shared" si="945"/>
        <v>1.0007318297694745</v>
      </c>
      <c r="AC2606">
        <f t="shared" si="941"/>
        <v>2.2349813350470917</v>
      </c>
      <c r="AD2606">
        <f t="shared" si="949"/>
        <v>1.4367940452975514E-9</v>
      </c>
      <c r="AE2606">
        <f t="shared" si="950"/>
        <v>2.5950567754607214E-5</v>
      </c>
      <c r="AF2606">
        <f t="shared" si="951"/>
        <v>5.5116126911596592E-6</v>
      </c>
      <c r="AG2606">
        <f t="shared" si="952"/>
        <v>1.4367940452975514E-7</v>
      </c>
      <c r="AH2606">
        <f t="shared" si="953"/>
        <v>5.5116126911596591E-2</v>
      </c>
    </row>
    <row r="2607" spans="1:34">
      <c r="A2607" s="4">
        <v>43289.008287037039</v>
      </c>
      <c r="B2607" s="3">
        <v>-1.0930246479074401E-3</v>
      </c>
      <c r="C2607">
        <v>2.6896022107957802</v>
      </c>
      <c r="D2607" s="3">
        <v>1.8933761326752601E-2</v>
      </c>
      <c r="E2607" s="3">
        <v>1.8742784372734599E-2</v>
      </c>
      <c r="F2607" s="3">
        <v>1.8727089219755699E-2</v>
      </c>
      <c r="G2607">
        <v>-4227524</v>
      </c>
      <c r="H2607">
        <v>16832765</v>
      </c>
      <c r="K2607">
        <f t="shared" si="935"/>
        <v>70.379056589532524</v>
      </c>
      <c r="L2607">
        <f t="shared" si="936"/>
        <v>50.658172120145814</v>
      </c>
      <c r="M2607">
        <f t="shared" si="930"/>
        <v>16.962521500952001</v>
      </c>
      <c r="N2607">
        <f t="shared" si="937"/>
        <v>7.0559266708877896E-2</v>
      </c>
      <c r="O2607">
        <f t="shared" si="938"/>
        <v>55.978508504016915</v>
      </c>
      <c r="P2607">
        <f t="shared" si="939"/>
        <v>55.978137885244344</v>
      </c>
      <c r="Q2607">
        <f t="shared" si="931"/>
        <v>-5.8407317792429581E-2</v>
      </c>
      <c r="R2607">
        <f t="shared" si="940"/>
        <v>56.036915821809345</v>
      </c>
      <c r="S2607">
        <f t="shared" si="932"/>
        <v>17.00145971281362</v>
      </c>
      <c r="T2607">
        <f t="shared" si="933"/>
        <v>7.377141542680727</v>
      </c>
      <c r="U2607">
        <f t="shared" si="934"/>
        <v>0.48915091044340897</v>
      </c>
      <c r="V2607" s="6">
        <f t="shared" si="942"/>
        <v>140301.00000011735</v>
      </c>
      <c r="W2607">
        <f t="shared" si="947"/>
        <v>7.3754196298462107</v>
      </c>
      <c r="X2607">
        <f t="shared" si="948"/>
        <v>17.053154683874816</v>
      </c>
      <c r="Y2607">
        <f t="shared" si="943"/>
        <v>-3.522252876918467E-2</v>
      </c>
      <c r="Z2607">
        <f t="shared" si="944"/>
        <v>-5.0903440252550716E-7</v>
      </c>
      <c r="AA2607">
        <f t="shared" si="946"/>
        <v>-2.0257678146671259E-7</v>
      </c>
      <c r="AB2607">
        <f t="shared" si="945"/>
        <v>1.0008222522269288</v>
      </c>
      <c r="AC2607">
        <f t="shared" si="941"/>
        <v>2.2349895745751138</v>
      </c>
      <c r="AD2607">
        <f t="shared" si="949"/>
        <v>2.2595499339677906E-9</v>
      </c>
      <c r="AE2607">
        <f t="shared" si="950"/>
        <v>2.2964448653087798E-5</v>
      </c>
      <c r="AF2607">
        <f t="shared" si="951"/>
        <v>9.7948312064800285E-6</v>
      </c>
      <c r="AG2607">
        <f t="shared" si="952"/>
        <v>2.2595499339677907E-7</v>
      </c>
      <c r="AH2607">
        <f t="shared" si="953"/>
        <v>9.7948312064800286E-2</v>
      </c>
    </row>
    <row r="2608" spans="1:34">
      <c r="A2608" s="4">
        <v>43289.008981481478</v>
      </c>
      <c r="B2608" s="3">
        <v>-1.0973653035034701E-3</v>
      </c>
      <c r="C2608">
        <v>2.68942144924767</v>
      </c>
      <c r="D2608" s="3">
        <v>1.8938684700497099E-2</v>
      </c>
      <c r="E2608" s="3">
        <v>1.8747006106259501E-2</v>
      </c>
      <c r="F2608" s="3">
        <v>1.8719704457835201E-2</v>
      </c>
      <c r="G2608">
        <v>-4227524</v>
      </c>
      <c r="H2608">
        <v>16832765</v>
      </c>
      <c r="K2608">
        <f t="shared" si="935"/>
        <v>70.655574285055238</v>
      </c>
      <c r="L2608">
        <f t="shared" si="936"/>
        <v>50.944397018003514</v>
      </c>
      <c r="M2608">
        <f t="shared" si="930"/>
        <v>17.058361831955342</v>
      </c>
      <c r="N2608">
        <f t="shared" si="937"/>
        <v>7.0504480695774946E-2</v>
      </c>
      <c r="O2608">
        <f t="shared" si="938"/>
        <v>55.993296108390624</v>
      </c>
      <c r="P2608">
        <f t="shared" si="939"/>
        <v>55.990773283332345</v>
      </c>
      <c r="Q2608">
        <f t="shared" si="931"/>
        <v>-2.1362646308297428E-2</v>
      </c>
      <c r="R2608">
        <f t="shared" si="940"/>
        <v>56.014658754698921</v>
      </c>
      <c r="S2608">
        <f t="shared" si="932"/>
        <v>17.072603596160874</v>
      </c>
      <c r="T2608">
        <f t="shared" si="933"/>
        <v>7.3713745939330479</v>
      </c>
      <c r="U2608">
        <f t="shared" si="934"/>
        <v>0.48924362899173629</v>
      </c>
      <c r="V2608" s="6">
        <f t="shared" si="942"/>
        <v>140360.99999968428</v>
      </c>
      <c r="W2608">
        <f t="shared" si="947"/>
        <v>7.375370015408607</v>
      </c>
      <c r="X2608">
        <f t="shared" si="948"/>
        <v>17.039732480667876</v>
      </c>
      <c r="Y2608">
        <f t="shared" si="943"/>
        <v>-2.7042362809960235E-2</v>
      </c>
      <c r="Z2608">
        <f t="shared" si="944"/>
        <v>-2.2764271417488548E-7</v>
      </c>
      <c r="AA2608">
        <f t="shared" si="946"/>
        <v>-1.8070241617151904E-7</v>
      </c>
      <c r="AB2608">
        <f t="shared" si="945"/>
        <v>1.0002632082185543</v>
      </c>
      <c r="AC2608">
        <f t="shared" si="941"/>
        <v>2.2351287310483956</v>
      </c>
      <c r="AD2608">
        <f t="shared" si="949"/>
        <v>2.6254223190764254E-9</v>
      </c>
      <c r="AE2608">
        <f t="shared" si="950"/>
        <v>6.7471408344908283E-6</v>
      </c>
      <c r="AF2608">
        <f t="shared" si="951"/>
        <v>3.8735613032358439E-5</v>
      </c>
      <c r="AG2608">
        <f t="shared" si="952"/>
        <v>2.6254223190764251E-7</v>
      </c>
      <c r="AH2608">
        <f t="shared" si="953"/>
        <v>0.3873561303235844</v>
      </c>
    </row>
    <row r="2609" spans="1:34">
      <c r="A2609" s="4">
        <v>43289.009675925925</v>
      </c>
      <c r="B2609" s="3">
        <v>-1.09818586579422E-3</v>
      </c>
      <c r="C2609">
        <v>2.6895165869045701</v>
      </c>
      <c r="D2609" s="3">
        <v>1.89380187368988E-2</v>
      </c>
      <c r="E2609" s="3">
        <v>1.8745448227127801E-2</v>
      </c>
      <c r="F2609" s="3">
        <v>1.8712403072258899E-2</v>
      </c>
      <c r="G2609">
        <v>-4227524</v>
      </c>
      <c r="H2609">
        <v>16832762</v>
      </c>
      <c r="K2609">
        <f t="shared" si="935"/>
        <v>70.707847493249517</v>
      </c>
      <c r="L2609">
        <f t="shared" si="936"/>
        <v>51.006267831087143</v>
      </c>
      <c r="M2609">
        <f t="shared" si="930"/>
        <v>17.07907882495547</v>
      </c>
      <c r="N2609">
        <f t="shared" si="937"/>
        <v>7.0533315439513328E-2</v>
      </c>
      <c r="O2609">
        <f t="shared" si="938"/>
        <v>55.991295852726516</v>
      </c>
      <c r="P2609">
        <f t="shared" si="939"/>
        <v>55.986110643474589</v>
      </c>
      <c r="Q2609">
        <f t="shared" si="931"/>
        <v>-1.3571243291536916E-3</v>
      </c>
      <c r="R2609">
        <f t="shared" si="940"/>
        <v>55.99265297705567</v>
      </c>
      <c r="S2609">
        <f t="shared" si="932"/>
        <v>17.07998357450824</v>
      </c>
      <c r="T2609">
        <f t="shared" si="933"/>
        <v>7.3744098301160346</v>
      </c>
      <c r="U2609">
        <f t="shared" si="934"/>
        <v>0.48919482975577439</v>
      </c>
      <c r="V2609" s="6">
        <f t="shared" si="942"/>
        <v>140420.99999987986</v>
      </c>
      <c r="W2609">
        <f t="shared" si="947"/>
        <v>7.3753700154086079</v>
      </c>
      <c r="X2609">
        <f t="shared" si="948"/>
        <v>17.042489476248104</v>
      </c>
      <c r="Y2609">
        <f t="shared" si="943"/>
        <v>-1.3439107693073993E-3</v>
      </c>
      <c r="Z2609">
        <f t="shared" si="944"/>
        <v>-1.3796528103606501E-7</v>
      </c>
      <c r="AA2609">
        <f t="shared" si="946"/>
        <v>-1.102415762501699E-7</v>
      </c>
      <c r="AB2609">
        <f t="shared" si="945"/>
        <v>0.99852576517915159</v>
      </c>
      <c r="AC2609">
        <f t="shared" si="941"/>
        <v>2.2350554907992999</v>
      </c>
      <c r="AD2609">
        <f t="shared" si="949"/>
        <v>3.2228537455003367E-8</v>
      </c>
      <c r="AE2609">
        <f t="shared" si="950"/>
        <v>4.07453865160699E-5</v>
      </c>
      <c r="AF2609">
        <f t="shared" si="951"/>
        <v>7.8739597698487525E-5</v>
      </c>
      <c r="AG2609">
        <f t="shared" si="952"/>
        <v>3.2228537455003368E-6</v>
      </c>
      <c r="AH2609">
        <f t="shared" si="953"/>
        <v>0.78739597698487518</v>
      </c>
    </row>
    <row r="2610" spans="1:34">
      <c r="A2610" s="4">
        <v>43289.010381944441</v>
      </c>
      <c r="B2610" s="3">
        <v>-1.09939887091969E-3</v>
      </c>
      <c r="C2610">
        <v>2.6893691235363799</v>
      </c>
      <c r="D2610" s="3">
        <v>1.8939481478373599E-2</v>
      </c>
      <c r="E2610" s="3">
        <v>1.8744972538843298E-2</v>
      </c>
      <c r="F2610" s="3">
        <v>1.87072099171019E-2</v>
      </c>
      <c r="G2610">
        <v>-4227524</v>
      </c>
      <c r="H2610">
        <v>16832763</v>
      </c>
      <c r="K2610">
        <f t="shared" si="935"/>
        <v>70.785120931450649</v>
      </c>
      <c r="L2610">
        <f t="shared" si="936"/>
        <v>51.090367624478688</v>
      </c>
      <c r="M2610">
        <f t="shared" si="930"/>
        <v>17.107239030780629</v>
      </c>
      <c r="N2610">
        <f t="shared" si="937"/>
        <v>7.048862158672034E-2</v>
      </c>
      <c r="O2610">
        <f t="shared" si="938"/>
        <v>55.995689271417213</v>
      </c>
      <c r="P2610">
        <f t="shared" si="939"/>
        <v>55.984686936647755</v>
      </c>
      <c r="Q2610">
        <f t="shared" si="931"/>
        <v>1.8688038329528922E-2</v>
      </c>
      <c r="R2610">
        <f t="shared" si="940"/>
        <v>55.977001233087684</v>
      </c>
      <c r="S2610">
        <f t="shared" si="932"/>
        <v>17.094780338560945</v>
      </c>
      <c r="T2610">
        <f t="shared" si="933"/>
        <v>7.369705214032563</v>
      </c>
      <c r="U2610">
        <f t="shared" si="934"/>
        <v>0.48927046857151263</v>
      </c>
      <c r="V2610" s="6">
        <f t="shared" si="942"/>
        <v>140481.99999968056</v>
      </c>
      <c r="W2610">
        <f t="shared" si="947"/>
        <v>7.3749701814114292</v>
      </c>
      <c r="X2610">
        <f t="shared" si="948"/>
        <v>17.025499944575639</v>
      </c>
      <c r="Y2610">
        <f t="shared" si="943"/>
        <v>-2.343452943345407E-2</v>
      </c>
      <c r="Z2610">
        <f t="shared" si="944"/>
        <v>-2.1321907069854663E-7</v>
      </c>
      <c r="AA2610">
        <f t="shared" si="946"/>
        <v>-6.2816010976082925E-8</v>
      </c>
      <c r="AB2610">
        <f t="shared" si="945"/>
        <v>1.0000189338388212</v>
      </c>
      <c r="AC2610">
        <f t="shared" si="941"/>
        <v>2.2351690131853941</v>
      </c>
      <c r="AD2610">
        <f t="shared" si="949"/>
        <v>1.0531780326341091E-9</v>
      </c>
      <c r="AE2610">
        <f t="shared" si="950"/>
        <v>4.2376293011458726E-5</v>
      </c>
      <c r="AF2610">
        <f t="shared" si="951"/>
        <v>2.4740579336571696E-6</v>
      </c>
      <c r="AG2610">
        <f t="shared" si="952"/>
        <v>1.0531780326341091E-7</v>
      </c>
      <c r="AH2610">
        <f t="shared" si="953"/>
        <v>2.4740579336571696E-2</v>
      </c>
    </row>
    <row r="2611" spans="1:34">
      <c r="A2611" s="4">
        <v>43289.011076388888</v>
      </c>
      <c r="B2611" s="3">
        <v>-1.0943208984826899E-3</v>
      </c>
      <c r="C2611">
        <v>2.6894357198962102</v>
      </c>
      <c r="D2611" s="3">
        <v>1.8938898760225101E-2</v>
      </c>
      <c r="E2611" s="3">
        <v>1.8747767207514698E-2</v>
      </c>
      <c r="F2611" s="3">
        <v>1.8741906387222101E-2</v>
      </c>
      <c r="G2611">
        <v>-4227524</v>
      </c>
      <c r="H2611">
        <v>16832772</v>
      </c>
      <c r="K2611">
        <f t="shared" si="935"/>
        <v>70.461633106825417</v>
      </c>
      <c r="L2611">
        <f t="shared" si="936"/>
        <v>50.721271605656746</v>
      </c>
      <c r="M2611">
        <f t="shared" si="930"/>
        <v>16.983649906002615</v>
      </c>
      <c r="N2611">
        <f t="shared" si="937"/>
        <v>7.0508805907337282E-2</v>
      </c>
      <c r="O2611">
        <f t="shared" si="938"/>
        <v>55.993939047711159</v>
      </c>
      <c r="P2611">
        <f t="shared" si="939"/>
        <v>55.99305121425526</v>
      </c>
      <c r="Q2611">
        <f t="shared" si="931"/>
        <v>-8.7634502300737438E-2</v>
      </c>
      <c r="R2611">
        <f t="shared" si="940"/>
        <v>56.081573550011896</v>
      </c>
      <c r="S2611">
        <f t="shared" si="932"/>
        <v>17.04207290753644</v>
      </c>
      <c r="T2611">
        <f t="shared" si="933"/>
        <v>7.3718298793606616</v>
      </c>
      <c r="U2611">
        <f t="shared" si="934"/>
        <v>0.48923630910633914</v>
      </c>
      <c r="V2611" s="6">
        <f t="shared" si="942"/>
        <v>140541.99999987613</v>
      </c>
      <c r="W2611">
        <f t="shared" si="947"/>
        <v>7.374608287866546</v>
      </c>
      <c r="X2611">
        <f t="shared" si="948"/>
        <v>17.016418474842336</v>
      </c>
      <c r="Y2611">
        <f t="shared" si="943"/>
        <v>-4.7155200757636351E-2</v>
      </c>
      <c r="Z2611">
        <f t="shared" si="944"/>
        <v>3.161704346835191E-7</v>
      </c>
      <c r="AA2611">
        <f t="shared" si="946"/>
        <v>2.9612515246988332E-8</v>
      </c>
      <c r="AB2611">
        <f t="shared" si="945"/>
        <v>1.0016328901124369</v>
      </c>
      <c r="AC2611">
        <f t="shared" si="941"/>
        <v>2.2351177450110273</v>
      </c>
      <c r="AD2611">
        <f t="shared" si="949"/>
        <v>-2.4673082622881892E-10</v>
      </c>
      <c r="AE2611">
        <f t="shared" si="950"/>
        <v>1.7038774678517548E-4</v>
      </c>
      <c r="AF2611">
        <f t="shared" si="951"/>
        <v>-1.4415047879106121E-7</v>
      </c>
      <c r="AG2611" t="str">
        <f t="shared" si="952"/>
        <v>NaN</v>
      </c>
      <c r="AH2611" t="str">
        <f t="shared" si="953"/>
        <v>NaN</v>
      </c>
    </row>
    <row r="2612" spans="1:34">
      <c r="A2612" s="4">
        <v>43289.011770833335</v>
      </c>
      <c r="B2612" s="3">
        <v>-1.09038457792849E-3</v>
      </c>
      <c r="C2612">
        <v>2.6894880456074999</v>
      </c>
      <c r="D2612">
        <v>1.8929254180257E-2</v>
      </c>
      <c r="E2612">
        <v>1.8737111789942001E-2</v>
      </c>
      <c r="F2612" s="3">
        <v>1.8727279794256899E-2</v>
      </c>
      <c r="G2612">
        <v>-4227524</v>
      </c>
      <c r="H2612">
        <v>16832775</v>
      </c>
      <c r="K2612">
        <f t="shared" si="935"/>
        <v>70.21087322403686</v>
      </c>
      <c r="L2612">
        <f t="shared" si="936"/>
        <v>50.489738246202762</v>
      </c>
      <c r="M2612">
        <f t="shared" si="930"/>
        <v>16.906122639945494</v>
      </c>
      <c r="N2612">
        <f t="shared" si="937"/>
        <v>7.0524665016391763E-2</v>
      </c>
      <c r="O2612">
        <f t="shared" si="938"/>
        <v>55.964971059433154</v>
      </c>
      <c r="P2612">
        <f t="shared" si="939"/>
        <v>55.961160181334613</v>
      </c>
      <c r="Q2612">
        <f t="shared" si="931"/>
        <v>-7.2519138301700536E-2</v>
      </c>
      <c r="R2612">
        <f t="shared" si="940"/>
        <v>56.037490197734854</v>
      </c>
      <c r="S2612">
        <f t="shared" si="932"/>
        <v>16.954468732146626</v>
      </c>
      <c r="T2612">
        <f t="shared" si="933"/>
        <v>7.3734992592611324</v>
      </c>
      <c r="U2612">
        <f t="shared" si="934"/>
        <v>0.48920946952656308</v>
      </c>
      <c r="V2612" s="6">
        <f t="shared" si="942"/>
        <v>140602.00000007171</v>
      </c>
      <c r="W2612">
        <f t="shared" si="947"/>
        <v>7.37401291461528</v>
      </c>
      <c r="X2612">
        <f t="shared" si="948"/>
        <v>17.017351482427561</v>
      </c>
      <c r="Y2612">
        <f t="shared" si="943"/>
        <v>-5.6216141613316971E-2</v>
      </c>
      <c r="Z2612">
        <f t="shared" si="944"/>
        <v>2.4345123472649286E-7</v>
      </c>
      <c r="AA2612">
        <f t="shared" si="946"/>
        <v>4.2423577120261074E-8</v>
      </c>
      <c r="AB2612">
        <f t="shared" si="945"/>
        <v>1.0022612633021479</v>
      </c>
      <c r="AC2612">
        <f t="shared" si="941"/>
        <v>2.2350774628740289</v>
      </c>
      <c r="AD2612">
        <f t="shared" si="949"/>
        <v>-2.9649415573112708E-10</v>
      </c>
      <c r="AE2612">
        <f t="shared" si="950"/>
        <v>3.5175373567100142E-3</v>
      </c>
      <c r="AF2612">
        <f t="shared" si="951"/>
        <v>-8.3908982522760622E-9</v>
      </c>
      <c r="AG2612" t="str">
        <f t="shared" si="952"/>
        <v>NaN</v>
      </c>
      <c r="AH2612" t="str">
        <f t="shared" si="953"/>
        <v>NaN</v>
      </c>
    </row>
    <row r="2613" spans="1:34">
      <c r="A2613" s="4">
        <v>43289.012465277781</v>
      </c>
      <c r="B2613" s="3">
        <v>-1.0954982269868201E-3</v>
      </c>
      <c r="C2613">
        <v>2.6895272898909801</v>
      </c>
      <c r="D2613" s="3">
        <v>1.8920977204106699E-2</v>
      </c>
      <c r="E2613" s="3">
        <v>1.8726991521689301E-2</v>
      </c>
      <c r="F2613">
        <v>1.8697788390200001E-2</v>
      </c>
      <c r="G2613">
        <v>-4227524</v>
      </c>
      <c r="H2613">
        <v>16832774</v>
      </c>
      <c r="K2613">
        <f t="shared" si="935"/>
        <v>70.536633796844001</v>
      </c>
      <c r="L2613">
        <f t="shared" si="936"/>
        <v>50.854265001238268</v>
      </c>
      <c r="M2613">
        <f t="shared" si="930"/>
        <v>17.028181779886374</v>
      </c>
      <c r="N2613">
        <f t="shared" si="937"/>
        <v>7.0536559348186562E-2</v>
      </c>
      <c r="O2613">
        <f t="shared" si="938"/>
        <v>55.940110739036392</v>
      </c>
      <c r="P2613">
        <f t="shared" si="939"/>
        <v>55.930870818593945</v>
      </c>
      <c r="Q2613">
        <f t="shared" si="931"/>
        <v>-8.4947842375129312E-3</v>
      </c>
      <c r="R2613">
        <f t="shared" si="940"/>
        <v>55.948605523273905</v>
      </c>
      <c r="S2613">
        <f t="shared" si="932"/>
        <v>17.033844969378048</v>
      </c>
      <c r="T2613">
        <f t="shared" si="933"/>
        <v>7.3747512941869022</v>
      </c>
      <c r="U2613">
        <f t="shared" si="934"/>
        <v>0.48918933984172441</v>
      </c>
      <c r="V2613" s="6">
        <f t="shared" si="942"/>
        <v>140662.00000026729</v>
      </c>
      <c r="W2613">
        <f t="shared" si="947"/>
        <v>7.3737210649823135</v>
      </c>
      <c r="X2613">
        <f t="shared" si="948"/>
        <v>17.016052648450341</v>
      </c>
      <c r="Y2613">
        <f t="shared" si="943"/>
        <v>-6.0988404846682442E-2</v>
      </c>
      <c r="Z2613">
        <f t="shared" si="944"/>
        <v>8.8527722192411906E-8</v>
      </c>
      <c r="AA2613">
        <f t="shared" si="946"/>
        <v>5.4454478100085995E-8</v>
      </c>
      <c r="AB2613">
        <f t="shared" si="945"/>
        <v>1.0025662347248694</v>
      </c>
      <c r="AC2613">
        <f t="shared" si="941"/>
        <v>2.2350472512712698</v>
      </c>
      <c r="AD2613">
        <f t="shared" si="949"/>
        <v>-3.5079253424870665E-10</v>
      </c>
      <c r="AE2613">
        <f t="shared" si="950"/>
        <v>-1.873324009819149E-3</v>
      </c>
      <c r="AF2613">
        <f t="shared" si="951"/>
        <v>1.864096875503306E-8</v>
      </c>
      <c r="AG2613" t="str">
        <f t="shared" si="952"/>
        <v>NaN</v>
      </c>
      <c r="AH2613">
        <f t="shared" si="953"/>
        <v>1.8640968755033059E-4</v>
      </c>
    </row>
    <row r="2614" spans="1:34">
      <c r="A2614" s="4">
        <v>43289.013159722221</v>
      </c>
      <c r="B2614" s="3">
        <v>-1.0886126390687401E-3</v>
      </c>
      <c r="C2614">
        <v>2.6895213437874199</v>
      </c>
      <c r="D2614" s="3">
        <v>1.89194431093892E-2</v>
      </c>
      <c r="E2614">
        <v>1.8728121281365001E-2</v>
      </c>
      <c r="F2614" s="3">
        <v>1.87272678833506E-2</v>
      </c>
      <c r="G2614">
        <v>-4227524</v>
      </c>
      <c r="H2614">
        <v>16832781</v>
      </c>
      <c r="K2614">
        <f t="shared" si="935"/>
        <v>70.097993397645354</v>
      </c>
      <c r="L2614">
        <f t="shared" si="936"/>
        <v>50.376874076589175</v>
      </c>
      <c r="M2614">
        <f t="shared" si="930"/>
        <v>16.868330891375944</v>
      </c>
      <c r="N2614">
        <f t="shared" si="937"/>
        <v>7.0534757176701712E-2</v>
      </c>
      <c r="O2614">
        <f t="shared" si="938"/>
        <v>55.935503007238758</v>
      </c>
      <c r="P2614">
        <f t="shared" si="939"/>
        <v>55.934252122307704</v>
      </c>
      <c r="Q2614">
        <f t="shared" si="931"/>
        <v>-0.10195129200083386</v>
      </c>
      <c r="R2614">
        <f t="shared" si="940"/>
        <v>56.037454299239592</v>
      </c>
      <c r="S2614">
        <f t="shared" si="932"/>
        <v>16.936298419376499</v>
      </c>
      <c r="T2614">
        <f t="shared" si="933"/>
        <v>7.3745615919253389</v>
      </c>
      <c r="U2614">
        <f t="shared" si="934"/>
        <v>0.48919238979397395</v>
      </c>
      <c r="V2614" s="6">
        <f t="shared" si="942"/>
        <v>140721.99999983422</v>
      </c>
      <c r="W2614">
        <f t="shared" si="947"/>
        <v>7.3733270679778116</v>
      </c>
      <c r="X2614">
        <f t="shared" si="948"/>
        <v>17.017882483173864</v>
      </c>
      <c r="Y2614">
        <f t="shared" si="943"/>
        <v>-5.3924444795327986E-2</v>
      </c>
      <c r="Z2614">
        <f t="shared" si="944"/>
        <v>1.3796528103599164E-7</v>
      </c>
      <c r="AA2614">
        <f t="shared" si="946"/>
        <v>7.8139264602503774E-8</v>
      </c>
      <c r="AB2614">
        <f t="shared" si="945"/>
        <v>1.0021099784800067</v>
      </c>
      <c r="AC2614">
        <f t="shared" si="941"/>
        <v>2.2350518287868413</v>
      </c>
      <c r="AD2614">
        <f t="shared" si="949"/>
        <v>-5.6930964712632085E-10</v>
      </c>
      <c r="AE2614">
        <f t="shared" si="950"/>
        <v>3.1628735961442575E-4</v>
      </c>
      <c r="AF2614">
        <f t="shared" si="951"/>
        <v>-1.7918338775106522E-7</v>
      </c>
      <c r="AG2614" t="str">
        <f t="shared" si="952"/>
        <v>NaN</v>
      </c>
      <c r="AH2614" t="str">
        <f t="shared" si="953"/>
        <v>NaN</v>
      </c>
    </row>
    <row r="2615" spans="1:34">
      <c r="A2615" s="4">
        <v>43289.013865740744</v>
      </c>
      <c r="B2615" s="3">
        <v>-1.0949392932525399E-3</v>
      </c>
      <c r="C2615">
        <v>2.6895796156022702</v>
      </c>
      <c r="D2615" s="3">
        <v>1.8921345862527202E-2</v>
      </c>
      <c r="E2615" s="3">
        <v>1.8728466155371298E-2</v>
      </c>
      <c r="F2615" s="3">
        <v>1.87123673395399E-2</v>
      </c>
      <c r="G2615">
        <v>-4227524</v>
      </c>
      <c r="H2615">
        <v>16832782</v>
      </c>
      <c r="K2615">
        <f t="shared" si="935"/>
        <v>70.501027408653613</v>
      </c>
      <c r="L2615">
        <f t="shared" si="936"/>
        <v>50.799494716825166</v>
      </c>
      <c r="M2615">
        <f t="shared" si="930"/>
        <v>17.009842347410068</v>
      </c>
      <c r="N2615">
        <f t="shared" si="937"/>
        <v>7.0552418457241167E-2</v>
      </c>
      <c r="O2615">
        <f t="shared" si="938"/>
        <v>55.941218023421925</v>
      </c>
      <c r="P2615">
        <f t="shared" si="939"/>
        <v>55.935284309757257</v>
      </c>
      <c r="Q2615">
        <f t="shared" si="931"/>
        <v>-5.1327258147637167E-2</v>
      </c>
      <c r="R2615">
        <f t="shared" si="940"/>
        <v>55.992545281569562</v>
      </c>
      <c r="S2615">
        <f t="shared" si="932"/>
        <v>17.044060519508491</v>
      </c>
      <c r="T2615">
        <f t="shared" si="933"/>
        <v>7.3764206740873863</v>
      </c>
      <c r="U2615">
        <f t="shared" si="934"/>
        <v>0.48916250026194774</v>
      </c>
      <c r="V2615" s="6">
        <f t="shared" si="942"/>
        <v>140783.00000026356</v>
      </c>
      <c r="W2615">
        <f t="shared" si="947"/>
        <v>7.3732249206062797</v>
      </c>
      <c r="X2615">
        <f t="shared" si="948"/>
        <v>17.013777513017324</v>
      </c>
      <c r="Y2615">
        <f t="shared" si="943"/>
        <v>-9.1696787779063982E-2</v>
      </c>
      <c r="Z2615">
        <f t="shared" si="944"/>
        <v>-1.3796528106197633E-7</v>
      </c>
      <c r="AA2615">
        <f t="shared" si="946"/>
        <v>8.1300967909266047E-9</v>
      </c>
      <c r="AB2615">
        <f t="shared" si="945"/>
        <v>1.0046549092685289</v>
      </c>
      <c r="AC2615">
        <f t="shared" si="941"/>
        <v>2.2350069691342713</v>
      </c>
      <c r="AD2615">
        <f t="shared" si="949"/>
        <v>-3.4833553671204069E-11</v>
      </c>
      <c r="AE2615">
        <f t="shared" si="950"/>
        <v>2.705306915155943E-3</v>
      </c>
      <c r="AF2615">
        <f t="shared" si="951"/>
        <v>-1.2817764149640947E-9</v>
      </c>
      <c r="AG2615" t="str">
        <f t="shared" si="952"/>
        <v>NaN</v>
      </c>
      <c r="AH2615" t="str">
        <f t="shared" si="953"/>
        <v>NaN</v>
      </c>
    </row>
    <row r="2616" spans="1:34">
      <c r="A2616" s="4">
        <v>43289.014560185184</v>
      </c>
      <c r="B2616" s="3">
        <v>-1.08477145617144E-3</v>
      </c>
      <c r="C2616">
        <v>2.68946901807612</v>
      </c>
      <c r="D2616" s="3">
        <v>1.8922392376753101E-2</v>
      </c>
      <c r="E2616">
        <v>1.8733306283665999E-2</v>
      </c>
      <c r="F2616" s="3">
        <v>1.8736796608409399E-2</v>
      </c>
      <c r="G2616">
        <v>-4227524</v>
      </c>
      <c r="H2616">
        <v>16832782</v>
      </c>
      <c r="K2616">
        <f t="shared" si="935"/>
        <v>69.853294176676499</v>
      </c>
      <c r="L2616">
        <f t="shared" si="936"/>
        <v>50.119649433252476</v>
      </c>
      <c r="M2616">
        <f t="shared" si="930"/>
        <v>16.782201085254528</v>
      </c>
      <c r="N2616">
        <f t="shared" si="937"/>
        <v>7.0518898067644137E-2</v>
      </c>
      <c r="O2616">
        <f t="shared" si="938"/>
        <v>55.94436128232266</v>
      </c>
      <c r="P2616">
        <f t="shared" si="939"/>
        <v>55.949770526719973</v>
      </c>
      <c r="Q2616">
        <f t="shared" si="931"/>
        <v>-0.12181181318872092</v>
      </c>
      <c r="R2616">
        <f t="shared" si="940"/>
        <v>56.066173095511381</v>
      </c>
      <c r="S2616">
        <f t="shared" si="932"/>
        <v>16.863408960713674</v>
      </c>
      <c r="T2616">
        <f t="shared" si="933"/>
        <v>7.3728922120245404</v>
      </c>
      <c r="U2616">
        <f t="shared" si="934"/>
        <v>0.48921922937375534</v>
      </c>
      <c r="V2616" s="6">
        <f t="shared" si="942"/>
        <v>140842.9999998305</v>
      </c>
      <c r="W2616">
        <f t="shared" si="947"/>
        <v>7.3729359894696378</v>
      </c>
      <c r="X2616">
        <f t="shared" si="948"/>
        <v>17.017672816973764</v>
      </c>
      <c r="Y2616">
        <f t="shared" si="943"/>
        <v>-7.8695804080965104E-2</v>
      </c>
      <c r="Z2616">
        <f t="shared" si="944"/>
        <v>-5.3748974177290599E-8</v>
      </c>
      <c r="AA2616">
        <f t="shared" si="946"/>
        <v>-3.026202744258058E-8</v>
      </c>
      <c r="AB2616">
        <f t="shared" si="945"/>
        <v>1.0038312111416898</v>
      </c>
      <c r="AC2616">
        <f t="shared" si="941"/>
        <v>2.2350921109238477</v>
      </c>
      <c r="AD2616">
        <f t="shared" si="949"/>
        <v>1.5108424428736237E-10</v>
      </c>
      <c r="AE2616">
        <f t="shared" si="950"/>
        <v>-5.6208325316714849E-4</v>
      </c>
      <c r="AF2616">
        <f t="shared" si="951"/>
        <v>-2.6757748447481672E-8</v>
      </c>
      <c r="AG2616">
        <f t="shared" si="952"/>
        <v>1.5108424428736236E-8</v>
      </c>
      <c r="AH2616" t="str">
        <f t="shared" si="953"/>
        <v>NaN</v>
      </c>
    </row>
    <row r="2617" spans="1:34">
      <c r="A2617" s="4">
        <v>43289.01525462963</v>
      </c>
      <c r="B2617" s="3">
        <v>-1.09209705575267E-3</v>
      </c>
      <c r="C2617">
        <v>2.68955939885018</v>
      </c>
      <c r="D2617" s="3">
        <v>1.8923058340351399E-2</v>
      </c>
      <c r="E2617" s="3">
        <v>1.87322240928188E-2</v>
      </c>
      <c r="F2617">
        <v>1.8717929732793001E-2</v>
      </c>
      <c r="G2617">
        <v>-4227524</v>
      </c>
      <c r="H2617">
        <v>16832781</v>
      </c>
      <c r="K2617">
        <f t="shared" si="935"/>
        <v>70.319965136790557</v>
      </c>
      <c r="L2617">
        <f t="shared" si="936"/>
        <v>50.611120729654843</v>
      </c>
      <c r="M2617">
        <f t="shared" si="930"/>
        <v>16.946766684118895</v>
      </c>
      <c r="N2617">
        <f t="shared" si="937"/>
        <v>7.054629107419709E-2</v>
      </c>
      <c r="O2617">
        <f t="shared" si="938"/>
        <v>55.946361537986768</v>
      </c>
      <c r="P2617">
        <f t="shared" si="939"/>
        <v>55.946531593689059</v>
      </c>
      <c r="Q2617">
        <f t="shared" si="931"/>
        <v>-6.2948340906537226E-2</v>
      </c>
      <c r="R2617">
        <f t="shared" si="940"/>
        <v>56.009309878893305</v>
      </c>
      <c r="S2617">
        <f t="shared" si="932"/>
        <v>16.988732244723252</v>
      </c>
      <c r="T2617">
        <f t="shared" si="933"/>
        <v>7.3757756863985353</v>
      </c>
      <c r="U2617">
        <f t="shared" si="934"/>
        <v>0.48917287009958915</v>
      </c>
      <c r="V2617" s="6">
        <f t="shared" si="942"/>
        <v>140903.00000002608</v>
      </c>
      <c r="W2617">
        <f t="shared" si="947"/>
        <v>7.3733679269264352</v>
      </c>
      <c r="X2617">
        <f t="shared" si="948"/>
        <v>17.013408505169473</v>
      </c>
      <c r="Y2617">
        <f t="shared" si="943"/>
        <v>-6.0651636698047184E-2</v>
      </c>
      <c r="Z2617">
        <f t="shared" si="944"/>
        <v>-4.7425565181622367E-8</v>
      </c>
      <c r="AA2617">
        <f t="shared" si="946"/>
        <v>-8.6269361657035108E-8</v>
      </c>
      <c r="AB2617">
        <f t="shared" si="945"/>
        <v>1.002557515603455</v>
      </c>
      <c r="AC2617">
        <f t="shared" si="941"/>
        <v>2.2350225326872035</v>
      </c>
      <c r="AD2617">
        <f t="shared" si="949"/>
        <v>5.5882171379194348E-10</v>
      </c>
      <c r="AE2617">
        <f t="shared" si="950"/>
        <v>-4.2682341549160293E-4</v>
      </c>
      <c r="AF2617">
        <f t="shared" si="951"/>
        <v>-1.3033350422091724E-7</v>
      </c>
      <c r="AG2617">
        <f t="shared" si="952"/>
        <v>5.5882171379194345E-8</v>
      </c>
      <c r="AH2617" t="str">
        <f t="shared" si="953"/>
        <v>NaN</v>
      </c>
    </row>
    <row r="2618" spans="1:34">
      <c r="A2618" s="4">
        <v>43289.015949074077</v>
      </c>
      <c r="B2618" s="3">
        <v>-1.0969490762545301E-3</v>
      </c>
      <c r="C2618">
        <v>2.6894511797654599</v>
      </c>
      <c r="D2618" s="3">
        <v>1.89428945418149E-2</v>
      </c>
      <c r="E2618" s="3">
        <v>1.87487661529121E-2</v>
      </c>
      <c r="F2618" s="3">
        <v>1.87158810569053E-2</v>
      </c>
      <c r="G2618">
        <v>-4227524</v>
      </c>
      <c r="H2618">
        <v>16832865</v>
      </c>
      <c r="K2618">
        <f t="shared" si="935"/>
        <v>70.629058889593793</v>
      </c>
      <c r="L2618">
        <f t="shared" si="936"/>
        <v>50.922907448267239</v>
      </c>
      <c r="M2618">
        <f t="shared" si="930"/>
        <v>17.051166205397138</v>
      </c>
      <c r="N2618">
        <f t="shared" si="937"/>
        <v>7.0513491553195806E-2</v>
      </c>
      <c r="O2618">
        <f t="shared" si="938"/>
        <v>56.005940581695803</v>
      </c>
      <c r="P2618">
        <f t="shared" si="939"/>
        <v>55.996040998591454</v>
      </c>
      <c r="Q2618">
        <f t="shared" si="931"/>
        <v>2.8052440011165913E-3</v>
      </c>
      <c r="R2618">
        <f t="shared" si="940"/>
        <v>56.003135337694687</v>
      </c>
      <c r="S2618">
        <f t="shared" si="932"/>
        <v>17.049296042729726</v>
      </c>
      <c r="T2618">
        <f t="shared" si="933"/>
        <v>7.3723231052405058</v>
      </c>
      <c r="U2618">
        <f t="shared" si="934"/>
        <v>0.48922837923049373</v>
      </c>
      <c r="V2618" s="6">
        <f t="shared" si="942"/>
        <v>140963.00000022165</v>
      </c>
      <c r="W2618">
        <f t="shared" si="947"/>
        <v>7.3736510210704207</v>
      </c>
      <c r="X2618">
        <f t="shared" si="948"/>
        <v>17.015243086972575</v>
      </c>
      <c r="Y2618">
        <f t="shared" si="943"/>
        <v>-2.6517028943805105E-2</v>
      </c>
      <c r="Z2618">
        <f t="shared" si="944"/>
        <v>-1.7389373999752086E-7</v>
      </c>
      <c r="AA2618">
        <f t="shared" si="946"/>
        <v>-1.2210449959184376E-7</v>
      </c>
      <c r="AB2618">
        <f t="shared" si="945"/>
        <v>1.0002277596678895</v>
      </c>
      <c r="AC2618">
        <f t="shared" si="941"/>
        <v>2.2351058434705466</v>
      </c>
      <c r="AD2618">
        <f t="shared" si="949"/>
        <v>1.8091817859955215E-9</v>
      </c>
      <c r="AE2618">
        <f t="shared" si="950"/>
        <v>1.2848654066162179E-5</v>
      </c>
      <c r="AF2618">
        <f t="shared" si="951"/>
        <v>1.401701720334662E-5</v>
      </c>
      <c r="AG2618">
        <f t="shared" si="952"/>
        <v>1.8091817859955214E-7</v>
      </c>
      <c r="AH2618">
        <f t="shared" si="953"/>
        <v>0.14017017203346618</v>
      </c>
    </row>
    <row r="2619" spans="1:34">
      <c r="A2619" s="4">
        <v>43289.016643518517</v>
      </c>
      <c r="B2619" s="3">
        <v>-1.0962712204491301E-3</v>
      </c>
      <c r="C2619">
        <v>2.6894939917110601</v>
      </c>
      <c r="D2619" s="3">
        <v>1.8939992843279501E-2</v>
      </c>
      <c r="E2619">
        <v>1.8747909914000001E-2</v>
      </c>
      <c r="F2619">
        <v>1.8720359557682999E-2</v>
      </c>
      <c r="G2619">
        <v>-4227524</v>
      </c>
      <c r="H2619">
        <v>16832861</v>
      </c>
      <c r="K2619">
        <f t="shared" si="935"/>
        <v>70.585876674129082</v>
      </c>
      <c r="L2619">
        <f t="shared" si="936"/>
        <v>50.873838284289562</v>
      </c>
      <c r="M2619">
        <f t="shared" si="930"/>
        <v>17.034735751747309</v>
      </c>
      <c r="N2619">
        <f t="shared" si="937"/>
        <v>7.0526467187876599E-2</v>
      </c>
      <c r="O2619">
        <f t="shared" si="938"/>
        <v>55.997225182016628</v>
      </c>
      <c r="P2619">
        <f t="shared" si="939"/>
        <v>55.993478326303162</v>
      </c>
      <c r="Q2619">
        <f t="shared" si="931"/>
        <v>-1.9407989925994684E-2</v>
      </c>
      <c r="R2619">
        <f t="shared" si="940"/>
        <v>56.016633171942622</v>
      </c>
      <c r="S2619">
        <f t="shared" si="932"/>
        <v>17.047674411697972</v>
      </c>
      <c r="T2619">
        <f t="shared" si="933"/>
        <v>7.3736889615226948</v>
      </c>
      <c r="U2619">
        <f t="shared" si="934"/>
        <v>0.48920641957431349</v>
      </c>
      <c r="V2619" s="6">
        <f t="shared" si="942"/>
        <v>141022.99999978859</v>
      </c>
      <c r="W2619">
        <f t="shared" si="947"/>
        <v>7.3735226072319238</v>
      </c>
      <c r="X2619">
        <f t="shared" si="948"/>
        <v>17.030869074552015</v>
      </c>
      <c r="Y2619">
        <f t="shared" si="943"/>
        <v>-1.466562612763056E-2</v>
      </c>
      <c r="Z2619">
        <f t="shared" si="944"/>
        <v>-2.5293634908057443E-8</v>
      </c>
      <c r="AA2619">
        <f t="shared" si="946"/>
        <v>-4.0131621565670638E-8</v>
      </c>
      <c r="AB2619">
        <f t="shared" si="945"/>
        <v>0.99942451516630126</v>
      </c>
      <c r="AC2619">
        <f t="shared" si="941"/>
        <v>2.2350728853584574</v>
      </c>
      <c r="AD2619">
        <f t="shared" si="949"/>
        <v>1.0751154335789808E-9</v>
      </c>
      <c r="AE2619">
        <f t="shared" si="950"/>
        <v>-1.2657493995541522E-5</v>
      </c>
      <c r="AF2619">
        <f t="shared" si="951"/>
        <v>-8.4554826407570801E-6</v>
      </c>
      <c r="AG2619">
        <f t="shared" si="952"/>
        <v>1.0751154335789808E-7</v>
      </c>
      <c r="AH2619" t="str">
        <f t="shared" si="953"/>
        <v>NaN</v>
      </c>
    </row>
    <row r="2620" spans="1:34">
      <c r="A2620" s="4">
        <v>43289.017337962963</v>
      </c>
      <c r="B2620" s="3">
        <v>-1.0949987542881001E-3</v>
      </c>
      <c r="C2620">
        <v>2.68944166599977</v>
      </c>
      <c r="D2620" s="3">
        <v>1.8938720377118402E-2</v>
      </c>
      <c r="E2620" s="3">
        <v>1.8745721747891401E-2</v>
      </c>
      <c r="F2620" s="3">
        <v>1.8721741222816501E-2</v>
      </c>
      <c r="G2620">
        <v>-4227524</v>
      </c>
      <c r="H2620">
        <v>16832858</v>
      </c>
      <c r="K2620">
        <f t="shared" si="935"/>
        <v>70.504815322290781</v>
      </c>
      <c r="L2620">
        <f t="shared" si="936"/>
        <v>50.790960746207951</v>
      </c>
      <c r="M2620">
        <f t="shared" si="930"/>
        <v>17.006984809247427</v>
      </c>
      <c r="N2620">
        <f t="shared" si="937"/>
        <v>7.0510608078821993E-2</v>
      </c>
      <c r="O2620">
        <f t="shared" si="938"/>
        <v>55.99340326494395</v>
      </c>
      <c r="P2620">
        <f t="shared" si="939"/>
        <v>55.986929274900056</v>
      </c>
      <c r="Q2620">
        <f t="shared" si="931"/>
        <v>-2.7394132458013587E-2</v>
      </c>
      <c r="R2620">
        <f t="shared" si="940"/>
        <v>56.020797397401964</v>
      </c>
      <c r="S2620">
        <f t="shared" si="932"/>
        <v>17.025247564219438</v>
      </c>
      <c r="T2620">
        <f t="shared" si="933"/>
        <v>7.3720195816222098</v>
      </c>
      <c r="U2620">
        <f t="shared" si="934"/>
        <v>0.48923325915408983</v>
      </c>
      <c r="V2620" s="6">
        <f t="shared" si="942"/>
        <v>141082.99999998417</v>
      </c>
      <c r="W2620">
        <f t="shared" si="947"/>
        <v>7.3734554818163343</v>
      </c>
      <c r="X2620">
        <f t="shared" si="948"/>
        <v>17.037649237084199</v>
      </c>
      <c r="Y2620">
        <f t="shared" si="943"/>
        <v>-3.0591912968877939E-2</v>
      </c>
      <c r="Z2620">
        <f t="shared" si="944"/>
        <v>-3.0352361730876977E-7</v>
      </c>
      <c r="AA2620">
        <f t="shared" si="946"/>
        <v>2.5360825964263715E-8</v>
      </c>
      <c r="AB2620">
        <f t="shared" si="945"/>
        <v>1.0005052318379539</v>
      </c>
      <c r="AC2620">
        <f t="shared" si="941"/>
        <v>2.2351131674954559</v>
      </c>
      <c r="AD2620">
        <f t="shared" si="949"/>
        <v>-3.2571186788303818E-10</v>
      </c>
      <c r="AE2620">
        <f t="shared" si="950"/>
        <v>-9.5799827693333704E-6</v>
      </c>
      <c r="AF2620">
        <f t="shared" si="951"/>
        <v>3.3845418704684694E-6</v>
      </c>
      <c r="AG2620" t="str">
        <f t="shared" si="952"/>
        <v>NaN</v>
      </c>
      <c r="AH2620">
        <f t="shared" si="953"/>
        <v>3.3845418704684695E-2</v>
      </c>
    </row>
    <row r="2621" spans="1:34">
      <c r="A2621" s="4">
        <v>43289.01803240741</v>
      </c>
      <c r="B2621" s="3">
        <v>-1.0942733296542401E-3</v>
      </c>
      <c r="C2621">
        <v>2.6893798265227802</v>
      </c>
      <c r="D2621" s="3">
        <v>1.8938006844691699E-2</v>
      </c>
      <c r="E2621" s="3">
        <v>1.8746447172525198E-2</v>
      </c>
      <c r="F2621" s="3">
        <v>1.87268629125356E-2</v>
      </c>
      <c r="G2621">
        <v>-4227524</v>
      </c>
      <c r="H2621">
        <v>16832853</v>
      </c>
      <c r="K2621">
        <f t="shared" si="935"/>
        <v>70.458602775915566</v>
      </c>
      <c r="L2621">
        <f t="shared" si="936"/>
        <v>50.738015785310026</v>
      </c>
      <c r="M2621">
        <f t="shared" si="930"/>
        <v>16.989256573110755</v>
      </c>
      <c r="N2621">
        <f t="shared" si="937"/>
        <v>7.0491865495390604E-2</v>
      </c>
      <c r="O2621">
        <f t="shared" si="938"/>
        <v>55.991260133875407</v>
      </c>
      <c r="P2621">
        <f t="shared" si="939"/>
        <v>55.989100427810776</v>
      </c>
      <c r="Q2621">
        <f t="shared" si="931"/>
        <v>-4.4973616522625548E-2</v>
      </c>
      <c r="R2621">
        <f t="shared" si="940"/>
        <v>56.036233750398033</v>
      </c>
      <c r="S2621">
        <f t="shared" si="932"/>
        <v>17.019238984125838</v>
      </c>
      <c r="T2621">
        <f t="shared" si="933"/>
        <v>7.3700466781031171</v>
      </c>
      <c r="U2621">
        <f t="shared" si="934"/>
        <v>0.48926497865746732</v>
      </c>
      <c r="V2621" s="6">
        <f t="shared" si="942"/>
        <v>141143.00000017975</v>
      </c>
      <c r="W2621">
        <f t="shared" si="947"/>
        <v>7.3734087858750579</v>
      </c>
      <c r="X2621">
        <f t="shared" si="948"/>
        <v>17.048101247618163</v>
      </c>
      <c r="Y2621">
        <f t="shared" si="943"/>
        <v>-1.5808469143294701E-2</v>
      </c>
      <c r="Z2621">
        <f t="shared" si="944"/>
        <v>-1.1288068450766901E-7</v>
      </c>
      <c r="AA2621">
        <f t="shared" si="946"/>
        <v>-9.4179220713145447E-9</v>
      </c>
      <c r="AB2621">
        <f t="shared" si="945"/>
        <v>0.99950045704575396</v>
      </c>
      <c r="AC2621">
        <f t="shared" si="941"/>
        <v>2.2351607736573715</v>
      </c>
      <c r="AD2621">
        <f t="shared" si="949"/>
        <v>2.340730160867598E-10</v>
      </c>
      <c r="AE2621">
        <f t="shared" si="950"/>
        <v>-2.6705492345835338E-5</v>
      </c>
      <c r="AF2621">
        <f t="shared" si="951"/>
        <v>-8.7253287281288146E-7</v>
      </c>
      <c r="AG2621">
        <f t="shared" si="952"/>
        <v>2.3407301608675979E-8</v>
      </c>
      <c r="AH2621" t="str">
        <f t="shared" si="953"/>
        <v>NaN</v>
      </c>
    </row>
    <row r="2622" spans="1:34">
      <c r="A2622" s="4">
        <v>43289.018738425926</v>
      </c>
      <c r="B2622" s="3">
        <v>-1.1011232409509799E-3</v>
      </c>
      <c r="C2622">
        <v>2.68939885405416</v>
      </c>
      <c r="D2622" s="3">
        <v>1.8934201338415699E-2</v>
      </c>
      <c r="E2622" s="3">
        <v>1.8741642720851801E-2</v>
      </c>
      <c r="F2622" s="3">
        <v>1.86998727988066E-2</v>
      </c>
      <c r="G2622">
        <v>-4227524</v>
      </c>
      <c r="H2622">
        <v>16832849</v>
      </c>
      <c r="K2622">
        <f t="shared" si="935"/>
        <v>70.894970426931664</v>
      </c>
      <c r="L2622">
        <f t="shared" si="936"/>
        <v>51.20986169518298</v>
      </c>
      <c r="M2622">
        <f t="shared" si="930"/>
        <v>17.147250753642453</v>
      </c>
      <c r="N2622">
        <f t="shared" si="937"/>
        <v>7.0497632444138231E-2</v>
      </c>
      <c r="O2622">
        <f t="shared" si="938"/>
        <v>55.97983010150908</v>
      </c>
      <c r="P2622">
        <f t="shared" si="939"/>
        <v>55.974720988859964</v>
      </c>
      <c r="Q2622">
        <f t="shared" si="931"/>
        <v>2.4942341550755032E-2</v>
      </c>
      <c r="R2622">
        <f t="shared" si="940"/>
        <v>55.954887759958325</v>
      </c>
      <c r="S2622">
        <f t="shared" si="932"/>
        <v>17.130622525941948</v>
      </c>
      <c r="T2622">
        <f t="shared" si="933"/>
        <v>7.3706537253397091</v>
      </c>
      <c r="U2622">
        <f t="shared" si="934"/>
        <v>0.48925521881027506</v>
      </c>
      <c r="V2622" s="6">
        <f t="shared" si="942"/>
        <v>141203.99999998044</v>
      </c>
      <c r="W2622">
        <f t="shared" si="947"/>
        <v>7.3732074096282911</v>
      </c>
      <c r="X2622">
        <f t="shared" si="948"/>
        <v>17.051122057012613</v>
      </c>
      <c r="Y2622">
        <f t="shared" si="943"/>
        <v>-1.6017851746326528E-2</v>
      </c>
      <c r="Z2622">
        <f t="shared" si="944"/>
        <v>4.3584486512123565E-7</v>
      </c>
      <c r="AA2622">
        <f t="shared" si="946"/>
        <v>-3.8373458531479906E-9</v>
      </c>
      <c r="AB2622">
        <f t="shared" si="945"/>
        <v>0.99951985566104673</v>
      </c>
      <c r="AC2622">
        <f t="shared" si="941"/>
        <v>2.2351461256075527</v>
      </c>
      <c r="AD2622">
        <f t="shared" si="949"/>
        <v>9.4126064707713287E-11</v>
      </c>
      <c r="AE2622">
        <f t="shared" si="950"/>
        <v>-1.3584423602286214E-5</v>
      </c>
      <c r="AF2622">
        <f t="shared" si="951"/>
        <v>-6.8976272627066201E-7</v>
      </c>
      <c r="AG2622">
        <f t="shared" si="952"/>
        <v>9.4126064707713282E-9</v>
      </c>
      <c r="AH2622" t="str">
        <f t="shared" si="953"/>
        <v>NaN</v>
      </c>
    </row>
    <row r="2623" spans="1:34">
      <c r="A2623" s="4">
        <v>43289.019432870373</v>
      </c>
      <c r="B2623" s="3">
        <v>-1.0955220114010401E-3</v>
      </c>
      <c r="C2623">
        <v>2.6895451282016398</v>
      </c>
      <c r="D2623" s="3">
        <v>1.89327742735622E-2</v>
      </c>
      <c r="E2623">
        <v>1.8740917296218001E-2</v>
      </c>
      <c r="F2623" s="3">
        <v>1.8716023987781199E-2</v>
      </c>
      <c r="G2623">
        <v>-4227524</v>
      </c>
      <c r="H2623">
        <v>16832847</v>
      </c>
      <c r="K2623">
        <f t="shared" si="935"/>
        <v>70.538148962298621</v>
      </c>
      <c r="L2623">
        <f t="shared" si="936"/>
        <v>50.831809639636532</v>
      </c>
      <c r="M2623">
        <f t="shared" si="930"/>
        <v>17.020662764927096</v>
      </c>
      <c r="N2623">
        <f t="shared" si="937"/>
        <v>7.0541965862634753E-2</v>
      </c>
      <c r="O2623">
        <f t="shared" si="938"/>
        <v>55.97554383937171</v>
      </c>
      <c r="P2623">
        <f t="shared" si="939"/>
        <v>55.972549835949238</v>
      </c>
      <c r="Q2623">
        <f t="shared" si="931"/>
        <v>-2.8022280267109068E-2</v>
      </c>
      <c r="R2623">
        <f t="shared" si="940"/>
        <v>56.003566119638819</v>
      </c>
      <c r="S2623">
        <f t="shared" si="932"/>
        <v>17.03934428510517</v>
      </c>
      <c r="T2623">
        <f t="shared" si="933"/>
        <v>7.3753204009709217</v>
      </c>
      <c r="U2623">
        <f t="shared" si="934"/>
        <v>0.48918018998498602</v>
      </c>
      <c r="V2623" s="6">
        <f t="shared" si="942"/>
        <v>141264.00000017602</v>
      </c>
      <c r="W2623">
        <f t="shared" si="947"/>
        <v>7.3732103281246424</v>
      </c>
      <c r="X2623">
        <f t="shared" si="948"/>
        <v>17.069290120991049</v>
      </c>
      <c r="Y2623">
        <f t="shared" si="943"/>
        <v>-1.0338423731056423E-2</v>
      </c>
      <c r="Z2623">
        <f t="shared" si="944"/>
        <v>4.0469815853224978E-7</v>
      </c>
      <c r="AA2623">
        <f t="shared" si="946"/>
        <v>2.4860627116606609E-8</v>
      </c>
      <c r="AB2623">
        <f t="shared" si="945"/>
        <v>0.99913031087970505</v>
      </c>
      <c r="AC2623">
        <f t="shared" si="941"/>
        <v>2.2350335187245718</v>
      </c>
      <c r="AD2623">
        <f t="shared" si="949"/>
        <v>-9.4475478328526843E-10</v>
      </c>
      <c r="AE2623">
        <f t="shared" si="950"/>
        <v>-1.6200701440706379E-5</v>
      </c>
      <c r="AF2623">
        <f t="shared" si="951"/>
        <v>5.8051883740250877E-6</v>
      </c>
      <c r="AG2623" t="str">
        <f t="shared" si="952"/>
        <v>NaN</v>
      </c>
      <c r="AH2623">
        <f t="shared" si="953"/>
        <v>5.805188374025088E-2</v>
      </c>
    </row>
    <row r="2624" spans="1:34">
      <c r="A2624" s="4">
        <v>43289.020127314812</v>
      </c>
      <c r="B2624" s="3">
        <v>-1.09665177107672E-3</v>
      </c>
      <c r="C2624">
        <v>2.6895510743052</v>
      </c>
      <c r="D2624" s="3">
        <v>1.8927018445319799E-2</v>
      </c>
      <c r="E2624" s="3">
        <v>1.8735363635496501E-2</v>
      </c>
      <c r="F2624" s="3">
        <v>1.8710259109120699E-2</v>
      </c>
      <c r="G2624">
        <v>-4227524</v>
      </c>
      <c r="H2624">
        <v>16832848</v>
      </c>
      <c r="K2624">
        <f t="shared" si="935"/>
        <v>70.610119321407311</v>
      </c>
      <c r="L2624">
        <f t="shared" si="936"/>
        <v>50.911357879277666</v>
      </c>
      <c r="M2624">
        <f t="shared" si="930"/>
        <v>17.047298915992226</v>
      </c>
      <c r="N2624">
        <f t="shared" si="937"/>
        <v>7.0543768034119603E-2</v>
      </c>
      <c r="O2624">
        <f t="shared" si="938"/>
        <v>55.958255915417787</v>
      </c>
      <c r="P2624">
        <f t="shared" si="939"/>
        <v>55.955928058746125</v>
      </c>
      <c r="Q2624">
        <f t="shared" si="931"/>
        <v>-2.7935332476815233E-2</v>
      </c>
      <c r="R2624">
        <f t="shared" si="940"/>
        <v>55.986191247894602</v>
      </c>
      <c r="S2624">
        <f t="shared" si="932"/>
        <v>17.065922470976769</v>
      </c>
      <c r="T2624">
        <f t="shared" si="933"/>
        <v>7.375510103232485</v>
      </c>
      <c r="U2624">
        <f t="shared" si="934"/>
        <v>0.48917714003273643</v>
      </c>
      <c r="V2624" s="6">
        <f t="shared" si="942"/>
        <v>141323.99999974295</v>
      </c>
      <c r="W2624">
        <f t="shared" si="947"/>
        <v>7.3728484345797609</v>
      </c>
      <c r="X2624">
        <f t="shared" si="948"/>
        <v>17.083259510524051</v>
      </c>
      <c r="Y2624">
        <f t="shared" si="943"/>
        <v>-1.2443909629214525E-2</v>
      </c>
      <c r="Z2624">
        <f t="shared" si="944"/>
        <v>-2.9087680143067015E-7</v>
      </c>
      <c r="AA2624">
        <f t="shared" si="946"/>
        <v>6.7317799773020565E-8</v>
      </c>
      <c r="AB2624">
        <f t="shared" si="945"/>
        <v>0.99927450577257482</v>
      </c>
      <c r="AC2624">
        <f t="shared" si="941"/>
        <v>2.2350289412089999</v>
      </c>
      <c r="AD2624">
        <f t="shared" si="949"/>
        <v>-2.1253649929222458E-9</v>
      </c>
      <c r="AE2624">
        <f t="shared" si="950"/>
        <v>-3.6355185544679318E-5</v>
      </c>
      <c r="AF2624">
        <f t="shared" si="951"/>
        <v>5.8196677821541521E-6</v>
      </c>
      <c r="AG2624" t="str">
        <f t="shared" si="952"/>
        <v>NaN</v>
      </c>
      <c r="AH2624">
        <f t="shared" si="953"/>
        <v>5.8196677821541525E-2</v>
      </c>
    </row>
    <row r="2625" spans="1:34">
      <c r="A2625" s="4">
        <v>43289.020821759259</v>
      </c>
      <c r="B2625" s="3">
        <v>-1.10213407855554E-3</v>
      </c>
      <c r="C2625">
        <v>2.6894357198962102</v>
      </c>
      <c r="D2625" s="3">
        <v>1.8929337425706801E-2</v>
      </c>
      <c r="E2625" s="3">
        <v>1.8736505287379301E-2</v>
      </c>
      <c r="F2625" s="3">
        <v>1.8697121379445899E-2</v>
      </c>
      <c r="G2625">
        <v>-4227524</v>
      </c>
      <c r="H2625">
        <v>16832850</v>
      </c>
      <c r="K2625">
        <f t="shared" si="935"/>
        <v>70.959364958766031</v>
      </c>
      <c r="L2625">
        <f t="shared" si="936"/>
        <v>51.277872942726027</v>
      </c>
      <c r="M2625">
        <f t="shared" si="930"/>
        <v>17.170023826583567</v>
      </c>
      <c r="N2625">
        <f t="shared" si="937"/>
        <v>7.0508805907337282E-2</v>
      </c>
      <c r="O2625">
        <f t="shared" si="938"/>
        <v>55.965221091391207</v>
      </c>
      <c r="P2625">
        <f t="shared" si="939"/>
        <v>55.959344955130518</v>
      </c>
      <c r="Q2625">
        <f t="shared" si="931"/>
        <v>1.8625883856280723E-2</v>
      </c>
      <c r="R2625">
        <f t="shared" si="940"/>
        <v>55.946595207534926</v>
      </c>
      <c r="S2625">
        <f t="shared" si="932"/>
        <v>17.157606570679381</v>
      </c>
      <c r="T2625">
        <f t="shared" si="933"/>
        <v>7.3718298793606616</v>
      </c>
      <c r="U2625">
        <f t="shared" si="934"/>
        <v>0.48923630910633914</v>
      </c>
      <c r="V2625" s="6">
        <f t="shared" si="942"/>
        <v>141383.99999993853</v>
      </c>
      <c r="W2625">
        <f t="shared" si="947"/>
        <v>7.3726003623917205</v>
      </c>
      <c r="X2625">
        <f t="shared" si="948"/>
        <v>17.093624489986937</v>
      </c>
      <c r="Y2625">
        <f t="shared" si="943"/>
        <v>-3.1217280734168185E-3</v>
      </c>
      <c r="Z2625">
        <f t="shared" si="944"/>
        <v>-1.34829706470355E-7</v>
      </c>
      <c r="AA2625">
        <f t="shared" si="946"/>
        <v>7.1248466444804291E-8</v>
      </c>
      <c r="AB2625">
        <f t="shared" si="945"/>
        <v>0.99865420897470514</v>
      </c>
      <c r="AC2625">
        <f t="shared" si="941"/>
        <v>2.2351177450110273</v>
      </c>
      <c r="AD2625">
        <f t="shared" si="949"/>
        <v>-8.9672270227880249E-9</v>
      </c>
      <c r="AE2625">
        <f t="shared" si="950"/>
        <v>-3.4339629232505365E-5</v>
      </c>
      <c r="AF2625">
        <f t="shared" si="951"/>
        <v>2.599522609853625E-5</v>
      </c>
      <c r="AG2625" t="str">
        <f t="shared" si="952"/>
        <v>NaN</v>
      </c>
      <c r="AH2625">
        <f t="shared" si="953"/>
        <v>0.2599522609853625</v>
      </c>
    </row>
    <row r="2626" spans="1:34">
      <c r="A2626" s="4">
        <v>43289.021527777775</v>
      </c>
      <c r="B2626" s="3">
        <v>-1.10007672672509E-3</v>
      </c>
      <c r="C2626">
        <v>2.6894999378146198</v>
      </c>
      <c r="D2626" s="3">
        <v>1.8932667243698201E-2</v>
      </c>
      <c r="E2626" s="3">
        <v>1.8740738913111302E-2</v>
      </c>
      <c r="F2626" s="3">
        <v>1.8706638193598302E-2</v>
      </c>
      <c r="G2626">
        <v>-4227524</v>
      </c>
      <c r="H2626">
        <v>16832854</v>
      </c>
      <c r="K2626">
        <f t="shared" si="935"/>
        <v>70.82830314691536</v>
      </c>
      <c r="L2626">
        <f t="shared" si="936"/>
        <v>51.134301365285566</v>
      </c>
      <c r="M2626">
        <f t="shared" si="930"/>
        <v>17.121949925229931</v>
      </c>
      <c r="N2626">
        <f t="shared" si="937"/>
        <v>7.0528269359361309E-2</v>
      </c>
      <c r="O2626">
        <f t="shared" si="938"/>
        <v>55.975222369711446</v>
      </c>
      <c r="P2626">
        <f t="shared" si="939"/>
        <v>55.97201594588914</v>
      </c>
      <c r="Q2626">
        <f t="shared" si="931"/>
        <v>-5.5735599715944772E-5</v>
      </c>
      <c r="R2626">
        <f t="shared" si="940"/>
        <v>55.975278105311162</v>
      </c>
      <c r="S2626">
        <f t="shared" si="932"/>
        <v>17.121987082296407</v>
      </c>
      <c r="T2626">
        <f t="shared" si="933"/>
        <v>7.3738786637842439</v>
      </c>
      <c r="U2626">
        <f t="shared" si="934"/>
        <v>0.4892033696220639</v>
      </c>
      <c r="V2626" s="6">
        <f t="shared" si="942"/>
        <v>141444.99999973923</v>
      </c>
      <c r="W2626">
        <f t="shared" si="947"/>
        <v>7.3722939202770936</v>
      </c>
      <c r="X2626">
        <f t="shared" si="948"/>
        <v>17.106680118665523</v>
      </c>
      <c r="Y2626">
        <f t="shared" si="943"/>
        <v>1.028195846418593E-3</v>
      </c>
      <c r="Z2626">
        <f t="shared" si="944"/>
        <v>1.7559217588022478E-7</v>
      </c>
      <c r="AA2626">
        <f t="shared" si="946"/>
        <v>-2.3266709852922899E-8</v>
      </c>
      <c r="AB2626">
        <f t="shared" si="945"/>
        <v>0.99837014685018743</v>
      </c>
      <c r="AC2626">
        <f t="shared" si="941"/>
        <v>2.2350683078428859</v>
      </c>
      <c r="AD2626">
        <f t="shared" si="949"/>
        <v>-8.8905215045274553E-9</v>
      </c>
      <c r="AE2626">
        <f t="shared" si="950"/>
        <v>-1.1469795287138041E-5</v>
      </c>
      <c r="AF2626">
        <f t="shared" si="951"/>
        <v>7.7161845471482811E-5</v>
      </c>
      <c r="AG2626" t="str">
        <f t="shared" si="952"/>
        <v>NaN</v>
      </c>
      <c r="AH2626">
        <f t="shared" si="953"/>
        <v>0.77161845471482804</v>
      </c>
    </row>
    <row r="2627" spans="1:34">
      <c r="A2627" s="4">
        <v>43289.022222222222</v>
      </c>
      <c r="B2627" s="3">
        <v>-1.0972582736394499E-3</v>
      </c>
      <c r="C2627">
        <v>2.6895023162560401</v>
      </c>
      <c r="D2627" s="3">
        <v>1.89274822413972E-2</v>
      </c>
      <c r="E2627" s="3">
        <v>1.8735161467975599E-2</v>
      </c>
      <c r="F2627">
        <v>1.8706590549973E-2</v>
      </c>
      <c r="G2627">
        <v>-4227524</v>
      </c>
      <c r="H2627">
        <v>16832858</v>
      </c>
      <c r="K2627">
        <f t="shared" si="935"/>
        <v>70.64875604050755</v>
      </c>
      <c r="L2627">
        <f t="shared" si="936"/>
        <v>50.954816885989608</v>
      </c>
      <c r="M2627">
        <f t="shared" si="930"/>
        <v>17.061850849173176</v>
      </c>
      <c r="N2627">
        <f t="shared" si="937"/>
        <v>7.0528990227954086E-2</v>
      </c>
      <c r="O2627">
        <f t="shared" si="938"/>
        <v>55.959648950612468</v>
      </c>
      <c r="P2627">
        <f t="shared" si="939"/>
        <v>55.955322983344757</v>
      </c>
      <c r="Q2627">
        <f t="shared" si="931"/>
        <v>-1.5485560717308999E-2</v>
      </c>
      <c r="R2627">
        <f t="shared" si="940"/>
        <v>55.975134511329777</v>
      </c>
      <c r="S2627">
        <f t="shared" si="932"/>
        <v>17.07217455631805</v>
      </c>
      <c r="T2627">
        <f t="shared" si="933"/>
        <v>7.3739545446887469</v>
      </c>
      <c r="U2627">
        <f t="shared" si="934"/>
        <v>0.48920214964116621</v>
      </c>
      <c r="V2627" s="6">
        <f t="shared" si="942"/>
        <v>141504.99999993481</v>
      </c>
      <c r="W2627">
        <f t="shared" si="947"/>
        <v>7.3724077416339364</v>
      </c>
      <c r="X2627">
        <f t="shared" si="948"/>
        <v>17.117981750294941</v>
      </c>
      <c r="Y2627">
        <f t="shared" si="943"/>
        <v>-8.2640551246981886E-3</v>
      </c>
      <c r="Z2627">
        <f t="shared" si="944"/>
        <v>-6.3234087138720002E-9</v>
      </c>
      <c r="AA2627">
        <f t="shared" si="946"/>
        <v>-1.2632259414455273E-7</v>
      </c>
      <c r="AB2627">
        <f t="shared" si="945"/>
        <v>0.998992355575955</v>
      </c>
      <c r="AC2627">
        <f t="shared" si="941"/>
        <v>2.2350664768366606</v>
      </c>
      <c r="AD2627">
        <f t="shared" si="949"/>
        <v>6.0055886538540848E-9</v>
      </c>
      <c r="AE2627">
        <f t="shared" si="950"/>
        <v>9.6130749349157005E-6</v>
      </c>
      <c r="AF2627">
        <f t="shared" si="951"/>
        <v>6.2190534678826061E-5</v>
      </c>
      <c r="AG2627">
        <f t="shared" si="952"/>
        <v>6.0055886538540845E-7</v>
      </c>
      <c r="AH2627">
        <f t="shared" si="953"/>
        <v>0.62190534678826059</v>
      </c>
    </row>
    <row r="2628" spans="1:34">
      <c r="A2628" s="4">
        <v>43289.022916666669</v>
      </c>
      <c r="B2628" s="3">
        <v>-1.09790045282352E-3</v>
      </c>
      <c r="C2628">
        <v>2.6894975593731898</v>
      </c>
      <c r="D2628" s="3">
        <v>1.8925876793437098E-2</v>
      </c>
      <c r="E2628" s="3">
        <v>1.8733116008352198E-2</v>
      </c>
      <c r="F2628" s="3">
        <v>1.8702921990825402E-2</v>
      </c>
      <c r="G2628">
        <v>-4227524</v>
      </c>
      <c r="H2628">
        <v>16832858</v>
      </c>
      <c r="K2628">
        <f t="shared" si="935"/>
        <v>70.689665507790366</v>
      </c>
      <c r="L2628">
        <f t="shared" si="936"/>
        <v>51.000548640883991</v>
      </c>
      <c r="M2628">
        <f t="shared" si="930"/>
        <v>17.077163795598334</v>
      </c>
      <c r="N2628">
        <f t="shared" si="937"/>
        <v>7.0527548490765576E-2</v>
      </c>
      <c r="O2628">
        <f t="shared" si="938"/>
        <v>55.954826905708188</v>
      </c>
      <c r="P2628">
        <f t="shared" si="939"/>
        <v>55.949201043989241</v>
      </c>
      <c r="Q2628">
        <f t="shared" si="931"/>
        <v>-9.2508690570696217E-3</v>
      </c>
      <c r="R2628">
        <f t="shared" si="940"/>
        <v>55.964077774765258</v>
      </c>
      <c r="S2628">
        <f t="shared" si="932"/>
        <v>17.083331041636381</v>
      </c>
      <c r="T2628">
        <f t="shared" si="933"/>
        <v>7.3738027828794301</v>
      </c>
      <c r="U2628">
        <f t="shared" si="934"/>
        <v>0.48920458960296698</v>
      </c>
      <c r="V2628" s="6">
        <f t="shared" si="942"/>
        <v>141565.00000013039</v>
      </c>
      <c r="W2628">
        <f t="shared" si="947"/>
        <v>7.3724398450935773</v>
      </c>
      <c r="X2628">
        <f t="shared" si="948"/>
        <v>17.128696596644474</v>
      </c>
      <c r="Y2628">
        <f t="shared" si="943"/>
        <v>-5.5723958595592649E-3</v>
      </c>
      <c r="Z2628">
        <f t="shared" si="944"/>
        <v>-8.5366017805182962E-8</v>
      </c>
      <c r="AA2628">
        <f t="shared" si="946"/>
        <v>-1.0102895924021719E-7</v>
      </c>
      <c r="AB2628">
        <f t="shared" si="945"/>
        <v>0.99881143373211123</v>
      </c>
      <c r="AC2628">
        <f t="shared" si="941"/>
        <v>2.2350701388491192</v>
      </c>
      <c r="AD2628">
        <f t="shared" si="949"/>
        <v>7.1231547898159906E-9</v>
      </c>
      <c r="AE2628">
        <f t="shared" si="950"/>
        <v>1.6613801051855323E-5</v>
      </c>
      <c r="AF2628">
        <f t="shared" si="951"/>
        <v>4.2680982909700203E-5</v>
      </c>
      <c r="AG2628">
        <f t="shared" si="952"/>
        <v>7.1231547898159903E-7</v>
      </c>
      <c r="AH2628">
        <f t="shared" si="953"/>
        <v>0.42680982909700205</v>
      </c>
    </row>
    <row r="2629" spans="1:34">
      <c r="A2629" s="4">
        <v>43289.023611111108</v>
      </c>
      <c r="B2629" s="3">
        <v>-1.09898264367075E-3</v>
      </c>
      <c r="C2629">
        <v>2.6894702072968402</v>
      </c>
      <c r="D2629" s="3">
        <v>1.8920929635278302E-2</v>
      </c>
      <c r="E2629" s="3">
        <v>1.8727181797003101E-2</v>
      </c>
      <c r="F2629" s="3">
        <v>1.8692261729665899E-2</v>
      </c>
      <c r="G2629">
        <v>-4227524</v>
      </c>
      <c r="H2629">
        <v>16832858</v>
      </c>
      <c r="K2629">
        <f t="shared" si="935"/>
        <v>70.758605535989219</v>
      </c>
      <c r="L2629">
        <f t="shared" si="936"/>
        <v>51.083501485356834</v>
      </c>
      <c r="M2629">
        <f t="shared" si="930"/>
        <v>17.104939953897109</v>
      </c>
      <c r="N2629">
        <f t="shared" si="937"/>
        <v>7.0519258501943557E-2</v>
      </c>
      <c r="O2629">
        <f t="shared" si="938"/>
        <v>55.939967863631971</v>
      </c>
      <c r="P2629">
        <f t="shared" si="939"/>
        <v>55.931440301324677</v>
      </c>
      <c r="Q2629">
        <f t="shared" si="931"/>
        <v>8.0192421957008264E-3</v>
      </c>
      <c r="R2629">
        <f t="shared" si="940"/>
        <v>55.93194862143627</v>
      </c>
      <c r="S2629">
        <f t="shared" si="932"/>
        <v>17.099593792433307</v>
      </c>
      <c r="T2629">
        <f t="shared" si="933"/>
        <v>7.372930152477112</v>
      </c>
      <c r="U2629">
        <f t="shared" si="934"/>
        <v>0.48921861938330113</v>
      </c>
      <c r="V2629" s="6">
        <f t="shared" si="942"/>
        <v>141624.99999969732</v>
      </c>
      <c r="W2629">
        <f t="shared" si="947"/>
        <v>7.3725449109614623</v>
      </c>
      <c r="X2629">
        <f t="shared" si="948"/>
        <v>17.129956571040776</v>
      </c>
      <c r="Y2629">
        <f t="shared" si="943"/>
        <v>2.0532635925775367E-2</v>
      </c>
      <c r="Z2629">
        <f t="shared" si="944"/>
        <v>-2.2576136896285474E-7</v>
      </c>
      <c r="AA2629">
        <f t="shared" si="946"/>
        <v>-2.9373614853770603E-8</v>
      </c>
      <c r="AB2629">
        <f t="shared" si="945"/>
        <v>0.99705218356176173</v>
      </c>
      <c r="AC2629">
        <f t="shared" si="941"/>
        <v>2.2350911954207273</v>
      </c>
      <c r="AD2629">
        <f t="shared" si="949"/>
        <v>-5.6206332045747578E-10</v>
      </c>
      <c r="AE2629">
        <f t="shared" si="950"/>
        <v>-3.5381364655238384E-5</v>
      </c>
      <c r="AF2629">
        <f t="shared" si="951"/>
        <v>1.5813998785299457E-6</v>
      </c>
      <c r="AG2629" t="str">
        <f t="shared" si="952"/>
        <v>NaN</v>
      </c>
      <c r="AH2629">
        <f t="shared" si="953"/>
        <v>1.5813998785299457E-2</v>
      </c>
    </row>
    <row r="2630" spans="1:34">
      <c r="A2630" s="4">
        <v>43289.024317129632</v>
      </c>
      <c r="B2630" s="3">
        <v>-1.1040368316935199E-3</v>
      </c>
      <c r="C2630">
        <v>2.6894119354819899</v>
      </c>
      <c r="D2630" s="3">
        <v>1.8940385286114199E-2</v>
      </c>
      <c r="E2630" s="3">
        <v>1.8736505287379301E-2</v>
      </c>
      <c r="F2630" s="3">
        <v>1.86934647312046E-2</v>
      </c>
      <c r="G2630">
        <v>-4227524</v>
      </c>
      <c r="H2630">
        <v>16832963</v>
      </c>
      <c r="K2630">
        <f t="shared" si="935"/>
        <v>71.080578195159177</v>
      </c>
      <c r="L2630">
        <f t="shared" si="936"/>
        <v>51.403892809952815</v>
      </c>
      <c r="M2630">
        <f t="shared" si="930"/>
        <v>17.212220665078089</v>
      </c>
      <c r="N2630">
        <f t="shared" si="937"/>
        <v>7.0501597221404103E-2</v>
      </c>
      <c r="O2630">
        <f t="shared" si="938"/>
        <v>55.998403904104364</v>
      </c>
      <c r="P2630">
        <f t="shared" si="939"/>
        <v>55.959344955130518</v>
      </c>
      <c r="Q2630">
        <f t="shared" si="931"/>
        <v>6.2829534638694895E-2</v>
      </c>
      <c r="R2630">
        <f t="shared" si="940"/>
        <v>55.93557436946567</v>
      </c>
      <c r="S2630">
        <f t="shared" si="932"/>
        <v>17.170334308652293</v>
      </c>
      <c r="T2630">
        <f t="shared" si="933"/>
        <v>7.3710710703150637</v>
      </c>
      <c r="U2630">
        <f t="shared" si="934"/>
        <v>0.4892485089153274</v>
      </c>
      <c r="V2630" s="6">
        <f t="shared" si="942"/>
        <v>141686.00000012666</v>
      </c>
      <c r="W2630">
        <f t="shared" si="947"/>
        <v>7.3721742619276007</v>
      </c>
      <c r="X2630">
        <f t="shared" si="948"/>
        <v>17.139583565518556</v>
      </c>
      <c r="Y2630">
        <f t="shared" si="943"/>
        <v>3.4888001778677825E-2</v>
      </c>
      <c r="Z2630">
        <f t="shared" si="944"/>
        <v>-3.1669303150915902E-7</v>
      </c>
      <c r="AA2630">
        <f t="shared" si="946"/>
        <v>-4.5424770367487518E-8</v>
      </c>
      <c r="AB2630">
        <f t="shared" si="945"/>
        <v>0.99611168009973206</v>
      </c>
      <c r="AC2630">
        <f t="shared" si="941"/>
        <v>2.2351360550732973</v>
      </c>
      <c r="AD2630">
        <f t="shared" si="949"/>
        <v>-5.1156157560479696E-10</v>
      </c>
      <c r="AE2630">
        <f t="shared" si="950"/>
        <v>-4.5736054351487812E-5</v>
      </c>
      <c r="AF2630">
        <f t="shared" si="951"/>
        <v>1.1134488139325044E-6</v>
      </c>
      <c r="AG2630" t="str">
        <f t="shared" si="952"/>
        <v>NaN</v>
      </c>
      <c r="AH2630">
        <f t="shared" si="953"/>
        <v>1.1134488139325044E-2</v>
      </c>
    </row>
    <row r="2631" spans="1:34">
      <c r="A2631" s="4">
        <v>43289.025011574071</v>
      </c>
      <c r="B2631" s="3">
        <v>-1.10378709534416E-3</v>
      </c>
      <c r="C2631">
        <v>2.6893500960050001</v>
      </c>
      <c r="D2631" s="3">
        <v>1.8931430454158502E-2</v>
      </c>
      <c r="E2631" s="3">
        <v>1.8736969083456598E-2</v>
      </c>
      <c r="F2631" s="3">
        <v>1.8694167474677701E-2</v>
      </c>
      <c r="G2631">
        <v>-4227524</v>
      </c>
      <c r="H2631">
        <v>16832971</v>
      </c>
      <c r="K2631">
        <f t="shared" si="935"/>
        <v>71.064668957882574</v>
      </c>
      <c r="L2631">
        <f t="shared" si="936"/>
        <v>51.387059822776564</v>
      </c>
      <c r="M2631">
        <f t="shared" si="930"/>
        <v>17.206584261415021</v>
      </c>
      <c r="N2631">
        <f t="shared" si="937"/>
        <v>7.0482854637972714E-2</v>
      </c>
      <c r="O2631">
        <f t="shared" si="938"/>
        <v>55.971507609192393</v>
      </c>
      <c r="P2631">
        <f t="shared" si="939"/>
        <v>55.960733069286405</v>
      </c>
      <c r="Q2631">
        <f t="shared" si="931"/>
        <v>3.3815228501637762E-2</v>
      </c>
      <c r="R2631">
        <f t="shared" si="940"/>
        <v>55.937692380690756</v>
      </c>
      <c r="S2631">
        <f t="shared" si="932"/>
        <v>17.184040775747263</v>
      </c>
      <c r="T2631">
        <f t="shared" si="933"/>
        <v>7.3690981667959692</v>
      </c>
      <c r="U2631">
        <f t="shared" si="934"/>
        <v>0.48928022841870489</v>
      </c>
      <c r="V2631" s="6">
        <f t="shared" si="942"/>
        <v>141745.99999969359</v>
      </c>
      <c r="W2631">
        <f t="shared" si="947"/>
        <v>7.3719291082359097</v>
      </c>
      <c r="X2631">
        <f t="shared" si="948"/>
        <v>17.149484848122945</v>
      </c>
      <c r="Y2631">
        <f t="shared" si="943"/>
        <v>4.2594720700430834E-2</v>
      </c>
      <c r="Z2631">
        <f t="shared" si="944"/>
        <v>-1.1382135710032132E-7</v>
      </c>
      <c r="AA2631">
        <f t="shared" si="946"/>
        <v>-6.213663628754046E-8</v>
      </c>
      <c r="AB2631">
        <f t="shared" si="945"/>
        <v>0.99559373077874558</v>
      </c>
      <c r="AC2631">
        <f t="shared" si="941"/>
        <v>2.2351836612352129</v>
      </c>
      <c r="AD2631">
        <f t="shared" si="949"/>
        <v>-5.7316872635197129E-10</v>
      </c>
      <c r="AE2631">
        <f t="shared" si="950"/>
        <v>-3.576027251914543E-5</v>
      </c>
      <c r="AF2631">
        <f t="shared" si="951"/>
        <v>1.5955583911483862E-6</v>
      </c>
      <c r="AG2631" t="str">
        <f t="shared" si="952"/>
        <v>NaN</v>
      </c>
      <c r="AH2631">
        <f t="shared" si="953"/>
        <v>1.5955583911483863E-2</v>
      </c>
    </row>
    <row r="2632" spans="1:34">
      <c r="A2632" s="4">
        <v>43289.025706018518</v>
      </c>
      <c r="B2632" s="3">
        <v>-1.10521416019765E-3</v>
      </c>
      <c r="C2632">
        <v>2.6893691235363799</v>
      </c>
      <c r="D2632" s="3">
        <v>1.8927957929681698E-2</v>
      </c>
      <c r="E2632" s="3">
        <v>1.87353993121178E-2</v>
      </c>
      <c r="F2632" s="3">
        <v>1.86915947189118E-2</v>
      </c>
      <c r="G2632">
        <v>-4227524</v>
      </c>
      <c r="H2632">
        <v>16832977</v>
      </c>
      <c r="K2632">
        <f t="shared" si="935"/>
        <v>71.155578885177761</v>
      </c>
      <c r="L2632">
        <f t="shared" si="936"/>
        <v>51.481351614111105</v>
      </c>
      <c r="M2632">
        <f t="shared" si="930"/>
        <v>17.238157183826868</v>
      </c>
      <c r="N2632">
        <f t="shared" si="937"/>
        <v>7.048862158672034E-2</v>
      </c>
      <c r="O2632">
        <f t="shared" si="938"/>
        <v>55.961077704658258</v>
      </c>
      <c r="P2632">
        <f t="shared" si="939"/>
        <v>55.956034836758022</v>
      </c>
      <c r="Q2632">
        <f t="shared" si="931"/>
        <v>3.1139398960959852E-2</v>
      </c>
      <c r="R2632">
        <f t="shared" si="940"/>
        <v>55.929938305697299</v>
      </c>
      <c r="S2632">
        <f t="shared" si="932"/>
        <v>17.21739758451956</v>
      </c>
      <c r="T2632">
        <f t="shared" si="933"/>
        <v>7.369705214032563</v>
      </c>
      <c r="U2632">
        <f t="shared" si="934"/>
        <v>0.48927046857151263</v>
      </c>
      <c r="V2632" s="6">
        <f t="shared" si="942"/>
        <v>141805.99999988917</v>
      </c>
      <c r="W2632">
        <f t="shared" si="947"/>
        <v>7.3718152868790447</v>
      </c>
      <c r="X2632">
        <f t="shared" si="948"/>
        <v>17.154142998452464</v>
      </c>
      <c r="Y2632">
        <f t="shared" si="943"/>
        <v>3.0719156143002618E-2</v>
      </c>
      <c r="Z2632">
        <f t="shared" si="944"/>
        <v>3.6675770423477103E-7</v>
      </c>
      <c r="AA2632">
        <f t="shared" si="946"/>
        <v>-4.9493551665454394E-8</v>
      </c>
      <c r="AB2632">
        <f t="shared" si="945"/>
        <v>0.99639721774286683</v>
      </c>
      <c r="AC2632">
        <f t="shared" si="941"/>
        <v>2.2351690131853941</v>
      </c>
      <c r="AD2632">
        <f t="shared" si="949"/>
        <v>-6.3303396726633593E-10</v>
      </c>
      <c r="AE2632">
        <f t="shared" si="950"/>
        <v>-7.0633098307464436E-5</v>
      </c>
      <c r="AF2632">
        <f t="shared" si="951"/>
        <v>8.9217447307145808E-7</v>
      </c>
      <c r="AG2632" t="str">
        <f t="shared" si="952"/>
        <v>NaN</v>
      </c>
      <c r="AH2632">
        <f t="shared" si="953"/>
        <v>8.9217447307145814E-3</v>
      </c>
    </row>
    <row r="2633" spans="1:34">
      <c r="A2633" s="4">
        <v>43289.026400462964</v>
      </c>
      <c r="B2633" s="3">
        <v>-1.10288328760362E-3</v>
      </c>
      <c r="C2633">
        <v>2.6894880456074999</v>
      </c>
      <c r="D2633" s="3">
        <v>1.8922392376753101E-2</v>
      </c>
      <c r="E2633" s="3">
        <v>1.8728894274827299E-2</v>
      </c>
      <c r="F2633" s="3">
        <v>1.86873544362606E-2</v>
      </c>
      <c r="G2633">
        <v>-4227524</v>
      </c>
      <c r="H2633">
        <v>16832984</v>
      </c>
      <c r="K2633">
        <f t="shared" si="935"/>
        <v>71.007092670595867</v>
      </c>
      <c r="L2633">
        <f t="shared" si="936"/>
        <v>51.338439212482939</v>
      </c>
      <c r="M2633">
        <f t="shared" si="930"/>
        <v>17.19030400271285</v>
      </c>
      <c r="N2633">
        <f t="shared" si="937"/>
        <v>7.0524665016391763E-2</v>
      </c>
      <c r="O2633">
        <f t="shared" si="938"/>
        <v>55.94436128232266</v>
      </c>
      <c r="P2633">
        <f t="shared" si="939"/>
        <v>55.936565645901254</v>
      </c>
      <c r="Q2633">
        <f t="shared" si="931"/>
        <v>2.7202840966410236E-2</v>
      </c>
      <c r="R2633">
        <f t="shared" si="940"/>
        <v>55.91715844135625</v>
      </c>
      <c r="S2633">
        <f t="shared" si="932"/>
        <v>17.172168775401911</v>
      </c>
      <c r="T2633">
        <f t="shared" si="933"/>
        <v>7.3734992592611324</v>
      </c>
      <c r="U2633">
        <f t="shared" si="934"/>
        <v>0.48920946952656308</v>
      </c>
      <c r="V2633" s="6">
        <f t="shared" si="942"/>
        <v>141866.00000008475</v>
      </c>
      <c r="W2633">
        <f t="shared" si="947"/>
        <v>7.3714242083708461</v>
      </c>
      <c r="X2633">
        <f t="shared" si="948"/>
        <v>17.159852442914023</v>
      </c>
      <c r="Y2633">
        <f t="shared" si="943"/>
        <v>3.0676361978377049E-2</v>
      </c>
      <c r="Z2633">
        <f t="shared" si="944"/>
        <v>6.3234087284206427E-8</v>
      </c>
      <c r="AA2633">
        <f t="shared" si="946"/>
        <v>-1.3658413734452193E-8</v>
      </c>
      <c r="AB2633">
        <f t="shared" si="945"/>
        <v>0.99638852216384211</v>
      </c>
      <c r="AC2633">
        <f t="shared" si="941"/>
        <v>2.2350774628740289</v>
      </c>
      <c r="AD2633">
        <f t="shared" si="949"/>
        <v>-1.749308059523113E-10</v>
      </c>
      <c r="AE2633">
        <f t="shared" si="950"/>
        <v>-9.0067072266620344E-5</v>
      </c>
      <c r="AF2633">
        <f t="shared" si="951"/>
        <v>1.9334426179208992E-7</v>
      </c>
      <c r="AG2633" t="str">
        <f t="shared" si="952"/>
        <v>NaN</v>
      </c>
      <c r="AH2633">
        <f t="shared" si="953"/>
        <v>1.9334426179208994E-3</v>
      </c>
    </row>
    <row r="2634" spans="1:34">
      <c r="A2634" s="4">
        <v>43289.027094907404</v>
      </c>
      <c r="B2634" s="3">
        <v>-1.1023719226977799E-3</v>
      </c>
      <c r="C2634">
        <v>2.68939290795061</v>
      </c>
      <c r="D2634" s="3">
        <v>1.8920917743071201E-2</v>
      </c>
      <c r="E2634" s="3">
        <v>1.87248152477878E-2</v>
      </c>
      <c r="F2634" s="3">
        <v>1.8683733520738301E-2</v>
      </c>
      <c r="G2634">
        <v>-4227524</v>
      </c>
      <c r="H2634">
        <v>16832991</v>
      </c>
      <c r="K2634">
        <f t="shared" si="935"/>
        <v>70.974516613314705</v>
      </c>
      <c r="L2634">
        <f t="shared" si="936"/>
        <v>51.310622815701507</v>
      </c>
      <c r="M2634">
        <f t="shared" si="930"/>
        <v>17.18098988400827</v>
      </c>
      <c r="N2634">
        <f t="shared" si="937"/>
        <v>7.0495830272656476E-2</v>
      </c>
      <c r="O2634">
        <f t="shared" si="938"/>
        <v>55.939932144780862</v>
      </c>
      <c r="P2634">
        <f t="shared" si="939"/>
        <v>55.924357359861467</v>
      </c>
      <c r="Q2634">
        <f t="shared" si="931"/>
        <v>3.3686846007761062E-2</v>
      </c>
      <c r="R2634">
        <f t="shared" si="940"/>
        <v>55.906245298773101</v>
      </c>
      <c r="S2634">
        <f t="shared" si="932"/>
        <v>17.158531986669761</v>
      </c>
      <c r="T2634">
        <f t="shared" si="933"/>
        <v>7.3704640230784717</v>
      </c>
      <c r="U2634">
        <f t="shared" si="934"/>
        <v>0.4892582687625196</v>
      </c>
      <c r="V2634" s="6">
        <f t="shared" si="942"/>
        <v>141925.99999965169</v>
      </c>
      <c r="W2634">
        <f t="shared" si="947"/>
        <v>7.3708784495571837</v>
      </c>
      <c r="X2634">
        <f t="shared" si="948"/>
        <v>17.169229173939719</v>
      </c>
      <c r="Y2634">
        <f t="shared" si="943"/>
        <v>1.4406209833912461E-2</v>
      </c>
      <c r="Z2634">
        <f t="shared" si="944"/>
        <v>-1.2330647015424252E-7</v>
      </c>
      <c r="AA2634">
        <f t="shared" si="946"/>
        <v>2.9776759700155189E-8</v>
      </c>
      <c r="AB2634">
        <f t="shared" si="945"/>
        <v>0.99747851297182588</v>
      </c>
      <c r="AC2634">
        <f t="shared" si="941"/>
        <v>2.2351507031231166</v>
      </c>
      <c r="AD2634">
        <f t="shared" si="949"/>
        <v>8.1210431434818024E-10</v>
      </c>
      <c r="AE2634">
        <f t="shared" si="950"/>
        <v>-6.5481657523195131E-5</v>
      </c>
      <c r="AF2634">
        <f t="shared" si="951"/>
        <v>-1.2345912356982326E-6</v>
      </c>
      <c r="AG2634">
        <f t="shared" si="952"/>
        <v>8.1210431434818023E-8</v>
      </c>
      <c r="AH2634" t="str">
        <f t="shared" si="953"/>
        <v>NaN</v>
      </c>
    </row>
    <row r="2635" spans="1:34">
      <c r="A2635" s="4">
        <v>43289.027789351851</v>
      </c>
      <c r="B2635" s="3">
        <v>-1.1007070137020499E-3</v>
      </c>
      <c r="C2635">
        <v>2.68944166599977</v>
      </c>
      <c r="D2635" s="3">
        <v>1.8927196828426501E-2</v>
      </c>
      <c r="E2635">
        <v>1.8735209036804E-2</v>
      </c>
      <c r="F2635">
        <v>1.8707031253506999E-2</v>
      </c>
      <c r="G2635">
        <v>-4227524</v>
      </c>
      <c r="H2635">
        <v>16833021</v>
      </c>
      <c r="K2635">
        <f t="shared" si="935"/>
        <v>70.868455031470859</v>
      </c>
      <c r="L2635">
        <f t="shared" si="936"/>
        <v>51.173936576168366</v>
      </c>
      <c r="M2635">
        <f t="shared" si="930"/>
        <v>17.135221488112219</v>
      </c>
      <c r="N2635">
        <f t="shared" si="937"/>
        <v>7.0510608078821993E-2</v>
      </c>
      <c r="O2635">
        <f t="shared" si="938"/>
        <v>55.958791698185003</v>
      </c>
      <c r="P2635">
        <f t="shared" si="939"/>
        <v>55.955465354027289</v>
      </c>
      <c r="Q2635">
        <f t="shared" si="931"/>
        <v>-1.7671057472433915E-2</v>
      </c>
      <c r="R2635">
        <f t="shared" si="940"/>
        <v>55.976462755657437</v>
      </c>
      <c r="S2635">
        <f t="shared" si="932"/>
        <v>17.14700219309384</v>
      </c>
      <c r="T2635">
        <f t="shared" si="933"/>
        <v>7.3720195816222098</v>
      </c>
      <c r="U2635">
        <f t="shared" si="934"/>
        <v>0.48923325915408983</v>
      </c>
      <c r="V2635" s="6">
        <f t="shared" si="942"/>
        <v>141985.99999984726</v>
      </c>
      <c r="W2635">
        <f t="shared" si="947"/>
        <v>7.37003208562155</v>
      </c>
      <c r="X2635">
        <f t="shared" si="948"/>
        <v>17.190687083000654</v>
      </c>
      <c r="Y2635">
        <f t="shared" si="943"/>
        <v>4.5376363888702071E-3</v>
      </c>
      <c r="Z2635">
        <f t="shared" si="944"/>
        <v>3.135574549419466E-9</v>
      </c>
      <c r="AA2635">
        <f t="shared" si="946"/>
        <v>4.0314529605655501E-9</v>
      </c>
      <c r="AB2635">
        <f t="shared" si="945"/>
        <v>0.99813528132792761</v>
      </c>
      <c r="AC2635">
        <f t="shared" si="941"/>
        <v>2.2351131674954559</v>
      </c>
      <c r="AD2635">
        <f t="shared" si="949"/>
        <v>3.4906694834280643E-10</v>
      </c>
      <c r="AE2635">
        <f t="shared" si="950"/>
        <v>-8.1704632241040673E-4</v>
      </c>
      <c r="AF2635">
        <f t="shared" si="951"/>
        <v>-4.25297750577492E-8</v>
      </c>
      <c r="AG2635">
        <f t="shared" si="952"/>
        <v>3.4906694834280646E-8</v>
      </c>
      <c r="AH2635" t="str">
        <f t="shared" si="953"/>
        <v>NaN</v>
      </c>
    </row>
    <row r="2636" spans="1:34">
      <c r="A2636" s="4">
        <v>43289.028495370374</v>
      </c>
      <c r="B2636" s="3">
        <v>-1.1018843422061801E-3</v>
      </c>
      <c r="C2636">
        <v>2.6893940971713199</v>
      </c>
      <c r="D2636" s="3">
        <v>1.8926447619378499E-2</v>
      </c>
      <c r="E2636" s="3">
        <v>1.8732937625245499E-2</v>
      </c>
      <c r="F2636" s="3">
        <v>1.87012187312212E-2</v>
      </c>
      <c r="G2636">
        <v>-4227524</v>
      </c>
      <c r="H2636">
        <v>16833028</v>
      </c>
      <c r="K2636">
        <f t="shared" si="935"/>
        <v>70.943455721489428</v>
      </c>
      <c r="L2636">
        <f t="shared" si="936"/>
        <v>51.256577773831225</v>
      </c>
      <c r="M2636">
        <f t="shared" si="930"/>
        <v>17.162893293737103</v>
      </c>
      <c r="N2636">
        <f t="shared" si="937"/>
        <v>7.0496190706952802E-2</v>
      </c>
      <c r="O2636">
        <f t="shared" si="938"/>
        <v>55.956541410563133</v>
      </c>
      <c r="P2636">
        <f t="shared" si="939"/>
        <v>55.948667153929151</v>
      </c>
      <c r="Q2636">
        <f t="shared" si="931"/>
        <v>-2.4028793687165262E-3</v>
      </c>
      <c r="R2636">
        <f t="shared" si="940"/>
        <v>55.95894428993185</v>
      </c>
      <c r="S2636">
        <f t="shared" si="932"/>
        <v>17.164495213316247</v>
      </c>
      <c r="T2636">
        <f t="shared" si="933"/>
        <v>7.3705019635307156</v>
      </c>
      <c r="U2636">
        <f t="shared" si="934"/>
        <v>0.48925765877207078</v>
      </c>
      <c r="V2636" s="6">
        <f t="shared" si="942"/>
        <v>142047.0000002766</v>
      </c>
      <c r="W2636">
        <f t="shared" si="947"/>
        <v>7.3700087376509105</v>
      </c>
      <c r="X2636">
        <f t="shared" si="948"/>
        <v>17.170773040473389</v>
      </c>
      <c r="Y2636">
        <f t="shared" si="943"/>
        <v>-5.2281020780095373E-3</v>
      </c>
      <c r="Z2636">
        <f t="shared" si="944"/>
        <v>2.5084596554160532E-8</v>
      </c>
      <c r="AA2636">
        <f t="shared" si="946"/>
        <v>-8.9916333563248666E-8</v>
      </c>
      <c r="AB2636">
        <f t="shared" si="945"/>
        <v>0.99879514121993485</v>
      </c>
      <c r="AC2636">
        <f t="shared" si="941"/>
        <v>2.2351497876200037</v>
      </c>
      <c r="AD2636">
        <f t="shared" si="949"/>
        <v>6.7573820073085261E-9</v>
      </c>
      <c r="AE2636">
        <f t="shared" si="950"/>
        <v>-9.1845241400714962E-6</v>
      </c>
      <c r="AF2636">
        <f t="shared" si="951"/>
        <v>-7.3240760824740499E-5</v>
      </c>
      <c r="AG2636">
        <f t="shared" si="952"/>
        <v>6.7573820073085266E-7</v>
      </c>
      <c r="AH2636" t="str">
        <f t="shared" si="953"/>
        <v>NaN</v>
      </c>
    </row>
    <row r="2637" spans="1:34">
      <c r="A2637" s="4">
        <v>43289.029189814813</v>
      </c>
      <c r="B2637" s="3">
        <v>-1.10350168237346E-3</v>
      </c>
      <c r="C2637">
        <v>2.6894511797654599</v>
      </c>
      <c r="D2637" s="3">
        <v>1.89283146958951E-2</v>
      </c>
      <c r="E2637" s="3">
        <v>1.8735553910810301E-2</v>
      </c>
      <c r="F2637" s="3">
        <v>1.8700825671312499E-2</v>
      </c>
      <c r="G2637">
        <v>-4227524</v>
      </c>
      <c r="H2637">
        <v>16833035</v>
      </c>
      <c r="K2637">
        <f t="shared" si="935"/>
        <v>71.046486972423423</v>
      </c>
      <c r="L2637">
        <f t="shared" si="936"/>
        <v>51.360125698437933</v>
      </c>
      <c r="M2637">
        <f t="shared" si="930"/>
        <v>17.197565565238619</v>
      </c>
      <c r="N2637">
        <f t="shared" si="937"/>
        <v>7.0513491553195806E-2</v>
      </c>
      <c r="O2637">
        <f t="shared" si="938"/>
        <v>55.962149270192683</v>
      </c>
      <c r="P2637">
        <f t="shared" si="939"/>
        <v>55.956497541476857</v>
      </c>
      <c r="Q2637">
        <f t="shared" si="931"/>
        <v>4.3896306071218305E-3</v>
      </c>
      <c r="R2637">
        <f t="shared" si="940"/>
        <v>55.957759639585561</v>
      </c>
      <c r="S2637">
        <f t="shared" si="932"/>
        <v>17.194639144833872</v>
      </c>
      <c r="T2637">
        <f t="shared" si="933"/>
        <v>7.3723231052405058</v>
      </c>
      <c r="U2637">
        <f t="shared" si="934"/>
        <v>0.48922837923049373</v>
      </c>
      <c r="V2637" s="6">
        <f t="shared" si="942"/>
        <v>142106.99999984354</v>
      </c>
      <c r="W2637">
        <f t="shared" si="947"/>
        <v>7.3703531202178088</v>
      </c>
      <c r="X2637">
        <f t="shared" si="948"/>
        <v>17.139990791212071</v>
      </c>
      <c r="Y2637">
        <f t="shared" si="943"/>
        <v>-3.6294256665551455E-4</v>
      </c>
      <c r="Z2637">
        <f t="shared" si="944"/>
        <v>-1.2646817466907308E-8</v>
      </c>
      <c r="AA2637">
        <f t="shared" si="946"/>
        <v>-1.6972417202615263E-7</v>
      </c>
      <c r="AB2637">
        <f t="shared" si="945"/>
        <v>0.99847169736556474</v>
      </c>
      <c r="AC2637">
        <f t="shared" si="941"/>
        <v>2.2351058434705466</v>
      </c>
      <c r="AD2637">
        <f t="shared" si="949"/>
        <v>1.8373047334459806E-7</v>
      </c>
      <c r="AE2637">
        <f t="shared" si="950"/>
        <v>-2.6643642392059942E-5</v>
      </c>
      <c r="AF2637">
        <f t="shared" si="951"/>
        <v>-6.8646537090172419E-4</v>
      </c>
      <c r="AG2637">
        <f t="shared" si="952"/>
        <v>1.8373047334459806E-5</v>
      </c>
      <c r="AH2637" t="str">
        <f t="shared" si="953"/>
        <v>NaN</v>
      </c>
    </row>
    <row r="2638" spans="1:34">
      <c r="A2638" s="4">
        <v>43289.02988425926</v>
      </c>
      <c r="B2638" s="3">
        <v>-1.1043222446642199E-3</v>
      </c>
      <c r="C2638">
        <v>2.6893893402884701</v>
      </c>
      <c r="D2638" s="3">
        <v>1.8923450783186101E-2</v>
      </c>
      <c r="E2638" s="3">
        <v>1.87291202267625E-2</v>
      </c>
      <c r="F2638" s="3">
        <v>1.8698455400954099E-2</v>
      </c>
      <c r="G2638">
        <v>-4227524</v>
      </c>
      <c r="H2638">
        <v>16833041</v>
      </c>
      <c r="K2638">
        <f t="shared" si="935"/>
        <v>71.098760180618342</v>
      </c>
      <c r="L2638">
        <f t="shared" si="936"/>
        <v>51.415514605446887</v>
      </c>
      <c r="M2638">
        <f t="shared" si="930"/>
        <v>17.21611213900416</v>
      </c>
      <c r="N2638">
        <f t="shared" si="937"/>
        <v>7.0494748969764418E-2</v>
      </c>
      <c r="O2638">
        <f t="shared" si="938"/>
        <v>55.947540260074511</v>
      </c>
      <c r="P2638">
        <f t="shared" si="939"/>
        <v>55.937241906644189</v>
      </c>
      <c r="Q2638">
        <f t="shared" si="931"/>
        <v>-3.0755789383718479E-3</v>
      </c>
      <c r="R2638">
        <f t="shared" si="940"/>
        <v>55.950615839012883</v>
      </c>
      <c r="S2638">
        <f t="shared" si="932"/>
        <v>17.218162524963073</v>
      </c>
      <c r="T2638">
        <f t="shared" si="933"/>
        <v>7.3703502017214131</v>
      </c>
      <c r="U2638">
        <f t="shared" si="934"/>
        <v>0.48926009873387122</v>
      </c>
      <c r="V2638" s="6">
        <f t="shared" si="942"/>
        <v>142167.00000003912</v>
      </c>
      <c r="W2638">
        <f t="shared" si="947"/>
        <v>7.3710243743736665</v>
      </c>
      <c r="X2638">
        <f t="shared" si="948"/>
        <v>17.115485685067377</v>
      </c>
      <c r="Y2638">
        <f t="shared" si="943"/>
        <v>-7.3580988913709193E-3</v>
      </c>
      <c r="Z2638">
        <f t="shared" si="944"/>
        <v>-2.9403850427744869E-7</v>
      </c>
      <c r="AA2638">
        <f t="shared" si="946"/>
        <v>-8.4022199928067508E-8</v>
      </c>
      <c r="AB2638">
        <f t="shared" si="945"/>
        <v>0.99894209042044768</v>
      </c>
      <c r="AC2638">
        <f t="shared" si="941"/>
        <v>2.2351534496324623</v>
      </c>
      <c r="AD2638">
        <f t="shared" si="949"/>
        <v>4.4865558607972834E-9</v>
      </c>
      <c r="AE2638">
        <f t="shared" si="950"/>
        <v>-2.9088097510813301E-5</v>
      </c>
      <c r="AF2638">
        <f t="shared" si="951"/>
        <v>-1.5354256731229384E-5</v>
      </c>
      <c r="AG2638">
        <f t="shared" si="952"/>
        <v>4.4865558607972832E-7</v>
      </c>
      <c r="AH2638" t="str">
        <f t="shared" si="953"/>
        <v>NaN</v>
      </c>
    </row>
    <row r="2639" spans="1:34">
      <c r="A2639" s="4">
        <v>43289.030578703707</v>
      </c>
      <c r="B2639" s="3">
        <v>-1.1027405811182701E-3</v>
      </c>
      <c r="C2639">
        <v>2.6893405822393102</v>
      </c>
      <c r="D2639">
        <v>1.8920691791136E-2</v>
      </c>
      <c r="E2639">
        <v>1.8728751568342E-2</v>
      </c>
      <c r="F2639" s="3">
        <v>1.8702445554572501E-2</v>
      </c>
      <c r="G2639">
        <v>-4227524</v>
      </c>
      <c r="H2639">
        <v>16833048</v>
      </c>
      <c r="K2639">
        <f t="shared" si="935"/>
        <v>70.998001677866284</v>
      </c>
      <c r="L2639">
        <f t="shared" si="936"/>
        <v>51.309511082078252</v>
      </c>
      <c r="M2639">
        <f t="shared" si="930"/>
        <v>17.180617628068141</v>
      </c>
      <c r="N2639">
        <f t="shared" si="937"/>
        <v>7.0479971163598915E-2</v>
      </c>
      <c r="O2639">
        <f t="shared" si="938"/>
        <v>55.939253486608919</v>
      </c>
      <c r="P2639">
        <f t="shared" si="939"/>
        <v>55.936138533853359</v>
      </c>
      <c r="Q2639">
        <f t="shared" si="931"/>
        <v>-2.3388348342862741E-2</v>
      </c>
      <c r="R2639">
        <f t="shared" si="940"/>
        <v>55.962641834951782</v>
      </c>
      <c r="S2639">
        <f t="shared" si="932"/>
        <v>17.196209860296715</v>
      </c>
      <c r="T2639">
        <f t="shared" si="933"/>
        <v>7.368794643177675</v>
      </c>
      <c r="U2639">
        <f t="shared" si="934"/>
        <v>0.48928510834230099</v>
      </c>
      <c r="V2639" s="6">
        <f t="shared" si="942"/>
        <v>142227.00000023469</v>
      </c>
      <c r="W2639">
        <f t="shared" si="947"/>
        <v>7.3713570829552566</v>
      </c>
      <c r="X2639">
        <f t="shared" si="948"/>
        <v>17.089931661648674</v>
      </c>
      <c r="Y2639">
        <f t="shared" si="943"/>
        <v>-1.7496633879602541E-2</v>
      </c>
      <c r="Z2639">
        <f t="shared" si="944"/>
        <v>-2.9087680143192847E-7</v>
      </c>
      <c r="AA2639">
        <f t="shared" si="946"/>
        <v>6.7291670300210895E-8</v>
      </c>
      <c r="AB2639">
        <f t="shared" si="945"/>
        <v>0.99962020739050761</v>
      </c>
      <c r="AC2639">
        <f t="shared" si="941"/>
        <v>2.2351909852601226</v>
      </c>
      <c r="AD2639">
        <f t="shared" si="949"/>
        <v>-1.5111192873153551E-9</v>
      </c>
      <c r="AE2639">
        <f t="shared" si="950"/>
        <v>-1.0416482452857693E-5</v>
      </c>
      <c r="AF2639">
        <f t="shared" si="951"/>
        <v>1.4441380076603292E-5</v>
      </c>
      <c r="AG2639" t="str">
        <f t="shared" si="952"/>
        <v>NaN</v>
      </c>
      <c r="AH2639">
        <f t="shared" si="953"/>
        <v>0.14441380076603291</v>
      </c>
    </row>
    <row r="2640" spans="1:34">
      <c r="A2640" s="4">
        <v>43289.031273148146</v>
      </c>
      <c r="B2640" s="3">
        <v>-1.10255030580447E-3</v>
      </c>
      <c r="C2640">
        <v>2.6892799319830401</v>
      </c>
      <c r="D2640" s="3">
        <v>1.89194431093892E-2</v>
      </c>
      <c r="E2640" s="3">
        <v>1.8726230420434101E-2</v>
      </c>
      <c r="F2640" s="3">
        <v>1.8702076316476499E-2</v>
      </c>
      <c r="G2640">
        <v>-4227524</v>
      </c>
      <c r="H2640">
        <v>16833053</v>
      </c>
      <c r="K2640">
        <f t="shared" si="935"/>
        <v>70.985880354226836</v>
      </c>
      <c r="L2640">
        <f t="shared" si="936"/>
        <v>51.297875118555524</v>
      </c>
      <c r="M2640">
        <f t="shared" si="930"/>
        <v>17.17672141008044</v>
      </c>
      <c r="N2640">
        <f t="shared" si="937"/>
        <v>7.0461589014466808E-2</v>
      </c>
      <c r="O2640">
        <f t="shared" si="938"/>
        <v>55.935503007238758</v>
      </c>
      <c r="P2640">
        <f t="shared" si="939"/>
        <v>55.928592887671023</v>
      </c>
      <c r="Q2640">
        <f t="shared" si="931"/>
        <v>-2.6025974357573034E-2</v>
      </c>
      <c r="R2640">
        <f t="shared" si="940"/>
        <v>55.961528981596331</v>
      </c>
      <c r="S2640">
        <f t="shared" si="932"/>
        <v>17.194072059652154</v>
      </c>
      <c r="T2640">
        <f t="shared" si="933"/>
        <v>7.3668596801111379</v>
      </c>
      <c r="U2640">
        <f t="shared" si="934"/>
        <v>0.48931621785522461</v>
      </c>
      <c r="V2640" s="6">
        <f t="shared" si="942"/>
        <v>142286.99999980163</v>
      </c>
      <c r="W2640">
        <f t="shared" si="947"/>
        <v>7.3713570829552575</v>
      </c>
      <c r="X2640">
        <f t="shared" si="948"/>
        <v>17.069159777818264</v>
      </c>
      <c r="Y2640">
        <f t="shared" si="943"/>
        <v>-4.4289964741835774E-2</v>
      </c>
      <c r="Z2640">
        <f t="shared" si="944"/>
        <v>-4.9542078195612142E-7</v>
      </c>
      <c r="AA2640">
        <f t="shared" si="946"/>
        <v>1.2558722729709175E-7</v>
      </c>
      <c r="AB2640">
        <f t="shared" si="945"/>
        <v>1.0014193153283937</v>
      </c>
      <c r="AC2640">
        <f t="shared" si="941"/>
        <v>2.2352376759189183</v>
      </c>
      <c r="AD2640">
        <f t="shared" si="949"/>
        <v>-1.1141435594845637E-9</v>
      </c>
      <c r="AE2640">
        <f t="shared" si="950"/>
        <v>-3.8934162402091539E-6</v>
      </c>
      <c r="AF2640">
        <f t="shared" si="951"/>
        <v>2.8486648316718284E-5</v>
      </c>
      <c r="AG2640" t="str">
        <f t="shared" si="952"/>
        <v>NaN</v>
      </c>
      <c r="AH2640">
        <f t="shared" si="953"/>
        <v>0.28486648316718283</v>
      </c>
    </row>
    <row r="2641" spans="1:34">
      <c r="A2641" s="4">
        <v>43289.03197916667</v>
      </c>
      <c r="B2641" s="3">
        <v>-1.10887695998827E-3</v>
      </c>
      <c r="C2641">
        <v>2.6891526853669299</v>
      </c>
      <c r="D2641" s="3">
        <v>1.8911784528008901E-2</v>
      </c>
      <c r="E2641" s="3">
        <v>1.87231265543778E-2</v>
      </c>
      <c r="F2641" s="3">
        <v>1.8713498875640701E-2</v>
      </c>
      <c r="G2641">
        <v>-4227524</v>
      </c>
      <c r="H2641">
        <v>16833060</v>
      </c>
      <c r="K2641">
        <f t="shared" si="935"/>
        <v>71.388914365235109</v>
      </c>
      <c r="L2641">
        <f t="shared" si="936"/>
        <v>51.685894279500388</v>
      </c>
      <c r="M2641">
        <f t="shared" si="930"/>
        <v>17.306646811745125</v>
      </c>
      <c r="N2641">
        <f t="shared" si="937"/>
        <v>7.0423022544714803E-2</v>
      </c>
      <c r="O2641">
        <f t="shared" si="938"/>
        <v>55.912500067101973</v>
      </c>
      <c r="P2641">
        <f t="shared" si="939"/>
        <v>55.919303200626153</v>
      </c>
      <c r="Q2641">
        <f t="shared" si="931"/>
        <v>-8.3455571525071548E-2</v>
      </c>
      <c r="R2641">
        <f t="shared" si="940"/>
        <v>55.995955638627045</v>
      </c>
      <c r="S2641">
        <f t="shared" si="932"/>
        <v>17.362283859428505</v>
      </c>
      <c r="T2641">
        <f t="shared" si="933"/>
        <v>7.3628000517161905</v>
      </c>
      <c r="U2641">
        <f t="shared" si="934"/>
        <v>0.48938148683332677</v>
      </c>
      <c r="V2641" s="6">
        <f t="shared" si="942"/>
        <v>142348.00000023097</v>
      </c>
      <c r="W2641">
        <f t="shared" si="947"/>
        <v>7.3714767413047761</v>
      </c>
      <c r="X2641">
        <f t="shared" si="948"/>
        <v>17.045356473063421</v>
      </c>
      <c r="Y2641">
        <f t="shared" si="943"/>
        <v>-4.7273092280522157E-2</v>
      </c>
      <c r="Z2641">
        <f t="shared" si="944"/>
        <v>4.7660733453235332E-7</v>
      </c>
      <c r="AA2641">
        <f t="shared" si="946"/>
        <v>1.0947634653922458E-7</v>
      </c>
      <c r="AB2641">
        <f t="shared" si="945"/>
        <v>1.0016056276972918</v>
      </c>
      <c r="AC2641">
        <f t="shared" si="941"/>
        <v>2.2353356347520883</v>
      </c>
      <c r="AD2641">
        <f t="shared" si="949"/>
        <v>-9.0996844538121023E-10</v>
      </c>
      <c r="AE2641">
        <f t="shared" si="950"/>
        <v>-1.8843053232776608E-5</v>
      </c>
      <c r="AF2641">
        <f t="shared" si="951"/>
        <v>4.8073538908707771E-6</v>
      </c>
      <c r="AG2641" t="str">
        <f t="shared" si="952"/>
        <v>NaN</v>
      </c>
      <c r="AH2641">
        <f t="shared" si="953"/>
        <v>4.8073538908707768E-2</v>
      </c>
    </row>
    <row r="2642" spans="1:34">
      <c r="A2642" s="4">
        <v>43289.032673611109</v>
      </c>
      <c r="B2642" s="3">
        <v>-1.0856752639119801E-3</v>
      </c>
      <c r="C2642">
        <v>2.6894606935311498</v>
      </c>
      <c r="D2642" s="3">
        <v>1.8911891557872901E-2</v>
      </c>
      <c r="E2642" s="3">
        <v>1.8727039090517799E-2</v>
      </c>
      <c r="F2642" s="3">
        <v>1.8696644943192901E-2</v>
      </c>
      <c r="G2642">
        <v>-4227524</v>
      </c>
      <c r="H2642">
        <v>16833207</v>
      </c>
      <c r="K2642">
        <f t="shared" si="935"/>
        <v>69.910870463963221</v>
      </c>
      <c r="L2642">
        <f t="shared" si="936"/>
        <v>50.230004719041688</v>
      </c>
      <c r="M2642">
        <f t="shared" ref="M2642:M2705" si="954">L2642/((($B$7/2))^2*PI())</f>
        <v>16.819152752272906</v>
      </c>
      <c r="N2642">
        <f t="shared" si="937"/>
        <v>7.0516375027569619E-2</v>
      </c>
      <c r="O2642">
        <f t="shared" si="938"/>
        <v>55.912821536762237</v>
      </c>
      <c r="P2642">
        <f t="shared" si="939"/>
        <v>55.931013189276776</v>
      </c>
      <c r="Q2642">
        <f t="shared" ref="Q2642:Q2705" si="955">O2642-R2642</f>
        <v>-3.2337730958921895E-2</v>
      </c>
      <c r="R2642">
        <f t="shared" si="940"/>
        <v>55.945159267721159</v>
      </c>
      <c r="S2642">
        <f t="shared" ref="S2642:S2705" si="956">M2642-(2/3)*Q2642</f>
        <v>16.840711239578855</v>
      </c>
      <c r="T2642">
        <f t="shared" ref="T2642:T2705" si="957">N2642/$D$7*100-$N$30/$D$7*100</f>
        <v>7.3726266288588018</v>
      </c>
      <c r="U2642">
        <f t="shared" ref="U2642:U2705" si="958">(2.40665404368-T2642*2.40665404368/100-$M$7)/$M$7</f>
        <v>0.48922349930689757</v>
      </c>
      <c r="V2642" s="6">
        <f t="shared" si="942"/>
        <v>142407.9999997979</v>
      </c>
      <c r="W2642">
        <f t="shared" si="947"/>
        <v>7.3720137446294336</v>
      </c>
      <c r="X2642">
        <f t="shared" si="948"/>
        <v>17.01861556797077</v>
      </c>
      <c r="Y2642">
        <f t="shared" si="943"/>
        <v>-4.9808731770977964E-2</v>
      </c>
      <c r="Z2642">
        <f t="shared" si="944"/>
        <v>1.0623326661473684E-6</v>
      </c>
      <c r="AA2642">
        <f t="shared" si="946"/>
        <v>1.0041677559027014E-7</v>
      </c>
      <c r="AB2642">
        <f t="shared" si="945"/>
        <v>1.0018339429508292</v>
      </c>
      <c r="AC2642">
        <f t="shared" si="941"/>
        <v>2.235098519445637</v>
      </c>
      <c r="AD2642">
        <f t="shared" si="949"/>
        <v>-7.9209043021201534E-10</v>
      </c>
      <c r="AE2642">
        <f t="shared" si="950"/>
        <v>-3.1608301387841068E-5</v>
      </c>
      <c r="AF2642">
        <f t="shared" si="951"/>
        <v>2.4946214055395674E-6</v>
      </c>
      <c r="AG2642" t="str">
        <f t="shared" si="952"/>
        <v>NaN</v>
      </c>
      <c r="AH2642">
        <f t="shared" si="953"/>
        <v>2.4946214055395675E-2</v>
      </c>
    </row>
    <row r="2643" spans="1:34">
      <c r="A2643" s="4">
        <v>43289.033368055556</v>
      </c>
      <c r="B2643" s="3">
        <v>-1.08253572123431E-3</v>
      </c>
      <c r="C2643">
        <v>2.6895522635259099</v>
      </c>
      <c r="D2643" s="3">
        <v>1.8921583706669499E-2</v>
      </c>
      <c r="E2643" s="3">
        <v>1.8727895329429901E-2</v>
      </c>
      <c r="F2643" s="3">
        <v>1.8706733480848899E-2</v>
      </c>
      <c r="G2643">
        <v>-4227524</v>
      </c>
      <c r="H2643">
        <v>16833287</v>
      </c>
      <c r="K2643">
        <f t="shared" ref="K2643:K2706" si="959">(B2643-$B$19)*($B$17/$B$18)</f>
        <v>69.710868623914322</v>
      </c>
      <c r="L2643">
        <f t="shared" ref="L2643:L2706" si="960">K2643-R2643*$B$8+$D$8</f>
        <v>50.016741588060839</v>
      </c>
      <c r="M2643">
        <f t="shared" si="954"/>
        <v>16.747743139702528</v>
      </c>
      <c r="N2643">
        <f t="shared" ref="N2643:N2706" si="961">(C2643-$C$19)*($C$17/$C$18)</f>
        <v>7.0544128468415929E-2</v>
      </c>
      <c r="O2643">
        <f t="shared" ref="O2643:O2706" si="962">(D2643-$D$19)*($D$17/$D$18)</f>
        <v>55.941932400444962</v>
      </c>
      <c r="P2643">
        <f t="shared" ref="P2643:P2706" si="963">(E2643-$E$19)*($E$17/$E$18)</f>
        <v>55.933575861565075</v>
      </c>
      <c r="Q2643">
        <f t="shared" si="955"/>
        <v>-3.3632892828940442E-2</v>
      </c>
      <c r="R2643">
        <f t="shared" ref="R2643:R2706" si="964">(F2643-$F$19)*($F$17/$F$18)</f>
        <v>55.975565293273903</v>
      </c>
      <c r="S2643">
        <f t="shared" si="956"/>
        <v>16.770165068255157</v>
      </c>
      <c r="T2643">
        <f t="shared" si="957"/>
        <v>7.3755480436847298</v>
      </c>
      <c r="U2643">
        <f t="shared" si="958"/>
        <v>0.48917653004228762</v>
      </c>
      <c r="V2643" s="6">
        <f t="shared" si="942"/>
        <v>142467.99999999348</v>
      </c>
      <c r="W2643">
        <f t="shared" si="947"/>
        <v>7.3726324658513391</v>
      </c>
      <c r="X2643">
        <f t="shared" si="948"/>
        <v>16.992324938209414</v>
      </c>
      <c r="Y2643">
        <f t="shared" si="943"/>
        <v>-1.6805899088211618E-2</v>
      </c>
      <c r="Z2643">
        <f t="shared" si="944"/>
        <v>4.3315349553232628E-7</v>
      </c>
      <c r="AA2643">
        <f t="shared" si="946"/>
        <v>1.1803198561619586E-7</v>
      </c>
      <c r="AB2643">
        <f t="shared" si="945"/>
        <v>0.99956108056362369</v>
      </c>
      <c r="AC2643">
        <f t="shared" ref="AC2643:AC2706" si="965">($D$7-$D$7*(T2643/100))*2.54</f>
        <v>2.2350280257058874</v>
      </c>
      <c r="AD2643">
        <f t="shared" si="949"/>
        <v>-2.7592956884501582E-9</v>
      </c>
      <c r="AE2643">
        <f t="shared" si="950"/>
        <v>-3.6256438903473163E-5</v>
      </c>
      <c r="AF2643">
        <f t="shared" si="951"/>
        <v>7.5760726865588321E-6</v>
      </c>
      <c r="AG2643" t="str">
        <f t="shared" si="952"/>
        <v>NaN</v>
      </c>
      <c r="AH2643">
        <f t="shared" si="953"/>
        <v>7.5760726865588324E-2</v>
      </c>
    </row>
    <row r="2644" spans="1:34">
      <c r="A2644" s="4">
        <v>43289.034062500003</v>
      </c>
      <c r="B2644" s="3">
        <v>-1.08814884299136E-3</v>
      </c>
      <c r="C2644">
        <v>2.6896236167685901</v>
      </c>
      <c r="D2644">
        <v>1.8918884175655001E-2</v>
      </c>
      <c r="E2644">
        <v>1.8725469319179001E-2</v>
      </c>
      <c r="F2644" s="3">
        <v>1.8687723674356699E-2</v>
      </c>
      <c r="G2644">
        <v>-4227524</v>
      </c>
      <c r="H2644">
        <v>16833294</v>
      </c>
      <c r="K2644">
        <f t="shared" si="959"/>
        <v>70.068447671274683</v>
      </c>
      <c r="L2644">
        <f t="shared" si="960"/>
        <v>50.399308853044914</v>
      </c>
      <c r="M2644">
        <f t="shared" si="954"/>
        <v>16.875843013548394</v>
      </c>
      <c r="N2644">
        <f t="shared" si="961"/>
        <v>7.0565754526221255E-2</v>
      </c>
      <c r="O2644">
        <f t="shared" si="962"/>
        <v>55.93382422123522</v>
      </c>
      <c r="P2644">
        <f t="shared" si="963"/>
        <v>55.926314956748392</v>
      </c>
      <c r="Q2644">
        <f t="shared" si="955"/>
        <v>1.5552926523227484E-2</v>
      </c>
      <c r="R2644">
        <f t="shared" si="964"/>
        <v>55.918271294711992</v>
      </c>
      <c r="S2644">
        <f t="shared" si="956"/>
        <v>16.865474395866244</v>
      </c>
      <c r="T2644">
        <f t="shared" si="957"/>
        <v>7.3778244708221328</v>
      </c>
      <c r="U2644">
        <f t="shared" si="958"/>
        <v>0.48913993061531369</v>
      </c>
      <c r="V2644" s="6">
        <f t="shared" ref="V2644:V2707" si="966">(A2644-$A$274)*86400</f>
        <v>142528.00000018906</v>
      </c>
      <c r="W2644">
        <f t="shared" si="947"/>
        <v>7.3733299864741371</v>
      </c>
      <c r="X2644">
        <f t="shared" si="948"/>
        <v>16.96596154423457</v>
      </c>
      <c r="Y2644">
        <f t="shared" ref="Y2644:Y2707" si="967">AVERAGE(Q2643:Q2645)</f>
        <v>-2.1518015083894209E-2</v>
      </c>
      <c r="Z2644">
        <f t="shared" ref="Z2644:Z2707" si="968">(T2645-T2643)/100/(V2645-V2643)</f>
        <v>-1.2542298277197713E-7</v>
      </c>
      <c r="AA2644">
        <f t="shared" si="946"/>
        <v>2.5429883056843326E-7</v>
      </c>
      <c r="AB2644">
        <f t="shared" ref="AB2644:AB2707" si="969">((M2644-$M$275)-(Y2644-$Y$275))/(M2644-$M$275)</f>
        <v>0.99988788380666593</v>
      </c>
      <c r="AC2644">
        <f t="shared" si="965"/>
        <v>2.2349730955190621</v>
      </c>
      <c r="AD2644">
        <f t="shared" si="949"/>
        <v>-4.6429260044013687E-9</v>
      </c>
      <c r="AE2644">
        <f t="shared" si="950"/>
        <v>-4.9817885233242321E-5</v>
      </c>
      <c r="AF2644">
        <f t="shared" si="951"/>
        <v>9.2776398680685861E-6</v>
      </c>
      <c r="AG2644" t="str">
        <f t="shared" si="952"/>
        <v>NaN</v>
      </c>
      <c r="AH2644">
        <f t="shared" si="953"/>
        <v>9.2776398680685865E-2</v>
      </c>
    </row>
    <row r="2645" spans="1:34">
      <c r="A2645" s="4">
        <v>43289.034768518519</v>
      </c>
      <c r="B2645" s="3">
        <v>-1.0880893819558001E-3</v>
      </c>
      <c r="C2645">
        <v>2.6895046946974599</v>
      </c>
      <c r="D2645" s="3">
        <v>1.8944654588467499E-2</v>
      </c>
      <c r="E2645">
        <v>1.8751287300819999E-2</v>
      </c>
      <c r="F2645">
        <v>1.8733985634517E-2</v>
      </c>
      <c r="G2645">
        <v>-4227524</v>
      </c>
      <c r="H2645">
        <v>16833498</v>
      </c>
      <c r="K2645">
        <f t="shared" si="959"/>
        <v>70.064659757637529</v>
      </c>
      <c r="L2645">
        <f t="shared" si="960"/>
        <v>50.334710013812099</v>
      </c>
      <c r="M2645">
        <f t="shared" si="954"/>
        <v>16.854212560779107</v>
      </c>
      <c r="N2645">
        <f t="shared" si="961"/>
        <v>7.0529711096546738E-2</v>
      </c>
      <c r="O2645">
        <f t="shared" si="962"/>
        <v>56.011226971665074</v>
      </c>
      <c r="P2645">
        <f t="shared" si="963"/>
        <v>56.00358664477379</v>
      </c>
      <c r="Q2645">
        <f t="shared" si="955"/>
        <v>-4.6474078945969666E-2</v>
      </c>
      <c r="R2645">
        <f t="shared" si="964"/>
        <v>56.057701050611044</v>
      </c>
      <c r="S2645">
        <f t="shared" si="956"/>
        <v>16.88519528007642</v>
      </c>
      <c r="T2645">
        <f t="shared" si="957"/>
        <v>7.3740304255932356</v>
      </c>
      <c r="U2645">
        <f t="shared" si="958"/>
        <v>0.48920092966026851</v>
      </c>
      <c r="V2645" s="6">
        <f t="shared" si="966"/>
        <v>142588.99999998976</v>
      </c>
      <c r="W2645">
        <f t="shared" si="947"/>
        <v>7.3743806451528631</v>
      </c>
      <c r="X2645">
        <f t="shared" si="948"/>
        <v>16.941429166569904</v>
      </c>
      <c r="Y2645">
        <f t="shared" si="967"/>
        <v>-1.7174857485902824E-3</v>
      </c>
      <c r="Z2645">
        <f t="shared" si="968"/>
        <v>-3.5745550092012983E-7</v>
      </c>
      <c r="AA2645">
        <f t="shared" si="946"/>
        <v>2.6389966101608692E-7</v>
      </c>
      <c r="AB2645">
        <f t="shared" si="969"/>
        <v>0.99852865272322344</v>
      </c>
      <c r="AC2645">
        <f t="shared" si="965"/>
        <v>2.2350646458304348</v>
      </c>
      <c r="AD2645">
        <f t="shared" si="949"/>
        <v>-6.0368875552261921E-8</v>
      </c>
      <c r="AE2645">
        <f t="shared" si="950"/>
        <v>-5.7585659494357926E-5</v>
      </c>
      <c r="AF2645">
        <f t="shared" si="951"/>
        <v>1.0435896847179043E-4</v>
      </c>
      <c r="AG2645" t="str">
        <f t="shared" si="952"/>
        <v>NaN</v>
      </c>
      <c r="AH2645">
        <f t="shared" si="953"/>
        <v>1.0435896847179043</v>
      </c>
    </row>
    <row r="2646" spans="1:34">
      <c r="A2646" s="4">
        <v>43289.035462962966</v>
      </c>
      <c r="B2646" s="3">
        <v>-1.0904797155853901E-3</v>
      </c>
      <c r="C2646">
        <v>2.6894880456074999</v>
      </c>
      <c r="D2646" s="3">
        <v>1.8936532211009799E-2</v>
      </c>
      <c r="E2646" s="3">
        <v>1.8742201654586101E-2</v>
      </c>
      <c r="F2646" s="3">
        <v>1.87019214746942E-2</v>
      </c>
      <c r="G2646">
        <v>-4227524</v>
      </c>
      <c r="H2646">
        <v>16833496</v>
      </c>
      <c r="K2646">
        <f t="shared" si="959"/>
        <v>70.216933885856577</v>
      </c>
      <c r="L2646">
        <f t="shared" si="960"/>
        <v>50.52913218829886</v>
      </c>
      <c r="M2646">
        <f t="shared" si="954"/>
        <v>16.919313415724524</v>
      </c>
      <c r="N2646">
        <f t="shared" si="961"/>
        <v>7.0524665016391763E-2</v>
      </c>
      <c r="O2646">
        <f t="shared" si="962"/>
        <v>55.986830996333609</v>
      </c>
      <c r="P2646">
        <f t="shared" si="963"/>
        <v>55.976393844381519</v>
      </c>
      <c r="Q2646">
        <f t="shared" si="955"/>
        <v>2.5768695176971335E-2</v>
      </c>
      <c r="R2646">
        <f t="shared" si="964"/>
        <v>55.961062301156637</v>
      </c>
      <c r="S2646">
        <f t="shared" si="956"/>
        <v>16.902134285606543</v>
      </c>
      <c r="T2646">
        <f t="shared" si="957"/>
        <v>7.3734992592611324</v>
      </c>
      <c r="U2646">
        <f t="shared" si="958"/>
        <v>0.48920946952656308</v>
      </c>
      <c r="V2646" s="6">
        <f t="shared" si="966"/>
        <v>142649.00000018533</v>
      </c>
      <c r="W2646">
        <f t="shared" si="947"/>
        <v>7.375305808489391</v>
      </c>
      <c r="X2646">
        <f t="shared" si="948"/>
        <v>16.916197634649123</v>
      </c>
      <c r="Y2646">
        <f t="shared" si="967"/>
        <v>-2.3124526657727056E-2</v>
      </c>
      <c r="Z2646">
        <f t="shared" si="968"/>
        <v>-1.6757033125044845E-7</v>
      </c>
      <c r="AA2646">
        <f t="shared" si="946"/>
        <v>1.4035802269055938E-7</v>
      </c>
      <c r="AB2646">
        <f t="shared" si="969"/>
        <v>0.99999799372471276</v>
      </c>
      <c r="AC2646">
        <f t="shared" si="965"/>
        <v>2.2350774628740289</v>
      </c>
      <c r="AD2646">
        <f t="shared" si="949"/>
        <v>-2.3847028810500659E-9</v>
      </c>
      <c r="AE2646">
        <f t="shared" si="950"/>
        <v>-4.7139993076962288E-5</v>
      </c>
      <c r="AF2646">
        <f t="shared" si="951"/>
        <v>5.0358849305397799E-6</v>
      </c>
      <c r="AG2646" t="str">
        <f t="shared" si="952"/>
        <v>NaN</v>
      </c>
      <c r="AH2646">
        <f t="shared" si="953"/>
        <v>5.0358849305397801E-2</v>
      </c>
    </row>
    <row r="2647" spans="1:34">
      <c r="A2647" s="4">
        <v>43289.036157407405</v>
      </c>
      <c r="B2647" s="3">
        <v>-1.0860558145395799E-3</v>
      </c>
      <c r="C2647">
        <v>2.68944166599977</v>
      </c>
      <c r="D2647" s="3">
        <v>1.8930681245110499E-2</v>
      </c>
      <c r="E2647">
        <v>1.8739014543079999E-2</v>
      </c>
      <c r="F2647" s="3">
        <v>1.8720788350310599E-2</v>
      </c>
      <c r="G2647">
        <v>-4227524</v>
      </c>
      <c r="H2647">
        <v>16833497</v>
      </c>
      <c r="K2647">
        <f t="shared" si="959"/>
        <v>69.935113111242089</v>
      </c>
      <c r="L2647">
        <f t="shared" si="960"/>
        <v>50.222511077396078</v>
      </c>
      <c r="M2647">
        <f t="shared" si="954"/>
        <v>16.816643560720699</v>
      </c>
      <c r="N2647">
        <f t="shared" si="961"/>
        <v>7.0510608078821993E-2</v>
      </c>
      <c r="O2647">
        <f t="shared" si="962"/>
        <v>55.969257321570531</v>
      </c>
      <c r="P2647">
        <f t="shared" si="963"/>
        <v>55.966855008641922</v>
      </c>
      <c r="Q2647">
        <f t="shared" si="955"/>
        <v>-4.8668196204182834E-2</v>
      </c>
      <c r="R2647">
        <f t="shared" si="964"/>
        <v>56.017925517774714</v>
      </c>
      <c r="S2647">
        <f t="shared" si="956"/>
        <v>16.84908902485682</v>
      </c>
      <c r="T2647">
        <f t="shared" si="957"/>
        <v>7.3720195816222098</v>
      </c>
      <c r="U2647">
        <f t="shared" si="958"/>
        <v>0.48923325915408983</v>
      </c>
      <c r="V2647" s="6">
        <f t="shared" si="966"/>
        <v>142708.99999975227</v>
      </c>
      <c r="W2647">
        <f t="shared" si="947"/>
        <v>7.375971225652572</v>
      </c>
      <c r="X2647">
        <f t="shared" si="948"/>
        <v>16.892491060665094</v>
      </c>
      <c r="Y2647">
        <f t="shared" si="967"/>
        <v>-1.8004673747919735E-2</v>
      </c>
      <c r="Z2647">
        <f t="shared" si="968"/>
        <v>4.5844713270954034E-7</v>
      </c>
      <c r="AA2647">
        <f t="shared" ref="AA2647:AA2710" si="970">AVERAGE(Z2644:Z2650)</f>
        <v>1.4298220018281553E-7</v>
      </c>
      <c r="AB2647">
        <f t="shared" si="969"/>
        <v>0.99964565562586116</v>
      </c>
      <c r="AC2647">
        <f t="shared" si="965"/>
        <v>2.2351131674954559</v>
      </c>
      <c r="AD2647">
        <f t="shared" si="949"/>
        <v>-3.1201361400120546E-9</v>
      </c>
      <c r="AE2647">
        <f t="shared" si="950"/>
        <v>-4.5505428293466141E-5</v>
      </c>
      <c r="AF2647">
        <f t="shared" si="951"/>
        <v>6.8256084841399351E-6</v>
      </c>
      <c r="AG2647" t="str">
        <f t="shared" si="952"/>
        <v>NaN</v>
      </c>
      <c r="AH2647">
        <f t="shared" si="953"/>
        <v>6.8256084841399348E-2</v>
      </c>
    </row>
    <row r="2648" spans="1:34">
      <c r="A2648" s="4">
        <v>43289.036851851852</v>
      </c>
      <c r="B2648" s="3">
        <v>-1.08410549257314E-3</v>
      </c>
      <c r="C2648">
        <v>2.6896604826106301</v>
      </c>
      <c r="D2648" s="3">
        <v>1.89283503725164E-2</v>
      </c>
      <c r="E2648" s="3">
        <v>1.87355895874316E-2</v>
      </c>
      <c r="F2648" s="3">
        <v>1.8712641290385398E-2</v>
      </c>
      <c r="G2648">
        <v>-4227524</v>
      </c>
      <c r="H2648">
        <v>16833496</v>
      </c>
      <c r="K2648">
        <f t="shared" si="959"/>
        <v>69.810869543938452</v>
      </c>
      <c r="L2648">
        <f t="shared" si="960"/>
        <v>50.108976746216847</v>
      </c>
      <c r="M2648">
        <f t="shared" si="954"/>
        <v>16.778627413411701</v>
      </c>
      <c r="N2648">
        <f t="shared" si="961"/>
        <v>7.0576927989417212E-2</v>
      </c>
      <c r="O2648">
        <f t="shared" si="962"/>
        <v>55.962256426746002</v>
      </c>
      <c r="P2648">
        <f t="shared" si="963"/>
        <v>55.956604319488754</v>
      </c>
      <c r="Q2648">
        <f t="shared" si="955"/>
        <v>-3.1114520216547703E-2</v>
      </c>
      <c r="R2648">
        <f t="shared" si="964"/>
        <v>55.99337094696255</v>
      </c>
      <c r="S2648">
        <f t="shared" si="956"/>
        <v>16.7993704268894</v>
      </c>
      <c r="T2648">
        <f t="shared" si="957"/>
        <v>7.3790006248427593</v>
      </c>
      <c r="U2648">
        <f t="shared" si="958"/>
        <v>0.48912102091138304</v>
      </c>
      <c r="V2648" s="6">
        <f t="shared" si="966"/>
        <v>142768.99999994785</v>
      </c>
      <c r="W2648">
        <f t="shared" si="947"/>
        <v>7.377275793511993</v>
      </c>
      <c r="X2648">
        <f t="shared" si="948"/>
        <v>16.853409043978676</v>
      </c>
      <c r="Y2648">
        <f t="shared" si="967"/>
        <v>-3.9986408606722534E-2</v>
      </c>
      <c r="Z2648">
        <f t="shared" si="968"/>
        <v>5.4381314766592908E-7</v>
      </c>
      <c r="AA2648">
        <f t="shared" si="970"/>
        <v>1.5412468837079459E-7</v>
      </c>
      <c r="AB2648">
        <f t="shared" si="969"/>
        <v>1.001161372314888</v>
      </c>
      <c r="AC2648">
        <f t="shared" si="965"/>
        <v>2.2349447149225439</v>
      </c>
      <c r="AD2648">
        <f t="shared" si="949"/>
        <v>-1.5142720414478088E-9</v>
      </c>
      <c r="AE2648">
        <f t="shared" si="950"/>
        <v>-6.7974802960403798E-5</v>
      </c>
      <c r="AF2648">
        <f t="shared" si="951"/>
        <v>2.2176192483103432E-6</v>
      </c>
      <c r="AG2648" t="str">
        <f t="shared" si="952"/>
        <v>NaN</v>
      </c>
      <c r="AH2648">
        <f t="shared" si="953"/>
        <v>2.2176192483103433E-2</v>
      </c>
    </row>
    <row r="2649" spans="1:34">
      <c r="A2649" s="4">
        <v>43289.037546296298</v>
      </c>
      <c r="B2649" s="3">
        <v>-1.08490227044967E-3</v>
      </c>
      <c r="C2649">
        <v>2.6896462119621001</v>
      </c>
      <c r="D2649" s="3">
        <v>1.8924628111690302E-2</v>
      </c>
      <c r="E2649" s="3">
        <v>1.87315462370134E-2</v>
      </c>
      <c r="F2649" s="3">
        <v>1.8711938546912301E-2</v>
      </c>
      <c r="G2649">
        <v>-4227524</v>
      </c>
      <c r="H2649">
        <v>16833498</v>
      </c>
      <c r="K2649">
        <f t="shared" si="959"/>
        <v>69.861627586678139</v>
      </c>
      <c r="L2649">
        <f t="shared" si="960"/>
        <v>50.160658538856183</v>
      </c>
      <c r="M2649">
        <f t="shared" si="954"/>
        <v>16.79593268681899</v>
      </c>
      <c r="N2649">
        <f t="shared" si="961"/>
        <v>7.0572602777857985E-2</v>
      </c>
      <c r="O2649">
        <f t="shared" si="962"/>
        <v>55.951076426338034</v>
      </c>
      <c r="P2649">
        <f t="shared" si="963"/>
        <v>55.944502811460865</v>
      </c>
      <c r="Q2649">
        <f t="shared" si="955"/>
        <v>-4.0176509399437066E-2</v>
      </c>
      <c r="R2649">
        <f t="shared" si="964"/>
        <v>55.991252935737471</v>
      </c>
      <c r="S2649">
        <f t="shared" si="956"/>
        <v>16.822717026418616</v>
      </c>
      <c r="T2649">
        <f t="shared" si="957"/>
        <v>7.3785453394154725</v>
      </c>
      <c r="U2649">
        <f t="shared" si="958"/>
        <v>0.48912834079677486</v>
      </c>
      <c r="V2649" s="6">
        <f t="shared" si="966"/>
        <v>142829.00000014342</v>
      </c>
      <c r="W2649">
        <f t="shared" ref="W2649:W2712" si="971">AVERAGE(T2643:T2655)</f>
        <v>7.3777515084137413</v>
      </c>
      <c r="X2649">
        <f t="shared" ref="X2649:X2712" si="972">AVERAGE(S2643:S2655)</f>
        <v>16.854505193409235</v>
      </c>
      <c r="Y2649">
        <f t="shared" si="967"/>
        <v>-3.5318306244986296E-2</v>
      </c>
      <c r="Z2649">
        <f t="shared" si="968"/>
        <v>1.9754119786867531E-7</v>
      </c>
      <c r="AA2649">
        <f t="shared" si="970"/>
        <v>1.0401522029779037E-7</v>
      </c>
      <c r="AB2649">
        <f t="shared" si="969"/>
        <v>1.0008382922138239</v>
      </c>
      <c r="AC2649">
        <f t="shared" si="965"/>
        <v>2.2349557009599046</v>
      </c>
      <c r="AD2649">
        <f t="shared" ref="AD2649:AD2712" si="973">AA2649*AC2649*$D$7*2.54*1.024*9.81/2/Y2649/10000*0.14503773773</f>
        <v>-1.1570263562376937E-9</v>
      </c>
      <c r="AE2649">
        <f t="shared" si="950"/>
        <v>1.6203557607281566E-4</v>
      </c>
      <c r="AF2649">
        <f t="shared" si="951"/>
        <v>-7.108269915351585E-7</v>
      </c>
      <c r="AG2649" t="str">
        <f t="shared" si="952"/>
        <v>NaN</v>
      </c>
      <c r="AH2649" t="str">
        <f t="shared" si="953"/>
        <v>NaN</v>
      </c>
    </row>
    <row r="2650" spans="1:34">
      <c r="A2650" s="4">
        <v>43289.038252314815</v>
      </c>
      <c r="B2650" s="3">
        <v>-1.08632933530316E-3</v>
      </c>
      <c r="C2650">
        <v>2.6897354035154399</v>
      </c>
      <c r="D2650" s="3">
        <v>1.8920917743071201E-2</v>
      </c>
      <c r="E2650" s="3">
        <v>1.8727942898258298E-2</v>
      </c>
      <c r="F2650" s="3">
        <v>1.8706411886378199E-2</v>
      </c>
      <c r="G2650">
        <v>-4227524</v>
      </c>
      <c r="H2650">
        <v>16833506</v>
      </c>
      <c r="K2650">
        <f t="shared" si="959"/>
        <v>69.952537513973311</v>
      </c>
      <c r="L2650">
        <f t="shared" si="960"/>
        <v>50.258833211124696</v>
      </c>
      <c r="M2650">
        <f t="shared" si="954"/>
        <v>16.828805763748296</v>
      </c>
      <c r="N2650">
        <f t="shared" si="961"/>
        <v>7.0599635350111517E-2</v>
      </c>
      <c r="O2650">
        <f t="shared" si="962"/>
        <v>55.939932144780862</v>
      </c>
      <c r="P2650">
        <f t="shared" si="963"/>
        <v>55.9337182322476</v>
      </c>
      <c r="Q2650">
        <f t="shared" si="955"/>
        <v>-3.4663889118974112E-2</v>
      </c>
      <c r="R2650">
        <f t="shared" si="964"/>
        <v>55.974596033899836</v>
      </c>
      <c r="S2650">
        <f t="shared" si="956"/>
        <v>16.851915023160945</v>
      </c>
      <c r="T2650">
        <f t="shared" si="957"/>
        <v>7.3813908733368967</v>
      </c>
      <c r="U2650">
        <f t="shared" si="958"/>
        <v>0.48908259151306255</v>
      </c>
      <c r="V2650" s="6">
        <f t="shared" si="966"/>
        <v>142889.99999994412</v>
      </c>
      <c r="W2650">
        <f t="shared" si="971"/>
        <v>7.3780404395503814</v>
      </c>
      <c r="X2650">
        <f t="shared" si="972"/>
        <v>16.860253376208668</v>
      </c>
      <c r="Y2650">
        <f t="shared" si="967"/>
        <v>-2.7634021812365479E-2</v>
      </c>
      <c r="Z2650">
        <f t="shared" si="968"/>
        <v>4.5152273797811933E-7</v>
      </c>
      <c r="AA2650">
        <f t="shared" si="970"/>
        <v>1.1530702166191828E-7</v>
      </c>
      <c r="AB2650">
        <f t="shared" si="969"/>
        <v>1.000308043740765</v>
      </c>
      <c r="AC2650">
        <f t="shared" si="965"/>
        <v>2.2348870382263808</v>
      </c>
      <c r="AD2650">
        <f t="shared" si="973"/>
        <v>-1.6392475477354867E-9</v>
      </c>
      <c r="AE2650">
        <f t="shared" ref="AE2650:AE2713" si="974">(W2651-W2649)/(X2651-X2649)*0.14503773773/100</f>
        <v>1.7769353929875803E-4</v>
      </c>
      <c r="AF2650">
        <f t="shared" ref="AF2650:AF2713" si="975">AD2650/AE2650/(1.024*9.81)</f>
        <v>-9.1834092972170435E-7</v>
      </c>
      <c r="AG2650" t="str">
        <f t="shared" ref="AG2650:AG2713" si="976">IF(AD2650&gt;0,AD2650*100,"NaN")</f>
        <v>NaN</v>
      </c>
      <c r="AH2650" t="str">
        <f t="shared" ref="AH2650:AH2713" si="977">IF(AF2650&gt;0,AF2650*100*100,"NaN")</f>
        <v>NaN</v>
      </c>
    </row>
    <row r="2651" spans="1:34">
      <c r="A2651" s="4">
        <v>43289.038946759261</v>
      </c>
      <c r="B2651" s="3">
        <v>-1.08919535721725E-3</v>
      </c>
      <c r="C2651">
        <v>2.6898174597445199</v>
      </c>
      <c r="D2651" s="3">
        <v>1.8920822605414299E-2</v>
      </c>
      <c r="E2651" s="3">
        <v>1.8727895329429901E-2</v>
      </c>
      <c r="F2651" s="3">
        <v>1.86974906175419E-2</v>
      </c>
      <c r="G2651">
        <v>-4227524</v>
      </c>
      <c r="H2651">
        <v>16833514</v>
      </c>
      <c r="K2651">
        <f t="shared" si="959"/>
        <v>70.135114951290973</v>
      </c>
      <c r="L2651">
        <f t="shared" si="960"/>
        <v>50.453137575134249</v>
      </c>
      <c r="M2651">
        <f t="shared" si="954"/>
        <v>16.893867170709921</v>
      </c>
      <c r="N2651">
        <f t="shared" si="961"/>
        <v>7.0624505316586969E-2</v>
      </c>
      <c r="O2651">
        <f t="shared" si="962"/>
        <v>55.939646393971692</v>
      </c>
      <c r="P2651">
        <f t="shared" si="963"/>
        <v>55.933575861565075</v>
      </c>
      <c r="Q2651">
        <f t="shared" si="955"/>
        <v>-8.0616669186852619E-3</v>
      </c>
      <c r="R2651">
        <f t="shared" si="964"/>
        <v>55.947708060890378</v>
      </c>
      <c r="S2651">
        <f t="shared" si="956"/>
        <v>16.899241615322378</v>
      </c>
      <c r="T2651">
        <f t="shared" si="957"/>
        <v>7.3840087645448396</v>
      </c>
      <c r="U2651">
        <f t="shared" si="958"/>
        <v>0.48904050217204398</v>
      </c>
      <c r="V2651" s="6">
        <f t="shared" si="966"/>
        <v>142950.0000001397</v>
      </c>
      <c r="W2651">
        <f t="shared" si="971"/>
        <v>7.3783614741466401</v>
      </c>
      <c r="X2651">
        <f t="shared" si="972"/>
        <v>16.859483880329513</v>
      </c>
      <c r="Y2651">
        <f t="shared" si="967"/>
        <v>-3.0382227734759699E-2</v>
      </c>
      <c r="Z2651">
        <f t="shared" si="968"/>
        <v>-4.7425565456123412E-8</v>
      </c>
      <c r="AA2651">
        <f t="shared" si="970"/>
        <v>8.9110042650688912E-8</v>
      </c>
      <c r="AB2651">
        <f t="shared" si="969"/>
        <v>1.0004947906185422</v>
      </c>
      <c r="AC2651">
        <f t="shared" si="965"/>
        <v>2.2348238685115329</v>
      </c>
      <c r="AD2651">
        <f t="shared" si="973"/>
        <v>-1.1521994013855747E-9</v>
      </c>
      <c r="AE2651">
        <f t="shared" si="974"/>
        <v>2.8120784235690843E-3</v>
      </c>
      <c r="AF2651">
        <f t="shared" si="975"/>
        <v>-4.0787891284134796E-8</v>
      </c>
      <c r="AG2651" t="str">
        <f t="shared" si="976"/>
        <v>NaN</v>
      </c>
      <c r="AH2651" t="str">
        <f t="shared" si="977"/>
        <v>NaN</v>
      </c>
    </row>
    <row r="2652" spans="1:34">
      <c r="A2652" s="4">
        <v>43289.039641203701</v>
      </c>
      <c r="B2652" s="3">
        <v>-1.0868169157947701E-3</v>
      </c>
      <c r="C2652">
        <v>2.68971756520477</v>
      </c>
      <c r="D2652" s="3">
        <v>1.8923831333813701E-2</v>
      </c>
      <c r="E2652" s="3">
        <v>1.8733258714837601E-2</v>
      </c>
      <c r="F2652">
        <v>1.8713880024643002E-2</v>
      </c>
      <c r="G2652">
        <v>-4227524</v>
      </c>
      <c r="H2652">
        <v>16833521</v>
      </c>
      <c r="K2652">
        <f t="shared" si="959"/>
        <v>69.983598405799228</v>
      </c>
      <c r="L2652">
        <f t="shared" si="960"/>
        <v>50.280077303169861</v>
      </c>
      <c r="M2652">
        <f t="shared" si="954"/>
        <v>16.835919193882127</v>
      </c>
      <c r="N2652">
        <f t="shared" si="961"/>
        <v>7.0594228835660217E-2</v>
      </c>
      <c r="O2652">
        <f t="shared" si="962"/>
        <v>55.948683263311139</v>
      </c>
      <c r="P2652">
        <f t="shared" si="963"/>
        <v>55.949628156037448</v>
      </c>
      <c r="Q2652">
        <f t="shared" si="955"/>
        <v>-4.8421127166619726E-2</v>
      </c>
      <c r="R2652">
        <f t="shared" si="964"/>
        <v>55.997104390477759</v>
      </c>
      <c r="S2652">
        <f t="shared" si="956"/>
        <v>16.868199945326541</v>
      </c>
      <c r="T2652">
        <f t="shared" si="957"/>
        <v>7.3808217665525495</v>
      </c>
      <c r="U2652">
        <f t="shared" si="958"/>
        <v>0.48909174136980599</v>
      </c>
      <c r="V2652" s="6">
        <f t="shared" si="966"/>
        <v>143009.99999970663</v>
      </c>
      <c r="W2652">
        <f t="shared" si="971"/>
        <v>7.3788488630337197</v>
      </c>
      <c r="X2652">
        <f t="shared" si="972"/>
        <v>16.860670334399337</v>
      </c>
      <c r="Y2652">
        <f t="shared" si="967"/>
        <v>-1.5811739972960481E-2</v>
      </c>
      <c r="Z2652">
        <f t="shared" si="968"/>
        <v>-7.0822177743115953E-7</v>
      </c>
      <c r="AA2652">
        <f t="shared" si="970"/>
        <v>6.0023855018206247E-9</v>
      </c>
      <c r="AB2652">
        <f t="shared" si="969"/>
        <v>0.99949541766141081</v>
      </c>
      <c r="AC2652">
        <f t="shared" si="965"/>
        <v>2.2349007707730868</v>
      </c>
      <c r="AD2652">
        <f t="shared" si="973"/>
        <v>-1.4913506692067999E-10</v>
      </c>
      <c r="AE2652">
        <f t="shared" si="974"/>
        <v>-5.4581792859826131E-3</v>
      </c>
      <c r="AF2652">
        <f t="shared" si="975"/>
        <v>2.7199631012486163E-9</v>
      </c>
      <c r="AG2652" t="str">
        <f t="shared" si="976"/>
        <v>NaN</v>
      </c>
      <c r="AH2652">
        <f t="shared" si="977"/>
        <v>2.7199631012486161E-5</v>
      </c>
    </row>
    <row r="2653" spans="1:34">
      <c r="A2653" s="4">
        <v>43289.040335648147</v>
      </c>
      <c r="B2653">
        <v>-1.088957513075E-3</v>
      </c>
      <c r="C2653">
        <v>2.6895510743052</v>
      </c>
      <c r="D2653" s="3">
        <v>1.89193955405608E-2</v>
      </c>
      <c r="E2653" s="3">
        <v>1.8724220637432201E-2</v>
      </c>
      <c r="F2653" s="3">
        <v>1.8690391717373099E-2</v>
      </c>
      <c r="G2653">
        <v>-4227524</v>
      </c>
      <c r="H2653">
        <v>16833526</v>
      </c>
      <c r="K2653">
        <f t="shared" si="959"/>
        <v>70.119963296741673</v>
      </c>
      <c r="L2653">
        <f t="shared" si="960"/>
        <v>50.447317360248988</v>
      </c>
      <c r="M2653">
        <f t="shared" si="954"/>
        <v>16.891918313970731</v>
      </c>
      <c r="N2653">
        <f t="shared" si="961"/>
        <v>7.0543768034119603E-2</v>
      </c>
      <c r="O2653">
        <f t="shared" si="962"/>
        <v>55.935360131834322</v>
      </c>
      <c r="P2653">
        <f t="shared" si="963"/>
        <v>55.922577726328008</v>
      </c>
      <c r="Q2653">
        <f t="shared" si="955"/>
        <v>9.0475741664235443E-3</v>
      </c>
      <c r="R2653">
        <f t="shared" si="964"/>
        <v>55.926312557667899</v>
      </c>
      <c r="S2653">
        <f t="shared" si="956"/>
        <v>16.885886597859781</v>
      </c>
      <c r="T2653">
        <f t="shared" si="957"/>
        <v>7.375510103232485</v>
      </c>
      <c r="U2653">
        <f t="shared" si="958"/>
        <v>0.48917714003273643</v>
      </c>
      <c r="V2653" s="6">
        <f t="shared" si="966"/>
        <v>143069.99999990221</v>
      </c>
      <c r="W2653">
        <f t="shared" si="971"/>
        <v>7.3795142801969247</v>
      </c>
      <c r="X2653">
        <f t="shared" si="972"/>
        <v>16.859177550374387</v>
      </c>
      <c r="Y2653">
        <f t="shared" si="967"/>
        <v>-2.9580055273288035E-2</v>
      </c>
      <c r="Z2653">
        <f t="shared" si="968"/>
        <v>-8.8527721701553216E-8</v>
      </c>
      <c r="AA2653">
        <f t="shared" si="970"/>
        <v>1.5722666539518897E-8</v>
      </c>
      <c r="AB2653">
        <f t="shared" si="969"/>
        <v>1.0004399394142762</v>
      </c>
      <c r="AC2653">
        <f t="shared" si="965"/>
        <v>2.2350289412089999</v>
      </c>
      <c r="AD2653">
        <f t="shared" si="973"/>
        <v>-2.0882749597552248E-10</v>
      </c>
      <c r="AE2653">
        <f t="shared" si="974"/>
        <v>1.1186952336241771E-3</v>
      </c>
      <c r="AF2653">
        <f t="shared" si="975"/>
        <v>-1.8582619281630944E-8</v>
      </c>
      <c r="AG2653" t="str">
        <f t="shared" si="976"/>
        <v>NaN</v>
      </c>
      <c r="AH2653" t="str">
        <f t="shared" si="977"/>
        <v>NaN</v>
      </c>
    </row>
    <row r="2654" spans="1:34">
      <c r="A2654" s="4">
        <v>43289.041030092594</v>
      </c>
      <c r="B2654" s="3">
        <v>-1.0860082457111299E-3</v>
      </c>
      <c r="C2654">
        <v>2.6896842670248602</v>
      </c>
      <c r="D2654" s="3">
        <v>1.8917504679629899E-2</v>
      </c>
      <c r="E2654" s="3">
        <v>1.8724850924409099E-2</v>
      </c>
      <c r="F2654" s="3">
        <v>1.8707888838762302E-2</v>
      </c>
      <c r="G2654">
        <v>-4227524</v>
      </c>
      <c r="H2654">
        <v>16833529</v>
      </c>
      <c r="K2654">
        <f t="shared" si="959"/>
        <v>69.932082780332223</v>
      </c>
      <c r="L2654">
        <f t="shared" si="960"/>
        <v>50.236437037016607</v>
      </c>
      <c r="M2654">
        <f t="shared" si="954"/>
        <v>16.821306567291966</v>
      </c>
      <c r="N2654">
        <f t="shared" si="961"/>
        <v>7.0584136675353348E-2</v>
      </c>
      <c r="O2654">
        <f t="shared" si="962"/>
        <v>55.929680834502264</v>
      </c>
      <c r="P2654">
        <f t="shared" si="963"/>
        <v>55.924464137873365</v>
      </c>
      <c r="Q2654">
        <f t="shared" si="955"/>
        <v>-4.9366612819667921E-2</v>
      </c>
      <c r="R2654">
        <f t="shared" si="964"/>
        <v>55.979047447321932</v>
      </c>
      <c r="S2654">
        <f t="shared" si="956"/>
        <v>16.854217642505077</v>
      </c>
      <c r="T2654">
        <f t="shared" si="957"/>
        <v>7.3797594338886681</v>
      </c>
      <c r="U2654">
        <f t="shared" si="958"/>
        <v>0.48910882110239007</v>
      </c>
      <c r="V2654" s="6">
        <f t="shared" si="966"/>
        <v>143130.00000009779</v>
      </c>
      <c r="W2654">
        <f t="shared" si="971"/>
        <v>7.3800250170546162</v>
      </c>
      <c r="X2654">
        <f t="shared" si="972"/>
        <v>16.862195206529705</v>
      </c>
      <c r="Y2654">
        <f t="shared" si="967"/>
        <v>-2.0207393698574567E-2</v>
      </c>
      <c r="Z2654">
        <f t="shared" si="968"/>
        <v>2.7506827963093488E-7</v>
      </c>
      <c r="AA2654">
        <f t="shared" si="970"/>
        <v>-3.6133764353284626E-8</v>
      </c>
      <c r="AB2654">
        <f t="shared" si="969"/>
        <v>0.99979730137848011</v>
      </c>
      <c r="AC2654">
        <f t="shared" si="965"/>
        <v>2.2349264048602664</v>
      </c>
      <c r="AD2654">
        <f t="shared" si="973"/>
        <v>7.0249532602651445E-10</v>
      </c>
      <c r="AE2654">
        <f t="shared" si="974"/>
        <v>1.4547655244024553E-4</v>
      </c>
      <c r="AF2654">
        <f t="shared" si="975"/>
        <v>4.8070813818460193E-7</v>
      </c>
      <c r="AG2654">
        <f t="shared" si="976"/>
        <v>7.0249532602651442E-8</v>
      </c>
      <c r="AH2654">
        <f t="shared" si="977"/>
        <v>4.8070813818460187E-3</v>
      </c>
    </row>
    <row r="2655" spans="1:34">
      <c r="A2655" s="4">
        <v>43289.041724537034</v>
      </c>
      <c r="B2655" s="3">
        <v>-1.08667420930942E-3</v>
      </c>
      <c r="C2655">
        <v>2.6896545365070801</v>
      </c>
      <c r="D2655">
        <v>1.8913699173354E-2</v>
      </c>
      <c r="E2655" s="3">
        <v>1.87201772870139E-2</v>
      </c>
      <c r="F2655" s="3">
        <v>1.8694453336429401E-2</v>
      </c>
      <c r="G2655">
        <v>-4227524</v>
      </c>
      <c r="H2655">
        <v>16833541</v>
      </c>
      <c r="K2655">
        <f t="shared" si="959"/>
        <v>69.974507413069645</v>
      </c>
      <c r="L2655">
        <f t="shared" si="960"/>
        <v>50.296522515292679</v>
      </c>
      <c r="M2655">
        <f t="shared" si="954"/>
        <v>16.841425753881161</v>
      </c>
      <c r="N2655">
        <f t="shared" si="961"/>
        <v>7.0575125817935472E-2</v>
      </c>
      <c r="O2655">
        <f t="shared" si="962"/>
        <v>55.918250802136242</v>
      </c>
      <c r="P2655">
        <f t="shared" si="963"/>
        <v>55.910476218299813</v>
      </c>
      <c r="Q2655">
        <f t="shared" si="955"/>
        <v>-2.0303142442479327E-2</v>
      </c>
      <c r="R2655">
        <f t="shared" si="964"/>
        <v>55.938553944578722</v>
      </c>
      <c r="S2655">
        <f t="shared" si="956"/>
        <v>16.854961182176147</v>
      </c>
      <c r="T2655">
        <f t="shared" si="957"/>
        <v>7.3788109225815237</v>
      </c>
      <c r="U2655">
        <f t="shared" si="958"/>
        <v>0.48912407086362758</v>
      </c>
      <c r="V2655" s="6">
        <f t="shared" si="966"/>
        <v>143189.99999966472</v>
      </c>
      <c r="W2655">
        <f t="shared" si="971"/>
        <v>7.3806087163205758</v>
      </c>
      <c r="X2655">
        <f t="shared" si="972"/>
        <v>16.870088899097031</v>
      </c>
      <c r="Y2655">
        <f t="shared" si="967"/>
        <v>-3.250446180734675E-2</v>
      </c>
      <c r="Z2655">
        <f t="shared" si="968"/>
        <v>-3.7940452376148988E-8</v>
      </c>
      <c r="AA2655">
        <f t="shared" si="970"/>
        <v>-2.7551995364280243E-8</v>
      </c>
      <c r="AB2655">
        <f t="shared" si="969"/>
        <v>1.00064236658275</v>
      </c>
      <c r="AC2655">
        <f t="shared" si="965"/>
        <v>2.2349492924381078</v>
      </c>
      <c r="AD2655">
        <f t="shared" si="973"/>
        <v>3.3300830033785515E-10</v>
      </c>
      <c r="AE2655">
        <f t="shared" si="974"/>
        <v>1.0729410712549457E-4</v>
      </c>
      <c r="AF2655">
        <f t="shared" si="975"/>
        <v>3.0896566860335099E-7</v>
      </c>
      <c r="AG2655">
        <f t="shared" si="976"/>
        <v>3.3300830033785517E-8</v>
      </c>
      <c r="AH2655">
        <f t="shared" si="977"/>
        <v>3.0896566860335096E-3</v>
      </c>
    </row>
    <row r="2656" spans="1:34">
      <c r="A2656" s="4">
        <v>43289.04241898148</v>
      </c>
      <c r="B2656" s="3">
        <v>-1.08690016124456E-3</v>
      </c>
      <c r="C2656">
        <v>2.68966999637632</v>
      </c>
      <c r="D2656" s="3">
        <v>1.89565943644084E-2</v>
      </c>
      <c r="E2656" s="3">
        <v>1.87614194612797E-2</v>
      </c>
      <c r="F2656" s="3">
        <v>1.8739702869552299E-2</v>
      </c>
      <c r="G2656">
        <v>-4227524</v>
      </c>
      <c r="H2656">
        <v>16833727</v>
      </c>
      <c r="K2656">
        <f t="shared" si="959"/>
        <v>69.988901484891642</v>
      </c>
      <c r="L2656">
        <f t="shared" si="960"/>
        <v>50.251436487645478</v>
      </c>
      <c r="M2656">
        <f t="shared" si="954"/>
        <v>16.826329024541138</v>
      </c>
      <c r="N2656">
        <f t="shared" si="961"/>
        <v>7.0579811463791026E-2</v>
      </c>
      <c r="O2656">
        <f t="shared" si="962"/>
        <v>56.047088698214282</v>
      </c>
      <c r="P2656">
        <f t="shared" si="963"/>
        <v>56.033911600184787</v>
      </c>
      <c r="Q2656">
        <f t="shared" si="955"/>
        <v>-2.7843630159892996E-2</v>
      </c>
      <c r="R2656">
        <f t="shared" si="964"/>
        <v>56.074932328374175</v>
      </c>
      <c r="S2656">
        <f t="shared" si="956"/>
        <v>16.844891444647732</v>
      </c>
      <c r="T2656">
        <f t="shared" si="957"/>
        <v>7.3793041484610553</v>
      </c>
      <c r="U2656">
        <f t="shared" si="958"/>
        <v>0.48911614098778694</v>
      </c>
      <c r="V2656" s="6">
        <f t="shared" si="966"/>
        <v>143249.9999998603</v>
      </c>
      <c r="W2656">
        <f t="shared" si="971"/>
        <v>7.3808159295599944</v>
      </c>
      <c r="X2656">
        <f t="shared" si="972"/>
        <v>16.872886582188226</v>
      </c>
      <c r="Y2656">
        <f t="shared" si="967"/>
        <v>-2.0986375859711377E-2</v>
      </c>
      <c r="Z2656">
        <f t="shared" si="968"/>
        <v>2.6558316513256322E-7</v>
      </c>
      <c r="AA2656">
        <f t="shared" si="970"/>
        <v>5.3465279178936751E-8</v>
      </c>
      <c r="AB2656">
        <f t="shared" si="969"/>
        <v>0.99985094153093945</v>
      </c>
      <c r="AC2656">
        <f t="shared" si="965"/>
        <v>2.2349373908976347</v>
      </c>
      <c r="AD2656">
        <f t="shared" si="973"/>
        <v>-1.0008685920388499E-9</v>
      </c>
      <c r="AE2656">
        <f t="shared" si="974"/>
        <v>8.5789752138614941E-5</v>
      </c>
      <c r="AF2656">
        <f t="shared" si="975"/>
        <v>-1.1613755637578709E-6</v>
      </c>
      <c r="AG2656" t="str">
        <f t="shared" si="976"/>
        <v>NaN</v>
      </c>
      <c r="AH2656" t="str">
        <f t="shared" si="977"/>
        <v>NaN</v>
      </c>
    </row>
    <row r="2657" spans="1:34">
      <c r="A2657" s="4">
        <v>43289.043113425927</v>
      </c>
      <c r="B2657" s="3">
        <v>-1.0875185560144001E-3</v>
      </c>
      <c r="C2657">
        <v>2.6897544310468202</v>
      </c>
      <c r="D2657" s="3">
        <v>1.89470805987185E-2</v>
      </c>
      <c r="E2657" s="3">
        <v>1.8753582496792699E-2</v>
      </c>
      <c r="F2657" s="3">
        <v>1.8725898129123401E-2</v>
      </c>
      <c r="G2657">
        <v>-4227524</v>
      </c>
      <c r="H2657">
        <v>16833721</v>
      </c>
      <c r="K2657">
        <f t="shared" si="959"/>
        <v>70.028295786719198</v>
      </c>
      <c r="L2657">
        <f t="shared" si="960"/>
        <v>50.308976995128397</v>
      </c>
      <c r="M2657">
        <f t="shared" si="954"/>
        <v>16.845596046119411</v>
      </c>
      <c r="N2657">
        <f t="shared" si="961"/>
        <v>7.0605402298859268E-2</v>
      </c>
      <c r="O2657">
        <f t="shared" si="962"/>
        <v>56.018513617298765</v>
      </c>
      <c r="P2657">
        <f t="shared" si="963"/>
        <v>56.010456030213199</v>
      </c>
      <c r="Q2657">
        <f t="shared" si="955"/>
        <v>-1.481235497676181E-2</v>
      </c>
      <c r="R2657">
        <f t="shared" si="964"/>
        <v>56.033325972275527</v>
      </c>
      <c r="S2657">
        <f t="shared" si="956"/>
        <v>16.855470949437251</v>
      </c>
      <c r="T2657">
        <f t="shared" si="957"/>
        <v>7.3819979205735029</v>
      </c>
      <c r="U2657">
        <f t="shared" si="958"/>
        <v>0.48907283166587034</v>
      </c>
      <c r="V2657" s="6">
        <f t="shared" si="966"/>
        <v>143310.00000005588</v>
      </c>
      <c r="W2657">
        <f t="shared" si="971"/>
        <v>7.3810523277627036</v>
      </c>
      <c r="X2657">
        <f t="shared" si="972"/>
        <v>16.877588675981034</v>
      </c>
      <c r="Y2657">
        <f t="shared" si="967"/>
        <v>-1.1406798545943767E-2</v>
      </c>
      <c r="Z2657">
        <f t="shared" si="968"/>
        <v>8.8527721728494621E-8</v>
      </c>
      <c r="AA2657">
        <f t="shared" si="970"/>
        <v>1.1852098579225038E-7</v>
      </c>
      <c r="AB2657">
        <f t="shared" si="969"/>
        <v>0.99919322862706372</v>
      </c>
      <c r="AC2657">
        <f t="shared" si="965"/>
        <v>2.234872390176561</v>
      </c>
      <c r="AD2657">
        <f t="shared" si="973"/>
        <v>-4.0818921054317693E-9</v>
      </c>
      <c r="AE2657">
        <f t="shared" si="974"/>
        <v>-3.8725189470668732E-6</v>
      </c>
      <c r="AF2657">
        <f t="shared" si="975"/>
        <v>1.0492983881154171E-4</v>
      </c>
      <c r="AG2657" t="str">
        <f t="shared" si="976"/>
        <v>NaN</v>
      </c>
      <c r="AH2657">
        <f t="shared" si="977"/>
        <v>1.0492983881154172</v>
      </c>
    </row>
    <row r="2658" spans="1:34">
      <c r="A2658" s="4">
        <v>43289.043807870374</v>
      </c>
      <c r="B2658" s="3">
        <v>-1.09007538054357E-3</v>
      </c>
      <c r="C2658">
        <v>2.68970329455624</v>
      </c>
      <c r="D2658">
        <v>1.8940896651020001E-2</v>
      </c>
      <c r="E2658" s="3">
        <v>1.8748397494491701E-2</v>
      </c>
      <c r="F2658" s="3">
        <v>1.8712021923256501E-2</v>
      </c>
      <c r="G2658">
        <v>-4227524</v>
      </c>
      <c r="H2658">
        <v>16833714</v>
      </c>
      <c r="K2658">
        <f t="shared" si="959"/>
        <v>70.191176073123074</v>
      </c>
      <c r="L2658">
        <f t="shared" si="960"/>
        <v>50.490097427855474</v>
      </c>
      <c r="M2658">
        <f t="shared" si="954"/>
        <v>16.906242909316692</v>
      </c>
      <c r="N2658">
        <f t="shared" si="961"/>
        <v>7.0589903624100975E-2</v>
      </c>
      <c r="O2658">
        <f t="shared" si="962"/>
        <v>55.999939814703481</v>
      </c>
      <c r="P2658">
        <f t="shared" si="963"/>
        <v>55.994937625800929</v>
      </c>
      <c r="Q2658">
        <f t="shared" si="955"/>
        <v>8.4355894988235036E-3</v>
      </c>
      <c r="R2658">
        <f t="shared" si="964"/>
        <v>55.991504225204658</v>
      </c>
      <c r="S2658">
        <f t="shared" si="956"/>
        <v>16.900619182984144</v>
      </c>
      <c r="T2658">
        <f t="shared" si="957"/>
        <v>7.3803664811252601</v>
      </c>
      <c r="U2658">
        <f t="shared" si="958"/>
        <v>0.48909906125519781</v>
      </c>
      <c r="V2658" s="6">
        <f t="shared" si="966"/>
        <v>143370.00000025146</v>
      </c>
      <c r="W2658">
        <f t="shared" si="971"/>
        <v>7.3807955000856804</v>
      </c>
      <c r="X2658">
        <f t="shared" si="972"/>
        <v>16.880538048270175</v>
      </c>
      <c r="Y2658">
        <f t="shared" si="967"/>
        <v>-8.7727840322931652E-3</v>
      </c>
      <c r="Z2658">
        <f t="shared" si="968"/>
        <v>1.2646817466907308E-8</v>
      </c>
      <c r="AA2658">
        <f t="shared" si="970"/>
        <v>1.0993921680693615E-7</v>
      </c>
      <c r="AB2658">
        <f t="shared" si="969"/>
        <v>0.99901642541345359</v>
      </c>
      <c r="AC2658">
        <f t="shared" si="965"/>
        <v>2.2349117568104475</v>
      </c>
      <c r="AD2658">
        <f t="shared" si="973"/>
        <v>-4.9232613208688365E-9</v>
      </c>
      <c r="AE2658">
        <f t="shared" si="974"/>
        <v>-2.6970959272539296E-5</v>
      </c>
      <c r="AF2658">
        <f t="shared" si="975"/>
        <v>1.8171364122631609E-5</v>
      </c>
      <c r="AG2658" t="str">
        <f t="shared" si="976"/>
        <v>NaN</v>
      </c>
      <c r="AH2658">
        <f t="shared" si="977"/>
        <v>0.18171364122631609</v>
      </c>
    </row>
    <row r="2659" spans="1:34">
      <c r="A2659" s="4">
        <v>43289.044502314813</v>
      </c>
      <c r="B2659" s="3">
        <v>-1.08846993258339E-3</v>
      </c>
      <c r="C2659">
        <v>2.6897591879296701</v>
      </c>
      <c r="D2659">
        <v>1.8937293312264999E-2</v>
      </c>
      <c r="E2659" s="3">
        <v>1.8742058948100701E-2</v>
      </c>
      <c r="F2659" s="3">
        <v>1.87178463564487E-2</v>
      </c>
      <c r="G2659">
        <v>-4227524</v>
      </c>
      <c r="H2659">
        <v>16833711</v>
      </c>
      <c r="K2659">
        <f t="shared" si="959"/>
        <v>70.088902404915757</v>
      </c>
      <c r="L2659">
        <f t="shared" si="960"/>
        <v>50.380167595225807</v>
      </c>
      <c r="M2659">
        <f t="shared" si="954"/>
        <v>16.869433702202898</v>
      </c>
      <c r="N2659">
        <f t="shared" si="961"/>
        <v>7.0606844036047653E-2</v>
      </c>
      <c r="O2659">
        <f t="shared" si="962"/>
        <v>55.989117002806871</v>
      </c>
      <c r="P2659">
        <f t="shared" si="963"/>
        <v>55.975966732333326</v>
      </c>
      <c r="Q2659">
        <f t="shared" si="955"/>
        <v>-1.9941586618941187E-2</v>
      </c>
      <c r="R2659">
        <f t="shared" si="964"/>
        <v>56.009058589425813</v>
      </c>
      <c r="S2659">
        <f t="shared" si="956"/>
        <v>16.882728093282193</v>
      </c>
      <c r="T2659">
        <f t="shared" si="957"/>
        <v>7.3821496823828054</v>
      </c>
      <c r="U2659">
        <f t="shared" si="958"/>
        <v>0.48907039170406957</v>
      </c>
      <c r="V2659" s="6">
        <f t="shared" si="966"/>
        <v>143429.99999981839</v>
      </c>
      <c r="W2659">
        <f t="shared" si="971"/>
        <v>7.3809355879095113</v>
      </c>
      <c r="X2659">
        <f t="shared" si="972"/>
        <v>16.883866422367007</v>
      </c>
      <c r="Y2659">
        <f t="shared" si="967"/>
        <v>-1.0589434826416758E-2</v>
      </c>
      <c r="Z2659">
        <f t="shared" si="968"/>
        <v>-1.4110085562864061E-7</v>
      </c>
      <c r="AA2659">
        <f t="shared" si="970"/>
        <v>9.0065646656209984E-8</v>
      </c>
      <c r="AB2659">
        <f t="shared" si="969"/>
        <v>0.99913850376941171</v>
      </c>
      <c r="AC2659">
        <f t="shared" si="965"/>
        <v>2.2348687281641029</v>
      </c>
      <c r="AD2659">
        <f t="shared" si="973"/>
        <v>-3.3413018849662106E-9</v>
      </c>
      <c r="AE2659">
        <f t="shared" si="974"/>
        <v>1.1419649660300073E-4</v>
      </c>
      <c r="AF2659">
        <f t="shared" si="975"/>
        <v>-2.9126880307675131E-6</v>
      </c>
      <c r="AG2659" t="str">
        <f t="shared" si="976"/>
        <v>NaN</v>
      </c>
      <c r="AH2659" t="str">
        <f t="shared" si="977"/>
        <v>NaN</v>
      </c>
    </row>
    <row r="2660" spans="1:34">
      <c r="A2660" s="4">
        <v>43289.045208333337</v>
      </c>
      <c r="B2660" s="3">
        <v>-1.0886721001043E-3</v>
      </c>
      <c r="C2660">
        <v>2.6896497796242298</v>
      </c>
      <c r="D2660">
        <v>1.8934760272149999E-2</v>
      </c>
      <c r="E2660" s="3">
        <v>1.8741357307881099E-2</v>
      </c>
      <c r="F2660" s="3">
        <v>1.8715428442465099E-2</v>
      </c>
      <c r="G2660">
        <v>-4227524</v>
      </c>
      <c r="H2660">
        <v>16833711</v>
      </c>
      <c r="K2660">
        <f t="shared" si="959"/>
        <v>70.101781311282508</v>
      </c>
      <c r="L2660">
        <f t="shared" si="960"/>
        <v>50.39622482751831</v>
      </c>
      <c r="M2660">
        <f t="shared" si="954"/>
        <v>16.874810349969842</v>
      </c>
      <c r="N2660">
        <f t="shared" si="961"/>
        <v>7.0573684080746948E-2</v>
      </c>
      <c r="O2660">
        <f t="shared" si="962"/>
        <v>55.981508887512923</v>
      </c>
      <c r="P2660">
        <f t="shared" si="963"/>
        <v>55.973866764763862</v>
      </c>
      <c r="Q2660">
        <f t="shared" si="955"/>
        <v>-2.0262307359132592E-2</v>
      </c>
      <c r="R2660">
        <f t="shared" si="964"/>
        <v>56.001771194872056</v>
      </c>
      <c r="S2660">
        <f t="shared" si="956"/>
        <v>16.88831855487593</v>
      </c>
      <c r="T2660">
        <f t="shared" si="957"/>
        <v>7.3786591607722061</v>
      </c>
      <c r="U2660">
        <f t="shared" si="958"/>
        <v>0.4891265108254283</v>
      </c>
      <c r="V2660" s="6">
        <f t="shared" si="966"/>
        <v>143491.00000024773</v>
      </c>
      <c r="W2660">
        <f t="shared" si="971"/>
        <v>7.3816943969552451</v>
      </c>
      <c r="X2660">
        <f t="shared" si="972"/>
        <v>16.891954682956218</v>
      </c>
      <c r="Y2660">
        <f t="shared" si="967"/>
        <v>-1.0617208874800591E-2</v>
      </c>
      <c r="Z2660">
        <f t="shared" si="968"/>
        <v>3.6686222459164215E-7</v>
      </c>
      <c r="AA2660">
        <f t="shared" si="970"/>
        <v>4.5350113714947886E-8</v>
      </c>
      <c r="AB2660">
        <f t="shared" si="969"/>
        <v>0.99914072490620676</v>
      </c>
      <c r="AC2660">
        <f t="shared" si="965"/>
        <v>2.2349529544505669</v>
      </c>
      <c r="AD2660">
        <f t="shared" si="973"/>
        <v>-1.6780840598399444E-9</v>
      </c>
      <c r="AE2660">
        <f t="shared" si="974"/>
        <v>9.3822277214846358E-5</v>
      </c>
      <c r="AF2660">
        <f t="shared" si="975"/>
        <v>-1.7804868819014636E-6</v>
      </c>
      <c r="AG2660" t="str">
        <f t="shared" si="976"/>
        <v>NaN</v>
      </c>
      <c r="AH2660" t="str">
        <f t="shared" si="977"/>
        <v>NaN</v>
      </c>
    </row>
    <row r="2661" spans="1:34">
      <c r="A2661" s="4">
        <v>43289.045902777776</v>
      </c>
      <c r="B2661" s="3">
        <v>-1.0899088896439901E-3</v>
      </c>
      <c r="C2661">
        <v>2.6898983267528802</v>
      </c>
      <c r="D2661" s="3">
        <v>1.8929777437369899E-2</v>
      </c>
      <c r="E2661" s="3">
        <v>1.8734543073205701E-2</v>
      </c>
      <c r="F2661" s="3">
        <v>1.8700968602188402E-2</v>
      </c>
      <c r="G2661">
        <v>-4227524</v>
      </c>
      <c r="H2661">
        <v>16833708</v>
      </c>
      <c r="K2661">
        <f t="shared" si="959"/>
        <v>70.18056991493826</v>
      </c>
      <c r="L2661">
        <f t="shared" si="960"/>
        <v>50.494020759617229</v>
      </c>
      <c r="M2661">
        <f t="shared" si="954"/>
        <v>16.907556608500435</v>
      </c>
      <c r="N2661">
        <f t="shared" si="961"/>
        <v>7.0649014848763153E-2</v>
      </c>
      <c r="O2661">
        <f t="shared" si="962"/>
        <v>55.966542688883372</v>
      </c>
      <c r="P2661">
        <f t="shared" si="963"/>
        <v>55.953472164469737</v>
      </c>
      <c r="Q2661">
        <f t="shared" si="955"/>
        <v>8.3522673536720049E-3</v>
      </c>
      <c r="R2661">
        <f t="shared" si="964"/>
        <v>55.9581904215297</v>
      </c>
      <c r="S2661">
        <f t="shared" si="956"/>
        <v>16.901988430264655</v>
      </c>
      <c r="T2661">
        <f t="shared" si="957"/>
        <v>7.3865887153002276</v>
      </c>
      <c r="U2661">
        <f t="shared" si="958"/>
        <v>0.48899902282147895</v>
      </c>
      <c r="V2661" s="6">
        <f t="shared" si="966"/>
        <v>143550.99999981467</v>
      </c>
      <c r="W2661">
        <f t="shared" si="971"/>
        <v>7.3818461587643833</v>
      </c>
      <c r="X2661">
        <f t="shared" si="972"/>
        <v>16.89794273140085</v>
      </c>
      <c r="Y2661">
        <f t="shared" si="967"/>
        <v>-1.1429849660515856E-2</v>
      </c>
      <c r="Z2661">
        <f t="shared" si="968"/>
        <v>2.1499589673373532E-7</v>
      </c>
      <c r="AA2661">
        <f t="shared" si="970"/>
        <v>1.1202213564307112E-8</v>
      </c>
      <c r="AB2661">
        <f t="shared" si="969"/>
        <v>0.99919822358259935</v>
      </c>
      <c r="AC2661">
        <f t="shared" si="965"/>
        <v>2.2347616142998055</v>
      </c>
      <c r="AD2661">
        <f t="shared" si="973"/>
        <v>-3.8500984983256996E-10</v>
      </c>
      <c r="AE2661">
        <f t="shared" si="974"/>
        <v>2.7968262741462475E-5</v>
      </c>
      <c r="AF2661">
        <f t="shared" si="975"/>
        <v>-1.3703685578068923E-6</v>
      </c>
      <c r="AG2661" t="str">
        <f t="shared" si="976"/>
        <v>NaN</v>
      </c>
      <c r="AH2661" t="str">
        <f t="shared" si="977"/>
        <v>NaN</v>
      </c>
    </row>
    <row r="2662" spans="1:34">
      <c r="A2662" s="4">
        <v>43289.046597222223</v>
      </c>
      <c r="B2662" s="3">
        <v>-1.0871023287654701E-3</v>
      </c>
      <c r="C2662">
        <v>2.6897306466325999</v>
      </c>
      <c r="D2662" s="3">
        <v>1.8927577379054102E-2</v>
      </c>
      <c r="E2662">
        <v>1.8734257660234999E-2</v>
      </c>
      <c r="F2662" s="3">
        <v>1.87089727312377E-2</v>
      </c>
      <c r="G2662">
        <v>-4227524</v>
      </c>
      <c r="H2662">
        <v>16833712</v>
      </c>
      <c r="K2662">
        <f t="shared" si="959"/>
        <v>70.001780391258393</v>
      </c>
      <c r="L2662">
        <f t="shared" si="960"/>
        <v>50.30470988114849</v>
      </c>
      <c r="M2662">
        <f t="shared" si="954"/>
        <v>16.844167233953439</v>
      </c>
      <c r="N2662">
        <f t="shared" si="961"/>
        <v>7.0598193612926088E-2</v>
      </c>
      <c r="O2662">
        <f t="shared" si="962"/>
        <v>55.959934701421638</v>
      </c>
      <c r="P2662">
        <f t="shared" si="963"/>
        <v>55.952617940373635</v>
      </c>
      <c r="Q2662">
        <f t="shared" si="955"/>
        <v>-2.2379508976086981E-2</v>
      </c>
      <c r="R2662">
        <f t="shared" si="964"/>
        <v>55.982314210397725</v>
      </c>
      <c r="S2662">
        <f t="shared" si="956"/>
        <v>16.859086906604162</v>
      </c>
      <c r="T2662">
        <f t="shared" si="957"/>
        <v>7.381239111527905</v>
      </c>
      <c r="U2662">
        <f t="shared" si="958"/>
        <v>0.48908503147485827</v>
      </c>
      <c r="V2662" s="6">
        <f t="shared" si="966"/>
        <v>143611.00000001024</v>
      </c>
      <c r="W2662">
        <f t="shared" si="971"/>
        <v>7.3819512246322425</v>
      </c>
      <c r="X2662">
        <f t="shared" si="972"/>
        <v>16.905273245357641</v>
      </c>
      <c r="Y2662">
        <f t="shared" si="967"/>
        <v>4.7483829166120967E-4</v>
      </c>
      <c r="Z2662">
        <f t="shared" si="968"/>
        <v>-1.7705544343123208E-7</v>
      </c>
      <c r="AA2662">
        <f t="shared" si="970"/>
        <v>6.4939989151894525E-8</v>
      </c>
      <c r="AB2662">
        <f t="shared" si="969"/>
        <v>0.99837705743902982</v>
      </c>
      <c r="AC2662">
        <f t="shared" si="965"/>
        <v>2.2348907002388319</v>
      </c>
      <c r="AD2662">
        <f t="shared" si="973"/>
        <v>5.3727925666811589E-8</v>
      </c>
      <c r="AE2662">
        <f t="shared" si="974"/>
        <v>1.8155971142828875E-5</v>
      </c>
      <c r="AF2662">
        <f t="shared" si="975"/>
        <v>2.9458567599838415E-4</v>
      </c>
      <c r="AG2662">
        <f t="shared" si="976"/>
        <v>5.3727925666811593E-6</v>
      </c>
      <c r="AH2662">
        <f t="shared" si="977"/>
        <v>2.9458567599838417</v>
      </c>
    </row>
    <row r="2663" spans="1:34">
      <c r="A2663" s="4">
        <v>43289.047291666669</v>
      </c>
      <c r="B2663" s="3">
        <v>-1.09056296103518E-3</v>
      </c>
      <c r="C2663">
        <v>2.6898317303930499</v>
      </c>
      <c r="D2663" s="3">
        <v>1.8927957929681698E-2</v>
      </c>
      <c r="E2663" s="3">
        <v>1.8734400366720399E-2</v>
      </c>
      <c r="F2663" s="3">
        <v>1.8696799784975199E-2</v>
      </c>
      <c r="G2663">
        <v>-4227524</v>
      </c>
      <c r="H2663">
        <v>16833719</v>
      </c>
      <c r="K2663">
        <f t="shared" si="959"/>
        <v>70.222236964948991</v>
      </c>
      <c r="L2663">
        <f t="shared" si="960"/>
        <v>50.541167681913855</v>
      </c>
      <c r="M2663">
        <f t="shared" si="954"/>
        <v>16.923343413465751</v>
      </c>
      <c r="N2663">
        <f t="shared" si="961"/>
        <v>7.0628830528146211E-2</v>
      </c>
      <c r="O2663">
        <f t="shared" si="962"/>
        <v>55.961077704658258</v>
      </c>
      <c r="P2663">
        <f t="shared" si="963"/>
        <v>55.953045052421828</v>
      </c>
      <c r="Q2663">
        <f t="shared" si="955"/>
        <v>1.5451756497398605E-2</v>
      </c>
      <c r="R2663">
        <f t="shared" si="964"/>
        <v>55.94562594816086</v>
      </c>
      <c r="S2663">
        <f t="shared" si="956"/>
        <v>16.913042242467487</v>
      </c>
      <c r="T2663">
        <f t="shared" si="957"/>
        <v>7.3844640499721272</v>
      </c>
      <c r="U2663">
        <f t="shared" si="958"/>
        <v>0.48903318228665216</v>
      </c>
      <c r="V2663" s="6">
        <f t="shared" si="966"/>
        <v>143671.00000020582</v>
      </c>
      <c r="W2663">
        <f t="shared" si="971"/>
        <v>7.3820066760625256</v>
      </c>
      <c r="X2663">
        <f t="shared" si="972"/>
        <v>16.91076554633371</v>
      </c>
      <c r="Y2663">
        <f t="shared" si="967"/>
        <v>8.4754324697703023E-3</v>
      </c>
      <c r="Z2663">
        <f t="shared" si="968"/>
        <v>-4.7425565456271437E-8</v>
      </c>
      <c r="AA2663">
        <f t="shared" si="970"/>
        <v>7.4257124995379413E-8</v>
      </c>
      <c r="AB2663">
        <f t="shared" si="969"/>
        <v>0.99783928588035631</v>
      </c>
      <c r="AC2663">
        <f t="shared" si="965"/>
        <v>2.2348128824741726</v>
      </c>
      <c r="AD2663">
        <f t="shared" si="973"/>
        <v>3.4418721668964872E-9</v>
      </c>
      <c r="AE2663">
        <f t="shared" si="974"/>
        <v>9.6848583426573781E-6</v>
      </c>
      <c r="AF2663">
        <f t="shared" si="975"/>
        <v>3.5377936616427486E-5</v>
      </c>
      <c r="AG2663">
        <f t="shared" si="976"/>
        <v>3.4418721668964869E-7</v>
      </c>
      <c r="AH2663">
        <f t="shared" si="977"/>
        <v>0.35377936616427486</v>
      </c>
    </row>
    <row r="2664" spans="1:34">
      <c r="A2664" s="4">
        <v>43289.047986111109</v>
      </c>
      <c r="B2664" s="3">
        <v>-1.0920851635455599E-3</v>
      </c>
      <c r="C2664">
        <v>2.6897128083219299</v>
      </c>
      <c r="D2664">
        <v>1.8925971931094E-2</v>
      </c>
      <c r="E2664" s="3">
        <v>1.8730987303279101E-2</v>
      </c>
      <c r="F2664" s="3">
        <v>1.8689212537647101E-2</v>
      </c>
      <c r="G2664">
        <v>-4227524</v>
      </c>
      <c r="H2664">
        <v>16833724</v>
      </c>
      <c r="K2664">
        <f t="shared" si="959"/>
        <v>70.319207554063254</v>
      </c>
      <c r="L2664">
        <f t="shared" si="960"/>
        <v>50.64811163858856</v>
      </c>
      <c r="M2664">
        <f t="shared" si="954"/>
        <v>16.959152821673165</v>
      </c>
      <c r="N2664">
        <f t="shared" si="961"/>
        <v>7.0592787098474788E-2</v>
      </c>
      <c r="O2664">
        <f t="shared" si="962"/>
        <v>55.95511265651735</v>
      </c>
      <c r="P2664">
        <f t="shared" si="963"/>
        <v>55.942829955939303</v>
      </c>
      <c r="Q2664">
        <f t="shared" si="955"/>
        <v>3.2354049887999281E-2</v>
      </c>
      <c r="R2664">
        <f t="shared" si="964"/>
        <v>55.922758606629351</v>
      </c>
      <c r="S2664">
        <f t="shared" si="956"/>
        <v>16.937583455081164</v>
      </c>
      <c r="T2664">
        <f t="shared" si="957"/>
        <v>7.3806700047435561</v>
      </c>
      <c r="U2664">
        <f t="shared" si="958"/>
        <v>0.48909418133160165</v>
      </c>
      <c r="V2664" s="6">
        <f t="shared" si="966"/>
        <v>143730.99999977276</v>
      </c>
      <c r="W2664">
        <f t="shared" si="971"/>
        <v>7.3820212685441833</v>
      </c>
      <c r="X2664">
        <f t="shared" si="972"/>
        <v>16.915762826278925</v>
      </c>
      <c r="Y2664">
        <f t="shared" si="967"/>
        <v>1.7394008121807285E-2</v>
      </c>
      <c r="Z2664">
        <f t="shared" si="968"/>
        <v>-1.5050757932599084E-7</v>
      </c>
      <c r="AA2664">
        <f t="shared" si="970"/>
        <v>-4.0030835022330356E-8</v>
      </c>
      <c r="AB2664">
        <f t="shared" si="969"/>
        <v>0.99723678504062219</v>
      </c>
      <c r="AC2664">
        <f t="shared" si="965"/>
        <v>2.2349044327855379</v>
      </c>
      <c r="AD2664">
        <f t="shared" si="973"/>
        <v>-9.0413076042673538E-10</v>
      </c>
      <c r="AE2664">
        <f t="shared" si="974"/>
        <v>-3.0294490047287745E-6</v>
      </c>
      <c r="AF2664">
        <f t="shared" si="975"/>
        <v>2.9709725195402986E-5</v>
      </c>
      <c r="AG2664" t="str">
        <f t="shared" si="976"/>
        <v>NaN</v>
      </c>
      <c r="AH2664">
        <f t="shared" si="977"/>
        <v>0.29709725195402986</v>
      </c>
    </row>
    <row r="2665" spans="1:34">
      <c r="A2665" s="4">
        <v>43289.048692129632</v>
      </c>
      <c r="B2665" s="3">
        <v>-1.0901467337862401E-3</v>
      </c>
      <c r="C2665">
        <v>2.68977464779891</v>
      </c>
      <c r="D2665" s="3">
        <v>1.8924449728583599E-2</v>
      </c>
      <c r="E2665" s="3">
        <v>1.8731700835705901E-2</v>
      </c>
      <c r="F2665">
        <v>1.869697844857E-2</v>
      </c>
      <c r="G2665">
        <v>-4227524</v>
      </c>
      <c r="H2665">
        <v>16833731</v>
      </c>
      <c r="K2665">
        <f t="shared" si="959"/>
        <v>70.19572156948756</v>
      </c>
      <c r="L2665">
        <f t="shared" si="960"/>
        <v>50.514417434783098</v>
      </c>
      <c r="M2665">
        <f t="shared" si="954"/>
        <v>16.914386287238713</v>
      </c>
      <c r="N2665">
        <f t="shared" si="961"/>
        <v>7.0611529681903207E-2</v>
      </c>
      <c r="O2665">
        <f t="shared" si="962"/>
        <v>55.950540643570818</v>
      </c>
      <c r="P2665">
        <f t="shared" si="963"/>
        <v>55.9449655161797</v>
      </c>
      <c r="Q2665">
        <f t="shared" si="955"/>
        <v>4.3762179800239664E-3</v>
      </c>
      <c r="R2665">
        <f t="shared" si="964"/>
        <v>55.946164425590794</v>
      </c>
      <c r="S2665">
        <f t="shared" si="956"/>
        <v>16.911468808585365</v>
      </c>
      <c r="T2665">
        <f t="shared" si="957"/>
        <v>7.3826429082623388</v>
      </c>
      <c r="U2665">
        <f t="shared" si="958"/>
        <v>0.48906246182822921</v>
      </c>
      <c r="V2665" s="6">
        <f t="shared" si="966"/>
        <v>143792.0000002021</v>
      </c>
      <c r="W2665">
        <f t="shared" si="971"/>
        <v>7.3819833280918861</v>
      </c>
      <c r="X2665">
        <f t="shared" si="972"/>
        <v>16.921943608208515</v>
      </c>
      <c r="Y2665">
        <f t="shared" si="967"/>
        <v>2.3801126253696719E-2</v>
      </c>
      <c r="Z2665">
        <f t="shared" si="968"/>
        <v>3.8881124658001922E-7</v>
      </c>
      <c r="AA2665">
        <f t="shared" si="970"/>
        <v>-9.1069776890327252E-8</v>
      </c>
      <c r="AB2665">
        <f t="shared" si="969"/>
        <v>0.99679036791807341</v>
      </c>
      <c r="AC2665">
        <f t="shared" si="965"/>
        <v>2.2348568266236297</v>
      </c>
      <c r="AD2665">
        <f t="shared" si="973"/>
        <v>-1.5031550412413568E-9</v>
      </c>
      <c r="AE2665">
        <f t="shared" si="974"/>
        <v>-3.392201171680143E-5</v>
      </c>
      <c r="AF2665">
        <f t="shared" si="975"/>
        <v>4.4111640956939708E-6</v>
      </c>
      <c r="AG2665" t="str">
        <f t="shared" si="976"/>
        <v>NaN</v>
      </c>
      <c r="AH2665">
        <f t="shared" si="977"/>
        <v>4.4111640956939709E-2</v>
      </c>
    </row>
    <row r="2666" spans="1:34">
      <c r="A2666" s="4">
        <v>43289.049386574072</v>
      </c>
      <c r="B2666" s="3">
        <v>-1.0946182036605E-3</v>
      </c>
      <c r="C2666">
        <v>2.6898602716901201</v>
      </c>
      <c r="D2666" s="3">
        <v>1.8924544866240501E-2</v>
      </c>
      <c r="E2666" s="3">
        <v>1.87304164773377E-2</v>
      </c>
      <c r="F2666" s="3">
        <v>1.8687020930883601E-2</v>
      </c>
      <c r="G2666">
        <v>-4227524</v>
      </c>
      <c r="H2666">
        <v>16833738</v>
      </c>
      <c r="K2666">
        <f t="shared" si="959"/>
        <v>70.480572675011899</v>
      </c>
      <c r="L2666">
        <f t="shared" si="960"/>
        <v>50.812357606681772</v>
      </c>
      <c r="M2666">
        <f t="shared" si="954"/>
        <v>17.014149392781537</v>
      </c>
      <c r="N2666">
        <f t="shared" si="961"/>
        <v>7.0637480951267775E-2</v>
      </c>
      <c r="O2666">
        <f t="shared" si="962"/>
        <v>55.95082639437998</v>
      </c>
      <c r="P2666">
        <f t="shared" si="963"/>
        <v>55.941121507747113</v>
      </c>
      <c r="Q2666">
        <f t="shared" si="955"/>
        <v>3.4673110893066905E-2</v>
      </c>
      <c r="R2666">
        <f t="shared" si="964"/>
        <v>55.916153283486913</v>
      </c>
      <c r="S2666">
        <f t="shared" si="956"/>
        <v>16.991033985519493</v>
      </c>
      <c r="T2666">
        <f t="shared" si="957"/>
        <v>7.3853746208270294</v>
      </c>
      <c r="U2666">
        <f t="shared" si="958"/>
        <v>0.48901854251586346</v>
      </c>
      <c r="V2666" s="6">
        <f t="shared" si="966"/>
        <v>143851.99999976903</v>
      </c>
      <c r="W2666">
        <f t="shared" si="971"/>
        <v>7.381796544326777</v>
      </c>
      <c r="X2666">
        <f t="shared" si="972"/>
        <v>16.92537118688497</v>
      </c>
      <c r="Y2666">
        <f t="shared" si="967"/>
        <v>2.1158779723156346E-2</v>
      </c>
      <c r="Z2666">
        <f t="shared" si="968"/>
        <v>-7.5880904724246349E-8</v>
      </c>
      <c r="AA2666">
        <f t="shared" si="970"/>
        <v>-4.2035363231158672E-8</v>
      </c>
      <c r="AB2666">
        <f t="shared" si="969"/>
        <v>0.99699150276906034</v>
      </c>
      <c r="AC2666">
        <f t="shared" si="965"/>
        <v>2.2347909103994437</v>
      </c>
      <c r="AD2666">
        <f t="shared" si="973"/>
        <v>-7.8043797051788682E-10</v>
      </c>
      <c r="AE2666">
        <f t="shared" si="974"/>
        <v>1.8238272423581724E-5</v>
      </c>
      <c r="AF2666">
        <f t="shared" si="975"/>
        <v>-4.2597658587215441E-6</v>
      </c>
      <c r="AG2666" t="str">
        <f t="shared" si="976"/>
        <v>NaN</v>
      </c>
      <c r="AH2666" t="str">
        <f t="shared" si="977"/>
        <v>NaN</v>
      </c>
    </row>
    <row r="2667" spans="1:34">
      <c r="A2667" s="4">
        <v>43289.050081018519</v>
      </c>
      <c r="B2667" s="3">
        <v>-1.09152622981128E-3</v>
      </c>
      <c r="C2667">
        <v>2.6897461065018402</v>
      </c>
      <c r="D2667">
        <v>1.8920786928792999E-2</v>
      </c>
      <c r="E2667" s="3">
        <v>1.8728359125507299E-2</v>
      </c>
      <c r="F2667" s="3">
        <v>1.8686675514600199E-2</v>
      </c>
      <c r="G2667">
        <v>-4227524</v>
      </c>
      <c r="H2667">
        <v>16833738</v>
      </c>
      <c r="K2667">
        <f t="shared" si="959"/>
        <v>70.283601165872881</v>
      </c>
      <c r="L2667">
        <f t="shared" si="960"/>
        <v>50.615840144103615</v>
      </c>
      <c r="M2667">
        <f t="shared" si="954"/>
        <v>16.948346945816244</v>
      </c>
      <c r="N2667">
        <f t="shared" si="961"/>
        <v>7.0602879258781781E-2</v>
      </c>
      <c r="O2667">
        <f t="shared" si="962"/>
        <v>55.939539237418373</v>
      </c>
      <c r="P2667">
        <f t="shared" si="963"/>
        <v>55.93496397572126</v>
      </c>
      <c r="Q2667">
        <f t="shared" si="955"/>
        <v>2.4427010296378171E-2</v>
      </c>
      <c r="R2667">
        <f t="shared" si="964"/>
        <v>55.915112227121995</v>
      </c>
      <c r="S2667">
        <f t="shared" si="956"/>
        <v>16.932062272285325</v>
      </c>
      <c r="T2667">
        <f t="shared" si="957"/>
        <v>7.3817323374074499</v>
      </c>
      <c r="U2667">
        <f t="shared" si="958"/>
        <v>0.48907710159901757</v>
      </c>
      <c r="V2667" s="6">
        <f t="shared" si="966"/>
        <v>143911.99999996461</v>
      </c>
      <c r="W2667">
        <f t="shared" si="971"/>
        <v>7.3821029864414038</v>
      </c>
      <c r="X2667">
        <f t="shared" si="972"/>
        <v>16.931459299120185</v>
      </c>
      <c r="Y2667">
        <f t="shared" si="967"/>
        <v>3.011217600529174E-2</v>
      </c>
      <c r="Z2667">
        <f t="shared" si="968"/>
        <v>-4.3315349553232628E-7</v>
      </c>
      <c r="AA2667">
        <f t="shared" si="970"/>
        <v>-3.7052039350440912E-8</v>
      </c>
      <c r="AB2667">
        <f t="shared" si="969"/>
        <v>0.9963674058291383</v>
      </c>
      <c r="AC2667">
        <f t="shared" si="965"/>
        <v>2.2348787986983583</v>
      </c>
      <c r="AD2667">
        <f t="shared" si="973"/>
        <v>-4.833940042438171E-10</v>
      </c>
      <c r="AE2667">
        <f t="shared" si="974"/>
        <v>-1.3504503000269744E-3</v>
      </c>
      <c r="AF2667">
        <f t="shared" si="975"/>
        <v>3.5633106810259839E-8</v>
      </c>
      <c r="AG2667" t="str">
        <f t="shared" si="976"/>
        <v>NaN</v>
      </c>
      <c r="AH2667">
        <f t="shared" si="977"/>
        <v>3.5633106810259842E-4</v>
      </c>
    </row>
    <row r="2668" spans="1:34">
      <c r="A2668" s="4">
        <v>43289.050775462965</v>
      </c>
      <c r="B2668" s="3">
        <v>-1.0925608518300601E-3</v>
      </c>
      <c r="C2668">
        <v>2.6896973484526798</v>
      </c>
      <c r="D2668">
        <v>1.8921536137841002E-2</v>
      </c>
      <c r="E2668" s="3">
        <v>1.8726456372369301E-2</v>
      </c>
      <c r="F2668" s="3">
        <v>1.8685162829497101E-2</v>
      </c>
      <c r="G2668">
        <v>-4227524</v>
      </c>
      <c r="H2668">
        <v>16833738</v>
      </c>
      <c r="K2668">
        <f t="shared" si="959"/>
        <v>70.349510863161868</v>
      </c>
      <c r="L2668">
        <f t="shared" si="960"/>
        <v>50.683738252193514</v>
      </c>
      <c r="M2668">
        <f t="shared" si="954"/>
        <v>16.971082134832091</v>
      </c>
      <c r="N2668">
        <f t="shared" si="961"/>
        <v>7.0588101452616139E-2</v>
      </c>
      <c r="O2668">
        <f t="shared" si="962"/>
        <v>55.941789525040242</v>
      </c>
      <c r="P2668">
        <f t="shared" si="963"/>
        <v>55.929269148413951</v>
      </c>
      <c r="Q2668">
        <f t="shared" si="955"/>
        <v>3.1236406826430141E-2</v>
      </c>
      <c r="R2668">
        <f t="shared" si="964"/>
        <v>55.910553118213812</v>
      </c>
      <c r="S2668">
        <f t="shared" si="956"/>
        <v>16.950257863614471</v>
      </c>
      <c r="T2668">
        <f t="shared" si="957"/>
        <v>7.3801767788636985</v>
      </c>
      <c r="U2668">
        <f t="shared" si="958"/>
        <v>0.4891021112074474</v>
      </c>
      <c r="V2668" s="6">
        <f t="shared" si="966"/>
        <v>143972.00000016019</v>
      </c>
      <c r="W2668">
        <f t="shared" si="971"/>
        <v>7.3814463247672029</v>
      </c>
      <c r="X2668">
        <f t="shared" si="972"/>
        <v>16.925747321072421</v>
      </c>
      <c r="Y2668">
        <f t="shared" si="967"/>
        <v>3.5137084136979503E-2</v>
      </c>
      <c r="Z2668">
        <f t="shared" si="968"/>
        <v>-1.4227669634224298E-7</v>
      </c>
      <c r="AA2668">
        <f t="shared" si="970"/>
        <v>-4.4909639964823854E-8</v>
      </c>
      <c r="AB2668">
        <f t="shared" si="969"/>
        <v>0.9960308754007301</v>
      </c>
      <c r="AC2668">
        <f t="shared" si="965"/>
        <v>2.234916334326019</v>
      </c>
      <c r="AD2668">
        <f t="shared" si="973"/>
        <v>-5.0212567878450492E-10</v>
      </c>
      <c r="AE2668">
        <f t="shared" si="974"/>
        <v>7.4463916569019665E-4</v>
      </c>
      <c r="AF2668">
        <f t="shared" si="975"/>
        <v>-6.7127054779241248E-8</v>
      </c>
      <c r="AG2668" t="str">
        <f t="shared" si="976"/>
        <v>NaN</v>
      </c>
      <c r="AH2668" t="str">
        <f t="shared" si="977"/>
        <v>NaN</v>
      </c>
    </row>
    <row r="2669" spans="1:34">
      <c r="A2669" s="4">
        <v>43289.051469907405</v>
      </c>
      <c r="B2669" s="3">
        <v>-1.0925608518300601E-3</v>
      </c>
      <c r="C2669">
        <v>2.6896925915698402</v>
      </c>
      <c r="D2669" s="3">
        <v>1.89770013918132E-2</v>
      </c>
      <c r="E2669" s="3">
        <v>1.8768423971268901E-2</v>
      </c>
      <c r="F2669" s="3">
        <v>1.87342953180814E-2</v>
      </c>
      <c r="G2669">
        <v>-4227524</v>
      </c>
      <c r="H2669">
        <v>16834008</v>
      </c>
      <c r="K2669">
        <f t="shared" si="959"/>
        <v>70.349510863161868</v>
      </c>
      <c r="L2669">
        <f t="shared" si="960"/>
        <v>50.619154043109489</v>
      </c>
      <c r="M2669">
        <f t="shared" si="954"/>
        <v>16.949456580862012</v>
      </c>
      <c r="N2669">
        <f t="shared" si="961"/>
        <v>7.0586659715430849E-2</v>
      </c>
      <c r="O2669">
        <f t="shared" si="962"/>
        <v>56.108382246777971</v>
      </c>
      <c r="P2669">
        <f t="shared" si="963"/>
        <v>56.054875683209659</v>
      </c>
      <c r="Q2669">
        <f t="shared" si="955"/>
        <v>4.9747835288130204E-2</v>
      </c>
      <c r="R2669">
        <f t="shared" si="964"/>
        <v>56.058634411489841</v>
      </c>
      <c r="S2669">
        <f t="shared" si="956"/>
        <v>16.916291357336593</v>
      </c>
      <c r="T2669">
        <f t="shared" si="957"/>
        <v>7.3800250170547219</v>
      </c>
      <c r="U2669">
        <f t="shared" si="958"/>
        <v>0.48910455116924278</v>
      </c>
      <c r="V2669" s="6">
        <f t="shared" si="966"/>
        <v>144031.99999972712</v>
      </c>
      <c r="W2669">
        <f t="shared" si="971"/>
        <v>7.3811894970901815</v>
      </c>
      <c r="X2669">
        <f t="shared" si="972"/>
        <v>16.929680042333189</v>
      </c>
      <c r="Y2669">
        <f t="shared" si="967"/>
        <v>2.6985358617980165E-2</v>
      </c>
      <c r="Z2669">
        <f t="shared" si="968"/>
        <v>1.6618545218294795E-7</v>
      </c>
      <c r="AA2669">
        <f t="shared" si="970"/>
        <v>-6.7482044144013715E-8</v>
      </c>
      <c r="AB2669">
        <f t="shared" si="969"/>
        <v>0.99658090462766469</v>
      </c>
      <c r="AC2669">
        <f t="shared" si="965"/>
        <v>2.2349199963384696</v>
      </c>
      <c r="AD2669">
        <f t="shared" si="973"/>
        <v>-9.8242481628382076E-10</v>
      </c>
      <c r="AE2669">
        <f t="shared" si="974"/>
        <v>-1.5923761299954637E-4</v>
      </c>
      <c r="AF2669">
        <f t="shared" si="975"/>
        <v>6.1416448839122632E-7</v>
      </c>
      <c r="AG2669" t="str">
        <f t="shared" si="976"/>
        <v>NaN</v>
      </c>
      <c r="AH2669">
        <f t="shared" si="977"/>
        <v>6.1416448839122628E-3</v>
      </c>
    </row>
    <row r="2670" spans="1:34">
      <c r="A2670" s="4">
        <v>43289.052175925928</v>
      </c>
      <c r="B2670" s="3">
        <v>-1.09132406229037E-3</v>
      </c>
      <c r="C2670">
        <v>2.68976037715038</v>
      </c>
      <c r="D2670" s="3">
        <v>1.8966488680725899E-2</v>
      </c>
      <c r="E2670" s="3">
        <v>1.8774845763109602E-2</v>
      </c>
      <c r="F2670" s="3">
        <v>1.8740334147587401E-2</v>
      </c>
      <c r="G2670">
        <v>-4227524</v>
      </c>
      <c r="H2670">
        <v>16834001</v>
      </c>
      <c r="K2670">
        <f t="shared" si="959"/>
        <v>70.27072225950613</v>
      </c>
      <c r="L2670">
        <f t="shared" si="960"/>
        <v>50.532427453028149</v>
      </c>
      <c r="M2670">
        <f t="shared" si="954"/>
        <v>16.920416811217937</v>
      </c>
      <c r="N2670">
        <f t="shared" si="961"/>
        <v>7.0607204470343979E-2</v>
      </c>
      <c r="O2670">
        <f t="shared" si="962"/>
        <v>56.076806782366432</v>
      </c>
      <c r="P2670">
        <f t="shared" si="963"/>
        <v>56.074095725371691</v>
      </c>
      <c r="Q2670">
        <f t="shared" si="955"/>
        <v>-2.8166260619855166E-5</v>
      </c>
      <c r="R2670">
        <f t="shared" si="964"/>
        <v>56.076834948627052</v>
      </c>
      <c r="S2670">
        <f t="shared" si="956"/>
        <v>16.920435588725017</v>
      </c>
      <c r="T2670">
        <f t="shared" si="957"/>
        <v>7.3821876228350503</v>
      </c>
      <c r="U2670">
        <f t="shared" si="958"/>
        <v>0.48906978171362075</v>
      </c>
      <c r="V2670" s="6">
        <f t="shared" si="966"/>
        <v>144093.00000015646</v>
      </c>
      <c r="W2670">
        <f t="shared" si="971"/>
        <v>7.3807108636921077</v>
      </c>
      <c r="X2670">
        <f t="shared" si="972"/>
        <v>16.932446090823547</v>
      </c>
      <c r="Y2670">
        <f t="shared" si="967"/>
        <v>3.3206165198578219E-3</v>
      </c>
      <c r="Z2670">
        <f t="shared" si="968"/>
        <v>-1.2542298291247079E-8</v>
      </c>
      <c r="AA2670">
        <f t="shared" si="970"/>
        <v>-7.6515485184604061E-8</v>
      </c>
      <c r="AB2670">
        <f t="shared" si="969"/>
        <v>0.99819106849430517</v>
      </c>
      <c r="AC2670">
        <f t="shared" si="965"/>
        <v>2.2348678126609904</v>
      </c>
      <c r="AD2670">
        <f t="shared" si="973"/>
        <v>-9.0523171334135464E-9</v>
      </c>
      <c r="AE2670">
        <f t="shared" si="974"/>
        <v>-1.3351012764844733E-3</v>
      </c>
      <c r="AF2670">
        <f t="shared" si="975"/>
        <v>6.7495774509838936E-7</v>
      </c>
      <c r="AG2670" t="str">
        <f t="shared" si="976"/>
        <v>NaN</v>
      </c>
      <c r="AH2670">
        <f t="shared" si="977"/>
        <v>6.7495774509838931E-3</v>
      </c>
    </row>
    <row r="2671" spans="1:34">
      <c r="A2671" s="4">
        <v>43289.052870370368</v>
      </c>
      <c r="B2671" s="3">
        <v>-1.0918592116104301E-3</v>
      </c>
      <c r="C2671">
        <v>2.6896878346869899</v>
      </c>
      <c r="D2671" s="3">
        <v>1.8901664259756201E-2</v>
      </c>
      <c r="E2671" s="3">
        <v>1.8707535870853501E-2</v>
      </c>
      <c r="F2671">
        <v>1.8688914764989E-2</v>
      </c>
      <c r="G2671">
        <v>-4227524</v>
      </c>
      <c r="H2671">
        <v>16833638</v>
      </c>
      <c r="K2671">
        <f t="shared" si="959"/>
        <v>70.304813482241897</v>
      </c>
      <c r="L2671">
        <f t="shared" si="960"/>
        <v>50.634108986216212</v>
      </c>
      <c r="M2671">
        <f t="shared" si="954"/>
        <v>16.954464135090216</v>
      </c>
      <c r="N2671">
        <f t="shared" si="961"/>
        <v>7.0585217978242326E-2</v>
      </c>
      <c r="O2671">
        <f t="shared" si="962"/>
        <v>55.88210332477788</v>
      </c>
      <c r="P2671">
        <f t="shared" si="963"/>
        <v>55.872641209377413</v>
      </c>
      <c r="Q2671">
        <f t="shared" si="955"/>
        <v>-3.9757819467936883E-2</v>
      </c>
      <c r="R2671">
        <f t="shared" si="964"/>
        <v>55.921861144245817</v>
      </c>
      <c r="S2671">
        <f t="shared" si="956"/>
        <v>16.98096934806884</v>
      </c>
      <c r="T2671">
        <f t="shared" si="957"/>
        <v>7.3798732552454025</v>
      </c>
      <c r="U2671">
        <f t="shared" si="958"/>
        <v>0.4891069911310435</v>
      </c>
      <c r="V2671" s="6">
        <f t="shared" si="966"/>
        <v>144152.9999997234</v>
      </c>
      <c r="W2671">
        <f t="shared" si="971"/>
        <v>7.3803372961618958</v>
      </c>
      <c r="X2671">
        <f t="shared" si="972"/>
        <v>16.930605824495988</v>
      </c>
      <c r="Y2671">
        <f t="shared" si="967"/>
        <v>-1.9772799865999482E-3</v>
      </c>
      <c r="Z2671">
        <f t="shared" si="968"/>
        <v>-2.0551078362667148E-7</v>
      </c>
      <c r="AA2671">
        <f t="shared" si="970"/>
        <v>-7.1095420883605147E-8</v>
      </c>
      <c r="AB2671">
        <f t="shared" si="969"/>
        <v>0.99855641778304416</v>
      </c>
      <c r="AC2671">
        <f t="shared" si="965"/>
        <v>2.2349236583509282</v>
      </c>
      <c r="AD2671">
        <f t="shared" si="973"/>
        <v>1.4125813212562703E-8</v>
      </c>
      <c r="AE2671">
        <f t="shared" si="974"/>
        <v>1.6490433589463715E-3</v>
      </c>
      <c r="AF2671">
        <f t="shared" si="975"/>
        <v>8.5273172415844153E-7</v>
      </c>
      <c r="AG2671">
        <f t="shared" si="976"/>
        <v>1.4125813212562704E-6</v>
      </c>
      <c r="AH2671">
        <f t="shared" si="977"/>
        <v>8.5273172415844152E-3</v>
      </c>
    </row>
    <row r="2672" spans="1:34">
      <c r="A2672" s="4">
        <v>43289.053564814814</v>
      </c>
      <c r="B2672" s="3">
        <v>-1.09238246872337E-3</v>
      </c>
      <c r="C2672">
        <v>2.6896830778041498</v>
      </c>
      <c r="D2672" s="3">
        <v>1.8962124240715601E-2</v>
      </c>
      <c r="E2672" s="3">
        <v>1.8756103644700501E-2</v>
      </c>
      <c r="F2672">
        <v>1.8724742771210001E-2</v>
      </c>
      <c r="G2672">
        <v>-4227524</v>
      </c>
      <c r="H2672">
        <v>16833916</v>
      </c>
      <c r="K2672">
        <f t="shared" si="959"/>
        <v>70.338147122249723</v>
      </c>
      <c r="L2672">
        <f t="shared" si="960"/>
        <v>50.620347038121054</v>
      </c>
      <c r="M2672">
        <f t="shared" si="954"/>
        <v>16.949856046588614</v>
      </c>
      <c r="N2672">
        <f t="shared" si="961"/>
        <v>7.0583776241056898E-2</v>
      </c>
      <c r="O2672">
        <f t="shared" si="962"/>
        <v>56.063697963996269</v>
      </c>
      <c r="P2672">
        <f t="shared" si="963"/>
        <v>56.018001676395244</v>
      </c>
      <c r="Q2672">
        <f t="shared" si="955"/>
        <v>3.3854145768756894E-2</v>
      </c>
      <c r="R2672">
        <f t="shared" si="964"/>
        <v>56.029843818227512</v>
      </c>
      <c r="S2672">
        <f t="shared" si="956"/>
        <v>16.92728661607611</v>
      </c>
      <c r="T2672">
        <f t="shared" si="957"/>
        <v>7.3797214934364108</v>
      </c>
      <c r="U2672">
        <f t="shared" si="958"/>
        <v>0.48910943109283922</v>
      </c>
      <c r="V2672" s="6">
        <f t="shared" si="966"/>
        <v>144212.99999991897</v>
      </c>
      <c r="W2672">
        <f t="shared" si="971"/>
        <v>7.3796806344876948</v>
      </c>
      <c r="X2672">
        <f t="shared" si="972"/>
        <v>16.931539976910042</v>
      </c>
      <c r="Y2672">
        <f t="shared" si="967"/>
        <v>4.87558113024041E-3</v>
      </c>
      <c r="Z2672">
        <f t="shared" si="968"/>
        <v>2.3080441732569024E-7</v>
      </c>
      <c r="AA2672">
        <f t="shared" si="970"/>
        <v>-4.8511818299664566E-8</v>
      </c>
      <c r="AB2672">
        <f t="shared" si="969"/>
        <v>0.99808866660611684</v>
      </c>
      <c r="AC2672">
        <f t="shared" si="965"/>
        <v>2.2349273203633793</v>
      </c>
      <c r="AD2672">
        <f t="shared" si="973"/>
        <v>-3.9089658586787123E-9</v>
      </c>
      <c r="AE2672">
        <f t="shared" si="974"/>
        <v>2.561786475896293E-4</v>
      </c>
      <c r="AF2672">
        <f t="shared" si="975"/>
        <v>-1.5189727564767589E-6</v>
      </c>
      <c r="AG2672" t="str">
        <f t="shared" si="976"/>
        <v>NaN</v>
      </c>
      <c r="AH2672" t="str">
        <f t="shared" si="977"/>
        <v>NaN</v>
      </c>
    </row>
    <row r="2673" spans="1:34">
      <c r="A2673" s="4">
        <v>43289.054259259261</v>
      </c>
      <c r="B2673" s="3">
        <v>-1.0936549348844E-3</v>
      </c>
      <c r="C2673">
        <v>2.68977464779891</v>
      </c>
      <c r="D2673" s="3">
        <v>1.89482222506012E-2</v>
      </c>
      <c r="E2673" s="3">
        <v>1.8754712256468301E-2</v>
      </c>
      <c r="F2673" s="3">
        <v>1.8715309333401799E-2</v>
      </c>
      <c r="G2673">
        <v>-4227524</v>
      </c>
      <c r="H2673">
        <v>16833912</v>
      </c>
      <c r="K2673">
        <f t="shared" si="959"/>
        <v>70.419208474088023</v>
      </c>
      <c r="L2673">
        <f t="shared" si="960"/>
        <v>50.713808558103509</v>
      </c>
      <c r="M2673">
        <f t="shared" si="954"/>
        <v>16.981150958660333</v>
      </c>
      <c r="N2673">
        <f t="shared" si="961"/>
        <v>7.0611529681903207E-2</v>
      </c>
      <c r="O2673">
        <f t="shared" si="962"/>
        <v>56.021942627008364</v>
      </c>
      <c r="P2673">
        <f t="shared" si="963"/>
        <v>56.013837333926659</v>
      </c>
      <c r="Q2673">
        <f t="shared" si="955"/>
        <v>2.0530417089901221E-2</v>
      </c>
      <c r="R2673">
        <f t="shared" si="964"/>
        <v>56.001412209918463</v>
      </c>
      <c r="S2673">
        <f t="shared" si="956"/>
        <v>16.967464013933732</v>
      </c>
      <c r="T2673">
        <f t="shared" si="957"/>
        <v>7.3826429082623388</v>
      </c>
      <c r="U2673">
        <f t="shared" si="958"/>
        <v>0.48906246182822921</v>
      </c>
      <c r="V2673" s="6">
        <f t="shared" si="966"/>
        <v>144273.00000011455</v>
      </c>
      <c r="W2673">
        <f t="shared" si="971"/>
        <v>7.3788984774713233</v>
      </c>
      <c r="X2673">
        <f t="shared" si="972"/>
        <v>16.922459829119411</v>
      </c>
      <c r="Y2673">
        <f t="shared" si="967"/>
        <v>4.1174882685600283E-3</v>
      </c>
      <c r="Z2673">
        <f t="shared" si="968"/>
        <v>-1.3911499200837875E-7</v>
      </c>
      <c r="AA2673">
        <f t="shared" si="970"/>
        <v>-9.7094559909581617E-8</v>
      </c>
      <c r="AB2673">
        <f t="shared" si="969"/>
        <v>0.99814432109229478</v>
      </c>
      <c r="AC2673">
        <f t="shared" si="965"/>
        <v>2.2348568266236297</v>
      </c>
      <c r="AD2673">
        <f t="shared" si="973"/>
        <v>-9.2638078921424305E-9</v>
      </c>
      <c r="AE2673">
        <f t="shared" si="974"/>
        <v>1.7034164104847788E-4</v>
      </c>
      <c r="AF2673">
        <f t="shared" si="975"/>
        <v>-5.4137693552750312E-6</v>
      </c>
      <c r="AG2673" t="str">
        <f t="shared" si="976"/>
        <v>NaN</v>
      </c>
      <c r="AH2673" t="str">
        <f t="shared" si="977"/>
        <v>NaN</v>
      </c>
    </row>
    <row r="2674" spans="1:34">
      <c r="A2674" s="4">
        <v>43289.0549537037</v>
      </c>
      <c r="B2674" s="3">
        <v>-1.08566337170487E-3</v>
      </c>
      <c r="C2674">
        <v>2.68963075209285</v>
      </c>
      <c r="D2674" s="3">
        <v>1.89524083075048E-2</v>
      </c>
      <c r="E2674" s="3">
        <v>1.8759778336698198E-2</v>
      </c>
      <c r="F2674" s="3">
        <v>1.8740238860336801E-2</v>
      </c>
      <c r="G2674">
        <v>-4227524</v>
      </c>
      <c r="H2674">
        <v>16833907</v>
      </c>
      <c r="K2674">
        <f t="shared" si="959"/>
        <v>69.910112881235904</v>
      </c>
      <c r="L2674">
        <f t="shared" si="960"/>
        <v>50.171943328981619</v>
      </c>
      <c r="M2674">
        <f t="shared" si="954"/>
        <v>16.799711316941735</v>
      </c>
      <c r="N2674">
        <f t="shared" si="961"/>
        <v>7.0567917131999322E-2</v>
      </c>
      <c r="O2674">
        <f t="shared" si="962"/>
        <v>56.034515662611319</v>
      </c>
      <c r="P2674">
        <f t="shared" si="963"/>
        <v>56.028999811632303</v>
      </c>
      <c r="Q2674">
        <f t="shared" si="955"/>
        <v>-4.2032098052978029E-2</v>
      </c>
      <c r="R2674">
        <f t="shared" si="964"/>
        <v>56.076547760664297</v>
      </c>
      <c r="S2674">
        <f t="shared" si="956"/>
        <v>16.82773271564372</v>
      </c>
      <c r="T2674">
        <f t="shared" si="957"/>
        <v>7.3780521135356141</v>
      </c>
      <c r="U2674">
        <f t="shared" si="958"/>
        <v>0.48913627067262055</v>
      </c>
      <c r="V2674" s="6">
        <f t="shared" si="966"/>
        <v>144332.99999968149</v>
      </c>
      <c r="W2674">
        <f t="shared" si="971"/>
        <v>7.3782680822641131</v>
      </c>
      <c r="X2674">
        <f t="shared" si="972"/>
        <v>16.919512772189414</v>
      </c>
      <c r="Y2674">
        <f t="shared" si="967"/>
        <v>-2.3885402795518946E-2</v>
      </c>
      <c r="Z2674">
        <f t="shared" si="968"/>
        <v>-3.9521304542533393E-7</v>
      </c>
      <c r="AA2674">
        <f t="shared" si="970"/>
        <v>-1.4412817844843863E-7</v>
      </c>
      <c r="AB2674">
        <f t="shared" si="969"/>
        <v>1.0000503981502187</v>
      </c>
      <c r="AC2674">
        <f t="shared" si="965"/>
        <v>2.2349676025003853</v>
      </c>
      <c r="AD2674">
        <f t="shared" si="973"/>
        <v>2.3706359597783369E-9</v>
      </c>
      <c r="AE2674">
        <f t="shared" si="974"/>
        <v>-3.4363026391530964E-3</v>
      </c>
      <c r="AF2674">
        <f t="shared" si="975"/>
        <v>-6.8675921917091258E-8</v>
      </c>
      <c r="AG2674">
        <f t="shared" si="976"/>
        <v>2.3706359597783368E-7</v>
      </c>
      <c r="AH2674" t="str">
        <f t="shared" si="977"/>
        <v>NaN</v>
      </c>
    </row>
    <row r="2675" spans="1:34">
      <c r="A2675" s="4">
        <v>43289.055648148147</v>
      </c>
      <c r="B2675" s="3">
        <v>-1.0891002195603499E-3</v>
      </c>
      <c r="C2675">
        <v>2.6896259952100099</v>
      </c>
      <c r="D2675" s="3">
        <v>1.8941146387369399E-2</v>
      </c>
      <c r="E2675" s="3">
        <v>1.8748718584083699E-2</v>
      </c>
      <c r="F2675" s="3">
        <v>1.87317106514092E-2</v>
      </c>
      <c r="G2675">
        <v>-4227524</v>
      </c>
      <c r="H2675">
        <v>16833833</v>
      </c>
      <c r="K2675">
        <f t="shared" si="959"/>
        <v>70.129054289471256</v>
      </c>
      <c r="L2675">
        <f t="shared" si="960"/>
        <v>50.402094990236165</v>
      </c>
      <c r="M2675">
        <f t="shared" si="954"/>
        <v>16.876775931378496</v>
      </c>
      <c r="N2675">
        <f t="shared" si="961"/>
        <v>7.0566475394813893E-2</v>
      </c>
      <c r="O2675">
        <f t="shared" si="962"/>
        <v>56.000689910577634</v>
      </c>
      <c r="P2675">
        <f t="shared" si="963"/>
        <v>55.995898627908915</v>
      </c>
      <c r="Q2675">
        <f t="shared" si="955"/>
        <v>-5.0154527423480033E-2</v>
      </c>
      <c r="R2675">
        <f t="shared" si="964"/>
        <v>56.050844438001114</v>
      </c>
      <c r="S2675">
        <f t="shared" si="956"/>
        <v>16.910212282994149</v>
      </c>
      <c r="T2675">
        <f t="shared" si="957"/>
        <v>7.3779003517266206</v>
      </c>
      <c r="U2675">
        <f t="shared" si="958"/>
        <v>0.489138710634416</v>
      </c>
      <c r="V2675" s="6">
        <f t="shared" si="966"/>
        <v>144392.99999987707</v>
      </c>
      <c r="W2675">
        <f t="shared" si="971"/>
        <v>7.3778828407485921</v>
      </c>
      <c r="X2675">
        <f t="shared" si="972"/>
        <v>16.922888503971684</v>
      </c>
      <c r="Y2675">
        <f t="shared" si="967"/>
        <v>-3.8739994224899967E-2</v>
      </c>
      <c r="Z2675">
        <f t="shared" si="968"/>
        <v>1.5808521745341099E-8</v>
      </c>
      <c r="AA2675">
        <f t="shared" si="970"/>
        <v>-1.2193652266010286E-7</v>
      </c>
      <c r="AB2675">
        <f t="shared" si="969"/>
        <v>1.0010681417549443</v>
      </c>
      <c r="AC2675">
        <f t="shared" si="965"/>
        <v>2.2349712645128368</v>
      </c>
      <c r="AD2675">
        <f t="shared" si="973"/>
        <v>1.2365836648978409E-9</v>
      </c>
      <c r="AE2675">
        <f t="shared" si="974"/>
        <v>-8.6169763721774973E-3</v>
      </c>
      <c r="AF2675">
        <f t="shared" si="975"/>
        <v>-1.4285637942594992E-8</v>
      </c>
      <c r="AG2675">
        <f t="shared" si="976"/>
        <v>1.2365836648978408E-7</v>
      </c>
      <c r="AH2675" t="str">
        <f t="shared" si="977"/>
        <v>NaN</v>
      </c>
    </row>
    <row r="2676" spans="1:34">
      <c r="A2676" s="4">
        <v>43289.056342592594</v>
      </c>
      <c r="B2676" s="3">
        <v>-1.0915737986397301E-3</v>
      </c>
      <c r="C2676">
        <v>2.6896366981964102</v>
      </c>
      <c r="D2676" s="3">
        <v>1.8942002626281498E-2</v>
      </c>
      <c r="E2676" s="3">
        <v>1.8750633229428802E-2</v>
      </c>
      <c r="F2676">
        <v>1.8723897096861002E-2</v>
      </c>
      <c r="G2676">
        <v>-4227524</v>
      </c>
      <c r="H2676">
        <v>16833854</v>
      </c>
      <c r="K2676">
        <f t="shared" si="959"/>
        <v>70.286631496782732</v>
      </c>
      <c r="L2676">
        <f t="shared" si="960"/>
        <v>50.569943043889253</v>
      </c>
      <c r="M2676">
        <f t="shared" si="954"/>
        <v>16.932978634709972</v>
      </c>
      <c r="N2676">
        <f t="shared" si="961"/>
        <v>7.0569719303484171E-2</v>
      </c>
      <c r="O2676">
        <f t="shared" si="962"/>
        <v>56.003261667860052</v>
      </c>
      <c r="P2676">
        <f t="shared" si="963"/>
        <v>56.001629047886873</v>
      </c>
      <c r="Q2676">
        <f t="shared" si="955"/>
        <v>-2.4033357198241845E-2</v>
      </c>
      <c r="R2676">
        <f t="shared" si="964"/>
        <v>56.027295025058294</v>
      </c>
      <c r="S2676">
        <f t="shared" si="956"/>
        <v>16.949000872842134</v>
      </c>
      <c r="T2676">
        <f t="shared" si="957"/>
        <v>7.3782418157971765</v>
      </c>
      <c r="U2676">
        <f t="shared" si="958"/>
        <v>0.48913322072037102</v>
      </c>
      <c r="V2676" s="6">
        <f t="shared" si="966"/>
        <v>144453.00000007264</v>
      </c>
      <c r="W2676">
        <f t="shared" si="971"/>
        <v>7.3770335583166311</v>
      </c>
      <c r="X2676">
        <f t="shared" si="972"/>
        <v>16.919720562663453</v>
      </c>
      <c r="Y2676">
        <f t="shared" si="967"/>
        <v>-3.7724496296538255E-2</v>
      </c>
      <c r="Z2676">
        <f t="shared" si="968"/>
        <v>-1.7389373908647152E-7</v>
      </c>
      <c r="AA2676">
        <f t="shared" si="970"/>
        <v>-1.6168366305378292E-7</v>
      </c>
      <c r="AB2676">
        <f t="shared" si="969"/>
        <v>1.0009947166836088</v>
      </c>
      <c r="AC2676">
        <f t="shared" si="965"/>
        <v>2.2349630249848143</v>
      </c>
      <c r="AD2676">
        <f t="shared" si="973"/>
        <v>1.6837993599772587E-9</v>
      </c>
      <c r="AE2676">
        <f t="shared" si="974"/>
        <v>-4.8920805523798173E-3</v>
      </c>
      <c r="AF2676">
        <f t="shared" si="975"/>
        <v>-3.4263188585171554E-8</v>
      </c>
      <c r="AG2676">
        <f t="shared" si="976"/>
        <v>1.6837993599772586E-7</v>
      </c>
      <c r="AH2676" t="str">
        <f t="shared" si="977"/>
        <v>NaN</v>
      </c>
    </row>
    <row r="2677" spans="1:34">
      <c r="A2677" s="4">
        <v>43289.057037037041</v>
      </c>
      <c r="B2677" s="3">
        <v>-1.0895283390164E-3</v>
      </c>
      <c r="C2677">
        <v>2.6895605880708899</v>
      </c>
      <c r="D2677" s="3">
        <v>1.89408490821916E-2</v>
      </c>
      <c r="E2677" s="3">
        <v>1.8748718584083699E-2</v>
      </c>
      <c r="F2677" s="3">
        <v>1.8727708586884498E-2</v>
      </c>
      <c r="G2677">
        <v>-4227524</v>
      </c>
      <c r="H2677">
        <v>16833849</v>
      </c>
      <c r="K2677">
        <f t="shared" si="959"/>
        <v>70.156327267660004</v>
      </c>
      <c r="L2677">
        <f t="shared" si="960"/>
        <v>50.434628645819416</v>
      </c>
      <c r="M2677">
        <f t="shared" si="954"/>
        <v>16.887669589977676</v>
      </c>
      <c r="N2677">
        <f t="shared" si="961"/>
        <v>7.0546651508493416E-2</v>
      </c>
      <c r="O2677">
        <f t="shared" si="962"/>
        <v>55.999796939299053</v>
      </c>
      <c r="P2677">
        <f t="shared" si="963"/>
        <v>55.995898627908915</v>
      </c>
      <c r="Q2677">
        <f t="shared" si="955"/>
        <v>-3.8985604267892882E-2</v>
      </c>
      <c r="R2677">
        <f t="shared" si="964"/>
        <v>56.038782543566946</v>
      </c>
      <c r="S2677">
        <f t="shared" si="956"/>
        <v>16.913659992822939</v>
      </c>
      <c r="T2677">
        <f t="shared" si="957"/>
        <v>7.375813626850781</v>
      </c>
      <c r="U2677">
        <f t="shared" si="958"/>
        <v>0.48917226010914033</v>
      </c>
      <c r="V2677" s="6">
        <f t="shared" si="966"/>
        <v>144513.00000026822</v>
      </c>
      <c r="W2677">
        <f t="shared" si="971"/>
        <v>7.3762951787451829</v>
      </c>
      <c r="X2677">
        <f t="shared" si="972"/>
        <v>16.923359205348714</v>
      </c>
      <c r="Y2677">
        <f t="shared" si="967"/>
        <v>-2.8798685109909645E-2</v>
      </c>
      <c r="Z2677">
        <f t="shared" si="968"/>
        <v>-3.417776280632461E-7</v>
      </c>
      <c r="AA2677">
        <f t="shared" si="970"/>
        <v>-1.4226176481830958E-7</v>
      </c>
      <c r="AB2677">
        <f t="shared" si="969"/>
        <v>1.0003865587716276</v>
      </c>
      <c r="AC2677">
        <f t="shared" si="965"/>
        <v>2.2350216171840906</v>
      </c>
      <c r="AD2677">
        <f t="shared" si="973"/>
        <v>1.9407722246617489E-9</v>
      </c>
      <c r="AE2677">
        <f t="shared" si="974"/>
        <v>-3.9636987249691628E-4</v>
      </c>
      <c r="AF2677">
        <f t="shared" si="975"/>
        <v>-4.8742182022445213E-7</v>
      </c>
      <c r="AG2677">
        <f t="shared" si="976"/>
        <v>1.9407722246617489E-7</v>
      </c>
      <c r="AH2677" t="str">
        <f t="shared" si="977"/>
        <v>NaN</v>
      </c>
    </row>
    <row r="2678" spans="1:34">
      <c r="A2678" s="4">
        <v>43289.057743055557</v>
      </c>
      <c r="B2678" s="3">
        <v>-1.09033700910004E-3</v>
      </c>
      <c r="C2678">
        <v>2.6895070731388802</v>
      </c>
      <c r="D2678" s="3">
        <v>1.89389582212607E-2</v>
      </c>
      <c r="E2678" s="3">
        <v>1.8746625555631901E-2</v>
      </c>
      <c r="F2678" s="3">
        <v>1.87206454194347E-2</v>
      </c>
      <c r="G2678">
        <v>-4227524</v>
      </c>
      <c r="H2678">
        <v>16833847</v>
      </c>
      <c r="K2678">
        <f t="shared" si="959"/>
        <v>70.207842893126994</v>
      </c>
      <c r="L2678">
        <f t="shared" si="960"/>
        <v>50.495428740616518</v>
      </c>
      <c r="M2678">
        <f t="shared" si="954"/>
        <v>16.908028060725691</v>
      </c>
      <c r="N2678">
        <f t="shared" si="961"/>
        <v>7.0530431965139515E-2</v>
      </c>
      <c r="O2678">
        <f t="shared" si="962"/>
        <v>55.994117641966994</v>
      </c>
      <c r="P2678">
        <f t="shared" si="963"/>
        <v>55.98963431787088</v>
      </c>
      <c r="Q2678">
        <f t="shared" si="955"/>
        <v>-2.3377093863594212E-2</v>
      </c>
      <c r="R2678">
        <f t="shared" si="964"/>
        <v>56.017494735830589</v>
      </c>
      <c r="S2678">
        <f t="shared" si="956"/>
        <v>16.923612789968086</v>
      </c>
      <c r="T2678">
        <f t="shared" si="957"/>
        <v>7.3741063064977386</v>
      </c>
      <c r="U2678">
        <f t="shared" si="958"/>
        <v>0.48919970967937054</v>
      </c>
      <c r="V2678" s="6">
        <f t="shared" si="966"/>
        <v>144574.00000006892</v>
      </c>
      <c r="W2678">
        <f t="shared" si="971"/>
        <v>7.3757610939168536</v>
      </c>
      <c r="X2678">
        <f t="shared" si="972"/>
        <v>16.924376702564377</v>
      </c>
      <c r="Y2678">
        <f t="shared" si="967"/>
        <v>-4.8446628945524615E-2</v>
      </c>
      <c r="Z2678">
        <f t="shared" si="968"/>
        <v>-5.0169193108321064E-8</v>
      </c>
      <c r="AA2678">
        <f t="shared" si="970"/>
        <v>-1.4000340427707384E-7</v>
      </c>
      <c r="AB2678">
        <f t="shared" si="969"/>
        <v>1.0017296490299732</v>
      </c>
      <c r="AC2678">
        <f t="shared" si="965"/>
        <v>2.2350628148242095</v>
      </c>
      <c r="AD2678">
        <f t="shared" si="973"/>
        <v>1.1353821797189276E-9</v>
      </c>
      <c r="AE2678">
        <f t="shared" si="974"/>
        <v>-1.0573519053789432E-4</v>
      </c>
      <c r="AF2678">
        <f t="shared" si="975"/>
        <v>-1.0689405623601885E-6</v>
      </c>
      <c r="AG2678">
        <f t="shared" si="976"/>
        <v>1.1353821797189276E-7</v>
      </c>
      <c r="AH2678" t="str">
        <f t="shared" si="977"/>
        <v>NaN</v>
      </c>
    </row>
    <row r="2679" spans="1:34">
      <c r="A2679" s="4">
        <v>43289.058437500003</v>
      </c>
      <c r="B2679" s="3">
        <v>-1.0864720417885099E-3</v>
      </c>
      <c r="C2679">
        <v>2.6895415605395101</v>
      </c>
      <c r="D2679" s="3">
        <v>1.89371506057796E-2</v>
      </c>
      <c r="E2679" s="3">
        <v>1.8743117354533802E-2</v>
      </c>
      <c r="F2679" s="3">
        <v>1.87386189770768E-2</v>
      </c>
      <c r="G2679">
        <v>-4227524</v>
      </c>
      <c r="H2679">
        <v>16833842</v>
      </c>
      <c r="K2679">
        <f t="shared" si="959"/>
        <v>69.961628506702894</v>
      </c>
      <c r="L2679">
        <f t="shared" si="960"/>
        <v>50.225588276251152</v>
      </c>
      <c r="M2679">
        <f t="shared" si="954"/>
        <v>16.817673938437803</v>
      </c>
      <c r="N2679">
        <f t="shared" si="961"/>
        <v>7.054088455974579E-2</v>
      </c>
      <c r="O2679">
        <f t="shared" si="962"/>
        <v>55.988688376592989</v>
      </c>
      <c r="P2679">
        <f t="shared" si="963"/>
        <v>55.979134480023284</v>
      </c>
      <c r="Q2679">
        <f t="shared" si="955"/>
        <v>-8.2977188705086746E-2</v>
      </c>
      <c r="R2679">
        <f t="shared" si="964"/>
        <v>56.071665565298076</v>
      </c>
      <c r="S2679">
        <f t="shared" si="956"/>
        <v>16.872992064241195</v>
      </c>
      <c r="T2679">
        <f t="shared" si="957"/>
        <v>7.375206579614189</v>
      </c>
      <c r="U2679">
        <f t="shared" si="958"/>
        <v>0.48918201995633259</v>
      </c>
      <c r="V2679" s="6">
        <f t="shared" si="966"/>
        <v>144634.0000002645</v>
      </c>
      <c r="W2679">
        <f t="shared" si="971"/>
        <v>7.3752941345040872</v>
      </c>
      <c r="X2679">
        <f t="shared" si="972"/>
        <v>16.937090602753642</v>
      </c>
      <c r="Y2679">
        <f t="shared" si="967"/>
        <v>-5.9317954083574875E-2</v>
      </c>
      <c r="Z2679">
        <f t="shared" si="968"/>
        <v>-4.7425565430070174E-8</v>
      </c>
      <c r="AA2679">
        <f t="shared" si="970"/>
        <v>-1.7272163177290622E-7</v>
      </c>
      <c r="AB2679">
        <f t="shared" si="969"/>
        <v>1.0024884626204535</v>
      </c>
      <c r="AC2679">
        <f t="shared" si="965"/>
        <v>2.2350362652339095</v>
      </c>
      <c r="AD2679">
        <f t="shared" si="973"/>
        <v>1.143990585579678E-9</v>
      </c>
      <c r="AE2679">
        <f t="shared" si="974"/>
        <v>-1.61260773075123E-4</v>
      </c>
      <c r="AF2679">
        <f t="shared" si="975"/>
        <v>-7.0619517991779587E-7</v>
      </c>
      <c r="AG2679">
        <f t="shared" si="976"/>
        <v>1.1439905855796779E-7</v>
      </c>
      <c r="AH2679" t="str">
        <f t="shared" si="977"/>
        <v>NaN</v>
      </c>
    </row>
    <row r="2680" spans="1:34">
      <c r="A2680" s="4">
        <v>43289.059131944443</v>
      </c>
      <c r="B2680" s="3">
        <v>-1.08753044822151E-3</v>
      </c>
      <c r="C2680">
        <v>2.68948923482822</v>
      </c>
      <c r="D2680" s="3">
        <v>1.8927791438782201E-2</v>
      </c>
      <c r="E2680" s="3">
        <v>1.8734305229063501E-2</v>
      </c>
      <c r="F2680">
        <v>1.8725516980120999E-2</v>
      </c>
      <c r="G2680">
        <v>-4227524</v>
      </c>
      <c r="H2680">
        <v>16833832</v>
      </c>
      <c r="K2680">
        <f t="shared" si="959"/>
        <v>70.029053369446501</v>
      </c>
      <c r="L2680">
        <f t="shared" si="960"/>
        <v>50.31023559475048</v>
      </c>
      <c r="M2680">
        <f t="shared" si="954"/>
        <v>16.846017479074</v>
      </c>
      <c r="N2680">
        <f t="shared" si="961"/>
        <v>7.0525025450691184E-2</v>
      </c>
      <c r="O2680">
        <f t="shared" si="962"/>
        <v>55.960577640742464</v>
      </c>
      <c r="P2680">
        <f t="shared" si="963"/>
        <v>55.952760311056473</v>
      </c>
      <c r="Q2680">
        <f t="shared" si="955"/>
        <v>-7.1599579682043668E-2</v>
      </c>
      <c r="R2680">
        <f t="shared" si="964"/>
        <v>56.032177220424508</v>
      </c>
      <c r="S2680">
        <f t="shared" si="956"/>
        <v>16.893750532195362</v>
      </c>
      <c r="T2680">
        <f t="shared" si="957"/>
        <v>7.373537199713704</v>
      </c>
      <c r="U2680">
        <f t="shared" si="958"/>
        <v>0.48920885953610893</v>
      </c>
      <c r="V2680" s="6">
        <f t="shared" si="966"/>
        <v>144693.99999983143</v>
      </c>
      <c r="W2680">
        <f t="shared" si="971"/>
        <v>7.3745557549326639</v>
      </c>
      <c r="X2680">
        <f t="shared" si="972"/>
        <v>16.935217506321607</v>
      </c>
      <c r="Y2680">
        <f t="shared" si="967"/>
        <v>-5.7875426510139029E-2</v>
      </c>
      <c r="Z2680">
        <f t="shared" si="968"/>
        <v>-3.1617043600654891E-9</v>
      </c>
      <c r="AA2680">
        <f t="shared" si="970"/>
        <v>-1.0129398973091552E-7</v>
      </c>
      <c r="AB2680">
        <f t="shared" si="969"/>
        <v>1.002384551112538</v>
      </c>
      <c r="AC2680">
        <f t="shared" si="965"/>
        <v>2.2350765473709084</v>
      </c>
      <c r="AD2680">
        <f t="shared" si="973"/>
        <v>6.8763691247896011E-10</v>
      </c>
      <c r="AE2680">
        <f t="shared" si="974"/>
        <v>-1.4053131982443983E-4</v>
      </c>
      <c r="AF2680">
        <f t="shared" si="975"/>
        <v>-4.8709883694368531E-7</v>
      </c>
      <c r="AG2680">
        <f t="shared" si="976"/>
        <v>6.8763691247896008E-8</v>
      </c>
      <c r="AH2680" t="str">
        <f t="shared" si="977"/>
        <v>NaN</v>
      </c>
    </row>
    <row r="2681" spans="1:34">
      <c r="A2681" s="4">
        <v>43289.05982638889</v>
      </c>
      <c r="B2681" s="3">
        <v>-1.09342898294926E-3</v>
      </c>
      <c r="C2681">
        <v>2.6895403713188002</v>
      </c>
      <c r="D2681" s="3">
        <v>1.8923391322150599E-2</v>
      </c>
      <c r="E2681">
        <v>1.8730654321480002E-2</v>
      </c>
      <c r="F2681" s="3">
        <v>1.87036961997364E-2</v>
      </c>
      <c r="G2681">
        <v>-4227524</v>
      </c>
      <c r="H2681">
        <v>16833830</v>
      </c>
      <c r="K2681">
        <f t="shared" si="959"/>
        <v>70.404814402266013</v>
      </c>
      <c r="L2681">
        <f t="shared" si="960"/>
        <v>50.714679844792286</v>
      </c>
      <c r="M2681">
        <f t="shared" si="954"/>
        <v>16.981442702688462</v>
      </c>
      <c r="N2681">
        <f t="shared" si="961"/>
        <v>7.0540524125449464E-2</v>
      </c>
      <c r="O2681">
        <f t="shared" si="962"/>
        <v>55.947361665818967</v>
      </c>
      <c r="P2681">
        <f t="shared" si="963"/>
        <v>55.941833361160676</v>
      </c>
      <c r="Q2681">
        <f t="shared" si="955"/>
        <v>-1.9049511143286679E-2</v>
      </c>
      <c r="R2681">
        <f t="shared" si="964"/>
        <v>55.966411176962254</v>
      </c>
      <c r="S2681">
        <f t="shared" si="956"/>
        <v>16.994142376783987</v>
      </c>
      <c r="T2681">
        <f t="shared" si="957"/>
        <v>7.3751686391619433</v>
      </c>
      <c r="U2681">
        <f t="shared" si="958"/>
        <v>0.48918262994678141</v>
      </c>
      <c r="V2681" s="6">
        <f t="shared" si="966"/>
        <v>144754.00000002701</v>
      </c>
      <c r="W2681">
        <f t="shared" si="971"/>
        <v>7.374217209358422</v>
      </c>
      <c r="X2681">
        <f t="shared" si="972"/>
        <v>16.94820519180233</v>
      </c>
      <c r="Y2681">
        <f t="shared" si="967"/>
        <v>-6.373975494524349E-2</v>
      </c>
      <c r="Z2681">
        <f t="shared" si="968"/>
        <v>-3.7940452163668381E-7</v>
      </c>
      <c r="AA2681">
        <f t="shared" si="970"/>
        <v>-3.9821796837239531E-8</v>
      </c>
      <c r="AB2681">
        <f t="shared" si="969"/>
        <v>1.0027616078223847</v>
      </c>
      <c r="AC2681">
        <f t="shared" si="965"/>
        <v>2.235037180737022</v>
      </c>
      <c r="AD2681">
        <f t="shared" si="973"/>
        <v>2.4545536126904246E-10</v>
      </c>
      <c r="AE2681">
        <f t="shared" si="974"/>
        <v>-8.8928895628977056E-5</v>
      </c>
      <c r="AF2681">
        <f t="shared" si="975"/>
        <v>-2.7476452462423571E-7</v>
      </c>
      <c r="AG2681">
        <f t="shared" si="976"/>
        <v>2.4545536126904248E-8</v>
      </c>
      <c r="AH2681" t="str">
        <f t="shared" si="977"/>
        <v>NaN</v>
      </c>
    </row>
    <row r="2682" spans="1:34">
      <c r="A2682" s="4">
        <v>43289.060520833336</v>
      </c>
      <c r="B2682" s="3">
        <v>-1.0859012158471199E-3</v>
      </c>
      <c r="C2682">
        <v>2.6893465283428699</v>
      </c>
      <c r="D2682">
        <v>1.8925448673981E-2</v>
      </c>
      <c r="E2682">
        <v>1.8733413313530001E-2</v>
      </c>
      <c r="F2682" s="3">
        <v>1.8732794543884702E-2</v>
      </c>
      <c r="G2682">
        <v>-4227524</v>
      </c>
      <c r="H2682">
        <v>16833827</v>
      </c>
      <c r="K2682">
        <f t="shared" si="959"/>
        <v>69.925264535785203</v>
      </c>
      <c r="L2682">
        <f t="shared" si="960"/>
        <v>50.196880469755683</v>
      </c>
      <c r="M2682">
        <f t="shared" si="954"/>
        <v>16.808061337656046</v>
      </c>
      <c r="N2682">
        <f t="shared" si="961"/>
        <v>7.0481773335083611E-2</v>
      </c>
      <c r="O2682">
        <f t="shared" si="962"/>
        <v>55.953541027066827</v>
      </c>
      <c r="P2682">
        <f t="shared" si="963"/>
        <v>55.950090860755985</v>
      </c>
      <c r="Q2682">
        <f t="shared" si="955"/>
        <v>-0.10057017401040014</v>
      </c>
      <c r="R2682">
        <f t="shared" si="964"/>
        <v>56.054111201077227</v>
      </c>
      <c r="S2682">
        <f t="shared" si="956"/>
        <v>16.875108120329646</v>
      </c>
      <c r="T2682">
        <f t="shared" si="957"/>
        <v>7.3689843454392232</v>
      </c>
      <c r="U2682">
        <f t="shared" si="958"/>
        <v>0.4892820583900514</v>
      </c>
      <c r="V2682" s="6">
        <f t="shared" si="966"/>
        <v>144814.00000022259</v>
      </c>
      <c r="W2682">
        <f t="shared" si="971"/>
        <v>7.3737298204713451</v>
      </c>
      <c r="X2682">
        <f t="shared" si="972"/>
        <v>16.948688005975928</v>
      </c>
      <c r="Y2682">
        <f t="shared" si="967"/>
        <v>-5.017045265166805E-2</v>
      </c>
      <c r="Z2682">
        <f t="shared" si="968"/>
        <v>-2.1321907072548559E-7</v>
      </c>
      <c r="AA2682">
        <f t="shared" si="970"/>
        <v>-3.1299753096075612E-8</v>
      </c>
      <c r="AB2682">
        <f t="shared" si="969"/>
        <v>1.0018602501703437</v>
      </c>
      <c r="AC2682">
        <f t="shared" si="965"/>
        <v>2.2351864077445516</v>
      </c>
      <c r="AD2682">
        <f t="shared" si="973"/>
        <v>2.4512293469102723E-10</v>
      </c>
      <c r="AE2682">
        <f t="shared" si="974"/>
        <v>-1.7478014157997472E-4</v>
      </c>
      <c r="AF2682">
        <f t="shared" si="975"/>
        <v>-1.3961204760345635E-7</v>
      </c>
      <c r="AG2682">
        <f t="shared" si="976"/>
        <v>2.4512293469102724E-8</v>
      </c>
      <c r="AH2682" t="str">
        <f t="shared" si="977"/>
        <v>NaN</v>
      </c>
    </row>
    <row r="2683" spans="1:34">
      <c r="A2683" s="4">
        <v>43289.061226851853</v>
      </c>
      <c r="B2683" s="3">
        <v>-1.09184731940331E-3</v>
      </c>
      <c r="C2683">
        <v>2.6894595043104301</v>
      </c>
      <c r="D2683" s="3">
        <v>1.8920727467757401E-2</v>
      </c>
      <c r="E2683" s="3">
        <v>1.8726658539890199E-2</v>
      </c>
      <c r="F2683" s="3">
        <v>1.8704970666713099E-2</v>
      </c>
      <c r="G2683">
        <v>-4227524</v>
      </c>
      <c r="H2683">
        <v>16833825</v>
      </c>
      <c r="K2683">
        <f t="shared" si="959"/>
        <v>70.304055899513955</v>
      </c>
      <c r="L2683">
        <f t="shared" si="960"/>
        <v>50.61224606679842</v>
      </c>
      <c r="M2683">
        <f t="shared" si="954"/>
        <v>16.947143495099134</v>
      </c>
      <c r="N2683">
        <f t="shared" si="961"/>
        <v>7.0516014593270324E-2</v>
      </c>
      <c r="O2683">
        <f t="shared" si="962"/>
        <v>55.939360643162544</v>
      </c>
      <c r="P2683">
        <f t="shared" si="963"/>
        <v>55.929874223815311</v>
      </c>
      <c r="Q2683">
        <f t="shared" si="955"/>
        <v>-3.0891672801317327E-2</v>
      </c>
      <c r="R2683">
        <f t="shared" si="964"/>
        <v>55.970252315963862</v>
      </c>
      <c r="S2683">
        <f t="shared" si="956"/>
        <v>16.967737943633345</v>
      </c>
      <c r="T2683">
        <f t="shared" si="957"/>
        <v>7.3725886884062444</v>
      </c>
      <c r="U2683">
        <f t="shared" si="958"/>
        <v>0.48922410929735149</v>
      </c>
      <c r="V2683" s="6">
        <f t="shared" si="966"/>
        <v>144875.00000002328</v>
      </c>
      <c r="W2683">
        <f t="shared" si="971"/>
        <v>7.3732278391026309</v>
      </c>
      <c r="X2683">
        <f t="shared" si="972"/>
        <v>16.956415279194417</v>
      </c>
      <c r="Y2683">
        <f t="shared" si="967"/>
        <v>-4.6864167852930905E-2</v>
      </c>
      <c r="Z2683">
        <f t="shared" si="968"/>
        <v>3.2609975520746346E-7</v>
      </c>
      <c r="AA2683">
        <f t="shared" si="970"/>
        <v>-2.4524672320351293E-8</v>
      </c>
      <c r="AB2683">
        <f t="shared" si="969"/>
        <v>1.0016171064977446</v>
      </c>
      <c r="AC2683">
        <f t="shared" si="965"/>
        <v>2.235099434948757</v>
      </c>
      <c r="AD2683">
        <f t="shared" si="973"/>
        <v>2.0560631982753087E-10</v>
      </c>
      <c r="AE2683">
        <f t="shared" si="974"/>
        <v>-5.7242507613758487E-5</v>
      </c>
      <c r="AF2683">
        <f t="shared" si="975"/>
        <v>-3.5755993122072974E-7</v>
      </c>
      <c r="AG2683">
        <f t="shared" si="976"/>
        <v>2.0560631982753089E-8</v>
      </c>
      <c r="AH2683" t="str">
        <f t="shared" si="977"/>
        <v>NaN</v>
      </c>
    </row>
    <row r="2684" spans="1:34">
      <c r="A2684" s="4">
        <v>43289.061921296299</v>
      </c>
      <c r="B2684" s="3">
        <v>-1.0935122283990499E-3</v>
      </c>
      <c r="C2684">
        <v>2.6894702072968402</v>
      </c>
      <c r="D2684" s="3">
        <v>1.89155424654564E-2</v>
      </c>
      <c r="E2684" s="3">
        <v>1.8720807573990899E-2</v>
      </c>
      <c r="F2684" s="3">
        <v>1.8692583324136699E-2</v>
      </c>
      <c r="G2684">
        <v>-4227524</v>
      </c>
      <c r="H2684">
        <v>16833833</v>
      </c>
      <c r="K2684">
        <f t="shared" si="959"/>
        <v>70.410117481358427</v>
      </c>
      <c r="L2684">
        <f t="shared" si="960"/>
        <v>50.734590697721046</v>
      </c>
      <c r="M2684">
        <f t="shared" si="954"/>
        <v>16.988109707374406</v>
      </c>
      <c r="N2684">
        <f t="shared" si="961"/>
        <v>7.0519258501943557E-2</v>
      </c>
      <c r="O2684">
        <f t="shared" si="962"/>
        <v>55.923787224063567</v>
      </c>
      <c r="P2684">
        <f t="shared" si="963"/>
        <v>55.912362629845468</v>
      </c>
      <c r="Q2684">
        <f t="shared" si="955"/>
        <v>-9.1306567470752498E-3</v>
      </c>
      <c r="R2684">
        <f t="shared" si="964"/>
        <v>55.932917880810642</v>
      </c>
      <c r="S2684">
        <f t="shared" si="956"/>
        <v>16.994196811872456</v>
      </c>
      <c r="T2684">
        <f t="shared" si="957"/>
        <v>7.372930152477112</v>
      </c>
      <c r="U2684">
        <f t="shared" si="958"/>
        <v>0.48921861938330113</v>
      </c>
      <c r="V2684" s="6">
        <f t="shared" si="966"/>
        <v>144935.00000021886</v>
      </c>
      <c r="W2684">
        <f t="shared" si="971"/>
        <v>7.3729593374403022</v>
      </c>
      <c r="X2684">
        <f t="shared" si="972"/>
        <v>16.968210057060034</v>
      </c>
      <c r="Y2684">
        <f t="shared" si="967"/>
        <v>-7.4959201801983497E-2</v>
      </c>
      <c r="Z2684">
        <f t="shared" si="968"/>
        <v>8.8527722192485916E-8</v>
      </c>
      <c r="AA2684">
        <f t="shared" si="970"/>
        <v>-4.1688210294648752E-8</v>
      </c>
      <c r="AB2684">
        <f t="shared" si="969"/>
        <v>1.0035234207856507</v>
      </c>
      <c r="AC2684">
        <f t="shared" si="965"/>
        <v>2.2350911954207273</v>
      </c>
      <c r="AD2684">
        <f t="shared" si="973"/>
        <v>2.1850473507646033E-10</v>
      </c>
      <c r="AE2684">
        <f t="shared" si="974"/>
        <v>-3.6194913608180346E-5</v>
      </c>
      <c r="AF2684">
        <f t="shared" si="975"/>
        <v>-6.0095830916584006E-7</v>
      </c>
      <c r="AG2684">
        <f t="shared" si="976"/>
        <v>2.1850473507646032E-8</v>
      </c>
      <c r="AH2684" t="str">
        <f t="shared" si="977"/>
        <v>NaN</v>
      </c>
    </row>
    <row r="2685" spans="1:34">
      <c r="A2685" s="4">
        <v>43289.062615740739</v>
      </c>
      <c r="B2685" s="3">
        <v>-1.0959382386499801E-3</v>
      </c>
      <c r="C2685">
        <v>2.6894928024903502</v>
      </c>
      <c r="D2685" s="3">
        <v>1.90178273388301E-2</v>
      </c>
      <c r="E2685">
        <v>1.8886929815144001E-2</v>
      </c>
      <c r="F2685" s="3">
        <v>1.8852820746906199E-2</v>
      </c>
      <c r="G2685">
        <v>-4227524</v>
      </c>
      <c r="H2685">
        <v>16835015</v>
      </c>
      <c r="K2685">
        <f t="shared" si="959"/>
        <v>70.564664357760051</v>
      </c>
      <c r="L2685">
        <f t="shared" si="960"/>
        <v>50.678506940230093</v>
      </c>
      <c r="M2685">
        <f t="shared" si="954"/>
        <v>16.969330467964856</v>
      </c>
      <c r="N2685">
        <f t="shared" si="961"/>
        <v>7.0526106753580287E-2</v>
      </c>
      <c r="O2685">
        <f t="shared" si="962"/>
        <v>56.231005062757049</v>
      </c>
      <c r="P2685">
        <f t="shared" si="963"/>
        <v>56.4095566464404</v>
      </c>
      <c r="Q2685">
        <f t="shared" si="955"/>
        <v>-0.1848552758575579</v>
      </c>
      <c r="R2685">
        <f t="shared" si="964"/>
        <v>56.415860338614607</v>
      </c>
      <c r="S2685">
        <f t="shared" si="956"/>
        <v>17.09256731853656</v>
      </c>
      <c r="T2685">
        <f t="shared" si="957"/>
        <v>7.3736510210704518</v>
      </c>
      <c r="U2685">
        <f t="shared" si="958"/>
        <v>0.48920702956476236</v>
      </c>
      <c r="V2685" s="6">
        <f t="shared" si="966"/>
        <v>144994.9999997858</v>
      </c>
      <c r="W2685">
        <f t="shared" si="971"/>
        <v>7.3726704063036612</v>
      </c>
      <c r="X2685">
        <f t="shared" si="972"/>
        <v>16.978752338200628</v>
      </c>
      <c r="Y2685">
        <f t="shared" si="967"/>
        <v>-8.381235904112809E-2</v>
      </c>
      <c r="Z2685">
        <f t="shared" si="968"/>
        <v>9.4851130798263932E-9</v>
      </c>
      <c r="AA2685">
        <f t="shared" si="970"/>
        <v>-1.0332464778635212E-8</v>
      </c>
      <c r="AB2685">
        <f t="shared" si="969"/>
        <v>1.0041308241643634</v>
      </c>
      <c r="AC2685">
        <f t="shared" si="965"/>
        <v>2.2350738008615698</v>
      </c>
      <c r="AD2685">
        <f t="shared" si="973"/>
        <v>4.8435640150744115E-11</v>
      </c>
      <c r="AE2685">
        <f t="shared" si="974"/>
        <v>-1.240428620747806E-5</v>
      </c>
      <c r="AF2685">
        <f t="shared" si="975"/>
        <v>-3.8870873637976443E-7</v>
      </c>
      <c r="AG2685">
        <f t="shared" si="976"/>
        <v>4.8435640150744115E-9</v>
      </c>
      <c r="AH2685" t="str">
        <f t="shared" si="977"/>
        <v>NaN</v>
      </c>
    </row>
    <row r="2686" spans="1:34">
      <c r="A2686" s="4">
        <v>43289.063310185185</v>
      </c>
      <c r="B2686" s="3">
        <v>-1.0905748532422899E-3</v>
      </c>
      <c r="C2686">
        <v>2.6894737749589699</v>
      </c>
      <c r="D2686" s="3">
        <v>1.89465097727771E-2</v>
      </c>
      <c r="E2686" s="3">
        <v>1.8754902531782101E-2</v>
      </c>
      <c r="F2686" s="3">
        <v>1.8739476562332099E-2</v>
      </c>
      <c r="G2686">
        <v>-4227524</v>
      </c>
      <c r="H2686">
        <v>16834084</v>
      </c>
      <c r="K2686">
        <f t="shared" si="959"/>
        <v>70.222994547676294</v>
      </c>
      <c r="L2686">
        <f t="shared" si="960"/>
        <v>50.485827029211436</v>
      </c>
      <c r="M2686">
        <f t="shared" si="954"/>
        <v>16.904812997304759</v>
      </c>
      <c r="N2686">
        <f t="shared" si="961"/>
        <v>7.0520339804832521E-2</v>
      </c>
      <c r="O2686">
        <f t="shared" si="962"/>
        <v>56.016799112443813</v>
      </c>
      <c r="P2686">
        <f t="shared" si="963"/>
        <v>56.014406816657392</v>
      </c>
      <c r="Q2686">
        <f t="shared" si="955"/>
        <v>-5.7451144518751107E-2</v>
      </c>
      <c r="R2686">
        <f t="shared" si="964"/>
        <v>56.074250256962564</v>
      </c>
      <c r="S2686">
        <f t="shared" si="956"/>
        <v>16.94311376031726</v>
      </c>
      <c r="T2686">
        <f t="shared" si="957"/>
        <v>7.3730439738338447</v>
      </c>
      <c r="U2686">
        <f t="shared" si="958"/>
        <v>0.4892167894119549</v>
      </c>
      <c r="V2686" s="6">
        <f t="shared" si="966"/>
        <v>145054.99999998137</v>
      </c>
      <c r="W2686">
        <f t="shared" si="971"/>
        <v>7.3727375317192489</v>
      </c>
      <c r="X2686">
        <f t="shared" si="972"/>
        <v>16.994144802082072</v>
      </c>
      <c r="Y2686">
        <f t="shared" si="967"/>
        <v>-8.4014527950643014E-2</v>
      </c>
      <c r="Z2686">
        <f t="shared" si="968"/>
        <v>0</v>
      </c>
      <c r="AA2686">
        <f t="shared" si="970"/>
        <v>2.9086186953316087E-8</v>
      </c>
      <c r="AB2686">
        <f t="shared" si="969"/>
        <v>1.0041628819327317</v>
      </c>
      <c r="AC2686">
        <f t="shared" si="965"/>
        <v>2.2350884489113891</v>
      </c>
      <c r="AD2686">
        <f t="shared" si="973"/>
        <v>-1.3602051697201327E-10</v>
      </c>
      <c r="AE2686">
        <f t="shared" si="974"/>
        <v>9.8502083190118046E-6</v>
      </c>
      <c r="AF2686">
        <f t="shared" si="975"/>
        <v>-1.3746433699294082E-6</v>
      </c>
      <c r="AG2686" t="str">
        <f t="shared" si="976"/>
        <v>NaN</v>
      </c>
      <c r="AH2686" t="str">
        <f t="shared" si="977"/>
        <v>NaN</v>
      </c>
    </row>
    <row r="2687" spans="1:34">
      <c r="A2687" s="4">
        <v>43289.064004629632</v>
      </c>
      <c r="B2687" s="3">
        <v>-1.0941900842044599E-3</v>
      </c>
      <c r="C2687">
        <v>2.6894928024903502</v>
      </c>
      <c r="D2687" s="3">
        <v>1.8943810241762501E-2</v>
      </c>
      <c r="E2687" s="3">
        <v>1.8750478630736301E-2</v>
      </c>
      <c r="F2687" s="3">
        <v>1.87209551029991E-2</v>
      </c>
      <c r="G2687">
        <v>-4227524</v>
      </c>
      <c r="H2687">
        <v>16834076</v>
      </c>
      <c r="K2687">
        <f t="shared" si="959"/>
        <v>70.453299696823777</v>
      </c>
      <c r="L2687">
        <f t="shared" si="960"/>
        <v>50.740478468086366</v>
      </c>
      <c r="M2687">
        <f t="shared" si="954"/>
        <v>16.990081184576098</v>
      </c>
      <c r="N2687">
        <f t="shared" si="961"/>
        <v>7.0526106753580287E-2</v>
      </c>
      <c r="O2687">
        <f t="shared" si="962"/>
        <v>56.008690933233765</v>
      </c>
      <c r="P2687">
        <f t="shared" si="963"/>
        <v>56.001166343168038</v>
      </c>
      <c r="Q2687">
        <f t="shared" si="955"/>
        <v>-9.7371634756200365E-3</v>
      </c>
      <c r="R2687">
        <f t="shared" si="964"/>
        <v>56.018428096709385</v>
      </c>
      <c r="S2687">
        <f t="shared" si="956"/>
        <v>16.99657262689318</v>
      </c>
      <c r="T2687">
        <f t="shared" si="957"/>
        <v>7.3736510210704518</v>
      </c>
      <c r="U2687">
        <f t="shared" si="958"/>
        <v>0.48920702956476236</v>
      </c>
      <c r="V2687" s="6">
        <f t="shared" si="966"/>
        <v>145115.00000017695</v>
      </c>
      <c r="W2687">
        <f t="shared" si="971"/>
        <v>7.3728630270614222</v>
      </c>
      <c r="X2687">
        <f t="shared" si="972"/>
        <v>17.007114458107843</v>
      </c>
      <c r="Y2687">
        <f t="shared" si="967"/>
        <v>-4.4290817225747979E-2</v>
      </c>
      <c r="Z2687">
        <f t="shared" si="968"/>
        <v>-1.2330647018014773E-7</v>
      </c>
      <c r="AA2687">
        <f t="shared" si="970"/>
        <v>-3.3759686233510306E-8</v>
      </c>
      <c r="AB2687">
        <f t="shared" si="969"/>
        <v>1.0014373875472933</v>
      </c>
      <c r="AC2687">
        <f t="shared" si="965"/>
        <v>2.2350738008615698</v>
      </c>
      <c r="AD2687">
        <f t="shared" si="973"/>
        <v>2.9947038652177514E-10</v>
      </c>
      <c r="AE2687">
        <f t="shared" si="974"/>
        <v>9.8323513835490463E-6</v>
      </c>
      <c r="AF2687">
        <f t="shared" si="975"/>
        <v>3.0319883508141099E-6</v>
      </c>
      <c r="AG2687">
        <f t="shared" si="976"/>
        <v>2.9947038652177513E-8</v>
      </c>
      <c r="AH2687">
        <f t="shared" si="977"/>
        <v>3.0319883508141101E-2</v>
      </c>
    </row>
    <row r="2688" spans="1:34">
      <c r="A2688" s="4">
        <v>43289.064699074072</v>
      </c>
      <c r="B2688" s="3">
        <v>-1.0888980520394401E-3</v>
      </c>
      <c r="C2688">
        <v>2.6894273953512302</v>
      </c>
      <c r="D2688" s="3">
        <v>1.8935438127955399E-2</v>
      </c>
      <c r="E2688" s="3">
        <v>1.87431054623266E-2</v>
      </c>
      <c r="F2688" s="3">
        <v>1.8731174660624701E-2</v>
      </c>
      <c r="G2688">
        <v>-4227524</v>
      </c>
      <c r="H2688">
        <v>16834074</v>
      </c>
      <c r="K2688">
        <f t="shared" si="959"/>
        <v>70.116175383104519</v>
      </c>
      <c r="L2688">
        <f t="shared" si="960"/>
        <v>50.389920638877541</v>
      </c>
      <c r="M2688">
        <f t="shared" si="954"/>
        <v>16.872699438128976</v>
      </c>
      <c r="N2688">
        <f t="shared" si="961"/>
        <v>7.0506282867259795E-2</v>
      </c>
      <c r="O2688">
        <f t="shared" si="962"/>
        <v>55.983544862028133</v>
      </c>
      <c r="P2688">
        <f t="shared" si="963"/>
        <v>55.979098887352343</v>
      </c>
      <c r="Q2688">
        <f t="shared" si="955"/>
        <v>-6.5684143682872786E-2</v>
      </c>
      <c r="R2688">
        <f t="shared" si="964"/>
        <v>56.049229005711005</v>
      </c>
      <c r="S2688">
        <f t="shared" si="956"/>
        <v>16.916488867250891</v>
      </c>
      <c r="T2688">
        <f t="shared" si="957"/>
        <v>7.3715642961946113</v>
      </c>
      <c r="U2688">
        <f t="shared" si="958"/>
        <v>0.48924057903948642</v>
      </c>
      <c r="V2688" s="6">
        <f t="shared" si="966"/>
        <v>145174.99999974389</v>
      </c>
      <c r="W2688">
        <f t="shared" si="971"/>
        <v>7.3728046571348127</v>
      </c>
      <c r="X2688">
        <f t="shared" si="972"/>
        <v>17.00404652145496</v>
      </c>
      <c r="Y2688">
        <f t="shared" si="967"/>
        <v>-2.2839783717977014E-2</v>
      </c>
      <c r="Z2688">
        <f t="shared" si="968"/>
        <v>-1.5991430302458894E-7</v>
      </c>
      <c r="AA2688">
        <f t="shared" si="970"/>
        <v>-1.6909707838418893E-9</v>
      </c>
      <c r="AB2688">
        <f t="shared" si="969"/>
        <v>0.99997846795501566</v>
      </c>
      <c r="AC2688">
        <f t="shared" si="965"/>
        <v>2.2351241535328241</v>
      </c>
      <c r="AD2688">
        <f t="shared" si="973"/>
        <v>2.9088617174686787E-11</v>
      </c>
      <c r="AE2688">
        <f t="shared" si="974"/>
        <v>2.7300249641635187E-4</v>
      </c>
      <c r="AF2688">
        <f t="shared" si="975"/>
        <v>1.0606876047432711E-8</v>
      </c>
      <c r="AG2688">
        <f t="shared" si="976"/>
        <v>2.9088617174686785E-9</v>
      </c>
      <c r="AH2688">
        <f t="shared" si="977"/>
        <v>1.0606876047432709E-4</v>
      </c>
    </row>
    <row r="2689" spans="1:34">
      <c r="A2689" s="4">
        <v>43289.065405092595</v>
      </c>
      <c r="B2689" s="3">
        <v>-1.09680636976918E-3</v>
      </c>
      <c r="C2689">
        <v>2.6894321522340801</v>
      </c>
      <c r="D2689" s="3">
        <v>1.89307288139389E-2</v>
      </c>
      <c r="E2689" s="3">
        <v>1.8737028544492201E-2</v>
      </c>
      <c r="F2689" s="3">
        <v>1.8702397910947199E-2</v>
      </c>
      <c r="G2689">
        <v>-4227524</v>
      </c>
      <c r="H2689">
        <v>16834070</v>
      </c>
      <c r="K2689">
        <f t="shared" si="959"/>
        <v>70.61996789686421</v>
      </c>
      <c r="L2689">
        <f t="shared" si="960"/>
        <v>50.93153992818803</v>
      </c>
      <c r="M2689">
        <f t="shared" si="954"/>
        <v>17.054056728685573</v>
      </c>
      <c r="N2689">
        <f t="shared" si="961"/>
        <v>7.050772460444818E-2</v>
      </c>
      <c r="O2689">
        <f t="shared" si="962"/>
        <v>55.969400196974959</v>
      </c>
      <c r="P2689">
        <f t="shared" si="963"/>
        <v>55.960911032639878</v>
      </c>
      <c r="Q2689">
        <f t="shared" si="955"/>
        <v>6.9019560045617823E-3</v>
      </c>
      <c r="R2689">
        <f t="shared" si="964"/>
        <v>55.962498240970397</v>
      </c>
      <c r="S2689">
        <f t="shared" si="956"/>
        <v>17.049455424682531</v>
      </c>
      <c r="T2689">
        <f t="shared" si="957"/>
        <v>7.3717160580039138</v>
      </c>
      <c r="U2689">
        <f t="shared" si="958"/>
        <v>0.48923813907768599</v>
      </c>
      <c r="V2689" s="6">
        <f t="shared" si="966"/>
        <v>145236.00000017323</v>
      </c>
      <c r="W2689">
        <f t="shared" si="971"/>
        <v>7.3734000303860796</v>
      </c>
      <c r="X2689">
        <f t="shared" si="972"/>
        <v>17.009967389798366</v>
      </c>
      <c r="Y2689">
        <f t="shared" si="967"/>
        <v>-1.7262073163462805E-2</v>
      </c>
      <c r="Z2689">
        <f t="shared" si="968"/>
        <v>6.2711491398173492E-8</v>
      </c>
      <c r="AA2689">
        <f t="shared" si="970"/>
        <v>5.4316363657923519E-8</v>
      </c>
      <c r="AB2689">
        <f t="shared" si="969"/>
        <v>0.99960107094713335</v>
      </c>
      <c r="AC2689">
        <f t="shared" si="965"/>
        <v>2.2351204915203655</v>
      </c>
      <c r="AD2689">
        <f t="shared" si="973"/>
        <v>-1.2362775473687974E-9</v>
      </c>
      <c r="AE2689">
        <f t="shared" si="974"/>
        <v>7.8148866692715694E-5</v>
      </c>
      <c r="AF2689">
        <f t="shared" si="975"/>
        <v>-1.5747961107922909E-6</v>
      </c>
      <c r="AG2689" t="str">
        <f t="shared" si="976"/>
        <v>NaN</v>
      </c>
      <c r="AH2689" t="str">
        <f t="shared" si="977"/>
        <v>NaN</v>
      </c>
    </row>
    <row r="2690" spans="1:34">
      <c r="A2690" s="4">
        <v>43289.066099537034</v>
      </c>
      <c r="B2690" s="3">
        <v>-1.0976982853026099E-3</v>
      </c>
      <c r="C2690">
        <v>2.6894511797654599</v>
      </c>
      <c r="D2690" s="3">
        <v>1.8934011063101899E-2</v>
      </c>
      <c r="E2690" s="3">
        <v>1.8741071894910401E-2</v>
      </c>
      <c r="F2690" s="3">
        <v>1.8705637677467201E-2</v>
      </c>
      <c r="G2690">
        <v>-4227524</v>
      </c>
      <c r="H2690">
        <v>16834070</v>
      </c>
      <c r="K2690">
        <f t="shared" si="959"/>
        <v>70.676786601423615</v>
      </c>
      <c r="L2690">
        <f t="shared" si="960"/>
        <v>50.984099989142351</v>
      </c>
      <c r="M2690">
        <f t="shared" si="954"/>
        <v>17.071656083867886</v>
      </c>
      <c r="N2690">
        <f t="shared" si="961"/>
        <v>7.0513491553195806E-2</v>
      </c>
      <c r="O2690">
        <f t="shared" si="962"/>
        <v>55.979258599890763</v>
      </c>
      <c r="P2690">
        <f t="shared" si="963"/>
        <v>55.973012540667767</v>
      </c>
      <c r="Q2690">
        <f t="shared" si="955"/>
        <v>6.9959681879225855E-3</v>
      </c>
      <c r="R2690">
        <f t="shared" si="964"/>
        <v>55.97226263170284</v>
      </c>
      <c r="S2690">
        <f t="shared" si="956"/>
        <v>17.066992105075936</v>
      </c>
      <c r="T2690">
        <f t="shared" si="957"/>
        <v>7.3723231052405058</v>
      </c>
      <c r="U2690">
        <f t="shared" si="958"/>
        <v>0.48922837923049373</v>
      </c>
      <c r="V2690" s="6">
        <f t="shared" si="966"/>
        <v>145295.99999974016</v>
      </c>
      <c r="W2690">
        <f t="shared" si="971"/>
        <v>7.3733562529411545</v>
      </c>
      <c r="X2690">
        <f t="shared" si="972"/>
        <v>17.014283676679199</v>
      </c>
      <c r="Y2690">
        <f t="shared" si="967"/>
        <v>5.6076939675691051E-3</v>
      </c>
      <c r="Z2690">
        <f t="shared" si="968"/>
        <v>-1.1382135710032132E-7</v>
      </c>
      <c r="AA2690">
        <f t="shared" si="970"/>
        <v>3.4442793371012272E-8</v>
      </c>
      <c r="AB2690">
        <f t="shared" si="969"/>
        <v>0.99805489888587606</v>
      </c>
      <c r="AC2690">
        <f t="shared" si="965"/>
        <v>2.2351058434705466</v>
      </c>
      <c r="AD2690">
        <f t="shared" si="973"/>
        <v>2.4131785871328157E-9</v>
      </c>
      <c r="AE2690">
        <f t="shared" si="974"/>
        <v>-7.3150283450938818E-6</v>
      </c>
      <c r="AF2690">
        <f t="shared" si="975"/>
        <v>-3.2840101118824161E-5</v>
      </c>
      <c r="AG2690">
        <f t="shared" si="976"/>
        <v>2.4131785871328158E-7</v>
      </c>
      <c r="AH2690" t="str">
        <f t="shared" si="977"/>
        <v>NaN</v>
      </c>
    </row>
    <row r="2691" spans="1:34">
      <c r="A2691" s="4">
        <v>43289.066793981481</v>
      </c>
      <c r="B2691" s="3">
        <v>-1.0971750281896699E-3</v>
      </c>
      <c r="C2691">
        <v>2.6893893402884701</v>
      </c>
      <c r="D2691" s="3">
        <v>1.89278271154035E-2</v>
      </c>
      <c r="E2691" s="3">
        <v>1.87350901147329E-2</v>
      </c>
      <c r="F2691" s="3">
        <v>1.8700825671312499E-2</v>
      </c>
      <c r="G2691">
        <v>-4227524</v>
      </c>
      <c r="H2691">
        <v>16834070</v>
      </c>
      <c r="K2691">
        <f t="shared" si="959"/>
        <v>70.643452961415775</v>
      </c>
      <c r="L2691">
        <f t="shared" si="960"/>
        <v>50.957091687430285</v>
      </c>
      <c r="M2691">
        <f t="shared" si="954"/>
        <v>17.062612549936013</v>
      </c>
      <c r="N2691">
        <f t="shared" si="961"/>
        <v>7.0494748969764418E-2</v>
      </c>
      <c r="O2691">
        <f t="shared" si="962"/>
        <v>55.960684797295784</v>
      </c>
      <c r="P2691">
        <f t="shared" si="963"/>
        <v>55.955109427320657</v>
      </c>
      <c r="Q2691">
        <f t="shared" si="955"/>
        <v>2.9251577102229476E-3</v>
      </c>
      <c r="R2691">
        <f t="shared" si="964"/>
        <v>55.957759639585561</v>
      </c>
      <c r="S2691">
        <f t="shared" si="956"/>
        <v>17.060662444795863</v>
      </c>
      <c r="T2691">
        <f t="shared" si="957"/>
        <v>7.3703502017214131</v>
      </c>
      <c r="U2691">
        <f t="shared" si="958"/>
        <v>0.48926009873387122</v>
      </c>
      <c r="V2691" s="6">
        <f t="shared" si="966"/>
        <v>145355.99999993574</v>
      </c>
      <c r="W2691">
        <f t="shared" si="971"/>
        <v>7.3733796009117931</v>
      </c>
      <c r="X2691">
        <f t="shared" si="972"/>
        <v>17.014018016253576</v>
      </c>
      <c r="Y2691">
        <f t="shared" si="967"/>
        <v>5.9023476820480409E-3</v>
      </c>
      <c r="Z2691">
        <f t="shared" si="968"/>
        <v>3.1300873034016485E-7</v>
      </c>
      <c r="AA2691">
        <f t="shared" si="970"/>
        <v>7.0576557428515111E-8</v>
      </c>
      <c r="AB2691">
        <f t="shared" si="969"/>
        <v>0.99803376936526744</v>
      </c>
      <c r="AC2691">
        <f t="shared" si="965"/>
        <v>2.2351534496324623</v>
      </c>
      <c r="AD2691">
        <f t="shared" si="973"/>
        <v>4.6980791982357823E-9</v>
      </c>
      <c r="AE2691">
        <f t="shared" si="974"/>
        <v>-2.8499225157348338E-6</v>
      </c>
      <c r="AF2691">
        <f t="shared" si="975"/>
        <v>-1.6410367886763412E-4</v>
      </c>
      <c r="AG2691">
        <f t="shared" si="976"/>
        <v>4.6980791982357825E-7</v>
      </c>
      <c r="AH2691" t="str">
        <f t="shared" si="977"/>
        <v>NaN</v>
      </c>
    </row>
    <row r="2692" spans="1:34">
      <c r="A2692" s="4">
        <v>43289.067488425928</v>
      </c>
      <c r="B2692" s="3">
        <v>-1.09771017750973E-3</v>
      </c>
      <c r="C2692">
        <v>2.6895689126158699</v>
      </c>
      <c r="D2692" s="3">
        <v>1.89197404145671E-2</v>
      </c>
      <c r="E2692" s="3">
        <v>1.87265990788546E-2</v>
      </c>
      <c r="F2692" s="3">
        <v>1.8691154015377801E-2</v>
      </c>
      <c r="G2692">
        <v>-4227524</v>
      </c>
      <c r="H2692">
        <v>16834070</v>
      </c>
      <c r="K2692">
        <f t="shared" si="959"/>
        <v>70.677544184151557</v>
      </c>
      <c r="L2692">
        <f t="shared" si="960"/>
        <v>51.003896213869453</v>
      </c>
      <c r="M2692">
        <f t="shared" si="954"/>
        <v>17.078284706131925</v>
      </c>
      <c r="N2692">
        <f t="shared" si="961"/>
        <v>7.0549174548570903E-2</v>
      </c>
      <c r="O2692">
        <f t="shared" si="962"/>
        <v>55.936395978517638</v>
      </c>
      <c r="P2692">
        <f t="shared" si="963"/>
        <v>55.929696260461846</v>
      </c>
      <c r="Q2692">
        <f t="shared" si="955"/>
        <v>7.7859171479985889E-3</v>
      </c>
      <c r="R2692">
        <f t="shared" si="964"/>
        <v>55.928610061369639</v>
      </c>
      <c r="S2692">
        <f t="shared" si="956"/>
        <v>17.073094094699925</v>
      </c>
      <c r="T2692">
        <f t="shared" si="957"/>
        <v>7.3760792100168313</v>
      </c>
      <c r="U2692">
        <f t="shared" si="958"/>
        <v>0.48916799017599305</v>
      </c>
      <c r="V2692" s="6">
        <f t="shared" si="966"/>
        <v>145416.00000013132</v>
      </c>
      <c r="W2692">
        <f t="shared" si="971"/>
        <v>7.3733708454228122</v>
      </c>
      <c r="X2692">
        <f t="shared" si="972"/>
        <v>17.006857297485332</v>
      </c>
      <c r="Y2692">
        <f t="shared" si="967"/>
        <v>6.2918130733535804E-3</v>
      </c>
      <c r="Z2692">
        <f t="shared" si="968"/>
        <v>4.0153645417218426E-7</v>
      </c>
      <c r="AA2692">
        <f t="shared" si="970"/>
        <v>6.4966118592085101E-8</v>
      </c>
      <c r="AB2692">
        <f t="shared" si="969"/>
        <v>0.9980095252688802</v>
      </c>
      <c r="AC2692">
        <f t="shared" si="965"/>
        <v>2.2350152086622939</v>
      </c>
      <c r="AD2692">
        <f t="shared" si="973"/>
        <v>4.0566627032336256E-9</v>
      </c>
      <c r="AE2692">
        <f t="shared" si="974"/>
        <v>1.8524577193291942E-4</v>
      </c>
      <c r="AF2692">
        <f t="shared" si="975"/>
        <v>2.1799755905861138E-6</v>
      </c>
      <c r="AG2692">
        <f t="shared" si="976"/>
        <v>4.0566627032336258E-7</v>
      </c>
      <c r="AH2692">
        <f t="shared" si="977"/>
        <v>2.1799755905861137E-2</v>
      </c>
    </row>
    <row r="2693" spans="1:34">
      <c r="A2693" s="4">
        <v>43289.068182870367</v>
      </c>
      <c r="B2693" s="3">
        <v>-1.09709178273988E-3</v>
      </c>
      <c r="C2693">
        <v>2.6895403713188002</v>
      </c>
      <c r="D2693">
        <v>1.8913699173354E-2</v>
      </c>
      <c r="E2693" s="3">
        <v>1.87195707844512E-2</v>
      </c>
      <c r="F2693" s="3">
        <v>1.8685007987714899E-2</v>
      </c>
      <c r="G2693">
        <v>-4227524</v>
      </c>
      <c r="H2693">
        <v>16834070</v>
      </c>
      <c r="K2693">
        <f t="shared" si="959"/>
        <v>70.638149882323376</v>
      </c>
      <c r="L2693">
        <f t="shared" si="960"/>
        <v>50.972580809468496</v>
      </c>
      <c r="M2693">
        <f t="shared" si="954"/>
        <v>17.067798970104924</v>
      </c>
      <c r="N2693">
        <f t="shared" si="961"/>
        <v>7.0540524125449464E-2</v>
      </c>
      <c r="O2693">
        <f t="shared" si="962"/>
        <v>55.918250802136242</v>
      </c>
      <c r="P2693">
        <f t="shared" si="963"/>
        <v>55.908660992095719</v>
      </c>
      <c r="Q2693">
        <f t="shared" si="955"/>
        <v>8.1643643618392048E-3</v>
      </c>
      <c r="R2693">
        <f t="shared" si="964"/>
        <v>55.910086437774403</v>
      </c>
      <c r="S2693">
        <f t="shared" si="956"/>
        <v>17.062356060530366</v>
      </c>
      <c r="T2693">
        <f t="shared" si="957"/>
        <v>7.3751686391619433</v>
      </c>
      <c r="U2693">
        <f t="shared" si="958"/>
        <v>0.48918262994678141</v>
      </c>
      <c r="V2693" s="6">
        <f t="shared" si="966"/>
        <v>145475.99999969825</v>
      </c>
      <c r="W2693">
        <f t="shared" si="971"/>
        <v>7.3734408893347272</v>
      </c>
      <c r="X2693">
        <f t="shared" si="972"/>
        <v>17.014497872507171</v>
      </c>
      <c r="Y2693">
        <f t="shared" si="967"/>
        <v>-2.5488095741015588E-2</v>
      </c>
      <c r="Z2693">
        <f t="shared" si="968"/>
        <v>-1.3911499200837875E-7</v>
      </c>
      <c r="AA2693">
        <f t="shared" si="970"/>
        <v>1.479692548347042E-8</v>
      </c>
      <c r="AB2693">
        <f t="shared" si="969"/>
        <v>1.0001579000936212</v>
      </c>
      <c r="AC2693">
        <f t="shared" si="965"/>
        <v>2.235037180737022</v>
      </c>
      <c r="AD2693">
        <f t="shared" si="973"/>
        <v>-2.2808470149724577E-10</v>
      </c>
      <c r="AE2693">
        <f t="shared" si="974"/>
        <v>6.2306806766085276E-5</v>
      </c>
      <c r="AF2693">
        <f t="shared" si="975"/>
        <v>-3.644111848666943E-7</v>
      </c>
      <c r="AG2693" t="str">
        <f t="shared" si="976"/>
        <v>NaN</v>
      </c>
      <c r="AH2693" t="str">
        <f t="shared" si="977"/>
        <v>NaN</v>
      </c>
    </row>
    <row r="2694" spans="1:34">
      <c r="A2694" s="4">
        <v>43289.068877314814</v>
      </c>
      <c r="B2694" s="3">
        <v>-1.0898018597799799E-3</v>
      </c>
      <c r="C2694">
        <v>2.6895165869045701</v>
      </c>
      <c r="D2694" s="3">
        <v>1.8925008662317899E-2</v>
      </c>
      <c r="E2694" s="3">
        <v>1.8730689998101301E-2</v>
      </c>
      <c r="F2694" s="3">
        <v>1.87296500646153E-2</v>
      </c>
      <c r="G2694">
        <v>-4227524</v>
      </c>
      <c r="H2694">
        <v>16834262</v>
      </c>
      <c r="K2694">
        <f t="shared" si="959"/>
        <v>70.173751670391212</v>
      </c>
      <c r="L2694">
        <f t="shared" si="960"/>
        <v>50.449500993743072</v>
      </c>
      <c r="M2694">
        <f t="shared" si="954"/>
        <v>16.892649487807908</v>
      </c>
      <c r="N2694">
        <f t="shared" si="961"/>
        <v>7.0533315439513328E-2</v>
      </c>
      <c r="O2694">
        <f t="shared" si="962"/>
        <v>55.952219429574654</v>
      </c>
      <c r="P2694">
        <f t="shared" si="963"/>
        <v>55.941940139172573</v>
      </c>
      <c r="Q2694">
        <f t="shared" si="955"/>
        <v>-9.2414568732884561E-2</v>
      </c>
      <c r="R2694">
        <f t="shared" si="964"/>
        <v>56.044633998307539</v>
      </c>
      <c r="S2694">
        <f t="shared" si="956"/>
        <v>16.954259200296498</v>
      </c>
      <c r="T2694">
        <f t="shared" si="957"/>
        <v>7.3744098301160346</v>
      </c>
      <c r="U2694">
        <f t="shared" si="958"/>
        <v>0.48919482975577439</v>
      </c>
      <c r="V2694" s="6">
        <f t="shared" si="966"/>
        <v>145535.99999989383</v>
      </c>
      <c r="W2694">
        <f t="shared" si="971"/>
        <v>7.3734905037723308</v>
      </c>
      <c r="X2694">
        <f t="shared" si="972"/>
        <v>17.009642703641653</v>
      </c>
      <c r="Y2694">
        <f t="shared" si="967"/>
        <v>-6.0707792916995608E-2</v>
      </c>
      <c r="Z2694">
        <f t="shared" si="968"/>
        <v>1.2962987822237226E-7</v>
      </c>
      <c r="AA2694">
        <f t="shared" si="970"/>
        <v>4.8974688322370198E-8</v>
      </c>
      <c r="AB2694">
        <f t="shared" si="969"/>
        <v>1.0025708347565359</v>
      </c>
      <c r="AC2694">
        <f t="shared" si="965"/>
        <v>2.2350554907992999</v>
      </c>
      <c r="AD2694">
        <f t="shared" si="973"/>
        <v>-3.1695153119229743E-10</v>
      </c>
      <c r="AE2694">
        <f t="shared" si="974"/>
        <v>1.2509323764231154E-4</v>
      </c>
      <c r="AF2694">
        <f t="shared" si="975"/>
        <v>-2.5222611883182757E-7</v>
      </c>
      <c r="AG2694" t="str">
        <f t="shared" si="976"/>
        <v>NaN</v>
      </c>
      <c r="AH2694" t="str">
        <f t="shared" si="977"/>
        <v>NaN</v>
      </c>
    </row>
    <row r="2695" spans="1:34">
      <c r="A2695" s="4">
        <v>43289.069571759261</v>
      </c>
      <c r="B2695" s="3">
        <v>-1.08937374032394E-3</v>
      </c>
      <c r="C2695">
        <v>2.6895891293679601</v>
      </c>
      <c r="D2695" s="3">
        <v>1.8915637603113301E-2</v>
      </c>
      <c r="E2695" s="3">
        <v>1.8723221692034699E-2</v>
      </c>
      <c r="F2695" s="3">
        <v>1.8722122371818799E-2</v>
      </c>
      <c r="G2695">
        <v>-4227524</v>
      </c>
      <c r="H2695">
        <v>16834261</v>
      </c>
      <c r="K2695">
        <f t="shared" si="959"/>
        <v>70.146478692203118</v>
      </c>
      <c r="L2695">
        <f t="shared" si="960"/>
        <v>50.432123099225649</v>
      </c>
      <c r="M2695">
        <f t="shared" si="954"/>
        <v>16.886830625873966</v>
      </c>
      <c r="N2695">
        <f t="shared" si="961"/>
        <v>7.055530193161498E-2</v>
      </c>
      <c r="O2695">
        <f t="shared" si="962"/>
        <v>55.924072974872729</v>
      </c>
      <c r="P2695">
        <f t="shared" si="963"/>
        <v>55.919587941991509</v>
      </c>
      <c r="Q2695">
        <f t="shared" si="955"/>
        <v>-9.7873174379941474E-2</v>
      </c>
      <c r="R2695">
        <f t="shared" si="964"/>
        <v>56.02194614925267</v>
      </c>
      <c r="S2695">
        <f t="shared" si="956"/>
        <v>16.952079408793928</v>
      </c>
      <c r="T2695">
        <f t="shared" si="957"/>
        <v>7.3767241977056823</v>
      </c>
      <c r="U2695">
        <f t="shared" si="958"/>
        <v>0.48915762033835164</v>
      </c>
      <c r="V2695" s="6">
        <f t="shared" si="966"/>
        <v>145596.00000008941</v>
      </c>
      <c r="W2695">
        <f t="shared" si="971"/>
        <v>7.3735605476842441</v>
      </c>
      <c r="X2695">
        <f t="shared" si="972"/>
        <v>17.015885235776484</v>
      </c>
      <c r="Y2695">
        <f t="shared" si="967"/>
        <v>-6.407936786320316E-2</v>
      </c>
      <c r="Z2695">
        <f t="shared" si="968"/>
        <v>-1.9918737487959906E-7</v>
      </c>
      <c r="AA2695">
        <f t="shared" si="970"/>
        <v>1.2840924401936013E-8</v>
      </c>
      <c r="AB2695">
        <f t="shared" si="969"/>
        <v>1.0028027597532982</v>
      </c>
      <c r="AC2695">
        <f t="shared" si="965"/>
        <v>2.2349996451093621</v>
      </c>
      <c r="AD2695">
        <f t="shared" si="973"/>
        <v>-7.872865576098219E-11</v>
      </c>
      <c r="AE2695">
        <f t="shared" si="974"/>
        <v>9.2328112991644535E-6</v>
      </c>
      <c r="AF2695">
        <f t="shared" si="975"/>
        <v>-8.4884796667836843E-7</v>
      </c>
      <c r="AG2695" t="str">
        <f t="shared" si="976"/>
        <v>NaN</v>
      </c>
      <c r="AH2695" t="str">
        <f t="shared" si="977"/>
        <v>NaN</v>
      </c>
    </row>
    <row r="2696" spans="1:34">
      <c r="A2696" s="4">
        <v>43289.0702662037</v>
      </c>
      <c r="B2696" s="3">
        <v>-1.09527227505168E-3</v>
      </c>
      <c r="C2696">
        <v>2.68944166599977</v>
      </c>
      <c r="D2696" s="3">
        <v>1.8925008662317899E-2</v>
      </c>
      <c r="E2696" s="3">
        <v>1.8732307338268601E-2</v>
      </c>
      <c r="F2696" s="3">
        <v>1.8699634580680101E-2</v>
      </c>
      <c r="G2696">
        <v>-4227524</v>
      </c>
      <c r="H2696">
        <v>16834335</v>
      </c>
      <c r="K2696">
        <f t="shared" si="959"/>
        <v>70.522239725022004</v>
      </c>
      <c r="L2696">
        <f t="shared" si="960"/>
        <v>50.837444128832558</v>
      </c>
      <c r="M2696">
        <f t="shared" si="954"/>
        <v>17.02254943276635</v>
      </c>
      <c r="N2696">
        <f t="shared" si="961"/>
        <v>7.0510608078821993E-2</v>
      </c>
      <c r="O2696">
        <f t="shared" si="962"/>
        <v>55.952219429574654</v>
      </c>
      <c r="P2696">
        <f t="shared" si="963"/>
        <v>55.946780742383794</v>
      </c>
      <c r="Q2696">
        <f t="shared" si="955"/>
        <v>-1.9503604767834304E-3</v>
      </c>
      <c r="R2696">
        <f t="shared" si="964"/>
        <v>55.954169790051438</v>
      </c>
      <c r="S2696">
        <f t="shared" si="956"/>
        <v>17.023849673084207</v>
      </c>
      <c r="T2696">
        <f t="shared" si="957"/>
        <v>7.3720195816222098</v>
      </c>
      <c r="U2696">
        <f t="shared" si="958"/>
        <v>0.48923325915408983</v>
      </c>
      <c r="V2696" s="6">
        <f t="shared" si="966"/>
        <v>145655.99999965634</v>
      </c>
      <c r="W2696">
        <f t="shared" si="971"/>
        <v>7.3735838956548836</v>
      </c>
      <c r="X2696">
        <f t="shared" si="972"/>
        <v>17.024313584404723</v>
      </c>
      <c r="Y2696">
        <f t="shared" si="967"/>
        <v>-4.2416786713440992E-2</v>
      </c>
      <c r="Z2696">
        <f t="shared" si="968"/>
        <v>-2.8847286036212928E-7</v>
      </c>
      <c r="AA2696">
        <f t="shared" si="970"/>
        <v>-3.5487985204693286E-8</v>
      </c>
      <c r="AB2696">
        <f t="shared" si="969"/>
        <v>1.0013070607719383</v>
      </c>
      <c r="AC2696">
        <f t="shared" si="965"/>
        <v>2.2351131674954559</v>
      </c>
      <c r="AD2696">
        <f t="shared" si="973"/>
        <v>3.2871566611955499E-10</v>
      </c>
      <c r="AE2696">
        <f t="shared" si="974"/>
        <v>3.6510412785132452E-5</v>
      </c>
      <c r="AF2696">
        <f t="shared" si="975"/>
        <v>8.9626140535999215E-7</v>
      </c>
      <c r="AG2696">
        <f t="shared" si="976"/>
        <v>3.2871566611955502E-8</v>
      </c>
      <c r="AH2696">
        <f t="shared" si="977"/>
        <v>8.9626140535999221E-3</v>
      </c>
    </row>
    <row r="2697" spans="1:34">
      <c r="A2697" s="4">
        <v>43289.070972222224</v>
      </c>
      <c r="B2697" s="3">
        <v>-1.0931316777714501E-3</v>
      </c>
      <c r="C2697">
        <v>2.6894797210625301</v>
      </c>
      <c r="D2697" s="3">
        <v>1.8926626002485101E-2</v>
      </c>
      <c r="E2697" s="3">
        <v>1.8735078222525799E-2</v>
      </c>
      <c r="F2697" s="3">
        <v>1.87096992965235E-2</v>
      </c>
      <c r="G2697">
        <v>-4227524</v>
      </c>
      <c r="H2697">
        <v>16834342</v>
      </c>
      <c r="K2697">
        <f t="shared" si="959"/>
        <v>70.385874834079559</v>
      </c>
      <c r="L2697">
        <f t="shared" si="960"/>
        <v>50.687849260514021</v>
      </c>
      <c r="M2697">
        <f t="shared" si="954"/>
        <v>16.972458676150278</v>
      </c>
      <c r="N2697">
        <f t="shared" si="961"/>
        <v>7.0522141976317371E-2</v>
      </c>
      <c r="O2697">
        <f t="shared" si="962"/>
        <v>55.957077193330051</v>
      </c>
      <c r="P2697">
        <f t="shared" si="963"/>
        <v>55.955073834650022</v>
      </c>
      <c r="Q2697">
        <f t="shared" si="955"/>
        <v>-2.7426825283598077E-2</v>
      </c>
      <c r="R2697">
        <f t="shared" si="964"/>
        <v>55.984504018613649</v>
      </c>
      <c r="S2697">
        <f t="shared" si="956"/>
        <v>16.990743226339344</v>
      </c>
      <c r="T2697">
        <f t="shared" si="957"/>
        <v>7.373233676095408</v>
      </c>
      <c r="U2697">
        <f t="shared" si="958"/>
        <v>0.48921373945970503</v>
      </c>
      <c r="V2697" s="6">
        <f t="shared" si="966"/>
        <v>145717.00000008568</v>
      </c>
      <c r="W2697">
        <f t="shared" si="971"/>
        <v>7.3736539395667995</v>
      </c>
      <c r="X2697">
        <f t="shared" si="972"/>
        <v>17.019595231455771</v>
      </c>
      <c r="Y2697">
        <f t="shared" si="967"/>
        <v>-2.6083720254410043E-2</v>
      </c>
      <c r="Z2697">
        <f t="shared" si="968"/>
        <v>1.2542298277197713E-7</v>
      </c>
      <c r="AA2697">
        <f t="shared" si="970"/>
        <v>-3.3084044661523985E-8</v>
      </c>
      <c r="AB2697">
        <f t="shared" si="969"/>
        <v>1.0001994782805084</v>
      </c>
      <c r="AC2697">
        <f t="shared" si="965"/>
        <v>2.2350838713958177</v>
      </c>
      <c r="AD2697">
        <f t="shared" si="973"/>
        <v>4.983336301908525E-10</v>
      </c>
      <c r="AE2697">
        <f t="shared" si="974"/>
        <v>-3.7684865902898052E-4</v>
      </c>
      <c r="AF2697">
        <f t="shared" si="975"/>
        <v>-1.3163890418772879E-7</v>
      </c>
      <c r="AG2697">
        <f t="shared" si="976"/>
        <v>4.9833363019085247E-8</v>
      </c>
      <c r="AH2697" t="str">
        <f t="shared" si="977"/>
        <v>NaN</v>
      </c>
    </row>
    <row r="2698" spans="1:34">
      <c r="A2698" s="4">
        <v>43289.071666666663</v>
      </c>
      <c r="B2698" s="3">
        <v>-1.0929414024576499E-3</v>
      </c>
      <c r="C2698">
        <v>2.68948923482822</v>
      </c>
      <c r="D2698" s="3">
        <v>1.89229156338661E-2</v>
      </c>
      <c r="E2698" s="3">
        <v>1.8729786190360798E-2</v>
      </c>
      <c r="F2698" s="3">
        <v>1.8713117726638299E-2</v>
      </c>
      <c r="G2698">
        <v>-4227524</v>
      </c>
      <c r="H2698">
        <v>16834348</v>
      </c>
      <c r="K2698">
        <f t="shared" si="959"/>
        <v>70.37375351044011</v>
      </c>
      <c r="L2698">
        <f t="shared" si="960"/>
        <v>50.671234441600163</v>
      </c>
      <c r="M2698">
        <f t="shared" si="954"/>
        <v>16.966895324547455</v>
      </c>
      <c r="N2698">
        <f t="shared" si="961"/>
        <v>7.0525025450691184E-2</v>
      </c>
      <c r="O2698">
        <f t="shared" si="962"/>
        <v>55.945932911773177</v>
      </c>
      <c r="P2698">
        <f t="shared" si="963"/>
        <v>55.939235096201742</v>
      </c>
      <c r="Q2698">
        <f t="shared" si="955"/>
        <v>-4.8873975002848624E-2</v>
      </c>
      <c r="R2698">
        <f t="shared" si="964"/>
        <v>55.994806886776026</v>
      </c>
      <c r="S2698">
        <f t="shared" si="956"/>
        <v>16.999477974549354</v>
      </c>
      <c r="T2698">
        <f t="shared" si="957"/>
        <v>7.373537199713704</v>
      </c>
      <c r="U2698">
        <f t="shared" si="958"/>
        <v>0.48920885953610893</v>
      </c>
      <c r="V2698" s="6">
        <f t="shared" si="966"/>
        <v>145776.99999965262</v>
      </c>
      <c r="W2698">
        <f t="shared" si="971"/>
        <v>7.3740362625859905</v>
      </c>
      <c r="X2698">
        <f t="shared" si="972"/>
        <v>17.02257255986504</v>
      </c>
      <c r="Y2698">
        <f t="shared" si="967"/>
        <v>-2.7190315600951937E-2</v>
      </c>
      <c r="Z2698">
        <f t="shared" si="968"/>
        <v>6.0072382897125516E-8</v>
      </c>
      <c r="AA2698">
        <f t="shared" si="970"/>
        <v>-7.8478952142489453E-8</v>
      </c>
      <c r="AB2698">
        <f t="shared" si="969"/>
        <v>1.0002749251858314</v>
      </c>
      <c r="AC2698">
        <f t="shared" si="965"/>
        <v>2.2350765473709084</v>
      </c>
      <c r="AD2698">
        <f t="shared" si="973"/>
        <v>1.1339885149807517E-9</v>
      </c>
      <c r="AE2698">
        <f t="shared" si="974"/>
        <v>-2.0682527024583648E-4</v>
      </c>
      <c r="AF2698">
        <f t="shared" si="975"/>
        <v>-5.4580321758306577E-7</v>
      </c>
      <c r="AG2698">
        <f t="shared" si="976"/>
        <v>1.1339885149807517E-7</v>
      </c>
      <c r="AH2698" t="str">
        <f t="shared" si="977"/>
        <v>NaN</v>
      </c>
    </row>
    <row r="2699" spans="1:34">
      <c r="A2699" s="4">
        <v>43289.07236111111</v>
      </c>
      <c r="B2699" s="3">
        <v>-1.09589066982153E-3</v>
      </c>
      <c r="C2699">
        <v>2.6895023162560401</v>
      </c>
      <c r="D2699" s="3">
        <v>1.8916636548510699E-2</v>
      </c>
      <c r="E2699" s="3">
        <v>1.8722948171271101E-2</v>
      </c>
      <c r="F2699" s="3">
        <v>1.8692392749635502E-2</v>
      </c>
      <c r="G2699">
        <v>-4227524</v>
      </c>
      <c r="H2699">
        <v>16834347</v>
      </c>
      <c r="K2699">
        <f t="shared" si="959"/>
        <v>70.561634026850186</v>
      </c>
      <c r="L2699">
        <f t="shared" si="960"/>
        <v>50.886357751660185</v>
      </c>
      <c r="M2699">
        <f t="shared" si="954"/>
        <v>17.038927804590255</v>
      </c>
      <c r="N2699">
        <f t="shared" si="961"/>
        <v>7.0528990227954086E-2</v>
      </c>
      <c r="O2699">
        <f t="shared" si="962"/>
        <v>55.927073358368737</v>
      </c>
      <c r="P2699">
        <f t="shared" si="963"/>
        <v>55.918769310566056</v>
      </c>
      <c r="Q2699">
        <f t="shared" si="955"/>
        <v>-5.2701465164091132E-3</v>
      </c>
      <c r="R2699">
        <f t="shared" si="964"/>
        <v>55.932343504885147</v>
      </c>
      <c r="S2699">
        <f t="shared" si="956"/>
        <v>17.042441235601196</v>
      </c>
      <c r="T2699">
        <f t="shared" si="957"/>
        <v>7.3739545446887469</v>
      </c>
      <c r="U2699">
        <f t="shared" si="958"/>
        <v>0.48920214964116621</v>
      </c>
      <c r="V2699" s="6">
        <f t="shared" si="966"/>
        <v>145836.99999984819</v>
      </c>
      <c r="W2699">
        <f t="shared" si="971"/>
        <v>7.3741880243951288</v>
      </c>
      <c r="X2699">
        <f t="shared" si="972"/>
        <v>17.015849922424398</v>
      </c>
      <c r="Y2699">
        <f t="shared" si="967"/>
        <v>-4.8279228481514259E-2</v>
      </c>
      <c r="Z2699">
        <f t="shared" si="968"/>
        <v>6.3234086925779235E-8</v>
      </c>
      <c r="AA2699">
        <f t="shared" si="970"/>
        <v>-4.0990171880676643E-8</v>
      </c>
      <c r="AB2699">
        <f t="shared" si="969"/>
        <v>1.0017029571187326</v>
      </c>
      <c r="AC2699">
        <f t="shared" si="965"/>
        <v>2.2350664768366606</v>
      </c>
      <c r="AD2699">
        <f t="shared" si="973"/>
        <v>3.3357014228930431E-10</v>
      </c>
      <c r="AE2699">
        <f t="shared" si="974"/>
        <v>-1.0445225858664463E-4</v>
      </c>
      <c r="AF2699">
        <f t="shared" si="975"/>
        <v>-3.1790720510543378E-7</v>
      </c>
      <c r="AG2699">
        <f t="shared" si="976"/>
        <v>3.335701422893043E-8</v>
      </c>
      <c r="AH2699" t="str">
        <f t="shared" si="977"/>
        <v>NaN</v>
      </c>
    </row>
    <row r="2700" spans="1:34">
      <c r="A2700" s="4">
        <v>43289.073055555556</v>
      </c>
      <c r="B2700" s="3">
        <v>-1.0885293936189601E-3</v>
      </c>
      <c r="C2700">
        <v>2.6895130192424399</v>
      </c>
      <c r="D2700">
        <v>1.8908514171052999E-2</v>
      </c>
      <c r="E2700" s="3">
        <v>1.87162885352882E-2</v>
      </c>
      <c r="F2700" s="3">
        <v>1.8712641290385398E-2</v>
      </c>
      <c r="G2700">
        <v>-4227524</v>
      </c>
      <c r="H2700">
        <v>16834349</v>
      </c>
      <c r="K2700">
        <f t="shared" si="959"/>
        <v>70.092690318553579</v>
      </c>
      <c r="L2700">
        <f t="shared" si="960"/>
        <v>50.390797520831974</v>
      </c>
      <c r="M2700">
        <f t="shared" si="954"/>
        <v>16.872993055691225</v>
      </c>
      <c r="N2700">
        <f t="shared" si="961"/>
        <v>7.0532234136624225E-2</v>
      </c>
      <c r="O2700">
        <f t="shared" si="962"/>
        <v>55.902677383037265</v>
      </c>
      <c r="P2700">
        <f t="shared" si="963"/>
        <v>55.898837414990751</v>
      </c>
      <c r="Q2700">
        <f t="shared" si="955"/>
        <v>-9.0693563925285048E-2</v>
      </c>
      <c r="R2700">
        <f t="shared" si="964"/>
        <v>55.99337094696255</v>
      </c>
      <c r="S2700">
        <f t="shared" si="956"/>
        <v>16.933455431641416</v>
      </c>
      <c r="T2700">
        <f t="shared" si="957"/>
        <v>7.3742960087592868</v>
      </c>
      <c r="U2700">
        <f t="shared" si="958"/>
        <v>0.48919665972712123</v>
      </c>
      <c r="V2700" s="6">
        <f t="shared" si="966"/>
        <v>145897.00000004377</v>
      </c>
      <c r="W2700">
        <f t="shared" si="971"/>
        <v>7.3743164382336257</v>
      </c>
      <c r="X2700">
        <f t="shared" si="972"/>
        <v>17.018682166047817</v>
      </c>
      <c r="Y2700">
        <f t="shared" si="967"/>
        <v>-5.1586180478357356E-2</v>
      </c>
      <c r="Z2700">
        <f t="shared" si="968"/>
        <v>-1.2228740820619369E-7</v>
      </c>
      <c r="AA2700">
        <f t="shared" si="970"/>
        <v>3.9515705257298602E-8</v>
      </c>
      <c r="AB2700">
        <f t="shared" si="969"/>
        <v>1.0019490174710339</v>
      </c>
      <c r="AC2700">
        <f t="shared" si="965"/>
        <v>2.2350582373086385</v>
      </c>
      <c r="AD2700">
        <f t="shared" si="973"/>
        <v>-3.0095565991379735E-10</v>
      </c>
      <c r="AE2700">
        <f t="shared" si="974"/>
        <v>6.1445671011158223E-5</v>
      </c>
      <c r="AF2700">
        <f t="shared" si="975"/>
        <v>-4.8757593247658864E-7</v>
      </c>
      <c r="AG2700" t="str">
        <f t="shared" si="976"/>
        <v>NaN</v>
      </c>
      <c r="AH2700" t="str">
        <f t="shared" si="977"/>
        <v>NaN</v>
      </c>
    </row>
    <row r="2701" spans="1:34">
      <c r="A2701" s="4">
        <v>43289.073761574073</v>
      </c>
      <c r="B2701" s="3">
        <v>-1.0922397622380199E-3</v>
      </c>
      <c r="C2701">
        <v>2.6894559366483</v>
      </c>
      <c r="D2701" s="3">
        <v>1.8904756233605401E-2</v>
      </c>
      <c r="E2701" s="3">
        <v>1.87126614121189E-2</v>
      </c>
      <c r="F2701" s="3">
        <v>1.86983124700782E-2</v>
      </c>
      <c r="G2701">
        <v>-4227524</v>
      </c>
      <c r="H2701">
        <v>16834353</v>
      </c>
      <c r="K2701">
        <f t="shared" si="959"/>
        <v>70.32905612952014</v>
      </c>
      <c r="L2701">
        <f t="shared" si="960"/>
        <v>50.64599843568422</v>
      </c>
      <c r="M2701">
        <f t="shared" si="954"/>
        <v>16.958445231008113</v>
      </c>
      <c r="N2701">
        <f t="shared" si="961"/>
        <v>7.0514933290381221E-2</v>
      </c>
      <c r="O2701">
        <f t="shared" si="962"/>
        <v>55.891390226075373</v>
      </c>
      <c r="P2701">
        <f t="shared" si="963"/>
        <v>55.887981650436224</v>
      </c>
      <c r="Q2701">
        <f t="shared" si="955"/>
        <v>-5.87948309933779E-2</v>
      </c>
      <c r="R2701">
        <f t="shared" si="964"/>
        <v>55.950185057068751</v>
      </c>
      <c r="S2701">
        <f t="shared" si="956"/>
        <v>16.997641785003697</v>
      </c>
      <c r="T2701">
        <f t="shared" si="957"/>
        <v>7.3724748670494975</v>
      </c>
      <c r="U2701">
        <f t="shared" si="958"/>
        <v>0.48922593926869801</v>
      </c>
      <c r="V2701" s="6">
        <f t="shared" si="966"/>
        <v>145957.99999984447</v>
      </c>
      <c r="W2701">
        <f t="shared" si="971"/>
        <v>7.3745411624510284</v>
      </c>
      <c r="X2701">
        <f t="shared" si="972"/>
        <v>17.024185472169595</v>
      </c>
      <c r="Y2701">
        <f t="shared" si="967"/>
        <v>-0.10133659647096731</v>
      </c>
      <c r="Z2701">
        <f t="shared" si="968"/>
        <v>-1.8813447414438609E-7</v>
      </c>
      <c r="AA2701">
        <f t="shared" si="970"/>
        <v>7.8960486882040279E-8</v>
      </c>
      <c r="AB2701">
        <f t="shared" si="969"/>
        <v>1.0053281692724039</v>
      </c>
      <c r="AC2701">
        <f t="shared" si="965"/>
        <v>2.2351021814580956</v>
      </c>
      <c r="AD2701">
        <f t="shared" si="973"/>
        <v>-3.0613867173355416E-10</v>
      </c>
      <c r="AE2701">
        <f t="shared" si="974"/>
        <v>2.923475185814217E-5</v>
      </c>
      <c r="AF2701">
        <f t="shared" si="975"/>
        <v>-1.0424369997268386E-6</v>
      </c>
      <c r="AG2701" t="str">
        <f t="shared" si="976"/>
        <v>NaN</v>
      </c>
      <c r="AH2701" t="str">
        <f t="shared" si="977"/>
        <v>NaN</v>
      </c>
    </row>
    <row r="2702" spans="1:34">
      <c r="A2702" s="4">
        <v>43289.074456018519</v>
      </c>
      <c r="B2702" s="3">
        <v>-1.0983285722795701E-3</v>
      </c>
      <c r="C2702">
        <v>2.68944166599977</v>
      </c>
      <c r="D2702" s="3">
        <v>1.89465573416055E-2</v>
      </c>
      <c r="E2702">
        <v>1.8791387823202998E-2</v>
      </c>
      <c r="F2702" s="3">
        <v>1.8771731296656099E-2</v>
      </c>
      <c r="G2702">
        <v>-4227524</v>
      </c>
      <c r="H2702">
        <v>16834875</v>
      </c>
      <c r="K2702">
        <f t="shared" si="959"/>
        <v>70.716938485979114</v>
      </c>
      <c r="L2702">
        <f t="shared" si="960"/>
        <v>50.937372412799149</v>
      </c>
      <c r="M2702">
        <f t="shared" si="954"/>
        <v>17.056009693853476</v>
      </c>
      <c r="N2702">
        <f t="shared" si="961"/>
        <v>7.0510608078821993E-2</v>
      </c>
      <c r="O2702">
        <f t="shared" si="962"/>
        <v>56.016941987848242</v>
      </c>
      <c r="P2702">
        <f t="shared" si="963"/>
        <v>56.123605130274377</v>
      </c>
      <c r="Q2702">
        <f t="shared" si="955"/>
        <v>-0.15452139449423896</v>
      </c>
      <c r="R2702">
        <f t="shared" si="964"/>
        <v>56.17146338234248</v>
      </c>
      <c r="S2702">
        <f t="shared" si="956"/>
        <v>17.159023956849634</v>
      </c>
      <c r="T2702">
        <f t="shared" si="957"/>
        <v>7.3720195816222098</v>
      </c>
      <c r="U2702">
        <f t="shared" si="958"/>
        <v>0.48923325915408983</v>
      </c>
      <c r="V2702" s="6">
        <f t="shared" si="966"/>
        <v>146018.00000004005</v>
      </c>
      <c r="W2702">
        <f t="shared" si="971"/>
        <v>7.3746199618519244</v>
      </c>
      <c r="X2702">
        <f t="shared" si="972"/>
        <v>17.033740401930672</v>
      </c>
      <c r="Y2702">
        <f t="shared" si="967"/>
        <v>-8.0626440325751503E-2</v>
      </c>
      <c r="Z2702">
        <f t="shared" si="968"/>
        <v>6.3234086953090713E-8</v>
      </c>
      <c r="AA2702">
        <f t="shared" si="970"/>
        <v>8.8296286864161942E-8</v>
      </c>
      <c r="AB2702">
        <f t="shared" si="969"/>
        <v>1.0038908967316811</v>
      </c>
      <c r="AC2702">
        <f t="shared" si="965"/>
        <v>2.2351131674954559</v>
      </c>
      <c r="AD2702">
        <f t="shared" si="973"/>
        <v>-4.3027070579016215E-10</v>
      </c>
      <c r="AE2702">
        <f t="shared" si="974"/>
        <v>8.5168038716290314E-5</v>
      </c>
      <c r="AF2702">
        <f t="shared" si="975"/>
        <v>-5.0291682909908024E-7</v>
      </c>
      <c r="AG2702" t="str">
        <f t="shared" si="976"/>
        <v>NaN</v>
      </c>
      <c r="AH2702" t="str">
        <f t="shared" si="977"/>
        <v>NaN</v>
      </c>
    </row>
    <row r="2703" spans="1:34">
      <c r="A2703" s="4">
        <v>43289.075150462966</v>
      </c>
      <c r="B2703" s="3">
        <v>-1.0942257608257901E-3</v>
      </c>
      <c r="C2703">
        <v>2.6894797210625301</v>
      </c>
      <c r="D2703" s="3">
        <v>1.8947187628582499E-2</v>
      </c>
      <c r="E2703" s="3">
        <v>1.8753808448727802E-2</v>
      </c>
      <c r="F2703" s="3">
        <v>1.87305672044022E-2</v>
      </c>
      <c r="G2703">
        <v>-4227524</v>
      </c>
      <c r="H2703">
        <v>16834587</v>
      </c>
      <c r="K2703">
        <f t="shared" si="959"/>
        <v>70.455572445005714</v>
      </c>
      <c r="L2703">
        <f t="shared" si="960"/>
        <v>50.730116196454688</v>
      </c>
      <c r="M2703">
        <f t="shared" si="954"/>
        <v>16.986611453079785</v>
      </c>
      <c r="N2703">
        <f t="shared" si="961"/>
        <v>7.0522141976317371E-2</v>
      </c>
      <c r="O2703">
        <f t="shared" si="962"/>
        <v>56.018835086959029</v>
      </c>
      <c r="P2703">
        <f t="shared" si="963"/>
        <v>56.011132290955842</v>
      </c>
      <c r="Q2703">
        <f t="shared" si="955"/>
        <v>-2.8563095489637647E-2</v>
      </c>
      <c r="R2703">
        <f t="shared" si="964"/>
        <v>56.047398182448667</v>
      </c>
      <c r="S2703">
        <f t="shared" si="956"/>
        <v>17.005653516739542</v>
      </c>
      <c r="T2703">
        <f t="shared" si="957"/>
        <v>7.373233676095408</v>
      </c>
      <c r="U2703">
        <f t="shared" si="958"/>
        <v>0.48921373945970503</v>
      </c>
      <c r="V2703" s="6">
        <f t="shared" si="966"/>
        <v>146078.00000023562</v>
      </c>
      <c r="W2703">
        <f t="shared" si="971"/>
        <v>7.3752941345040846</v>
      </c>
      <c r="X2703">
        <f t="shared" si="972"/>
        <v>17.037008282791426</v>
      </c>
      <c r="Y2703">
        <f t="shared" si="967"/>
        <v>-5.0492484697611438E-2</v>
      </c>
      <c r="Z2703">
        <f t="shared" si="968"/>
        <v>2.7506827960369742E-7</v>
      </c>
      <c r="AA2703">
        <f t="shared" si="970"/>
        <v>7.075200061666505E-8</v>
      </c>
      <c r="AB2703">
        <f t="shared" si="969"/>
        <v>1.0018595620945772</v>
      </c>
      <c r="AC2703">
        <f t="shared" si="965"/>
        <v>2.2350838713958177</v>
      </c>
      <c r="AD2703">
        <f t="shared" si="973"/>
        <v>-5.5053269277248478E-10</v>
      </c>
      <c r="AE2703">
        <f t="shared" si="974"/>
        <v>4.0337147603209799E-4</v>
      </c>
      <c r="AF2703">
        <f t="shared" si="975"/>
        <v>-1.3586542944277808E-7</v>
      </c>
      <c r="AG2703" t="str">
        <f t="shared" si="976"/>
        <v>NaN</v>
      </c>
      <c r="AH2703" t="str">
        <f t="shared" si="977"/>
        <v>NaN</v>
      </c>
    </row>
    <row r="2704" spans="1:34">
      <c r="A2704" s="4">
        <v>43289.075844907406</v>
      </c>
      <c r="B2704" s="3">
        <v>-1.0998864514112901E-3</v>
      </c>
      <c r="C2704">
        <v>2.6895451282016398</v>
      </c>
      <c r="D2704">
        <v>1.8937400342128999E-2</v>
      </c>
      <c r="E2704" s="3">
        <v>1.8740584314418801E-2</v>
      </c>
      <c r="F2704" s="3">
        <v>1.8700849493125098E-2</v>
      </c>
      <c r="G2704">
        <v>-4227524</v>
      </c>
      <c r="H2704">
        <v>16834578</v>
      </c>
      <c r="K2704">
        <f t="shared" si="959"/>
        <v>70.816181823275926</v>
      </c>
      <c r="L2704">
        <f t="shared" si="960"/>
        <v>51.129789235734577</v>
      </c>
      <c r="M2704">
        <f t="shared" si="954"/>
        <v>17.120439071377128</v>
      </c>
      <c r="N2704">
        <f t="shared" si="961"/>
        <v>7.0541965862634753E-2</v>
      </c>
      <c r="O2704">
        <f t="shared" si="962"/>
        <v>55.989438472467135</v>
      </c>
      <c r="P2704">
        <f t="shared" si="963"/>
        <v>55.971553241170305</v>
      </c>
      <c r="Q2704">
        <f t="shared" si="955"/>
        <v>3.1607035891042301E-2</v>
      </c>
      <c r="R2704">
        <f t="shared" si="964"/>
        <v>55.957831436576093</v>
      </c>
      <c r="S2704">
        <f t="shared" si="956"/>
        <v>17.099367714116433</v>
      </c>
      <c r="T2704">
        <f t="shared" si="957"/>
        <v>7.3753204009709217</v>
      </c>
      <c r="U2704">
        <f t="shared" si="958"/>
        <v>0.48918018998498602</v>
      </c>
      <c r="V2704" s="6">
        <f t="shared" si="966"/>
        <v>146137.99999980256</v>
      </c>
      <c r="W2704">
        <f t="shared" si="971"/>
        <v>7.3757231534645546</v>
      </c>
      <c r="X2704">
        <f t="shared" si="972"/>
        <v>17.037707078438206</v>
      </c>
      <c r="Y2704">
        <f t="shared" si="967"/>
        <v>-1.4018334888009557E-2</v>
      </c>
      <c r="Z2704">
        <f t="shared" si="968"/>
        <v>4.0153645414516888E-7</v>
      </c>
      <c r="AA2704">
        <f t="shared" si="970"/>
        <v>9.9061759550087882E-8</v>
      </c>
      <c r="AB2704">
        <f t="shared" si="969"/>
        <v>0.99938420834092323</v>
      </c>
      <c r="AC2704">
        <f t="shared" si="965"/>
        <v>2.2350335187245718</v>
      </c>
      <c r="AD2704">
        <f t="shared" si="973"/>
        <v>-2.7763291625848861E-9</v>
      </c>
      <c r="AE2704">
        <f t="shared" si="974"/>
        <v>3.2237812347211958E-4</v>
      </c>
      <c r="AF2704">
        <f t="shared" si="975"/>
        <v>-8.5730711478235945E-7</v>
      </c>
      <c r="AG2704" t="str">
        <f t="shared" si="976"/>
        <v>NaN</v>
      </c>
      <c r="AH2704" t="str">
        <f t="shared" si="977"/>
        <v>NaN</v>
      </c>
    </row>
    <row r="2705" spans="1:34">
      <c r="A2705" s="4">
        <v>43289.076539351852</v>
      </c>
      <c r="B2705" s="3">
        <v>-1.0924776063802699E-3</v>
      </c>
      <c r="C2705">
        <v>2.68963075209285</v>
      </c>
      <c r="D2705" s="3">
        <v>1.89272919660834E-2</v>
      </c>
      <c r="E2705" s="3">
        <v>1.8732842487588601E-2</v>
      </c>
      <c r="F2705" s="3">
        <v>1.8716226473188699E-2</v>
      </c>
      <c r="G2705">
        <v>-4227524</v>
      </c>
      <c r="H2705">
        <v>16834576</v>
      </c>
      <c r="K2705">
        <f t="shared" si="959"/>
        <v>70.34420778406944</v>
      </c>
      <c r="L2705">
        <f t="shared" si="960"/>
        <v>50.637602296182031</v>
      </c>
      <c r="M2705">
        <f t="shared" si="954"/>
        <v>16.955633844594622</v>
      </c>
      <c r="N2705">
        <f t="shared" si="961"/>
        <v>7.0567917131999322E-2</v>
      </c>
      <c r="O2705">
        <f t="shared" si="962"/>
        <v>55.959077448994158</v>
      </c>
      <c r="P2705">
        <f t="shared" si="963"/>
        <v>55.948382412563788</v>
      </c>
      <c r="Q2705">
        <f t="shared" si="955"/>
        <v>-4.5098945065433327E-2</v>
      </c>
      <c r="R2705">
        <f t="shared" si="964"/>
        <v>56.004176394059591</v>
      </c>
      <c r="S2705">
        <f t="shared" si="956"/>
        <v>16.985699807971578</v>
      </c>
      <c r="T2705">
        <f t="shared" si="957"/>
        <v>7.3780521135356141</v>
      </c>
      <c r="U2705">
        <f t="shared" si="958"/>
        <v>0.48913627067262055</v>
      </c>
      <c r="V2705" s="6">
        <f t="shared" si="966"/>
        <v>146197.99999999814</v>
      </c>
      <c r="W2705">
        <f t="shared" si="971"/>
        <v>7.3760733730241066</v>
      </c>
      <c r="X2705">
        <f t="shared" si="972"/>
        <v>17.040514072541637</v>
      </c>
      <c r="Y2705">
        <f t="shared" si="967"/>
        <v>1.823208846426875E-4</v>
      </c>
      <c r="Z2705">
        <f t="shared" si="968"/>
        <v>1.2542298277197713E-7</v>
      </c>
      <c r="AA2705">
        <f t="shared" si="970"/>
        <v>1.6704026972383776E-7</v>
      </c>
      <c r="AB2705">
        <f t="shared" si="969"/>
        <v>0.99840932739113508</v>
      </c>
      <c r="AC2705">
        <f t="shared" si="965"/>
        <v>2.2349676025003853</v>
      </c>
      <c r="AD2705">
        <f t="shared" si="973"/>
        <v>3.5994264410789372E-7</v>
      </c>
      <c r="AE2705">
        <f t="shared" si="974"/>
        <v>2.7957768417613186E-4</v>
      </c>
      <c r="AF2705">
        <f t="shared" si="975"/>
        <v>1.2816275527965091E-4</v>
      </c>
      <c r="AG2705">
        <f t="shared" si="976"/>
        <v>3.5994264410789373E-5</v>
      </c>
      <c r="AH2705">
        <f t="shared" si="977"/>
        <v>1.2816275527965091</v>
      </c>
    </row>
    <row r="2706" spans="1:34">
      <c r="A2706" s="4">
        <v>43289.077245370368</v>
      </c>
      <c r="B2706" s="3">
        <v>-1.0991253501560999E-3</v>
      </c>
      <c r="C2706">
        <v>2.6895926970300899</v>
      </c>
      <c r="D2706" s="3">
        <v>1.8921678844326401E-2</v>
      </c>
      <c r="E2706" s="3">
        <v>1.8726836922996901E-2</v>
      </c>
      <c r="F2706">
        <v>1.8691011084502E-2</v>
      </c>
      <c r="G2706">
        <v>-4227524</v>
      </c>
      <c r="H2706">
        <v>16834577</v>
      </c>
      <c r="K2706">
        <f t="shared" si="959"/>
        <v>70.767696528718787</v>
      </c>
      <c r="L2706">
        <f t="shared" si="960"/>
        <v>51.094236439772089</v>
      </c>
      <c r="M2706">
        <f t="shared" ref="M2706:M2769" si="978">L2706/((($B$7/2))^2*PI())</f>
        <v>17.108534475520365</v>
      </c>
      <c r="N2706">
        <f t="shared" si="961"/>
        <v>7.0556383234503944E-2</v>
      </c>
      <c r="O2706">
        <f t="shared" si="962"/>
        <v>55.942218151254124</v>
      </c>
      <c r="P2706">
        <f t="shared" si="963"/>
        <v>55.930408113875416</v>
      </c>
      <c r="Q2706">
        <f t="shared" ref="Q2706:Q2769" si="979">O2706-R2706</f>
        <v>1.4038871828319088E-2</v>
      </c>
      <c r="R2706">
        <f t="shared" si="964"/>
        <v>55.928179279425805</v>
      </c>
      <c r="S2706">
        <f t="shared" ref="S2706:S2769" si="980">M2706-(2/3)*Q2706</f>
        <v>17.09917522763482</v>
      </c>
      <c r="T2706">
        <f t="shared" ref="T2706:T2769" si="981">N2706/$D$7*100-$N$30/$D$7*100</f>
        <v>7.3768380190624159</v>
      </c>
      <c r="U2706">
        <f t="shared" ref="U2706:U2769" si="982">(2.40665404368-T2706*2.40665404368/100-$M$7)/$M$7</f>
        <v>0.48915579036700541</v>
      </c>
      <c r="V2706" s="6">
        <f t="shared" si="966"/>
        <v>146258.99999979883</v>
      </c>
      <c r="W2706">
        <f t="shared" si="971"/>
        <v>7.3763768966424044</v>
      </c>
      <c r="X2706">
        <f t="shared" si="972"/>
        <v>17.041098530508179</v>
      </c>
      <c r="Y2706">
        <f t="shared" si="967"/>
        <v>-1.8115192162284188E-2</v>
      </c>
      <c r="Z2706">
        <f t="shared" si="968"/>
        <v>-5.9575916806698955E-8</v>
      </c>
      <c r="AA2706">
        <f t="shared" si="970"/>
        <v>1.7065364618659789E-7</v>
      </c>
      <c r="AB2706">
        <f t="shared" si="969"/>
        <v>0.9996600886224003</v>
      </c>
      <c r="AC2706">
        <f t="shared" si="965"/>
        <v>2.2349968986000239</v>
      </c>
      <c r="AD2706">
        <f t="shared" si="973"/>
        <v>-3.7010662465006889E-9</v>
      </c>
      <c r="AE2706">
        <f t="shared" si="974"/>
        <v>7.0432974114796848E-5</v>
      </c>
      <c r="AF2706">
        <f t="shared" si="975"/>
        <v>-5.2309656400022271E-6</v>
      </c>
      <c r="AG2706" t="str">
        <f t="shared" si="976"/>
        <v>NaN</v>
      </c>
      <c r="AH2706" t="str">
        <f t="shared" si="977"/>
        <v>NaN</v>
      </c>
    </row>
    <row r="2707" spans="1:34">
      <c r="A2707" s="4">
        <v>43289.077939814815</v>
      </c>
      <c r="B2707" s="3">
        <v>-1.0947609101458499E-3</v>
      </c>
      <c r="C2707">
        <v>2.68960815689934</v>
      </c>
      <c r="D2707" s="3">
        <v>1.8921012880728099E-2</v>
      </c>
      <c r="E2707" s="3">
        <v>1.8726836922996901E-2</v>
      </c>
      <c r="F2707" s="3">
        <v>1.8702731416324201E-2</v>
      </c>
      <c r="G2707">
        <v>-4227524</v>
      </c>
      <c r="H2707">
        <v>16834583</v>
      </c>
      <c r="K2707">
        <f t="shared" ref="K2707:K2770" si="983">(B2707-$B$19)*($B$17/$B$18)</f>
        <v>70.489663667741468</v>
      </c>
      <c r="L2707">
        <f t="shared" ref="L2707:L2770" si="984">K2707-R2707*$B$8+$D$8</f>
        <v>50.800797309282487</v>
      </c>
      <c r="M2707">
        <f t="shared" si="978"/>
        <v>17.010278511046447</v>
      </c>
      <c r="N2707">
        <f t="shared" ref="N2707:N2770" si="985">(C2707-$C$19)*($C$17/$C$18)</f>
        <v>7.0561068880362607E-2</v>
      </c>
      <c r="O2707">
        <f t="shared" ref="O2707:O2770" si="986">(D2707-$D$19)*($D$17/$D$18)</f>
        <v>55.94021789559001</v>
      </c>
      <c r="P2707">
        <f t="shared" ref="P2707:P2770" si="987">(E2707-$E$19)*($E$17/$E$18)</f>
        <v>55.930408113875416</v>
      </c>
      <c r="Q2707">
        <f t="shared" si="979"/>
        <v>-2.3285503249738326E-2</v>
      </c>
      <c r="R2707">
        <f t="shared" ref="R2707:R2770" si="988">(F2707-$F$19)*($F$17/$F$18)</f>
        <v>55.963503398839748</v>
      </c>
      <c r="S2707">
        <f t="shared" si="980"/>
        <v>17.025802179879605</v>
      </c>
      <c r="T2707">
        <f t="shared" si="981"/>
        <v>7.3773312449422752</v>
      </c>
      <c r="U2707">
        <f t="shared" si="982"/>
        <v>0.48914786049115938</v>
      </c>
      <c r="V2707" s="6">
        <f t="shared" si="966"/>
        <v>146318.99999999441</v>
      </c>
      <c r="W2707">
        <f t="shared" si="971"/>
        <v>7.3766804202607039</v>
      </c>
      <c r="X2707">
        <f t="shared" si="972"/>
        <v>17.053014575182321</v>
      </c>
      <c r="Y2707">
        <f t="shared" si="967"/>
        <v>1.0017602239666228E-3</v>
      </c>
      <c r="Z2707">
        <f t="shared" si="968"/>
        <v>7.5880904327766055E-8</v>
      </c>
      <c r="AA2707">
        <f t="shared" si="970"/>
        <v>9.9289462151940047E-8</v>
      </c>
      <c r="AB2707">
        <f t="shared" si="969"/>
        <v>0.99835958187738671</v>
      </c>
      <c r="AC2707">
        <f t="shared" ref="AC2707:AC2770" si="989">($D$7-$D$7*(T2707/100))*2.54</f>
        <v>2.2349849970595428</v>
      </c>
      <c r="AD2707">
        <f t="shared" si="973"/>
        <v>3.8939582796851614E-8</v>
      </c>
      <c r="AE2707">
        <f t="shared" si="974"/>
        <v>9.4162388414771142E-5</v>
      </c>
      <c r="AF2707">
        <f t="shared" si="975"/>
        <v>4.1166587180158728E-5</v>
      </c>
      <c r="AG2707">
        <f t="shared" si="976"/>
        <v>3.8939582796851618E-6</v>
      </c>
      <c r="AH2707">
        <f t="shared" si="977"/>
        <v>0.41166587180158731</v>
      </c>
    </row>
    <row r="2708" spans="1:34">
      <c r="A2708" s="4">
        <v>43289.078634259262</v>
      </c>
      <c r="B2708" s="3">
        <v>-1.09790045282352E-3</v>
      </c>
      <c r="C2708">
        <v>2.68962123832716</v>
      </c>
      <c r="D2708" s="3">
        <v>1.8916398704368498E-2</v>
      </c>
      <c r="E2708" s="3">
        <v>1.87221395011875E-2</v>
      </c>
      <c r="F2708" s="3">
        <v>1.86863420092232E-2</v>
      </c>
      <c r="G2708">
        <v>-4227524</v>
      </c>
      <c r="H2708">
        <v>16834589</v>
      </c>
      <c r="K2708">
        <f t="shared" si="983"/>
        <v>70.689665507790366</v>
      </c>
      <c r="L2708">
        <f t="shared" si="984"/>
        <v>51.022342875803901</v>
      </c>
      <c r="M2708">
        <f t="shared" si="978"/>
        <v>17.084461437083483</v>
      </c>
      <c r="N2708">
        <f t="shared" si="985"/>
        <v>7.0565033657625509E-2</v>
      </c>
      <c r="O2708">
        <f t="shared" si="986"/>
        <v>55.926358981345984</v>
      </c>
      <c r="P2708">
        <f t="shared" si="987"/>
        <v>55.916349008960594</v>
      </c>
      <c r="Q2708">
        <f t="shared" si="979"/>
        <v>1.2251912093319106E-2</v>
      </c>
      <c r="R2708">
        <f t="shared" si="988"/>
        <v>55.914107069252665</v>
      </c>
      <c r="S2708">
        <f t="shared" si="980"/>
        <v>17.076293495687938</v>
      </c>
      <c r="T2708">
        <f t="shared" si="981"/>
        <v>7.3777485899173172</v>
      </c>
      <c r="U2708">
        <f t="shared" si="982"/>
        <v>0.48914115059621671</v>
      </c>
      <c r="V2708" s="6">
        <f t="shared" ref="V2708:V2771" si="990">(A2708-$A$274)*86400</f>
        <v>146379.00000018999</v>
      </c>
      <c r="W2708">
        <f t="shared" si="971"/>
        <v>7.3772728750156435</v>
      </c>
      <c r="X2708">
        <f t="shared" si="972"/>
        <v>17.054899229332555</v>
      </c>
      <c r="Y2708">
        <f t="shared" ref="Y2708:Y2771" si="991">AVERAGE(Q2707:Q2709)</f>
        <v>-1.3384902935650682E-3</v>
      </c>
      <c r="Z2708">
        <f t="shared" ref="Z2708:Z2771" si="992">(T2709-T2707)/100/(V2709-V2707)</f>
        <v>2.8771509707186295E-7</v>
      </c>
      <c r="AA2708">
        <f t="shared" si="970"/>
        <v>3.1176570179240275E-8</v>
      </c>
      <c r="AB2708">
        <f t="shared" ref="AB2708:AB2771" si="993">((M2708-$M$275)-(Y2708-$Y$275))/(M2708-$M$275)</f>
        <v>0.99852593510121324</v>
      </c>
      <c r="AC2708">
        <f t="shared" si="989"/>
        <v>2.2349749265252949</v>
      </c>
      <c r="AD2708">
        <f t="shared" si="973"/>
        <v>-9.1508844626426342E-9</v>
      </c>
      <c r="AE2708">
        <f t="shared" si="974"/>
        <v>-3.9695621542177944E-4</v>
      </c>
      <c r="AF2708">
        <f t="shared" si="975"/>
        <v>2.2948351938893508E-6</v>
      </c>
      <c r="AG2708" t="str">
        <f t="shared" si="976"/>
        <v>NaN</v>
      </c>
      <c r="AH2708">
        <f t="shared" si="977"/>
        <v>2.2948351938893507E-2</v>
      </c>
    </row>
    <row r="2709" spans="1:34">
      <c r="A2709" s="4">
        <v>43289.079328703701</v>
      </c>
      <c r="B2709" s="3">
        <v>-1.09812640475866E-3</v>
      </c>
      <c r="C2709">
        <v>2.6897163759840601</v>
      </c>
      <c r="D2709" s="3">
        <v>1.8956308951437701E-2</v>
      </c>
      <c r="E2709" s="3">
        <v>1.8762430298884299E-2</v>
      </c>
      <c r="F2709" s="3">
        <v>1.8727851517760401E-2</v>
      </c>
      <c r="G2709">
        <v>-4227524</v>
      </c>
      <c r="H2709">
        <v>16834853</v>
      </c>
      <c r="K2709">
        <f t="shared" si="983"/>
        <v>70.704059579612363</v>
      </c>
      <c r="L2709">
        <f t="shared" si="984"/>
        <v>50.982173076436226</v>
      </c>
      <c r="M2709">
        <f t="shared" si="978"/>
        <v>17.071010871124507</v>
      </c>
      <c r="N2709">
        <f t="shared" si="985"/>
        <v>7.0593868401363891E-2</v>
      </c>
      <c r="O2709">
        <f t="shared" si="986"/>
        <v>56.046231445786809</v>
      </c>
      <c r="P2709">
        <f t="shared" si="987"/>
        <v>56.036936977191914</v>
      </c>
      <c r="Q2709">
        <f t="shared" si="979"/>
        <v>7.0181202757240158E-3</v>
      </c>
      <c r="R2709">
        <f t="shared" si="988"/>
        <v>56.039213325511085</v>
      </c>
      <c r="S2709">
        <f t="shared" si="980"/>
        <v>17.066332124274023</v>
      </c>
      <c r="T2709">
        <f t="shared" si="981"/>
        <v>7.3807838261003047</v>
      </c>
      <c r="U2709">
        <f t="shared" si="982"/>
        <v>0.48909235136025481</v>
      </c>
      <c r="V2709" s="6">
        <f t="shared" si="990"/>
        <v>146438.99999975692</v>
      </c>
      <c r="W2709">
        <f t="shared" si="971"/>
        <v>7.3776785460054741</v>
      </c>
      <c r="X2709">
        <f t="shared" si="972"/>
        <v>17.049367676749512</v>
      </c>
      <c r="Y2709">
        <f t="shared" si="991"/>
        <v>-1.2728902209192464E-2</v>
      </c>
      <c r="Z2709">
        <f t="shared" si="992"/>
        <v>8.8527722192411906E-8</v>
      </c>
      <c r="AA2709">
        <f t="shared" si="970"/>
        <v>1.5050758110564556E-8</v>
      </c>
      <c r="AB2709">
        <f t="shared" si="993"/>
        <v>0.99929494367498717</v>
      </c>
      <c r="AC2709">
        <f t="shared" si="989"/>
        <v>2.2349016862761997</v>
      </c>
      <c r="AD2709">
        <f t="shared" si="973"/>
        <v>-4.6451865145837815E-10</v>
      </c>
      <c r="AE2709">
        <f t="shared" si="974"/>
        <v>4.2481209342747897E-3</v>
      </c>
      <c r="AF2709">
        <f t="shared" si="975"/>
        <v>-1.088522275674158E-8</v>
      </c>
      <c r="AG2709" t="str">
        <f t="shared" si="976"/>
        <v>NaN</v>
      </c>
      <c r="AH2709" t="str">
        <f t="shared" si="977"/>
        <v>NaN</v>
      </c>
    </row>
    <row r="2710" spans="1:34">
      <c r="A2710" s="4">
        <v>43289.080023148148</v>
      </c>
      <c r="B2710" s="3">
        <v>-1.09270355831541E-3</v>
      </c>
      <c r="C2710">
        <v>2.6896545365070801</v>
      </c>
      <c r="D2710" s="3">
        <v>1.8920739359964502E-2</v>
      </c>
      <c r="E2710" s="3">
        <v>1.8725885546427901E-2</v>
      </c>
      <c r="F2710" s="3">
        <v>1.8713796648298701E-2</v>
      </c>
      <c r="G2710">
        <v>-4227524</v>
      </c>
      <c r="H2710">
        <v>16834726</v>
      </c>
      <c r="K2710">
        <f t="shared" si="983"/>
        <v>70.358601855891436</v>
      </c>
      <c r="L2710">
        <f t="shared" si="984"/>
        <v>50.655190350707834</v>
      </c>
      <c r="M2710">
        <f t="shared" si="978"/>
        <v>16.96152307708304</v>
      </c>
      <c r="N2710">
        <f t="shared" si="985"/>
        <v>7.0575125817935472E-2</v>
      </c>
      <c r="O2710">
        <f t="shared" si="986"/>
        <v>55.939396362013653</v>
      </c>
      <c r="P2710">
        <f t="shared" si="987"/>
        <v>55.927560700221754</v>
      </c>
      <c r="Q2710">
        <f t="shared" si="979"/>
        <v>-5.7456738996620516E-2</v>
      </c>
      <c r="R2710">
        <f t="shared" si="988"/>
        <v>55.996853101010274</v>
      </c>
      <c r="S2710">
        <f t="shared" si="980"/>
        <v>16.999827569747453</v>
      </c>
      <c r="T2710">
        <f t="shared" si="981"/>
        <v>7.3788109225815237</v>
      </c>
      <c r="U2710">
        <f t="shared" si="982"/>
        <v>0.48912407086362758</v>
      </c>
      <c r="V2710" s="6">
        <f t="shared" si="990"/>
        <v>146498.9999999525</v>
      </c>
      <c r="W2710">
        <f t="shared" si="971"/>
        <v>7.3781221574475779</v>
      </c>
      <c r="X2710">
        <f t="shared" si="972"/>
        <v>17.055189188127343</v>
      </c>
      <c r="Y2710">
        <f t="shared" si="991"/>
        <v>-3.4154136142935464E-2</v>
      </c>
      <c r="Z2710">
        <f t="shared" si="992"/>
        <v>-2.2448100863890767E-7</v>
      </c>
      <c r="AA2710">
        <f t="shared" si="970"/>
        <v>5.0661926482748472E-8</v>
      </c>
      <c r="AB2710">
        <f t="shared" si="993"/>
        <v>1.0007495122344872</v>
      </c>
      <c r="AC2710">
        <f t="shared" si="989"/>
        <v>2.2349492924381078</v>
      </c>
      <c r="AD2710">
        <f t="shared" si="973"/>
        <v>-5.8275146848993414E-10</v>
      </c>
      <c r="AE2710">
        <f t="shared" si="974"/>
        <v>3.8592376229850859E-4</v>
      </c>
      <c r="AF2710">
        <f t="shared" si="975"/>
        <v>-1.5031865893620438E-7</v>
      </c>
      <c r="AG2710" t="str">
        <f t="shared" si="976"/>
        <v>NaN</v>
      </c>
      <c r="AH2710" t="str">
        <f t="shared" si="977"/>
        <v>NaN</v>
      </c>
    </row>
    <row r="2711" spans="1:34">
      <c r="A2711" s="4">
        <v>43289.080717592595</v>
      </c>
      <c r="B2711" s="3">
        <v>-1.09441603613959E-3</v>
      </c>
      <c r="C2711">
        <v>2.6896319413135599</v>
      </c>
      <c r="D2711" s="3">
        <v>1.89151738070359E-2</v>
      </c>
      <c r="E2711" s="3">
        <v>1.87241849608108E-2</v>
      </c>
      <c r="F2711" s="3">
        <v>1.8706447619097202E-2</v>
      </c>
      <c r="G2711">
        <v>-4227524</v>
      </c>
      <c r="H2711">
        <v>16834725</v>
      </c>
      <c r="K2711">
        <f t="shared" si="983"/>
        <v>70.467693768645148</v>
      </c>
      <c r="L2711">
        <f t="shared" si="984"/>
        <v>50.773942495462613</v>
      </c>
      <c r="M2711">
        <f t="shared" si="978"/>
        <v>17.001286371422001</v>
      </c>
      <c r="N2711">
        <f t="shared" si="985"/>
        <v>7.0568277566295648E-2</v>
      </c>
      <c r="O2711">
        <f t="shared" si="986"/>
        <v>55.922679939678041</v>
      </c>
      <c r="P2711">
        <f t="shared" si="987"/>
        <v>55.922470948315805</v>
      </c>
      <c r="Q2711">
        <f t="shared" si="979"/>
        <v>-5.2023789707909884E-2</v>
      </c>
      <c r="R2711">
        <f t="shared" si="988"/>
        <v>55.974703729385951</v>
      </c>
      <c r="S2711">
        <f t="shared" si="980"/>
        <v>17.035968897893941</v>
      </c>
      <c r="T2711">
        <f t="shared" si="981"/>
        <v>7.3780900539878571</v>
      </c>
      <c r="U2711">
        <f t="shared" si="982"/>
        <v>0.48913566068217174</v>
      </c>
      <c r="V2711" s="6">
        <f t="shared" si="990"/>
        <v>146559.00000014808</v>
      </c>
      <c r="W2711">
        <f t="shared" si="971"/>
        <v>7.3783819036209275</v>
      </c>
      <c r="X2711">
        <f t="shared" si="972"/>
        <v>17.052011032959374</v>
      </c>
      <c r="Y2711">
        <f t="shared" si="991"/>
        <v>-1.3193239577494372E-2</v>
      </c>
      <c r="Z2711">
        <f t="shared" si="992"/>
        <v>-7.5253789663729454E-8</v>
      </c>
      <c r="AA2711">
        <f t="shared" ref="AA2711:AA2774" si="994">AVERAGE(Z2708:Z2714)</f>
        <v>2.8529995995160749E-8</v>
      </c>
      <c r="AB2711">
        <f t="shared" si="993"/>
        <v>0.99932315575781239</v>
      </c>
      <c r="AC2711">
        <f t="shared" si="989"/>
        <v>2.2349666869972729</v>
      </c>
      <c r="AD2711">
        <f t="shared" si="973"/>
        <v>-8.4956893413246797E-10</v>
      </c>
      <c r="AE2711">
        <f t="shared" si="974"/>
        <v>1.3486180864309219E-4</v>
      </c>
      <c r="AF2711">
        <f t="shared" si="975"/>
        <v>-6.2710560083719422E-7</v>
      </c>
      <c r="AG2711" t="str">
        <f t="shared" si="976"/>
        <v>NaN</v>
      </c>
      <c r="AH2711" t="str">
        <f t="shared" si="977"/>
        <v>NaN</v>
      </c>
    </row>
    <row r="2712" spans="1:34">
      <c r="A2712" s="4">
        <v>43289.081423611111</v>
      </c>
      <c r="B2712" s="3">
        <v>-1.09974374492594E-3</v>
      </c>
      <c r="C2712">
        <v>2.6896259952100099</v>
      </c>
      <c r="D2712" s="3">
        <v>1.89974678802537E-2</v>
      </c>
      <c r="E2712" s="3">
        <v>1.87903532011842E-2</v>
      </c>
      <c r="F2712" s="3">
        <v>1.8748004771259701E-2</v>
      </c>
      <c r="G2712">
        <v>-4227524</v>
      </c>
      <c r="H2712">
        <v>16835223</v>
      </c>
      <c r="K2712">
        <f t="shared" si="983"/>
        <v>70.807090830546343</v>
      </c>
      <c r="L2712">
        <f t="shared" si="984"/>
        <v>51.058713059062292</v>
      </c>
      <c r="M2712">
        <f t="shared" si="978"/>
        <v>17.096639729147611</v>
      </c>
      <c r="N2712">
        <f t="shared" si="985"/>
        <v>7.0566475394813893E-2</v>
      </c>
      <c r="O2712">
        <f t="shared" si="986"/>
        <v>56.169854389597795</v>
      </c>
      <c r="P2712">
        <f t="shared" si="987"/>
        <v>56.120508567925995</v>
      </c>
      <c r="Q2712">
        <f t="shared" si="979"/>
        <v>6.9900809972047284E-2</v>
      </c>
      <c r="R2712">
        <f t="shared" si="988"/>
        <v>56.099953579625748</v>
      </c>
      <c r="S2712">
        <f t="shared" si="980"/>
        <v>17.050039189166245</v>
      </c>
      <c r="T2712">
        <f t="shared" si="981"/>
        <v>7.3779003517266206</v>
      </c>
      <c r="U2712">
        <f t="shared" si="982"/>
        <v>0.489138710634416</v>
      </c>
      <c r="V2712" s="6">
        <f t="shared" si="990"/>
        <v>146619.99999994878</v>
      </c>
      <c r="W2712">
        <f t="shared" si="971"/>
        <v>7.3784636215181738</v>
      </c>
      <c r="X2712">
        <f t="shared" si="972"/>
        <v>17.058861478808716</v>
      </c>
      <c r="Y2712">
        <f t="shared" si="991"/>
        <v>3.1709037153338691E-3</v>
      </c>
      <c r="Z2712">
        <f t="shared" si="992"/>
        <v>1.2542298291247079E-8</v>
      </c>
      <c r="AA2712">
        <f t="shared" si="994"/>
        <v>-2.6573994266359604E-8</v>
      </c>
      <c r="AB2712">
        <f t="shared" si="993"/>
        <v>0.99822269816883535</v>
      </c>
      <c r="AC2712">
        <f t="shared" si="989"/>
        <v>2.2349712645128368</v>
      </c>
      <c r="AD2712">
        <f t="shared" si="973"/>
        <v>-3.2924791480678384E-9</v>
      </c>
      <c r="AE2712">
        <f t="shared" si="974"/>
        <v>-6.186491248712718E-2</v>
      </c>
      <c r="AF2712">
        <f t="shared" si="975"/>
        <v>5.2979720918263843E-9</v>
      </c>
      <c r="AG2712" t="str">
        <f t="shared" si="976"/>
        <v>NaN</v>
      </c>
      <c r="AH2712">
        <f t="shared" si="977"/>
        <v>5.2979720918263842E-5</v>
      </c>
    </row>
    <row r="2713" spans="1:34">
      <c r="A2713" s="4">
        <v>43289.082118055558</v>
      </c>
      <c r="B2713" s="3">
        <v>-1.0986615540787201E-3</v>
      </c>
      <c r="C2713">
        <v>2.6896366981964102</v>
      </c>
      <c r="D2713" s="3">
        <v>1.8950362847881499E-2</v>
      </c>
      <c r="E2713" s="3">
        <v>1.87562820278072E-2</v>
      </c>
      <c r="F2713" s="3">
        <v>1.8727029665224101E-2</v>
      </c>
      <c r="G2713">
        <v>-4227524</v>
      </c>
      <c r="H2713">
        <v>16834892</v>
      </c>
      <c r="K2713">
        <f t="shared" si="983"/>
        <v>70.73815080234813</v>
      </c>
      <c r="L2713">
        <f t="shared" si="984"/>
        <v>51.01734461685119</v>
      </c>
      <c r="M2713">
        <f t="shared" si="978"/>
        <v>17.0827878063265</v>
      </c>
      <c r="N2713">
        <f t="shared" si="985"/>
        <v>7.0569719303484171E-2</v>
      </c>
      <c r="O2713">
        <f t="shared" si="986"/>
        <v>56.028372020214569</v>
      </c>
      <c r="P2713">
        <f t="shared" si="987"/>
        <v>56.018535566455341</v>
      </c>
      <c r="Q2713">
        <f t="shared" si="979"/>
        <v>-8.3643091181357931E-3</v>
      </c>
      <c r="R2713">
        <f t="shared" si="988"/>
        <v>56.036736329332705</v>
      </c>
      <c r="S2713">
        <f t="shared" si="980"/>
        <v>17.088364012405258</v>
      </c>
      <c r="T2713">
        <f t="shared" si="981"/>
        <v>7.3782418157971765</v>
      </c>
      <c r="U2713">
        <f t="shared" si="982"/>
        <v>0.48913322072037102</v>
      </c>
      <c r="V2713" s="6">
        <f t="shared" si="990"/>
        <v>146680.00000014435</v>
      </c>
      <c r="W2713">
        <f t="shared" ref="W2713:W2776" si="995">AVERAGE(T2707:T2719)</f>
        <v>7.3787788191218038</v>
      </c>
      <c r="X2713">
        <f t="shared" ref="X2713:X2776" si="996">AVERAGE(S2707:S2719)</f>
        <v>17.052001727567351</v>
      </c>
      <c r="Y2713">
        <f t="shared" si="991"/>
        <v>1.148445266850473E-2</v>
      </c>
      <c r="Z2713">
        <f t="shared" si="992"/>
        <v>1.8970226179858844E-7</v>
      </c>
      <c r="AA2713">
        <f t="shared" si="994"/>
        <v>-2.2647060429891601E-8</v>
      </c>
      <c r="AB2713">
        <f t="shared" si="993"/>
        <v>0.99765922499635118</v>
      </c>
      <c r="AC2713">
        <f t="shared" si="989"/>
        <v>2.2349630249848143</v>
      </c>
      <c r="AD2713">
        <f t="shared" ref="AD2713:AD2776" si="997">AA2713*AC2713*$D$7*2.54*1.024*9.81/2/Y2713/10000*0.14503773773</f>
        <v>-7.7472788278270769E-10</v>
      </c>
      <c r="AE2713">
        <f t="shared" si="974"/>
        <v>-1.4222536358815443E-4</v>
      </c>
      <c r="AF2713">
        <f t="shared" si="975"/>
        <v>5.4225450650904744E-7</v>
      </c>
      <c r="AG2713" t="str">
        <f t="shared" si="976"/>
        <v>NaN</v>
      </c>
      <c r="AH2713">
        <f t="shared" si="977"/>
        <v>5.4225450650904746E-3</v>
      </c>
    </row>
    <row r="2714" spans="1:34">
      <c r="A2714" s="4">
        <v>43289.082812499997</v>
      </c>
      <c r="B2714" s="3">
        <v>-1.0949749698738701E-3</v>
      </c>
      <c r="C2714">
        <v>2.6896973484526798</v>
      </c>
      <c r="D2714" s="3">
        <v>1.8944274037839898E-2</v>
      </c>
      <c r="E2714" s="3">
        <v>1.8751251624198599E-2</v>
      </c>
      <c r="F2714">
        <v>1.8727172596099999E-2</v>
      </c>
      <c r="G2714">
        <v>-4227524</v>
      </c>
      <c r="H2714">
        <v>16834887</v>
      </c>
      <c r="K2714">
        <f t="shared" si="983"/>
        <v>70.503300156835536</v>
      </c>
      <c r="L2714">
        <f t="shared" si="984"/>
        <v>50.782306090003061</v>
      </c>
      <c r="M2714">
        <f t="shared" si="978"/>
        <v>17.004086860391109</v>
      </c>
      <c r="N2714">
        <f t="shared" si="985"/>
        <v>7.0588101452616139E-2</v>
      </c>
      <c r="O2714">
        <f t="shared" si="986"/>
        <v>56.01008396842844</v>
      </c>
      <c r="P2714">
        <f t="shared" si="987"/>
        <v>56.003479866761595</v>
      </c>
      <c r="Q2714">
        <f t="shared" si="979"/>
        <v>-2.7083142848397301E-2</v>
      </c>
      <c r="R2714">
        <f t="shared" si="988"/>
        <v>56.037167111276837</v>
      </c>
      <c r="S2714">
        <f t="shared" si="980"/>
        <v>17.022142288956708</v>
      </c>
      <c r="T2714">
        <f t="shared" si="981"/>
        <v>7.3801767788636985</v>
      </c>
      <c r="U2714">
        <f t="shared" si="982"/>
        <v>0.4891021112074474</v>
      </c>
      <c r="V2714" s="6">
        <f t="shared" si="990"/>
        <v>146739.99999971129</v>
      </c>
      <c r="W2714">
        <f t="shared" si="995"/>
        <v>7.3792545340235502</v>
      </c>
      <c r="X2714">
        <f t="shared" si="996"/>
        <v>17.050795958171037</v>
      </c>
      <c r="Y2714">
        <f t="shared" si="991"/>
        <v>-1.7182812033018042E-2</v>
      </c>
      <c r="Z2714">
        <f t="shared" si="992"/>
        <v>-7.9042609085348032E-8</v>
      </c>
      <c r="AA2714">
        <f t="shared" si="994"/>
        <v>1.0765472764840322E-8</v>
      </c>
      <c r="AB2714">
        <f t="shared" si="993"/>
        <v>0.99959433170947842</v>
      </c>
      <c r="AC2714">
        <f t="shared" si="989"/>
        <v>2.234916334326019</v>
      </c>
      <c r="AD2714">
        <f t="shared" si="997"/>
        <v>-2.4613730682006993E-10</v>
      </c>
      <c r="AE2714">
        <f t="shared" ref="AE2714:AE2777" si="998">(W2715-W2713)/(X2715-X2713)*0.14503773773/100</f>
        <v>3.8131827996810437E-4</v>
      </c>
      <c r="AF2714">
        <f t="shared" ref="AF2714:AF2777" si="999">AD2714/AE2714/(1.024*9.81)</f>
        <v>-6.4257060573270929E-8</v>
      </c>
      <c r="AG2714" t="str">
        <f t="shared" ref="AG2714:AG2777" si="1000">IF(AD2714&gt;0,AD2714*100,"NaN")</f>
        <v>NaN</v>
      </c>
      <c r="AH2714" t="str">
        <f t="shared" ref="AH2714:AH2777" si="1001">IF(AF2714&gt;0,AF2714*100*100,"NaN")</f>
        <v>NaN</v>
      </c>
    </row>
    <row r="2715" spans="1:34">
      <c r="A2715" s="4">
        <v>43289.083506944444</v>
      </c>
      <c r="B2715" s="3">
        <v>-1.0978528839950699E-3</v>
      </c>
      <c r="C2715">
        <v>2.6896069676786301</v>
      </c>
      <c r="D2715" s="3">
        <v>1.89230702325585E-2</v>
      </c>
      <c r="E2715" s="3">
        <v>1.8731070548728902E-2</v>
      </c>
      <c r="F2715" s="3">
        <v>1.8702397910947199E-2</v>
      </c>
      <c r="G2715">
        <v>-4227524</v>
      </c>
      <c r="H2715">
        <v>16834753</v>
      </c>
      <c r="K2715">
        <f t="shared" si="983"/>
        <v>70.6866351768805</v>
      </c>
      <c r="L2715">
        <f t="shared" si="984"/>
        <v>50.99820720820432</v>
      </c>
      <c r="M2715">
        <f t="shared" si="978"/>
        <v>17.076379783848409</v>
      </c>
      <c r="N2715">
        <f t="shared" si="985"/>
        <v>7.0560708446066281E-2</v>
      </c>
      <c r="O2715">
        <f t="shared" si="986"/>
        <v>55.946397256837876</v>
      </c>
      <c r="P2715">
        <f t="shared" si="987"/>
        <v>55.943079104634037</v>
      </c>
      <c r="Q2715">
        <f t="shared" si="979"/>
        <v>-1.6100984132521035E-2</v>
      </c>
      <c r="R2715">
        <f t="shared" si="988"/>
        <v>55.962498240970397</v>
      </c>
      <c r="S2715">
        <f t="shared" si="980"/>
        <v>17.08711377327009</v>
      </c>
      <c r="T2715">
        <f t="shared" si="981"/>
        <v>7.3772933044900295</v>
      </c>
      <c r="U2715">
        <f t="shared" si="982"/>
        <v>0.4891484704816082</v>
      </c>
      <c r="V2715" s="6">
        <f t="shared" si="990"/>
        <v>146799.99999990687</v>
      </c>
      <c r="W2715">
        <f t="shared" si="995"/>
        <v>7.379698145465678</v>
      </c>
      <c r="X2715">
        <f t="shared" si="996"/>
        <v>17.055498465598433</v>
      </c>
      <c r="Y2715">
        <f t="shared" si="991"/>
        <v>-2.9947973475626572E-2</v>
      </c>
      <c r="Z2715">
        <f t="shared" si="992"/>
        <v>-9.8012834758779485E-8</v>
      </c>
      <c r="AA2715">
        <f t="shared" si="994"/>
        <v>4.8164665211751703E-8</v>
      </c>
      <c r="AB2715">
        <f t="shared" si="993"/>
        <v>1.0004593267829851</v>
      </c>
      <c r="AC2715">
        <f t="shared" si="989"/>
        <v>2.2349859125626557</v>
      </c>
      <c r="AD2715">
        <f t="shared" si="997"/>
        <v>-6.3184885598791309E-10</v>
      </c>
      <c r="AE2715">
        <f t="shared" si="998"/>
        <v>5.5555594936635281E-5</v>
      </c>
      <c r="AF2715">
        <f t="shared" si="999"/>
        <v>-1.1321824973054175E-6</v>
      </c>
      <c r="AG2715" t="str">
        <f t="shared" si="1000"/>
        <v>NaN</v>
      </c>
      <c r="AH2715" t="str">
        <f t="shared" si="1001"/>
        <v>NaN</v>
      </c>
    </row>
    <row r="2716" spans="1:34">
      <c r="A2716" s="4">
        <v>43289.084201388891</v>
      </c>
      <c r="B2716" s="3">
        <v>-1.0966042022482699E-3</v>
      </c>
      <c r="C2716">
        <v>2.6896604826106301</v>
      </c>
      <c r="D2716">
        <v>1.8911796420215999E-2</v>
      </c>
      <c r="E2716" s="3">
        <v>1.87182864260831E-2</v>
      </c>
      <c r="F2716" s="3">
        <v>1.8701302107565401E-2</v>
      </c>
      <c r="G2716">
        <v>-4227524</v>
      </c>
      <c r="H2716">
        <v>16834809</v>
      </c>
      <c r="K2716">
        <f t="shared" si="983"/>
        <v>70.607088990497459</v>
      </c>
      <c r="L2716">
        <f t="shared" si="984"/>
        <v>50.920101445393627</v>
      </c>
      <c r="M2716">
        <f t="shared" si="978"/>
        <v>17.050226635687387</v>
      </c>
      <c r="N2716">
        <f t="shared" si="985"/>
        <v>7.0576927989417212E-2</v>
      </c>
      <c r="O2716">
        <f t="shared" si="986"/>
        <v>55.912535785953075</v>
      </c>
      <c r="P2716">
        <f t="shared" si="987"/>
        <v>55.90481698366343</v>
      </c>
      <c r="Q2716">
        <f t="shared" si="979"/>
        <v>-4.6659793445961384E-2</v>
      </c>
      <c r="R2716">
        <f t="shared" si="988"/>
        <v>55.959195579399037</v>
      </c>
      <c r="S2716">
        <f t="shared" si="980"/>
        <v>17.081333164651362</v>
      </c>
      <c r="T2716">
        <f t="shared" si="981"/>
        <v>7.3790006248427593</v>
      </c>
      <c r="U2716">
        <f t="shared" si="982"/>
        <v>0.48912102091138304</v>
      </c>
      <c r="V2716" s="6">
        <f t="shared" si="990"/>
        <v>146860.00000010245</v>
      </c>
      <c r="W2716">
        <f t="shared" si="995"/>
        <v>7.3797331674216471</v>
      </c>
      <c r="X2716">
        <f t="shared" si="996"/>
        <v>17.063291532260589</v>
      </c>
      <c r="Y2716">
        <f t="shared" si="991"/>
        <v>-3.0975005866698286E-2</v>
      </c>
      <c r="Z2716">
        <f t="shared" si="992"/>
        <v>1.1601625904768791E-7</v>
      </c>
      <c r="AA2716">
        <f t="shared" si="994"/>
        <v>9.8766866335291657E-8</v>
      </c>
      <c r="AB2716">
        <f t="shared" si="993"/>
        <v>1.0005296977846916</v>
      </c>
      <c r="AC2716">
        <f t="shared" si="989"/>
        <v>2.2349447149225439</v>
      </c>
      <c r="AD2716">
        <f t="shared" si="997"/>
        <v>-1.2526910351079577E-9</v>
      </c>
      <c r="AE2716">
        <f t="shared" si="998"/>
        <v>2.4669622101947532E-5</v>
      </c>
      <c r="AF2716">
        <f t="shared" si="999"/>
        <v>-5.0548993023658605E-6</v>
      </c>
      <c r="AG2716" t="str">
        <f t="shared" si="1000"/>
        <v>NaN</v>
      </c>
      <c r="AH2716" t="str">
        <f t="shared" si="1001"/>
        <v>NaN</v>
      </c>
    </row>
    <row r="2717" spans="1:34">
      <c r="A2717" s="4">
        <v>43289.084907407407</v>
      </c>
      <c r="B2717" s="3">
        <v>-1.09589066982153E-3</v>
      </c>
      <c r="C2717">
        <v>2.6896509688449401</v>
      </c>
      <c r="D2717" s="3">
        <v>1.8910595307297599E-2</v>
      </c>
      <c r="E2717" s="3">
        <v>1.8718750222160501E-2</v>
      </c>
      <c r="F2717" s="3">
        <v>1.8694632000024299E-2</v>
      </c>
      <c r="G2717">
        <v>-4227524</v>
      </c>
      <c r="H2717">
        <v>16834829</v>
      </c>
      <c r="K2717">
        <f t="shared" si="983"/>
        <v>70.561634026850186</v>
      </c>
      <c r="L2717">
        <f t="shared" si="984"/>
        <v>50.883414277403766</v>
      </c>
      <c r="M2717">
        <f t="shared" si="978"/>
        <v>17.037942203585079</v>
      </c>
      <c r="N2717">
        <f t="shared" si="985"/>
        <v>7.0574044515043399E-2</v>
      </c>
      <c r="O2717">
        <f t="shared" si="986"/>
        <v>55.908928181987342</v>
      </c>
      <c r="P2717">
        <f t="shared" si="987"/>
        <v>55.90620509781963</v>
      </c>
      <c r="Q2717">
        <f t="shared" si="979"/>
        <v>-3.0164240021612443E-2</v>
      </c>
      <c r="R2717">
        <f t="shared" si="988"/>
        <v>55.939092422008954</v>
      </c>
      <c r="S2717">
        <f t="shared" si="980"/>
        <v>17.058051696932822</v>
      </c>
      <c r="T2717">
        <f t="shared" si="981"/>
        <v>7.3786971012244633</v>
      </c>
      <c r="U2717">
        <f t="shared" si="982"/>
        <v>0.4891259008349792</v>
      </c>
      <c r="V2717" s="6">
        <f t="shared" si="990"/>
        <v>146920.99999990314</v>
      </c>
      <c r="W2717">
        <f t="shared" si="995"/>
        <v>7.3800250170546153</v>
      </c>
      <c r="X2717">
        <f t="shared" si="996"/>
        <v>17.07471591270474</v>
      </c>
      <c r="Y2717">
        <f t="shared" si="991"/>
        <v>-3.5129502613751619E-2</v>
      </c>
      <c r="Z2717">
        <f t="shared" si="992"/>
        <v>9.4067237242158091E-9</v>
      </c>
      <c r="AA2717">
        <f t="shared" si="994"/>
        <v>1.0212641046384663E-7</v>
      </c>
      <c r="AB2717">
        <f t="shared" si="993"/>
        <v>1.0008117430838446</v>
      </c>
      <c r="AC2717">
        <f t="shared" si="989"/>
        <v>2.2349520389474535</v>
      </c>
      <c r="AD2717">
        <f t="shared" si="997"/>
        <v>-1.1421195931789674E-9</v>
      </c>
      <c r="AE2717">
        <f t="shared" si="998"/>
        <v>3.0068972193250201E-5</v>
      </c>
      <c r="AF2717">
        <f t="shared" si="999"/>
        <v>-3.7811511154388267E-6</v>
      </c>
      <c r="AG2717" t="str">
        <f t="shared" si="1000"/>
        <v>NaN</v>
      </c>
      <c r="AH2717" t="str">
        <f t="shared" si="1001"/>
        <v>NaN</v>
      </c>
    </row>
    <row r="2718" spans="1:34">
      <c r="A2718" s="4">
        <v>43289.085601851853</v>
      </c>
      <c r="B2718" s="3">
        <v>-1.09766260868128E-3</v>
      </c>
      <c r="C2718">
        <v>2.68966405027277</v>
      </c>
      <c r="D2718" s="3">
        <v>1.89567846397222E-2</v>
      </c>
      <c r="E2718" s="3">
        <v>1.87617524430789E-2</v>
      </c>
      <c r="F2718" s="3">
        <v>1.8740131662179901E-2</v>
      </c>
      <c r="G2718">
        <v>-4227524</v>
      </c>
      <c r="H2718">
        <v>16835045</v>
      </c>
      <c r="K2718">
        <f t="shared" si="983"/>
        <v>70.674513853241692</v>
      </c>
      <c r="L2718">
        <f t="shared" si="984"/>
        <v>50.93648521198903</v>
      </c>
      <c r="M2718">
        <f t="shared" si="978"/>
        <v>17.055712621097243</v>
      </c>
      <c r="N2718">
        <f t="shared" si="985"/>
        <v>7.0578009292309271E-2</v>
      </c>
      <c r="O2718">
        <f t="shared" si="986"/>
        <v>56.047660199832599</v>
      </c>
      <c r="P2718">
        <f t="shared" si="987"/>
        <v>56.03490819496372</v>
      </c>
      <c r="Q2718">
        <f t="shared" si="979"/>
        <v>-2.8564474373681037E-2</v>
      </c>
      <c r="R2718">
        <f t="shared" si="988"/>
        <v>56.07622467420628</v>
      </c>
      <c r="S2718">
        <f t="shared" si="980"/>
        <v>17.074755604013031</v>
      </c>
      <c r="T2718">
        <f t="shared" si="981"/>
        <v>7.3791144461998188</v>
      </c>
      <c r="U2718">
        <f t="shared" si="982"/>
        <v>0.48911919094003148</v>
      </c>
      <c r="V2718" s="6">
        <f t="shared" si="990"/>
        <v>146981.00000009872</v>
      </c>
      <c r="W2718">
        <f t="shared" si="995"/>
        <v>7.3801738603674512</v>
      </c>
      <c r="X2718">
        <f t="shared" si="996"/>
        <v>17.084548363881638</v>
      </c>
      <c r="Y2718">
        <f t="shared" si="991"/>
        <v>-3.1763978106852164E-2</v>
      </c>
      <c r="Z2718">
        <f t="shared" si="992"/>
        <v>1.865405574646502E-7</v>
      </c>
      <c r="AA2718">
        <f t="shared" si="994"/>
        <v>8.6541858312565967E-8</v>
      </c>
      <c r="AB2718">
        <f t="shared" si="993"/>
        <v>1.0005829156120372</v>
      </c>
      <c r="AC2718">
        <f t="shared" si="989"/>
        <v>2.2349419684131981</v>
      </c>
      <c r="AD2718">
        <f t="shared" si="997"/>
        <v>-1.0703723623266116E-9</v>
      </c>
      <c r="AE2718">
        <f t="shared" si="998"/>
        <v>2.7259269996216968E-5</v>
      </c>
      <c r="AF2718">
        <f t="shared" si="999"/>
        <v>-3.9088742709086817E-6</v>
      </c>
      <c r="AG2718" t="str">
        <f t="shared" si="1000"/>
        <v>NaN</v>
      </c>
      <c r="AH2718" t="str">
        <f t="shared" si="1001"/>
        <v>NaN</v>
      </c>
    </row>
    <row r="2719" spans="1:34">
      <c r="A2719" s="4">
        <v>43289.086296296293</v>
      </c>
      <c r="B2719" s="3">
        <v>-1.09417819199734E-3</v>
      </c>
      <c r="C2719">
        <v>2.6897211328669099</v>
      </c>
      <c r="D2719" s="3">
        <v>1.8944464313153699E-2</v>
      </c>
      <c r="E2719" s="3">
        <v>1.8749681852859801E-2</v>
      </c>
      <c r="F2719" s="3">
        <v>1.8730507649870599E-2</v>
      </c>
      <c r="G2719">
        <v>-4227524</v>
      </c>
      <c r="H2719">
        <v>16835035</v>
      </c>
      <c r="K2719">
        <f t="shared" si="983"/>
        <v>70.452542114095849</v>
      </c>
      <c r="L2719">
        <f t="shared" si="984"/>
        <v>50.7271641494346</v>
      </c>
      <c r="M2719">
        <f t="shared" si="978"/>
        <v>16.985622981546875</v>
      </c>
      <c r="N2719">
        <f t="shared" si="985"/>
        <v>7.0595310138552275E-2</v>
      </c>
      <c r="O2719">
        <f t="shared" si="986"/>
        <v>56.010655470046757</v>
      </c>
      <c r="P2719">
        <f t="shared" si="987"/>
        <v>55.998781634233211</v>
      </c>
      <c r="Q2719">
        <f t="shared" si="979"/>
        <v>-3.6563219925263013E-2</v>
      </c>
      <c r="R2719">
        <f t="shared" si="988"/>
        <v>56.04721868997202</v>
      </c>
      <c r="S2719">
        <f t="shared" si="980"/>
        <v>17.009998461497052</v>
      </c>
      <c r="T2719">
        <f t="shared" si="981"/>
        <v>7.380935587909609</v>
      </c>
      <c r="U2719">
        <f t="shared" si="982"/>
        <v>0.48908991139845437</v>
      </c>
      <c r="V2719" s="6">
        <f t="shared" si="990"/>
        <v>147040.99999966566</v>
      </c>
      <c r="W2719">
        <f t="shared" si="995"/>
        <v>7.3803489701472262</v>
      </c>
      <c r="X2719">
        <f t="shared" si="996"/>
        <v>17.091952406451433</v>
      </c>
      <c r="Y2719">
        <f t="shared" si="991"/>
        <v>-3.99067003808374E-2</v>
      </c>
      <c r="Z2719">
        <f t="shared" si="992"/>
        <v>3.6675770615602678E-7</v>
      </c>
      <c r="AA2719">
        <f t="shared" si="994"/>
        <v>8.9703562660012182E-8</v>
      </c>
      <c r="AB2719">
        <f t="shared" si="993"/>
        <v>1.0011395972716333</v>
      </c>
      <c r="AC2719">
        <f t="shared" si="989"/>
        <v>2.2348980242637411</v>
      </c>
      <c r="AD2719">
        <f t="shared" si="997"/>
        <v>-8.8307764417265868E-10</v>
      </c>
      <c r="AE2719">
        <f t="shared" si="998"/>
        <v>1.1934323924992494E-4</v>
      </c>
      <c r="AF2719">
        <f t="shared" si="999"/>
        <v>-7.3660066220255918E-7</v>
      </c>
      <c r="AG2719" t="str">
        <f t="shared" si="1000"/>
        <v>NaN</v>
      </c>
      <c r="AH2719" t="str">
        <f t="shared" si="1001"/>
        <v>NaN</v>
      </c>
    </row>
    <row r="2720" spans="1:34">
      <c r="A2720" s="4">
        <v>43289.08699074074</v>
      </c>
      <c r="B2720" s="3">
        <v>-1.0935597972275E-3</v>
      </c>
      <c r="C2720">
        <v>2.6898019998752698</v>
      </c>
      <c r="D2720">
        <v>1.8935497588991001E-2</v>
      </c>
      <c r="E2720" s="3">
        <v>1.8740679452075699E-2</v>
      </c>
      <c r="F2720" s="3">
        <v>1.87275537451023E-2</v>
      </c>
      <c r="G2720">
        <v>-4227524</v>
      </c>
      <c r="H2720">
        <v>16835034</v>
      </c>
      <c r="K2720">
        <f t="shared" si="983"/>
        <v>70.413147812268292</v>
      </c>
      <c r="L2720">
        <f t="shared" si="984"/>
        <v>50.691652728541172</v>
      </c>
      <c r="M2720">
        <f t="shared" si="978"/>
        <v>16.973732239831882</v>
      </c>
      <c r="N2720">
        <f t="shared" si="985"/>
        <v>7.061981967072832E-2</v>
      </c>
      <c r="O2720">
        <f t="shared" si="986"/>
        <v>55.983723456283983</v>
      </c>
      <c r="P2720">
        <f t="shared" si="987"/>
        <v>55.971837982535668</v>
      </c>
      <c r="Q2720">
        <f t="shared" si="979"/>
        <v>-5.4592406843568142E-2</v>
      </c>
      <c r="R2720">
        <f t="shared" si="988"/>
        <v>56.038315863127551</v>
      </c>
      <c r="S2720">
        <f t="shared" si="980"/>
        <v>17.010127177727593</v>
      </c>
      <c r="T2720">
        <f t="shared" si="981"/>
        <v>7.3835155386649811</v>
      </c>
      <c r="U2720">
        <f t="shared" si="982"/>
        <v>0.48904843204788967</v>
      </c>
      <c r="V2720" s="6">
        <f t="shared" si="990"/>
        <v>147100.99999986123</v>
      </c>
      <c r="W2720">
        <f t="shared" si="995"/>
        <v>7.3805211614306749</v>
      </c>
      <c r="X2720">
        <f t="shared" si="996"/>
        <v>17.088769110765817</v>
      </c>
      <c r="Y2720">
        <f t="shared" si="991"/>
        <v>-2.2551088605662056E-2</v>
      </c>
      <c r="Z2720">
        <f t="shared" si="992"/>
        <v>2.1321907069847323E-7</v>
      </c>
      <c r="AA2720">
        <f t="shared" si="994"/>
        <v>5.8676305781466248E-8</v>
      </c>
      <c r="AB2720">
        <f t="shared" si="993"/>
        <v>0.99995896189658762</v>
      </c>
      <c r="AC2720">
        <f t="shared" si="989"/>
        <v>2.2348357700520136</v>
      </c>
      <c r="AD2720">
        <f t="shared" si="997"/>
        <v>-1.0221583319982495E-9</v>
      </c>
      <c r="AE2720">
        <f t="shared" si="998"/>
        <v>-1.1444595403247407E-3</v>
      </c>
      <c r="AF2720">
        <f t="shared" si="999"/>
        <v>8.8909622286808677E-8</v>
      </c>
      <c r="AG2720" t="str">
        <f t="shared" si="1000"/>
        <v>NaN</v>
      </c>
      <c r="AH2720">
        <f t="shared" si="1001"/>
        <v>8.8909622286808664E-4</v>
      </c>
    </row>
    <row r="2721" spans="1:34">
      <c r="A2721" s="4">
        <v>43289.087696759256</v>
      </c>
      <c r="B2721" s="3">
        <v>-1.1012659474363301E-3</v>
      </c>
      <c r="C2721">
        <v>2.6898019998752698</v>
      </c>
      <c r="D2721" s="3">
        <v>1.8927339534911901E-2</v>
      </c>
      <c r="E2721" s="3">
        <v>1.8732699781103299E-2</v>
      </c>
      <c r="F2721" s="3">
        <v>1.8693512374829899E-2</v>
      </c>
      <c r="G2721">
        <v>-4227524</v>
      </c>
      <c r="H2721">
        <v>16835029</v>
      </c>
      <c r="K2721">
        <f t="shared" si="983"/>
        <v>70.904061419661247</v>
      </c>
      <c r="L2721">
        <f t="shared" si="984"/>
        <v>51.22731340734304</v>
      </c>
      <c r="M2721">
        <f t="shared" si="978"/>
        <v>17.15309433287862</v>
      </c>
      <c r="N2721">
        <f t="shared" si="985"/>
        <v>7.061981967072832E-2</v>
      </c>
      <c r="O2721">
        <f t="shared" si="986"/>
        <v>55.959220324398885</v>
      </c>
      <c r="P2721">
        <f t="shared" si="987"/>
        <v>55.947955300515879</v>
      </c>
      <c r="Q2721">
        <f t="shared" si="979"/>
        <v>2.3502360951844992E-2</v>
      </c>
      <c r="R2721">
        <f t="shared" si="988"/>
        <v>55.93571796344704</v>
      </c>
      <c r="S2721">
        <f t="shared" si="980"/>
        <v>17.137426092244056</v>
      </c>
      <c r="T2721">
        <f t="shared" si="981"/>
        <v>7.3835155386649811</v>
      </c>
      <c r="U2721">
        <f t="shared" si="982"/>
        <v>0.48904843204788967</v>
      </c>
      <c r="V2721" s="6">
        <f t="shared" si="990"/>
        <v>147161.99999966193</v>
      </c>
      <c r="W2721">
        <f t="shared" si="995"/>
        <v>7.3805357539123326</v>
      </c>
      <c r="X2721">
        <f t="shared" si="996"/>
        <v>17.091715694765426</v>
      </c>
      <c r="Y2721">
        <f t="shared" si="991"/>
        <v>2.7158301462767059E-4</v>
      </c>
      <c r="Z2721">
        <f t="shared" si="992"/>
        <v>-1.8813447414431269E-7</v>
      </c>
      <c r="AA2721">
        <f t="shared" si="994"/>
        <v>2.8425476782766835E-8</v>
      </c>
      <c r="AB2721">
        <f t="shared" si="993"/>
        <v>0.99842444920465034</v>
      </c>
      <c r="AC2721">
        <f t="shared" si="989"/>
        <v>2.2348357700520136</v>
      </c>
      <c r="AD2721">
        <f t="shared" si="997"/>
        <v>4.1117630019393692E-8</v>
      </c>
      <c r="AE2721">
        <f t="shared" si="998"/>
        <v>-2.7930810067186194E-4</v>
      </c>
      <c r="AF2721">
        <f t="shared" si="999"/>
        <v>-1.4654654327583302E-5</v>
      </c>
      <c r="AG2721">
        <f t="shared" si="1000"/>
        <v>4.111763001939369E-6</v>
      </c>
      <c r="AH2721" t="str">
        <f t="shared" si="1001"/>
        <v>NaN</v>
      </c>
    </row>
    <row r="2722" spans="1:34">
      <c r="A2722" s="4">
        <v>43289.088391203702</v>
      </c>
      <c r="B2722" s="3">
        <v>-1.10283571877517E-3</v>
      </c>
      <c r="C2722">
        <v>2.6897306466325999</v>
      </c>
      <c r="D2722" s="3">
        <v>1.8924818387004098E-2</v>
      </c>
      <c r="E2722" s="3">
        <v>1.87308327045866E-2</v>
      </c>
      <c r="F2722" s="3">
        <v>1.8688212021515899E-2</v>
      </c>
      <c r="G2722">
        <v>-4227524</v>
      </c>
      <c r="H2722">
        <v>16835029</v>
      </c>
      <c r="K2722">
        <f t="shared" si="983"/>
        <v>71.004062339686001</v>
      </c>
      <c r="L2722">
        <f t="shared" si="984"/>
        <v>51.334281593559965</v>
      </c>
      <c r="M2722">
        <f t="shared" si="978"/>
        <v>17.188911854172503</v>
      </c>
      <c r="N2722">
        <f t="shared" si="985"/>
        <v>7.0598193612926088E-2</v>
      </c>
      <c r="O2722">
        <f t="shared" si="986"/>
        <v>55.951647927956337</v>
      </c>
      <c r="P2722">
        <f t="shared" si="987"/>
        <v>55.942367251220475</v>
      </c>
      <c r="Q2722">
        <f t="shared" si="979"/>
        <v>3.1904794935606162E-2</v>
      </c>
      <c r="R2722">
        <f t="shared" si="988"/>
        <v>55.919743133020731</v>
      </c>
      <c r="S2722">
        <f t="shared" si="980"/>
        <v>17.1676419908821</v>
      </c>
      <c r="T2722">
        <f t="shared" si="981"/>
        <v>7.381239111527905</v>
      </c>
      <c r="U2722">
        <f t="shared" si="982"/>
        <v>0.48908503147485827</v>
      </c>
      <c r="V2722" s="6">
        <f t="shared" si="990"/>
        <v>147221.99999985751</v>
      </c>
      <c r="W2722">
        <f t="shared" si="995"/>
        <v>7.380760478129714</v>
      </c>
      <c r="X2722">
        <f t="shared" si="996"/>
        <v>17.087526398773356</v>
      </c>
      <c r="Y2722">
        <f t="shared" si="991"/>
        <v>2.7933395275451762E-2</v>
      </c>
      <c r="Z2722">
        <f t="shared" si="992"/>
        <v>-7.5880904326655833E-8</v>
      </c>
      <c r="AA2722">
        <f t="shared" si="994"/>
        <v>7.1968903376718925E-9</v>
      </c>
      <c r="AB2722">
        <f t="shared" si="993"/>
        <v>0.99657222797526146</v>
      </c>
      <c r="AC2722">
        <f t="shared" si="989"/>
        <v>2.2348907002388319</v>
      </c>
      <c r="AD2722">
        <f t="shared" si="997"/>
        <v>1.0121730133897914E-10</v>
      </c>
      <c r="AE2722">
        <f t="shared" si="998"/>
        <v>-1.1070896111803856E-4</v>
      </c>
      <c r="AF2722">
        <f t="shared" si="999"/>
        <v>-9.1012912937506172E-8</v>
      </c>
      <c r="AG2722">
        <f t="shared" si="1000"/>
        <v>1.0121730133897914E-8</v>
      </c>
      <c r="AH2722" t="str">
        <f t="shared" si="1001"/>
        <v>NaN</v>
      </c>
    </row>
    <row r="2723" spans="1:34">
      <c r="A2723" s="4">
        <v>43289.089085648149</v>
      </c>
      <c r="B2723" s="3">
        <v>-1.10183677337773E-3</v>
      </c>
      <c r="C2723">
        <v>2.6897734585782</v>
      </c>
      <c r="D2723" s="3">
        <v>1.8924402159755101E-2</v>
      </c>
      <c r="E2723">
        <v>1.8731082440935999E-2</v>
      </c>
      <c r="F2723" s="3">
        <v>1.8688962408614299E-2</v>
      </c>
      <c r="G2723">
        <v>-4227524</v>
      </c>
      <c r="H2723">
        <v>16835029</v>
      </c>
      <c r="K2723">
        <f t="shared" si="983"/>
        <v>70.940425390579577</v>
      </c>
      <c r="L2723">
        <f t="shared" si="984"/>
        <v>51.269658267442047</v>
      </c>
      <c r="M2723">
        <f t="shared" si="978"/>
        <v>17.167273202147349</v>
      </c>
      <c r="N2723">
        <f t="shared" si="985"/>
        <v>7.0611169247606881E-2</v>
      </c>
      <c r="O2723">
        <f t="shared" si="986"/>
        <v>55.950397768166091</v>
      </c>
      <c r="P2723">
        <f t="shared" si="987"/>
        <v>55.943114697304665</v>
      </c>
      <c r="Q2723">
        <f t="shared" si="979"/>
        <v>2.8393029938904135E-2</v>
      </c>
      <c r="R2723">
        <f t="shared" si="988"/>
        <v>55.922004738227187</v>
      </c>
      <c r="S2723">
        <f t="shared" si="980"/>
        <v>17.148344515521412</v>
      </c>
      <c r="T2723">
        <f t="shared" si="981"/>
        <v>7.3826049678100931</v>
      </c>
      <c r="U2723">
        <f t="shared" si="982"/>
        <v>0.48906307181867809</v>
      </c>
      <c r="V2723" s="6">
        <f t="shared" si="990"/>
        <v>147282.00000005309</v>
      </c>
      <c r="W2723">
        <f t="shared" si="995"/>
        <v>7.3811311271635995</v>
      </c>
      <c r="X2723">
        <f t="shared" si="996"/>
        <v>17.08391582124149</v>
      </c>
      <c r="Y2723">
        <f t="shared" si="991"/>
        <v>3.2284728263694738E-2</v>
      </c>
      <c r="Z2723">
        <f t="shared" si="992"/>
        <v>-1.0117453910213376E-7</v>
      </c>
      <c r="AA2723">
        <f t="shared" si="994"/>
        <v>-4.2957371562216168E-8</v>
      </c>
      <c r="AB2723">
        <f t="shared" si="993"/>
        <v>0.9962748608194828</v>
      </c>
      <c r="AC2723">
        <f t="shared" si="989"/>
        <v>2.2348577421267426</v>
      </c>
      <c r="AD2723">
        <f t="shared" si="997"/>
        <v>-5.2271836174028747E-10</v>
      </c>
      <c r="AE2723">
        <f t="shared" si="998"/>
        <v>-1.0454008630685856E-4</v>
      </c>
      <c r="AF2723">
        <f t="shared" si="999"/>
        <v>4.9775535119668534E-7</v>
      </c>
      <c r="AG2723" t="str">
        <f t="shared" si="1000"/>
        <v>NaN</v>
      </c>
      <c r="AH2723">
        <f t="shared" si="1001"/>
        <v>4.9775535119668535E-3</v>
      </c>
    </row>
    <row r="2724" spans="1:34">
      <c r="A2724" s="4">
        <v>43289.089780092596</v>
      </c>
      <c r="B2724" s="3">
        <v>-1.1027405811182701E-3</v>
      </c>
      <c r="C2724">
        <v>2.6896925915698402</v>
      </c>
      <c r="D2724" s="3">
        <v>1.8923450783186101E-2</v>
      </c>
      <c r="E2724" s="3">
        <v>1.8728834813791801E-2</v>
      </c>
      <c r="F2724">
        <v>1.8685305760373E-2</v>
      </c>
      <c r="G2724">
        <v>-4227524</v>
      </c>
      <c r="H2724">
        <v>16835029</v>
      </c>
      <c r="K2724">
        <f t="shared" si="983"/>
        <v>70.998001677866284</v>
      </c>
      <c r="L2724">
        <f t="shared" si="984"/>
        <v>51.332041185562389</v>
      </c>
      <c r="M2724">
        <f t="shared" si="978"/>
        <v>17.188161669804625</v>
      </c>
      <c r="N2724">
        <f t="shared" si="985"/>
        <v>7.0586659715430849E-2</v>
      </c>
      <c r="O2724">
        <f t="shared" si="986"/>
        <v>55.947540260074511</v>
      </c>
      <c r="P2724">
        <f t="shared" si="987"/>
        <v>55.936387682548094</v>
      </c>
      <c r="Q2724">
        <f t="shared" si="979"/>
        <v>3.6556359916573911E-2</v>
      </c>
      <c r="R2724">
        <f t="shared" si="988"/>
        <v>55.910983900157937</v>
      </c>
      <c r="S2724">
        <f t="shared" si="980"/>
        <v>17.163790763193575</v>
      </c>
      <c r="T2724">
        <f t="shared" si="981"/>
        <v>7.3800250170547219</v>
      </c>
      <c r="U2724">
        <f t="shared" si="982"/>
        <v>0.48910455116924278</v>
      </c>
      <c r="V2724" s="6">
        <f t="shared" si="990"/>
        <v>147342.00000024866</v>
      </c>
      <c r="W2724">
        <f t="shared" si="995"/>
        <v>7.3812712149874304</v>
      </c>
      <c r="X2724">
        <f t="shared" si="996"/>
        <v>17.080440493161888</v>
      </c>
      <c r="Y2724">
        <f t="shared" si="991"/>
        <v>3.2030355307296553E-2</v>
      </c>
      <c r="Z2724">
        <f t="shared" si="992"/>
        <v>-2.0234907926667999E-7</v>
      </c>
      <c r="AA2724">
        <f t="shared" si="994"/>
        <v>-7.6552813374623383E-8</v>
      </c>
      <c r="AB2724">
        <f t="shared" si="993"/>
        <v>0.99629715038164179</v>
      </c>
      <c r="AC2724">
        <f t="shared" si="989"/>
        <v>2.2349199963384696</v>
      </c>
      <c r="AD2724">
        <f t="shared" si="997"/>
        <v>-9.3894183213893929E-10</v>
      </c>
      <c r="AE2724">
        <f t="shared" si="998"/>
        <v>-1.1516231519616075E-5</v>
      </c>
      <c r="AF2724">
        <f t="shared" si="999"/>
        <v>8.1163232814090481E-6</v>
      </c>
      <c r="AG2724" t="str">
        <f t="shared" si="1000"/>
        <v>NaN</v>
      </c>
      <c r="AH2724">
        <f t="shared" si="1001"/>
        <v>8.1163232814090477E-2</v>
      </c>
    </row>
    <row r="2725" spans="1:34">
      <c r="A2725" s="4">
        <v>43289.090474537035</v>
      </c>
      <c r="B2725" s="3">
        <v>-1.10168217468527E-3</v>
      </c>
      <c r="C2725">
        <v>2.6896973484526798</v>
      </c>
      <c r="D2725" s="3">
        <v>1.89183014575065E-2</v>
      </c>
      <c r="E2725" s="3">
        <v>1.87247082179238E-2</v>
      </c>
      <c r="F2725" s="3">
        <v>1.8681970706602401E-2</v>
      </c>
      <c r="G2725">
        <v>-4227524</v>
      </c>
      <c r="H2725">
        <v>16835029</v>
      </c>
      <c r="K2725">
        <f t="shared" si="983"/>
        <v>70.930576815122677</v>
      </c>
      <c r="L2725">
        <f t="shared" si="984"/>
        <v>51.269000220647555</v>
      </c>
      <c r="M2725">
        <f t="shared" si="978"/>
        <v>17.167052859951152</v>
      </c>
      <c r="N2725">
        <f t="shared" si="985"/>
        <v>7.0588101452616139E-2</v>
      </c>
      <c r="O2725">
        <f t="shared" si="986"/>
        <v>55.932073997529159</v>
      </c>
      <c r="P2725">
        <f t="shared" si="987"/>
        <v>55.92403702582547</v>
      </c>
      <c r="Q2725">
        <f t="shared" si="979"/>
        <v>3.1141676066411605E-2</v>
      </c>
      <c r="R2725">
        <f t="shared" si="988"/>
        <v>55.900932321462747</v>
      </c>
      <c r="S2725">
        <f t="shared" si="980"/>
        <v>17.146291742573545</v>
      </c>
      <c r="T2725">
        <f t="shared" si="981"/>
        <v>7.3801767788636985</v>
      </c>
      <c r="U2725">
        <f t="shared" si="982"/>
        <v>0.4891021112074474</v>
      </c>
      <c r="V2725" s="6">
        <f t="shared" si="990"/>
        <v>147401.9999998156</v>
      </c>
      <c r="W2725">
        <f t="shared" si="995"/>
        <v>7.3812157635571474</v>
      </c>
      <c r="X2725">
        <f t="shared" si="996"/>
        <v>17.073256543483055</v>
      </c>
      <c r="Y2725">
        <f t="shared" si="991"/>
        <v>1.4817440098454426E-2</v>
      </c>
      <c r="Z2725">
        <f t="shared" si="992"/>
        <v>3.7940452348985528E-8</v>
      </c>
      <c r="AA2725">
        <f t="shared" si="994"/>
        <v>-8.5743034162054214E-9</v>
      </c>
      <c r="AB2725">
        <f t="shared" si="993"/>
        <v>0.99744851901341358</v>
      </c>
      <c r="AC2725">
        <f t="shared" si="989"/>
        <v>2.234916334326019</v>
      </c>
      <c r="AD2725">
        <f t="shared" si="997"/>
        <v>-2.2733392198491283E-10</v>
      </c>
      <c r="AE2725">
        <f t="shared" si="998"/>
        <v>2.1353211048017059E-5</v>
      </c>
      <c r="AF2725">
        <f t="shared" si="999"/>
        <v>-1.0598199440723228E-6</v>
      </c>
      <c r="AG2725" t="str">
        <f t="shared" si="1000"/>
        <v>NaN</v>
      </c>
      <c r="AH2725" t="str">
        <f t="shared" si="1001"/>
        <v>NaN</v>
      </c>
    </row>
    <row r="2726" spans="1:34">
      <c r="A2726" s="4">
        <v>43289.091168981482</v>
      </c>
      <c r="B2726" s="3">
        <v>-1.0961404061708899E-3</v>
      </c>
      <c r="C2726">
        <v>2.6897068622183702</v>
      </c>
      <c r="D2726" s="3">
        <v>1.8939766891344301E-2</v>
      </c>
      <c r="E2726" s="3">
        <v>1.8744829832357899E-2</v>
      </c>
      <c r="F2726" s="3">
        <v>1.8721407717439398E-2</v>
      </c>
      <c r="G2726">
        <v>-4227524</v>
      </c>
      <c r="H2726">
        <v>16835287</v>
      </c>
      <c r="K2726">
        <f t="shared" si="983"/>
        <v>70.577543264126788</v>
      </c>
      <c r="L2726">
        <f t="shared" si="984"/>
        <v>50.864127077826893</v>
      </c>
      <c r="M2726">
        <f t="shared" si="978"/>
        <v>17.031484024700536</v>
      </c>
      <c r="N2726">
        <f t="shared" si="985"/>
        <v>7.0590984926990077E-2</v>
      </c>
      <c r="O2726">
        <f t="shared" si="986"/>
        <v>55.996546523844692</v>
      </c>
      <c r="P2726">
        <f t="shared" si="987"/>
        <v>55.984259824599555</v>
      </c>
      <c r="Q2726">
        <f t="shared" si="979"/>
        <v>-2.3245715687622237E-2</v>
      </c>
      <c r="R2726">
        <f t="shared" si="988"/>
        <v>56.019792239532315</v>
      </c>
      <c r="S2726">
        <f t="shared" si="980"/>
        <v>17.046981168492284</v>
      </c>
      <c r="T2726">
        <f t="shared" si="981"/>
        <v>7.3804803024820087</v>
      </c>
      <c r="U2726">
        <f t="shared" si="982"/>
        <v>0.48909723128385096</v>
      </c>
      <c r="V2726" s="6">
        <f t="shared" si="990"/>
        <v>147462.00000001118</v>
      </c>
      <c r="W2726">
        <f t="shared" si="995"/>
        <v>7.381169067615871</v>
      </c>
      <c r="X2726">
        <f t="shared" si="996"/>
        <v>17.073502321824222</v>
      </c>
      <c r="Y2726">
        <f t="shared" si="991"/>
        <v>-6.1839387103006516E-3</v>
      </c>
      <c r="Z2726">
        <f t="shared" si="992"/>
        <v>1.5677872856810287E-8</v>
      </c>
      <c r="AA2726">
        <f t="shared" si="994"/>
        <v>5.879202188753611E-9</v>
      </c>
      <c r="AB2726">
        <f t="shared" si="993"/>
        <v>0.9988492223086789</v>
      </c>
      <c r="AC2726">
        <f t="shared" si="989"/>
        <v>2.2349090103011089</v>
      </c>
      <c r="AD2726">
        <f t="shared" si="997"/>
        <v>-3.7349979970496612E-10</v>
      </c>
      <c r="AE2726">
        <f t="shared" si="998"/>
        <v>-1.3098989730270878E-5</v>
      </c>
      <c r="AF2726">
        <f t="shared" si="999"/>
        <v>2.8384654189859194E-6</v>
      </c>
      <c r="AG2726" t="str">
        <f t="shared" si="1000"/>
        <v>NaN</v>
      </c>
      <c r="AH2726">
        <f t="shared" si="1001"/>
        <v>2.8384654189859197E-2</v>
      </c>
    </row>
    <row r="2727" spans="1:34">
      <c r="A2727" s="4">
        <v>43289.091874999998</v>
      </c>
      <c r="B2727" s="3">
        <v>-1.0965566334198199E-3</v>
      </c>
      <c r="C2727">
        <v>2.68970329455624</v>
      </c>
      <c r="D2727" s="3">
        <v>1.89331072553614E-2</v>
      </c>
      <c r="E2727" s="3">
        <v>1.8739264279429301E-2</v>
      </c>
      <c r="F2727" s="3">
        <v>1.8715833413280099E-2</v>
      </c>
      <c r="G2727">
        <v>-4227524</v>
      </c>
      <c r="H2727">
        <v>16835283</v>
      </c>
      <c r="K2727">
        <f t="shared" si="983"/>
        <v>70.604058659587594</v>
      </c>
      <c r="L2727">
        <f t="shared" si="984"/>
        <v>50.897969845372756</v>
      </c>
      <c r="M2727">
        <f t="shared" si="978"/>
        <v>17.042816029945158</v>
      </c>
      <c r="N2727">
        <f t="shared" si="985"/>
        <v>7.0589903624100975E-2</v>
      </c>
      <c r="O2727">
        <f t="shared" si="986"/>
        <v>55.976543967203916</v>
      </c>
      <c r="P2727">
        <f t="shared" si="987"/>
        <v>55.967602454725821</v>
      </c>
      <c r="Q2727">
        <f t="shared" si="979"/>
        <v>-2.6447776509691323E-2</v>
      </c>
      <c r="R2727">
        <f t="shared" si="988"/>
        <v>56.002991743713608</v>
      </c>
      <c r="S2727">
        <f t="shared" si="980"/>
        <v>17.060447880951617</v>
      </c>
      <c r="T2727">
        <f t="shared" si="981"/>
        <v>7.3803664811252601</v>
      </c>
      <c r="U2727">
        <f t="shared" si="982"/>
        <v>0.48909906125519781</v>
      </c>
      <c r="V2727" s="6">
        <f t="shared" si="990"/>
        <v>147522.99999981187</v>
      </c>
      <c r="W2727">
        <f t="shared" si="995"/>
        <v>7.3811223716745946</v>
      </c>
      <c r="X2727">
        <f t="shared" si="996"/>
        <v>17.083597300783211</v>
      </c>
      <c r="Y2727">
        <f t="shared" si="991"/>
        <v>-2.9545596349490683E-2</v>
      </c>
      <c r="Z2727">
        <f t="shared" si="992"/>
        <v>-2.1949021988377117E-8</v>
      </c>
      <c r="AA2727">
        <f t="shared" si="994"/>
        <v>-4.4256395652296347E-8</v>
      </c>
      <c r="AB2727">
        <f t="shared" si="993"/>
        <v>1.0004331061107452</v>
      </c>
      <c r="AC2727">
        <f t="shared" si="989"/>
        <v>2.2349117568104475</v>
      </c>
      <c r="AD2727">
        <f t="shared" si="997"/>
        <v>5.8846544824163739E-10</v>
      </c>
      <c r="AE2727">
        <f t="shared" si="998"/>
        <v>4.8482601745804363E-5</v>
      </c>
      <c r="AF2727">
        <f t="shared" si="999"/>
        <v>1.2082758263481048E-6</v>
      </c>
      <c r="AG2727">
        <f t="shared" si="1000"/>
        <v>5.8846544824163737E-8</v>
      </c>
      <c r="AH2727">
        <f t="shared" si="1001"/>
        <v>1.2082758263481048E-2</v>
      </c>
    </row>
    <row r="2728" spans="1:34">
      <c r="A2728" s="4">
        <v>43289.092569444445</v>
      </c>
      <c r="B2728" s="3">
        <v>-1.0949036166312E-3</v>
      </c>
      <c r="C2728">
        <v>2.6896985376733902</v>
      </c>
      <c r="D2728" s="3">
        <v>1.89309190892527E-2</v>
      </c>
      <c r="E2728" s="3">
        <v>1.87377777535403E-2</v>
      </c>
      <c r="F2728" s="3">
        <v>1.8717798712823398E-2</v>
      </c>
      <c r="G2728">
        <v>-4227524</v>
      </c>
      <c r="H2728">
        <v>16835283</v>
      </c>
      <c r="K2728">
        <f t="shared" si="983"/>
        <v>70.498754660471064</v>
      </c>
      <c r="L2728">
        <f t="shared" si="984"/>
        <v>50.790082477892966</v>
      </c>
      <c r="M2728">
        <f t="shared" si="978"/>
        <v>17.006690727472403</v>
      </c>
      <c r="N2728">
        <f t="shared" si="985"/>
        <v>7.058846188691259E-2</v>
      </c>
      <c r="O2728">
        <f t="shared" si="986"/>
        <v>55.969971698593277</v>
      </c>
      <c r="P2728">
        <f t="shared" si="987"/>
        <v>55.963153370892165</v>
      </c>
      <c r="Q2728">
        <f t="shared" si="979"/>
        <v>-3.8943296851158493E-2</v>
      </c>
      <c r="R2728">
        <f t="shared" si="988"/>
        <v>56.008914995444435</v>
      </c>
      <c r="S2728">
        <f t="shared" si="980"/>
        <v>17.032652925373174</v>
      </c>
      <c r="T2728">
        <f t="shared" si="981"/>
        <v>7.3802147193159575</v>
      </c>
      <c r="U2728">
        <f t="shared" si="982"/>
        <v>0.48910150121699825</v>
      </c>
      <c r="V2728" s="6">
        <f t="shared" si="990"/>
        <v>147583.00000000745</v>
      </c>
      <c r="W2728">
        <f t="shared" si="995"/>
        <v>7.3812887259653897</v>
      </c>
      <c r="X2728">
        <f t="shared" si="996"/>
        <v>17.077081951565564</v>
      </c>
      <c r="Y2728">
        <f t="shared" si="991"/>
        <v>-3.9910829779368363E-2</v>
      </c>
      <c r="Z2728">
        <f t="shared" si="992"/>
        <v>2.8771509556461287E-7</v>
      </c>
      <c r="AA2728">
        <f t="shared" si="994"/>
        <v>-1.7607744573949445E-8</v>
      </c>
      <c r="AB2728">
        <f t="shared" si="993"/>
        <v>1.0011382469294812</v>
      </c>
      <c r="AC2728">
        <f t="shared" si="989"/>
        <v>2.2349154188229061</v>
      </c>
      <c r="AD2728">
        <f t="shared" si="997"/>
        <v>1.7332107395637549E-10</v>
      </c>
      <c r="AE2728">
        <f t="shared" si="998"/>
        <v>-5.6258071830583252E-5</v>
      </c>
      <c r="AF2728">
        <f t="shared" si="999"/>
        <v>-3.0668855137834478E-7</v>
      </c>
      <c r="AG2728">
        <f t="shared" si="1000"/>
        <v>1.7332107395637549E-8</v>
      </c>
      <c r="AH2728" t="str">
        <f t="shared" si="1001"/>
        <v>NaN</v>
      </c>
    </row>
    <row r="2729" spans="1:34">
      <c r="A2729" s="4">
        <v>43289.093263888892</v>
      </c>
      <c r="B2729" s="3">
        <v>-1.0946063114533899E-3</v>
      </c>
      <c r="C2729">
        <v>2.6898115136409602</v>
      </c>
      <c r="D2729" s="3">
        <v>1.89307644905603E-2</v>
      </c>
      <c r="E2729" s="3">
        <v>1.87401205183414E-2</v>
      </c>
      <c r="F2729">
        <v>1.8722753649853999E-2</v>
      </c>
      <c r="G2729">
        <v>-4227524</v>
      </c>
      <c r="H2729">
        <v>16835283</v>
      </c>
      <c r="K2729">
        <f t="shared" si="983"/>
        <v>70.479815092284582</v>
      </c>
      <c r="L2729">
        <f t="shared" si="984"/>
        <v>50.764629690075168</v>
      </c>
      <c r="M2729">
        <f t="shared" si="978"/>
        <v>16.998168046085585</v>
      </c>
      <c r="N2729">
        <f t="shared" si="985"/>
        <v>7.0622703145102259E-2</v>
      </c>
      <c r="O2729">
        <f t="shared" si="986"/>
        <v>55.969507353528584</v>
      </c>
      <c r="P2729">
        <f t="shared" si="987"/>
        <v>55.970165127014106</v>
      </c>
      <c r="Q2729">
        <f t="shared" si="979"/>
        <v>-5.4341415977255281E-2</v>
      </c>
      <c r="R2729">
        <f t="shared" si="988"/>
        <v>56.02384876950584</v>
      </c>
      <c r="S2729">
        <f t="shared" si="980"/>
        <v>17.03439565673709</v>
      </c>
      <c r="T2729">
        <f t="shared" si="981"/>
        <v>7.3838190622832895</v>
      </c>
      <c r="U2729">
        <f t="shared" si="982"/>
        <v>0.48904355212429323</v>
      </c>
      <c r="V2729" s="6">
        <f t="shared" si="990"/>
        <v>147643.00000020303</v>
      </c>
      <c r="W2729">
        <f t="shared" si="995"/>
        <v>7.3816506195102729</v>
      </c>
      <c r="X2729">
        <f t="shared" si="996"/>
        <v>17.069978655750678</v>
      </c>
      <c r="Y2729">
        <f t="shared" si="991"/>
        <v>-4.6222696835376574E-2</v>
      </c>
      <c r="Z2729">
        <f t="shared" si="992"/>
        <v>2.5293634908057443E-8</v>
      </c>
      <c r="AA2729">
        <f t="shared" si="994"/>
        <v>3.0276958483338507E-8</v>
      </c>
      <c r="AB2729">
        <f t="shared" si="993"/>
        <v>1.0015679000903459</v>
      </c>
      <c r="AC2729">
        <f t="shared" si="989"/>
        <v>2.234828446027104</v>
      </c>
      <c r="AD2729">
        <f t="shared" si="997"/>
        <v>-2.5732291516541783E-10</v>
      </c>
      <c r="AE2729">
        <f t="shared" si="998"/>
        <v>-1.2147920345498831E-4</v>
      </c>
      <c r="AF2729">
        <f t="shared" si="999"/>
        <v>2.1086648719012417E-7</v>
      </c>
      <c r="AG2729" t="str">
        <f t="shared" si="1000"/>
        <v>NaN</v>
      </c>
      <c r="AH2729">
        <f t="shared" si="1001"/>
        <v>2.1086648719012414E-3</v>
      </c>
    </row>
    <row r="2730" spans="1:34">
      <c r="A2730" s="4">
        <v>43289.093958333331</v>
      </c>
      <c r="B2730" s="3">
        <v>-1.0936430426772899E-3</v>
      </c>
      <c r="C2730">
        <v>2.6897080514390801</v>
      </c>
      <c r="D2730" s="3">
        <v>1.8922356700131801E-2</v>
      </c>
      <c r="E2730" s="3">
        <v>1.8728608861856601E-2</v>
      </c>
      <c r="F2730" s="3">
        <v>1.8711402556127701E-2</v>
      </c>
      <c r="G2730">
        <v>-4227524</v>
      </c>
      <c r="H2730">
        <v>16835283</v>
      </c>
      <c r="K2730">
        <f t="shared" si="983"/>
        <v>70.418450891360706</v>
      </c>
      <c r="L2730">
        <f t="shared" si="984"/>
        <v>50.71818639854699</v>
      </c>
      <c r="M2730">
        <f t="shared" si="978"/>
        <v>16.982616846779514</v>
      </c>
      <c r="N2730">
        <f t="shared" si="985"/>
        <v>7.0591345361286403E-2</v>
      </c>
      <c r="O2730">
        <f t="shared" si="986"/>
        <v>55.944254125769341</v>
      </c>
      <c r="P2730">
        <f t="shared" si="987"/>
        <v>55.935711421805166</v>
      </c>
      <c r="Q2730">
        <f t="shared" si="979"/>
        <v>-4.5383377677715941E-2</v>
      </c>
      <c r="R2730">
        <f t="shared" si="988"/>
        <v>55.989637503447057</v>
      </c>
      <c r="S2730">
        <f t="shared" si="980"/>
        <v>17.012872431897993</v>
      </c>
      <c r="T2730">
        <f t="shared" si="981"/>
        <v>7.3805182429342535</v>
      </c>
      <c r="U2730">
        <f t="shared" si="982"/>
        <v>0.48909662129340209</v>
      </c>
      <c r="V2730" s="6">
        <f t="shared" si="990"/>
        <v>147702.99999976996</v>
      </c>
      <c r="W2730">
        <f t="shared" si="995"/>
        <v>7.3820008390698479</v>
      </c>
      <c r="X2730">
        <f t="shared" si="996"/>
        <v>17.068579815336395</v>
      </c>
      <c r="Y2730">
        <f t="shared" si="991"/>
        <v>-4.9751457228455344E-2</v>
      </c>
      <c r="Z2730">
        <f t="shared" si="992"/>
        <v>-4.5212372398948341E-7</v>
      </c>
      <c r="AA2730">
        <f t="shared" si="994"/>
        <v>9.1196692968658514E-8</v>
      </c>
      <c r="AB2730">
        <f t="shared" si="993"/>
        <v>1.0018096493614888</v>
      </c>
      <c r="AC2730">
        <f t="shared" si="989"/>
        <v>2.2349080947979965</v>
      </c>
      <c r="AD2730">
        <f t="shared" si="997"/>
        <v>-7.2012893278280946E-10</v>
      </c>
      <c r="AE2730">
        <f t="shared" si="998"/>
        <v>-9.6938986496454606E-5</v>
      </c>
      <c r="AF2730">
        <f t="shared" si="999"/>
        <v>7.3950790568113832E-7</v>
      </c>
      <c r="AG2730" t="str">
        <f t="shared" si="1000"/>
        <v>NaN</v>
      </c>
      <c r="AH2730">
        <f t="shared" si="1001"/>
        <v>7.3950790568113826E-3</v>
      </c>
    </row>
    <row r="2731" spans="1:34">
      <c r="A2731" s="4">
        <v>43289.094652777778</v>
      </c>
      <c r="B2731" s="3">
        <v>-1.09194245706021E-3</v>
      </c>
      <c r="C2731">
        <v>2.6896414550792498</v>
      </c>
      <c r="D2731" s="3">
        <v>1.89164105965756E-2</v>
      </c>
      <c r="E2731" s="3">
        <v>1.87214616453821E-2</v>
      </c>
      <c r="F2731" s="3">
        <v>1.8706852589912198E-2</v>
      </c>
      <c r="G2731">
        <v>-4227524</v>
      </c>
      <c r="H2731">
        <v>16835283</v>
      </c>
      <c r="K2731">
        <f t="shared" si="983"/>
        <v>70.310116561333672</v>
      </c>
      <c r="L2731">
        <f t="shared" si="984"/>
        <v>50.615832957700505</v>
      </c>
      <c r="M2731">
        <f t="shared" si="978"/>
        <v>16.948344539501289</v>
      </c>
      <c r="N2731">
        <f t="shared" si="985"/>
        <v>7.0571161040669461E-2</v>
      </c>
      <c r="O2731">
        <f t="shared" si="986"/>
        <v>55.9263947001971</v>
      </c>
      <c r="P2731">
        <f t="shared" si="987"/>
        <v>55.9143202267324</v>
      </c>
      <c r="Q2731">
        <f t="shared" si="979"/>
        <v>-4.9529578030394816E-2</v>
      </c>
      <c r="R2731">
        <f t="shared" si="988"/>
        <v>55.975924278227495</v>
      </c>
      <c r="S2731">
        <f t="shared" si="980"/>
        <v>16.981364258188218</v>
      </c>
      <c r="T2731">
        <f t="shared" si="981"/>
        <v>7.3783935776061531</v>
      </c>
      <c r="U2731">
        <f t="shared" si="982"/>
        <v>0.48913078075857558</v>
      </c>
      <c r="V2731" s="6">
        <f t="shared" si="990"/>
        <v>147762.99999996554</v>
      </c>
      <c r="W2731">
        <f t="shared" si="995"/>
        <v>7.3824823909642481</v>
      </c>
      <c r="X2731">
        <f t="shared" si="996"/>
        <v>17.057533894942562</v>
      </c>
      <c r="Y2731">
        <f t="shared" si="991"/>
        <v>-4.7525010905504907E-2</v>
      </c>
      <c r="Z2731">
        <f t="shared" si="992"/>
        <v>-1.5808521718251658E-8</v>
      </c>
      <c r="AA2731">
        <f t="shared" si="994"/>
        <v>1.3046603169312222E-7</v>
      </c>
      <c r="AB2731">
        <f t="shared" si="993"/>
        <v>1.0016620416700868</v>
      </c>
      <c r="AC2731">
        <f t="shared" si="989"/>
        <v>2.2349593629723632</v>
      </c>
      <c r="AD2731">
        <f t="shared" si="997"/>
        <v>-1.0785050080294425E-9</v>
      </c>
      <c r="AE2731">
        <f t="shared" si="998"/>
        <v>-1.1657415691055276E-4</v>
      </c>
      <c r="AF2731">
        <f t="shared" si="999"/>
        <v>9.2098152617733721E-7</v>
      </c>
      <c r="AG2731" t="str">
        <f t="shared" si="1000"/>
        <v>NaN</v>
      </c>
      <c r="AH2731">
        <f t="shared" si="1001"/>
        <v>9.2098152617733717E-3</v>
      </c>
    </row>
    <row r="2732" spans="1:34">
      <c r="A2732" s="4">
        <v>43289.095347222225</v>
      </c>
      <c r="B2732" s="3">
        <v>-1.0933814141208099E-3</v>
      </c>
      <c r="C2732">
        <v>2.6897021053355301</v>
      </c>
      <c r="D2732" s="3">
        <v>1.8911606144902199E-2</v>
      </c>
      <c r="E2732" s="3">
        <v>1.8719225910444899E-2</v>
      </c>
      <c r="F2732" s="3">
        <v>1.8701445038441299E-2</v>
      </c>
      <c r="G2732">
        <v>-4227524</v>
      </c>
      <c r="H2732">
        <v>16835284</v>
      </c>
      <c r="K2732">
        <f t="shared" si="983"/>
        <v>70.401784071356161</v>
      </c>
      <c r="L2732">
        <f t="shared" si="984"/>
        <v>50.714608644916787</v>
      </c>
      <c r="M2732">
        <f t="shared" si="978"/>
        <v>16.981418861926578</v>
      </c>
      <c r="N2732">
        <f t="shared" si="985"/>
        <v>7.0589543189804649E-2</v>
      </c>
      <c r="O2732">
        <f t="shared" si="986"/>
        <v>55.911964284334758</v>
      </c>
      <c r="P2732">
        <f t="shared" si="987"/>
        <v>55.907628804646151</v>
      </c>
      <c r="Q2732">
        <f t="shared" si="979"/>
        <v>-4.7662077008403969E-2</v>
      </c>
      <c r="R2732">
        <f t="shared" si="988"/>
        <v>55.959626361343162</v>
      </c>
      <c r="S2732">
        <f t="shared" si="980"/>
        <v>17.013193579932182</v>
      </c>
      <c r="T2732">
        <f t="shared" si="981"/>
        <v>7.3803285406730161</v>
      </c>
      <c r="U2732">
        <f t="shared" si="982"/>
        <v>0.48909967124564663</v>
      </c>
      <c r="V2732" s="6">
        <f t="shared" si="990"/>
        <v>147823.00000016112</v>
      </c>
      <c r="W2732">
        <f t="shared" si="995"/>
        <v>7.3830806827118654</v>
      </c>
      <c r="X2732">
        <f t="shared" si="996"/>
        <v>17.055144755363326</v>
      </c>
      <c r="Y2732">
        <f t="shared" si="991"/>
        <v>-3.3253150065559588E-2</v>
      </c>
      <c r="Z2732">
        <f t="shared" si="992"/>
        <v>3.7313337375000115E-7</v>
      </c>
      <c r="AA2732">
        <f t="shared" si="994"/>
        <v>1.0697908520980695E-7</v>
      </c>
      <c r="AB2732">
        <f t="shared" si="993"/>
        <v>1.0006871911383357</v>
      </c>
      <c r="AC2732">
        <f t="shared" si="989"/>
        <v>2.2349126723135599</v>
      </c>
      <c r="AD2732">
        <f t="shared" si="997"/>
        <v>-1.2638745042430038E-9</v>
      </c>
      <c r="AE2732">
        <f t="shared" si="998"/>
        <v>8.0055733050412193E-4</v>
      </c>
      <c r="AF2732">
        <f t="shared" si="999"/>
        <v>-1.5716019189502373E-7</v>
      </c>
      <c r="AG2732" t="str">
        <f t="shared" si="1000"/>
        <v>NaN</v>
      </c>
      <c r="AH2732" t="str">
        <f t="shared" si="1001"/>
        <v>NaN</v>
      </c>
    </row>
    <row r="2733" spans="1:34">
      <c r="A2733" s="4">
        <v>43289.096053240741</v>
      </c>
      <c r="B2733" s="3">
        <v>-1.1013135162647801E-3</v>
      </c>
      <c r="C2733">
        <v>2.68978297234389</v>
      </c>
      <c r="D2733" s="3">
        <v>1.8951623421835401E-2</v>
      </c>
      <c r="E2733" s="3">
        <v>1.8761336215829899E-2</v>
      </c>
      <c r="F2733">
        <v>1.8726362654469999E-2</v>
      </c>
      <c r="G2733">
        <v>-4227524</v>
      </c>
      <c r="H2733">
        <v>16835516</v>
      </c>
      <c r="K2733">
        <f t="shared" si="983"/>
        <v>70.907091750571112</v>
      </c>
      <c r="L2733">
        <f t="shared" si="984"/>
        <v>51.187162344639901</v>
      </c>
      <c r="M2733">
        <f t="shared" si="978"/>
        <v>17.139650040755868</v>
      </c>
      <c r="N2733">
        <f t="shared" si="985"/>
        <v>7.0614052721980694E-2</v>
      </c>
      <c r="O2733">
        <f t="shared" si="986"/>
        <v>56.032158218435846</v>
      </c>
      <c r="P2733">
        <f t="shared" si="987"/>
        <v>56.033662451490052</v>
      </c>
      <c r="Q2733">
        <f t="shared" si="979"/>
        <v>-2.5677951578799707E-3</v>
      </c>
      <c r="R2733">
        <f t="shared" si="988"/>
        <v>56.034726013593726</v>
      </c>
      <c r="S2733">
        <f t="shared" si="980"/>
        <v>17.141361904194454</v>
      </c>
      <c r="T2733">
        <f t="shared" si="981"/>
        <v>7.3829084914283891</v>
      </c>
      <c r="U2733">
        <f t="shared" si="982"/>
        <v>0.48905819189508193</v>
      </c>
      <c r="V2733" s="6">
        <f t="shared" si="990"/>
        <v>147883.99999996182</v>
      </c>
      <c r="W2733">
        <f t="shared" si="995"/>
        <v>7.3835272126503204</v>
      </c>
      <c r="X2733">
        <f t="shared" si="996"/>
        <v>17.059426808390544</v>
      </c>
      <c r="Y2733">
        <f t="shared" si="991"/>
        <v>-3.5344725668101283E-2</v>
      </c>
      <c r="Z2733">
        <f t="shared" si="992"/>
        <v>4.4211601425405031E-7</v>
      </c>
      <c r="AA2733">
        <f t="shared" si="994"/>
        <v>1.0739716181149454E-7</v>
      </c>
      <c r="AB2733">
        <f t="shared" si="993"/>
        <v>1.0008206737713647</v>
      </c>
      <c r="AC2733">
        <f t="shared" si="989"/>
        <v>2.2348504181018329</v>
      </c>
      <c r="AD2733">
        <f t="shared" si="997"/>
        <v>-1.1936966004598815E-9</v>
      </c>
      <c r="AE2733">
        <f t="shared" si="998"/>
        <v>1.2278757152067021E-4</v>
      </c>
      <c r="AF2733">
        <f t="shared" si="999"/>
        <v>-9.6776649645467044E-7</v>
      </c>
      <c r="AG2733" t="str">
        <f t="shared" si="1000"/>
        <v>NaN</v>
      </c>
      <c r="AH2733" t="str">
        <f t="shared" si="1001"/>
        <v>NaN</v>
      </c>
    </row>
    <row r="2734" spans="1:34">
      <c r="A2734" s="4">
        <v>43289.096747685187</v>
      </c>
      <c r="B2734" s="3">
        <v>-1.09575985554329E-3</v>
      </c>
      <c r="C2734">
        <v>2.68986978545581</v>
      </c>
      <c r="D2734" s="3">
        <v>1.8946807077954899E-2</v>
      </c>
      <c r="E2734" s="3">
        <v>1.8752857072158801E-2</v>
      </c>
      <c r="F2734" s="3">
        <v>1.87392264332993E-2</v>
      </c>
      <c r="G2734">
        <v>-4227524</v>
      </c>
      <c r="H2734">
        <v>16835509</v>
      </c>
      <c r="K2734">
        <f t="shared" si="983"/>
        <v>70.55330061684792</v>
      </c>
      <c r="L2734">
        <f t="shared" si="984"/>
        <v>50.81646189072022</v>
      </c>
      <c r="M2734">
        <f t="shared" si="978"/>
        <v>17.015523682522648</v>
      </c>
      <c r="N2734">
        <f t="shared" si="985"/>
        <v>7.0640364425641589E-2</v>
      </c>
      <c r="O2734">
        <f t="shared" si="986"/>
        <v>56.017692083722395</v>
      </c>
      <c r="P2734">
        <f t="shared" si="987"/>
        <v>56.008284877302181</v>
      </c>
      <c r="Q2734">
        <f t="shared" si="979"/>
        <v>-5.5804304838019902E-2</v>
      </c>
      <c r="R2734">
        <f t="shared" si="988"/>
        <v>56.073496388560415</v>
      </c>
      <c r="S2734">
        <f t="shared" si="980"/>
        <v>17.052726552414661</v>
      </c>
      <c r="T2734">
        <f t="shared" si="981"/>
        <v>7.3856781444453254</v>
      </c>
      <c r="U2734">
        <f t="shared" si="982"/>
        <v>0.48901366259226736</v>
      </c>
      <c r="V2734" s="6">
        <f t="shared" si="990"/>
        <v>147944.00000015739</v>
      </c>
      <c r="W2734">
        <f t="shared" si="995"/>
        <v>7.3839679055961218</v>
      </c>
      <c r="X2734">
        <f t="shared" si="996"/>
        <v>17.065624708537836</v>
      </c>
      <c r="Y2734">
        <f t="shared" si="991"/>
        <v>-2.9754911374453741E-2</v>
      </c>
      <c r="Z2734">
        <f t="shared" si="992"/>
        <v>2.5293634908286886E-7</v>
      </c>
      <c r="AA2734">
        <f t="shared" si="994"/>
        <v>1.8139298894787857E-7</v>
      </c>
      <c r="AB2734">
        <f t="shared" si="993"/>
        <v>1.0004481181499769</v>
      </c>
      <c r="AC2734">
        <f t="shared" si="989"/>
        <v>2.2347835863745344</v>
      </c>
      <c r="AD2734">
        <f t="shared" si="997"/>
        <v>-2.3948295943615519E-9</v>
      </c>
      <c r="AE2734">
        <f t="shared" si="998"/>
        <v>8.6080614696459955E-5</v>
      </c>
      <c r="AF2734">
        <f t="shared" si="999"/>
        <v>-2.7694931335038138E-6</v>
      </c>
      <c r="AG2734" t="str">
        <f t="shared" si="1000"/>
        <v>NaN</v>
      </c>
      <c r="AH2734" t="str">
        <f t="shared" si="1001"/>
        <v>NaN</v>
      </c>
    </row>
    <row r="2735" spans="1:34">
      <c r="A2735" s="4">
        <v>43289.097442129627</v>
      </c>
      <c r="B2735" s="3">
        <v>-1.0972820580536799E-3</v>
      </c>
      <c r="C2735">
        <v>2.68987811000079</v>
      </c>
      <c r="D2735" s="3">
        <v>1.8939802567965701E-2</v>
      </c>
      <c r="E2735" s="3">
        <v>1.8745495795956201E-2</v>
      </c>
      <c r="F2735" s="3">
        <v>1.8723980473205299E-2</v>
      </c>
      <c r="G2735">
        <v>-4227524</v>
      </c>
      <c r="H2735">
        <v>16835503</v>
      </c>
      <c r="K2735">
        <f t="shared" si="983"/>
        <v>70.65027120596281</v>
      </c>
      <c r="L2735">
        <f t="shared" si="984"/>
        <v>50.93347315562356</v>
      </c>
      <c r="M2735">
        <f t="shared" si="978"/>
        <v>17.054704055870292</v>
      </c>
      <c r="N2735">
        <f t="shared" si="985"/>
        <v>7.0642887465719076E-2</v>
      </c>
      <c r="O2735">
        <f t="shared" si="986"/>
        <v>55.99665368039831</v>
      </c>
      <c r="P2735">
        <f t="shared" si="987"/>
        <v>55.986253014157121</v>
      </c>
      <c r="Q2735">
        <f t="shared" si="979"/>
        <v>-3.0892634127461349E-2</v>
      </c>
      <c r="R2735">
        <f t="shared" si="988"/>
        <v>56.027546314525772</v>
      </c>
      <c r="S2735">
        <f t="shared" si="980"/>
        <v>17.0752991452886</v>
      </c>
      <c r="T2735">
        <f t="shared" si="981"/>
        <v>7.3859437276113766</v>
      </c>
      <c r="U2735">
        <f t="shared" si="982"/>
        <v>0.48900939265912008</v>
      </c>
      <c r="V2735" s="6">
        <f t="shared" si="990"/>
        <v>148003.99999972433</v>
      </c>
      <c r="W2735">
        <f t="shared" si="995"/>
        <v>7.3843268806447018</v>
      </c>
      <c r="X2735">
        <f t="shared" si="996"/>
        <v>17.072900461808231</v>
      </c>
      <c r="Y2735">
        <f t="shared" si="991"/>
        <v>-2.335813168946288E-2</v>
      </c>
      <c r="Z2735">
        <f t="shared" si="992"/>
        <v>1.2330647018140597E-7</v>
      </c>
      <c r="AA2735">
        <f t="shared" si="994"/>
        <v>1.8365134919334308E-7</v>
      </c>
      <c r="AB2735">
        <f t="shared" si="993"/>
        <v>1.0000138285943136</v>
      </c>
      <c r="AC2735">
        <f t="shared" si="989"/>
        <v>2.2347771778527372</v>
      </c>
      <c r="AD2735">
        <f t="shared" si="997"/>
        <v>-3.088641877735997E-9</v>
      </c>
      <c r="AE2735">
        <f t="shared" si="998"/>
        <v>5.4510295363770071E-6</v>
      </c>
      <c r="AF2735">
        <f t="shared" si="999"/>
        <v>-5.6405318557278842E-5</v>
      </c>
      <c r="AG2735" t="str">
        <f t="shared" si="1000"/>
        <v>NaN</v>
      </c>
      <c r="AH2735" t="str">
        <f t="shared" si="1001"/>
        <v>NaN</v>
      </c>
    </row>
    <row r="2736" spans="1:34">
      <c r="A2736" s="4">
        <v>43289.098136574074</v>
      </c>
      <c r="B2736" s="3">
        <v>-1.1008378279802899E-3</v>
      </c>
      <c r="C2736">
        <v>2.6899161650635501</v>
      </c>
      <c r="D2736" s="3">
        <v>1.89312520710519E-2</v>
      </c>
      <c r="E2736" s="3">
        <v>1.8735934461437901E-2</v>
      </c>
      <c r="F2736" s="3">
        <v>1.8699694135211799E-2</v>
      </c>
      <c r="G2736">
        <v>-4227524</v>
      </c>
      <c r="H2736">
        <v>16835496</v>
      </c>
      <c r="K2736">
        <f t="shared" si="983"/>
        <v>70.876788441473124</v>
      </c>
      <c r="L2736">
        <f t="shared" si="984"/>
        <v>51.191914561393773</v>
      </c>
      <c r="M2736">
        <f t="shared" si="978"/>
        <v>17.141241286067157</v>
      </c>
      <c r="N2736">
        <f t="shared" si="985"/>
        <v>7.0654421363214454E-2</v>
      </c>
      <c r="O2736">
        <f t="shared" si="986"/>
        <v>55.970971826425476</v>
      </c>
      <c r="P2736">
        <f t="shared" si="987"/>
        <v>55.957636506938321</v>
      </c>
      <c r="Q2736">
        <f t="shared" si="979"/>
        <v>1.6622543897092612E-2</v>
      </c>
      <c r="R2736">
        <f t="shared" si="988"/>
        <v>55.954349282528383</v>
      </c>
      <c r="S2736">
        <f t="shared" si="980"/>
        <v>17.130159590135762</v>
      </c>
      <c r="T2736">
        <f t="shared" si="981"/>
        <v>7.3871578220845739</v>
      </c>
      <c r="U2736">
        <f t="shared" si="982"/>
        <v>0.48898987296473556</v>
      </c>
      <c r="V2736" s="6">
        <f t="shared" si="990"/>
        <v>148063.99999991991</v>
      </c>
      <c r="W2736">
        <f t="shared" si="995"/>
        <v>7.3840146015374239</v>
      </c>
      <c r="X2736">
        <f t="shared" si="996"/>
        <v>17.07804928566118</v>
      </c>
      <c r="Y2736">
        <f t="shared" si="991"/>
        <v>-2.0960436293663065E-2</v>
      </c>
      <c r="Z2736">
        <f t="shared" si="992"/>
        <v>2.8220171119870546E-8</v>
      </c>
      <c r="AA2736">
        <f t="shared" si="994"/>
        <v>1.0821465097039571E-7</v>
      </c>
      <c r="AB2736">
        <f t="shared" si="993"/>
        <v>0.99985235512837212</v>
      </c>
      <c r="AC2736">
        <f t="shared" si="989"/>
        <v>2.234747881753099</v>
      </c>
      <c r="AD2736">
        <f t="shared" si="997"/>
        <v>-2.028110373473846E-9</v>
      </c>
      <c r="AE2736">
        <f t="shared" si="998"/>
        <v>-8.4818012208072511E-5</v>
      </c>
      <c r="AF2736">
        <f t="shared" si="999"/>
        <v>2.3803155417649523E-6</v>
      </c>
      <c r="AG2736" t="str">
        <f t="shared" si="1000"/>
        <v>NaN</v>
      </c>
      <c r="AH2736">
        <f t="shared" si="1001"/>
        <v>2.3803155417649522E-2</v>
      </c>
    </row>
    <row r="2737" spans="1:34">
      <c r="A2737" s="4">
        <v>43289.09884259259</v>
      </c>
      <c r="B2737" s="3">
        <v>-1.0939522400622099E-3</v>
      </c>
      <c r="C2737">
        <v>2.6898888129871898</v>
      </c>
      <c r="D2737" s="3">
        <v>1.89245329740334E-2</v>
      </c>
      <c r="E2737" s="3">
        <v>1.8732093278540599E-2</v>
      </c>
      <c r="F2737" s="3">
        <v>1.87146423226477E-2</v>
      </c>
      <c r="G2737">
        <v>-4227524</v>
      </c>
      <c r="H2737">
        <v>16835494</v>
      </c>
      <c r="K2737">
        <f t="shared" si="983"/>
        <v>70.438148042274477</v>
      </c>
      <c r="L2737">
        <f t="shared" si="984"/>
        <v>50.733624905855685</v>
      </c>
      <c r="M2737">
        <f t="shared" si="978"/>
        <v>16.987786318973363</v>
      </c>
      <c r="N2737">
        <f t="shared" si="985"/>
        <v>7.0646131374389201E-2</v>
      </c>
      <c r="O2737">
        <f t="shared" si="986"/>
        <v>55.950790675528872</v>
      </c>
      <c r="P2737">
        <f t="shared" si="987"/>
        <v>55.946140074311785</v>
      </c>
      <c r="Q2737">
        <f t="shared" si="979"/>
        <v>-4.8611218650620458E-2</v>
      </c>
      <c r="R2737">
        <f t="shared" si="988"/>
        <v>55.999401894179492</v>
      </c>
      <c r="S2737">
        <f t="shared" si="980"/>
        <v>17.020193798073777</v>
      </c>
      <c r="T2737">
        <f t="shared" si="981"/>
        <v>7.3862851916819166</v>
      </c>
      <c r="U2737">
        <f t="shared" si="982"/>
        <v>0.4890039027450751</v>
      </c>
      <c r="V2737" s="6">
        <f t="shared" si="990"/>
        <v>148124.9999997206</v>
      </c>
      <c r="W2737">
        <f t="shared" si="995"/>
        <v>7.3835709900953201</v>
      </c>
      <c r="X2737">
        <f t="shared" si="996"/>
        <v>17.085826095456053</v>
      </c>
      <c r="Y2737">
        <f t="shared" si="991"/>
        <v>-1.1227322268436998E-2</v>
      </c>
      <c r="Z2737">
        <f t="shared" si="992"/>
        <v>6.5847065965204755E-8</v>
      </c>
      <c r="AA2737">
        <f t="shared" si="994"/>
        <v>2.8343354443663455E-8</v>
      </c>
      <c r="AB2737">
        <f t="shared" si="993"/>
        <v>0.99918882394185038</v>
      </c>
      <c r="AC2737">
        <f t="shared" si="989"/>
        <v>2.2347689383247151</v>
      </c>
      <c r="AD2737">
        <f t="shared" si="997"/>
        <v>-9.9171068560714947E-10</v>
      </c>
      <c r="AE2737">
        <f t="shared" si="998"/>
        <v>-3.3320259962489069E-5</v>
      </c>
      <c r="AF2737">
        <f t="shared" si="999"/>
        <v>2.9628362369210589E-6</v>
      </c>
      <c r="AG2737" t="str">
        <f t="shared" si="1000"/>
        <v>NaN</v>
      </c>
      <c r="AH2737">
        <f t="shared" si="1001"/>
        <v>2.9628362369210588E-2</v>
      </c>
    </row>
    <row r="2738" spans="1:34">
      <c r="A2738" s="4">
        <v>43289.099537037036</v>
      </c>
      <c r="B2738" s="3">
        <v>-1.0995059007837E-3</v>
      </c>
      <c r="C2738">
        <v>2.6899411386984902</v>
      </c>
      <c r="D2738" s="3">
        <v>1.8922249670267802E-2</v>
      </c>
      <c r="E2738" s="3">
        <v>1.8727550455423601E-2</v>
      </c>
      <c r="F2738" s="3">
        <v>1.8696799784975199E-2</v>
      </c>
      <c r="G2738">
        <v>-4227524</v>
      </c>
      <c r="H2738">
        <v>16835496</v>
      </c>
      <c r="K2738">
        <f t="shared" si="983"/>
        <v>70.791939175997683</v>
      </c>
      <c r="L2738">
        <f t="shared" si="984"/>
        <v>51.110869892962548</v>
      </c>
      <c r="M2738">
        <f t="shared" si="978"/>
        <v>17.114104066675548</v>
      </c>
      <c r="N2738">
        <f t="shared" si="985"/>
        <v>7.0661990483446915E-2</v>
      </c>
      <c r="O2738">
        <f t="shared" si="986"/>
        <v>55.943932656109077</v>
      </c>
      <c r="P2738">
        <f t="shared" si="987"/>
        <v>55.932543674115507</v>
      </c>
      <c r="Q2738">
        <f t="shared" si="979"/>
        <v>-1.6932920517831462E-3</v>
      </c>
      <c r="R2738">
        <f t="shared" si="988"/>
        <v>55.94562594816086</v>
      </c>
      <c r="S2738">
        <f t="shared" si="980"/>
        <v>17.115232928043405</v>
      </c>
      <c r="T2738">
        <f t="shared" si="981"/>
        <v>7.3879545715827284</v>
      </c>
      <c r="U2738">
        <f t="shared" si="982"/>
        <v>0.48897706316529344</v>
      </c>
      <c r="V2738" s="6">
        <f t="shared" si="990"/>
        <v>148184.99999991618</v>
      </c>
      <c r="W2738">
        <f t="shared" si="995"/>
        <v>7.3838978616842557</v>
      </c>
      <c r="X2738">
        <f t="shared" si="996"/>
        <v>17.083130783892443</v>
      </c>
      <c r="Y2738">
        <f t="shared" si="991"/>
        <v>-9.7678086069474066E-3</v>
      </c>
      <c r="Z2738">
        <f t="shared" si="992"/>
        <v>0</v>
      </c>
      <c r="AA2738">
        <f t="shared" si="994"/>
        <v>-8.2596260150312704E-8</v>
      </c>
      <c r="AB2738">
        <f t="shared" si="993"/>
        <v>0.99909731161276416</v>
      </c>
      <c r="AC2738">
        <f t="shared" si="989"/>
        <v>2.2347286561877087</v>
      </c>
      <c r="AD2738">
        <f t="shared" si="997"/>
        <v>3.3217377918726571E-9</v>
      </c>
      <c r="AE2738">
        <f t="shared" si="998"/>
        <v>-8.66609345571452E-5</v>
      </c>
      <c r="AF2738">
        <f t="shared" si="999"/>
        <v>-3.8156893980246118E-6</v>
      </c>
      <c r="AG2738">
        <f t="shared" si="1000"/>
        <v>3.3217377918726574E-7</v>
      </c>
      <c r="AH2738" t="str">
        <f t="shared" si="1001"/>
        <v>NaN</v>
      </c>
    </row>
    <row r="2739" spans="1:34">
      <c r="A2739" s="4">
        <v>43289.100231481483</v>
      </c>
      <c r="B2739" s="3">
        <v>-1.0993631942983501E-3</v>
      </c>
      <c r="C2739">
        <v>2.6898888129871898</v>
      </c>
      <c r="D2739" s="3">
        <v>1.8917064667966801E-2</v>
      </c>
      <c r="E2739" s="3">
        <v>1.8721889764838101E-2</v>
      </c>
      <c r="F2739" s="3">
        <v>1.8684102758834299E-2</v>
      </c>
      <c r="G2739">
        <v>-4227524</v>
      </c>
      <c r="H2739">
        <v>16835496</v>
      </c>
      <c r="K2739">
        <f t="shared" si="983"/>
        <v>70.782848183268101</v>
      </c>
      <c r="L2739">
        <f t="shared" si="984"/>
        <v>51.118469025538189</v>
      </c>
      <c r="M2739">
        <f t="shared" si="978"/>
        <v>17.116648581100531</v>
      </c>
      <c r="N2739">
        <f t="shared" si="985"/>
        <v>7.0646131374389201E-2</v>
      </c>
      <c r="O2739">
        <f t="shared" si="986"/>
        <v>55.928359237010099</v>
      </c>
      <c r="P2739">
        <f t="shared" si="987"/>
        <v>55.915601562876397</v>
      </c>
      <c r="Q2739">
        <f t="shared" si="979"/>
        <v>2.1001084881561383E-2</v>
      </c>
      <c r="R2739">
        <f t="shared" si="988"/>
        <v>55.907358152128538</v>
      </c>
      <c r="S2739">
        <f t="shared" si="980"/>
        <v>17.102647857846158</v>
      </c>
      <c r="T2739">
        <f t="shared" si="981"/>
        <v>7.3862851916819166</v>
      </c>
      <c r="U2739">
        <f t="shared" si="982"/>
        <v>0.4890039027450751</v>
      </c>
      <c r="V2739" s="6">
        <f t="shared" si="990"/>
        <v>148245.00000011176</v>
      </c>
      <c r="W2739">
        <f t="shared" si="995"/>
        <v>7.3840525419897194</v>
      </c>
      <c r="X2739">
        <f t="shared" si="996"/>
        <v>17.077766731946973</v>
      </c>
      <c r="Y2739">
        <f t="shared" si="991"/>
        <v>6.4596084481228404E-3</v>
      </c>
      <c r="Z2739">
        <f t="shared" si="992"/>
        <v>-1.5492351381063059E-7</v>
      </c>
      <c r="AA2739">
        <f t="shared" si="994"/>
        <v>-2.1981124303227859E-7</v>
      </c>
      <c r="AB2739">
        <f t="shared" si="993"/>
        <v>0.99800336055131145</v>
      </c>
      <c r="AC2739">
        <f t="shared" si="989"/>
        <v>2.2347689383247151</v>
      </c>
      <c r="AD2739">
        <f t="shared" si="997"/>
        <v>-1.3367606168986121E-8</v>
      </c>
      <c r="AE2739">
        <f t="shared" si="998"/>
        <v>-1.9206363923811908E-5</v>
      </c>
      <c r="AF2739">
        <f t="shared" si="999"/>
        <v>6.9285048353170573E-5</v>
      </c>
      <c r="AG2739" t="str">
        <f t="shared" si="1000"/>
        <v>NaN</v>
      </c>
      <c r="AH2739">
        <f t="shared" si="1001"/>
        <v>0.69285048353170575</v>
      </c>
    </row>
    <row r="2740" spans="1:34">
      <c r="A2740" s="4">
        <v>43289.100925925923</v>
      </c>
      <c r="B2740" s="3">
        <v>-1.1008972890158501E-3</v>
      </c>
      <c r="C2740">
        <v>2.6898828668836399</v>
      </c>
      <c r="D2740" s="3">
        <v>1.8929028228321799E-2</v>
      </c>
      <c r="E2740" s="3">
        <v>1.87355420186032E-2</v>
      </c>
      <c r="F2740" s="3">
        <v>1.87029696344507E-2</v>
      </c>
      <c r="G2740">
        <v>-4227524</v>
      </c>
      <c r="H2740">
        <v>16835688</v>
      </c>
      <c r="K2740">
        <f t="shared" si="983"/>
        <v>70.880576355110307</v>
      </c>
      <c r="L2740">
        <f t="shared" si="984"/>
        <v>51.191396861092088</v>
      </c>
      <c r="M2740">
        <f t="shared" si="978"/>
        <v>17.141067937876116</v>
      </c>
      <c r="N2740">
        <f t="shared" si="985"/>
        <v>7.064432920290746E-2</v>
      </c>
      <c r="O2740">
        <f t="shared" si="986"/>
        <v>55.964292401261218</v>
      </c>
      <c r="P2740">
        <f t="shared" si="987"/>
        <v>55.956461948806222</v>
      </c>
      <c r="Q2740">
        <f t="shared" si="979"/>
        <v>7.10325145902857E-5</v>
      </c>
      <c r="R2740">
        <f t="shared" si="988"/>
        <v>55.964221368746628</v>
      </c>
      <c r="S2740">
        <f t="shared" si="980"/>
        <v>17.141020582866389</v>
      </c>
      <c r="T2740">
        <f t="shared" si="981"/>
        <v>7.3860954894206801</v>
      </c>
      <c r="U2740">
        <f t="shared" si="982"/>
        <v>0.48900695269731964</v>
      </c>
      <c r="V2740" s="6">
        <f t="shared" si="990"/>
        <v>148304.99999967869</v>
      </c>
      <c r="W2740">
        <f t="shared" si="995"/>
        <v>7.384180955828243</v>
      </c>
      <c r="X2740">
        <f t="shared" si="996"/>
        <v>17.061752799818308</v>
      </c>
      <c r="Y2740">
        <f t="shared" si="991"/>
        <v>8.0675952159623421E-3</v>
      </c>
      <c r="Z2740">
        <f t="shared" si="992"/>
        <v>-1.1698306143307533E-7</v>
      </c>
      <c r="AA2740">
        <f t="shared" si="994"/>
        <v>-1.8951562028426363E-7</v>
      </c>
      <c r="AB2740">
        <f t="shared" si="993"/>
        <v>0.99789840492172732</v>
      </c>
      <c r="AC2740">
        <f t="shared" si="989"/>
        <v>2.2347735158402786</v>
      </c>
      <c r="AD2740">
        <f t="shared" si="997"/>
        <v>-9.2280881580069172E-9</v>
      </c>
      <c r="AE2740">
        <f t="shared" si="998"/>
        <v>4.4416460862725257E-6</v>
      </c>
      <c r="AF2740">
        <f t="shared" si="999"/>
        <v>-2.0682299368426701E-4</v>
      </c>
      <c r="AG2740" t="str">
        <f t="shared" si="1000"/>
        <v>NaN</v>
      </c>
      <c r="AH2740" t="str">
        <f t="shared" si="1001"/>
        <v>NaN</v>
      </c>
    </row>
    <row r="2741" spans="1:34">
      <c r="A2741" s="4">
        <v>43289.101620370369</v>
      </c>
      <c r="B2741" s="3">
        <v>-1.10031457086734E-3</v>
      </c>
      <c r="C2741">
        <v>2.6898448118208802</v>
      </c>
      <c r="D2741" s="3">
        <v>1.8928481186794702E-2</v>
      </c>
      <c r="E2741" s="3">
        <v>1.8736279335444101E-2</v>
      </c>
      <c r="F2741" s="3">
        <v>1.87014093057223E-2</v>
      </c>
      <c r="G2741">
        <v>-4227524</v>
      </c>
      <c r="H2741">
        <v>16835695</v>
      </c>
      <c r="K2741">
        <f t="shared" si="983"/>
        <v>70.843454801464674</v>
      </c>
      <c r="L2741">
        <f t="shared" si="984"/>
        <v>51.156326345359219</v>
      </c>
      <c r="M2741">
        <f t="shared" si="978"/>
        <v>17.12932483005617</v>
      </c>
      <c r="N2741">
        <f t="shared" si="985"/>
        <v>7.0632795305412222E-2</v>
      </c>
      <c r="O2741">
        <f t="shared" si="986"/>
        <v>55.962649334108789</v>
      </c>
      <c r="P2741">
        <f t="shared" si="987"/>
        <v>55.958668694387583</v>
      </c>
      <c r="Q2741">
        <f t="shared" si="979"/>
        <v>3.1306682517353579E-3</v>
      </c>
      <c r="R2741">
        <f t="shared" si="988"/>
        <v>55.959518665857054</v>
      </c>
      <c r="S2741">
        <f t="shared" si="980"/>
        <v>17.127237717888345</v>
      </c>
      <c r="T2741">
        <f t="shared" si="981"/>
        <v>7.3848813949474978</v>
      </c>
      <c r="U2741">
        <f t="shared" si="982"/>
        <v>0.48902647239170416</v>
      </c>
      <c r="V2741" s="6">
        <f t="shared" si="990"/>
        <v>148364.99999987427</v>
      </c>
      <c r="W2741">
        <f t="shared" si="995"/>
        <v>7.3839737425888234</v>
      </c>
      <c r="X2741">
        <f t="shared" si="996"/>
        <v>17.052035535407587</v>
      </c>
      <c r="Y2741">
        <f t="shared" si="991"/>
        <v>-9.0971397337114013E-4</v>
      </c>
      <c r="Z2741">
        <f t="shared" si="992"/>
        <v>-5.2364095307496428E-7</v>
      </c>
      <c r="AA2741">
        <f t="shared" si="994"/>
        <v>-1.0858793408400173E-7</v>
      </c>
      <c r="AB2741">
        <f t="shared" si="993"/>
        <v>0.99850150527565151</v>
      </c>
      <c r="AC2741">
        <f t="shared" si="989"/>
        <v>2.2348028119399168</v>
      </c>
      <c r="AD2741">
        <f t="shared" si="997"/>
        <v>4.6891402397834516E-8</v>
      </c>
      <c r="AE2741">
        <f t="shared" si="998"/>
        <v>3.5416819669191266E-5</v>
      </c>
      <c r="AF2741">
        <f t="shared" si="999"/>
        <v>1.3179978364057367E-4</v>
      </c>
      <c r="AG2741">
        <f t="shared" si="1000"/>
        <v>4.6891402397834518E-6</v>
      </c>
      <c r="AH2741">
        <f t="shared" si="1001"/>
        <v>1.3179978364057368</v>
      </c>
    </row>
    <row r="2742" spans="1:34">
      <c r="A2742" s="4">
        <v>43289.102326388886</v>
      </c>
      <c r="B2742" s="3">
        <v>-1.0988993982209601E-3</v>
      </c>
      <c r="C2742">
        <v>2.6896842670248602</v>
      </c>
      <c r="D2742" s="3">
        <v>1.89294801321921E-2</v>
      </c>
      <c r="E2742" s="3">
        <v>1.87361128445445E-2</v>
      </c>
      <c r="F2742">
        <v>1.8705411370247001E-2</v>
      </c>
      <c r="G2742">
        <v>-4227524</v>
      </c>
      <c r="H2742">
        <v>16835703</v>
      </c>
      <c r="K2742">
        <f t="shared" si="983"/>
        <v>70.753302456896805</v>
      </c>
      <c r="L2742">
        <f t="shared" si="984"/>
        <v>51.060913323396846</v>
      </c>
      <c r="M2742">
        <f t="shared" si="978"/>
        <v>17.097376471701097</v>
      </c>
      <c r="N2742">
        <f t="shared" si="985"/>
        <v>7.0584136675353348E-2</v>
      </c>
      <c r="O2742">
        <f t="shared" si="986"/>
        <v>55.965649717604791</v>
      </c>
      <c r="P2742">
        <f t="shared" si="987"/>
        <v>55.958170396998113</v>
      </c>
      <c r="Q2742">
        <f t="shared" si="979"/>
        <v>-5.930842686439064E-3</v>
      </c>
      <c r="R2742">
        <f t="shared" si="988"/>
        <v>55.97158056029123</v>
      </c>
      <c r="S2742">
        <f t="shared" si="980"/>
        <v>17.10133036682539</v>
      </c>
      <c r="T2742">
        <f t="shared" si="981"/>
        <v>7.3797594338886681</v>
      </c>
      <c r="U2742">
        <f t="shared" si="982"/>
        <v>0.48910882110239007</v>
      </c>
      <c r="V2742" s="6">
        <f t="shared" si="990"/>
        <v>148425.99999967497</v>
      </c>
      <c r="W2742">
        <f t="shared" si="995"/>
        <v>7.3836702189705257</v>
      </c>
      <c r="X2742">
        <f t="shared" si="996"/>
        <v>17.040837280268402</v>
      </c>
      <c r="Y2742">
        <f t="shared" si="991"/>
        <v>9.6187840675080827E-4</v>
      </c>
      <c r="Z2742">
        <f t="shared" si="992"/>
        <v>-8.3719840999235517E-7</v>
      </c>
      <c r="AA2742">
        <f t="shared" si="994"/>
        <v>-8.5552659433091631E-8</v>
      </c>
      <c r="AB2742">
        <f t="shared" si="993"/>
        <v>0.99837192011612508</v>
      </c>
      <c r="AC2742">
        <f t="shared" si="989"/>
        <v>2.2349264048602664</v>
      </c>
      <c r="AD2742">
        <f t="shared" si="997"/>
        <v>-3.4942491876214738E-8</v>
      </c>
      <c r="AE2742">
        <f t="shared" si="998"/>
        <v>3.0613690650077195E-5</v>
      </c>
      <c r="AF2742">
        <f t="shared" si="999"/>
        <v>-1.1362377642551652E-4</v>
      </c>
      <c r="AG2742" t="str">
        <f t="shared" si="1000"/>
        <v>NaN</v>
      </c>
      <c r="AH2742" t="str">
        <f t="shared" si="1001"/>
        <v>NaN</v>
      </c>
    </row>
    <row r="2743" spans="1:34">
      <c r="A2743" s="4">
        <v>43289.103020833332</v>
      </c>
      <c r="B2743" s="3">
        <v>-1.0996486072690501E-3</v>
      </c>
      <c r="C2743">
        <v>2.6895272898909801</v>
      </c>
      <c r="D2743" s="3">
        <v>1.8923308076700798E-2</v>
      </c>
      <c r="E2743" s="3">
        <v>1.8728168850193499E-2</v>
      </c>
      <c r="F2743" s="3">
        <v>1.8695406208935301E-2</v>
      </c>
      <c r="G2743">
        <v>-4227524</v>
      </c>
      <c r="H2743">
        <v>16835709</v>
      </c>
      <c r="K2743">
        <f t="shared" si="983"/>
        <v>70.801030168727266</v>
      </c>
      <c r="L2743">
        <f t="shared" si="984"/>
        <v>51.121792728713494</v>
      </c>
      <c r="M2743">
        <f t="shared" si="978"/>
        <v>17.117761499001322</v>
      </c>
      <c r="N2743">
        <f t="shared" si="985"/>
        <v>7.0536559348186562E-2</v>
      </c>
      <c r="O2743">
        <f t="shared" si="986"/>
        <v>55.947111633860914</v>
      </c>
      <c r="P2743">
        <f t="shared" si="987"/>
        <v>55.934394492990528</v>
      </c>
      <c r="Q2743">
        <f t="shared" si="979"/>
        <v>5.685809654956131E-3</v>
      </c>
      <c r="R2743">
        <f t="shared" si="988"/>
        <v>55.941425824205957</v>
      </c>
      <c r="S2743">
        <f t="shared" si="980"/>
        <v>17.113970959231352</v>
      </c>
      <c r="T2743">
        <f t="shared" si="981"/>
        <v>7.3747512941869022</v>
      </c>
      <c r="U2743">
        <f t="shared" si="982"/>
        <v>0.48918933984172441</v>
      </c>
      <c r="V2743" s="6">
        <f t="shared" si="990"/>
        <v>148485.99999987055</v>
      </c>
      <c r="W2743">
        <f t="shared" si="995"/>
        <v>7.3833666953522261</v>
      </c>
      <c r="X2743">
        <f t="shared" si="996"/>
        <v>17.023275606100892</v>
      </c>
      <c r="Y2743">
        <f t="shared" si="991"/>
        <v>-3.8090364386931697E-2</v>
      </c>
      <c r="Z2743">
        <f t="shared" si="992"/>
        <v>2.402895303559751E-7</v>
      </c>
      <c r="AA2743">
        <f t="shared" si="994"/>
        <v>-5.5805762078118977E-8</v>
      </c>
      <c r="AB2743">
        <f t="shared" si="993"/>
        <v>1.0010069909482924</v>
      </c>
      <c r="AC2743">
        <f t="shared" si="989"/>
        <v>2.2350472512712698</v>
      </c>
      <c r="AD2743">
        <f t="shared" si="997"/>
        <v>5.7560947248194711E-10</v>
      </c>
      <c r="AE2743">
        <f t="shared" si="998"/>
        <v>3.966949181331064E-5</v>
      </c>
      <c r="AF2743">
        <f t="shared" si="999"/>
        <v>1.4444493948179483E-6</v>
      </c>
      <c r="AG2743">
        <f t="shared" si="1000"/>
        <v>5.756094724819471E-8</v>
      </c>
      <c r="AH2743">
        <f t="shared" si="1001"/>
        <v>1.4444493948179482E-2</v>
      </c>
    </row>
    <row r="2744" spans="1:34">
      <c r="A2744" s="4">
        <v>43289.103715277779</v>
      </c>
      <c r="B2744" s="3">
        <v>-1.0887077767256399E-3</v>
      </c>
      <c r="C2744">
        <v>2.68977464779891</v>
      </c>
      <c r="D2744" s="3">
        <v>1.89155424654564E-2</v>
      </c>
      <c r="E2744">
        <v>1.8724839032202002E-2</v>
      </c>
      <c r="F2744" s="3">
        <v>1.8727386992413799E-2</v>
      </c>
      <c r="G2744">
        <v>-4227524</v>
      </c>
      <c r="H2744">
        <v>16835709</v>
      </c>
      <c r="K2744">
        <f t="shared" si="983"/>
        <v>70.104054059465057</v>
      </c>
      <c r="L2744">
        <f t="shared" si="984"/>
        <v>50.382778170629337</v>
      </c>
      <c r="M2744">
        <f t="shared" si="978"/>
        <v>16.870307834441761</v>
      </c>
      <c r="N2744">
        <f t="shared" si="985"/>
        <v>7.0611529681903207E-2</v>
      </c>
      <c r="O2744">
        <f t="shared" si="986"/>
        <v>55.923787224063567</v>
      </c>
      <c r="P2744">
        <f t="shared" si="987"/>
        <v>55.924428545202737</v>
      </c>
      <c r="Q2744">
        <f t="shared" si="979"/>
        <v>-0.11402606012931216</v>
      </c>
      <c r="R2744">
        <f t="shared" si="988"/>
        <v>56.037813284192879</v>
      </c>
      <c r="S2744">
        <f t="shared" si="980"/>
        <v>16.946325207861303</v>
      </c>
      <c r="T2744">
        <f t="shared" si="981"/>
        <v>7.3826429082623388</v>
      </c>
      <c r="U2744">
        <f t="shared" si="982"/>
        <v>0.48906246182822921</v>
      </c>
      <c r="V2744" s="6">
        <f t="shared" si="990"/>
        <v>148546.00000006612</v>
      </c>
      <c r="W2744">
        <f t="shared" si="995"/>
        <v>7.3829318393991041</v>
      </c>
      <c r="X2744">
        <f t="shared" si="996"/>
        <v>17.013840992257197</v>
      </c>
      <c r="Y2744">
        <f t="shared" si="991"/>
        <v>-7.1160482726329619E-2</v>
      </c>
      <c r="Z2744">
        <f t="shared" si="992"/>
        <v>6.3234086936703821E-7</v>
      </c>
      <c r="AA2744">
        <f t="shared" si="994"/>
        <v>-6.955376340541742E-8</v>
      </c>
      <c r="AB2744">
        <f t="shared" si="993"/>
        <v>1.0032914305673459</v>
      </c>
      <c r="AC2744">
        <f t="shared" si="989"/>
        <v>2.2348568266236297</v>
      </c>
      <c r="AD2744">
        <f t="shared" si="997"/>
        <v>3.8398013889857087E-10</v>
      </c>
      <c r="AE2744">
        <f t="shared" si="998"/>
        <v>4.3669716497267541E-5</v>
      </c>
      <c r="AF2744">
        <f t="shared" si="999"/>
        <v>8.7530503135964568E-7</v>
      </c>
      <c r="AG2744">
        <f t="shared" si="1000"/>
        <v>3.8398013889857085E-8</v>
      </c>
      <c r="AH2744">
        <f t="shared" si="1001"/>
        <v>8.7530503135964562E-3</v>
      </c>
    </row>
    <row r="2745" spans="1:34">
      <c r="A2745" s="4">
        <v>43289.104409722226</v>
      </c>
      <c r="B2745" s="3">
        <v>-1.0888148065896499E-3</v>
      </c>
      <c r="C2745">
        <v>2.68976513403322</v>
      </c>
      <c r="D2745" s="3">
        <v>1.8916731686167601E-2</v>
      </c>
      <c r="E2745" s="3">
        <v>1.8723935224461499E-2</v>
      </c>
      <c r="F2745" s="3">
        <v>1.8725624178277899E-2</v>
      </c>
      <c r="G2745">
        <v>-4227524</v>
      </c>
      <c r="H2745">
        <v>16835709</v>
      </c>
      <c r="K2745">
        <f t="shared" si="983"/>
        <v>70.110872304012091</v>
      </c>
      <c r="L2745">
        <f t="shared" si="984"/>
        <v>50.391913618314447</v>
      </c>
      <c r="M2745">
        <f t="shared" si="978"/>
        <v>16.873366772837958</v>
      </c>
      <c r="N2745">
        <f t="shared" si="985"/>
        <v>7.0608646207529394E-2</v>
      </c>
      <c r="O2745">
        <f t="shared" si="986"/>
        <v>55.9273591091779</v>
      </c>
      <c r="P2745">
        <f t="shared" si="987"/>
        <v>55.921723502231906</v>
      </c>
      <c r="Q2745">
        <f t="shared" si="979"/>
        <v>-0.10514119770463282</v>
      </c>
      <c r="R2745">
        <f t="shared" si="988"/>
        <v>56.032500306882532</v>
      </c>
      <c r="S2745">
        <f t="shared" si="980"/>
        <v>16.943460904641046</v>
      </c>
      <c r="T2745">
        <f t="shared" si="981"/>
        <v>7.382339384644041</v>
      </c>
      <c r="U2745">
        <f t="shared" si="982"/>
        <v>0.48906734175182537</v>
      </c>
      <c r="V2745" s="6">
        <f t="shared" si="990"/>
        <v>148606.0000002617</v>
      </c>
      <c r="W2745">
        <f t="shared" si="995"/>
        <v>7.3825699458541951</v>
      </c>
      <c r="X2745">
        <f t="shared" si="996"/>
        <v>16.996813619625858</v>
      </c>
      <c r="Y2745">
        <f t="shared" si="991"/>
        <v>-0.1099669552558306</v>
      </c>
      <c r="Z2745">
        <f t="shared" si="992"/>
        <v>1.612469225563707E-7</v>
      </c>
      <c r="AA2745">
        <f t="shared" si="994"/>
        <v>7.9621193464452769E-9</v>
      </c>
      <c r="AB2745">
        <f t="shared" si="993"/>
        <v>1.0059508337953447</v>
      </c>
      <c r="AC2745">
        <f t="shared" si="989"/>
        <v>2.2348641506485394</v>
      </c>
      <c r="AD2745">
        <f t="shared" si="997"/>
        <v>-2.8444278286477528E-11</v>
      </c>
      <c r="AE2745">
        <f t="shared" si="998"/>
        <v>3.0050648397195448E-5</v>
      </c>
      <c r="AF2745">
        <f t="shared" si="999"/>
        <v>-9.4226293458392622E-8</v>
      </c>
      <c r="AG2745" t="str">
        <f t="shared" si="1000"/>
        <v>NaN</v>
      </c>
      <c r="AH2745" t="str">
        <f t="shared" si="1001"/>
        <v>NaN</v>
      </c>
    </row>
    <row r="2746" spans="1:34">
      <c r="A2746" s="4">
        <v>43289.105104166665</v>
      </c>
      <c r="B2746" s="3">
        <v>-1.0881369507842499E-3</v>
      </c>
      <c r="C2746">
        <v>2.6898352980551898</v>
      </c>
      <c r="D2746" s="3">
        <v>1.8913841879839299E-2</v>
      </c>
      <c r="E2746" s="3">
        <v>1.87218065193883E-2</v>
      </c>
      <c r="F2746" s="3">
        <v>1.8724599840334099E-2</v>
      </c>
      <c r="G2746">
        <v>-4227524</v>
      </c>
      <c r="H2746">
        <v>16835709</v>
      </c>
      <c r="K2746">
        <f t="shared" si="983"/>
        <v>70.06769008854738</v>
      </c>
      <c r="L2746">
        <f t="shared" si="984"/>
        <v>50.350077885754253</v>
      </c>
      <c r="M2746">
        <f t="shared" si="978"/>
        <v>16.859358381232806</v>
      </c>
      <c r="N2746">
        <f t="shared" si="985"/>
        <v>7.062991183103827E-2</v>
      </c>
      <c r="O2746">
        <f t="shared" si="986"/>
        <v>55.918679428349826</v>
      </c>
      <c r="P2746">
        <f t="shared" si="987"/>
        <v>55.915352414181662</v>
      </c>
      <c r="Q2746">
        <f t="shared" si="979"/>
        <v>-0.11073360793354681</v>
      </c>
      <c r="R2746">
        <f t="shared" si="988"/>
        <v>56.029413036283373</v>
      </c>
      <c r="S2746">
        <f t="shared" si="980"/>
        <v>16.933180786521838</v>
      </c>
      <c r="T2746">
        <f t="shared" si="981"/>
        <v>7.3845778713291859</v>
      </c>
      <c r="U2746">
        <f t="shared" si="982"/>
        <v>0.48903135231530054</v>
      </c>
      <c r="V2746" s="6">
        <f t="shared" si="990"/>
        <v>148665.99999982864</v>
      </c>
      <c r="W2746">
        <f t="shared" si="995"/>
        <v>7.3822751777249014</v>
      </c>
      <c r="X2746">
        <f t="shared" si="996"/>
        <v>16.982147591695082</v>
      </c>
      <c r="Y2746">
        <f t="shared" si="991"/>
        <v>-0.10741538731324596</v>
      </c>
      <c r="Z2746">
        <f t="shared" si="992"/>
        <v>5.330476767417789E-8</v>
      </c>
      <c r="AA2746">
        <f t="shared" si="994"/>
        <v>1.1130169841990438E-7</v>
      </c>
      <c r="AB2746">
        <f t="shared" si="993"/>
        <v>1.0057814813756034</v>
      </c>
      <c r="AC2746">
        <f t="shared" si="989"/>
        <v>2.2348101359648269</v>
      </c>
      <c r="AD2746">
        <f t="shared" si="997"/>
        <v>-4.0705513018600987E-10</v>
      </c>
      <c r="AE2746">
        <f t="shared" si="998"/>
        <v>2.7980693418322026E-5</v>
      </c>
      <c r="AF2746">
        <f t="shared" si="999"/>
        <v>-1.4481908380387401E-6</v>
      </c>
      <c r="AG2746" t="str">
        <f t="shared" si="1000"/>
        <v>NaN</v>
      </c>
      <c r="AH2746" t="str">
        <f t="shared" si="1001"/>
        <v>NaN</v>
      </c>
    </row>
    <row r="2747" spans="1:34">
      <c r="A2747" s="4">
        <v>43289.105810185189</v>
      </c>
      <c r="B2747" s="3">
        <v>-1.0878515378135499E-3</v>
      </c>
      <c r="C2747">
        <v>2.6897853507853098</v>
      </c>
      <c r="D2747" s="3">
        <v>1.8910238541084302E-2</v>
      </c>
      <c r="E2747" s="3">
        <v>1.87190832039596E-2</v>
      </c>
      <c r="F2747" s="3">
        <v>1.8719561526959302E-2</v>
      </c>
      <c r="G2747">
        <v>-4227524</v>
      </c>
      <c r="H2747">
        <v>16835709</v>
      </c>
      <c r="K2747">
        <f t="shared" si="983"/>
        <v>70.049508103088215</v>
      </c>
      <c r="L2747">
        <f t="shared" si="984"/>
        <v>50.338518717372025</v>
      </c>
      <c r="M2747">
        <f t="shared" si="978"/>
        <v>16.855487877540888</v>
      </c>
      <c r="N2747">
        <f t="shared" si="985"/>
        <v>7.0614773590573346E-2</v>
      </c>
      <c r="O2747">
        <f t="shared" si="986"/>
        <v>55.90785661645323</v>
      </c>
      <c r="P2747">
        <f t="shared" si="987"/>
        <v>55.907201692598257</v>
      </c>
      <c r="Q2747">
        <f t="shared" si="979"/>
        <v>-0.10637135630155825</v>
      </c>
      <c r="R2747">
        <f t="shared" si="988"/>
        <v>56.014227972754789</v>
      </c>
      <c r="S2747">
        <f t="shared" si="980"/>
        <v>16.926402115075259</v>
      </c>
      <c r="T2747">
        <f t="shared" si="981"/>
        <v>7.3829843723328787</v>
      </c>
      <c r="U2747">
        <f t="shared" si="982"/>
        <v>0.48905697191418424</v>
      </c>
      <c r="V2747" s="6">
        <f t="shared" si="990"/>
        <v>148727.00000025798</v>
      </c>
      <c r="W2747">
        <f t="shared" si="995"/>
        <v>7.3819599801212723</v>
      </c>
      <c r="X2747">
        <f t="shared" si="996"/>
        <v>16.965196086538555</v>
      </c>
      <c r="Y2747">
        <f t="shared" si="991"/>
        <v>-0.10790653901551177</v>
      </c>
      <c r="Z2747">
        <f t="shared" si="992"/>
        <v>-2.1321907072416432E-7</v>
      </c>
      <c r="AA2747">
        <f t="shared" si="994"/>
        <v>7.7426294706203015E-8</v>
      </c>
      <c r="AB2747">
        <f t="shared" si="993"/>
        <v>1.0058167257839261</v>
      </c>
      <c r="AC2747">
        <f t="shared" si="989"/>
        <v>2.2348485870956076</v>
      </c>
      <c r="AD2747">
        <f t="shared" si="997"/>
        <v>-2.818812086765187E-10</v>
      </c>
      <c r="AE2747">
        <f t="shared" si="998"/>
        <v>2.4023117172082184E-5</v>
      </c>
      <c r="AF2747">
        <f t="shared" si="999"/>
        <v>-1.1680671263090525E-6</v>
      </c>
      <c r="AG2747" t="str">
        <f t="shared" si="1000"/>
        <v>NaN</v>
      </c>
      <c r="AH2747" t="str">
        <f t="shared" si="1001"/>
        <v>NaN</v>
      </c>
    </row>
    <row r="2748" spans="1:34">
      <c r="A2748" s="4">
        <v>43289.106504629628</v>
      </c>
      <c r="B2748" s="3">
        <v>-1.0881369507842499E-3</v>
      </c>
      <c r="C2748">
        <v>2.6897544310468202</v>
      </c>
      <c r="D2748" s="3">
        <v>1.89168387160316E-2</v>
      </c>
      <c r="E2748" s="3">
        <v>1.8726194743812801E-2</v>
      </c>
      <c r="F2748" s="3">
        <v>1.87262197235941E-2</v>
      </c>
      <c r="G2748">
        <v>-4227524</v>
      </c>
      <c r="H2748">
        <v>16835709</v>
      </c>
      <c r="K2748">
        <f t="shared" si="983"/>
        <v>70.06769008854738</v>
      </c>
      <c r="L2748">
        <f t="shared" si="984"/>
        <v>50.347948563951711</v>
      </c>
      <c r="M2748">
        <f t="shared" si="978"/>
        <v>16.858645393271605</v>
      </c>
      <c r="N2748">
        <f t="shared" si="985"/>
        <v>7.0605402298859268E-2</v>
      </c>
      <c r="O2748">
        <f t="shared" si="986"/>
        <v>55.927680578838164</v>
      </c>
      <c r="P2748">
        <f t="shared" si="987"/>
        <v>55.928486109659119</v>
      </c>
      <c r="Q2748">
        <f t="shared" si="979"/>
        <v>-0.10661465281143023</v>
      </c>
      <c r="R2748">
        <f t="shared" si="988"/>
        <v>56.034295231649594</v>
      </c>
      <c r="S2748">
        <f t="shared" si="980"/>
        <v>16.929721828479224</v>
      </c>
      <c r="T2748">
        <f t="shared" si="981"/>
        <v>7.3819979205735029</v>
      </c>
      <c r="U2748">
        <f t="shared" si="982"/>
        <v>0.48907283166587034</v>
      </c>
      <c r="V2748" s="6">
        <f t="shared" si="990"/>
        <v>148786.99999982491</v>
      </c>
      <c r="W2748">
        <f t="shared" si="995"/>
        <v>7.3817148264295573</v>
      </c>
      <c r="X2748">
        <f t="shared" si="996"/>
        <v>16.948316809607725</v>
      </c>
      <c r="Y2748">
        <f t="shared" si="991"/>
        <v>-0.10627095703769622</v>
      </c>
      <c r="Z2748">
        <f t="shared" si="992"/>
        <v>1.8970226188074494E-8</v>
      </c>
      <c r="AA2748">
        <f t="shared" si="994"/>
        <v>8.5929675574819595E-9</v>
      </c>
      <c r="AB2748">
        <f t="shared" si="993"/>
        <v>1.005703236947876</v>
      </c>
      <c r="AC2748">
        <f t="shared" si="989"/>
        <v>2.234872390176561</v>
      </c>
      <c r="AD2748">
        <f t="shared" si="997"/>
        <v>-3.1765713750126358E-11</v>
      </c>
      <c r="AE2748">
        <f t="shared" si="998"/>
        <v>1.7690494927367432E-5</v>
      </c>
      <c r="AF2748">
        <f t="shared" si="999"/>
        <v>-1.7875149003004369E-7</v>
      </c>
      <c r="AG2748" t="str">
        <f t="shared" si="1000"/>
        <v>NaN</v>
      </c>
      <c r="AH2748" t="str">
        <f t="shared" si="1001"/>
        <v>NaN</v>
      </c>
    </row>
    <row r="2749" spans="1:34">
      <c r="A2749" s="4">
        <v>43289.107199074075</v>
      </c>
      <c r="B2749" s="3">
        <v>-1.08685259241611E-3</v>
      </c>
      <c r="C2749">
        <v>2.6897924861095799</v>
      </c>
      <c r="D2749" s="3">
        <v>1.8916969530309899E-2</v>
      </c>
      <c r="E2749" s="3">
        <v>1.8726230420434101E-2</v>
      </c>
      <c r="F2749" s="3">
        <v>1.8726088703624601E-2</v>
      </c>
      <c r="G2749">
        <v>-4227524</v>
      </c>
      <c r="H2749">
        <v>16835709</v>
      </c>
      <c r="K2749">
        <f t="shared" si="983"/>
        <v>69.985871153981776</v>
      </c>
      <c r="L2749">
        <f t="shared" si="984"/>
        <v>50.266301853943588</v>
      </c>
      <c r="M2749">
        <f t="shared" si="978"/>
        <v>16.831306584624695</v>
      </c>
      <c r="N2749">
        <f t="shared" si="985"/>
        <v>7.0616936196354507E-2</v>
      </c>
      <c r="O2749">
        <f t="shared" si="986"/>
        <v>55.928073486200937</v>
      </c>
      <c r="P2749">
        <f t="shared" si="987"/>
        <v>55.928592887671023</v>
      </c>
      <c r="Q2749">
        <f t="shared" si="979"/>
        <v>-0.10582686200010016</v>
      </c>
      <c r="R2749">
        <f t="shared" si="988"/>
        <v>56.033900348201037</v>
      </c>
      <c r="S2749">
        <f t="shared" si="980"/>
        <v>16.901857825958096</v>
      </c>
      <c r="T2749">
        <f t="shared" si="981"/>
        <v>7.3832120150466851</v>
      </c>
      <c r="U2749">
        <f t="shared" si="982"/>
        <v>0.48905331197148583</v>
      </c>
      <c r="V2749" s="6">
        <f t="shared" si="990"/>
        <v>148847.00000002049</v>
      </c>
      <c r="W2749">
        <f t="shared" si="995"/>
        <v>7.3815834940947074</v>
      </c>
      <c r="X2749">
        <f t="shared" si="996"/>
        <v>16.934329408243727</v>
      </c>
      <c r="Y2749">
        <f t="shared" si="991"/>
        <v>-0.10925219952147813</v>
      </c>
      <c r="Z2749">
        <f t="shared" si="992"/>
        <v>-1.1382135647814138E-7</v>
      </c>
      <c r="AA2749">
        <f t="shared" si="994"/>
        <v>-2.9224301490907021E-8</v>
      </c>
      <c r="AB2749">
        <f t="shared" si="993"/>
        <v>1.0059189039107974</v>
      </c>
      <c r="AC2749">
        <f t="shared" si="989"/>
        <v>2.2348430940769233</v>
      </c>
      <c r="AD2749">
        <f t="shared" si="997"/>
        <v>1.0508441115545539E-10</v>
      </c>
      <c r="AE2749">
        <f t="shared" si="998"/>
        <v>-8.3775258928241776E-6</v>
      </c>
      <c r="AF2749">
        <f t="shared" si="999"/>
        <v>-1.2486868902679297E-6</v>
      </c>
      <c r="AG2749">
        <f t="shared" si="1000"/>
        <v>1.050844111554554E-8</v>
      </c>
      <c r="AH2749" t="str">
        <f t="shared" si="1001"/>
        <v>NaN</v>
      </c>
    </row>
    <row r="2750" spans="1:34">
      <c r="A2750" s="4">
        <v>43289.107893518521</v>
      </c>
      <c r="B2750" s="3">
        <v>-1.0865315028240701E-3</v>
      </c>
      <c r="C2750">
        <v>2.68971161910122</v>
      </c>
      <c r="D2750" s="3">
        <v>1.8922451837788699E-2</v>
      </c>
      <c r="E2750" s="3">
        <v>1.8732497613582401E-2</v>
      </c>
      <c r="F2750" s="3">
        <v>1.87347002888964E-2</v>
      </c>
      <c r="G2750">
        <v>-4227524</v>
      </c>
      <c r="H2750">
        <v>16835709</v>
      </c>
      <c r="K2750">
        <f t="shared" si="983"/>
        <v>69.965416420340063</v>
      </c>
      <c r="L2750">
        <f t="shared" si="984"/>
        <v>50.234527269837052</v>
      </c>
      <c r="M2750">
        <f t="shared" si="978"/>
        <v>16.820667095603802</v>
      </c>
      <c r="N2750">
        <f t="shared" si="985"/>
        <v>7.0592426664178462E-2</v>
      </c>
      <c r="O2750">
        <f t="shared" si="986"/>
        <v>55.944539876578496</v>
      </c>
      <c r="P2750">
        <f t="shared" si="987"/>
        <v>55.947350225114526</v>
      </c>
      <c r="Q2750">
        <f t="shared" si="979"/>
        <v>-0.115315083752904</v>
      </c>
      <c r="R2750">
        <f t="shared" si="988"/>
        <v>56.0598549603314</v>
      </c>
      <c r="S2750">
        <f t="shared" si="980"/>
        <v>16.897543818105738</v>
      </c>
      <c r="T2750">
        <f t="shared" si="981"/>
        <v>7.380632064291313</v>
      </c>
      <c r="U2750">
        <f t="shared" si="982"/>
        <v>0.48909479132205053</v>
      </c>
      <c r="V2750" s="6">
        <f t="shared" si="990"/>
        <v>148907.00000021607</v>
      </c>
      <c r="W2750">
        <f t="shared" si="995"/>
        <v>7.3818986916983116</v>
      </c>
      <c r="X2750">
        <f t="shared" si="996"/>
        <v>16.916484735355258</v>
      </c>
      <c r="Y2750">
        <f t="shared" si="991"/>
        <v>-0.10750347285030415</v>
      </c>
      <c r="Z2750">
        <f t="shared" si="992"/>
        <v>3.1617043600654891E-9</v>
      </c>
      <c r="AA2750">
        <f t="shared" si="994"/>
        <v>-4.5872709342125925E-8</v>
      </c>
      <c r="AB2750">
        <f t="shared" si="993"/>
        <v>1.0058029305490213</v>
      </c>
      <c r="AC2750">
        <f t="shared" si="989"/>
        <v>2.2349053482886503</v>
      </c>
      <c r="AD2750">
        <f t="shared" si="997"/>
        <v>1.6763640521722212E-10</v>
      </c>
      <c r="AE2750">
        <f t="shared" si="998"/>
        <v>7.601844533161654E-6</v>
      </c>
      <c r="AF2750">
        <f t="shared" si="999"/>
        <v>2.1952318329123578E-6</v>
      </c>
      <c r="AG2750">
        <f t="shared" si="1000"/>
        <v>1.6763640521722213E-8</v>
      </c>
      <c r="AH2750">
        <f t="shared" si="1001"/>
        <v>2.1952318329123578E-2</v>
      </c>
    </row>
    <row r="2751" spans="1:34">
      <c r="A2751" s="4">
        <v>43289.108587962961</v>
      </c>
      <c r="B2751" s="3">
        <v>-1.08662664048097E-3</v>
      </c>
      <c r="C2751">
        <v>2.6897936753302898</v>
      </c>
      <c r="D2751">
        <v>1.8918884175655001E-2</v>
      </c>
      <c r="E2751" s="3">
        <v>1.8725409858143399E-2</v>
      </c>
      <c r="F2751" s="3">
        <v>1.8726517496252201E-2</v>
      </c>
      <c r="G2751">
        <v>-4227524</v>
      </c>
      <c r="H2751">
        <v>16835709</v>
      </c>
      <c r="K2751">
        <f t="shared" si="983"/>
        <v>69.97147708215978</v>
      </c>
      <c r="L2751">
        <f t="shared" si="984"/>
        <v>50.251344138115101</v>
      </c>
      <c r="M2751">
        <f t="shared" si="978"/>
        <v>16.826298101970721</v>
      </c>
      <c r="N2751">
        <f t="shared" si="985"/>
        <v>7.0617296630650833E-2</v>
      </c>
      <c r="O2751">
        <f t="shared" si="986"/>
        <v>55.93382422123522</v>
      </c>
      <c r="P2751">
        <f t="shared" si="987"/>
        <v>55.92613699339492</v>
      </c>
      <c r="Q2751">
        <f t="shared" si="979"/>
        <v>-0.10136847279790828</v>
      </c>
      <c r="R2751">
        <f t="shared" si="988"/>
        <v>56.035192694033128</v>
      </c>
      <c r="S2751">
        <f t="shared" si="980"/>
        <v>16.893877083835992</v>
      </c>
      <c r="T2751">
        <f t="shared" si="981"/>
        <v>7.3832499554989308</v>
      </c>
      <c r="U2751">
        <f t="shared" si="982"/>
        <v>0.48905270198103695</v>
      </c>
      <c r="V2751" s="6">
        <f t="shared" si="990"/>
        <v>148966.999999783</v>
      </c>
      <c r="W2751">
        <f t="shared" si="995"/>
        <v>7.3815222056717724</v>
      </c>
      <c r="X2751">
        <f t="shared" si="996"/>
        <v>16.922636017024335</v>
      </c>
      <c r="Y2751">
        <f t="shared" si="991"/>
        <v>-0.10473940847194048</v>
      </c>
      <c r="Z2751">
        <f t="shared" si="992"/>
        <v>1.5050757932599084E-7</v>
      </c>
      <c r="AA2751">
        <f t="shared" si="994"/>
        <v>-6.2386735250899596E-8</v>
      </c>
      <c r="AB2751">
        <f t="shared" si="993"/>
        <v>1.0056105999364555</v>
      </c>
      <c r="AC2751">
        <f t="shared" si="989"/>
        <v>2.2348421785738108</v>
      </c>
      <c r="AD2751">
        <f t="shared" si="997"/>
        <v>2.3399485534902509E-10</v>
      </c>
      <c r="AE2751">
        <f t="shared" si="998"/>
        <v>-9.8988054758653281E-5</v>
      </c>
      <c r="AF2751">
        <f t="shared" si="999"/>
        <v>-2.3531767843097083E-7</v>
      </c>
      <c r="AG2751">
        <f t="shared" si="1000"/>
        <v>2.339948553490251E-8</v>
      </c>
      <c r="AH2751" t="str">
        <f t="shared" si="1001"/>
        <v>NaN</v>
      </c>
    </row>
    <row r="2752" spans="1:34">
      <c r="A2752" s="4">
        <v>43289.109293981484</v>
      </c>
      <c r="B2752" s="3">
        <v>-1.08753044822151E-3</v>
      </c>
      <c r="C2752">
        <v>2.68976870169536</v>
      </c>
      <c r="D2752" s="3">
        <v>1.8916993314724101E-2</v>
      </c>
      <c r="E2752" s="3">
        <v>1.87238400868046E-2</v>
      </c>
      <c r="F2752" s="3">
        <v>1.8723361106076499E-2</v>
      </c>
      <c r="G2752">
        <v>-4227524</v>
      </c>
      <c r="H2752">
        <v>16835709</v>
      </c>
      <c r="K2752">
        <f t="shared" si="983"/>
        <v>70.029053369446501</v>
      </c>
      <c r="L2752">
        <f t="shared" si="984"/>
        <v>50.313069471561136</v>
      </c>
      <c r="M2752">
        <f t="shared" si="978"/>
        <v>16.846966382169395</v>
      </c>
      <c r="N2752">
        <f t="shared" si="985"/>
        <v>7.0609727510421466E-2</v>
      </c>
      <c r="O2752">
        <f t="shared" si="986"/>
        <v>55.928144923903162</v>
      </c>
      <c r="P2752">
        <f t="shared" si="987"/>
        <v>55.921438760866543</v>
      </c>
      <c r="Q2752">
        <f t="shared" si="979"/>
        <v>-9.7534668865009166E-2</v>
      </c>
      <c r="R2752">
        <f t="shared" si="988"/>
        <v>56.025679592768171</v>
      </c>
      <c r="S2752">
        <f t="shared" si="980"/>
        <v>16.911989494746066</v>
      </c>
      <c r="T2752">
        <f t="shared" si="981"/>
        <v>7.3824532060011014</v>
      </c>
      <c r="U2752">
        <f t="shared" si="982"/>
        <v>0.48906551178047347</v>
      </c>
      <c r="V2752" s="6">
        <f t="shared" si="990"/>
        <v>149028.00000021234</v>
      </c>
      <c r="W2752">
        <f t="shared" si="995"/>
        <v>7.3811252901709201</v>
      </c>
      <c r="X2752">
        <f t="shared" si="996"/>
        <v>16.927816648904148</v>
      </c>
      <c r="Y2752">
        <f t="shared" si="991"/>
        <v>-0.100704405458328</v>
      </c>
      <c r="Z2752">
        <f t="shared" si="992"/>
        <v>-1.0347396078235215E-7</v>
      </c>
      <c r="AA2752">
        <f t="shared" si="994"/>
        <v>-9.8972171456990785E-8</v>
      </c>
      <c r="AB2752">
        <f t="shared" si="993"/>
        <v>1.0053255451225538</v>
      </c>
      <c r="AC2752">
        <f t="shared" si="989"/>
        <v>2.2348614041391932</v>
      </c>
      <c r="AD2752">
        <f t="shared" si="997"/>
        <v>3.8609353691923463E-10</v>
      </c>
      <c r="AE2752">
        <f t="shared" si="998"/>
        <v>-1.3001491933509651E-4</v>
      </c>
      <c r="AF2752">
        <f t="shared" si="999"/>
        <v>-2.9561766128581404E-7</v>
      </c>
      <c r="AG2752">
        <f t="shared" si="1000"/>
        <v>3.8609353691923462E-8</v>
      </c>
      <c r="AH2752" t="str">
        <f t="shared" si="1001"/>
        <v>NaN</v>
      </c>
    </row>
    <row r="2753" spans="1:34">
      <c r="A2753" s="4">
        <v>43289.109988425924</v>
      </c>
      <c r="B2753" s="3">
        <v>-1.0878515378135499E-3</v>
      </c>
      <c r="C2753">
        <v>2.6897544310468202</v>
      </c>
      <c r="D2753" s="3">
        <v>1.8919597708081701E-2</v>
      </c>
      <c r="E2753" s="3">
        <v>1.8729274825454899E-2</v>
      </c>
      <c r="F2753" s="3">
        <v>1.8727839606854101E-2</v>
      </c>
      <c r="G2753">
        <v>-4227524</v>
      </c>
      <c r="H2753">
        <v>16835709</v>
      </c>
      <c r="K2753">
        <f t="shared" si="983"/>
        <v>70.049508103088215</v>
      </c>
      <c r="L2753">
        <f t="shared" si="984"/>
        <v>50.327637256690011</v>
      </c>
      <c r="M2753">
        <f t="shared" si="978"/>
        <v>16.851844299356848</v>
      </c>
      <c r="N2753">
        <f t="shared" si="985"/>
        <v>7.0605402298859268E-2</v>
      </c>
      <c r="O2753">
        <f t="shared" si="986"/>
        <v>55.935967352303749</v>
      </c>
      <c r="P2753">
        <f t="shared" si="987"/>
        <v>55.937704611362719</v>
      </c>
      <c r="Q2753">
        <f t="shared" si="979"/>
        <v>-0.10321007471206656</v>
      </c>
      <c r="R2753">
        <f t="shared" si="988"/>
        <v>56.039177427015815</v>
      </c>
      <c r="S2753">
        <f t="shared" si="980"/>
        <v>16.92065101583156</v>
      </c>
      <c r="T2753">
        <f t="shared" si="981"/>
        <v>7.3819979205735029</v>
      </c>
      <c r="U2753">
        <f t="shared" si="982"/>
        <v>0.48907283166587034</v>
      </c>
      <c r="V2753" s="6">
        <f t="shared" si="990"/>
        <v>149087.99999977928</v>
      </c>
      <c r="W2753">
        <f t="shared" si="995"/>
        <v>7.3805415909049623</v>
      </c>
      <c r="X2753">
        <f t="shared" si="996"/>
        <v>16.933575234468773</v>
      </c>
      <c r="Y2753">
        <f t="shared" si="991"/>
        <v>-0.10193924572500634</v>
      </c>
      <c r="Z2753">
        <f t="shared" si="992"/>
        <v>-6.323408728435446E-8</v>
      </c>
      <c r="AA2753">
        <f t="shared" si="994"/>
        <v>-8.6295491467861137E-8</v>
      </c>
      <c r="AB2753">
        <f t="shared" si="993"/>
        <v>1.0054085322796358</v>
      </c>
      <c r="AC2753">
        <f t="shared" si="989"/>
        <v>2.234872390176561</v>
      </c>
      <c r="AD2753">
        <f t="shared" si="997"/>
        <v>3.325651433851486E-10</v>
      </c>
      <c r="AE2753">
        <f t="shared" si="998"/>
        <v>-7.4425534024961059E-5</v>
      </c>
      <c r="AF2753">
        <f t="shared" si="999"/>
        <v>-4.4482153528767255E-7</v>
      </c>
      <c r="AG2753">
        <f t="shared" si="1000"/>
        <v>3.325651433851486E-8</v>
      </c>
      <c r="AH2753" t="str">
        <f t="shared" si="1001"/>
        <v>NaN</v>
      </c>
    </row>
    <row r="2754" spans="1:34">
      <c r="A2754" s="4">
        <v>43289.110682870371</v>
      </c>
      <c r="B2754" s="3">
        <v>-1.0871498975939199E-3</v>
      </c>
      <c r="C2754">
        <v>2.6897449172811299</v>
      </c>
      <c r="D2754" s="3">
        <v>1.8916969530309899E-2</v>
      </c>
      <c r="E2754" s="3">
        <v>1.8726123390570101E-2</v>
      </c>
      <c r="F2754" s="3">
        <v>1.8725838574591799E-2</v>
      </c>
      <c r="G2754">
        <v>-4227524</v>
      </c>
      <c r="H2754">
        <v>16835709</v>
      </c>
      <c r="K2754">
        <f t="shared" si="983"/>
        <v>70.004810722168244</v>
      </c>
      <c r="L2754">
        <f t="shared" si="984"/>
        <v>50.285570214467221</v>
      </c>
      <c r="M2754">
        <f t="shared" si="978"/>
        <v>16.837758455388904</v>
      </c>
      <c r="N2754">
        <f t="shared" si="985"/>
        <v>7.0602518824485316E-2</v>
      </c>
      <c r="O2754">
        <f t="shared" si="986"/>
        <v>55.928073486200937</v>
      </c>
      <c r="P2754">
        <f t="shared" si="987"/>
        <v>55.928272553635026</v>
      </c>
      <c r="Q2754">
        <f t="shared" si="979"/>
        <v>-0.10507299359794331</v>
      </c>
      <c r="R2754">
        <f t="shared" si="988"/>
        <v>56.03314647979888</v>
      </c>
      <c r="S2754">
        <f t="shared" si="980"/>
        <v>16.907807117787534</v>
      </c>
      <c r="T2754">
        <f t="shared" si="981"/>
        <v>7.3816943969551909</v>
      </c>
      <c r="U2754">
        <f t="shared" si="982"/>
        <v>0.48907771158946672</v>
      </c>
      <c r="V2754" s="6">
        <f t="shared" si="990"/>
        <v>149147.99999997485</v>
      </c>
      <c r="W2754">
        <f t="shared" si="995"/>
        <v>7.3802351487903382</v>
      </c>
      <c r="X2754">
        <f t="shared" si="996"/>
        <v>16.945163396064359</v>
      </c>
      <c r="Y2754">
        <f t="shared" si="991"/>
        <v>-0.10325016490534722</v>
      </c>
      <c r="Z2754">
        <f t="shared" si="992"/>
        <v>-3.2881725208557996E-7</v>
      </c>
      <c r="AA2754">
        <f t="shared" si="994"/>
        <v>-1.0645648938529567E-7</v>
      </c>
      <c r="AB2754">
        <f t="shared" si="993"/>
        <v>1.0055038476090925</v>
      </c>
      <c r="AC2754">
        <f t="shared" si="989"/>
        <v>2.2348797142014711</v>
      </c>
      <c r="AD2754">
        <f t="shared" si="997"/>
        <v>4.0505392720229096E-10</v>
      </c>
      <c r="AE2754">
        <f t="shared" si="998"/>
        <v>-7.4509305262968726E-5</v>
      </c>
      <c r="AF2754">
        <f t="shared" si="999"/>
        <v>-5.4116957127647563E-7</v>
      </c>
      <c r="AG2754">
        <f t="shared" si="1000"/>
        <v>4.0505392720229094E-8</v>
      </c>
      <c r="AH2754" t="str">
        <f t="shared" si="1001"/>
        <v>NaN</v>
      </c>
    </row>
    <row r="2755" spans="1:34">
      <c r="A2755" s="4">
        <v>43289.111377314817</v>
      </c>
      <c r="B2755" s="3">
        <v>-1.0879109988491101E-3</v>
      </c>
      <c r="C2755">
        <v>2.68963075209285</v>
      </c>
      <c r="D2755" s="3">
        <v>1.8923058340351399E-2</v>
      </c>
      <c r="E2755" s="3">
        <v>1.8732117062954801E-2</v>
      </c>
      <c r="F2755" s="3">
        <v>1.8730710135278099E-2</v>
      </c>
      <c r="G2755">
        <v>-4227524</v>
      </c>
      <c r="H2755">
        <v>16835709</v>
      </c>
      <c r="K2755">
        <f t="shared" si="983"/>
        <v>70.053296016725383</v>
      </c>
      <c r="L2755">
        <f t="shared" si="984"/>
        <v>50.327651886838815</v>
      </c>
      <c r="M2755">
        <f t="shared" si="978"/>
        <v>16.85184919815606</v>
      </c>
      <c r="N2755">
        <f t="shared" si="985"/>
        <v>7.0567917131999322E-2</v>
      </c>
      <c r="O2755">
        <f t="shared" si="986"/>
        <v>55.946361537986768</v>
      </c>
      <c r="P2755">
        <f t="shared" si="987"/>
        <v>55.946211259653062</v>
      </c>
      <c r="Q2755">
        <f t="shared" si="979"/>
        <v>-0.10146742640603179</v>
      </c>
      <c r="R2755">
        <f t="shared" si="988"/>
        <v>56.047828964392799</v>
      </c>
      <c r="S2755">
        <f t="shared" si="980"/>
        <v>16.919494149093413</v>
      </c>
      <c r="T2755">
        <f t="shared" si="981"/>
        <v>7.3780521135356141</v>
      </c>
      <c r="U2755">
        <f t="shared" si="982"/>
        <v>0.48913627067262055</v>
      </c>
      <c r="V2755" s="6">
        <f t="shared" si="990"/>
        <v>149208.00000017043</v>
      </c>
      <c r="W2755">
        <f t="shared" si="995"/>
        <v>7.3795376281675384</v>
      </c>
      <c r="X2755">
        <f t="shared" si="996"/>
        <v>16.953118093402601</v>
      </c>
      <c r="Y2755">
        <f t="shared" si="991"/>
        <v>-0.1009346672463541</v>
      </c>
      <c r="Z2755">
        <f t="shared" si="992"/>
        <v>-2.3712782725456383E-7</v>
      </c>
      <c r="AA2755">
        <f t="shared" si="994"/>
        <v>-1.3699101318288252E-7</v>
      </c>
      <c r="AB2755">
        <f t="shared" si="993"/>
        <v>1.0053395672244314</v>
      </c>
      <c r="AC2755">
        <f t="shared" si="989"/>
        <v>2.2349676025003853</v>
      </c>
      <c r="AD2755">
        <f t="shared" si="997"/>
        <v>5.332124258696061E-10</v>
      </c>
      <c r="AE2755">
        <f t="shared" si="998"/>
        <v>-1.2496969719400636E-4</v>
      </c>
      <c r="AF2755">
        <f t="shared" si="999"/>
        <v>-4.2474334215320103E-7</v>
      </c>
      <c r="AG2755">
        <f t="shared" si="1000"/>
        <v>5.3321242586960609E-8</v>
      </c>
      <c r="AH2755" t="str">
        <f t="shared" si="1001"/>
        <v>NaN</v>
      </c>
    </row>
    <row r="2756" spans="1:34">
      <c r="A2756" s="4">
        <v>43289.112071759257</v>
      </c>
      <c r="B2756" s="3">
        <v>-1.08628176647471E-3</v>
      </c>
      <c r="C2756">
        <v>2.68965572572779</v>
      </c>
      <c r="D2756" s="3">
        <v>1.8923153478008301E-2</v>
      </c>
      <c r="E2756" s="3">
        <v>1.8731451099356498E-2</v>
      </c>
      <c r="F2756" s="3">
        <v>1.8729078341111701E-2</v>
      </c>
      <c r="G2756">
        <v>-4227524</v>
      </c>
      <c r="H2756">
        <v>16835709</v>
      </c>
      <c r="K2756">
        <f t="shared" si="983"/>
        <v>69.94950718306346</v>
      </c>
      <c r="L2756">
        <f t="shared" si="984"/>
        <v>50.226008031757488</v>
      </c>
      <c r="M2756">
        <f t="shared" si="978"/>
        <v>16.817814490524533</v>
      </c>
      <c r="N2756">
        <f t="shared" si="985"/>
        <v>7.0575486252231784E-2</v>
      </c>
      <c r="O2756">
        <f t="shared" si="986"/>
        <v>55.94664728879593</v>
      </c>
      <c r="P2756">
        <f t="shared" si="987"/>
        <v>55.944218070095495</v>
      </c>
      <c r="Q2756">
        <f t="shared" si="979"/>
        <v>-9.62635817350872E-2</v>
      </c>
      <c r="R2756">
        <f t="shared" si="988"/>
        <v>56.042910870531017</v>
      </c>
      <c r="S2756">
        <f t="shared" si="980"/>
        <v>16.881990211681259</v>
      </c>
      <c r="T2756">
        <f t="shared" si="981"/>
        <v>7.3788488630337676</v>
      </c>
      <c r="U2756">
        <f t="shared" si="982"/>
        <v>0.48912346087317876</v>
      </c>
      <c r="V2756" s="6">
        <f t="shared" si="990"/>
        <v>149267.99999973737</v>
      </c>
      <c r="W2756">
        <f t="shared" si="995"/>
        <v>7.3786387312979738</v>
      </c>
      <c r="X2756">
        <f t="shared" si="996"/>
        <v>16.963691150133066</v>
      </c>
      <c r="Y2756">
        <f t="shared" si="991"/>
        <v>-7.7469347210017261E-2</v>
      </c>
      <c r="Z2756">
        <f t="shared" si="992"/>
        <v>-2.5084596554233939E-8</v>
      </c>
      <c r="AA2756">
        <f t="shared" si="994"/>
        <v>-1.0052876040618994E-7</v>
      </c>
      <c r="AB2756">
        <f t="shared" si="993"/>
        <v>1.0037374304481474</v>
      </c>
      <c r="AC2756">
        <f t="shared" si="989"/>
        <v>2.2349483769349949</v>
      </c>
      <c r="AD2756">
        <f t="shared" si="997"/>
        <v>5.098063428910451E-10</v>
      </c>
      <c r="AE2756">
        <f t="shared" si="998"/>
        <v>-1.0451673432224838E-4</v>
      </c>
      <c r="AF2756">
        <f t="shared" si="999"/>
        <v>-4.8556842594903062E-7</v>
      </c>
      <c r="AG2756">
        <f t="shared" si="1000"/>
        <v>5.0980634289104509E-8</v>
      </c>
      <c r="AH2756" t="str">
        <f t="shared" si="1001"/>
        <v>NaN</v>
      </c>
    </row>
    <row r="2757" spans="1:34">
      <c r="A2757" s="4">
        <v>43289.11277777778</v>
      </c>
      <c r="B2757" s="3">
        <v>-1.09457063483205E-3</v>
      </c>
      <c r="C2757">
        <v>2.68962123832716</v>
      </c>
      <c r="D2757" s="3">
        <v>1.8924164315612901E-2</v>
      </c>
      <c r="E2757">
        <v>1.8731605698048999E-2</v>
      </c>
      <c r="F2757" s="3">
        <v>1.8709651652898202E-2</v>
      </c>
      <c r="G2757">
        <v>-4227524</v>
      </c>
      <c r="H2757">
        <v>16835709</v>
      </c>
      <c r="K2757">
        <f t="shared" si="983"/>
        <v>70.477542344102034</v>
      </c>
      <c r="L2757">
        <f t="shared" si="984"/>
        <v>50.779579397648341</v>
      </c>
      <c r="M2757">
        <f t="shared" si="978"/>
        <v>17.003173847233356</v>
      </c>
      <c r="N2757">
        <f t="shared" si="985"/>
        <v>7.0565033657625509E-2</v>
      </c>
      <c r="O2757">
        <f t="shared" si="986"/>
        <v>55.949683391143346</v>
      </c>
      <c r="P2757">
        <f t="shared" si="987"/>
        <v>55.944680774814323</v>
      </c>
      <c r="Q2757">
        <f t="shared" si="979"/>
        <v>-3.4677033488932807E-2</v>
      </c>
      <c r="R2757">
        <f t="shared" si="988"/>
        <v>55.984360424632278</v>
      </c>
      <c r="S2757">
        <f t="shared" si="980"/>
        <v>17.026291869559312</v>
      </c>
      <c r="T2757">
        <f t="shared" si="981"/>
        <v>7.3777485899173172</v>
      </c>
      <c r="U2757">
        <f t="shared" si="982"/>
        <v>0.48914115059621671</v>
      </c>
      <c r="V2757" s="6">
        <f t="shared" si="990"/>
        <v>149329.00000016671</v>
      </c>
      <c r="W2757">
        <f t="shared" si="995"/>
        <v>7.3779266181934924</v>
      </c>
      <c r="X2757">
        <f t="shared" si="996"/>
        <v>16.975474058082447</v>
      </c>
      <c r="Y2757">
        <f t="shared" si="991"/>
        <v>-5.7183833150475039E-2</v>
      </c>
      <c r="Z2757">
        <f t="shared" si="992"/>
        <v>-1.3796528106197633E-7</v>
      </c>
      <c r="AA2757">
        <f t="shared" si="994"/>
        <v>-1.3942481635194887E-7</v>
      </c>
      <c r="AB2757">
        <f t="shared" si="993"/>
        <v>1.002312100598167</v>
      </c>
      <c r="AC2757">
        <f t="shared" si="989"/>
        <v>2.2349749265252949</v>
      </c>
      <c r="AD2757">
        <f t="shared" si="997"/>
        <v>9.5789251594909382E-10</v>
      </c>
      <c r="AE2757">
        <f t="shared" si="998"/>
        <v>-8.7783288688647257E-5</v>
      </c>
      <c r="AF2757">
        <f t="shared" si="999"/>
        <v>-1.0862654562591306E-6</v>
      </c>
      <c r="AG2757">
        <f t="shared" si="1000"/>
        <v>9.5789251594909377E-8</v>
      </c>
      <c r="AH2757" t="str">
        <f t="shared" si="1001"/>
        <v>NaN</v>
      </c>
    </row>
    <row r="2758" spans="1:34">
      <c r="A2758" s="4">
        <v>43289.11347222222</v>
      </c>
      <c r="B2758" s="3">
        <v>-1.09371439591996E-3</v>
      </c>
      <c r="C2758">
        <v>2.6896034000164901</v>
      </c>
      <c r="D2758" s="3">
        <v>1.8924865955832499E-2</v>
      </c>
      <c r="E2758">
        <v>1.8733306283665999E-2</v>
      </c>
      <c r="F2758" s="3">
        <v>1.8712319695914598E-2</v>
      </c>
      <c r="G2758">
        <v>-4227524</v>
      </c>
      <c r="H2758">
        <v>16835709</v>
      </c>
      <c r="K2758">
        <f t="shared" si="983"/>
        <v>70.422996387725178</v>
      </c>
      <c r="L2758">
        <f t="shared" si="984"/>
        <v>50.721526323008575</v>
      </c>
      <c r="M2758">
        <f t="shared" si="978"/>
        <v>16.983735196260358</v>
      </c>
      <c r="N2758">
        <f t="shared" si="985"/>
        <v>7.0559627143174208E-2</v>
      </c>
      <c r="O2758">
        <f t="shared" si="986"/>
        <v>55.951790803360772</v>
      </c>
      <c r="P2758">
        <f t="shared" si="987"/>
        <v>55.949770526719973</v>
      </c>
      <c r="Q2758">
        <f t="shared" si="979"/>
        <v>-4.0610884227405109E-2</v>
      </c>
      <c r="R2758">
        <f t="shared" si="988"/>
        <v>55.992401687588178</v>
      </c>
      <c r="S2758">
        <f t="shared" si="980"/>
        <v>17.01080911907863</v>
      </c>
      <c r="T2758">
        <f t="shared" si="981"/>
        <v>7.3771794831329691</v>
      </c>
      <c r="U2758">
        <f t="shared" si="982"/>
        <v>0.4891503004529601</v>
      </c>
      <c r="V2758" s="6">
        <f t="shared" si="990"/>
        <v>149388.99999973364</v>
      </c>
      <c r="W2758">
        <f t="shared" si="995"/>
        <v>7.3771765646367378</v>
      </c>
      <c r="X2758">
        <f t="shared" si="996"/>
        <v>16.987849432181722</v>
      </c>
      <c r="Y2758">
        <f t="shared" si="991"/>
        <v>-4.024695946169269E-2</v>
      </c>
      <c r="Z2758">
        <f t="shared" si="992"/>
        <v>-6.323408725711699E-8</v>
      </c>
      <c r="AA2758">
        <f t="shared" si="994"/>
        <v>-1.806949503590521E-7</v>
      </c>
      <c r="AB2758">
        <f t="shared" si="993"/>
        <v>1.001162892467671</v>
      </c>
      <c r="AC2758">
        <f t="shared" si="989"/>
        <v>2.2349886590720014</v>
      </c>
      <c r="AD2758">
        <f t="shared" si="997"/>
        <v>1.7638659268581971E-9</v>
      </c>
      <c r="AE2758">
        <f t="shared" si="998"/>
        <v>-9.4336203818584405E-5</v>
      </c>
      <c r="AF2758">
        <f t="shared" si="999"/>
        <v>-1.8613078589735068E-6</v>
      </c>
      <c r="AG2758">
        <f t="shared" si="1000"/>
        <v>1.7638659268581971E-7</v>
      </c>
      <c r="AH2758" t="str">
        <f t="shared" si="1001"/>
        <v>NaN</v>
      </c>
    </row>
    <row r="2759" spans="1:34">
      <c r="A2759" s="4">
        <v>43289.114166666666</v>
      </c>
      <c r="B2759" s="3">
        <v>-1.09360736605595E-3</v>
      </c>
      <c r="C2759">
        <v>2.6895974539129401</v>
      </c>
      <c r="D2759" s="3">
        <v>1.89317158671292E-2</v>
      </c>
      <c r="E2759" s="3">
        <v>1.8740405931312099E-2</v>
      </c>
      <c r="F2759" s="3">
        <v>1.87207526175916E-2</v>
      </c>
      <c r="G2759">
        <v>-4227524</v>
      </c>
      <c r="H2759">
        <v>16835709</v>
      </c>
      <c r="K2759">
        <f t="shared" si="983"/>
        <v>70.416178143178158</v>
      </c>
      <c r="L2759">
        <f t="shared" si="984"/>
        <v>50.703623079666059</v>
      </c>
      <c r="M2759">
        <f t="shared" si="978"/>
        <v>16.977740425082789</v>
      </c>
      <c r="N2759">
        <f t="shared" si="985"/>
        <v>7.0557824971692468E-2</v>
      </c>
      <c r="O2759">
        <f t="shared" si="986"/>
        <v>55.972364861619866</v>
      </c>
      <c r="P2759">
        <f t="shared" si="987"/>
        <v>55.971019351110201</v>
      </c>
      <c r="Q2759">
        <f t="shared" si="979"/>
        <v>-4.5452960668740161E-2</v>
      </c>
      <c r="R2759">
        <f t="shared" si="988"/>
        <v>56.017817822288606</v>
      </c>
      <c r="S2759">
        <f t="shared" si="980"/>
        <v>17.008042398861949</v>
      </c>
      <c r="T2759">
        <f t="shared" si="981"/>
        <v>7.3769897808717335</v>
      </c>
      <c r="U2759">
        <f t="shared" si="982"/>
        <v>0.48915335040520436</v>
      </c>
      <c r="V2759" s="6">
        <f t="shared" si="990"/>
        <v>149448.99999992922</v>
      </c>
      <c r="W2759">
        <f t="shared" si="995"/>
        <v>7.3763885706276886</v>
      </c>
      <c r="X2759">
        <f t="shared" si="996"/>
        <v>16.999120858614543</v>
      </c>
      <c r="Y2759">
        <f t="shared" si="991"/>
        <v>-3.1547298475705553E-2</v>
      </c>
      <c r="Z2759">
        <f t="shared" si="992"/>
        <v>1.517618086544959E-7</v>
      </c>
      <c r="AA2759">
        <f t="shared" si="994"/>
        <v>-1.6533810059819334E-7</v>
      </c>
      <c r="AB2759">
        <f t="shared" si="993"/>
        <v>1.0005712616811335</v>
      </c>
      <c r="AC2759">
        <f t="shared" si="989"/>
        <v>2.2349932365875649</v>
      </c>
      <c r="AD2759">
        <f t="shared" si="997"/>
        <v>2.0590376600532868E-9</v>
      </c>
      <c r="AE2759">
        <f t="shared" si="998"/>
        <v>-1.1283653553906492E-4</v>
      </c>
      <c r="AF2759">
        <f t="shared" si="999"/>
        <v>-1.8165425814411581E-6</v>
      </c>
      <c r="AG2759">
        <f t="shared" si="1000"/>
        <v>2.059037660053287E-7</v>
      </c>
      <c r="AH2759" t="str">
        <f t="shared" si="1001"/>
        <v>NaN</v>
      </c>
    </row>
    <row r="2760" spans="1:34">
      <c r="A2760" s="4">
        <v>43289.114861111113</v>
      </c>
      <c r="B2760" s="3">
        <v>-1.0977815307524001E-3</v>
      </c>
      <c r="C2760">
        <v>2.6896604826106301</v>
      </c>
      <c r="D2760" s="3">
        <v>1.8933618620267201E-2</v>
      </c>
      <c r="E2760" s="3">
        <v>1.8740964865046401E-2</v>
      </c>
      <c r="F2760" s="3">
        <v>1.87104139509029E-2</v>
      </c>
      <c r="G2760">
        <v>-4227524</v>
      </c>
      <c r="H2760">
        <v>16835709</v>
      </c>
      <c r="K2760">
        <f t="shared" si="983"/>
        <v>70.682089680516029</v>
      </c>
      <c r="L2760">
        <f t="shared" si="984"/>
        <v>50.98312470027291</v>
      </c>
      <c r="M2760">
        <f t="shared" si="978"/>
        <v>17.071329515463908</v>
      </c>
      <c r="N2760">
        <f t="shared" si="985"/>
        <v>7.0576927989417212E-2</v>
      </c>
      <c r="O2760">
        <f t="shared" si="986"/>
        <v>55.978079877803033</v>
      </c>
      <c r="P2760">
        <f t="shared" si="987"/>
        <v>55.97269220663177</v>
      </c>
      <c r="Q2760">
        <f t="shared" si="979"/>
        <v>-8.5780505309713817E-3</v>
      </c>
      <c r="R2760">
        <f t="shared" si="988"/>
        <v>55.986657928334004</v>
      </c>
      <c r="S2760">
        <f t="shared" si="980"/>
        <v>17.077048215817889</v>
      </c>
      <c r="T2760">
        <f t="shared" si="981"/>
        <v>7.3790006248427593</v>
      </c>
      <c r="U2760">
        <f t="shared" si="982"/>
        <v>0.48912102091138304</v>
      </c>
      <c r="V2760" s="6">
        <f t="shared" si="990"/>
        <v>149509.0000001248</v>
      </c>
      <c r="W2760">
        <f t="shared" si="995"/>
        <v>7.3755480436847325</v>
      </c>
      <c r="X2760">
        <f t="shared" si="996"/>
        <v>17.00878210204759</v>
      </c>
      <c r="Y2760">
        <f t="shared" si="991"/>
        <v>-2.3836138215912683E-2</v>
      </c>
      <c r="Z2760">
        <f t="shared" si="992"/>
        <v>-3.3550647890466692E-7</v>
      </c>
      <c r="AA2760">
        <f t="shared" si="994"/>
        <v>-1.3826764010610522E-7</v>
      </c>
      <c r="AB2760">
        <f t="shared" si="993"/>
        <v>1.0000461405995558</v>
      </c>
      <c r="AC2760">
        <f t="shared" si="989"/>
        <v>2.2349447149225439</v>
      </c>
      <c r="AD2760">
        <f t="shared" si="997"/>
        <v>2.2789182559907018E-9</v>
      </c>
      <c r="AE2760">
        <f t="shared" si="998"/>
        <v>-1.2197610722573812E-4</v>
      </c>
      <c r="AF2760">
        <f t="shared" si="999"/>
        <v>-1.8598803857092949E-6</v>
      </c>
      <c r="AG2760">
        <f t="shared" si="1000"/>
        <v>2.2789182559907018E-7</v>
      </c>
      <c r="AH2760" t="str">
        <f t="shared" si="1001"/>
        <v>NaN</v>
      </c>
    </row>
    <row r="2761" spans="1:34">
      <c r="A2761" s="4">
        <v>43289.115567129629</v>
      </c>
      <c r="B2761" s="3">
        <v>-1.09540308932992E-3</v>
      </c>
      <c r="C2761">
        <v>2.6894702072968402</v>
      </c>
      <c r="D2761" s="3">
        <v>1.8928635785487102E-2</v>
      </c>
      <c r="E2761" s="3">
        <v>1.87333538524945E-2</v>
      </c>
      <c r="F2761" s="3">
        <v>1.8708401007734202E-2</v>
      </c>
      <c r="G2761">
        <v>-4227524</v>
      </c>
      <c r="H2761">
        <v>16835709</v>
      </c>
      <c r="K2761">
        <f t="shared" si="983"/>
        <v>70.53057313502427</v>
      </c>
      <c r="L2761">
        <f t="shared" si="984"/>
        <v>50.834254150256399</v>
      </c>
      <c r="M2761">
        <f t="shared" si="978"/>
        <v>17.021481291577651</v>
      </c>
      <c r="N2761">
        <f t="shared" si="985"/>
        <v>7.0519258501943557E-2</v>
      </c>
      <c r="O2761">
        <f t="shared" si="986"/>
        <v>55.963113679173482</v>
      </c>
      <c r="P2761">
        <f t="shared" si="987"/>
        <v>55.949912897402811</v>
      </c>
      <c r="Q2761">
        <f t="shared" si="979"/>
        <v>-1.7477403448026507E-2</v>
      </c>
      <c r="R2761">
        <f t="shared" si="988"/>
        <v>55.980591082621508</v>
      </c>
      <c r="S2761">
        <f t="shared" si="980"/>
        <v>17.033132893876335</v>
      </c>
      <c r="T2761">
        <f t="shared" si="981"/>
        <v>7.372930152477112</v>
      </c>
      <c r="U2761">
        <f t="shared" si="982"/>
        <v>0.48921861938330113</v>
      </c>
      <c r="V2761" s="6">
        <f t="shared" si="990"/>
        <v>149569.99999992549</v>
      </c>
      <c r="W2761">
        <f t="shared" si="995"/>
        <v>7.3746433098225159</v>
      </c>
      <c r="X2761">
        <f t="shared" si="996"/>
        <v>17.019873175169671</v>
      </c>
      <c r="Y2761">
        <f t="shared" si="991"/>
        <v>-1.6777577604898397E-2</v>
      </c>
      <c r="Z2761">
        <f t="shared" si="992"/>
        <v>-6.177081901353027E-7</v>
      </c>
      <c r="AA2761">
        <f t="shared" si="994"/>
        <v>-1.0862152914871927E-7</v>
      </c>
      <c r="AB2761">
        <f t="shared" si="993"/>
        <v>0.99956731186011616</v>
      </c>
      <c r="AC2761">
        <f t="shared" si="989"/>
        <v>2.2350911954207273</v>
      </c>
      <c r="AD2761">
        <f t="shared" si="997"/>
        <v>2.5436608820735334E-9</v>
      </c>
      <c r="AE2761">
        <f t="shared" si="998"/>
        <v>-1.0889785581577916E-4</v>
      </c>
      <c r="AF2761">
        <f t="shared" si="999"/>
        <v>-2.3252567755591514E-6</v>
      </c>
      <c r="AG2761">
        <f t="shared" si="1000"/>
        <v>2.5436608820735337E-7</v>
      </c>
      <c r="AH2761" t="str">
        <f t="shared" si="1001"/>
        <v>NaN</v>
      </c>
    </row>
    <row r="2762" spans="1:34">
      <c r="A2762" s="4">
        <v>43289.116261574076</v>
      </c>
      <c r="B2762" s="3">
        <v>-1.0954982269868201E-3</v>
      </c>
      <c r="C2762">
        <v>2.6894262061305199</v>
      </c>
      <c r="D2762" s="3">
        <v>1.89272562894621E-2</v>
      </c>
      <c r="E2762" s="3">
        <v>1.87357798627454E-2</v>
      </c>
      <c r="F2762" s="3">
        <v>1.87092824148021E-2</v>
      </c>
      <c r="G2762">
        <v>-4227524</v>
      </c>
      <c r="H2762">
        <v>16835709</v>
      </c>
      <c r="K2762">
        <f t="shared" si="983"/>
        <v>70.536633796844001</v>
      </c>
      <c r="L2762">
        <f t="shared" si="984"/>
        <v>50.839156210507156</v>
      </c>
      <c r="M2762">
        <f t="shared" si="978"/>
        <v>17.023122710897031</v>
      </c>
      <c r="N2762">
        <f t="shared" si="985"/>
        <v>7.0505922432963344E-2</v>
      </c>
      <c r="O2762">
        <f t="shared" si="986"/>
        <v>55.958970292440831</v>
      </c>
      <c r="P2762">
        <f t="shared" si="987"/>
        <v>55.957173802219486</v>
      </c>
      <c r="Q2762">
        <f t="shared" si="979"/>
        <v>-2.4277278835697302E-2</v>
      </c>
      <c r="R2762">
        <f t="shared" si="988"/>
        <v>55.983247571276529</v>
      </c>
      <c r="S2762">
        <f t="shared" si="980"/>
        <v>17.039307563454162</v>
      </c>
      <c r="T2762">
        <f t="shared" si="981"/>
        <v>7.3715263557423523</v>
      </c>
      <c r="U2762">
        <f t="shared" si="982"/>
        <v>0.48924118902993557</v>
      </c>
      <c r="V2762" s="6">
        <f t="shared" si="990"/>
        <v>149630.00000012107</v>
      </c>
      <c r="W2762">
        <f t="shared" si="995"/>
        <v>7.3739341152143858</v>
      </c>
      <c r="X2762">
        <f t="shared" si="996"/>
        <v>17.030277523830101</v>
      </c>
      <c r="Y2762">
        <f t="shared" si="991"/>
        <v>-1.9227986442409417E-2</v>
      </c>
      <c r="Z2762">
        <f t="shared" si="992"/>
        <v>-1.2962987892855236E-7</v>
      </c>
      <c r="AA2762">
        <f t="shared" si="994"/>
        <v>-1.2849509928048435E-7</v>
      </c>
      <c r="AB2762">
        <f t="shared" si="993"/>
        <v>0.99973362311266101</v>
      </c>
      <c r="AC2762">
        <f t="shared" si="989"/>
        <v>2.235125069035937</v>
      </c>
      <c r="AD2762">
        <f t="shared" si="997"/>
        <v>2.6256201339423335E-9</v>
      </c>
      <c r="AE2762">
        <f t="shared" si="998"/>
        <v>-8.2457119084529618E-5</v>
      </c>
      <c r="AF2762">
        <f t="shared" si="999"/>
        <v>-3.1698212519143672E-6</v>
      </c>
      <c r="AG2762">
        <f t="shared" si="1000"/>
        <v>2.6256201339423337E-7</v>
      </c>
      <c r="AH2762" t="str">
        <f t="shared" si="1001"/>
        <v>NaN</v>
      </c>
    </row>
    <row r="2763" spans="1:34">
      <c r="A2763" s="4">
        <v>43289.116956018515</v>
      </c>
      <c r="B2763" s="3">
        <v>-1.09625932824201E-3</v>
      </c>
      <c r="C2763">
        <v>2.68942144924767</v>
      </c>
      <c r="D2763" s="3">
        <v>1.8928338480309299E-2</v>
      </c>
      <c r="E2763" s="3">
        <v>1.8734876055004901E-2</v>
      </c>
      <c r="F2763" s="3">
        <v>1.8707591066104201E-2</v>
      </c>
      <c r="G2763">
        <v>-4227524</v>
      </c>
      <c r="H2763">
        <v>16835709</v>
      </c>
      <c r="K2763">
        <f t="shared" si="983"/>
        <v>70.585119091401126</v>
      </c>
      <c r="L2763">
        <f t="shared" si="984"/>
        <v>50.889864767534519</v>
      </c>
      <c r="M2763">
        <f t="shared" si="978"/>
        <v>17.040102103418715</v>
      </c>
      <c r="N2763">
        <f t="shared" si="985"/>
        <v>7.0504480695774946E-2</v>
      </c>
      <c r="O2763">
        <f t="shared" si="986"/>
        <v>55.962220707894893</v>
      </c>
      <c r="P2763">
        <f t="shared" si="987"/>
        <v>55.954468759248662</v>
      </c>
      <c r="Q2763">
        <f t="shared" si="979"/>
        <v>-1.5929277043504442E-2</v>
      </c>
      <c r="R2763">
        <f t="shared" si="988"/>
        <v>55.978149984938398</v>
      </c>
      <c r="S2763">
        <f t="shared" si="980"/>
        <v>17.050721621447718</v>
      </c>
      <c r="T2763">
        <f t="shared" si="981"/>
        <v>7.3713745939330479</v>
      </c>
      <c r="U2763">
        <f t="shared" si="982"/>
        <v>0.48924362899173629</v>
      </c>
      <c r="V2763" s="6">
        <f t="shared" si="990"/>
        <v>149689.99999968801</v>
      </c>
      <c r="W2763">
        <f t="shared" si="995"/>
        <v>7.3732599425621999</v>
      </c>
      <c r="X2763">
        <f t="shared" si="996"/>
        <v>17.044205878047674</v>
      </c>
      <c r="Y2763">
        <f t="shared" si="991"/>
        <v>-1.8779719129983146E-2</v>
      </c>
      <c r="Z2763">
        <f t="shared" si="992"/>
        <v>1.6440862689038298E-7</v>
      </c>
      <c r="AA2763">
        <f t="shared" si="994"/>
        <v>-1.7705171110889606E-7</v>
      </c>
      <c r="AB2763">
        <f t="shared" si="993"/>
        <v>0.99970354919147753</v>
      </c>
      <c r="AC2763">
        <f t="shared" si="989"/>
        <v>2.2351287310483956</v>
      </c>
      <c r="AD2763">
        <f t="shared" si="997"/>
        <v>3.7041697792278752E-9</v>
      </c>
      <c r="AE2763">
        <f t="shared" si="998"/>
        <v>-1.1546238354699249E-4</v>
      </c>
      <c r="AF2763">
        <f t="shared" si="999"/>
        <v>-3.1936064854767876E-6</v>
      </c>
      <c r="AG2763">
        <f t="shared" si="1000"/>
        <v>3.7041697792278749E-7</v>
      </c>
      <c r="AH2763" t="str">
        <f t="shared" si="1001"/>
        <v>NaN</v>
      </c>
    </row>
    <row r="2764" spans="1:34">
      <c r="A2764" s="4">
        <v>43289.117650462962</v>
      </c>
      <c r="B2764" s="3">
        <v>-1.0963782503131401E-3</v>
      </c>
      <c r="C2764">
        <v>2.6894880456074999</v>
      </c>
      <c r="D2764" s="3">
        <v>1.8925163261010298E-2</v>
      </c>
      <c r="E2764" s="3">
        <v>1.8731177578592901E-2</v>
      </c>
      <c r="F2764" s="3">
        <v>1.8704494230460101E-2</v>
      </c>
      <c r="G2764">
        <v>-4227524</v>
      </c>
      <c r="H2764">
        <v>16835709</v>
      </c>
      <c r="K2764">
        <f t="shared" si="983"/>
        <v>70.592694918676102</v>
      </c>
      <c r="L2764">
        <f t="shared" si="984"/>
        <v>50.901511357079038</v>
      </c>
      <c r="M2764">
        <f t="shared" si="978"/>
        <v>17.04400187945274</v>
      </c>
      <c r="N2764">
        <f t="shared" si="985"/>
        <v>7.0524665016391763E-2</v>
      </c>
      <c r="O2764">
        <f t="shared" si="986"/>
        <v>55.952683774639347</v>
      </c>
      <c r="P2764">
        <f t="shared" si="987"/>
        <v>55.943399438670035</v>
      </c>
      <c r="Q2764">
        <f t="shared" si="979"/>
        <v>-1.6132601510747691E-2</v>
      </c>
      <c r="R2764">
        <f t="shared" si="988"/>
        <v>55.968816376150095</v>
      </c>
      <c r="S2764">
        <f t="shared" si="980"/>
        <v>17.05475694712657</v>
      </c>
      <c r="T2764">
        <f t="shared" si="981"/>
        <v>7.3734992592611324</v>
      </c>
      <c r="U2764">
        <f t="shared" si="982"/>
        <v>0.48920946952656308</v>
      </c>
      <c r="V2764" s="6">
        <f t="shared" si="990"/>
        <v>149749.99999988358</v>
      </c>
      <c r="W2764">
        <f t="shared" si="995"/>
        <v>7.3726207918659838</v>
      </c>
      <c r="X2764">
        <f t="shared" si="996"/>
        <v>17.046774796925341</v>
      </c>
      <c r="Y2764">
        <f t="shared" si="991"/>
        <v>-1.8335942922502586E-2</v>
      </c>
      <c r="Z2764">
        <f t="shared" si="992"/>
        <v>6.9557495639725248E-8</v>
      </c>
      <c r="AA2764">
        <f t="shared" si="994"/>
        <v>-1.5555062835172086E-7</v>
      </c>
      <c r="AB2764">
        <f t="shared" si="993"/>
        <v>0.99967355939243296</v>
      </c>
      <c r="AC2764">
        <f t="shared" si="989"/>
        <v>2.2350774628740289</v>
      </c>
      <c r="AD2764">
        <f t="shared" si="997"/>
        <v>3.3330237491488858E-9</v>
      </c>
      <c r="AE2764">
        <f t="shared" si="998"/>
        <v>-2.2517424483790055E-4</v>
      </c>
      <c r="AF2764">
        <f t="shared" si="999"/>
        <v>-1.4735019985871643E-6</v>
      </c>
      <c r="AG2764">
        <f t="shared" si="1000"/>
        <v>3.3330237491488858E-7</v>
      </c>
      <c r="AH2764" t="str">
        <f t="shared" si="1001"/>
        <v>NaN</v>
      </c>
    </row>
    <row r="2765" spans="1:34">
      <c r="A2765" s="4">
        <v>43289.118344907409</v>
      </c>
      <c r="B2765" s="3">
        <v>-1.0963782503131401E-3</v>
      </c>
      <c r="C2765">
        <v>2.68944761210332</v>
      </c>
      <c r="D2765" s="3">
        <v>1.8924675680518699E-2</v>
      </c>
      <c r="E2765" s="3">
        <v>1.87313559616996E-2</v>
      </c>
      <c r="F2765" s="3">
        <v>1.87062689555023E-2</v>
      </c>
      <c r="G2765">
        <v>-4227524</v>
      </c>
      <c r="H2765">
        <v>16835709</v>
      </c>
      <c r="K2765">
        <f t="shared" si="983"/>
        <v>70.592694918676102</v>
      </c>
      <c r="L2765">
        <f t="shared" si="984"/>
        <v>50.899178497163028</v>
      </c>
      <c r="M2765">
        <f t="shared" si="978"/>
        <v>17.043220738230545</v>
      </c>
      <c r="N2765">
        <f t="shared" si="985"/>
        <v>7.0512410250303734E-2</v>
      </c>
      <c r="O2765">
        <f t="shared" si="986"/>
        <v>55.951219301742455</v>
      </c>
      <c r="P2765">
        <f t="shared" si="987"/>
        <v>55.943933328730132</v>
      </c>
      <c r="Q2765">
        <f t="shared" si="979"/>
        <v>-2.2945950213255628E-2</v>
      </c>
      <c r="R2765">
        <f t="shared" si="988"/>
        <v>55.974165251955711</v>
      </c>
      <c r="S2765">
        <f t="shared" si="980"/>
        <v>17.058518038372714</v>
      </c>
      <c r="T2765">
        <f t="shared" si="981"/>
        <v>7.3722092838834454</v>
      </c>
      <c r="U2765">
        <f t="shared" si="982"/>
        <v>0.48923020920184562</v>
      </c>
      <c r="V2765" s="6">
        <f t="shared" si="990"/>
        <v>149810.00000007916</v>
      </c>
      <c r="W2765">
        <f t="shared" si="995"/>
        <v>7.3720225001183906</v>
      </c>
      <c r="X2765">
        <f t="shared" si="996"/>
        <v>17.052176410057246</v>
      </c>
      <c r="Y2765">
        <f t="shared" si="991"/>
        <v>-1.9176259028737281E-2</v>
      </c>
      <c r="Z2765">
        <f t="shared" si="992"/>
        <v>-2.0234907817947254E-7</v>
      </c>
      <c r="AA2765">
        <f t="shared" si="994"/>
        <v>-6.5499912983656168E-8</v>
      </c>
      <c r="AB2765">
        <f t="shared" si="993"/>
        <v>0.99973048088433503</v>
      </c>
      <c r="AC2765">
        <f t="shared" si="989"/>
        <v>2.2351085899798924</v>
      </c>
      <c r="AD2765">
        <f t="shared" si="997"/>
        <v>1.3420007873035808E-9</v>
      </c>
      <c r="AE2765">
        <f t="shared" si="998"/>
        <v>-1.7954894415872535E-4</v>
      </c>
      <c r="AF2765">
        <f t="shared" si="999"/>
        <v>-7.440479954863042E-7</v>
      </c>
      <c r="AG2765">
        <f t="shared" si="1000"/>
        <v>1.3420007873035807E-7</v>
      </c>
      <c r="AH2765" t="str">
        <f t="shared" si="1001"/>
        <v>NaN</v>
      </c>
    </row>
    <row r="2766" spans="1:34">
      <c r="A2766" s="4">
        <v>43289.119039351855</v>
      </c>
      <c r="B2766" s="3">
        <v>-1.09595013085709E-3</v>
      </c>
      <c r="C2766">
        <v>2.6894119354819899</v>
      </c>
      <c r="D2766" s="3">
        <v>1.8926495188206899E-2</v>
      </c>
      <c r="E2766" s="3">
        <v>1.87348284861764E-2</v>
      </c>
      <c r="F2766">
        <v>1.8706590549973E-2</v>
      </c>
      <c r="G2766">
        <v>-4227524</v>
      </c>
      <c r="H2766">
        <v>16835709</v>
      </c>
      <c r="K2766">
        <f t="shared" si="983"/>
        <v>70.565421940487354</v>
      </c>
      <c r="L2766">
        <f t="shared" si="984"/>
        <v>50.871482785969413</v>
      </c>
      <c r="M2766">
        <f t="shared" si="978"/>
        <v>17.033947030219689</v>
      </c>
      <c r="N2766">
        <f t="shared" si="985"/>
        <v>7.0501597221404103E-2</v>
      </c>
      <c r="O2766">
        <f t="shared" si="986"/>
        <v>55.956684285967569</v>
      </c>
      <c r="P2766">
        <f t="shared" si="987"/>
        <v>55.954326388565832</v>
      </c>
      <c r="Q2766">
        <f t="shared" si="979"/>
        <v>-1.8450225362208528E-2</v>
      </c>
      <c r="R2766">
        <f t="shared" si="988"/>
        <v>55.975134511329777</v>
      </c>
      <c r="S2766">
        <f t="shared" si="980"/>
        <v>17.046247180461162</v>
      </c>
      <c r="T2766">
        <f t="shared" si="981"/>
        <v>7.3710710703150637</v>
      </c>
      <c r="U2766">
        <f t="shared" si="982"/>
        <v>0.4892485089153274</v>
      </c>
      <c r="V2766" s="6">
        <f t="shared" si="990"/>
        <v>149870.00000027474</v>
      </c>
      <c r="W2766">
        <f t="shared" si="995"/>
        <v>7.371438800852431</v>
      </c>
      <c r="X2766">
        <f t="shared" si="996"/>
        <v>17.05632279529571</v>
      </c>
      <c r="Y2766">
        <f t="shared" si="991"/>
        <v>-2.2251084411699651E-2</v>
      </c>
      <c r="Z2766">
        <f t="shared" si="992"/>
        <v>-1.8813447414438609E-7</v>
      </c>
      <c r="AA2766">
        <f t="shared" si="994"/>
        <v>-3.975460602013228E-8</v>
      </c>
      <c r="AB2766">
        <f t="shared" si="993"/>
        <v>0.9999387887493999</v>
      </c>
      <c r="AC2766">
        <f t="shared" si="989"/>
        <v>2.2351360550732973</v>
      </c>
      <c r="AD2766">
        <f t="shared" si="997"/>
        <v>7.0196837074618421E-10</v>
      </c>
      <c r="AE2766">
        <f t="shared" si="998"/>
        <v>-6.4061699903095333E-4</v>
      </c>
      <c r="AF2766">
        <f t="shared" si="999"/>
        <v>-1.0908125387881382E-7</v>
      </c>
      <c r="AG2766">
        <f t="shared" si="1000"/>
        <v>7.0196837074618422E-8</v>
      </c>
      <c r="AH2766" t="str">
        <f t="shared" si="1001"/>
        <v>NaN</v>
      </c>
    </row>
    <row r="2767" spans="1:34">
      <c r="A2767" s="4">
        <v>43289.119745370372</v>
      </c>
      <c r="B2767" s="3">
        <v>-1.09602148409977E-3</v>
      </c>
      <c r="C2767">
        <v>2.68937625886065</v>
      </c>
      <c r="D2767" s="3">
        <v>1.89250681233534E-2</v>
      </c>
      <c r="E2767" s="3">
        <v>1.8732783026553099E-2</v>
      </c>
      <c r="F2767" s="3">
        <v>1.8707460046134699E-2</v>
      </c>
      <c r="G2767">
        <v>-4227524</v>
      </c>
      <c r="H2767">
        <v>16835709</v>
      </c>
      <c r="K2767">
        <f t="shared" si="983"/>
        <v>70.569967436852465</v>
      </c>
      <c r="L2767">
        <f t="shared" si="984"/>
        <v>50.874885337543347</v>
      </c>
      <c r="M2767">
        <f t="shared" si="978"/>
        <v>17.035086349934861</v>
      </c>
      <c r="N2767">
        <f t="shared" si="985"/>
        <v>7.0490784192501502E-2</v>
      </c>
      <c r="O2767">
        <f t="shared" si="986"/>
        <v>55.952398023830199</v>
      </c>
      <c r="P2767">
        <f t="shared" si="987"/>
        <v>55.948204449210614</v>
      </c>
      <c r="Q2767">
        <f t="shared" si="979"/>
        <v>-2.5357077659634797E-2</v>
      </c>
      <c r="R2767">
        <f t="shared" si="988"/>
        <v>55.977755101489834</v>
      </c>
      <c r="S2767">
        <f t="shared" si="980"/>
        <v>17.051991068374619</v>
      </c>
      <c r="T2767">
        <f t="shared" si="981"/>
        <v>7.3699328567463684</v>
      </c>
      <c r="U2767">
        <f t="shared" si="982"/>
        <v>0.48926680862881416</v>
      </c>
      <c r="V2767" s="6">
        <f t="shared" si="990"/>
        <v>149931.00000007544</v>
      </c>
      <c r="W2767">
        <f t="shared" si="995"/>
        <v>7.3705603334571776</v>
      </c>
      <c r="X2767">
        <f t="shared" si="996"/>
        <v>17.055486802148735</v>
      </c>
      <c r="Y2767">
        <f t="shared" si="991"/>
        <v>-2.2771617651490789E-2</v>
      </c>
      <c r="Z2767">
        <f t="shared" si="992"/>
        <v>-1.849988996044406E-7</v>
      </c>
      <c r="AA2767">
        <f t="shared" si="994"/>
        <v>-7.1371649610075384E-8</v>
      </c>
      <c r="AB2767">
        <f t="shared" si="993"/>
        <v>0.99997408361090312</v>
      </c>
      <c r="AC2767">
        <f t="shared" si="989"/>
        <v>2.2351635201667102</v>
      </c>
      <c r="AD2767">
        <f t="shared" si="997"/>
        <v>1.2314547540637828E-9</v>
      </c>
      <c r="AE2767">
        <f t="shared" si="998"/>
        <v>2.1811662472518944E-4</v>
      </c>
      <c r="AF2767">
        <f t="shared" si="999"/>
        <v>5.6203159075432456E-7</v>
      </c>
      <c r="AG2767">
        <f t="shared" si="1000"/>
        <v>1.2314547540637828E-7</v>
      </c>
      <c r="AH2767">
        <f t="shared" si="1001"/>
        <v>5.6203159075432453E-3</v>
      </c>
    </row>
    <row r="2768" spans="1:34">
      <c r="A2768" s="4">
        <v>43289.120439814818</v>
      </c>
      <c r="B2768" s="3">
        <v>-1.0961879749993399E-3</v>
      </c>
      <c r="C2768">
        <v>2.6893417714600201</v>
      </c>
      <c r="D2768" s="3">
        <v>1.89258649012299E-2</v>
      </c>
      <c r="E2768" s="3">
        <v>1.8733556020015401E-2</v>
      </c>
      <c r="F2768" s="3">
        <v>1.8707972215106599E-2</v>
      </c>
      <c r="G2768">
        <v>-4227524</v>
      </c>
      <c r="H2768">
        <v>16835709</v>
      </c>
      <c r="K2768">
        <f t="shared" si="983"/>
        <v>70.580573595036654</v>
      </c>
      <c r="L2768">
        <f t="shared" si="984"/>
        <v>50.884818254275274</v>
      </c>
      <c r="M2768">
        <f t="shared" si="978"/>
        <v>17.038412315057187</v>
      </c>
      <c r="N2768">
        <f t="shared" si="985"/>
        <v>7.0480331597895227E-2</v>
      </c>
      <c r="O2768">
        <f t="shared" si="986"/>
        <v>55.954791186856781</v>
      </c>
      <c r="P2768">
        <f t="shared" si="987"/>
        <v>55.950517972804178</v>
      </c>
      <c r="Q2768">
        <f t="shared" si="979"/>
        <v>-2.4507549932629047E-2</v>
      </c>
      <c r="R2768">
        <f t="shared" si="988"/>
        <v>55.97929873678941</v>
      </c>
      <c r="S2768">
        <f t="shared" si="980"/>
        <v>17.054750681678939</v>
      </c>
      <c r="T2768">
        <f t="shared" si="981"/>
        <v>7.3688325836299189</v>
      </c>
      <c r="U2768">
        <f t="shared" si="982"/>
        <v>0.48928449835185217</v>
      </c>
      <c r="V2768" s="6">
        <f t="shared" si="990"/>
        <v>149991.00000027101</v>
      </c>
      <c r="W2768">
        <f t="shared" si="995"/>
        <v>7.3703268537507958</v>
      </c>
      <c r="X2768">
        <f t="shared" si="996"/>
        <v>17.048928847571652</v>
      </c>
      <c r="Y2768">
        <f t="shared" si="991"/>
        <v>-2.5410561056932107E-2</v>
      </c>
      <c r="Z2768">
        <f t="shared" si="992"/>
        <v>1.2646817441150133E-8</v>
      </c>
      <c r="AA2768">
        <f t="shared" si="994"/>
        <v>-8.1756373925158552E-8</v>
      </c>
      <c r="AB2768">
        <f t="shared" si="993"/>
        <v>1.0001529592415945</v>
      </c>
      <c r="AC2768">
        <f t="shared" si="989"/>
        <v>2.2351900697570102</v>
      </c>
      <c r="AD2768">
        <f t="shared" si="997"/>
        <v>1.2641515275165106E-9</v>
      </c>
      <c r="AE2768">
        <f t="shared" si="998"/>
        <v>4.7781941917989449E-5</v>
      </c>
      <c r="AF2768">
        <f t="shared" si="999"/>
        <v>2.6337004242810109E-6</v>
      </c>
      <c r="AG2768">
        <f t="shared" si="1000"/>
        <v>1.2641515275165106E-7</v>
      </c>
      <c r="AH2768">
        <f t="shared" si="1001"/>
        <v>2.6337004242810109E-2</v>
      </c>
    </row>
    <row r="2769" spans="1:34">
      <c r="A2769" s="4">
        <v>43289.121134259258</v>
      </c>
      <c r="B2769" s="3">
        <v>-1.0964733879700399E-3</v>
      </c>
      <c r="C2769">
        <v>2.6893810157434901</v>
      </c>
      <c r="D2769">
        <v>1.8923010771522999E-2</v>
      </c>
      <c r="E2769" s="3">
        <v>1.8729940789053202E-2</v>
      </c>
      <c r="F2769" s="3">
        <v>1.8705744875624101E-2</v>
      </c>
      <c r="G2769">
        <v>-4227524</v>
      </c>
      <c r="H2769">
        <v>16835709</v>
      </c>
      <c r="K2769">
        <f t="shared" si="983"/>
        <v>70.598755580495819</v>
      </c>
      <c r="L2769">
        <f t="shared" si="984"/>
        <v>50.905928057212932</v>
      </c>
      <c r="M2769">
        <f t="shared" si="978"/>
        <v>17.045480779457396</v>
      </c>
      <c r="N2769">
        <f t="shared" si="985"/>
        <v>7.049222592968693E-2</v>
      </c>
      <c r="O2769">
        <f t="shared" si="986"/>
        <v>55.946218662582332</v>
      </c>
      <c r="P2769">
        <f t="shared" si="987"/>
        <v>55.939697800920285</v>
      </c>
      <c r="Q2769">
        <f t="shared" si="979"/>
        <v>-2.6367055578532472E-2</v>
      </c>
      <c r="R2769">
        <f t="shared" si="988"/>
        <v>55.972585718160865</v>
      </c>
      <c r="S2769">
        <f t="shared" si="980"/>
        <v>17.063058816509752</v>
      </c>
      <c r="T2769">
        <f t="shared" si="981"/>
        <v>7.3700846185553619</v>
      </c>
      <c r="U2769">
        <f t="shared" si="982"/>
        <v>0.4892643686670185</v>
      </c>
      <c r="V2769" s="6">
        <f t="shared" si="990"/>
        <v>150050.99999983795</v>
      </c>
      <c r="W2769">
        <f t="shared" si="995"/>
        <v>7.3701400699856885</v>
      </c>
      <c r="X2769">
        <f t="shared" si="996"/>
        <v>17.042730086806365</v>
      </c>
      <c r="Y2769">
        <f t="shared" si="991"/>
        <v>-2.2636087429757385E-2</v>
      </c>
      <c r="Z2769">
        <f t="shared" si="992"/>
        <v>5.0587269816114886E-8</v>
      </c>
      <c r="AA2769">
        <f t="shared" si="994"/>
        <v>-7.4350445517497321E-8</v>
      </c>
      <c r="AB2769">
        <f t="shared" si="993"/>
        <v>0.99996491990887504</v>
      </c>
      <c r="AC2769">
        <f t="shared" si="989"/>
        <v>2.2351598581542591</v>
      </c>
      <c r="AD2769">
        <f t="shared" si="997"/>
        <v>1.290530013068018E-9</v>
      </c>
      <c r="AE2769">
        <f t="shared" si="998"/>
        <v>2.9113688441021256E-5</v>
      </c>
      <c r="AF2769">
        <f t="shared" si="999"/>
        <v>4.4126747235652802E-6</v>
      </c>
      <c r="AG2769">
        <f t="shared" si="1000"/>
        <v>1.2905300130680181E-7</v>
      </c>
      <c r="AH2769">
        <f t="shared" si="1001"/>
        <v>4.4126747235652804E-2</v>
      </c>
    </row>
    <row r="2770" spans="1:34">
      <c r="A2770" s="4">
        <v>43289.121828703705</v>
      </c>
      <c r="B2770" s="3">
        <v>-1.09659231004116E-3</v>
      </c>
      <c r="C2770">
        <v>2.6893607989913999</v>
      </c>
      <c r="D2770" s="3">
        <v>1.89254011051526E-2</v>
      </c>
      <c r="E2770" s="3">
        <v>1.8731272716249799E-2</v>
      </c>
      <c r="F2770" s="3">
        <v>1.8705030221244701E-2</v>
      </c>
      <c r="G2770">
        <v>-4227524</v>
      </c>
      <c r="H2770">
        <v>16835709</v>
      </c>
      <c r="K2770">
        <f t="shared" si="983"/>
        <v>70.606331407770156</v>
      </c>
      <c r="L2770">
        <f t="shared" si="984"/>
        <v>50.914443291164844</v>
      </c>
      <c r="M2770">
        <f t="shared" ref="M2770:M2833" si="1002">L2770/((($B$7/2))^2*PI())</f>
        <v>17.04833204378356</v>
      </c>
      <c r="N2770">
        <f t="shared" si="985"/>
        <v>7.0486098546642853E-2</v>
      </c>
      <c r="O2770">
        <f t="shared" si="986"/>
        <v>55.953398151662398</v>
      </c>
      <c r="P2770">
        <f t="shared" si="987"/>
        <v>55.943684180035397</v>
      </c>
      <c r="Q2770">
        <f t="shared" ref="Q2770:Q2833" si="1003">O2770-R2770</f>
        <v>-1.703365677811064E-2</v>
      </c>
      <c r="R2770">
        <f t="shared" si="988"/>
        <v>55.970431808440509</v>
      </c>
      <c r="S2770">
        <f t="shared" ref="S2770:S2833" si="1004">M2770-(2/3)*Q2770</f>
        <v>17.059687814968967</v>
      </c>
      <c r="T2770">
        <f t="shared" ref="T2770:T2833" si="1005">N2770/$D$7*100-$N$30/$D$7*100</f>
        <v>7.3694396308665109</v>
      </c>
      <c r="U2770">
        <f t="shared" ref="U2770:U2833" si="1006">(2.40665404368-T2770*2.40665404368/100-$M$7)/$M$7</f>
        <v>0.48927473850465991</v>
      </c>
      <c r="V2770" s="6">
        <f t="shared" si="990"/>
        <v>150111.00000003353</v>
      </c>
      <c r="W2770">
        <f t="shared" si="995"/>
        <v>7.3700612705847934</v>
      </c>
      <c r="X2770">
        <f t="shared" si="996"/>
        <v>17.035698101610286</v>
      </c>
      <c r="Y2770">
        <f t="shared" si="991"/>
        <v>-2.1327274212950442E-2</v>
      </c>
      <c r="Z2770">
        <f t="shared" si="992"/>
        <v>-5.6910678239218717E-8</v>
      </c>
      <c r="AA2770">
        <f t="shared" si="994"/>
        <v>-4.1602355391686671E-8</v>
      </c>
      <c r="AB2770">
        <f t="shared" si="993"/>
        <v>0.99987627383821243</v>
      </c>
      <c r="AC2770">
        <f t="shared" si="989"/>
        <v>2.2351754217071909</v>
      </c>
      <c r="AD2770">
        <f t="shared" si="997"/>
        <v>7.6642822045006912E-10</v>
      </c>
      <c r="AE2770">
        <f t="shared" si="998"/>
        <v>4.5280857096690604E-5</v>
      </c>
      <c r="AF2770">
        <f t="shared" si="999"/>
        <v>1.6849533624413175E-6</v>
      </c>
      <c r="AG2770">
        <f t="shared" si="1000"/>
        <v>7.6642822045006907E-8</v>
      </c>
      <c r="AH2770">
        <f t="shared" si="1001"/>
        <v>1.6849533624413174E-2</v>
      </c>
    </row>
    <row r="2771" spans="1:34">
      <c r="A2771" s="4">
        <v>43289.122523148151</v>
      </c>
      <c r="B2771" s="3">
        <v>-1.09744854895325E-3</v>
      </c>
      <c r="C2771">
        <v>2.68935960977069</v>
      </c>
      <c r="D2771">
        <v>1.8922594544273998E-2</v>
      </c>
      <c r="E2771" s="3">
        <v>1.8728834813791801E-2</v>
      </c>
      <c r="F2771" s="3">
        <v>1.8703410337984699E-2</v>
      </c>
      <c r="G2771">
        <v>-4227524</v>
      </c>
      <c r="H2771">
        <v>16835709</v>
      </c>
      <c r="K2771">
        <f t="shared" ref="K2771:K2834" si="1007">(B2771-$B$19)*($B$17/$B$18)</f>
        <v>70.660877364147012</v>
      </c>
      <c r="L2771">
        <f t="shared" ref="L2771:L2834" si="1008">K2771-R2771*$B$8+$D$8</f>
        <v>50.971118569344242</v>
      </c>
      <c r="M2771">
        <f t="shared" si="1002"/>
        <v>17.067309349605225</v>
      </c>
      <c r="N2771">
        <f t="shared" ref="N2771:N2834" si="1009">(C2771-$C$19)*($C$17/$C$18)</f>
        <v>7.0485738112346527E-2</v>
      </c>
      <c r="O2771">
        <f t="shared" ref="O2771:O2834" si="1010">(D2771-$D$19)*($D$17/$D$18)</f>
        <v>55.944968502792079</v>
      </c>
      <c r="P2771">
        <f t="shared" ref="P2771:P2834" si="1011">(E2771-$E$19)*($E$17/$E$18)</f>
        <v>55.936387682548094</v>
      </c>
      <c r="Q2771">
        <f t="shared" si="1003"/>
        <v>-2.0581110282208215E-2</v>
      </c>
      <c r="R2771">
        <f t="shared" ref="R2771:R2834" si="1012">(F2771-$F$19)*($F$17/$F$18)</f>
        <v>55.965549613074288</v>
      </c>
      <c r="S2771">
        <f t="shared" si="1004"/>
        <v>17.081030089793362</v>
      </c>
      <c r="T2771">
        <f t="shared" si="1005"/>
        <v>7.3694016904142652</v>
      </c>
      <c r="U2771">
        <f t="shared" si="1006"/>
        <v>0.48927534849510873</v>
      </c>
      <c r="V2771" s="6">
        <f t="shared" si="990"/>
        <v>150171.00000022911</v>
      </c>
      <c r="W2771">
        <f t="shared" si="995"/>
        <v>7.369699377039912</v>
      </c>
      <c r="X2771">
        <f t="shared" si="996"/>
        <v>17.028614384943101</v>
      </c>
      <c r="Y2771">
        <f t="shared" si="991"/>
        <v>-2.1545110207772684E-2</v>
      </c>
      <c r="Z2771">
        <f t="shared" si="992"/>
        <v>-3.135574565856819E-9</v>
      </c>
      <c r="AA2771">
        <f t="shared" si="994"/>
        <v>2.8929409148299046E-9</v>
      </c>
      <c r="AB2771">
        <f t="shared" si="993"/>
        <v>0.99989116891808416</v>
      </c>
      <c r="AC2771">
        <f t="shared" ref="AC2771:AC2834" si="1013">($D$7-$D$7*(T2771/100))*2.54</f>
        <v>2.2351763372103037</v>
      </c>
      <c r="AD2771">
        <f t="shared" si="997"/>
        <v>-5.2756981857323406E-11</v>
      </c>
      <c r="AE2771">
        <f t="shared" si="998"/>
        <v>7.9364270246167114E-5</v>
      </c>
      <c r="AF2771">
        <f t="shared" si="999"/>
        <v>-6.6173781179060006E-8</v>
      </c>
      <c r="AG2771" t="str">
        <f t="shared" si="1000"/>
        <v>NaN</v>
      </c>
      <c r="AH2771" t="str">
        <f t="shared" si="1001"/>
        <v>NaN</v>
      </c>
    </row>
    <row r="2772" spans="1:34">
      <c r="A2772" s="4">
        <v>43289.123229166667</v>
      </c>
      <c r="B2772" s="3">
        <v>-1.09636635810602E-3</v>
      </c>
      <c r="C2772">
        <v>2.68935960977069</v>
      </c>
      <c r="D2772" s="3">
        <v>1.8921119910592098E-2</v>
      </c>
      <c r="E2772" s="3">
        <v>1.87300716033315E-2</v>
      </c>
      <c r="F2772" s="3">
        <v>1.8704077348738801E-2</v>
      </c>
      <c r="G2772">
        <v>-4227524</v>
      </c>
      <c r="H2772">
        <v>16835709</v>
      </c>
      <c r="K2772">
        <f t="shared" si="1007"/>
        <v>70.59193733594816</v>
      </c>
      <c r="L2772">
        <f t="shared" si="1008"/>
        <v>50.90130176157966</v>
      </c>
      <c r="M2772">
        <f t="shared" si="1002"/>
        <v>17.043931697920009</v>
      </c>
      <c r="N2772">
        <f t="shared" si="1009"/>
        <v>7.0485738112346527E-2</v>
      </c>
      <c r="O2772">
        <f t="shared" si="1010"/>
        <v>55.940539365250274</v>
      </c>
      <c r="P2772">
        <f t="shared" si="1011"/>
        <v>55.940089320297844</v>
      </c>
      <c r="Q2772">
        <f t="shared" si="1003"/>
        <v>-2.70205635629992E-2</v>
      </c>
      <c r="R2772">
        <f t="shared" si="1012"/>
        <v>55.967559928813273</v>
      </c>
      <c r="S2772">
        <f t="shared" si="1004"/>
        <v>17.061945406962007</v>
      </c>
      <c r="T2772">
        <f t="shared" si="1005"/>
        <v>7.3694016904142652</v>
      </c>
      <c r="U2772">
        <f t="shared" si="1006"/>
        <v>0.48927534849510873</v>
      </c>
      <c r="V2772" s="6">
        <f t="shared" ref="V2772:V2835" si="1014">(A2772-$A$274)*86400</f>
        <v>150232.0000000298</v>
      </c>
      <c r="W2772">
        <f t="shared" si="995"/>
        <v>7.369252847101456</v>
      </c>
      <c r="X2772">
        <f t="shared" si="996"/>
        <v>17.020924209934929</v>
      </c>
      <c r="Y2772">
        <f t="shared" ref="Y2772:Y2835" si="1015">AVERAGE(Q2771:Q2773)</f>
        <v>-2.6651947819116135E-2</v>
      </c>
      <c r="Z2772">
        <f t="shared" ref="Z2772:Z2835" si="1016">(T2773-T2771)/100/(V2773-V2771)</f>
        <v>-1.5050757932584404E-7</v>
      </c>
      <c r="AA2772">
        <f t="shared" si="994"/>
        <v>6.461523397293492E-9</v>
      </c>
      <c r="AB2772">
        <f t="shared" ref="AB2772:AB2835" si="1017">((M2772-$M$275)-(Y2772-$Y$275))/(M2772-$M$275)</f>
        <v>1.0002370128047215</v>
      </c>
      <c r="AC2772">
        <f t="shared" si="1013"/>
        <v>2.2351763372103037</v>
      </c>
      <c r="AD2772">
        <f t="shared" si="997"/>
        <v>-9.5256597647887259E-11</v>
      </c>
      <c r="AE2772">
        <f t="shared" si="998"/>
        <v>7.0998383992506927E-5</v>
      </c>
      <c r="AF2772">
        <f t="shared" si="999"/>
        <v>-1.3356037742121917E-7</v>
      </c>
      <c r="AG2772" t="str">
        <f t="shared" si="1000"/>
        <v>NaN</v>
      </c>
      <c r="AH2772" t="str">
        <f t="shared" si="1001"/>
        <v>NaN</v>
      </c>
    </row>
    <row r="2773" spans="1:34">
      <c r="A2773" s="4">
        <v>43289.123923611114</v>
      </c>
      <c r="B2773" s="3">
        <v>-1.09641392693447E-3</v>
      </c>
      <c r="C2773">
        <v>2.6893025271765501</v>
      </c>
      <c r="D2773" s="3">
        <v>1.8920109072987499E-2</v>
      </c>
      <c r="E2773" s="3">
        <v>1.8727265042452899E-2</v>
      </c>
      <c r="F2773" s="3">
        <v>1.87048396467435E-2</v>
      </c>
      <c r="G2773">
        <v>-4227524</v>
      </c>
      <c r="H2773">
        <v>16835709</v>
      </c>
      <c r="K2773">
        <f t="shared" si="1007"/>
        <v>70.594967666858011</v>
      </c>
      <c r="L2773">
        <f t="shared" si="1008"/>
        <v>50.903330058700092</v>
      </c>
      <c r="M2773">
        <f t="shared" si="1002"/>
        <v>17.044610858499155</v>
      </c>
      <c r="N2773">
        <f t="shared" si="1009"/>
        <v>7.0468437266103537E-2</v>
      </c>
      <c r="O2773">
        <f t="shared" si="1010"/>
        <v>55.937503262902858</v>
      </c>
      <c r="P2773">
        <f t="shared" si="1011"/>
        <v>55.931689450019405</v>
      </c>
      <c r="Q2773">
        <f t="shared" si="1003"/>
        <v>-3.2354169612140993E-2</v>
      </c>
      <c r="R2773">
        <f t="shared" si="1012"/>
        <v>55.969857432514999</v>
      </c>
      <c r="S2773">
        <f t="shared" si="1004"/>
        <v>17.066180304907249</v>
      </c>
      <c r="T2773">
        <f t="shared" si="1005"/>
        <v>7.3675805487044785</v>
      </c>
      <c r="U2773">
        <f t="shared" si="1006"/>
        <v>0.48930462803668551</v>
      </c>
      <c r="V2773" s="6">
        <f t="shared" si="1014"/>
        <v>150292.00000022538</v>
      </c>
      <c r="W2773">
        <f t="shared" si="995"/>
        <v>7.3689755899501241</v>
      </c>
      <c r="X2773">
        <f t="shared" si="996"/>
        <v>17.013828634029096</v>
      </c>
      <c r="Y2773">
        <f t="shared" si="1015"/>
        <v>-5.791515580317963E-2</v>
      </c>
      <c r="Z2773">
        <f t="shared" si="1016"/>
        <v>4.1102156736288488E-8</v>
      </c>
      <c r="AA2773">
        <f t="shared" si="994"/>
        <v>-4.348743227010595E-9</v>
      </c>
      <c r="AB2773">
        <f t="shared" si="1017"/>
        <v>1.0023551583208201</v>
      </c>
      <c r="AC2773">
        <f t="shared" si="1013"/>
        <v>2.2352202813597608</v>
      </c>
      <c r="AD2773">
        <f t="shared" si="997"/>
        <v>2.9503203379669364E-11</v>
      </c>
      <c r="AE2773">
        <f t="shared" si="998"/>
        <v>3.0132136320978566E-5</v>
      </c>
      <c r="AF2773">
        <f t="shared" si="999"/>
        <v>9.7469847259803771E-8</v>
      </c>
      <c r="AG2773">
        <f t="shared" si="1000"/>
        <v>2.9503203379669365E-9</v>
      </c>
      <c r="AH2773">
        <f t="shared" si="1001"/>
        <v>9.7469847259803771E-4</v>
      </c>
    </row>
    <row r="2774" spans="1:34">
      <c r="A2774" s="4">
        <v>43289.124618055554</v>
      </c>
      <c r="B2774" s="3">
        <v>-1.08885048321099E-3</v>
      </c>
      <c r="C2774">
        <v>2.6893750696399401</v>
      </c>
      <c r="D2774" s="3">
        <v>1.8919347971732399E-2</v>
      </c>
      <c r="E2774" s="3">
        <v>1.8730927842243499E-2</v>
      </c>
      <c r="F2774" s="3">
        <v>1.87312937696879E-2</v>
      </c>
      <c r="G2774">
        <v>-4227524</v>
      </c>
      <c r="H2774">
        <v>16835709</v>
      </c>
      <c r="K2774">
        <f t="shared" si="1007"/>
        <v>70.113145052194653</v>
      </c>
      <c r="L2774">
        <f t="shared" si="1008"/>
        <v>50.38673374018812</v>
      </c>
      <c r="M2774">
        <f t="shared" si="1002"/>
        <v>16.871632328218013</v>
      </c>
      <c r="N2774">
        <f t="shared" si="1009"/>
        <v>7.049042375820519E-2</v>
      </c>
      <c r="O2774">
        <f t="shared" si="1010"/>
        <v>55.935217256429894</v>
      </c>
      <c r="P2774">
        <f t="shared" si="1011"/>
        <v>55.94265199258583</v>
      </c>
      <c r="Q2774">
        <f t="shared" si="1003"/>
        <v>-0.1143707342343987</v>
      </c>
      <c r="R2774">
        <f t="shared" si="1012"/>
        <v>56.049587990664293</v>
      </c>
      <c r="S2774">
        <f t="shared" si="1004"/>
        <v>16.94787948437428</v>
      </c>
      <c r="T2774">
        <f t="shared" si="1005"/>
        <v>7.3698949162941245</v>
      </c>
      <c r="U2774">
        <f t="shared" si="1006"/>
        <v>0.48926741861926304</v>
      </c>
      <c r="V2774" s="6">
        <f t="shared" si="1014"/>
        <v>150351.99999979232</v>
      </c>
      <c r="W2774">
        <f t="shared" si="995"/>
        <v>7.3689814269427778</v>
      </c>
      <c r="X2774">
        <f t="shared" si="996"/>
        <v>17.007859697890492</v>
      </c>
      <c r="Y2774">
        <f t="shared" si="1015"/>
        <v>-8.4194950240717034E-2</v>
      </c>
      <c r="Z2774">
        <f t="shared" si="1016"/>
        <v>1.264681745411754E-7</v>
      </c>
      <c r="AA2774">
        <f t="shared" si="994"/>
        <v>-4.3192539490776492E-8</v>
      </c>
      <c r="AB2774">
        <f t="shared" si="1017"/>
        <v>1.0041847203559358</v>
      </c>
      <c r="AC2774">
        <f t="shared" si="1013"/>
        <v>2.2351644356698226</v>
      </c>
      <c r="AD2774">
        <f t="shared" si="997"/>
        <v>2.0156238122463017E-10</v>
      </c>
      <c r="AE2774">
        <f t="shared" si="998"/>
        <v>-2.9926896060655099E-6</v>
      </c>
      <c r="AF2774">
        <f t="shared" si="999"/>
        <v>-6.7046921397705458E-6</v>
      </c>
      <c r="AG2774">
        <f t="shared" si="1000"/>
        <v>2.0156238122463016E-8</v>
      </c>
      <c r="AH2774" t="str">
        <f t="shared" si="1001"/>
        <v>NaN</v>
      </c>
    </row>
    <row r="2775" spans="1:34">
      <c r="A2775" s="4">
        <v>43289.1253125</v>
      </c>
      <c r="B2775" s="3">
        <v>-1.08961158446618E-3</v>
      </c>
      <c r="C2775">
        <v>2.6893500960050001</v>
      </c>
      <c r="D2775">
        <v>1.8921536137841002E-2</v>
      </c>
      <c r="E2775">
        <v>1.8730131064366998E-2</v>
      </c>
      <c r="F2775" s="3">
        <v>1.87306505807464E-2</v>
      </c>
      <c r="G2775">
        <v>-4227524</v>
      </c>
      <c r="H2775">
        <v>16835709</v>
      </c>
      <c r="K2775">
        <f t="shared" si="1007"/>
        <v>70.161630346751778</v>
      </c>
      <c r="L2775">
        <f t="shared" si="1008"/>
        <v>50.436064500755116</v>
      </c>
      <c r="M2775">
        <f t="shared" si="1002"/>
        <v>16.888150375588364</v>
      </c>
      <c r="N2775">
        <f t="shared" si="1009"/>
        <v>7.0482854637972714E-2</v>
      </c>
      <c r="O2775">
        <f t="shared" si="1010"/>
        <v>55.941789525040242</v>
      </c>
      <c r="P2775">
        <f t="shared" si="1011"/>
        <v>55.940267283651004</v>
      </c>
      <c r="Q2775">
        <f t="shared" si="1003"/>
        <v>-0.1058599468756114</v>
      </c>
      <c r="R2775">
        <f t="shared" si="1012"/>
        <v>56.047649471915854</v>
      </c>
      <c r="S2775">
        <f t="shared" si="1004"/>
        <v>16.958723673505439</v>
      </c>
      <c r="T2775">
        <f t="shared" si="1005"/>
        <v>7.3690981667959692</v>
      </c>
      <c r="U2775">
        <f t="shared" si="1006"/>
        <v>0.48928022841870489</v>
      </c>
      <c r="V2775" s="6">
        <f t="shared" si="1014"/>
        <v>150411.99999998789</v>
      </c>
      <c r="W2775">
        <f t="shared" si="995"/>
        <v>7.3690018564170892</v>
      </c>
      <c r="X2775">
        <f t="shared" si="996"/>
        <v>17.001098850963572</v>
      </c>
      <c r="Y2775">
        <f t="shared" si="1015"/>
        <v>-0.1080442856549458</v>
      </c>
      <c r="Z2775">
        <f t="shared" si="1016"/>
        <v>3.7626894818395242E-8</v>
      </c>
      <c r="AA2775">
        <f t="shared" ref="AA2775:AA2838" si="1018">AVERAGE(Z2772:Z2778)</f>
        <v>-5.8553122083429034E-8</v>
      </c>
      <c r="AB2775">
        <f t="shared" si="1017"/>
        <v>1.0058131483310895</v>
      </c>
      <c r="AC2775">
        <f t="shared" si="1013"/>
        <v>2.2351836612352129</v>
      </c>
      <c r="AD2775">
        <f t="shared" si="997"/>
        <v>2.1293094224868378E-10</v>
      </c>
      <c r="AE2775">
        <f t="shared" si="998"/>
        <v>-5.7185705219295032E-5</v>
      </c>
      <c r="AF2775">
        <f t="shared" si="999"/>
        <v>-3.7066564088177685E-7</v>
      </c>
      <c r="AG2775">
        <f t="shared" si="1000"/>
        <v>2.1293094224868379E-8</v>
      </c>
      <c r="AH2775" t="str">
        <f t="shared" si="1001"/>
        <v>NaN</v>
      </c>
    </row>
    <row r="2776" spans="1:34">
      <c r="A2776" s="4">
        <v>43289.126018518517</v>
      </c>
      <c r="B2776" s="3">
        <v>-1.08961158446618E-3</v>
      </c>
      <c r="C2776">
        <v>2.6893893402884701</v>
      </c>
      <c r="D2776" s="3">
        <v>1.8917885230257499E-2</v>
      </c>
      <c r="E2776" s="3">
        <v>1.8726361234712399E-2</v>
      </c>
      <c r="F2776">
        <v>1.8726362654469999E-2</v>
      </c>
      <c r="G2776">
        <v>-4227524</v>
      </c>
      <c r="H2776">
        <v>16835709</v>
      </c>
      <c r="K2776">
        <f t="shared" si="1007"/>
        <v>70.161630346751778</v>
      </c>
      <c r="L2776">
        <f t="shared" si="1008"/>
        <v>50.441700940820567</v>
      </c>
      <c r="M2776">
        <f t="shared" si="1002"/>
        <v>16.890037696662095</v>
      </c>
      <c r="N2776">
        <f t="shared" si="1009"/>
        <v>7.0494748969764418E-2</v>
      </c>
      <c r="O2776">
        <f t="shared" si="1010"/>
        <v>55.930823837738899</v>
      </c>
      <c r="P2776">
        <f t="shared" si="1011"/>
        <v>55.928984407048581</v>
      </c>
      <c r="Q2776">
        <f t="shared" si="1003"/>
        <v>-0.10390217585482731</v>
      </c>
      <c r="R2776">
        <f t="shared" si="1012"/>
        <v>56.034726013593726</v>
      </c>
      <c r="S2776">
        <f t="shared" si="1004"/>
        <v>16.959305813898645</v>
      </c>
      <c r="T2776">
        <f t="shared" si="1005"/>
        <v>7.3703502017214131</v>
      </c>
      <c r="U2776">
        <f t="shared" si="1006"/>
        <v>0.48926009873387122</v>
      </c>
      <c r="V2776" s="6">
        <f t="shared" si="1014"/>
        <v>150472.99999978859</v>
      </c>
      <c r="W2776">
        <f t="shared" si="995"/>
        <v>7.3693929349252869</v>
      </c>
      <c r="X2776">
        <f t="shared" si="996"/>
        <v>16.997422791217385</v>
      </c>
      <c r="Y2776">
        <f t="shared" si="1015"/>
        <v>-0.10567235018103342</v>
      </c>
      <c r="Z2776">
        <f t="shared" si="1016"/>
        <v>-2.5084596554013727E-8</v>
      </c>
      <c r="AA2776">
        <f t="shared" si="1018"/>
        <v>5.8568056115475869E-9</v>
      </c>
      <c r="AB2776">
        <f t="shared" si="1017"/>
        <v>1.0056499920658677</v>
      </c>
      <c r="AC2776">
        <f t="shared" si="1013"/>
        <v>2.2351534496324623</v>
      </c>
      <c r="AD2776">
        <f t="shared" si="997"/>
        <v>-2.1776300204100908E-11</v>
      </c>
      <c r="AE2776">
        <f t="shared" si="998"/>
        <v>-1.7603104992806534E-4</v>
      </c>
      <c r="AF2776">
        <f t="shared" si="999"/>
        <v>1.2314757144596152E-8</v>
      </c>
      <c r="AG2776" t="str">
        <f t="shared" si="1000"/>
        <v>NaN</v>
      </c>
      <c r="AH2776">
        <f t="shared" si="1001"/>
        <v>1.2314757144596153E-4</v>
      </c>
    </row>
    <row r="2777" spans="1:34">
      <c r="A2777" s="4">
        <v>43289.126712962963</v>
      </c>
      <c r="B2777" s="3">
        <v>-1.08970672212308E-3</v>
      </c>
      <c r="C2777">
        <v>2.6893405822393102</v>
      </c>
      <c r="D2777" s="3">
        <v>1.8918824714619399E-2</v>
      </c>
      <c r="E2777" s="3">
        <v>1.8728026143708099E-2</v>
      </c>
      <c r="F2777" s="3">
        <v>1.8728411330357599E-2</v>
      </c>
      <c r="G2777">
        <v>-4227524</v>
      </c>
      <c r="H2777">
        <v>16835709</v>
      </c>
      <c r="K2777">
        <f t="shared" si="1007"/>
        <v>70.167691008571509</v>
      </c>
      <c r="L2777">
        <f t="shared" si="1008"/>
        <v>50.445068636831266</v>
      </c>
      <c r="M2777">
        <f t="shared" si="1002"/>
        <v>16.89116534524473</v>
      </c>
      <c r="N2777">
        <f t="shared" si="1009"/>
        <v>7.0479971163598915E-2</v>
      </c>
      <c r="O2777">
        <f t="shared" si="1010"/>
        <v>55.93364562697937</v>
      </c>
      <c r="P2777">
        <f t="shared" si="1011"/>
        <v>55.933967380942335</v>
      </c>
      <c r="Q2777">
        <f t="shared" si="1003"/>
        <v>-0.10725492781266155</v>
      </c>
      <c r="R2777">
        <f t="shared" si="1012"/>
        <v>56.040900554792032</v>
      </c>
      <c r="S2777">
        <f t="shared" si="1004"/>
        <v>16.96266863045317</v>
      </c>
      <c r="T2777">
        <f t="shared" si="1005"/>
        <v>7.368794643177675</v>
      </c>
      <c r="U2777">
        <f t="shared" si="1006"/>
        <v>0.48928510834230099</v>
      </c>
      <c r="V2777" s="6">
        <f t="shared" si="1014"/>
        <v>150532.99999998417</v>
      </c>
      <c r="W2777">
        <f t="shared" ref="W2777:W2840" si="1019">AVERAGE(T2771:T2783)</f>
        <v>7.3698832423086929</v>
      </c>
      <c r="X2777">
        <f t="shared" ref="X2777:X2840" si="1020">AVERAGE(S2771:S2783)</f>
        <v>16.993836824415553</v>
      </c>
      <c r="Y2777">
        <f t="shared" si="1015"/>
        <v>-0.10681250864824439</v>
      </c>
      <c r="Z2777">
        <f t="shared" si="1016"/>
        <v>-3.2881725208557996E-7</v>
      </c>
      <c r="AA2777">
        <f t="shared" si="1018"/>
        <v>1.940696706495165E-8</v>
      </c>
      <c r="AB2777">
        <f t="shared" si="1017"/>
        <v>1.0057276158392789</v>
      </c>
      <c r="AC2777">
        <f t="shared" si="1013"/>
        <v>2.2351909852601226</v>
      </c>
      <c r="AD2777">
        <f t="shared" ref="AD2777:AD2840" si="1021">AA2777*AC2777*$D$7*2.54*1.024*9.81/2/Y2777/10000*0.14503773773</f>
        <v>-7.1388375309376442E-11</v>
      </c>
      <c r="AE2777">
        <f t="shared" si="998"/>
        <v>-1.3506911990338237E-4</v>
      </c>
      <c r="AF2777">
        <f t="shared" si="999"/>
        <v>5.2614138551986445E-8</v>
      </c>
      <c r="AG2777" t="str">
        <f t="shared" si="1000"/>
        <v>NaN</v>
      </c>
      <c r="AH2777">
        <f t="shared" si="1001"/>
        <v>5.2614138551986445E-4</v>
      </c>
    </row>
    <row r="2778" spans="1:34">
      <c r="A2778" s="4">
        <v>43289.12740740741</v>
      </c>
      <c r="B2778" s="3">
        <v>-1.0893380637026001E-3</v>
      </c>
      <c r="C2778">
        <v>2.6892656613344998</v>
      </c>
      <c r="D2778" s="3">
        <v>1.8912700227956498E-2</v>
      </c>
      <c r="E2778" s="3">
        <v>1.8722603297264901E-2</v>
      </c>
      <c r="F2778" s="3">
        <v>1.8722979957074101E-2</v>
      </c>
      <c r="G2778">
        <v>-4227524</v>
      </c>
      <c r="H2778">
        <v>16835709</v>
      </c>
      <c r="K2778">
        <f t="shared" si="1007"/>
        <v>70.14420594402057</v>
      </c>
      <c r="L2778">
        <f t="shared" si="1008"/>
        <v>50.428723063029977</v>
      </c>
      <c r="M2778">
        <f t="shared" si="1002"/>
        <v>16.885692148414964</v>
      </c>
      <c r="N2778">
        <f t="shared" si="1009"/>
        <v>7.0457263802904471E-2</v>
      </c>
      <c r="O2778">
        <f t="shared" si="1010"/>
        <v>55.915250418639921</v>
      </c>
      <c r="P2778">
        <f t="shared" si="1011"/>
        <v>55.917737123116794</v>
      </c>
      <c r="Q2778">
        <f t="shared" si="1003"/>
        <v>-0.10928042227724433</v>
      </c>
      <c r="R2778">
        <f t="shared" si="1012"/>
        <v>56.024530840917166</v>
      </c>
      <c r="S2778">
        <f t="shared" si="1004"/>
        <v>16.958545763266461</v>
      </c>
      <c r="T2778">
        <f t="shared" si="1005"/>
        <v>7.3664043946835243</v>
      </c>
      <c r="U2778">
        <f t="shared" si="1006"/>
        <v>0.48932353774062148</v>
      </c>
      <c r="V2778" s="6">
        <f t="shared" si="1014"/>
        <v>150593.00000017975</v>
      </c>
      <c r="W2778">
        <f t="shared" si="1019"/>
        <v>7.3701867659269897</v>
      </c>
      <c r="X2778">
        <f t="shared" si="1020"/>
        <v>16.988898603548932</v>
      </c>
      <c r="Y2778">
        <f t="shared" si="1015"/>
        <v>-0.10716092413184697</v>
      </c>
      <c r="Z2778">
        <f t="shared" si="1016"/>
        <v>-1.1065965271442464E-7</v>
      </c>
      <c r="AA2778">
        <f t="shared" si="1018"/>
        <v>6.2259819476935157E-8</v>
      </c>
      <c r="AB2778">
        <f t="shared" si="1017"/>
        <v>1.0057536257924362</v>
      </c>
      <c r="AC2778">
        <f t="shared" si="1013"/>
        <v>2.2352486619562866</v>
      </c>
      <c r="AD2778">
        <f t="shared" si="1021"/>
        <v>-2.2828351860253993E-10</v>
      </c>
      <c r="AE2778">
        <f t="shared" ref="AE2778:AE2841" si="1022">(W2779-W2777)/(X2779-X2777)*0.14503773773/100</f>
        <v>-9.3502262429249488E-5</v>
      </c>
      <c r="AF2778">
        <f t="shared" ref="AF2778:AF2841" si="1023">AD2778/AE2778/(1.024*9.81)</f>
        <v>2.4304319986675018E-7</v>
      </c>
      <c r="AG2778" t="str">
        <f t="shared" ref="AG2778:AG2841" si="1024">IF(AD2778&gt;0,AD2778*100,"NaN")</f>
        <v>NaN</v>
      </c>
      <c r="AH2778">
        <f t="shared" ref="AH2778:AH2841" si="1025">IF(AF2778&gt;0,AF2778*100*100,"NaN")</f>
        <v>2.4304319986675018E-3</v>
      </c>
    </row>
    <row r="2779" spans="1:34">
      <c r="A2779" s="4">
        <v>43289.128101851849</v>
      </c>
      <c r="B2779" s="3">
        <v>-1.0891477883887999E-3</v>
      </c>
      <c r="C2779">
        <v>2.6892989595144199</v>
      </c>
      <c r="D2779" s="3">
        <v>1.8908656877538298E-2</v>
      </c>
      <c r="E2779" s="3">
        <v>1.8716716654744201E-2</v>
      </c>
      <c r="F2779" s="3">
        <v>1.8717512851071701E-2</v>
      </c>
      <c r="G2779">
        <v>-4227524</v>
      </c>
      <c r="H2779">
        <v>16835709</v>
      </c>
      <c r="K2779">
        <f t="shared" si="1007"/>
        <v>70.132084620381121</v>
      </c>
      <c r="L2779">
        <f t="shared" si="1008"/>
        <v>50.423788200473965</v>
      </c>
      <c r="M2779">
        <f t="shared" si="1002"/>
        <v>16.884039745481591</v>
      </c>
      <c r="N2779">
        <f t="shared" si="1009"/>
        <v>7.0467355963214434E-2</v>
      </c>
      <c r="O2779">
        <f t="shared" si="1010"/>
        <v>55.903106009250848</v>
      </c>
      <c r="P2779">
        <f t="shared" si="1011"/>
        <v>55.900118751134755</v>
      </c>
      <c r="Q2779">
        <f t="shared" si="1003"/>
        <v>-0.10494742230563503</v>
      </c>
      <c r="R2779">
        <f t="shared" si="1012"/>
        <v>56.008053431556483</v>
      </c>
      <c r="S2779">
        <f t="shared" si="1004"/>
        <v>16.954004693685349</v>
      </c>
      <c r="T2779">
        <f t="shared" si="1005"/>
        <v>7.3674667273477299</v>
      </c>
      <c r="U2779">
        <f t="shared" si="1006"/>
        <v>0.48930645800803235</v>
      </c>
      <c r="V2779" s="6">
        <f t="shared" si="1014"/>
        <v>150652.99999974668</v>
      </c>
      <c r="W2779">
        <f t="shared" si="1019"/>
        <v>7.3705253115012335</v>
      </c>
      <c r="X2779">
        <f t="shared" si="1020"/>
        <v>16.983877251167506</v>
      </c>
      <c r="Y2779">
        <f t="shared" si="1015"/>
        <v>-0.10746120508571029</v>
      </c>
      <c r="Z2779">
        <f t="shared" si="1016"/>
        <v>3.003619145389923E-7</v>
      </c>
      <c r="AA2779">
        <f t="shared" si="1018"/>
        <v>1.3616979146885954E-7</v>
      </c>
      <c r="AB2779">
        <f t="shared" si="1017"/>
        <v>1.005774845532369</v>
      </c>
      <c r="AC2779">
        <f t="shared" si="1013"/>
        <v>2.235223027869099</v>
      </c>
      <c r="AD2779">
        <f t="shared" si="1021"/>
        <v>-4.9788292952521049E-10</v>
      </c>
      <c r="AE2779">
        <f t="shared" si="1022"/>
        <v>-1.2468815035846794E-4</v>
      </c>
      <c r="AF2779">
        <f t="shared" si="1023"/>
        <v>3.9749629922429938E-7</v>
      </c>
      <c r="AG2779" t="str">
        <f t="shared" si="1024"/>
        <v>NaN</v>
      </c>
      <c r="AH2779">
        <f t="shared" si="1025"/>
        <v>3.9749629922429938E-3</v>
      </c>
    </row>
    <row r="2780" spans="1:34">
      <c r="A2780" s="4">
        <v>43289.128796296296</v>
      </c>
      <c r="B2780" s="3">
        <v>-1.08989699743688E-3</v>
      </c>
      <c r="C2780">
        <v>2.6893786373020698</v>
      </c>
      <c r="D2780" s="3">
        <v>1.8902413468804301E-2</v>
      </c>
      <c r="E2780" s="3">
        <v>1.87115673290646E-2</v>
      </c>
      <c r="F2780" s="3">
        <v>1.8712355428633601E-2</v>
      </c>
      <c r="G2780">
        <v>-4227524</v>
      </c>
      <c r="H2780">
        <v>16835709</v>
      </c>
      <c r="K2780">
        <f t="shared" si="1007"/>
        <v>70.179812332210943</v>
      </c>
      <c r="L2780">
        <f t="shared" si="1008"/>
        <v>50.478295297160422</v>
      </c>
      <c r="M2780">
        <f t="shared" si="1002"/>
        <v>16.902291051456579</v>
      </c>
      <c r="N2780">
        <f t="shared" si="1009"/>
        <v>7.0491505061094153E-2</v>
      </c>
      <c r="O2780">
        <f t="shared" si="1010"/>
        <v>55.884353612400041</v>
      </c>
      <c r="P2780">
        <f t="shared" si="1011"/>
        <v>55.884707124734668</v>
      </c>
      <c r="Q2780">
        <f t="shared" si="1003"/>
        <v>-0.10815577067425153</v>
      </c>
      <c r="R2780">
        <f t="shared" si="1012"/>
        <v>55.992509383074292</v>
      </c>
      <c r="S2780">
        <f t="shared" si="1004"/>
        <v>16.974394898572747</v>
      </c>
      <c r="T2780">
        <f t="shared" si="1005"/>
        <v>7.370008737650859</v>
      </c>
      <c r="U2780">
        <f t="shared" si="1006"/>
        <v>0.48926558864791647</v>
      </c>
      <c r="V2780" s="6">
        <f t="shared" si="1014"/>
        <v>150712.99999994226</v>
      </c>
      <c r="W2780">
        <f t="shared" si="1019"/>
        <v>7.3711352772341581</v>
      </c>
      <c r="X2780">
        <f t="shared" si="1020"/>
        <v>16.977865483416224</v>
      </c>
      <c r="Y2780">
        <f t="shared" si="1015"/>
        <v>-0.10494558540530126</v>
      </c>
      <c r="Z2780">
        <f t="shared" si="1016"/>
        <v>1.3595328691011698E-7</v>
      </c>
      <c r="AA2780">
        <f t="shared" si="1018"/>
        <v>1.1807304676935221E-7</v>
      </c>
      <c r="AB2780">
        <f t="shared" si="1017"/>
        <v>1.0055955363522127</v>
      </c>
      <c r="AC2780">
        <f t="shared" si="1013"/>
        <v>2.2351616891604849</v>
      </c>
      <c r="AD2780">
        <f t="shared" si="1021"/>
        <v>-4.4205147890481774E-10</v>
      </c>
      <c r="AE2780">
        <f t="shared" si="1022"/>
        <v>-1.0109081844080891E-3</v>
      </c>
      <c r="AF2780">
        <f t="shared" si="1023"/>
        <v>4.3530351216362446E-8</v>
      </c>
      <c r="AG2780" t="str">
        <f t="shared" si="1024"/>
        <v>NaN</v>
      </c>
      <c r="AH2780">
        <f t="shared" si="1025"/>
        <v>4.353035121636245E-4</v>
      </c>
    </row>
    <row r="2781" spans="1:34">
      <c r="A2781" s="4">
        <v>43289.129490740743</v>
      </c>
      <c r="B2781" s="3">
        <v>-1.0897542909515301E-3</v>
      </c>
      <c r="C2781">
        <v>2.6893500960050001</v>
      </c>
      <c r="D2781">
        <v>1.8905029754369002E-2</v>
      </c>
      <c r="E2781" s="3">
        <v>1.8711805173206801E-2</v>
      </c>
      <c r="F2781" s="3">
        <v>1.8712831864886498E-2</v>
      </c>
      <c r="G2781">
        <v>-4227524</v>
      </c>
      <c r="H2781">
        <v>16835709</v>
      </c>
      <c r="K2781">
        <f t="shared" si="1007"/>
        <v>70.170721339481375</v>
      </c>
      <c r="L2781">
        <f t="shared" si="1008"/>
        <v>50.468578033312511</v>
      </c>
      <c r="M2781">
        <f t="shared" si="1002"/>
        <v>16.899037296138292</v>
      </c>
      <c r="N2781">
        <f t="shared" si="1009"/>
        <v>7.0482854637972714E-2</v>
      </c>
      <c r="O2781">
        <f t="shared" si="1010"/>
        <v>55.892211759651744</v>
      </c>
      <c r="P2781">
        <f t="shared" si="1011"/>
        <v>55.885418978147939</v>
      </c>
      <c r="Q2781">
        <f t="shared" si="1003"/>
        <v>-0.10173356323601723</v>
      </c>
      <c r="R2781">
        <f t="shared" si="1012"/>
        <v>55.993945322887761</v>
      </c>
      <c r="S2781">
        <f t="shared" si="1004"/>
        <v>16.966859671628971</v>
      </c>
      <c r="T2781">
        <f t="shared" si="1005"/>
        <v>7.3690981667959692</v>
      </c>
      <c r="U2781">
        <f t="shared" si="1006"/>
        <v>0.48928022841870489</v>
      </c>
      <c r="V2781" s="6">
        <f t="shared" si="1014"/>
        <v>150773.00000013784</v>
      </c>
      <c r="W2781">
        <f t="shared" si="1019"/>
        <v>7.3718707383092532</v>
      </c>
      <c r="X2781">
        <f t="shared" si="1020"/>
        <v>16.981946930852306</v>
      </c>
      <c r="Y2781">
        <f t="shared" si="1015"/>
        <v>-0.10822135011398377</v>
      </c>
      <c r="Z2781">
        <f t="shared" si="1016"/>
        <v>4.2643814142505985E-7</v>
      </c>
      <c r="AA2781">
        <f t="shared" si="1018"/>
        <v>1.4130616104116727E-7</v>
      </c>
      <c r="AB2781">
        <f t="shared" si="1017"/>
        <v>1.0058209337919437</v>
      </c>
      <c r="AC2781">
        <f t="shared" si="1013"/>
        <v>2.2351836612352129</v>
      </c>
      <c r="AD2781">
        <f t="shared" si="1021"/>
        <v>-5.1302516846620348E-10</v>
      </c>
      <c r="AE2781">
        <f t="shared" si="1022"/>
        <v>8.9004033999883682E-5</v>
      </c>
      <c r="AF2781">
        <f t="shared" si="1023"/>
        <v>-5.7379930340657457E-7</v>
      </c>
      <c r="AG2781" t="str">
        <f t="shared" si="1024"/>
        <v>NaN</v>
      </c>
      <c r="AH2781" t="str">
        <f t="shared" si="1025"/>
        <v>NaN</v>
      </c>
    </row>
    <row r="2782" spans="1:34">
      <c r="A2782" s="4">
        <v>43289.130196759259</v>
      </c>
      <c r="B2782" s="3">
        <v>-1.0916213674681801E-3</v>
      </c>
      <c r="C2782">
        <v>2.6895403713188002</v>
      </c>
      <c r="D2782" s="3">
        <v>1.8900938835122401E-2</v>
      </c>
      <c r="E2782" s="3">
        <v>1.8710758658980899E-2</v>
      </c>
      <c r="F2782" s="3">
        <v>1.87130819939193E-2</v>
      </c>
      <c r="G2782">
        <v>-4227524</v>
      </c>
      <c r="H2782">
        <v>16835709</v>
      </c>
      <c r="K2782">
        <f t="shared" si="1007"/>
        <v>70.289661827692598</v>
      </c>
      <c r="L2782">
        <f t="shared" si="1008"/>
        <v>50.587189729186569</v>
      </c>
      <c r="M2782">
        <f t="shared" si="1002"/>
        <v>16.93875356218825</v>
      </c>
      <c r="N2782">
        <f t="shared" si="1009"/>
        <v>7.0540524125449464E-2</v>
      </c>
      <c r="O2782">
        <f t="shared" si="1010"/>
        <v>55.879924474858235</v>
      </c>
      <c r="P2782">
        <f t="shared" si="1011"/>
        <v>55.882286823128908</v>
      </c>
      <c r="Q2782">
        <f t="shared" si="1003"/>
        <v>-0.11477471643168258</v>
      </c>
      <c r="R2782">
        <f t="shared" si="1012"/>
        <v>55.994699191289918</v>
      </c>
      <c r="S2782">
        <f t="shared" si="1004"/>
        <v>17.015270039809373</v>
      </c>
      <c r="T2782">
        <f t="shared" si="1005"/>
        <v>7.3751686391619433</v>
      </c>
      <c r="U2782">
        <f t="shared" si="1006"/>
        <v>0.48918262994678141</v>
      </c>
      <c r="V2782" s="6">
        <f t="shared" si="1014"/>
        <v>150833.99999993853</v>
      </c>
      <c r="W2782">
        <f t="shared" si="1019"/>
        <v>7.3723960676486042</v>
      </c>
      <c r="X2782">
        <f t="shared" si="1020"/>
        <v>16.998410865602292</v>
      </c>
      <c r="Y2782">
        <f t="shared" si="1015"/>
        <v>-0.10643050739663569</v>
      </c>
      <c r="Z2782">
        <f t="shared" si="1016"/>
        <v>5.5499669876186608E-7</v>
      </c>
      <c r="AA2782">
        <f t="shared" si="1018"/>
        <v>1.8264721863568261E-7</v>
      </c>
      <c r="AB2782">
        <f t="shared" si="1017"/>
        <v>1.0056829469182718</v>
      </c>
      <c r="AC2782">
        <f t="shared" si="1013"/>
        <v>2.235037180737022</v>
      </c>
      <c r="AD2782">
        <f t="shared" si="1021"/>
        <v>-6.742314243037385E-10</v>
      </c>
      <c r="AE2782">
        <f t="shared" si="1022"/>
        <v>4.4972168976536332E-5</v>
      </c>
      <c r="AF2782">
        <f t="shared" si="1023"/>
        <v>-1.4924376353208414E-6</v>
      </c>
      <c r="AG2782" t="str">
        <f t="shared" si="1024"/>
        <v>NaN</v>
      </c>
      <c r="AH2782" t="str">
        <f t="shared" si="1025"/>
        <v>NaN</v>
      </c>
    </row>
    <row r="2783" spans="1:34">
      <c r="A2783" s="4">
        <v>43289.130891203706</v>
      </c>
      <c r="B2783" s="3">
        <v>-1.0919067804388801E-3</v>
      </c>
      <c r="C2783">
        <v>2.6895605880708899</v>
      </c>
      <c r="D2783" s="3">
        <v>1.8905600580310399E-2</v>
      </c>
      <c r="E2783" s="3">
        <v>1.8713957662694201E-2</v>
      </c>
      <c r="F2783" s="3">
        <v>1.8713749004673399E-2</v>
      </c>
      <c r="G2783">
        <v>-4227524</v>
      </c>
      <c r="H2783">
        <v>16835709</v>
      </c>
      <c r="K2783">
        <f t="shared" si="1007"/>
        <v>70.307843813151763</v>
      </c>
      <c r="L2783">
        <f t="shared" si="1008"/>
        <v>50.604494935080012</v>
      </c>
      <c r="M2783">
        <f t="shared" si="1002"/>
        <v>16.944548084863676</v>
      </c>
      <c r="N2783">
        <f t="shared" si="1009"/>
        <v>7.0546651508493416E-2</v>
      </c>
      <c r="O2783">
        <f t="shared" si="1010"/>
        <v>55.893926264506682</v>
      </c>
      <c r="P2783">
        <f t="shared" si="1011"/>
        <v>55.891861251539446</v>
      </c>
      <c r="Q2783">
        <f t="shared" si="1003"/>
        <v>-0.10278324252220727</v>
      </c>
      <c r="R2783">
        <f t="shared" si="1012"/>
        <v>55.996709507028889</v>
      </c>
      <c r="S2783">
        <f t="shared" si="1004"/>
        <v>17.013070246545148</v>
      </c>
      <c r="T2783">
        <f t="shared" si="1005"/>
        <v>7.375813626850781</v>
      </c>
      <c r="U2783">
        <f t="shared" si="1006"/>
        <v>0.48917226010914033</v>
      </c>
      <c r="V2783" s="6">
        <f t="shared" si="1014"/>
        <v>150894.00000013411</v>
      </c>
      <c r="W2783">
        <f t="shared" si="1019"/>
        <v>7.3728046571347878</v>
      </c>
      <c r="X2783">
        <f t="shared" si="1020"/>
        <v>17.012066330641467</v>
      </c>
      <c r="Y2783">
        <f t="shared" si="1015"/>
        <v>-0.10874720268358118</v>
      </c>
      <c r="Z2783">
        <f t="shared" si="1016"/>
        <v>-1.517618094505651E-7</v>
      </c>
      <c r="AA2783">
        <f t="shared" si="1018"/>
        <v>2.0703750944103338E-7</v>
      </c>
      <c r="AB2783">
        <f t="shared" si="1017"/>
        <v>1.005838733584606</v>
      </c>
      <c r="AC2783">
        <f t="shared" si="1013"/>
        <v>2.2350216171840906</v>
      </c>
      <c r="AD2783">
        <f t="shared" si="1021"/>
        <v>-7.4797998296677689E-10</v>
      </c>
      <c r="AE2783">
        <f t="shared" si="1022"/>
        <v>5.2370063527118517E-5</v>
      </c>
      <c r="AF2783">
        <f t="shared" si="1023"/>
        <v>-1.4217980391034522E-6</v>
      </c>
      <c r="AG2783" t="str">
        <f t="shared" si="1024"/>
        <v>NaN</v>
      </c>
      <c r="AH2783" t="str">
        <f t="shared" si="1025"/>
        <v>NaN</v>
      </c>
    </row>
    <row r="2784" spans="1:34">
      <c r="A2784" s="4">
        <v>43289.131585648145</v>
      </c>
      <c r="B2784" s="3">
        <v>-1.0918592116104301E-3</v>
      </c>
      <c r="C2784">
        <v>2.6894832887246598</v>
      </c>
      <c r="D2784" s="3">
        <v>1.8901711828584699E-2</v>
      </c>
      <c r="E2784" s="3">
        <v>1.87108537966378E-2</v>
      </c>
      <c r="F2784" s="3">
        <v>1.8711831348755401E-2</v>
      </c>
      <c r="G2784">
        <v>-4227524</v>
      </c>
      <c r="H2784">
        <v>16835709</v>
      </c>
      <c r="K2784">
        <f t="shared" si="1007"/>
        <v>70.304813482241897</v>
      </c>
      <c r="L2784">
        <f t="shared" si="1008"/>
        <v>50.603985345421563</v>
      </c>
      <c r="M2784">
        <f t="shared" si="1002"/>
        <v>16.944377452462696</v>
      </c>
      <c r="N2784">
        <f t="shared" si="1009"/>
        <v>7.0523223279206335E-2</v>
      </c>
      <c r="O2784">
        <f t="shared" si="1010"/>
        <v>55.8822462001826</v>
      </c>
      <c r="P2784">
        <f t="shared" si="1011"/>
        <v>55.882571564494278</v>
      </c>
      <c r="Q2784">
        <f t="shared" si="1003"/>
        <v>-0.10868364909685369</v>
      </c>
      <c r="R2784">
        <f t="shared" si="1012"/>
        <v>55.990929849279453</v>
      </c>
      <c r="S2784">
        <f t="shared" si="1004"/>
        <v>17.016833218527264</v>
      </c>
      <c r="T2784">
        <f t="shared" si="1005"/>
        <v>7.3733474974521407</v>
      </c>
      <c r="U2784">
        <f t="shared" si="1006"/>
        <v>0.4892119094883588</v>
      </c>
      <c r="V2784" s="6">
        <f t="shared" si="1014"/>
        <v>150953.99999970105</v>
      </c>
      <c r="W2784">
        <f t="shared" si="1019"/>
        <v>7.3732862090292111</v>
      </c>
      <c r="X2784">
        <f t="shared" si="1020"/>
        <v>17.023063135125742</v>
      </c>
      <c r="Y2784">
        <f t="shared" si="1015"/>
        <v>-0.10401893043702397</v>
      </c>
      <c r="Z2784">
        <f t="shared" si="1016"/>
        <v>-1.6618545218287452E-7</v>
      </c>
      <c r="AA2784">
        <f t="shared" si="1018"/>
        <v>1.9258400385486627E-7</v>
      </c>
      <c r="AB2784">
        <f t="shared" si="1017"/>
        <v>1.0055162594980354</v>
      </c>
      <c r="AC2784">
        <f t="shared" si="1013"/>
        <v>2.2350811248864799</v>
      </c>
      <c r="AD2784">
        <f t="shared" si="1021"/>
        <v>-7.2740859106894927E-10</v>
      </c>
      <c r="AE2784">
        <f t="shared" si="1022"/>
        <v>7.1196365431649121E-5</v>
      </c>
      <c r="AF2784">
        <f t="shared" si="1023"/>
        <v>-1.0170718597601977E-6</v>
      </c>
      <c r="AG2784" t="str">
        <f t="shared" si="1024"/>
        <v>NaN</v>
      </c>
      <c r="AH2784" t="str">
        <f t="shared" si="1025"/>
        <v>NaN</v>
      </c>
    </row>
    <row r="2785" spans="1:34">
      <c r="A2785" s="4">
        <v>43289.132291666669</v>
      </c>
      <c r="B2785" s="3">
        <v>-1.0909910804912199E-3</v>
      </c>
      <c r="C2785">
        <v>2.6894975593731898</v>
      </c>
      <c r="D2785" s="3">
        <v>1.8895860862685399E-2</v>
      </c>
      <c r="E2785" s="3">
        <v>1.8704396328175801E-2</v>
      </c>
      <c r="F2785" s="3">
        <v>1.8703315050734099E-2</v>
      </c>
      <c r="G2785">
        <v>-4227524</v>
      </c>
      <c r="H2785">
        <v>16835709</v>
      </c>
      <c r="K2785">
        <f t="shared" si="1007"/>
        <v>70.249509943137099</v>
      </c>
      <c r="L2785">
        <f t="shared" si="1008"/>
        <v>50.559876402558018</v>
      </c>
      <c r="M2785">
        <f t="shared" si="1002"/>
        <v>16.929607892875495</v>
      </c>
      <c r="N2785">
        <f t="shared" si="1009"/>
        <v>7.0527548490765576E-2</v>
      </c>
      <c r="O2785">
        <f t="shared" si="1010"/>
        <v>55.864672525419522</v>
      </c>
      <c r="P2785">
        <f t="shared" si="1011"/>
        <v>55.863244744320347</v>
      </c>
      <c r="Q2785">
        <f t="shared" si="1003"/>
        <v>-0.10058989969201093</v>
      </c>
      <c r="R2785">
        <f t="shared" si="1012"/>
        <v>55.965262425111533</v>
      </c>
      <c r="S2785">
        <f t="shared" si="1004"/>
        <v>16.996667826003502</v>
      </c>
      <c r="T2785">
        <f t="shared" si="1005"/>
        <v>7.3738027828794301</v>
      </c>
      <c r="U2785">
        <f t="shared" si="1006"/>
        <v>0.48920458960296698</v>
      </c>
      <c r="V2785" s="6">
        <f t="shared" si="1014"/>
        <v>151015.00000013039</v>
      </c>
      <c r="W2785">
        <f t="shared" si="1019"/>
        <v>7.3741471654465025</v>
      </c>
      <c r="X2785">
        <f t="shared" si="1020"/>
        <v>17.039415250383971</v>
      </c>
      <c r="Y2785">
        <f t="shared" si="1015"/>
        <v>-0.10550458031382466</v>
      </c>
      <c r="Z2785">
        <f t="shared" si="1016"/>
        <v>1.7872775044718266E-7</v>
      </c>
      <c r="AA2785">
        <f t="shared" si="1018"/>
        <v>8.6497064174145425E-8</v>
      </c>
      <c r="AB2785">
        <f t="shared" si="1017"/>
        <v>1.0056232695604586</v>
      </c>
      <c r="AC2785">
        <f t="shared" si="1013"/>
        <v>2.2350701388491192</v>
      </c>
      <c r="AD2785">
        <f t="shared" si="1021"/>
        <v>-3.2210577892152906E-10</v>
      </c>
      <c r="AE2785">
        <f t="shared" si="1022"/>
        <v>6.3239595270809853E-5</v>
      </c>
      <c r="AF2785">
        <f t="shared" si="1023"/>
        <v>-5.0703795560975669E-7</v>
      </c>
      <c r="AG2785" t="str">
        <f t="shared" si="1024"/>
        <v>NaN</v>
      </c>
      <c r="AH2785" t="str">
        <f t="shared" si="1025"/>
        <v>NaN</v>
      </c>
    </row>
    <row r="2786" spans="1:34">
      <c r="A2786" s="4">
        <v>43289.132986111108</v>
      </c>
      <c r="B2786" s="3">
        <v>-1.0902894402715899E-3</v>
      </c>
      <c r="C2786">
        <v>2.6895510743052</v>
      </c>
      <c r="D2786" s="3">
        <v>1.88893320409807E-2</v>
      </c>
      <c r="E2786" s="3">
        <v>1.8698022105163501E-2</v>
      </c>
      <c r="F2786" s="3">
        <v>1.8699015213551301E-2</v>
      </c>
      <c r="G2786">
        <v>-4227524</v>
      </c>
      <c r="H2786">
        <v>16835709</v>
      </c>
      <c r="K2786">
        <f t="shared" si="1007"/>
        <v>70.204812562217128</v>
      </c>
      <c r="L2786">
        <f t="shared" si="1008"/>
        <v>50.52083111848156</v>
      </c>
      <c r="M2786">
        <f t="shared" si="1002"/>
        <v>16.91653386270546</v>
      </c>
      <c r="N2786">
        <f t="shared" si="1009"/>
        <v>7.0543768034119603E-2</v>
      </c>
      <c r="O2786">
        <f t="shared" si="1010"/>
        <v>55.845062876141235</v>
      </c>
      <c r="P2786">
        <f t="shared" si="1011"/>
        <v>55.844167072840847</v>
      </c>
      <c r="Q2786">
        <f t="shared" si="1003"/>
        <v>-0.10724019215260938</v>
      </c>
      <c r="R2786">
        <f t="shared" si="1012"/>
        <v>55.952303068293844</v>
      </c>
      <c r="S2786">
        <f t="shared" si="1004"/>
        <v>16.988027324140532</v>
      </c>
      <c r="T2786">
        <f t="shared" si="1005"/>
        <v>7.375510103232485</v>
      </c>
      <c r="U2786">
        <f t="shared" si="1006"/>
        <v>0.48917714003273643</v>
      </c>
      <c r="V2786" s="6">
        <f t="shared" si="1014"/>
        <v>151074.99999969732</v>
      </c>
      <c r="W2786">
        <f t="shared" si="1019"/>
        <v>7.3746958427564913</v>
      </c>
      <c r="X2786">
        <f t="shared" si="1020"/>
        <v>17.055392577772729</v>
      </c>
      <c r="Y2786">
        <f t="shared" si="1015"/>
        <v>-0.10351186889995508</v>
      </c>
      <c r="Z2786">
        <f t="shared" si="1016"/>
        <v>4.7109395017644766E-7</v>
      </c>
      <c r="AA2786">
        <f t="shared" si="1018"/>
        <v>-3.1766356973034059E-9</v>
      </c>
      <c r="AB2786">
        <f t="shared" si="1017"/>
        <v>1.0054921014994063</v>
      </c>
      <c r="AC2786">
        <f t="shared" si="1013"/>
        <v>2.2350289412089999</v>
      </c>
      <c r="AD2786">
        <f t="shared" si="1021"/>
        <v>1.2056957239054678E-11</v>
      </c>
      <c r="AE2786">
        <f t="shared" si="1022"/>
        <v>4.1665902812378935E-5</v>
      </c>
      <c r="AF2786">
        <f t="shared" si="1023"/>
        <v>2.8806331893421441E-8</v>
      </c>
      <c r="AG2786">
        <f t="shared" si="1024"/>
        <v>1.2056957239054678E-9</v>
      </c>
      <c r="AH2786">
        <f t="shared" si="1025"/>
        <v>2.880633189342144E-4</v>
      </c>
    </row>
    <row r="2787" spans="1:34">
      <c r="A2787" s="4">
        <v>43289.133680555555</v>
      </c>
      <c r="B2787" s="3">
        <v>-1.09103864931967E-3</v>
      </c>
      <c r="C2787">
        <v>2.6896747532591698</v>
      </c>
      <c r="D2787" s="3">
        <v>1.8890949381147899E-2</v>
      </c>
      <c r="E2787" s="3">
        <v>1.8699579984295299E-2</v>
      </c>
      <c r="F2787" s="3">
        <v>1.8699122411708201E-2</v>
      </c>
      <c r="G2787">
        <v>-4227524</v>
      </c>
      <c r="H2787">
        <v>16835711</v>
      </c>
      <c r="K2787">
        <f t="shared" si="1007"/>
        <v>70.252540274046964</v>
      </c>
      <c r="L2787">
        <f t="shared" si="1008"/>
        <v>50.56841791930978</v>
      </c>
      <c r="M2787">
        <f t="shared" si="1002"/>
        <v>16.932467957806558</v>
      </c>
      <c r="N2787">
        <f t="shared" si="1009"/>
        <v>7.058125320097941E-2</v>
      </c>
      <c r="O2787">
        <f t="shared" si="1010"/>
        <v>55.849920639896617</v>
      </c>
      <c r="P2787">
        <f t="shared" si="1011"/>
        <v>55.848829712698887</v>
      </c>
      <c r="Q2787">
        <f t="shared" si="1003"/>
        <v>-0.10270551485524493</v>
      </c>
      <c r="R2787">
        <f t="shared" si="1012"/>
        <v>55.952626154751862</v>
      </c>
      <c r="S2787">
        <f t="shared" si="1004"/>
        <v>17.000938301043387</v>
      </c>
      <c r="T2787">
        <f t="shared" si="1005"/>
        <v>7.3794559102703596</v>
      </c>
      <c r="U2787">
        <f t="shared" si="1006"/>
        <v>0.4891137010259865</v>
      </c>
      <c r="V2787" s="6">
        <f t="shared" si="1014"/>
        <v>151134.9999998929</v>
      </c>
      <c r="W2787">
        <f t="shared" si="1019"/>
        <v>7.3750343883307359</v>
      </c>
      <c r="X2787">
        <f t="shared" si="1020"/>
        <v>17.070299208562183</v>
      </c>
      <c r="Y2787">
        <f t="shared" si="1015"/>
        <v>-6.642578213501811E-2</v>
      </c>
      <c r="Z2787">
        <f t="shared" si="1016"/>
        <v>3.4778747806947026E-8</v>
      </c>
      <c r="AA2787">
        <f t="shared" si="1018"/>
        <v>4.1348523227708124E-8</v>
      </c>
      <c r="AB2787">
        <f t="shared" si="1017"/>
        <v>1.0029542194249446</v>
      </c>
      <c r="AC2787">
        <f t="shared" si="1013"/>
        <v>2.2349337288851761</v>
      </c>
      <c r="AD2787">
        <f t="shared" si="1021"/>
        <v>-2.4454865785700553E-10</v>
      </c>
      <c r="AE2787">
        <f t="shared" si="1022"/>
        <v>2.5116159720845336E-5</v>
      </c>
      <c r="AF2787">
        <f t="shared" si="1023"/>
        <v>-9.6926623355518011E-7</v>
      </c>
      <c r="AG2787" t="str">
        <f t="shared" si="1024"/>
        <v>NaN</v>
      </c>
      <c r="AH2787" t="str">
        <f t="shared" si="1025"/>
        <v>NaN</v>
      </c>
    </row>
    <row r="2788" spans="1:34">
      <c r="A2788" s="4">
        <v>43289.134375000001</v>
      </c>
      <c r="B2788" s="3">
        <v>-1.1030735629174199E-3</v>
      </c>
      <c r="C2788">
        <v>2.6895641557330201</v>
      </c>
      <c r="D2788" s="3">
        <v>1.8949934728425401E-2</v>
      </c>
      <c r="E2788" s="3">
        <v>1.87557112018658E-2</v>
      </c>
      <c r="F2788">
        <v>1.8720288092245001E-2</v>
      </c>
      <c r="G2788">
        <v>-4227524</v>
      </c>
      <c r="H2788">
        <v>16836018</v>
      </c>
      <c r="K2788">
        <f t="shared" si="1007"/>
        <v>71.019213994235301</v>
      </c>
      <c r="L2788">
        <f t="shared" si="1008"/>
        <v>51.307269545063612</v>
      </c>
      <c r="M2788">
        <f t="shared" si="1002"/>
        <v>17.179867065657088</v>
      </c>
      <c r="N2788">
        <f t="shared" si="1009"/>
        <v>7.0547732811382519E-2</v>
      </c>
      <c r="O2788">
        <f t="shared" si="1010"/>
        <v>56.027086141573214</v>
      </c>
      <c r="P2788">
        <f t="shared" si="1011"/>
        <v>56.016827118263144</v>
      </c>
      <c r="Q2788">
        <f t="shared" si="1003"/>
        <v>1.0668360602799964E-2</v>
      </c>
      <c r="R2788">
        <f t="shared" si="1012"/>
        <v>56.016417780970414</v>
      </c>
      <c r="S2788">
        <f t="shared" si="1004"/>
        <v>17.172754825255222</v>
      </c>
      <c r="T2788">
        <f t="shared" si="1005"/>
        <v>7.3759274482075288</v>
      </c>
      <c r="U2788">
        <f t="shared" si="1006"/>
        <v>0.48917043013779349</v>
      </c>
      <c r="V2788" s="6">
        <f t="shared" si="1014"/>
        <v>151195.00000008848</v>
      </c>
      <c r="W2788">
        <f t="shared" si="1019"/>
        <v>7.3752678680371195</v>
      </c>
      <c r="X2788">
        <f t="shared" si="1020"/>
        <v>17.088425196432912</v>
      </c>
      <c r="Y2788">
        <f t="shared" si="1015"/>
        <v>-2.6850813137052398E-2</v>
      </c>
      <c r="Z2788">
        <f t="shared" si="1016"/>
        <v>-3.1617043633998589E-7</v>
      </c>
      <c r="AA2788">
        <f t="shared" si="1018"/>
        <v>5.9714031418795795E-8</v>
      </c>
      <c r="AB2788">
        <f t="shared" si="1017"/>
        <v>1.0002482009989431</v>
      </c>
      <c r="AC2788">
        <f t="shared" si="1013"/>
        <v>2.235018870674752</v>
      </c>
      <c r="AD2788">
        <f t="shared" si="1021"/>
        <v>-8.7373041055160044E-10</v>
      </c>
      <c r="AE2788">
        <f t="shared" si="1022"/>
        <v>-6.7955457132785465E-6</v>
      </c>
      <c r="AF2788">
        <f t="shared" si="1023"/>
        <v>1.2799239021964678E-5</v>
      </c>
      <c r="AG2788" t="str">
        <f t="shared" si="1024"/>
        <v>NaN</v>
      </c>
      <c r="AH2788">
        <f t="shared" si="1025"/>
        <v>0.12799239021964678</v>
      </c>
    </row>
    <row r="2789" spans="1:34">
      <c r="A2789" s="4">
        <v>43289.135069444441</v>
      </c>
      <c r="B2789" s="3">
        <v>-1.10137297730034E-3</v>
      </c>
      <c r="C2789">
        <v>2.6895558311880499</v>
      </c>
      <c r="D2789" s="3">
        <v>1.89481746817728E-2</v>
      </c>
      <c r="E2789" s="3">
        <v>1.8755140375924399E-2</v>
      </c>
      <c r="F2789">
        <v>1.871826323817E-2</v>
      </c>
      <c r="G2789">
        <v>-4227524</v>
      </c>
      <c r="H2789">
        <v>16836012</v>
      </c>
      <c r="K2789">
        <f t="shared" si="1007"/>
        <v>70.910879664208267</v>
      </c>
      <c r="L2789">
        <f t="shared" si="1008"/>
        <v>51.201596867289751</v>
      </c>
      <c r="M2789">
        <f t="shared" si="1002"/>
        <v>17.144483335968797</v>
      </c>
      <c r="N2789">
        <f t="shared" si="1009"/>
        <v>7.0545209771307987E-2</v>
      </c>
      <c r="O2789">
        <f t="shared" si="1010"/>
        <v>56.021799751603929</v>
      </c>
      <c r="P2789">
        <f t="shared" si="1011"/>
        <v>56.015118670070954</v>
      </c>
      <c r="Q2789">
        <f t="shared" si="1003"/>
        <v>1.1484714841287769E-2</v>
      </c>
      <c r="R2789">
        <f t="shared" si="1012"/>
        <v>56.010315036762641</v>
      </c>
      <c r="S2789">
        <f t="shared" si="1004"/>
        <v>17.13682685940794</v>
      </c>
      <c r="T2789">
        <f t="shared" si="1005"/>
        <v>7.3756618650417884</v>
      </c>
      <c r="U2789">
        <f t="shared" si="1006"/>
        <v>0.489174700070936</v>
      </c>
      <c r="V2789" s="6">
        <f t="shared" si="1014"/>
        <v>151254.99999965541</v>
      </c>
      <c r="W2789">
        <f t="shared" si="1019"/>
        <v>7.3748855450179258</v>
      </c>
      <c r="X2789">
        <f t="shared" si="1020"/>
        <v>17.102066925647843</v>
      </c>
      <c r="Y2789">
        <f t="shared" si="1015"/>
        <v>4.5072309337020516E-4</v>
      </c>
      <c r="Z2789">
        <f t="shared" si="1016"/>
        <v>-7.2719200338275659E-8</v>
      </c>
      <c r="AA2789">
        <f t="shared" si="1018"/>
        <v>-3.7589565248792198E-9</v>
      </c>
      <c r="AB2789">
        <f t="shared" si="1017"/>
        <v>0.9984114805925286</v>
      </c>
      <c r="AC2789">
        <f t="shared" si="1013"/>
        <v>2.2350252791965417</v>
      </c>
      <c r="AD2789">
        <f t="shared" si="1021"/>
        <v>-3.2765533182086826E-9</v>
      </c>
      <c r="AE2789">
        <f t="shared" si="1022"/>
        <v>-2.4212003513298459E-5</v>
      </c>
      <c r="AF2789">
        <f t="shared" si="1023"/>
        <v>1.3471549374974207E-5</v>
      </c>
      <c r="AG2789" t="str">
        <f t="shared" si="1024"/>
        <v>NaN</v>
      </c>
      <c r="AH2789">
        <f t="shared" si="1025"/>
        <v>0.13471549374974207</v>
      </c>
    </row>
    <row r="2790" spans="1:34">
      <c r="A2790" s="4">
        <v>43289.135763888888</v>
      </c>
      <c r="B2790" s="3">
        <v>-1.09904210470631E-3</v>
      </c>
      <c r="C2790">
        <v>2.68953680365667</v>
      </c>
      <c r="D2790" s="3">
        <v>1.8944274037839898E-2</v>
      </c>
      <c r="E2790" s="3">
        <v>1.8750193217765599E-2</v>
      </c>
      <c r="F2790" s="3">
        <v>1.87250881874934E-2</v>
      </c>
      <c r="G2790">
        <v>-4227524</v>
      </c>
      <c r="H2790">
        <v>16836003</v>
      </c>
      <c r="K2790">
        <f t="shared" si="1007"/>
        <v>70.762393449626373</v>
      </c>
      <c r="L2790">
        <f t="shared" si="1008"/>
        <v>51.044139318936843</v>
      </c>
      <c r="M2790">
        <f t="shared" si="1002"/>
        <v>17.091759817972747</v>
      </c>
      <c r="N2790">
        <f t="shared" si="1009"/>
        <v>7.0539442822560361E-2</v>
      </c>
      <c r="O2790">
        <f t="shared" si="1010"/>
        <v>56.01008396842844</v>
      </c>
      <c r="P2790">
        <f t="shared" si="1011"/>
        <v>56.000312119071936</v>
      </c>
      <c r="Q2790">
        <f t="shared" si="1003"/>
        <v>-2.0800906163977118E-2</v>
      </c>
      <c r="R2790">
        <f t="shared" si="1012"/>
        <v>56.030884874592417</v>
      </c>
      <c r="S2790">
        <f t="shared" si="1004"/>
        <v>17.105627088748733</v>
      </c>
      <c r="T2790">
        <f t="shared" si="1005"/>
        <v>7.3750548178051964</v>
      </c>
      <c r="U2790">
        <f t="shared" si="1006"/>
        <v>0.48918445991812826</v>
      </c>
      <c r="V2790" s="6">
        <f t="shared" si="1014"/>
        <v>151314.99999985099</v>
      </c>
      <c r="W2790">
        <f t="shared" si="1019"/>
        <v>7.37482425659499</v>
      </c>
      <c r="X2790">
        <f t="shared" si="1020"/>
        <v>17.114998957651093</v>
      </c>
      <c r="Y2790">
        <f t="shared" si="1015"/>
        <v>-2.3039095617510461E-3</v>
      </c>
      <c r="Z2790">
        <f t="shared" si="1016"/>
        <v>1.5991430302451557E-7</v>
      </c>
      <c r="AA2790">
        <f t="shared" si="1018"/>
        <v>-1.0041677548564033E-7</v>
      </c>
      <c r="AB2790">
        <f t="shared" si="1017"/>
        <v>0.99859186284061918</v>
      </c>
      <c r="AC2790">
        <f t="shared" si="1013"/>
        <v>2.2350399272463606</v>
      </c>
      <c r="AD2790">
        <f t="shared" si="1021"/>
        <v>1.7123929752181006E-8</v>
      </c>
      <c r="AE2790">
        <f t="shared" si="1022"/>
        <v>-1.5138277099694125E-5</v>
      </c>
      <c r="AF2790">
        <f t="shared" si="1023"/>
        <v>-1.1260509024613698E-4</v>
      </c>
      <c r="AG2790">
        <f t="shared" si="1024"/>
        <v>1.7123929752181005E-6</v>
      </c>
      <c r="AH2790" t="str">
        <f t="shared" si="1025"/>
        <v>NaN</v>
      </c>
    </row>
    <row r="2791" spans="1:34">
      <c r="A2791" s="4">
        <v>43289.136469907404</v>
      </c>
      <c r="B2791" s="3">
        <v>-1.1026097668400299E-3</v>
      </c>
      <c r="C2791">
        <v>2.68961648144432</v>
      </c>
      <c r="D2791" s="3">
        <v>1.8940908543227102E-2</v>
      </c>
      <c r="E2791" s="3">
        <v>1.87460071608621E-2</v>
      </c>
      <c r="F2791" s="3">
        <v>1.87140348664252E-2</v>
      </c>
      <c r="G2791">
        <v>-4227524</v>
      </c>
      <c r="H2791">
        <v>16835999</v>
      </c>
      <c r="K2791">
        <f t="shared" si="1007"/>
        <v>70.989668267864005</v>
      </c>
      <c r="L2791">
        <f t="shared" si="1008"/>
        <v>51.285943627121171</v>
      </c>
      <c r="M2791">
        <f t="shared" si="1002"/>
        <v>17.172726236715054</v>
      </c>
      <c r="N2791">
        <f t="shared" si="1009"/>
        <v>7.0563591920440094E-2</v>
      </c>
      <c r="O2791">
        <f t="shared" si="1010"/>
        <v>55.99997553355459</v>
      </c>
      <c r="P2791">
        <f t="shared" si="1011"/>
        <v>55.987783498996151</v>
      </c>
      <c r="Q2791">
        <f t="shared" si="1003"/>
        <v>2.404462637436211E-3</v>
      </c>
      <c r="R2791">
        <f t="shared" si="1012"/>
        <v>55.997571070917154</v>
      </c>
      <c r="S2791">
        <f t="shared" si="1004"/>
        <v>17.171123261623428</v>
      </c>
      <c r="T2791">
        <f t="shared" si="1005"/>
        <v>7.3775968281083255</v>
      </c>
      <c r="U2791">
        <f t="shared" si="1006"/>
        <v>0.4891435905580121</v>
      </c>
      <c r="V2791" s="6">
        <f t="shared" si="1014"/>
        <v>151375.99999965169</v>
      </c>
      <c r="W2791">
        <f t="shared" si="1019"/>
        <v>7.3746141248592441</v>
      </c>
      <c r="X2791">
        <f t="shared" si="1020"/>
        <v>17.128071315401229</v>
      </c>
      <c r="Y2791">
        <f t="shared" si="1015"/>
        <v>-6.3465664739036738E-3</v>
      </c>
      <c r="Z2791">
        <f t="shared" si="1016"/>
        <v>-3.7626894845260805E-8</v>
      </c>
      <c r="AA2791">
        <f t="shared" si="1018"/>
        <v>-1.555207657907939E-7</v>
      </c>
      <c r="AB2791">
        <f t="shared" si="1017"/>
        <v>0.99887106350168642</v>
      </c>
      <c r="AC2791">
        <f t="shared" si="1013"/>
        <v>2.234978588537746</v>
      </c>
      <c r="AD2791">
        <f t="shared" si="1021"/>
        <v>9.627205164038935E-9</v>
      </c>
      <c r="AE2791">
        <f t="shared" si="1022"/>
        <v>-1.3705045854855815E-5</v>
      </c>
      <c r="AF2791">
        <f t="shared" si="1023"/>
        <v>-6.9927945721647461E-5</v>
      </c>
      <c r="AG2791">
        <f t="shared" si="1024"/>
        <v>9.6272051640389347E-7</v>
      </c>
      <c r="AH2791" t="str">
        <f t="shared" si="1025"/>
        <v>NaN</v>
      </c>
    </row>
    <row r="2792" spans="1:34">
      <c r="A2792" s="4">
        <v>43289.137164351851</v>
      </c>
      <c r="B2792" s="3">
        <v>-1.1019913720701901E-3</v>
      </c>
      <c r="C2792">
        <v>2.6895225330081298</v>
      </c>
      <c r="D2792" s="3">
        <v>1.8935913816239901E-2</v>
      </c>
      <c r="E2792" s="3">
        <v>1.8743390875297299E-2</v>
      </c>
      <c r="F2792" s="3">
        <v>1.8710068534619501E-2</v>
      </c>
      <c r="G2792">
        <v>-4227524</v>
      </c>
      <c r="H2792">
        <v>16836004</v>
      </c>
      <c r="K2792">
        <f t="shared" si="1007"/>
        <v>70.950273966036463</v>
      </c>
      <c r="L2792">
        <f t="shared" si="1008"/>
        <v>51.251763032354205</v>
      </c>
      <c r="M2792">
        <f t="shared" si="1002"/>
        <v>17.16128111247577</v>
      </c>
      <c r="N2792">
        <f t="shared" si="1009"/>
        <v>7.0535117610998038E-2</v>
      </c>
      <c r="O2792">
        <f t="shared" si="1010"/>
        <v>55.98497361607393</v>
      </c>
      <c r="P2792">
        <f t="shared" si="1011"/>
        <v>55.979953111448438</v>
      </c>
      <c r="Q2792">
        <f t="shared" si="1003"/>
        <v>-6.4325589517011394E-4</v>
      </c>
      <c r="R2792">
        <f t="shared" si="1012"/>
        <v>55.9856168719691</v>
      </c>
      <c r="S2792">
        <f t="shared" si="1004"/>
        <v>17.161709949739215</v>
      </c>
      <c r="T2792">
        <f t="shared" si="1005"/>
        <v>7.3745995323775828</v>
      </c>
      <c r="U2792">
        <f t="shared" si="1006"/>
        <v>0.48919177980352513</v>
      </c>
      <c r="V2792" s="6">
        <f t="shared" si="1014"/>
        <v>151435.99999984726</v>
      </c>
      <c r="W2792">
        <f t="shared" si="1019"/>
        <v>7.3745703474143198</v>
      </c>
      <c r="X2792">
        <f t="shared" si="1020"/>
        <v>17.14186965443189</v>
      </c>
      <c r="Y2792">
        <f t="shared" si="1015"/>
        <v>-2.538317682265756E-4</v>
      </c>
      <c r="Z2792">
        <f t="shared" si="1016"/>
        <v>-2.6558316515854246E-7</v>
      </c>
      <c r="AA2792">
        <f t="shared" si="1018"/>
        <v>-7.6310179563266309E-8</v>
      </c>
      <c r="AB2792">
        <f t="shared" si="1017"/>
        <v>0.99846063517905559</v>
      </c>
      <c r="AC2792">
        <f t="shared" si="1013"/>
        <v>2.2350509132837288</v>
      </c>
      <c r="AD2792">
        <f t="shared" si="1021"/>
        <v>1.1811395944838707E-7</v>
      </c>
      <c r="AE2792">
        <f t="shared" si="1022"/>
        <v>5.8195436284657447E-6</v>
      </c>
      <c r="AF2792">
        <f t="shared" si="1023"/>
        <v>2.0204278015749809E-3</v>
      </c>
      <c r="AG2792">
        <f t="shared" si="1024"/>
        <v>1.1811395944838708E-5</v>
      </c>
      <c r="AH2792">
        <f t="shared" si="1025"/>
        <v>20.204278015749807</v>
      </c>
    </row>
    <row r="2793" spans="1:34">
      <c r="A2793" s="4">
        <v>43289.137858796297</v>
      </c>
      <c r="B2793" s="3">
        <v>-1.1022173240053199E-3</v>
      </c>
      <c r="C2793">
        <v>2.6895165869045701</v>
      </c>
      <c r="D2793" s="3">
        <v>1.8934379721522399E-2</v>
      </c>
      <c r="E2793" s="3">
        <v>1.8742736803906201E-2</v>
      </c>
      <c r="F2793" s="3">
        <v>1.87091633057389E-2</v>
      </c>
      <c r="G2793">
        <v>-4227524</v>
      </c>
      <c r="H2793">
        <v>16836005</v>
      </c>
      <c r="K2793">
        <f t="shared" si="1007"/>
        <v>70.964668037857805</v>
      </c>
      <c r="L2793">
        <f t="shared" si="1008"/>
        <v>51.267347019300516</v>
      </c>
      <c r="M2793">
        <f t="shared" si="1002"/>
        <v>17.166499297471084</v>
      </c>
      <c r="N2793">
        <f t="shared" si="1009"/>
        <v>7.0533315439513328E-2</v>
      </c>
      <c r="O2793">
        <f t="shared" si="1010"/>
        <v>55.980365884276289</v>
      </c>
      <c r="P2793">
        <f t="shared" si="1011"/>
        <v>55.977995514561819</v>
      </c>
      <c r="Q2793">
        <f t="shared" si="1003"/>
        <v>-2.5227020469458239E-3</v>
      </c>
      <c r="R2793">
        <f t="shared" si="1012"/>
        <v>55.982888586323234</v>
      </c>
      <c r="S2793">
        <f t="shared" si="1004"/>
        <v>17.168181098835714</v>
      </c>
      <c r="T2793">
        <f t="shared" si="1005"/>
        <v>7.3744098301160346</v>
      </c>
      <c r="U2793">
        <f t="shared" si="1006"/>
        <v>0.48919482975577439</v>
      </c>
      <c r="V2793" s="6">
        <f t="shared" si="1014"/>
        <v>151496.00000004284</v>
      </c>
      <c r="W2793">
        <f t="shared" si="1019"/>
        <v>7.3747221092234572</v>
      </c>
      <c r="X2793">
        <f t="shared" si="1020"/>
        <v>17.154983748567076</v>
      </c>
      <c r="Y2793">
        <f t="shared" si="1015"/>
        <v>4.3909840543913486E-4</v>
      </c>
      <c r="Z2793">
        <f t="shared" si="1016"/>
        <v>-2.0551078254888007E-7</v>
      </c>
      <c r="AA2793">
        <f t="shared" si="1018"/>
        <v>-6.099439090742524E-8</v>
      </c>
      <c r="AB2793">
        <f t="shared" si="1017"/>
        <v>0.99841461182311764</v>
      </c>
      <c r="AC2793">
        <f t="shared" si="1013"/>
        <v>2.2350554907992999</v>
      </c>
      <c r="AD2793">
        <f t="shared" si="1021"/>
        <v>-5.457498891830402E-8</v>
      </c>
      <c r="AE2793">
        <f t="shared" si="1022"/>
        <v>-2.0024740219717668E-5</v>
      </c>
      <c r="AF2793">
        <f t="shared" si="1023"/>
        <v>2.7130500239273456E-4</v>
      </c>
      <c r="AG2793" t="str">
        <f t="shared" si="1024"/>
        <v>NaN</v>
      </c>
      <c r="AH2793">
        <f t="shared" si="1025"/>
        <v>2.7130500239273458</v>
      </c>
    </row>
    <row r="2794" spans="1:34">
      <c r="A2794" s="4">
        <v>43289.138553240744</v>
      </c>
      <c r="B2794" s="3">
        <v>-1.1039892628650701E-3</v>
      </c>
      <c r="C2794">
        <v>2.6894452336619001</v>
      </c>
      <c r="D2794" s="3">
        <v>1.8933999170894798E-2</v>
      </c>
      <c r="E2794" s="3">
        <v>1.8740203763791201E-2</v>
      </c>
      <c r="F2794" s="3">
        <v>1.8706459530003501E-2</v>
      </c>
      <c r="G2794">
        <v>-4227524</v>
      </c>
      <c r="H2794">
        <v>16836005</v>
      </c>
      <c r="K2794">
        <f t="shared" si="1007"/>
        <v>71.077547864249325</v>
      </c>
      <c r="L2794">
        <f t="shared" si="1008"/>
        <v>51.383780934288865</v>
      </c>
      <c r="M2794">
        <f t="shared" si="1002"/>
        <v>17.205486349387325</v>
      </c>
      <c r="N2794">
        <f t="shared" si="1009"/>
        <v>7.0511689381711096E-2</v>
      </c>
      <c r="O2794">
        <f t="shared" si="1010"/>
        <v>55.979222881039654</v>
      </c>
      <c r="P2794">
        <f t="shared" si="1011"/>
        <v>55.970414275708841</v>
      </c>
      <c r="Q2794">
        <f t="shared" si="1003"/>
        <v>4.4832531584333424E-3</v>
      </c>
      <c r="R2794">
        <f t="shared" si="1012"/>
        <v>55.97473962788122</v>
      </c>
      <c r="S2794">
        <f t="shared" si="1004"/>
        <v>17.202497513948369</v>
      </c>
      <c r="T2794">
        <f t="shared" si="1005"/>
        <v>7.3721334029789576</v>
      </c>
      <c r="U2794">
        <f t="shared" si="1006"/>
        <v>0.48923142918274298</v>
      </c>
      <c r="V2794" s="6">
        <f t="shared" si="1014"/>
        <v>151556.00000023842</v>
      </c>
      <c r="W2794">
        <f t="shared" si="1019"/>
        <v>7.374301845751968</v>
      </c>
      <c r="X2794">
        <f t="shared" si="1020"/>
        <v>17.161317034651038</v>
      </c>
      <c r="Y2794">
        <f t="shared" si="1015"/>
        <v>2.065379343439607E-3</v>
      </c>
      <c r="Z2794">
        <f t="shared" si="1016"/>
        <v>-3.5094918432912795E-7</v>
      </c>
      <c r="AA2794">
        <f t="shared" si="1018"/>
        <v>-1.0506787777697033E-7</v>
      </c>
      <c r="AB2794">
        <f t="shared" si="1017"/>
        <v>0.99830975805769284</v>
      </c>
      <c r="AC2794">
        <f t="shared" si="1013"/>
        <v>2.2351104209861177</v>
      </c>
      <c r="AD2794">
        <f t="shared" si="1021"/>
        <v>-1.9986945203943942E-8</v>
      </c>
      <c r="AE2794">
        <f t="shared" si="1022"/>
        <v>-2.1368596086980134E-4</v>
      </c>
      <c r="AF2794">
        <f t="shared" si="1023"/>
        <v>9.311110222841748E-6</v>
      </c>
      <c r="AG2794" t="str">
        <f t="shared" si="1024"/>
        <v>NaN</v>
      </c>
      <c r="AH2794">
        <f t="shared" si="1025"/>
        <v>9.3111102228417481E-2</v>
      </c>
    </row>
    <row r="2795" spans="1:34">
      <c r="A2795" s="4">
        <v>43289.139247685183</v>
      </c>
      <c r="B2795" s="3">
        <v>-1.1034660057521301E-3</v>
      </c>
      <c r="C2795">
        <v>2.68938458340563</v>
      </c>
      <c r="D2795" s="3">
        <v>1.8931382885330101E-2</v>
      </c>
      <c r="E2795">
        <v>1.8738491285967E-2</v>
      </c>
      <c r="F2795" s="3">
        <v>1.8703934417862899E-2</v>
      </c>
      <c r="G2795">
        <v>-4227524</v>
      </c>
      <c r="H2795">
        <v>16836005</v>
      </c>
      <c r="K2795">
        <f t="shared" si="1007"/>
        <v>71.0442142242415</v>
      </c>
      <c r="L2795">
        <f t="shared" si="1008"/>
        <v>51.353766531208542</v>
      </c>
      <c r="M2795">
        <f t="shared" si="1002"/>
        <v>17.195436244216122</v>
      </c>
      <c r="N2795">
        <f t="shared" si="1009"/>
        <v>7.0493307232578989E-2</v>
      </c>
      <c r="O2795">
        <f t="shared" si="1010"/>
        <v>55.971364733787965</v>
      </c>
      <c r="P2795">
        <f t="shared" si="1011"/>
        <v>55.965288931132257</v>
      </c>
      <c r="Q2795">
        <f t="shared" si="1003"/>
        <v>4.2355869188313022E-3</v>
      </c>
      <c r="R2795">
        <f t="shared" si="1012"/>
        <v>55.967129146869134</v>
      </c>
      <c r="S2795">
        <f t="shared" si="1004"/>
        <v>17.192612519603568</v>
      </c>
      <c r="T2795">
        <f t="shared" si="1005"/>
        <v>7.3701984399124196</v>
      </c>
      <c r="U2795">
        <f t="shared" si="1006"/>
        <v>0.48926253869566688</v>
      </c>
      <c r="V2795" s="6">
        <f t="shared" si="1014"/>
        <v>151615.99999980535</v>
      </c>
      <c r="W2795">
        <f t="shared" si="1019"/>
        <v>7.3742784977813312</v>
      </c>
      <c r="X2795">
        <f t="shared" si="1020"/>
        <v>17.157994727844105</v>
      </c>
      <c r="Y2795">
        <f t="shared" si="1015"/>
        <v>2.0589526106059943E-3</v>
      </c>
      <c r="Z2795">
        <f t="shared" si="1016"/>
        <v>2.3830366725270717E-7</v>
      </c>
      <c r="AA2795">
        <f t="shared" si="1018"/>
        <v>-1.7939966115538573E-8</v>
      </c>
      <c r="AB2795">
        <f t="shared" si="1017"/>
        <v>0.99830904980464452</v>
      </c>
      <c r="AC2795">
        <f t="shared" si="1013"/>
        <v>2.2351571116449134</v>
      </c>
      <c r="AD2795">
        <f t="shared" si="1021"/>
        <v>-3.4234235230682798E-9</v>
      </c>
      <c r="AE2795">
        <f t="shared" si="1022"/>
        <v>-6.4818997992368489E-5</v>
      </c>
      <c r="AF2795">
        <f t="shared" si="1023"/>
        <v>5.2576219303226247E-6</v>
      </c>
      <c r="AG2795" t="str">
        <f t="shared" si="1024"/>
        <v>NaN</v>
      </c>
      <c r="AH2795">
        <f t="shared" si="1025"/>
        <v>5.2576219303226243E-2</v>
      </c>
    </row>
    <row r="2796" spans="1:34">
      <c r="A2796" s="4">
        <v>43289.139953703707</v>
      </c>
      <c r="B2796" s="3">
        <v>-1.1026573356684799E-3</v>
      </c>
      <c r="C2796">
        <v>2.6895356144359499</v>
      </c>
      <c r="D2796" s="3">
        <v>1.8926150314200599E-2</v>
      </c>
      <c r="E2796" s="3">
        <v>1.87326046434464E-2</v>
      </c>
      <c r="F2796" s="3">
        <v>1.8700968602188402E-2</v>
      </c>
      <c r="G2796">
        <v>-4227524</v>
      </c>
      <c r="H2796">
        <v>16836005</v>
      </c>
      <c r="K2796">
        <f t="shared" si="1007"/>
        <v>70.992698598773856</v>
      </c>
      <c r="L2796">
        <f t="shared" si="1008"/>
        <v>51.306149443452824</v>
      </c>
      <c r="M2796">
        <f t="shared" si="1002"/>
        <v>17.17949200775703</v>
      </c>
      <c r="N2796">
        <f t="shared" si="1009"/>
        <v>7.0539082388260954E-2</v>
      </c>
      <c r="O2796">
        <f t="shared" si="1010"/>
        <v>55.955648439284253</v>
      </c>
      <c r="P2796">
        <f t="shared" si="1011"/>
        <v>55.947670559150517</v>
      </c>
      <c r="Q2796">
        <f t="shared" si="1003"/>
        <v>-2.5419822454466612E-3</v>
      </c>
      <c r="R2796">
        <f t="shared" si="1012"/>
        <v>55.9581904215297</v>
      </c>
      <c r="S2796">
        <f t="shared" si="1004"/>
        <v>17.181186662587329</v>
      </c>
      <c r="T2796">
        <f t="shared" si="1005"/>
        <v>7.3750168773526266</v>
      </c>
      <c r="U2796">
        <f t="shared" si="1006"/>
        <v>0.48918506990858218</v>
      </c>
      <c r="V2796" s="6">
        <f t="shared" si="1014"/>
        <v>151677.00000023469</v>
      </c>
      <c r="W2796">
        <f t="shared" si="1019"/>
        <v>7.3744769555317458</v>
      </c>
      <c r="X2796">
        <f t="shared" si="1020"/>
        <v>17.157398812046555</v>
      </c>
      <c r="Y2796">
        <f t="shared" si="1015"/>
        <v>6.2584745189534863E-4</v>
      </c>
      <c r="Z2796">
        <f t="shared" si="1016"/>
        <v>3.4491320252611824E-8</v>
      </c>
      <c r="AA2796">
        <f t="shared" si="1018"/>
        <v>2.903392708668791E-8</v>
      </c>
      <c r="AB2796">
        <f t="shared" si="1017"/>
        <v>0.99840345667071351</v>
      </c>
      <c r="AC2796">
        <f t="shared" si="1013"/>
        <v>2.235040842749481</v>
      </c>
      <c r="AD2796">
        <f t="shared" si="1021"/>
        <v>1.8226365059999841E-8</v>
      </c>
      <c r="AE2796">
        <f t="shared" si="1022"/>
        <v>-1.1638691603464001E-3</v>
      </c>
      <c r="AF2796">
        <f t="shared" si="1023"/>
        <v>-1.5589311676792996E-6</v>
      </c>
      <c r="AG2796">
        <f t="shared" si="1024"/>
        <v>1.8226365059999841E-6</v>
      </c>
      <c r="AH2796" t="str">
        <f t="shared" si="1025"/>
        <v>NaN</v>
      </c>
    </row>
    <row r="2797" spans="1:34">
      <c r="A2797" s="4">
        <v>43289.140648148146</v>
      </c>
      <c r="B2797" s="3">
        <v>-1.10303788629608E-3</v>
      </c>
      <c r="C2797">
        <v>2.6893976648334501</v>
      </c>
      <c r="D2797" s="3">
        <v>1.8928683354315599E-2</v>
      </c>
      <c r="E2797" s="3">
        <v>1.8734935516040399E-2</v>
      </c>
      <c r="F2797" s="3">
        <v>1.8702588485448399E-2</v>
      </c>
      <c r="G2797">
        <v>-4227524</v>
      </c>
      <c r="H2797">
        <v>16836005</v>
      </c>
      <c r="K2797">
        <f t="shared" si="1007"/>
        <v>71.016941246052752</v>
      </c>
      <c r="L2797">
        <f t="shared" si="1008"/>
        <v>51.328262768929179</v>
      </c>
      <c r="M2797">
        <f t="shared" si="1002"/>
        <v>17.186896494400578</v>
      </c>
      <c r="N2797">
        <f t="shared" si="1009"/>
        <v>7.0497272009841905E-2</v>
      </c>
      <c r="O2797">
        <f t="shared" si="1010"/>
        <v>55.963256554578209</v>
      </c>
      <c r="P2797">
        <f t="shared" si="1011"/>
        <v>55.954646722601829</v>
      </c>
      <c r="Q2797">
        <f t="shared" si="1003"/>
        <v>1.8393768230140495E-4</v>
      </c>
      <c r="R2797">
        <f t="shared" si="1012"/>
        <v>55.963072616895907</v>
      </c>
      <c r="S2797">
        <f t="shared" si="1004"/>
        <v>17.186773869279044</v>
      </c>
      <c r="T2797">
        <f t="shared" si="1005"/>
        <v>7.3706157848874634</v>
      </c>
      <c r="U2797">
        <f t="shared" si="1006"/>
        <v>0.48925582880072394</v>
      </c>
      <c r="V2797" s="6">
        <f t="shared" si="1014"/>
        <v>151736.99999980163</v>
      </c>
      <c r="W2797">
        <f t="shared" si="1019"/>
        <v>7.3746141248592227</v>
      </c>
      <c r="X2797">
        <f t="shared" si="1020"/>
        <v>17.157576479867814</v>
      </c>
      <c r="Y2797">
        <f t="shared" si="1015"/>
        <v>3.6829588613495425E-3</v>
      </c>
      <c r="Z2797">
        <f t="shared" si="1016"/>
        <v>-1.4860010506229994E-7</v>
      </c>
      <c r="AA2797">
        <f t="shared" si="1018"/>
        <v>3.6443588323427798E-8</v>
      </c>
      <c r="AB2797">
        <f t="shared" si="1017"/>
        <v>0.99819910109527621</v>
      </c>
      <c r="AC2797">
        <f t="shared" si="1013"/>
        <v>2.2351470411106655</v>
      </c>
      <c r="AD2797">
        <f t="shared" si="1021"/>
        <v>3.887833615424588E-9</v>
      </c>
      <c r="AE2797">
        <f t="shared" si="1022"/>
        <v>-6.2181688604479924E-4</v>
      </c>
      <c r="AF2797">
        <f t="shared" si="1023"/>
        <v>-6.2240947438889635E-7</v>
      </c>
      <c r="AG2797">
        <f t="shared" si="1024"/>
        <v>3.8878336154245878E-7</v>
      </c>
      <c r="AH2797" t="str">
        <f t="shared" si="1025"/>
        <v>NaN</v>
      </c>
    </row>
    <row r="2798" spans="1:34">
      <c r="A2798" s="4">
        <v>43289.141342592593</v>
      </c>
      <c r="B2798" s="3">
        <v>-1.10264544346137E-3</v>
      </c>
      <c r="C2798">
        <v>2.6894797210625301</v>
      </c>
      <c r="D2798">
        <v>1.8918360918542002E-2</v>
      </c>
      <c r="E2798" s="3">
        <v>1.87230789855494E-2</v>
      </c>
      <c r="F2798" s="3">
        <v>1.8687914248857899E-2</v>
      </c>
      <c r="G2798">
        <v>-4227524</v>
      </c>
      <c r="H2798">
        <v>16836005</v>
      </c>
      <c r="K2798">
        <f t="shared" si="1007"/>
        <v>70.991941016046567</v>
      </c>
      <c r="L2798">
        <f t="shared" si="1008"/>
        <v>51.322551689369405</v>
      </c>
      <c r="M2798">
        <f t="shared" si="1002"/>
        <v>17.184984180833549</v>
      </c>
      <c r="N2798">
        <f t="shared" si="1009"/>
        <v>7.0522141976317371E-2</v>
      </c>
      <c r="O2798">
        <f t="shared" si="1010"/>
        <v>55.932252591784696</v>
      </c>
      <c r="P2798">
        <f t="shared" si="1011"/>
        <v>55.919160829943614</v>
      </c>
      <c r="Q2798">
        <f t="shared" si="1003"/>
        <v>1.3406921147193884E-2</v>
      </c>
      <c r="R2798">
        <f t="shared" si="1012"/>
        <v>55.918845670637502</v>
      </c>
      <c r="S2798">
        <f t="shared" si="1004"/>
        <v>17.176046233402086</v>
      </c>
      <c r="T2798">
        <f t="shared" si="1005"/>
        <v>7.373233676095408</v>
      </c>
      <c r="U2798">
        <f t="shared" si="1006"/>
        <v>0.48921373945970503</v>
      </c>
      <c r="V2798" s="6">
        <f t="shared" si="1014"/>
        <v>151796.99999999721</v>
      </c>
      <c r="W2798">
        <f t="shared" si="1019"/>
        <v>7.3747191907270837</v>
      </c>
      <c r="X2798">
        <f t="shared" si="1020"/>
        <v>17.156833802547474</v>
      </c>
      <c r="Y2798">
        <f t="shared" si="1015"/>
        <v>8.7722301877969731E-3</v>
      </c>
      <c r="Z2798">
        <f t="shared" si="1016"/>
        <v>5.7226848678476135E-7</v>
      </c>
      <c r="AA2798">
        <f t="shared" si="1018"/>
        <v>1.3674837919354573E-7</v>
      </c>
      <c r="AB2798">
        <f t="shared" si="1017"/>
        <v>0.99785730823590379</v>
      </c>
      <c r="AC2798">
        <f t="shared" si="1013"/>
        <v>2.2350838713958177</v>
      </c>
      <c r="AD2798">
        <f t="shared" si="1021"/>
        <v>6.1246785551955987E-9</v>
      </c>
      <c r="AE2798">
        <f t="shared" si="1022"/>
        <v>1.3341308830021114E-4</v>
      </c>
      <c r="AF2798">
        <f t="shared" si="1023"/>
        <v>4.5699968297324401E-6</v>
      </c>
      <c r="AG2798">
        <f t="shared" si="1024"/>
        <v>6.1246785551955988E-7</v>
      </c>
      <c r="AH2798">
        <f t="shared" si="1025"/>
        <v>4.5699968297324402E-2</v>
      </c>
    </row>
    <row r="2799" spans="1:34">
      <c r="A2799" s="4">
        <v>43289.14203703704</v>
      </c>
      <c r="B2799" s="3">
        <v>-1.10253841359736E-3</v>
      </c>
      <c r="C2799">
        <v>2.68961291378218</v>
      </c>
      <c r="D2799" s="3">
        <v>1.8953942402222299E-2</v>
      </c>
      <c r="E2799" s="3">
        <v>1.8758898313371901E-2</v>
      </c>
      <c r="F2799">
        <v>1.8723599324202998E-2</v>
      </c>
      <c r="G2799">
        <v>-4227524</v>
      </c>
      <c r="H2799">
        <v>16836280</v>
      </c>
      <c r="K2799">
        <f t="shared" si="1007"/>
        <v>70.985122771499533</v>
      </c>
      <c r="L2799">
        <f t="shared" si="1008"/>
        <v>51.268825738054929</v>
      </c>
      <c r="M2799">
        <f t="shared" si="1002"/>
        <v>17.166994435720568</v>
      </c>
      <c r="N2799">
        <f t="shared" si="1009"/>
        <v>7.0562510617548022E-2</v>
      </c>
      <c r="O2799">
        <f t="shared" si="1010"/>
        <v>56.039123394408954</v>
      </c>
      <c r="P2799">
        <f t="shared" si="1011"/>
        <v>56.026365954002749</v>
      </c>
      <c r="Q2799">
        <f t="shared" si="1003"/>
        <v>1.2725831733895632E-2</v>
      </c>
      <c r="R2799">
        <f t="shared" si="1012"/>
        <v>56.026397562675058</v>
      </c>
      <c r="S2799">
        <f t="shared" si="1004"/>
        <v>17.158510547897972</v>
      </c>
      <c r="T2799">
        <f t="shared" si="1005"/>
        <v>7.3774830067512651</v>
      </c>
      <c r="U2799">
        <f t="shared" si="1006"/>
        <v>0.48914542052936399</v>
      </c>
      <c r="V2799" s="6">
        <f t="shared" si="1014"/>
        <v>151857.00000019278</v>
      </c>
      <c r="W2799">
        <f t="shared" si="1019"/>
        <v>7.374765886668361</v>
      </c>
      <c r="X2799">
        <f t="shared" si="1020"/>
        <v>17.15922633219877</v>
      </c>
      <c r="Y2799">
        <f t="shared" si="1015"/>
        <v>-8.8279441090293176E-3</v>
      </c>
      <c r="Z2799">
        <f t="shared" si="1016"/>
        <v>6.3234087257042981E-8</v>
      </c>
      <c r="AA2799">
        <f t="shared" si="1018"/>
        <v>1.1715850381918124E-7</v>
      </c>
      <c r="AB2799">
        <f t="shared" si="1017"/>
        <v>0.99903736536362353</v>
      </c>
      <c r="AC2799">
        <f t="shared" si="1013"/>
        <v>2.2349813350470917</v>
      </c>
      <c r="AD2799">
        <f t="shared" si="1021"/>
        <v>-5.2139330452470423E-9</v>
      </c>
      <c r="AE2799">
        <f t="shared" si="1022"/>
        <v>3.9857128147571287E-4</v>
      </c>
      <c r="AF2799">
        <f t="shared" si="1023"/>
        <v>-1.3022383560219388E-6</v>
      </c>
      <c r="AG2799" t="str">
        <f t="shared" si="1024"/>
        <v>NaN</v>
      </c>
      <c r="AH2799" t="str">
        <f t="shared" si="1025"/>
        <v>NaN</v>
      </c>
    </row>
    <row r="2800" spans="1:34">
      <c r="A2800" s="4">
        <v>43289.142731481479</v>
      </c>
      <c r="B2800" s="3">
        <v>-1.09737719571058E-3</v>
      </c>
      <c r="C2800">
        <v>2.68950350547675</v>
      </c>
      <c r="D2800" s="3">
        <v>1.8952039649084301E-2</v>
      </c>
      <c r="E2800">
        <v>1.8759231295171E-2</v>
      </c>
      <c r="F2800" s="3">
        <v>1.87433833396062E-2</v>
      </c>
      <c r="G2800">
        <v>-4227524</v>
      </c>
      <c r="H2800">
        <v>16836273</v>
      </c>
      <c r="K2800">
        <f t="shared" si="1007"/>
        <v>70.656331867782527</v>
      </c>
      <c r="L2800">
        <f t="shared" si="1008"/>
        <v>50.914028926146855</v>
      </c>
      <c r="M2800">
        <f t="shared" si="1002"/>
        <v>17.048193296662756</v>
      </c>
      <c r="N2800">
        <f t="shared" si="1009"/>
        <v>7.0529350662250412E-2</v>
      </c>
      <c r="O2800">
        <f t="shared" si="1010"/>
        <v>56.033408378225801</v>
      </c>
      <c r="P2800">
        <f t="shared" si="1011"/>
        <v>56.027362548781376</v>
      </c>
      <c r="Q2800">
        <f t="shared" si="1003"/>
        <v>-5.2616585208177469E-2</v>
      </c>
      <c r="R2800">
        <f t="shared" si="1012"/>
        <v>56.086024963433978</v>
      </c>
      <c r="S2800">
        <f t="shared" si="1004"/>
        <v>17.083271020134873</v>
      </c>
      <c r="T2800">
        <f t="shared" si="1005"/>
        <v>7.3739924851409908</v>
      </c>
      <c r="U2800">
        <f t="shared" si="1006"/>
        <v>0.48920153965071739</v>
      </c>
      <c r="V2800" s="6">
        <f t="shared" si="1014"/>
        <v>151916.99999975972</v>
      </c>
      <c r="W2800">
        <f t="shared" si="1019"/>
        <v>7.3751102692352823</v>
      </c>
      <c r="X2800">
        <f t="shared" si="1020"/>
        <v>17.158256914164898</v>
      </c>
      <c r="Y2800">
        <f t="shared" si="1015"/>
        <v>-2.3646399129515789E-2</v>
      </c>
      <c r="Z2800">
        <f t="shared" si="1016"/>
        <v>-1.5364315389170088E-7</v>
      </c>
      <c r="AA2800">
        <f t="shared" si="1018"/>
        <v>1.2081294129485827E-7</v>
      </c>
      <c r="AB2800">
        <f t="shared" si="1017"/>
        <v>1.0000333607556959</v>
      </c>
      <c r="AC2800">
        <f t="shared" si="1013"/>
        <v>2.2350655613335477</v>
      </c>
      <c r="AD2800">
        <f t="shared" si="1021"/>
        <v>-2.0073172471549673E-9</v>
      </c>
      <c r="AE2800">
        <f t="shared" si="1022"/>
        <v>-2.7884153063372847E-4</v>
      </c>
      <c r="AF2800">
        <f t="shared" si="1023"/>
        <v>7.1662110465304774E-7</v>
      </c>
      <c r="AG2800" t="str">
        <f t="shared" si="1024"/>
        <v>NaN</v>
      </c>
      <c r="AH2800">
        <f t="shared" si="1025"/>
        <v>7.166211046530477E-3</v>
      </c>
    </row>
    <row r="2801" spans="1:34">
      <c r="A2801" s="4">
        <v>43289.143437500003</v>
      </c>
      <c r="B2801" s="3">
        <v>-1.09983888258284E-3</v>
      </c>
      <c r="C2801">
        <v>2.6895546419673302</v>
      </c>
      <c r="D2801" s="3">
        <v>1.8940611238049299E-2</v>
      </c>
      <c r="E2801" s="3">
        <v>1.8747196381573301E-2</v>
      </c>
      <c r="F2801" s="3">
        <v>1.8724838058460602E-2</v>
      </c>
      <c r="G2801">
        <v>-4227524</v>
      </c>
      <c r="H2801">
        <v>16836270</v>
      </c>
      <c r="K2801">
        <f t="shared" si="1007"/>
        <v>70.81315149236606</v>
      </c>
      <c r="L2801">
        <f t="shared" si="1008"/>
        <v>51.095226154013694</v>
      </c>
      <c r="M2801">
        <f t="shared" si="1002"/>
        <v>17.108865874155576</v>
      </c>
      <c r="N2801">
        <f t="shared" si="1009"/>
        <v>7.0544849337008705E-2</v>
      </c>
      <c r="O2801">
        <f t="shared" si="1010"/>
        <v>55.999082562276001</v>
      </c>
      <c r="P2801">
        <f t="shared" si="1011"/>
        <v>55.99134276606307</v>
      </c>
      <c r="Q2801">
        <f t="shared" si="1003"/>
        <v>-3.1048443914265533E-2</v>
      </c>
      <c r="R2801">
        <f t="shared" si="1012"/>
        <v>56.030131006190267</v>
      </c>
      <c r="S2801">
        <f t="shared" si="1004"/>
        <v>17.129564836765088</v>
      </c>
      <c r="T2801">
        <f t="shared" si="1005"/>
        <v>7.3756239245892328</v>
      </c>
      <c r="U2801">
        <f t="shared" si="1006"/>
        <v>0.48917531006138959</v>
      </c>
      <c r="V2801" s="6">
        <f t="shared" si="1014"/>
        <v>151978.00000018906</v>
      </c>
      <c r="W2801">
        <f t="shared" si="1019"/>
        <v>7.3756939685012393</v>
      </c>
      <c r="X2801">
        <f t="shared" si="1020"/>
        <v>17.154398970608728</v>
      </c>
      <c r="Y2801">
        <f t="shared" si="1015"/>
        <v>-4.0660957609079652E-2</v>
      </c>
      <c r="Z2801">
        <f t="shared" si="1016"/>
        <v>3.5118435176169745E-7</v>
      </c>
      <c r="AA2801">
        <f t="shared" si="1018"/>
        <v>1.2278014109387531E-7</v>
      </c>
      <c r="AB2801">
        <f t="shared" si="1017"/>
        <v>1.0011810040895177</v>
      </c>
      <c r="AC2801">
        <f t="shared" si="1013"/>
        <v>2.2350261946996617</v>
      </c>
      <c r="AD2801">
        <f t="shared" si="1021"/>
        <v>-1.1863434872491223E-9</v>
      </c>
      <c r="AE2801">
        <f t="shared" si="1022"/>
        <v>-3.31682485023711E-4</v>
      </c>
      <c r="AF2801">
        <f t="shared" si="1023"/>
        <v>3.5605652408772118E-7</v>
      </c>
      <c r="AG2801" t="str">
        <f t="shared" si="1024"/>
        <v>NaN</v>
      </c>
      <c r="AH2801">
        <f t="shared" si="1025"/>
        <v>3.5605652408772118E-3</v>
      </c>
    </row>
    <row r="2802" spans="1:34">
      <c r="A2802" s="4">
        <v>43289.144131944442</v>
      </c>
      <c r="B2802" s="3">
        <v>-1.0995653618192599E-3</v>
      </c>
      <c r="C2802">
        <v>2.6896366981964102</v>
      </c>
      <c r="D2802" s="3">
        <v>1.8937043575915601E-2</v>
      </c>
      <c r="E2802" s="3">
        <v>1.8744675233665499E-2</v>
      </c>
      <c r="F2802" s="3">
        <v>1.8723694611453501E-2</v>
      </c>
      <c r="G2802">
        <v>-4227524</v>
      </c>
      <c r="H2802">
        <v>16836270</v>
      </c>
      <c r="K2802">
        <f t="shared" si="1007"/>
        <v>70.795727089634838</v>
      </c>
      <c r="L2802">
        <f t="shared" si="1008"/>
        <v>51.079304801966671</v>
      </c>
      <c r="M2802">
        <f t="shared" si="1002"/>
        <v>17.103534724903266</v>
      </c>
      <c r="N2802">
        <f t="shared" si="1009"/>
        <v>7.0569719303484171E-2</v>
      </c>
      <c r="O2802">
        <f t="shared" si="1010"/>
        <v>55.988366906932725</v>
      </c>
      <c r="P2802">
        <f t="shared" si="1011"/>
        <v>55.983797119881025</v>
      </c>
      <c r="Q2802">
        <f t="shared" si="1003"/>
        <v>-3.8317843704795962E-2</v>
      </c>
      <c r="R2802">
        <f t="shared" si="1012"/>
        <v>56.026684750637521</v>
      </c>
      <c r="S2802">
        <f t="shared" si="1004"/>
        <v>17.129079954039796</v>
      </c>
      <c r="T2802">
        <f t="shared" si="1005"/>
        <v>7.3782418157971765</v>
      </c>
      <c r="U2802">
        <f t="shared" si="1006"/>
        <v>0.48913322072037102</v>
      </c>
      <c r="V2802" s="6">
        <f t="shared" si="1014"/>
        <v>152037.99999975599</v>
      </c>
      <c r="W2802">
        <f t="shared" si="1019"/>
        <v>7.3765111474735567</v>
      </c>
      <c r="X2802">
        <f t="shared" si="1020"/>
        <v>17.152131169825399</v>
      </c>
      <c r="Y2802">
        <f t="shared" si="1015"/>
        <v>-4.2364063963129674E-2</v>
      </c>
      <c r="Z2802">
        <f t="shared" si="1016"/>
        <v>1.0117453963215575E-7</v>
      </c>
      <c r="AA2802">
        <f t="shared" si="1018"/>
        <v>4.0131621677099689E-8</v>
      </c>
      <c r="AB2802">
        <f t="shared" si="1017"/>
        <v>1.0012963596309572</v>
      </c>
      <c r="AC2802">
        <f t="shared" si="1013"/>
        <v>2.2349630249848143</v>
      </c>
      <c r="AD2802">
        <f t="shared" si="1021"/>
        <v>-3.7216604253013328E-10</v>
      </c>
      <c r="AE2802">
        <f t="shared" si="1022"/>
        <v>-1.1825534099161998E-3</v>
      </c>
      <c r="AF2802">
        <f t="shared" si="1023"/>
        <v>3.1329034834842608E-8</v>
      </c>
      <c r="AG2802" t="str">
        <f t="shared" si="1024"/>
        <v>NaN</v>
      </c>
      <c r="AH2802">
        <f t="shared" si="1025"/>
        <v>3.1329034834842609E-4</v>
      </c>
    </row>
    <row r="2803" spans="1:34">
      <c r="A2803" s="4">
        <v>43289.144826388889</v>
      </c>
      <c r="B2803" s="3">
        <v>-1.0979361294448601E-3</v>
      </c>
      <c r="C2803">
        <v>2.6895926970300899</v>
      </c>
      <c r="D2803" s="3">
        <v>1.8929052012736099E-2</v>
      </c>
      <c r="E2803" s="3">
        <v>1.8736065275716099E-2</v>
      </c>
      <c r="F2803" s="3">
        <v>1.8722170015444101E-2</v>
      </c>
      <c r="G2803">
        <v>-4227524</v>
      </c>
      <c r="H2803">
        <v>16836268</v>
      </c>
      <c r="K2803">
        <f t="shared" si="1007"/>
        <v>70.691938255972929</v>
      </c>
      <c r="L2803">
        <f t="shared" si="1008"/>
        <v>50.977520035883607</v>
      </c>
      <c r="M2803">
        <f t="shared" si="1002"/>
        <v>17.069452834244863</v>
      </c>
      <c r="N2803">
        <f t="shared" si="1009"/>
        <v>7.0556383234503944E-2</v>
      </c>
      <c r="O2803">
        <f t="shared" si="1010"/>
        <v>55.964363838963727</v>
      </c>
      <c r="P2803">
        <f t="shared" si="1011"/>
        <v>55.958028026315581</v>
      </c>
      <c r="Q2803">
        <f t="shared" si="1003"/>
        <v>-5.7725904270327533E-2</v>
      </c>
      <c r="R2803">
        <f t="shared" si="1012"/>
        <v>56.022089743234055</v>
      </c>
      <c r="S2803">
        <f t="shared" si="1004"/>
        <v>17.107936770425081</v>
      </c>
      <c r="T2803">
        <f t="shared" si="1005"/>
        <v>7.3768380190624159</v>
      </c>
      <c r="U2803">
        <f t="shared" si="1006"/>
        <v>0.48915579036700541</v>
      </c>
      <c r="V2803" s="6">
        <f t="shared" si="1014"/>
        <v>152097.99999995157</v>
      </c>
      <c r="W2803">
        <f t="shared" si="1019"/>
        <v>7.3770160473386222</v>
      </c>
      <c r="X2803">
        <f t="shared" si="1020"/>
        <v>17.152777468171148</v>
      </c>
      <c r="Y2803">
        <f t="shared" si="1015"/>
        <v>-4.0620356408953263E-2</v>
      </c>
      <c r="Z2803">
        <f t="shared" si="1016"/>
        <v>6.0072382582350947E-8</v>
      </c>
      <c r="AA2803">
        <f t="shared" si="1018"/>
        <v>8.4847154820820766E-8</v>
      </c>
      <c r="AB2803">
        <f t="shared" si="1017"/>
        <v>1.0011814062520463</v>
      </c>
      <c r="AC2803">
        <f t="shared" si="1013"/>
        <v>2.2349968986000239</v>
      </c>
      <c r="AD2803">
        <f t="shared" si="1021"/>
        <v>-8.2063074957858882E-10</v>
      </c>
      <c r="AE2803">
        <f t="shared" si="1022"/>
        <v>-3.2034984272584868E-4</v>
      </c>
      <c r="AF2803">
        <f t="shared" si="1023"/>
        <v>2.5500829473983887E-7</v>
      </c>
      <c r="AG2803" t="str">
        <f t="shared" si="1024"/>
        <v>NaN</v>
      </c>
      <c r="AH2803">
        <f t="shared" si="1025"/>
        <v>2.5500829473983889E-3</v>
      </c>
    </row>
    <row r="2804" spans="1:34">
      <c r="A2804" s="4">
        <v>43289.145520833335</v>
      </c>
      <c r="B2804" s="3">
        <v>-1.1011827019865401E-3</v>
      </c>
      <c r="C2804">
        <v>2.6896592933899202</v>
      </c>
      <c r="D2804" s="3">
        <v>1.8927018445319799E-2</v>
      </c>
      <c r="E2804" s="3">
        <v>1.8733841432986099E-2</v>
      </c>
      <c r="F2804" s="3">
        <v>1.8709556365647601E-2</v>
      </c>
      <c r="G2804">
        <v>-4227524</v>
      </c>
      <c r="H2804">
        <v>16836267</v>
      </c>
      <c r="K2804">
        <f t="shared" si="1007"/>
        <v>70.898758340568833</v>
      </c>
      <c r="L2804">
        <f t="shared" si="1008"/>
        <v>51.200920648338837</v>
      </c>
      <c r="M2804">
        <f t="shared" si="1002"/>
        <v>17.144256908957829</v>
      </c>
      <c r="N2804">
        <f t="shared" si="1009"/>
        <v>7.0576567555120887E-2</v>
      </c>
      <c r="O2804">
        <f t="shared" si="1010"/>
        <v>55.958255915417787</v>
      </c>
      <c r="P2804">
        <f t="shared" si="1011"/>
        <v>55.951372196900273</v>
      </c>
      <c r="Q2804">
        <f t="shared" si="1003"/>
        <v>-2.5817321251736303E-2</v>
      </c>
      <c r="R2804">
        <f t="shared" si="1012"/>
        <v>55.984073236669524</v>
      </c>
      <c r="S2804">
        <f t="shared" si="1004"/>
        <v>17.161468456458987</v>
      </c>
      <c r="T2804">
        <f t="shared" si="1005"/>
        <v>7.3789626843905145</v>
      </c>
      <c r="U2804">
        <f t="shared" si="1006"/>
        <v>0.48912163090183192</v>
      </c>
      <c r="V2804" s="6">
        <f t="shared" si="1014"/>
        <v>152158.00000014715</v>
      </c>
      <c r="W2804">
        <f t="shared" si="1019"/>
        <v>7.3780024990980841</v>
      </c>
      <c r="X2804">
        <f t="shared" si="1020"/>
        <v>17.145379105771273</v>
      </c>
      <c r="Y2804">
        <f t="shared" si="1015"/>
        <v>-2.7431655447529124E-2</v>
      </c>
      <c r="Z2804">
        <f t="shared" si="1016"/>
        <v>-1.3482970646918056E-7</v>
      </c>
      <c r="AA2804">
        <f t="shared" si="1018"/>
        <v>1.2983145145257999E-7</v>
      </c>
      <c r="AB2804">
        <f t="shared" si="1017"/>
        <v>1.0002878853503483</v>
      </c>
      <c r="AC2804">
        <f t="shared" si="1013"/>
        <v>2.2349456304256567</v>
      </c>
      <c r="AD2804">
        <f t="shared" si="1021"/>
        <v>-1.8593971671535787E-9</v>
      </c>
      <c r="AE2804">
        <f t="shared" si="1022"/>
        <v>-2.7533466367293623E-4</v>
      </c>
      <c r="AF2804">
        <f t="shared" si="1023"/>
        <v>6.7226779976789856E-7</v>
      </c>
      <c r="AG2804" t="str">
        <f t="shared" si="1024"/>
        <v>NaN</v>
      </c>
      <c r="AH2804">
        <f t="shared" si="1025"/>
        <v>6.7226779976789861E-3</v>
      </c>
    </row>
    <row r="2805" spans="1:34">
      <c r="A2805" s="4">
        <v>43289.146226851852</v>
      </c>
      <c r="B2805" s="3">
        <v>-1.10316870057432E-3</v>
      </c>
      <c r="C2805">
        <v>2.6895415605395101</v>
      </c>
      <c r="D2805" s="3">
        <v>1.8920013935330601E-2</v>
      </c>
      <c r="E2805">
        <v>1.8725790408770999E-2</v>
      </c>
      <c r="F2805" s="3">
        <v>1.8693595751174099E-2</v>
      </c>
      <c r="G2805">
        <v>-4227524</v>
      </c>
      <c r="H2805">
        <v>16836273</v>
      </c>
      <c r="K2805">
        <f t="shared" si="1007"/>
        <v>71.025274656055032</v>
      </c>
      <c r="L2805">
        <f t="shared" si="1008"/>
        <v>51.348417046291189</v>
      </c>
      <c r="M2805">
        <f t="shared" si="1002"/>
        <v>17.193645007992391</v>
      </c>
      <c r="N2805">
        <f t="shared" si="1009"/>
        <v>7.054088455974579E-2</v>
      </c>
      <c r="O2805">
        <f t="shared" si="1010"/>
        <v>55.937217512093703</v>
      </c>
      <c r="P2805">
        <f t="shared" si="1011"/>
        <v>55.927275958856384</v>
      </c>
      <c r="Q2805">
        <f t="shared" si="1003"/>
        <v>1.248259179476463E-3</v>
      </c>
      <c r="R2805">
        <f t="shared" si="1012"/>
        <v>55.935969252914227</v>
      </c>
      <c r="S2805">
        <f t="shared" si="1004"/>
        <v>17.192812835206073</v>
      </c>
      <c r="T2805">
        <f t="shared" si="1005"/>
        <v>7.375206579614189</v>
      </c>
      <c r="U2805">
        <f t="shared" si="1006"/>
        <v>0.48918201995633259</v>
      </c>
      <c r="V2805" s="6">
        <f t="shared" si="1014"/>
        <v>152218.99999994785</v>
      </c>
      <c r="W2805">
        <f t="shared" si="1019"/>
        <v>7.3787233676915225</v>
      </c>
      <c r="X2805">
        <f t="shared" si="1020"/>
        <v>17.143783835540162</v>
      </c>
      <c r="Y2805">
        <f t="shared" si="1015"/>
        <v>-1.4868618426326918E-2</v>
      </c>
      <c r="Z2805">
        <f t="shared" si="1016"/>
        <v>-6.2711491326678794E-9</v>
      </c>
      <c r="AA2805">
        <f t="shared" si="1018"/>
        <v>1.0161128032847302E-7</v>
      </c>
      <c r="AB2805">
        <f t="shared" si="1017"/>
        <v>0.99944426489944371</v>
      </c>
      <c r="AC2805">
        <f t="shared" si="1013"/>
        <v>2.2350362652339095</v>
      </c>
      <c r="AD2805">
        <f t="shared" si="1021"/>
        <v>-2.6849313693477013E-9</v>
      </c>
      <c r="AE2805">
        <f t="shared" si="1022"/>
        <v>-1.3358894606416141E-3</v>
      </c>
      <c r="AF2805">
        <f t="shared" si="1023"/>
        <v>2.0007540350237252E-7</v>
      </c>
      <c r="AG2805" t="str">
        <f t="shared" si="1024"/>
        <v>NaN</v>
      </c>
      <c r="AH2805">
        <f t="shared" si="1025"/>
        <v>2.0007540350237252E-3</v>
      </c>
    </row>
    <row r="2806" spans="1:34">
      <c r="A2806" s="4">
        <v>43289.146921296298</v>
      </c>
      <c r="B2806" s="3">
        <v>-1.10080215135895E-3</v>
      </c>
      <c r="C2806">
        <v>2.6896569149484999</v>
      </c>
      <c r="D2806">
        <v>1.8915078669378999E-2</v>
      </c>
      <c r="E2806" s="3">
        <v>1.8721473537589201E-2</v>
      </c>
      <c r="F2806" s="3">
        <v>1.86957397143124E-2</v>
      </c>
      <c r="G2806">
        <v>-4227524</v>
      </c>
      <c r="H2806">
        <v>16836275</v>
      </c>
      <c r="K2806">
        <f t="shared" si="1007"/>
        <v>70.874515693290576</v>
      </c>
      <c r="L2806">
        <f t="shared" si="1008"/>
        <v>51.194839863493875</v>
      </c>
      <c r="M2806">
        <f t="shared" si="1002"/>
        <v>17.142220802257597</v>
      </c>
      <c r="N2806">
        <f t="shared" si="1009"/>
        <v>7.057584668652811E-2</v>
      </c>
      <c r="O2806">
        <f t="shared" si="1010"/>
        <v>55.922394188868878</v>
      </c>
      <c r="P2806">
        <f t="shared" si="1011"/>
        <v>55.914355819403035</v>
      </c>
      <c r="Q2806">
        <f t="shared" si="1003"/>
        <v>-2.0036793206720915E-2</v>
      </c>
      <c r="R2806">
        <f t="shared" si="1012"/>
        <v>55.942430982075599</v>
      </c>
      <c r="S2806">
        <f t="shared" si="1004"/>
        <v>17.15557866439541</v>
      </c>
      <c r="T2806">
        <f t="shared" si="1005"/>
        <v>7.3788868034860116</v>
      </c>
      <c r="U2806">
        <f t="shared" si="1006"/>
        <v>0.48912285088272989</v>
      </c>
      <c r="V2806" s="6">
        <f t="shared" si="1014"/>
        <v>152279.00000014342</v>
      </c>
      <c r="W2806">
        <f t="shared" si="1019"/>
        <v>7.3790589947694647</v>
      </c>
      <c r="X2806">
        <f t="shared" si="1020"/>
        <v>17.144232066688975</v>
      </c>
      <c r="Y2806">
        <f t="shared" si="1015"/>
        <v>-1.2319295633233196E-2</v>
      </c>
      <c r="Z2806">
        <f t="shared" si="1016"/>
        <v>3.762428192630906E-7</v>
      </c>
      <c r="AA2806">
        <f t="shared" si="1018"/>
        <v>1.180655811368968E-7</v>
      </c>
      <c r="AB2806">
        <f t="shared" si="1017"/>
        <v>0.99927075348005645</v>
      </c>
      <c r="AC2806">
        <f t="shared" si="1013"/>
        <v>2.2349474614318825</v>
      </c>
      <c r="AD2806">
        <f t="shared" si="1021"/>
        <v>-3.7651480464729773E-9</v>
      </c>
      <c r="AE2806">
        <f t="shared" si="1022"/>
        <v>6.3961009711828497E-4</v>
      </c>
      <c r="AF2806">
        <f t="shared" si="1023"/>
        <v>-5.8600022443492267E-7</v>
      </c>
      <c r="AG2806" t="str">
        <f t="shared" si="1024"/>
        <v>NaN</v>
      </c>
      <c r="AH2806" t="str">
        <f t="shared" si="1025"/>
        <v>NaN</v>
      </c>
    </row>
    <row r="2807" spans="1:34">
      <c r="A2807" s="4">
        <v>43289.147615740738</v>
      </c>
      <c r="B2807" s="3">
        <v>-1.10069512149494E-3</v>
      </c>
      <c r="C2807">
        <v>2.6896830778041498</v>
      </c>
      <c r="D2807" s="3">
        <v>1.8915031100550501E-2</v>
      </c>
      <c r="E2807" s="3">
        <v>1.87207005441269E-2</v>
      </c>
      <c r="F2807" s="3">
        <v>1.8695072703558299E-2</v>
      </c>
      <c r="G2807">
        <v>-4227524</v>
      </c>
      <c r="H2807">
        <v>16836275</v>
      </c>
      <c r="K2807">
        <f t="shared" si="1007"/>
        <v>70.867697448743556</v>
      </c>
      <c r="L2807">
        <f t="shared" si="1008"/>
        <v>51.188898398512585</v>
      </c>
      <c r="M2807">
        <f t="shared" si="1002"/>
        <v>17.140231345803201</v>
      </c>
      <c r="N2807">
        <f t="shared" si="1009"/>
        <v>7.0583776241056898E-2</v>
      </c>
      <c r="O2807">
        <f t="shared" si="1010"/>
        <v>55.922251313464159</v>
      </c>
      <c r="P2807">
        <f t="shared" si="1011"/>
        <v>55.912042295809471</v>
      </c>
      <c r="Q2807">
        <f t="shared" si="1003"/>
        <v>-1.8169352872455136E-2</v>
      </c>
      <c r="R2807">
        <f t="shared" si="1012"/>
        <v>55.940420666336614</v>
      </c>
      <c r="S2807">
        <f t="shared" si="1004"/>
        <v>17.152344247718172</v>
      </c>
      <c r="T2807">
        <f t="shared" si="1005"/>
        <v>7.3797214934364108</v>
      </c>
      <c r="U2807">
        <f t="shared" si="1006"/>
        <v>0.48910943109283922</v>
      </c>
      <c r="V2807" s="6">
        <f t="shared" si="1014"/>
        <v>152338.99999971036</v>
      </c>
      <c r="W2807">
        <f t="shared" si="1019"/>
        <v>7.3799228696830843</v>
      </c>
      <c r="X2807">
        <f t="shared" si="1020"/>
        <v>17.14650382160734</v>
      </c>
      <c r="Y2807">
        <f t="shared" si="1015"/>
        <v>-1.7178945249992712E-2</v>
      </c>
      <c r="Z2807">
        <f t="shared" si="1016"/>
        <v>1.6124692253061354E-7</v>
      </c>
      <c r="AA2807">
        <f t="shared" si="1018"/>
        <v>1.2167895753341478E-7</v>
      </c>
      <c r="AB2807">
        <f t="shared" si="1017"/>
        <v>0.99959778925554466</v>
      </c>
      <c r="AC2807">
        <f t="shared" si="1013"/>
        <v>2.2349273203633793</v>
      </c>
      <c r="AD2807">
        <f t="shared" si="1021"/>
        <v>-2.7826571255603101E-9</v>
      </c>
      <c r="AE2807">
        <f t="shared" si="1022"/>
        <v>2.6582305122437272E-4</v>
      </c>
      <c r="AF2807">
        <f t="shared" si="1023"/>
        <v>-1.0420728808316257E-6</v>
      </c>
      <c r="AG2807" t="str">
        <f t="shared" si="1024"/>
        <v>NaN</v>
      </c>
      <c r="AH2807" t="str">
        <f t="shared" si="1025"/>
        <v>NaN</v>
      </c>
    </row>
    <row r="2808" spans="1:34">
      <c r="A2808" s="4">
        <v>43289.148310185185</v>
      </c>
      <c r="B2808" s="3">
        <v>-1.1011827019865401E-3</v>
      </c>
      <c r="C2808">
        <v>2.68971756520477</v>
      </c>
      <c r="D2808" s="3">
        <v>1.8908407141188899E-2</v>
      </c>
      <c r="E2808" s="3">
        <v>1.8712958717296699E-2</v>
      </c>
      <c r="F2808" s="3">
        <v>1.86868660891014E-2</v>
      </c>
      <c r="G2808">
        <v>-4227524</v>
      </c>
      <c r="H2808">
        <v>16836275</v>
      </c>
      <c r="K2808">
        <f t="shared" si="1007"/>
        <v>70.898758340568833</v>
      </c>
      <c r="L2808">
        <f t="shared" si="1008"/>
        <v>51.23074681035218</v>
      </c>
      <c r="M2808">
        <f t="shared" si="1002"/>
        <v>17.154243982973099</v>
      </c>
      <c r="N2808">
        <f t="shared" si="1009"/>
        <v>7.0594228835660217E-2</v>
      </c>
      <c r="O2808">
        <f t="shared" si="1010"/>
        <v>55.902355913376702</v>
      </c>
      <c r="P2808">
        <f t="shared" si="1011"/>
        <v>55.888871467202954</v>
      </c>
      <c r="Q2808">
        <f t="shared" si="1003"/>
        <v>-1.3330689670802087E-2</v>
      </c>
      <c r="R2808">
        <f t="shared" si="1012"/>
        <v>55.915686603047504</v>
      </c>
      <c r="S2808">
        <f t="shared" si="1004"/>
        <v>17.163131109420302</v>
      </c>
      <c r="T2808">
        <f t="shared" si="1005"/>
        <v>7.3808217665525495</v>
      </c>
      <c r="U2808">
        <f t="shared" si="1006"/>
        <v>0.48909174136980599</v>
      </c>
      <c r="V2808" s="6">
        <f t="shared" si="1014"/>
        <v>152398.99999990594</v>
      </c>
      <c r="W2808">
        <f t="shared" si="1019"/>
        <v>7.3804861394747316</v>
      </c>
      <c r="X2808">
        <f t="shared" si="1020"/>
        <v>17.152018819512399</v>
      </c>
      <c r="Y2808">
        <f t="shared" si="1015"/>
        <v>-2.075549834131607E-3</v>
      </c>
      <c r="Z2808">
        <f t="shared" si="1016"/>
        <v>1.5364315389294872E-7</v>
      </c>
      <c r="AA2808">
        <f t="shared" si="1018"/>
        <v>1.2197011799168251E-7</v>
      </c>
      <c r="AB2808">
        <f t="shared" si="1017"/>
        <v>0.99858242232975714</v>
      </c>
      <c r="AC2808">
        <f t="shared" si="1013"/>
        <v>2.2349007707730868</v>
      </c>
      <c r="AD2808">
        <f t="shared" si="1021"/>
        <v>-2.308637954714891E-8</v>
      </c>
      <c r="AE2808">
        <f t="shared" si="1022"/>
        <v>1.5115616452832556E-4</v>
      </c>
      <c r="AF2808">
        <f t="shared" si="1023"/>
        <v>-1.520411002754959E-5</v>
      </c>
      <c r="AG2808" t="str">
        <f t="shared" si="1024"/>
        <v>NaN</v>
      </c>
      <c r="AH2808" t="str">
        <f t="shared" si="1025"/>
        <v>NaN</v>
      </c>
    </row>
    <row r="2809" spans="1:34">
      <c r="A2809" s="4">
        <v>43289.149016203701</v>
      </c>
      <c r="B2809" s="3">
        <v>-1.10378709534416E-3</v>
      </c>
      <c r="C2809">
        <v>2.6897413496190001</v>
      </c>
      <c r="D2809" s="3">
        <v>1.89289211984578E-2</v>
      </c>
      <c r="E2809" s="3">
        <v>1.8728834813791801E-2</v>
      </c>
      <c r="F2809" s="3">
        <v>1.86945009800547E-2</v>
      </c>
      <c r="G2809">
        <v>-4227524</v>
      </c>
      <c r="H2809">
        <v>16836403</v>
      </c>
      <c r="K2809">
        <f t="shared" si="1007"/>
        <v>71.064668957882574</v>
      </c>
      <c r="L2809">
        <f t="shared" si="1008"/>
        <v>51.386621432993763</v>
      </c>
      <c r="M2809">
        <f t="shared" si="1002"/>
        <v>17.206437469775974</v>
      </c>
      <c r="N2809">
        <f t="shared" si="1009"/>
        <v>7.0601437521596352E-2</v>
      </c>
      <c r="O2809">
        <f t="shared" si="1010"/>
        <v>55.963970931600954</v>
      </c>
      <c r="P2809">
        <f t="shared" si="1011"/>
        <v>55.936387682548094</v>
      </c>
      <c r="Q2809">
        <f t="shared" si="1003"/>
        <v>2.5273393040862402E-2</v>
      </c>
      <c r="R2809">
        <f t="shared" si="1012"/>
        <v>55.938697538560092</v>
      </c>
      <c r="S2809">
        <f t="shared" si="1004"/>
        <v>17.189588541082067</v>
      </c>
      <c r="T2809">
        <f t="shared" si="1005"/>
        <v>7.3815805755984583</v>
      </c>
      <c r="U2809">
        <f t="shared" si="1006"/>
        <v>0.48907954156081301</v>
      </c>
      <c r="V2809" s="6">
        <f t="shared" si="1014"/>
        <v>152459.99999970663</v>
      </c>
      <c r="W2809">
        <f t="shared" si="1019"/>
        <v>7.3806933527141476</v>
      </c>
      <c r="X2809">
        <f t="shared" si="1020"/>
        <v>17.15389677948858</v>
      </c>
      <c r="Y2809">
        <f t="shared" si="1015"/>
        <v>-1.9373595356235285E-2</v>
      </c>
      <c r="Z2809">
        <f t="shared" si="1016"/>
        <v>2.163546452911222E-7</v>
      </c>
      <c r="AA2809">
        <f t="shared" si="1018"/>
        <v>1.5403136802403519E-7</v>
      </c>
      <c r="AB2809">
        <f t="shared" si="1017"/>
        <v>0.99974665399267892</v>
      </c>
      <c r="AC2809">
        <f t="shared" si="1013"/>
        <v>2.2348824607108089</v>
      </c>
      <c r="AD2809">
        <f t="shared" si="1021"/>
        <v>-3.1234239961221372E-9</v>
      </c>
      <c r="AE2809">
        <f t="shared" si="1022"/>
        <v>7.1802166731440355E-5</v>
      </c>
      <c r="AF2809">
        <f t="shared" si="1023"/>
        <v>-4.33036424881846E-6</v>
      </c>
      <c r="AG2809" t="str">
        <f t="shared" si="1024"/>
        <v>NaN</v>
      </c>
      <c r="AH2809" t="str">
        <f t="shared" si="1025"/>
        <v>NaN</v>
      </c>
    </row>
    <row r="2810" spans="1:34">
      <c r="A2810" s="4">
        <v>43289.149710648147</v>
      </c>
      <c r="B2810" s="3">
        <v>-1.09680636976918E-3</v>
      </c>
      <c r="C2810">
        <v>2.68979962143385</v>
      </c>
      <c r="D2810" s="3">
        <v>1.8928290911480902E-2</v>
      </c>
      <c r="E2810" s="3">
        <v>1.8734174414785199E-2</v>
      </c>
      <c r="F2810" s="3">
        <v>1.87255050692147E-2</v>
      </c>
      <c r="G2810">
        <v>-4227524</v>
      </c>
      <c r="H2810">
        <v>16836451</v>
      </c>
      <c r="K2810">
        <f t="shared" si="1007"/>
        <v>70.61996789686421</v>
      </c>
      <c r="L2810">
        <f t="shared" si="1008"/>
        <v>50.901165778946122</v>
      </c>
      <c r="M2810">
        <f t="shared" si="1002"/>
        <v>17.043886165121478</v>
      </c>
      <c r="N2810">
        <f t="shared" si="1009"/>
        <v>7.0619098802135669E-2</v>
      </c>
      <c r="O2810">
        <f t="shared" si="1010"/>
        <v>55.962077832490472</v>
      </c>
      <c r="P2810">
        <f t="shared" si="1011"/>
        <v>55.9523687916789</v>
      </c>
      <c r="Q2810">
        <f t="shared" si="1003"/>
        <v>-7.0063489438766169E-2</v>
      </c>
      <c r="R2810">
        <f t="shared" si="1012"/>
        <v>56.032141321929238</v>
      </c>
      <c r="S2810">
        <f t="shared" si="1004"/>
        <v>17.090595158080657</v>
      </c>
      <c r="T2810">
        <f t="shared" si="1005"/>
        <v>7.3834396577604915</v>
      </c>
      <c r="U2810">
        <f t="shared" si="1006"/>
        <v>0.48904965202878736</v>
      </c>
      <c r="V2810" s="6">
        <f t="shared" si="1014"/>
        <v>152519.99999990221</v>
      </c>
      <c r="W2810">
        <f t="shared" si="1019"/>
        <v>7.3811252901709699</v>
      </c>
      <c r="X2810">
        <f t="shared" si="1020"/>
        <v>17.164929428658454</v>
      </c>
      <c r="Y2810">
        <f t="shared" si="1015"/>
        <v>-2.754470060715164E-2</v>
      </c>
      <c r="Z2810">
        <f t="shared" si="1016"/>
        <v>8.5366017357976896E-8</v>
      </c>
      <c r="AA2810">
        <f t="shared" si="1018"/>
        <v>1.1338088327858048E-7</v>
      </c>
      <c r="AB2810">
        <f t="shared" si="1017"/>
        <v>1.0002975026227823</v>
      </c>
      <c r="AC2810">
        <f t="shared" si="1013"/>
        <v>2.2348376010582394</v>
      </c>
      <c r="AD2810">
        <f t="shared" si="1021"/>
        <v>-1.6170559877059979E-9</v>
      </c>
      <c r="AE2810">
        <f t="shared" si="1022"/>
        <v>4.3709760074608007E-5</v>
      </c>
      <c r="AF2810">
        <f t="shared" si="1023"/>
        <v>-3.682796062906814E-6</v>
      </c>
      <c r="AG2810" t="str">
        <f t="shared" si="1024"/>
        <v>NaN</v>
      </c>
      <c r="AH2810" t="str">
        <f t="shared" si="1025"/>
        <v>NaN</v>
      </c>
    </row>
    <row r="2811" spans="1:34">
      <c r="A2811" s="4">
        <v>43289.150405092594</v>
      </c>
      <c r="B2811" s="3">
        <v>-1.1005524150095899E-3</v>
      </c>
      <c r="C2811">
        <v>2.6897734585782</v>
      </c>
      <c r="D2811" s="3">
        <v>1.89246875727258E-2</v>
      </c>
      <c r="E2811" s="3">
        <v>1.87310229799004E-2</v>
      </c>
      <c r="F2811" s="3">
        <v>1.8711223892532901E-2</v>
      </c>
      <c r="G2811">
        <v>-4227524</v>
      </c>
      <c r="H2811">
        <v>16836450</v>
      </c>
      <c r="K2811">
        <f t="shared" si="1007"/>
        <v>70.858606456013973</v>
      </c>
      <c r="L2811">
        <f t="shared" si="1008"/>
        <v>51.158576814869591</v>
      </c>
      <c r="M2811">
        <f t="shared" si="1002"/>
        <v>17.13007838344863</v>
      </c>
      <c r="N2811">
        <f t="shared" si="1009"/>
        <v>7.0611169247606881E-2</v>
      </c>
      <c r="O2811">
        <f t="shared" si="1010"/>
        <v>55.951255020593564</v>
      </c>
      <c r="P2811">
        <f t="shared" si="1011"/>
        <v>55.942936733951207</v>
      </c>
      <c r="Q2811">
        <f t="shared" si="1003"/>
        <v>-3.7844005423551152E-2</v>
      </c>
      <c r="R2811">
        <f t="shared" si="1012"/>
        <v>55.989099026017115</v>
      </c>
      <c r="S2811">
        <f t="shared" si="1004"/>
        <v>17.155307720397666</v>
      </c>
      <c r="T2811">
        <f t="shared" si="1005"/>
        <v>7.3826049678100931</v>
      </c>
      <c r="U2811">
        <f t="shared" si="1006"/>
        <v>0.48906307181867809</v>
      </c>
      <c r="V2811" s="6">
        <f t="shared" si="1014"/>
        <v>152580.00000009779</v>
      </c>
      <c r="W2811">
        <f t="shared" si="1019"/>
        <v>7.3812216005498508</v>
      </c>
      <c r="X2811">
        <f t="shared" si="1020"/>
        <v>17.171425100605049</v>
      </c>
      <c r="Y2811">
        <f t="shared" si="1015"/>
        <v>-4.1249931257266802E-2</v>
      </c>
      <c r="Z2811">
        <f t="shared" si="1016"/>
        <v>-1.3279158326130637E-7</v>
      </c>
      <c r="AA2811">
        <f t="shared" si="1018"/>
        <v>3.9728476298873666E-8</v>
      </c>
      <c r="AB2811">
        <f t="shared" si="1017"/>
        <v>1.0012189911444909</v>
      </c>
      <c r="AC2811">
        <f t="shared" si="1013"/>
        <v>2.2348577421267426</v>
      </c>
      <c r="AD2811">
        <f t="shared" si="1021"/>
        <v>-3.7836056984501161E-10</v>
      </c>
      <c r="AE2811">
        <f t="shared" si="1022"/>
        <v>1.0532820078283932E-4</v>
      </c>
      <c r="AF2811">
        <f t="shared" si="1023"/>
        <v>-3.57595661600845E-7</v>
      </c>
      <c r="AG2811" t="str">
        <f t="shared" si="1024"/>
        <v>NaN</v>
      </c>
      <c r="AH2811" t="str">
        <f t="shared" si="1025"/>
        <v>NaN</v>
      </c>
    </row>
    <row r="2812" spans="1:34">
      <c r="A2812" s="4">
        <v>43289.151099537034</v>
      </c>
      <c r="B2812" s="3">
        <v>-1.1014205461287901E-3</v>
      </c>
      <c r="C2812">
        <v>2.6897496741639801</v>
      </c>
      <c r="D2812" s="3">
        <v>1.8920204210644401E-2</v>
      </c>
      <c r="E2812">
        <v>1.8725897438635002E-2</v>
      </c>
      <c r="F2812" s="3">
        <v>1.86994559170853E-2</v>
      </c>
      <c r="G2812">
        <v>-4227524</v>
      </c>
      <c r="H2812">
        <v>16836452</v>
      </c>
      <c r="K2812">
        <f t="shared" si="1007"/>
        <v>70.913909995118132</v>
      </c>
      <c r="L2812">
        <f t="shared" si="1008"/>
        <v>51.229349250598013</v>
      </c>
      <c r="M2812">
        <f t="shared" si="1002"/>
        <v>17.153776020226186</v>
      </c>
      <c r="N2812">
        <f t="shared" si="1009"/>
        <v>7.060396056167384E-2</v>
      </c>
      <c r="O2812">
        <f t="shared" si="1010"/>
        <v>55.93778901371202</v>
      </c>
      <c r="P2812">
        <f t="shared" si="1011"/>
        <v>55.927596292892396</v>
      </c>
      <c r="Q2812">
        <f t="shared" si="1003"/>
        <v>-1.5842298909483077E-2</v>
      </c>
      <c r="R2812">
        <f t="shared" si="1012"/>
        <v>55.953631312621503</v>
      </c>
      <c r="S2812">
        <f t="shared" si="1004"/>
        <v>17.164337552832507</v>
      </c>
      <c r="T2812">
        <f t="shared" si="1005"/>
        <v>7.3818461587645094</v>
      </c>
      <c r="U2812">
        <f t="shared" si="1006"/>
        <v>0.48907527162766573</v>
      </c>
      <c r="V2812" s="6">
        <f t="shared" si="1014"/>
        <v>152639.99999966472</v>
      </c>
      <c r="W2812">
        <f t="shared" si="1019"/>
        <v>7.3817702778598386</v>
      </c>
      <c r="X2812">
        <f t="shared" si="1020"/>
        <v>17.173810958444584</v>
      </c>
      <c r="Y2812">
        <f t="shared" si="1015"/>
        <v>-3.3186813202808217E-2</v>
      </c>
      <c r="Z2812">
        <f t="shared" si="1016"/>
        <v>2.1815760109380082E-7</v>
      </c>
      <c r="AA2812">
        <f t="shared" si="1018"/>
        <v>1.1956244402141182E-8</v>
      </c>
      <c r="AB2812">
        <f t="shared" si="1017"/>
        <v>1.0006747638262719</v>
      </c>
      <c r="AC2812">
        <f t="shared" si="1013"/>
        <v>2.2348760521890125</v>
      </c>
      <c r="AD2812">
        <f t="shared" si="1021"/>
        <v>-1.4153373982038739E-10</v>
      </c>
      <c r="AE2812">
        <f t="shared" si="1022"/>
        <v>3.0771616165727755E-4</v>
      </c>
      <c r="AF2812">
        <f t="shared" si="1023"/>
        <v>-4.578684424900055E-8</v>
      </c>
      <c r="AG2812" t="str">
        <f t="shared" si="1024"/>
        <v>NaN</v>
      </c>
      <c r="AH2812" t="str">
        <f t="shared" si="1025"/>
        <v>NaN</v>
      </c>
    </row>
    <row r="2813" spans="1:34">
      <c r="A2813" s="4">
        <v>43289.15179398148</v>
      </c>
      <c r="B2813" s="3">
        <v>-1.0989350748423E-3</v>
      </c>
      <c r="C2813">
        <v>2.68985551480728</v>
      </c>
      <c r="D2813" s="3">
        <v>1.8952467768540399E-2</v>
      </c>
      <c r="E2813" s="3">
        <v>1.8756757716091699E-2</v>
      </c>
      <c r="F2813" s="3">
        <v>1.8741572881845098E-2</v>
      </c>
      <c r="G2813">
        <v>-4227524</v>
      </c>
      <c r="H2813">
        <v>16836664</v>
      </c>
      <c r="K2813">
        <f t="shared" si="1007"/>
        <v>70.755575205079353</v>
      </c>
      <c r="L2813">
        <f t="shared" si="1008"/>
        <v>51.01565209369349</v>
      </c>
      <c r="M2813">
        <f t="shared" si="1002"/>
        <v>17.082221077223341</v>
      </c>
      <c r="N2813">
        <f t="shared" si="1009"/>
        <v>7.0636039214082347E-2</v>
      </c>
      <c r="O2813">
        <f t="shared" si="1010"/>
        <v>56.034694256867155</v>
      </c>
      <c r="P2813">
        <f t="shared" si="1011"/>
        <v>56.019959273282169</v>
      </c>
      <c r="Q2813">
        <f t="shared" si="1003"/>
        <v>-4.5874135275390415E-2</v>
      </c>
      <c r="R2813">
        <f t="shared" si="1012"/>
        <v>56.080568392142546</v>
      </c>
      <c r="S2813">
        <f t="shared" si="1004"/>
        <v>17.112803834073603</v>
      </c>
      <c r="T2813">
        <f t="shared" si="1005"/>
        <v>7.3852228590180378</v>
      </c>
      <c r="U2813">
        <f t="shared" si="1006"/>
        <v>0.48902098247765918</v>
      </c>
      <c r="V2813" s="6">
        <f t="shared" si="1014"/>
        <v>152699.9999998603</v>
      </c>
      <c r="W2813">
        <f t="shared" si="1019"/>
        <v>7.3822226447909474</v>
      </c>
      <c r="X2813">
        <f t="shared" si="1020"/>
        <v>17.17614338356147</v>
      </c>
      <c r="Y2813">
        <f t="shared" si="1015"/>
        <v>-2.4357251652458462E-2</v>
      </c>
      <c r="Z2813">
        <f t="shared" si="1016"/>
        <v>9.1689426044907481E-8</v>
      </c>
      <c r="AA2813">
        <f t="shared" si="1018"/>
        <v>-2.7533331012087437E-8</v>
      </c>
      <c r="AB2813">
        <f t="shared" si="1017"/>
        <v>1.0000813235686308</v>
      </c>
      <c r="AC2813">
        <f t="shared" si="1013"/>
        <v>2.2347945724118947</v>
      </c>
      <c r="AD2813">
        <f t="shared" si="1021"/>
        <v>4.4406381749684261E-10</v>
      </c>
      <c r="AE2813">
        <f t="shared" si="1022"/>
        <v>9.6510567312908249E-5</v>
      </c>
      <c r="AF2813">
        <f t="shared" si="1023"/>
        <v>4.5803804841671316E-7</v>
      </c>
      <c r="AG2813">
        <f t="shared" si="1024"/>
        <v>4.4406381749684264E-8</v>
      </c>
      <c r="AH2813">
        <f t="shared" si="1025"/>
        <v>4.5803804841671319E-3</v>
      </c>
    </row>
    <row r="2814" spans="1:34">
      <c r="A2814" s="4">
        <v>43289.152488425927</v>
      </c>
      <c r="B2814" s="3">
        <v>-1.1037989875512699E-3</v>
      </c>
      <c r="C2814">
        <v>2.6897841615645999</v>
      </c>
      <c r="D2814" s="3">
        <v>1.89463670662917E-2</v>
      </c>
      <c r="E2814">
        <v>1.8752666796845001E-2</v>
      </c>
      <c r="F2814" s="3">
        <v>1.87240400277369E-2</v>
      </c>
      <c r="G2814">
        <v>-4227524</v>
      </c>
      <c r="H2814">
        <v>16836643</v>
      </c>
      <c r="K2814">
        <f t="shared" si="1007"/>
        <v>71.065426540609877</v>
      </c>
      <c r="L2814">
        <f t="shared" si="1008"/>
        <v>51.34855020638085</v>
      </c>
      <c r="M2814">
        <f t="shared" si="1002"/>
        <v>17.193689595682578</v>
      </c>
      <c r="N2814">
        <f t="shared" si="1009"/>
        <v>7.061441315627702E-2</v>
      </c>
      <c r="O2814">
        <f t="shared" si="1010"/>
        <v>56.016370486229924</v>
      </c>
      <c r="P2814">
        <f t="shared" si="1011"/>
        <v>56.007715394571449</v>
      </c>
      <c r="Q2814">
        <f t="shared" si="1003"/>
        <v>-1.1355320772501898E-2</v>
      </c>
      <c r="R2814">
        <f t="shared" si="1012"/>
        <v>56.027725807002426</v>
      </c>
      <c r="S2814">
        <f t="shared" si="1004"/>
        <v>17.201259809530914</v>
      </c>
      <c r="T2814">
        <f t="shared" si="1005"/>
        <v>7.3829464318806348</v>
      </c>
      <c r="U2814">
        <f t="shared" si="1006"/>
        <v>0.48905758190463311</v>
      </c>
      <c r="V2814" s="6">
        <f t="shared" si="1014"/>
        <v>152760.00000005588</v>
      </c>
      <c r="W2814">
        <f t="shared" si="1019"/>
        <v>7.3824561244973319</v>
      </c>
      <c r="X2814">
        <f t="shared" si="1020"/>
        <v>17.184117979478792</v>
      </c>
      <c r="Y2814">
        <f t="shared" si="1015"/>
        <v>-3.1519077331987923E-2</v>
      </c>
      <c r="Z2814">
        <f t="shared" si="1016"/>
        <v>-3.5431992632733404E-7</v>
      </c>
      <c r="AA2814">
        <f t="shared" si="1018"/>
        <v>-4.1083492507103832E-8</v>
      </c>
      <c r="AB2814">
        <f t="shared" si="1017"/>
        <v>1.0005610941596765</v>
      </c>
      <c r="AC2814">
        <f t="shared" si="1013"/>
        <v>2.2348495025987201</v>
      </c>
      <c r="AD2814">
        <f t="shared" si="1021"/>
        <v>5.1205834711883747E-10</v>
      </c>
      <c r="AE2814">
        <f t="shared" si="1022"/>
        <v>3.1620496330780178E-5</v>
      </c>
      <c r="AF2814">
        <f t="shared" si="1023"/>
        <v>1.6120622326068925E-6</v>
      </c>
      <c r="AG2814">
        <f t="shared" si="1024"/>
        <v>5.1205834711883747E-8</v>
      </c>
      <c r="AH2814">
        <f t="shared" si="1025"/>
        <v>1.6120622326068926E-2</v>
      </c>
    </row>
    <row r="2815" spans="1:34">
      <c r="A2815" s="4">
        <v>43289.153194444443</v>
      </c>
      <c r="B2815" s="3">
        <v>-1.1007545825305E-3</v>
      </c>
      <c r="C2815">
        <v>2.6897211328669099</v>
      </c>
      <c r="D2815">
        <v>1.8938042521312998E-2</v>
      </c>
      <c r="E2815" s="3">
        <v>1.87432124921907E-2</v>
      </c>
      <c r="F2815" s="3">
        <v>1.87243616222077E-2</v>
      </c>
      <c r="G2815">
        <v>-4227524</v>
      </c>
      <c r="H2815">
        <v>16836638</v>
      </c>
      <c r="K2815">
        <f t="shared" si="1007"/>
        <v>70.871485362380724</v>
      </c>
      <c r="L2815">
        <f t="shared" si="1008"/>
        <v>51.154186295146701</v>
      </c>
      <c r="M2815">
        <f t="shared" si="1002"/>
        <v>17.128608249764707</v>
      </c>
      <c r="N2815">
        <f t="shared" si="1009"/>
        <v>7.0595310138552275E-2</v>
      </c>
      <c r="O2815">
        <f t="shared" si="1010"/>
        <v>55.991367290428727</v>
      </c>
      <c r="P2815">
        <f t="shared" si="1011"/>
        <v>55.979419221388646</v>
      </c>
      <c r="Q2815">
        <f t="shared" si="1003"/>
        <v>-3.7327775948071462E-2</v>
      </c>
      <c r="R2815">
        <f t="shared" si="1012"/>
        <v>56.028695066376798</v>
      </c>
      <c r="S2815">
        <f t="shared" si="1004"/>
        <v>17.153493433730088</v>
      </c>
      <c r="T2815">
        <f t="shared" si="1005"/>
        <v>7.380935587909609</v>
      </c>
      <c r="U2815">
        <f t="shared" si="1006"/>
        <v>0.48908991139845437</v>
      </c>
      <c r="V2815" s="6">
        <f t="shared" si="1014"/>
        <v>152820.99999985658</v>
      </c>
      <c r="W2815">
        <f t="shared" si="1019"/>
        <v>7.382596212321161</v>
      </c>
      <c r="X2815">
        <f t="shared" si="1020"/>
        <v>17.193278278885309</v>
      </c>
      <c r="Y2815">
        <f t="shared" si="1015"/>
        <v>-1.3353589429992022E-2</v>
      </c>
      <c r="Z2815">
        <f t="shared" si="1016"/>
        <v>-4.0762469384178661E-8</v>
      </c>
      <c r="AA2815">
        <f t="shared" si="1018"/>
        <v>3.1639440575159463E-8</v>
      </c>
      <c r="AB2815">
        <f t="shared" si="1017"/>
        <v>0.99933976402366542</v>
      </c>
      <c r="AC2815">
        <f t="shared" si="1013"/>
        <v>2.2348980242637411</v>
      </c>
      <c r="AD2815">
        <f t="shared" si="1021"/>
        <v>-9.3082019193028936E-10</v>
      </c>
      <c r="AE2815">
        <f t="shared" si="1022"/>
        <v>9.8546121130451306E-6</v>
      </c>
      <c r="AF2815">
        <f t="shared" si="1023"/>
        <v>-9.4028021288516189E-6</v>
      </c>
      <c r="AG2815" t="str">
        <f t="shared" si="1024"/>
        <v>NaN</v>
      </c>
      <c r="AH2815" t="str">
        <f t="shared" si="1025"/>
        <v>NaN</v>
      </c>
    </row>
    <row r="2816" spans="1:34">
      <c r="A2816" s="4">
        <v>43289.15388888889</v>
      </c>
      <c r="B2816">
        <v>-1.106415273116E-3</v>
      </c>
      <c r="C2816">
        <v>2.68976870169536</v>
      </c>
      <c r="D2816" s="3">
        <v>1.8935664079890599E-2</v>
      </c>
      <c r="E2816" s="3">
        <v>1.8741071894910401E-2</v>
      </c>
      <c r="F2816" s="3">
        <v>1.8706745391755299E-2</v>
      </c>
      <c r="G2816">
        <v>-4227524</v>
      </c>
      <c r="H2816">
        <v>16836636</v>
      </c>
      <c r="K2816">
        <f t="shared" si="1007"/>
        <v>71.232094740650936</v>
      </c>
      <c r="L2816">
        <f t="shared" si="1008"/>
        <v>51.537952048019392</v>
      </c>
      <c r="M2816">
        <f t="shared" si="1002"/>
        <v>17.25710942858721</v>
      </c>
      <c r="N2816">
        <f t="shared" si="1009"/>
        <v>7.0609727510421466E-2</v>
      </c>
      <c r="O2816">
        <f t="shared" si="1010"/>
        <v>55.984223520200075</v>
      </c>
      <c r="P2816">
        <f t="shared" si="1011"/>
        <v>55.973012540667767</v>
      </c>
      <c r="Q2816">
        <f t="shared" si="1003"/>
        <v>8.6223284305972925E-3</v>
      </c>
      <c r="R2816">
        <f t="shared" si="1012"/>
        <v>55.975601191769478</v>
      </c>
      <c r="S2816">
        <f t="shared" si="1004"/>
        <v>17.25136120963348</v>
      </c>
      <c r="T2816">
        <f t="shared" si="1005"/>
        <v>7.3824532060011014</v>
      </c>
      <c r="U2816">
        <f t="shared" si="1006"/>
        <v>0.48906551178047347</v>
      </c>
      <c r="V2816" s="6">
        <f t="shared" si="1014"/>
        <v>152881.00000005215</v>
      </c>
      <c r="W2816">
        <f t="shared" si="1019"/>
        <v>7.3825845383358297</v>
      </c>
      <c r="X2816">
        <f t="shared" si="1020"/>
        <v>17.203017609839986</v>
      </c>
      <c r="Y2816">
        <f t="shared" si="1015"/>
        <v>-5.5741643760451138E-3</v>
      </c>
      <c r="Z2816">
        <f t="shared" si="1016"/>
        <v>-6.0072382608478194E-8</v>
      </c>
      <c r="AA2816">
        <f t="shared" si="1018"/>
        <v>5.4014004586807362E-9</v>
      </c>
      <c r="AB2816">
        <f t="shared" si="1017"/>
        <v>0.99882583688161064</v>
      </c>
      <c r="AC2816">
        <f t="shared" si="1013"/>
        <v>2.2348614041391932</v>
      </c>
      <c r="AD2816">
        <f t="shared" si="1021"/>
        <v>-3.8067513309684871E-10</v>
      </c>
      <c r="AE2816">
        <f t="shared" si="1022"/>
        <v>-1.2050056502637223E-5</v>
      </c>
      <c r="AF2816">
        <f t="shared" si="1023"/>
        <v>3.1448248380405479E-6</v>
      </c>
      <c r="AG2816" t="str">
        <f t="shared" si="1024"/>
        <v>NaN</v>
      </c>
      <c r="AH2816">
        <f t="shared" si="1025"/>
        <v>3.1448248380405483E-2</v>
      </c>
    </row>
    <row r="2817" spans="1:34">
      <c r="A2817" s="4">
        <v>43289.154583333337</v>
      </c>
      <c r="B2817" s="3">
        <v>-1.10626067442354E-3</v>
      </c>
      <c r="C2817">
        <v>2.6896985376733902</v>
      </c>
      <c r="D2817" s="3">
        <v>1.8936579779838199E-2</v>
      </c>
      <c r="E2817" s="3">
        <v>1.87421184091363E-2</v>
      </c>
      <c r="F2817" s="3">
        <v>1.8706542906347799E-2</v>
      </c>
      <c r="G2817">
        <v>-4227524</v>
      </c>
      <c r="H2817">
        <v>16836637</v>
      </c>
      <c r="K2817">
        <f t="shared" si="1007"/>
        <v>71.222246165194051</v>
      </c>
      <c r="L2817">
        <f t="shared" si="1008"/>
        <v>51.528369637787826</v>
      </c>
      <c r="M2817">
        <f t="shared" si="1002"/>
        <v>17.253900828024236</v>
      </c>
      <c r="N2817">
        <f t="shared" si="1009"/>
        <v>7.058846188691259E-2</v>
      </c>
      <c r="O2817">
        <f t="shared" si="1010"/>
        <v>55.986973871738037</v>
      </c>
      <c r="P2817">
        <f t="shared" si="1011"/>
        <v>55.976144695686784</v>
      </c>
      <c r="Q2817">
        <f t="shared" si="1003"/>
        <v>1.1982954389338829E-2</v>
      </c>
      <c r="R2817">
        <f t="shared" si="1012"/>
        <v>55.974990917348698</v>
      </c>
      <c r="S2817">
        <f t="shared" si="1004"/>
        <v>17.245912191764678</v>
      </c>
      <c r="T2817">
        <f t="shared" si="1005"/>
        <v>7.3802147193159575</v>
      </c>
      <c r="U2817">
        <f t="shared" si="1006"/>
        <v>0.48910150121699825</v>
      </c>
      <c r="V2817" s="6">
        <f t="shared" si="1014"/>
        <v>152941.00000024773</v>
      </c>
      <c r="W2817">
        <f t="shared" si="1019"/>
        <v>7.3823744066000838</v>
      </c>
      <c r="X2817">
        <f t="shared" si="1020"/>
        <v>17.219975415113318</v>
      </c>
      <c r="Y2817">
        <f t="shared" si="1015"/>
        <v>-5.9383431833737177E-4</v>
      </c>
      <c r="Z2817">
        <f t="shared" si="1016"/>
        <v>-9.4851131071378787E-9</v>
      </c>
      <c r="AA2817">
        <f t="shared" si="1018"/>
        <v>-3.299072388451151E-8</v>
      </c>
      <c r="AB2817">
        <f t="shared" si="1017"/>
        <v>0.99849287384681751</v>
      </c>
      <c r="AC2817">
        <f t="shared" si="1013"/>
        <v>2.2349154188229061</v>
      </c>
      <c r="AD2817">
        <f t="shared" si="1021"/>
        <v>2.1825537691499147E-8</v>
      </c>
      <c r="AE2817">
        <f t="shared" si="1022"/>
        <v>-7.3148921783135871E-6</v>
      </c>
      <c r="AF2817">
        <f t="shared" si="1023"/>
        <v>-2.9702161744019415E-4</v>
      </c>
      <c r="AG2817">
        <f t="shared" si="1024"/>
        <v>2.1825537691499146E-6</v>
      </c>
      <c r="AH2817" t="str">
        <f t="shared" si="1025"/>
        <v>NaN</v>
      </c>
    </row>
    <row r="2818" spans="1:34">
      <c r="A2818" s="4">
        <v>43289.155277777776</v>
      </c>
      <c r="B2818" s="3">
        <v>-1.1043579212855501E-3</v>
      </c>
      <c r="C2818">
        <v>2.68976513403322</v>
      </c>
      <c r="D2818" s="3">
        <v>1.89351883916061E-2</v>
      </c>
      <c r="E2818" s="3">
        <v>1.8740013488477401E-2</v>
      </c>
      <c r="F2818" s="3">
        <v>1.8716559978565799E-2</v>
      </c>
      <c r="G2818">
        <v>-4227524</v>
      </c>
      <c r="H2818">
        <v>16836638</v>
      </c>
      <c r="K2818">
        <f t="shared" si="1007"/>
        <v>71.101032928800265</v>
      </c>
      <c r="L2818">
        <f t="shared" si="1008"/>
        <v>51.393989051129921</v>
      </c>
      <c r="M2818">
        <f t="shared" si="1002"/>
        <v>17.208904463270112</v>
      </c>
      <c r="N2818">
        <f t="shared" si="1009"/>
        <v>7.0608646207529394E-2</v>
      </c>
      <c r="O2818">
        <f t="shared" si="1010"/>
        <v>55.982794766154285</v>
      </c>
      <c r="P2818">
        <f t="shared" si="1011"/>
        <v>55.969844792978115</v>
      </c>
      <c r="Q2818">
        <f t="shared" si="1003"/>
        <v>-2.2386785774948237E-2</v>
      </c>
      <c r="R2818">
        <f t="shared" si="1012"/>
        <v>56.005181551929233</v>
      </c>
      <c r="S2818">
        <f t="shared" si="1004"/>
        <v>17.223828987120079</v>
      </c>
      <c r="T2818">
        <f t="shared" si="1005"/>
        <v>7.382339384644041</v>
      </c>
      <c r="U2818">
        <f t="shared" si="1006"/>
        <v>0.48906734175182537</v>
      </c>
      <c r="V2818" s="6">
        <f t="shared" si="1014"/>
        <v>153000.99999981467</v>
      </c>
      <c r="W2818">
        <f t="shared" si="1019"/>
        <v>7.3824561244973301</v>
      </c>
      <c r="X2818">
        <f t="shared" si="1020"/>
        <v>17.228479164399086</v>
      </c>
      <c r="Y2818">
        <f t="shared" si="1015"/>
        <v>-1.2069825254904742E-2</v>
      </c>
      <c r="Z2818">
        <f t="shared" si="1016"/>
        <v>3.762689483145367E-7</v>
      </c>
      <c r="AA2818">
        <f t="shared" si="1018"/>
        <v>1.8178867107230142E-9</v>
      </c>
      <c r="AB2818">
        <f t="shared" si="1017"/>
        <v>0.999257295790415</v>
      </c>
      <c r="AC2818">
        <f t="shared" si="1013"/>
        <v>2.2348641506485394</v>
      </c>
      <c r="AD2818">
        <f t="shared" si="1021"/>
        <v>-5.9169005359749975E-11</v>
      </c>
      <c r="AE2818">
        <f t="shared" si="1022"/>
        <v>1.2309848678339124E-5</v>
      </c>
      <c r="AF2818">
        <f t="shared" si="1023"/>
        <v>-4.7848969658337208E-7</v>
      </c>
      <c r="AG2818" t="str">
        <f t="shared" si="1024"/>
        <v>NaN</v>
      </c>
      <c r="AH2818" t="str">
        <f t="shared" si="1025"/>
        <v>NaN</v>
      </c>
    </row>
    <row r="2819" spans="1:34">
      <c r="A2819" s="4">
        <v>43289.1559837963</v>
      </c>
      <c r="B2819" s="3">
        <v>-1.10231246166222E-3</v>
      </c>
      <c r="C2819">
        <v>2.6898412441587398</v>
      </c>
      <c r="D2819" s="3">
        <v>1.8926245451857501E-2</v>
      </c>
      <c r="E2819" s="3">
        <v>1.8731225147421399E-2</v>
      </c>
      <c r="F2819" s="3">
        <v>1.87087821567366E-2</v>
      </c>
      <c r="G2819">
        <v>-4227524</v>
      </c>
      <c r="H2819">
        <v>16836637</v>
      </c>
      <c r="K2819">
        <f t="shared" si="1007"/>
        <v>70.970728699677537</v>
      </c>
      <c r="L2819">
        <f t="shared" si="1008"/>
        <v>51.273908698014893</v>
      </c>
      <c r="M2819">
        <f t="shared" si="1002"/>
        <v>17.168696427995474</v>
      </c>
      <c r="N2819">
        <f t="shared" si="1009"/>
        <v>7.0631714002520024E-2</v>
      </c>
      <c r="O2819">
        <f t="shared" si="1010"/>
        <v>55.955934190093416</v>
      </c>
      <c r="P2819">
        <f t="shared" si="1011"/>
        <v>55.943541809352865</v>
      </c>
      <c r="Q2819">
        <f t="shared" si="1003"/>
        <v>-2.580564437910482E-2</v>
      </c>
      <c r="R2819">
        <f t="shared" si="1012"/>
        <v>55.981739834472521</v>
      </c>
      <c r="S2819">
        <f t="shared" si="1004"/>
        <v>17.185900190914879</v>
      </c>
      <c r="T2819">
        <f t="shared" si="1005"/>
        <v>7.3847675735904232</v>
      </c>
      <c r="U2819">
        <f t="shared" si="1006"/>
        <v>0.489028302363056</v>
      </c>
      <c r="V2819" s="6">
        <f t="shared" si="1014"/>
        <v>153062.00000024401</v>
      </c>
      <c r="W2819">
        <f t="shared" si="1019"/>
        <v>7.3825641088615157</v>
      </c>
      <c r="X2819">
        <f t="shared" si="1020"/>
        <v>17.242326613376836</v>
      </c>
      <c r="Y2819">
        <f t="shared" si="1015"/>
        <v>-1.4622819430449852E-2</v>
      </c>
      <c r="Z2819">
        <f t="shared" si="1016"/>
        <v>3.449132027844975E-8</v>
      </c>
      <c r="AA2819">
        <f t="shared" si="1018"/>
        <v>-1.5394178024471393E-8</v>
      </c>
      <c r="AB2819">
        <f t="shared" si="1017"/>
        <v>0.9994268187333768</v>
      </c>
      <c r="AC2819">
        <f t="shared" si="1013"/>
        <v>2.234805558449263</v>
      </c>
      <c r="AD2819">
        <f t="shared" si="1021"/>
        <v>4.1356372433444977E-10</v>
      </c>
      <c r="AE2819">
        <f t="shared" si="1022"/>
        <v>-9.4792052849807734E-6</v>
      </c>
      <c r="AF2819">
        <f t="shared" si="1023"/>
        <v>-4.343117160189729E-6</v>
      </c>
      <c r="AG2819">
        <f t="shared" si="1024"/>
        <v>4.135637243344498E-8</v>
      </c>
      <c r="AH2819" t="str">
        <f t="shared" si="1025"/>
        <v>NaN</v>
      </c>
    </row>
    <row r="2820" spans="1:34">
      <c r="A2820" s="4">
        <v>43289.156678240739</v>
      </c>
      <c r="B2820" s="3">
        <v>-1.1063201354590999E-3</v>
      </c>
      <c r="C2820">
        <v>2.6897782154610499</v>
      </c>
      <c r="D2820" s="3">
        <v>1.8925531919430801E-2</v>
      </c>
      <c r="E2820" s="3">
        <v>1.8729905112431899E-2</v>
      </c>
      <c r="F2820" s="3">
        <v>1.8698074251951802E-2</v>
      </c>
      <c r="G2820">
        <v>-4227524</v>
      </c>
      <c r="H2820">
        <v>16836639</v>
      </c>
      <c r="K2820">
        <f t="shared" si="1007"/>
        <v>71.226034078831219</v>
      </c>
      <c r="L2820">
        <f t="shared" si="1008"/>
        <v>51.543289520554396</v>
      </c>
      <c r="M2820">
        <f t="shared" si="1002"/>
        <v>17.258896642551839</v>
      </c>
      <c r="N2820">
        <f t="shared" si="1009"/>
        <v>7.0612610984795279E-2</v>
      </c>
      <c r="O2820">
        <f t="shared" si="1010"/>
        <v>55.95379105902488</v>
      </c>
      <c r="P2820">
        <f t="shared" si="1011"/>
        <v>55.939591022908374</v>
      </c>
      <c r="Q2820">
        <f t="shared" si="1003"/>
        <v>4.3239718627035018E-3</v>
      </c>
      <c r="R2820">
        <f t="shared" si="1012"/>
        <v>55.949467087162176</v>
      </c>
      <c r="S2820">
        <f t="shared" si="1004"/>
        <v>17.256013994643371</v>
      </c>
      <c r="T2820">
        <f t="shared" si="1005"/>
        <v>7.3827567296193974</v>
      </c>
      <c r="U2820">
        <f t="shared" si="1006"/>
        <v>0.48906063185687731</v>
      </c>
      <c r="V2820" s="6">
        <f t="shared" si="1014"/>
        <v>153121.99999981094</v>
      </c>
      <c r="W2820">
        <f t="shared" si="1019"/>
        <v>7.3822751777248516</v>
      </c>
      <c r="X2820">
        <f t="shared" si="1020"/>
        <v>17.256165146230714</v>
      </c>
      <c r="Y2820">
        <f t="shared" si="1015"/>
        <v>-5.0874220561662282E-3</v>
      </c>
      <c r="Z2820">
        <f t="shared" si="1016"/>
        <v>-1.7705544435743831E-7</v>
      </c>
      <c r="AA2820">
        <f t="shared" si="1018"/>
        <v>1.9836241986134124E-8</v>
      </c>
      <c r="AB2820">
        <f t="shared" si="1017"/>
        <v>0.99879347101274429</v>
      </c>
      <c r="AC2820">
        <f t="shared" si="1013"/>
        <v>2.234854080114284</v>
      </c>
      <c r="AD2820">
        <f t="shared" si="1021"/>
        <v>-1.5317507746609701E-9</v>
      </c>
      <c r="AE2820">
        <f t="shared" si="1022"/>
        <v>-6.6798926311358435E-5</v>
      </c>
      <c r="AF2820">
        <f t="shared" si="1023"/>
        <v>2.2827043303963394E-6</v>
      </c>
      <c r="AG2820" t="str">
        <f t="shared" si="1024"/>
        <v>NaN</v>
      </c>
      <c r="AH2820">
        <f t="shared" si="1025"/>
        <v>2.2827043303963394E-2</v>
      </c>
    </row>
    <row r="2821" spans="1:34">
      <c r="A2821" s="4">
        <v>43289.157372685186</v>
      </c>
      <c r="B2821" s="3">
        <v>-1.10760449382724E-3</v>
      </c>
      <c r="C2821">
        <v>2.68977464779891</v>
      </c>
      <c r="D2821" s="3">
        <v>1.89260076077153E-2</v>
      </c>
      <c r="E2821" s="3">
        <v>1.8731225147421399E-2</v>
      </c>
      <c r="F2821" s="3">
        <v>1.86979194101696E-2</v>
      </c>
      <c r="G2821">
        <v>-4227524</v>
      </c>
      <c r="H2821">
        <v>16836639</v>
      </c>
      <c r="K2821">
        <f t="shared" si="1007"/>
        <v>71.307853013396823</v>
      </c>
      <c r="L2821">
        <f t="shared" si="1008"/>
        <v>51.625311993233481</v>
      </c>
      <c r="M2821">
        <f t="shared" si="1002"/>
        <v>17.286361272603639</v>
      </c>
      <c r="N2821">
        <f t="shared" si="1009"/>
        <v>7.0611529681903207E-2</v>
      </c>
      <c r="O2821">
        <f t="shared" si="1010"/>
        <v>55.95521981307067</v>
      </c>
      <c r="P2821">
        <f t="shared" si="1011"/>
        <v>55.943541809352865</v>
      </c>
      <c r="Q2821">
        <f t="shared" si="1003"/>
        <v>6.219406347902634E-3</v>
      </c>
      <c r="R2821">
        <f t="shared" si="1012"/>
        <v>55.949000406722767</v>
      </c>
      <c r="S2821">
        <f t="shared" si="1004"/>
        <v>17.282215001705037</v>
      </c>
      <c r="T2821">
        <f t="shared" si="1005"/>
        <v>7.3826429082623388</v>
      </c>
      <c r="U2821">
        <f t="shared" si="1006"/>
        <v>0.48906246182822921</v>
      </c>
      <c r="V2821" s="6">
        <f t="shared" si="1014"/>
        <v>153182.00000000652</v>
      </c>
      <c r="W2821">
        <f t="shared" si="1019"/>
        <v>7.3820738014781124</v>
      </c>
      <c r="X2821">
        <f t="shared" si="1020"/>
        <v>17.25297245420213</v>
      </c>
      <c r="Y2821">
        <f t="shared" si="1015"/>
        <v>9.8879890002171091E-3</v>
      </c>
      <c r="Z2821">
        <f t="shared" si="1016"/>
        <v>-1.106596521606923E-7</v>
      </c>
      <c r="AA2821">
        <f t="shared" si="1018"/>
        <v>5.1203186163273335E-8</v>
      </c>
      <c r="AB2821">
        <f t="shared" si="1017"/>
        <v>0.99779741115672116</v>
      </c>
      <c r="AC2821">
        <f t="shared" si="1013"/>
        <v>2.2348568266236297</v>
      </c>
      <c r="AD2821">
        <f t="shared" si="1021"/>
        <v>2.0343048042334055E-9</v>
      </c>
      <c r="AE2821">
        <f t="shared" si="1022"/>
        <v>-3.1396340105743152E-5</v>
      </c>
      <c r="AF2821">
        <f t="shared" si="1023"/>
        <v>-6.4501235831122988E-6</v>
      </c>
      <c r="AG2821">
        <f t="shared" si="1024"/>
        <v>2.0343048042334054E-7</v>
      </c>
      <c r="AH2821" t="str">
        <f t="shared" si="1025"/>
        <v>NaN</v>
      </c>
    </row>
    <row r="2822" spans="1:34">
      <c r="A2822" s="4">
        <v>43289.158067129632</v>
      </c>
      <c r="B2822" s="3">
        <v>-1.1095429235865599E-3</v>
      </c>
      <c r="C2822">
        <v>2.6897365927361498</v>
      </c>
      <c r="D2822" s="3">
        <v>1.89274822413972E-2</v>
      </c>
      <c r="E2822" s="3">
        <v>1.8734876055004901E-2</v>
      </c>
      <c r="F2822" s="3">
        <v>1.86951084362772E-2</v>
      </c>
      <c r="G2822">
        <v>-4227524</v>
      </c>
      <c r="H2822">
        <v>16836639</v>
      </c>
      <c r="K2822">
        <f t="shared" si="1007"/>
        <v>71.431338997972517</v>
      </c>
      <c r="L2822">
        <f t="shared" si="1008"/>
        <v>51.752492977407755</v>
      </c>
      <c r="M2822">
        <f t="shared" si="1002"/>
        <v>17.328946902686223</v>
      </c>
      <c r="N2822">
        <f t="shared" si="1009"/>
        <v>7.0599995784407829E-2</v>
      </c>
      <c r="O2822">
        <f t="shared" si="1010"/>
        <v>55.959648950612468</v>
      </c>
      <c r="P2822">
        <f t="shared" si="1011"/>
        <v>55.954468759248662</v>
      </c>
      <c r="Q2822">
        <f t="shared" si="1003"/>
        <v>1.912058879004519E-2</v>
      </c>
      <c r="R2822">
        <f t="shared" si="1012"/>
        <v>55.940528361822423</v>
      </c>
      <c r="S2822">
        <f t="shared" si="1004"/>
        <v>17.316199843492861</v>
      </c>
      <c r="T2822">
        <f t="shared" si="1005"/>
        <v>7.3814288137891406</v>
      </c>
      <c r="U2822">
        <f t="shared" si="1006"/>
        <v>0.48908198152261373</v>
      </c>
      <c r="V2822" s="6">
        <f t="shared" si="1014"/>
        <v>153242.0000002021</v>
      </c>
      <c r="W2822">
        <f t="shared" si="1019"/>
        <v>7.3821117419303839</v>
      </c>
      <c r="X2822">
        <f t="shared" si="1020"/>
        <v>17.263715184806507</v>
      </c>
      <c r="Y2822">
        <f t="shared" si="1015"/>
        <v>1.6144097971874771E-2</v>
      </c>
      <c r="Z2822">
        <f t="shared" si="1016"/>
        <v>-1.6124692253053953E-7</v>
      </c>
      <c r="AA2822">
        <f t="shared" si="1018"/>
        <v>-2.8529995744325795E-8</v>
      </c>
      <c r="AB2822">
        <f t="shared" si="1017"/>
        <v>0.99738779112986142</v>
      </c>
      <c r="AC2822">
        <f t="shared" si="1013"/>
        <v>2.2348861227232679</v>
      </c>
      <c r="AD2822">
        <f t="shared" si="1021"/>
        <v>-6.9425757755178932E-10</v>
      </c>
      <c r="AE2822">
        <f t="shared" si="1022"/>
        <v>6.4990795432455796E-6</v>
      </c>
      <c r="AF2822">
        <f t="shared" si="1023"/>
        <v>-1.0634077282223225E-5</v>
      </c>
      <c r="AG2822" t="str">
        <f t="shared" si="1024"/>
        <v>NaN</v>
      </c>
      <c r="AH2822" t="str">
        <f t="shared" si="1025"/>
        <v>NaN</v>
      </c>
    </row>
    <row r="2823" spans="1:34">
      <c r="A2823" s="4">
        <v>43289.158761574072</v>
      </c>
      <c r="B2823" s="3">
        <v>-1.10926940282297E-3</v>
      </c>
      <c r="C2823">
        <v>2.6897139975426398</v>
      </c>
      <c r="D2823">
        <v>1.8921215048249E-2</v>
      </c>
      <c r="E2823" s="3">
        <v>1.8726266097055501E-2</v>
      </c>
      <c r="F2823" s="3">
        <v>1.8687545010761801E-2</v>
      </c>
      <c r="G2823">
        <v>-4227524</v>
      </c>
      <c r="H2823">
        <v>16836639</v>
      </c>
      <c r="K2823">
        <f t="shared" si="1007"/>
        <v>71.413914595240669</v>
      </c>
      <c r="L2823">
        <f t="shared" si="1008"/>
        <v>51.745010628680362</v>
      </c>
      <c r="M2823">
        <f t="shared" si="1002"/>
        <v>17.32644149248577</v>
      </c>
      <c r="N2823">
        <f t="shared" si="1009"/>
        <v>7.0593147532771114E-2</v>
      </c>
      <c r="O2823">
        <f t="shared" si="1010"/>
        <v>55.940825116059436</v>
      </c>
      <c r="P2823">
        <f t="shared" si="1011"/>
        <v>55.928699665683219</v>
      </c>
      <c r="Q2823">
        <f t="shared" si="1003"/>
        <v>2.309229877767649E-2</v>
      </c>
      <c r="R2823">
        <f t="shared" si="1012"/>
        <v>55.91773281728176</v>
      </c>
      <c r="S2823">
        <f t="shared" si="1004"/>
        <v>17.311046626633985</v>
      </c>
      <c r="T2823">
        <f t="shared" si="1005"/>
        <v>7.3807079451958018</v>
      </c>
      <c r="U2823">
        <f t="shared" si="1006"/>
        <v>0.48909357134115283</v>
      </c>
      <c r="V2823" s="6">
        <f t="shared" si="1014"/>
        <v>153301.99999976903</v>
      </c>
      <c r="W2823">
        <f t="shared" si="1019"/>
        <v>7.3821380083973489</v>
      </c>
      <c r="X2823">
        <f t="shared" si="1020"/>
        <v>17.267301293002618</v>
      </c>
      <c r="Y2823">
        <f t="shared" si="1015"/>
        <v>-2.3825484162950755E-2</v>
      </c>
      <c r="Z2823">
        <f t="shared" si="1016"/>
        <v>1.8654055746576043E-7</v>
      </c>
      <c r="AA2823">
        <f t="shared" si="1018"/>
        <v>-6.8236075026865672E-8</v>
      </c>
      <c r="AB2823">
        <f t="shared" si="1017"/>
        <v>1.0000446497157225</v>
      </c>
      <c r="AC2823">
        <f t="shared" si="1013"/>
        <v>2.2349035172824254</v>
      </c>
      <c r="AD2823">
        <f t="shared" si="1021"/>
        <v>1.1251447280851886E-9</v>
      </c>
      <c r="AE2823">
        <f t="shared" si="1022"/>
        <v>3.1788863680218077E-5</v>
      </c>
      <c r="AF2823">
        <f t="shared" si="1023"/>
        <v>3.5234200521794663E-6</v>
      </c>
      <c r="AG2823">
        <f t="shared" si="1024"/>
        <v>1.1251447280851886E-7</v>
      </c>
      <c r="AH2823">
        <f t="shared" si="1025"/>
        <v>3.5234200521794663E-2</v>
      </c>
    </row>
    <row r="2824" spans="1:34">
      <c r="A2824" s="4">
        <v>43289.159456018519</v>
      </c>
      <c r="B2824" s="3">
        <v>-1.10602283028129E-3</v>
      </c>
      <c r="C2824">
        <v>2.6898067567581201</v>
      </c>
      <c r="D2824" s="3">
        <v>1.9028708708337901E-2</v>
      </c>
      <c r="E2824" s="3">
        <v>1.8885764378846901E-2</v>
      </c>
      <c r="F2824" s="3">
        <v>1.8840052255327502E-2</v>
      </c>
      <c r="G2824">
        <v>-4227524</v>
      </c>
      <c r="H2824">
        <v>16839222</v>
      </c>
      <c r="K2824">
        <f t="shared" si="1007"/>
        <v>71.207094510644751</v>
      </c>
      <c r="L2824">
        <f t="shared" si="1008"/>
        <v>51.337721159087579</v>
      </c>
      <c r="M2824">
        <f t="shared" si="1002"/>
        <v>17.190063567741593</v>
      </c>
      <c r="N2824">
        <f t="shared" si="1009"/>
        <v>7.0621261407916844E-2</v>
      </c>
      <c r="O2824">
        <f t="shared" si="1010"/>
        <v>56.263687811554107</v>
      </c>
      <c r="P2824">
        <f t="shared" si="1011"/>
        <v>56.406068564714445</v>
      </c>
      <c r="Q2824">
        <f t="shared" si="1003"/>
        <v>-0.11368934005657394</v>
      </c>
      <c r="R2824">
        <f t="shared" si="1012"/>
        <v>56.377377151610681</v>
      </c>
      <c r="S2824">
        <f t="shared" si="1004"/>
        <v>17.265856461112641</v>
      </c>
      <c r="T2824">
        <f t="shared" si="1005"/>
        <v>7.3836673004742996</v>
      </c>
      <c r="U2824">
        <f t="shared" si="1006"/>
        <v>0.48904599208608862</v>
      </c>
      <c r="V2824" s="6">
        <f t="shared" si="1014"/>
        <v>153361.99999996461</v>
      </c>
      <c r="W2824">
        <f t="shared" si="1019"/>
        <v>7.3822547482505412</v>
      </c>
      <c r="X2824">
        <f t="shared" si="1020"/>
        <v>17.270239895272837</v>
      </c>
      <c r="Y2824">
        <f t="shared" si="1015"/>
        <v>-3.6362381744891557E-2</v>
      </c>
      <c r="Z2824">
        <f t="shared" si="1016"/>
        <v>2.1008349613283662E-7</v>
      </c>
      <c r="AA2824">
        <f t="shared" si="1018"/>
        <v>-4.339411217025672E-8</v>
      </c>
      <c r="AB2824">
        <f t="shared" si="1017"/>
        <v>1.0008861737720365</v>
      </c>
      <c r="AC2824">
        <f t="shared" si="1013"/>
        <v>2.234832108039555</v>
      </c>
      <c r="AD2824">
        <f t="shared" si="1021"/>
        <v>4.6881413242776926E-10</v>
      </c>
      <c r="AE2824">
        <f t="shared" si="1022"/>
        <v>1.4754728841758562E-5</v>
      </c>
      <c r="AF2824">
        <f t="shared" si="1023"/>
        <v>3.1630095156085846E-6</v>
      </c>
      <c r="AG2824">
        <f t="shared" si="1024"/>
        <v>4.6881413242776925E-8</v>
      </c>
      <c r="AH2824">
        <f t="shared" si="1025"/>
        <v>3.163009515608585E-2</v>
      </c>
    </row>
    <row r="2825" spans="1:34">
      <c r="A2825" s="4">
        <v>43289.160162037035</v>
      </c>
      <c r="B2825" s="3">
        <v>-1.10968563007191E-3</v>
      </c>
      <c r="C2825">
        <v>2.6897936753302898</v>
      </c>
      <c r="D2825" s="3">
        <v>1.8914876501858101E-2</v>
      </c>
      <c r="E2825" s="3">
        <v>1.87328305953815E-2</v>
      </c>
      <c r="F2825">
        <v>1.8695025059933E-2</v>
      </c>
      <c r="G2825">
        <v>-4227524</v>
      </c>
      <c r="H2825">
        <v>16836716</v>
      </c>
      <c r="K2825">
        <f t="shared" si="1007"/>
        <v>71.4404299907021</v>
      </c>
      <c r="L2825">
        <f t="shared" si="1008"/>
        <v>51.761693567582974</v>
      </c>
      <c r="M2825">
        <f t="shared" si="1002"/>
        <v>17.332027653572744</v>
      </c>
      <c r="N2825">
        <f t="shared" si="1009"/>
        <v>7.0617296630650833E-2</v>
      </c>
      <c r="O2825">
        <f t="shared" si="1010"/>
        <v>55.921786968399466</v>
      </c>
      <c r="P2825">
        <f t="shared" si="1011"/>
        <v>55.948346819893153</v>
      </c>
      <c r="Q2825">
        <f t="shared" si="1003"/>
        <v>-1.8490103955777215E-2</v>
      </c>
      <c r="R2825">
        <f t="shared" si="1012"/>
        <v>55.940277072355244</v>
      </c>
      <c r="S2825">
        <f t="shared" si="1004"/>
        <v>17.344354389543263</v>
      </c>
      <c r="T2825">
        <f t="shared" si="1005"/>
        <v>7.3832499554989308</v>
      </c>
      <c r="U2825">
        <f t="shared" si="1006"/>
        <v>0.48905270198103695</v>
      </c>
      <c r="V2825" s="6">
        <f t="shared" si="1014"/>
        <v>153422.99999976531</v>
      </c>
      <c r="W2825">
        <f t="shared" si="1019"/>
        <v>7.3822168077982688</v>
      </c>
      <c r="X2825">
        <f t="shared" si="1020"/>
        <v>17.275047207527024</v>
      </c>
      <c r="Y2825">
        <f t="shared" si="1015"/>
        <v>-3.3266448572019179E-2</v>
      </c>
      <c r="Z2825">
        <f t="shared" si="1016"/>
        <v>-1.8186332503865719E-7</v>
      </c>
      <c r="AA2825">
        <f t="shared" si="1018"/>
        <v>1.5304591384272296E-9</v>
      </c>
      <c r="AB2825">
        <f t="shared" si="1017"/>
        <v>1.0006720628058134</v>
      </c>
      <c r="AC2825">
        <f t="shared" si="1013"/>
        <v>2.2348421785738108</v>
      </c>
      <c r="AD2825">
        <f t="shared" si="1021"/>
        <v>-1.807338359155743E-11</v>
      </c>
      <c r="AE2825">
        <f t="shared" si="1022"/>
        <v>-4.2197221105659202E-5</v>
      </c>
      <c r="AF2825">
        <f t="shared" si="1023"/>
        <v>4.263700109892199E-8</v>
      </c>
      <c r="AG2825" t="str">
        <f t="shared" si="1024"/>
        <v>NaN</v>
      </c>
      <c r="AH2825">
        <f t="shared" si="1025"/>
        <v>4.2637001098921992E-4</v>
      </c>
    </row>
    <row r="2826" spans="1:34">
      <c r="A2826" s="4">
        <v>43289.160856481481</v>
      </c>
      <c r="B2826" s="3">
        <v>-1.10869857688158E-3</v>
      </c>
      <c r="C2826">
        <v>2.6897377819568602</v>
      </c>
      <c r="D2826" s="3">
        <v>1.8924247561062701E-2</v>
      </c>
      <c r="E2826" s="3">
        <v>1.8727740730737401E-2</v>
      </c>
      <c r="F2826" s="3">
        <v>1.86874854562302E-2</v>
      </c>
      <c r="G2826">
        <v>-4227524</v>
      </c>
      <c r="H2826">
        <v>16836717</v>
      </c>
      <c r="K2826">
        <f t="shared" si="1007"/>
        <v>71.377550624322978</v>
      </c>
      <c r="L2826">
        <f t="shared" si="1008"/>
        <v>51.708724941652449</v>
      </c>
      <c r="M2826">
        <f t="shared" si="1002"/>
        <v>17.314291493371552</v>
      </c>
      <c r="N2826">
        <f t="shared" si="1009"/>
        <v>7.0600356218704294E-2</v>
      </c>
      <c r="O2826">
        <f t="shared" si="1010"/>
        <v>55.949933423101399</v>
      </c>
      <c r="P2826">
        <f t="shared" si="1011"/>
        <v>55.93311315684624</v>
      </c>
      <c r="Q2826">
        <f t="shared" si="1003"/>
        <v>3.2380098296293625E-2</v>
      </c>
      <c r="R2826">
        <f t="shared" si="1012"/>
        <v>55.917553324805105</v>
      </c>
      <c r="S2826">
        <f t="shared" si="1004"/>
        <v>17.292704761174022</v>
      </c>
      <c r="T2826">
        <f t="shared" si="1005"/>
        <v>7.3814667542413996</v>
      </c>
      <c r="U2826">
        <f t="shared" si="1006"/>
        <v>0.48908137153216485</v>
      </c>
      <c r="V2826" s="6">
        <f t="shared" si="1014"/>
        <v>153482.99999996088</v>
      </c>
      <c r="W2826">
        <f t="shared" si="1019"/>
        <v>7.381851995757061</v>
      </c>
      <c r="X2826">
        <f t="shared" si="1020"/>
        <v>17.284083060530858</v>
      </c>
      <c r="Y2826">
        <f t="shared" si="1015"/>
        <v>-1.4993469529864948E-2</v>
      </c>
      <c r="Z2826">
        <f t="shared" si="1016"/>
        <v>-2.4345123469932936E-7</v>
      </c>
      <c r="AA2826">
        <f t="shared" si="1018"/>
        <v>2.8149247579255964E-8</v>
      </c>
      <c r="AB2826">
        <f t="shared" si="1017"/>
        <v>0.99945703318784629</v>
      </c>
      <c r="AC2826">
        <f t="shared" si="1013"/>
        <v>2.234885207220155</v>
      </c>
      <c r="AD2826">
        <f t="shared" si="1021"/>
        <v>-7.3755969771707187E-10</v>
      </c>
      <c r="AE2826">
        <f t="shared" si="1022"/>
        <v>-1.0452624548098436E-4</v>
      </c>
      <c r="AF2826">
        <f t="shared" si="1023"/>
        <v>7.0242969435051036E-7</v>
      </c>
      <c r="AG2826" t="str">
        <f t="shared" si="1024"/>
        <v>NaN</v>
      </c>
      <c r="AH2826">
        <f t="shared" si="1025"/>
        <v>7.0242969435051032E-3</v>
      </c>
    </row>
    <row r="2827" spans="1:34">
      <c r="A2827" s="4">
        <v>43289.161550925928</v>
      </c>
      <c r="B2827" s="3">
        <v>-1.1001361877606499E-3</v>
      </c>
      <c r="C2827">
        <v>2.6897021053355301</v>
      </c>
      <c r="D2827" s="3">
        <v>1.8919264726282602E-2</v>
      </c>
      <c r="E2827" s="3">
        <v>1.8727942898258298E-2</v>
      </c>
      <c r="F2827" s="3">
        <v>1.87127961321676E-2</v>
      </c>
      <c r="G2827">
        <v>-4227524</v>
      </c>
      <c r="H2827">
        <v>16836722</v>
      </c>
      <c r="K2827">
        <f t="shared" si="1007"/>
        <v>70.832091060552528</v>
      </c>
      <c r="L2827">
        <f t="shared" si="1008"/>
        <v>51.129994724717449</v>
      </c>
      <c r="M2827">
        <f t="shared" si="1002"/>
        <v>17.120507877872591</v>
      </c>
      <c r="N2827">
        <f t="shared" si="1009"/>
        <v>7.0589543189804649E-2</v>
      </c>
      <c r="O2827">
        <f t="shared" si="1010"/>
        <v>55.934967224471848</v>
      </c>
      <c r="P2827">
        <f t="shared" si="1011"/>
        <v>55.9337182322476</v>
      </c>
      <c r="Q2827">
        <f t="shared" si="1003"/>
        <v>-5.8870402930111254E-2</v>
      </c>
      <c r="R2827">
        <f t="shared" si="1012"/>
        <v>55.993837627401959</v>
      </c>
      <c r="S2827">
        <f t="shared" si="1004"/>
        <v>17.159754813159331</v>
      </c>
      <c r="T2827">
        <f t="shared" si="1005"/>
        <v>7.3803285406730161</v>
      </c>
      <c r="U2827">
        <f t="shared" si="1006"/>
        <v>0.48909967124564663</v>
      </c>
      <c r="V2827" s="6">
        <f t="shared" si="1014"/>
        <v>153543.00000015646</v>
      </c>
      <c r="W2827">
        <f t="shared" si="1019"/>
        <v>7.3815834940947083</v>
      </c>
      <c r="X2827">
        <f t="shared" si="1020"/>
        <v>17.283834893951152</v>
      </c>
      <c r="Y2827">
        <f t="shared" si="1015"/>
        <v>8.1832201521100004E-5</v>
      </c>
      <c r="Z2827">
        <f t="shared" si="1016"/>
        <v>-3.1617043611757119E-9</v>
      </c>
      <c r="AA2827">
        <f t="shared" si="1018"/>
        <v>-9.7912047850083528E-9</v>
      </c>
      <c r="AB2827">
        <f t="shared" si="1017"/>
        <v>0.99843377878121364</v>
      </c>
      <c r="AC2827">
        <f t="shared" si="1013"/>
        <v>2.2349126723135599</v>
      </c>
      <c r="AD2827">
        <f t="shared" si="1021"/>
        <v>-4.7005617722611448E-8</v>
      </c>
      <c r="AE2827">
        <f t="shared" si="1022"/>
        <v>3.6416484712420861E-3</v>
      </c>
      <c r="AF2827">
        <f t="shared" si="1023"/>
        <v>-1.2849397942682351E-6</v>
      </c>
      <c r="AG2827" t="str">
        <f t="shared" si="1024"/>
        <v>NaN</v>
      </c>
      <c r="AH2827" t="str">
        <f t="shared" si="1025"/>
        <v>NaN</v>
      </c>
    </row>
    <row r="2828" spans="1:34">
      <c r="A2828" s="4">
        <v>43289.162245370368</v>
      </c>
      <c r="B2828" s="3">
        <v>-1.10854397818912E-3</v>
      </c>
      <c r="C2828">
        <v>2.6897365927361498</v>
      </c>
      <c r="D2828" s="3">
        <v>1.8922416161167299E-2</v>
      </c>
      <c r="E2828" s="3">
        <v>1.8725528780214499E-2</v>
      </c>
      <c r="F2828" s="3">
        <v>1.8687533099855502E-2</v>
      </c>
      <c r="G2828">
        <v>-4227524</v>
      </c>
      <c r="H2828">
        <v>16836731</v>
      </c>
      <c r="K2828">
        <f t="shared" si="1007"/>
        <v>71.367702048866079</v>
      </c>
      <c r="L2828">
        <f t="shared" si="1008"/>
        <v>51.698813739083697</v>
      </c>
      <c r="M2828">
        <f t="shared" si="1002"/>
        <v>17.310972799079266</v>
      </c>
      <c r="N2828">
        <f t="shared" si="1009"/>
        <v>7.0599995784407829E-2</v>
      </c>
      <c r="O2828">
        <f t="shared" si="1010"/>
        <v>55.944432720024871</v>
      </c>
      <c r="P2828">
        <f t="shared" si="1011"/>
        <v>55.926492920101559</v>
      </c>
      <c r="Q2828">
        <f t="shared" si="1003"/>
        <v>2.673580123838093E-2</v>
      </c>
      <c r="R2828">
        <f t="shared" si="1012"/>
        <v>55.91769691878649</v>
      </c>
      <c r="S2828">
        <f t="shared" si="1004"/>
        <v>17.293148931587012</v>
      </c>
      <c r="T2828">
        <f t="shared" si="1005"/>
        <v>7.3814288137891406</v>
      </c>
      <c r="U2828">
        <f t="shared" si="1006"/>
        <v>0.48908198152261373</v>
      </c>
      <c r="V2828" s="6">
        <f t="shared" si="1014"/>
        <v>153602.9999997234</v>
      </c>
      <c r="W2828">
        <f t="shared" si="1019"/>
        <v>7.3814054658186059</v>
      </c>
      <c r="X2828">
        <f t="shared" si="1020"/>
        <v>17.283905218840168</v>
      </c>
      <c r="Y2828">
        <f t="shared" si="1015"/>
        <v>-4.4751209763328843E-3</v>
      </c>
      <c r="Z2828">
        <f t="shared" si="1016"/>
        <v>2.0381234700009536E-7</v>
      </c>
      <c r="AA2828">
        <f t="shared" si="1018"/>
        <v>-6.0128375032113525E-8</v>
      </c>
      <c r="AB2828">
        <f t="shared" si="1017"/>
        <v>0.99875690306838738</v>
      </c>
      <c r="AC2828">
        <f t="shared" si="1013"/>
        <v>2.2348861227232679</v>
      </c>
      <c r="AD2828">
        <f t="shared" si="1021"/>
        <v>5.2784619255097341E-9</v>
      </c>
      <c r="AE2828">
        <f t="shared" si="1022"/>
        <v>2.9306930033040334E-5</v>
      </c>
      <c r="AF2828">
        <f t="shared" si="1023"/>
        <v>1.7929496828678113E-5</v>
      </c>
      <c r="AG2828">
        <f t="shared" si="1024"/>
        <v>5.2784619255097345E-7</v>
      </c>
      <c r="AH2828">
        <f t="shared" si="1025"/>
        <v>0.17929496828678115</v>
      </c>
    </row>
    <row r="2829" spans="1:34">
      <c r="A2829" s="4">
        <v>43289.162951388891</v>
      </c>
      <c r="B2829" s="3">
        <v>-1.10860343922468E-3</v>
      </c>
      <c r="C2829">
        <v>2.6897794046817598</v>
      </c>
      <c r="D2829" s="3">
        <v>1.89238194416066E-2</v>
      </c>
      <c r="E2829">
        <v>1.8730131064366998E-2</v>
      </c>
      <c r="F2829" s="3">
        <v>1.86915947189118E-2</v>
      </c>
      <c r="G2829">
        <v>-4227524</v>
      </c>
      <c r="H2829">
        <v>16836737</v>
      </c>
      <c r="K2829">
        <f t="shared" si="1007"/>
        <v>71.371489962503247</v>
      </c>
      <c r="L2829">
        <f t="shared" si="1008"/>
        <v>51.697262691436592</v>
      </c>
      <c r="M2829">
        <f t="shared" si="1002"/>
        <v>17.310453442024681</v>
      </c>
      <c r="N2829">
        <f t="shared" si="1009"/>
        <v>7.0612971419091591E-2</v>
      </c>
      <c r="O2829">
        <f t="shared" si="1010"/>
        <v>55.94864754446003</v>
      </c>
      <c r="P2829">
        <f t="shared" si="1011"/>
        <v>55.940267283651004</v>
      </c>
      <c r="Q2829">
        <f t="shared" si="1003"/>
        <v>1.8709238762731673E-2</v>
      </c>
      <c r="R2829">
        <f t="shared" si="1012"/>
        <v>55.929938305697299</v>
      </c>
      <c r="S2829">
        <f t="shared" si="1004"/>
        <v>17.297980616182858</v>
      </c>
      <c r="T2829">
        <f t="shared" si="1005"/>
        <v>7.3827946700716414</v>
      </c>
      <c r="U2829">
        <f t="shared" si="1006"/>
        <v>0.4890600218664285</v>
      </c>
      <c r="V2829" s="6">
        <f t="shared" si="1014"/>
        <v>153664.00000015274</v>
      </c>
      <c r="W2829">
        <f t="shared" si="1019"/>
        <v>7.3813441773956976</v>
      </c>
      <c r="X2829">
        <f t="shared" si="1020"/>
        <v>17.271991294984495</v>
      </c>
      <c r="Y2829">
        <f t="shared" si="1015"/>
        <v>1.0834614011839014E-2</v>
      </c>
      <c r="Z2829">
        <f t="shared" si="1016"/>
        <v>2.5084596555261582E-8</v>
      </c>
      <c r="AA2829">
        <f t="shared" si="1018"/>
        <v>-6.4607767273089001E-8</v>
      </c>
      <c r="AB2829">
        <f t="shared" si="1017"/>
        <v>0.99773794149402939</v>
      </c>
      <c r="AC2829">
        <f t="shared" si="1013"/>
        <v>2.2348531646111711</v>
      </c>
      <c r="AD2829">
        <f t="shared" si="1021"/>
        <v>-2.3425970412708706E-9</v>
      </c>
      <c r="AE2829">
        <f t="shared" si="1022"/>
        <v>2.5469828792515028E-5</v>
      </c>
      <c r="AF2829">
        <f t="shared" si="1023"/>
        <v>-9.1559328894912402E-6</v>
      </c>
      <c r="AG2829" t="str">
        <f t="shared" si="1024"/>
        <v>NaN</v>
      </c>
      <c r="AH2829" t="str">
        <f t="shared" si="1025"/>
        <v>NaN</v>
      </c>
    </row>
    <row r="2830" spans="1:34">
      <c r="A2830" s="4">
        <v>43289.163645833331</v>
      </c>
      <c r="B2830" s="3">
        <v>-1.10716448216408E-3</v>
      </c>
      <c r="C2830">
        <v>2.6897461065018402</v>
      </c>
      <c r="D2830" s="3">
        <v>1.89230226637301E-2</v>
      </c>
      <c r="E2830" s="3">
        <v>1.8729322394283401E-2</v>
      </c>
      <c r="F2830" s="3">
        <v>1.8701302107565401E-2</v>
      </c>
      <c r="G2830">
        <v>-4227524</v>
      </c>
      <c r="H2830">
        <v>16836744</v>
      </c>
      <c r="K2830">
        <f t="shared" si="1007"/>
        <v>71.279822452480772</v>
      </c>
      <c r="L2830">
        <f t="shared" si="1008"/>
        <v>51.59283490737694</v>
      </c>
      <c r="M2830">
        <f t="shared" si="1002"/>
        <v>17.275486555967134</v>
      </c>
      <c r="N2830">
        <f t="shared" si="1009"/>
        <v>7.0602879258781781E-2</v>
      </c>
      <c r="O2830">
        <f t="shared" si="1010"/>
        <v>55.946254381433441</v>
      </c>
      <c r="P2830">
        <f t="shared" si="1011"/>
        <v>55.937846982045556</v>
      </c>
      <c r="Q2830">
        <f t="shared" si="1003"/>
        <v>-1.2941197965595563E-2</v>
      </c>
      <c r="R2830">
        <f t="shared" si="1012"/>
        <v>55.959195579399037</v>
      </c>
      <c r="S2830">
        <f t="shared" si="1004"/>
        <v>17.284114021277531</v>
      </c>
      <c r="T2830">
        <f t="shared" si="1005"/>
        <v>7.3817323374074499</v>
      </c>
      <c r="U2830">
        <f t="shared" si="1006"/>
        <v>0.48907710159901757</v>
      </c>
      <c r="V2830" s="6">
        <f t="shared" si="1014"/>
        <v>153723.99999971967</v>
      </c>
      <c r="W2830">
        <f t="shared" si="1019"/>
        <v>7.3810815127260216</v>
      </c>
      <c r="X2830">
        <f t="shared" si="1020"/>
        <v>17.265457735717366</v>
      </c>
      <c r="Y2830">
        <f t="shared" si="1015"/>
        <v>-1.6730124867407881E-3</v>
      </c>
      <c r="Z2830">
        <f t="shared" si="1016"/>
        <v>-7.9042609084089778E-8</v>
      </c>
      <c r="AA2830">
        <f t="shared" si="1018"/>
        <v>-2.6245505665468566E-8</v>
      </c>
      <c r="AB2830">
        <f t="shared" si="1017"/>
        <v>0.9985670348193727</v>
      </c>
      <c r="AC2830">
        <f t="shared" si="1013"/>
        <v>2.2348787986983583</v>
      </c>
      <c r="AD2830">
        <f t="shared" si="1021"/>
        <v>6.1629273071496731E-9</v>
      </c>
      <c r="AE2830">
        <f t="shared" si="1022"/>
        <v>1.0548241554538103E-4</v>
      </c>
      <c r="AF2830">
        <f t="shared" si="1023"/>
        <v>5.8161823559481314E-6</v>
      </c>
      <c r="AG2830">
        <f t="shared" si="1024"/>
        <v>6.162927307149673E-7</v>
      </c>
      <c r="AH2830">
        <f t="shared" si="1025"/>
        <v>5.816182355948131E-2</v>
      </c>
    </row>
    <row r="2831" spans="1:34">
      <c r="A2831" s="4">
        <v>43289.164340277777</v>
      </c>
      <c r="B2831" s="3">
        <v>-1.10727151202809E-3</v>
      </c>
      <c r="C2831">
        <v>2.6897496741639801</v>
      </c>
      <c r="D2831" s="3">
        <v>1.8920632330100499E-2</v>
      </c>
      <c r="E2831" s="3">
        <v>1.8725219582829598E-2</v>
      </c>
      <c r="F2831" s="3">
        <v>1.86982052719213E-2</v>
      </c>
      <c r="G2831">
        <v>-4227524</v>
      </c>
      <c r="H2831">
        <v>16836749</v>
      </c>
      <c r="K2831">
        <f t="shared" si="1007"/>
        <v>71.286640697027792</v>
      </c>
      <c r="L2831">
        <f t="shared" si="1008"/>
        <v>51.603723914193495</v>
      </c>
      <c r="M2831">
        <f t="shared" si="1002"/>
        <v>17.279132660919597</v>
      </c>
      <c r="N2831">
        <f t="shared" si="1009"/>
        <v>7.060396056167384E-2</v>
      </c>
      <c r="O2831">
        <f t="shared" si="1010"/>
        <v>55.939074892353375</v>
      </c>
      <c r="P2831">
        <f t="shared" si="1011"/>
        <v>55.925567510664187</v>
      </c>
      <c r="Q2831">
        <f t="shared" si="1003"/>
        <v>-1.0787078257358473E-2</v>
      </c>
      <c r="R2831">
        <f t="shared" si="1012"/>
        <v>55.949861970610733</v>
      </c>
      <c r="S2831">
        <f t="shared" si="1004"/>
        <v>17.286324046424504</v>
      </c>
      <c r="T2831">
        <f t="shared" si="1005"/>
        <v>7.3818461587645094</v>
      </c>
      <c r="U2831">
        <f t="shared" si="1006"/>
        <v>0.48907527162766573</v>
      </c>
      <c r="V2831" s="6">
        <f t="shared" si="1014"/>
        <v>153783.99999991525</v>
      </c>
      <c r="W2831">
        <f t="shared" si="1019"/>
        <v>7.3805474278976666</v>
      </c>
      <c r="X2831">
        <f t="shared" si="1020"/>
        <v>17.261036033471527</v>
      </c>
      <c r="Y2831">
        <f t="shared" si="1015"/>
        <v>3.6792142591816437E-3</v>
      </c>
      <c r="Z2831">
        <f t="shared" si="1016"/>
        <v>-1.4227669559689954E-7</v>
      </c>
      <c r="AA2831">
        <f t="shared" si="1018"/>
        <v>-9.5336397423764153E-9</v>
      </c>
      <c r="AB2831">
        <f t="shared" si="1017"/>
        <v>0.99821042901832924</v>
      </c>
      <c r="AC2831">
        <f t="shared" si="1013"/>
        <v>2.2348760521890125</v>
      </c>
      <c r="AD2831">
        <f t="shared" si="1021"/>
        <v>-1.0179686566967286E-9</v>
      </c>
      <c r="AE2831">
        <f t="shared" si="1022"/>
        <v>1.0074249770896504E-4</v>
      </c>
      <c r="AF2831">
        <f t="shared" si="1023"/>
        <v>-1.0058951823110412E-6</v>
      </c>
      <c r="AG2831" t="str">
        <f t="shared" si="1024"/>
        <v>NaN</v>
      </c>
      <c r="AH2831" t="str">
        <f t="shared" si="1025"/>
        <v>NaN</v>
      </c>
    </row>
    <row r="2832" spans="1:34">
      <c r="A2832" s="4">
        <v>43289.165034722224</v>
      </c>
      <c r="B2832" s="3">
        <v>-1.1101137495279499E-3</v>
      </c>
      <c r="C2832">
        <v>2.6896925915698402</v>
      </c>
      <c r="D2832" s="3">
        <v>1.89659297469916E-2</v>
      </c>
      <c r="E2832" s="3">
        <v>1.8776510672105399E-2</v>
      </c>
      <c r="F2832" s="3">
        <v>1.8728232666762799E-2</v>
      </c>
      <c r="G2832">
        <v>-4227524</v>
      </c>
      <c r="H2832">
        <v>16837040</v>
      </c>
      <c r="K2832">
        <f t="shared" si="1007"/>
        <v>71.467702968890208</v>
      </c>
      <c r="L2832">
        <f t="shared" si="1008"/>
        <v>51.745315448819298</v>
      </c>
      <c r="M2832">
        <f t="shared" si="1002"/>
        <v>17.326543559298376</v>
      </c>
      <c r="N2832">
        <f t="shared" si="1009"/>
        <v>7.0586659715430849E-2</v>
      </c>
      <c r="O2832">
        <f t="shared" si="1010"/>
        <v>56.075127996362596</v>
      </c>
      <c r="P2832">
        <f t="shared" si="1011"/>
        <v>56.079078699265729</v>
      </c>
      <c r="Q2832">
        <f t="shared" si="1003"/>
        <v>3.4765919000498968E-2</v>
      </c>
      <c r="R2832">
        <f t="shared" si="1012"/>
        <v>56.040362077362097</v>
      </c>
      <c r="S2832">
        <f t="shared" si="1004"/>
        <v>17.30336627996471</v>
      </c>
      <c r="T2832">
        <f t="shared" si="1005"/>
        <v>7.3800250170547219</v>
      </c>
      <c r="U2832">
        <f t="shared" si="1006"/>
        <v>0.48910455116924278</v>
      </c>
      <c r="V2832" s="6">
        <f t="shared" si="1014"/>
        <v>153844.00000011083</v>
      </c>
      <c r="W2832">
        <f t="shared" si="1019"/>
        <v>7.3800687944995929</v>
      </c>
      <c r="X2832">
        <f t="shared" si="1020"/>
        <v>17.25087775568317</v>
      </c>
      <c r="Y2832">
        <f t="shared" si="1015"/>
        <v>5.2178777906893474E-3</v>
      </c>
      <c r="Z2832">
        <f t="shared" si="1016"/>
        <v>-2.1321907072548559E-7</v>
      </c>
      <c r="AA2832">
        <f t="shared" si="1018"/>
        <v>-7.4783453468503602E-8</v>
      </c>
      <c r="AB2832">
        <f t="shared" si="1017"/>
        <v>0.99811377561471271</v>
      </c>
      <c r="AC2832">
        <f t="shared" si="1013"/>
        <v>2.2349199963384696</v>
      </c>
      <c r="AD2832">
        <f t="shared" si="1021"/>
        <v>-5.6305510744376021E-9</v>
      </c>
      <c r="AE2832">
        <f t="shared" si="1022"/>
        <v>7.8464469408604231E-5</v>
      </c>
      <c r="AF2832">
        <f t="shared" si="1023"/>
        <v>-7.1434645846296036E-6</v>
      </c>
      <c r="AG2832" t="str">
        <f t="shared" si="1024"/>
        <v>NaN</v>
      </c>
      <c r="AH2832" t="str">
        <f t="shared" si="1025"/>
        <v>NaN</v>
      </c>
    </row>
    <row r="2833" spans="1:34">
      <c r="A2833" s="4">
        <v>43289.16574074074</v>
      </c>
      <c r="B2833">
        <v>-1.106415273116E-3</v>
      </c>
      <c r="C2833">
        <v>2.6896688071556101</v>
      </c>
      <c r="D2833" s="3">
        <v>1.89525272295759E-2</v>
      </c>
      <c r="E2833" s="3">
        <v>1.87587674990937E-2</v>
      </c>
      <c r="F2833" s="3">
        <v>1.8729173628362301E-2</v>
      </c>
      <c r="G2833">
        <v>-4227524</v>
      </c>
      <c r="H2833">
        <v>16836839</v>
      </c>
      <c r="K2833">
        <f t="shared" si="1007"/>
        <v>71.232094740650936</v>
      </c>
      <c r="L2833">
        <f t="shared" si="1008"/>
        <v>51.508470335121274</v>
      </c>
      <c r="M2833">
        <f t="shared" si="1002"/>
        <v>17.247237690859816</v>
      </c>
      <c r="N2833">
        <f t="shared" si="1009"/>
        <v>7.05794510294947E-2</v>
      </c>
      <c r="O2833">
        <f t="shared" si="1010"/>
        <v>56.034872851122699</v>
      </c>
      <c r="P2833">
        <f t="shared" si="1011"/>
        <v>56.025974434625482</v>
      </c>
      <c r="Q2833">
        <f t="shared" si="1003"/>
        <v>-8.3252073710724517E-3</v>
      </c>
      <c r="R2833">
        <f t="shared" si="1012"/>
        <v>56.043198058493772</v>
      </c>
      <c r="S2833">
        <f t="shared" si="1004"/>
        <v>17.252787829107199</v>
      </c>
      <c r="T2833">
        <f t="shared" si="1005"/>
        <v>7.3792662080088105</v>
      </c>
      <c r="U2833">
        <f t="shared" si="1006"/>
        <v>0.48911675097823576</v>
      </c>
      <c r="V2833" s="6">
        <f t="shared" si="1014"/>
        <v>153904.99999991152</v>
      </c>
      <c r="W2833">
        <f t="shared" si="1019"/>
        <v>7.3798761737418328</v>
      </c>
      <c r="X2833">
        <f t="shared" si="1020"/>
        <v>17.248628228392644</v>
      </c>
      <c r="Y2833">
        <f t="shared" si="1015"/>
        <v>8.8257322024153009E-3</v>
      </c>
      <c r="Z2833">
        <f t="shared" si="1016"/>
        <v>2.5084596554013727E-8</v>
      </c>
      <c r="AA2833">
        <f t="shared" si="1018"/>
        <v>-1.2488918836797546E-7</v>
      </c>
      <c r="AB2833">
        <f t="shared" si="1017"/>
        <v>0.99786264754147513</v>
      </c>
      <c r="AC2833">
        <f t="shared" si="1013"/>
        <v>2.2349383064007475</v>
      </c>
      <c r="AD2833">
        <f t="shared" si="1021"/>
        <v>-5.5592594666490566E-9</v>
      </c>
      <c r="AE2833">
        <f t="shared" si="1022"/>
        <v>2.3498153318729433E-4</v>
      </c>
      <c r="AF2833">
        <f t="shared" si="1023"/>
        <v>-2.35512654316604E-6</v>
      </c>
      <c r="AG2833" t="str">
        <f t="shared" si="1024"/>
        <v>NaN</v>
      </c>
      <c r="AH2833" t="str">
        <f t="shared" si="1025"/>
        <v>NaN</v>
      </c>
    </row>
    <row r="2834" spans="1:34">
      <c r="A2834" s="4">
        <v>43289.166435185187</v>
      </c>
      <c r="B2834" s="3">
        <v>-1.10711691333563E-3</v>
      </c>
      <c r="C2834">
        <v>2.6897021053355301</v>
      </c>
      <c r="D2834" s="3">
        <v>1.8907550902276901E-2</v>
      </c>
      <c r="E2834" s="3">
        <v>1.87225557284364E-2</v>
      </c>
      <c r="F2834" s="3">
        <v>1.86815776466938E-2</v>
      </c>
      <c r="G2834">
        <v>-4227524</v>
      </c>
      <c r="H2834">
        <v>16836677</v>
      </c>
      <c r="K2834">
        <f t="shared" si="1007"/>
        <v>71.276792121570907</v>
      </c>
      <c r="L2834">
        <f t="shared" si="1008"/>
        <v>51.615732200768363</v>
      </c>
      <c r="M2834">
        <f t="shared" ref="M2834:M2897" si="1026">L2834/((($B$7/2))^2*PI())</f>
        <v>17.283153548580774</v>
      </c>
      <c r="N2834">
        <f t="shared" si="1009"/>
        <v>7.0589543189804649E-2</v>
      </c>
      <c r="O2834">
        <f t="shared" si="1010"/>
        <v>55.899784156094583</v>
      </c>
      <c r="P2834">
        <f t="shared" si="1011"/>
        <v>55.917594752433956</v>
      </c>
      <c r="Q2834">
        <f t="shared" ref="Q2834:Q2897" si="1027">O2834-R2834</f>
        <v>3.6484977819384312E-5</v>
      </c>
      <c r="R2834">
        <f t="shared" si="1012"/>
        <v>55.899747671116764</v>
      </c>
      <c r="S2834">
        <f t="shared" ref="S2834:S2897" si="1028">M2834-(2/3)*Q2834</f>
        <v>17.283129225262229</v>
      </c>
      <c r="T2834">
        <f t="shared" ref="T2834:T2897" si="1029">N2834/$D$7*100-$N$30/$D$7*100</f>
        <v>7.3803285406730161</v>
      </c>
      <c r="U2834">
        <f t="shared" ref="U2834:U2897" si="1030">(2.40665404368-T2834*2.40665404368/100-$M$7)/$M$7</f>
        <v>0.48909967124564663</v>
      </c>
      <c r="V2834" s="6">
        <f t="shared" si="1014"/>
        <v>153965.0000001071</v>
      </c>
      <c r="W2834">
        <f t="shared" si="1019"/>
        <v>7.3797360859180028</v>
      </c>
      <c r="X2834">
        <f t="shared" si="1020"/>
        <v>17.248824177287343</v>
      </c>
      <c r="Y2834">
        <f t="shared" si="1015"/>
        <v>-1.7934334945991282E-2</v>
      </c>
      <c r="Z2834">
        <f t="shared" si="1016"/>
        <v>1.1382135710046934E-7</v>
      </c>
      <c r="AA2834">
        <f t="shared" si="1018"/>
        <v>-1.1673296164000603E-7</v>
      </c>
      <c r="AB2834">
        <f t="shared" si="1017"/>
        <v>0.99965198748914941</v>
      </c>
      <c r="AC2834">
        <f t="shared" si="1013"/>
        <v>2.2349126723135599</v>
      </c>
      <c r="AD2834">
        <f t="shared" si="1021"/>
        <v>2.5570904666702069E-9</v>
      </c>
      <c r="AE2834">
        <f t="shared" si="1022"/>
        <v>5.6409754426332767E-5</v>
      </c>
      <c r="AF2834">
        <f t="shared" si="1023"/>
        <v>4.5125592785950996E-6</v>
      </c>
      <c r="AG2834">
        <f t="shared" si="1024"/>
        <v>2.557090466670207E-7</v>
      </c>
      <c r="AH2834">
        <f t="shared" si="1025"/>
        <v>4.5125592785950991E-2</v>
      </c>
    </row>
    <row r="2835" spans="1:34">
      <c r="A2835" s="4">
        <v>43289.167129629626</v>
      </c>
      <c r="B2835" s="3">
        <v>-1.1012659474363301E-3</v>
      </c>
      <c r="C2835">
        <v>2.68971161910122</v>
      </c>
      <c r="D2835" s="3">
        <v>1.89547867489273E-2</v>
      </c>
      <c r="E2835" s="3">
        <v>1.8761704874250398E-2</v>
      </c>
      <c r="F2835" s="3">
        <v>1.8743764488608601E-2</v>
      </c>
      <c r="G2835">
        <v>-4227524</v>
      </c>
      <c r="H2835">
        <v>16836870</v>
      </c>
      <c r="K2835">
        <f t="shared" ref="K2835:K2898" si="1031">(B2835-$B$19)*($B$17/$B$18)</f>
        <v>70.904061419661247</v>
      </c>
      <c r="L2835">
        <f t="shared" ref="L2835:L2898" si="1032">K2835-R2835*$B$8+$D$8</f>
        <v>51.161257461130802</v>
      </c>
      <c r="M2835">
        <f t="shared" si="1026"/>
        <v>17.130975978405953</v>
      </c>
      <c r="N2835">
        <f t="shared" ref="N2835:N2898" si="1033">(C2835-$C$19)*($C$17/$C$18)</f>
        <v>7.0592426664178462E-2</v>
      </c>
      <c r="O2835">
        <f t="shared" ref="O2835:O2898" si="1034">(D2835-$D$19)*($D$17/$D$18)</f>
        <v>56.041659432840277</v>
      </c>
      <c r="P2835">
        <f t="shared" ref="P2835:P2898" si="1035">(E2835-$E$19)*($E$17/$E$18)</f>
        <v>56.034765824280882</v>
      </c>
      <c r="Q2835">
        <f t="shared" si="1027"/>
        <v>-4.5514282444720777E-2</v>
      </c>
      <c r="R2835">
        <f t="shared" ref="R2835:R2898" si="1036">(F2835-$F$19)*($F$17/$F$18)</f>
        <v>56.087173715284997</v>
      </c>
      <c r="S2835">
        <f t="shared" si="1028"/>
        <v>17.161318833369101</v>
      </c>
      <c r="T2835">
        <f t="shared" si="1029"/>
        <v>7.380632064291313</v>
      </c>
      <c r="U2835">
        <f t="shared" si="1030"/>
        <v>0.48909479132205053</v>
      </c>
      <c r="V2835" s="6">
        <f t="shared" si="1014"/>
        <v>154024.99999967404</v>
      </c>
      <c r="W2835">
        <f t="shared" si="1019"/>
        <v>7.3794792582409814</v>
      </c>
      <c r="X2835">
        <f t="shared" si="1020"/>
        <v>17.238422949731373</v>
      </c>
      <c r="Y2835">
        <f t="shared" si="1015"/>
        <v>-2.1304311711664543E-2</v>
      </c>
      <c r="Z2835">
        <f t="shared" si="1016"/>
        <v>-2.5293634908279491E-7</v>
      </c>
      <c r="AA2835">
        <f t="shared" si="1018"/>
        <v>-6.9979305186362854E-8</v>
      </c>
      <c r="AB2835">
        <f t="shared" si="1017"/>
        <v>0.9998754158773161</v>
      </c>
      <c r="AC2835">
        <f t="shared" ref="AC2835:AC2898" si="1037">($D$7-$D$7*(T2835/100))*2.54</f>
        <v>2.2349053482886503</v>
      </c>
      <c r="AD2835">
        <f t="shared" si="1021"/>
        <v>1.2904422106872796E-9</v>
      </c>
      <c r="AE2835">
        <f t="shared" si="1022"/>
        <v>3.541176746221264E-5</v>
      </c>
      <c r="AF2835">
        <f t="shared" si="1023"/>
        <v>3.6276217138662069E-6</v>
      </c>
      <c r="AG2835">
        <f t="shared" si="1024"/>
        <v>1.2904422106872797E-7</v>
      </c>
      <c r="AH2835">
        <f t="shared" si="1025"/>
        <v>3.6276217138662067E-2</v>
      </c>
    </row>
    <row r="2836" spans="1:34">
      <c r="A2836" s="4">
        <v>43289.167824074073</v>
      </c>
      <c r="B2836" s="3">
        <v>-1.10465522646336E-3</v>
      </c>
      <c r="C2836">
        <v>2.6896069676786301</v>
      </c>
      <c r="D2836" s="3">
        <v>1.89397549991372E-2</v>
      </c>
      <c r="E2836">
        <v>1.8746744477703001E-2</v>
      </c>
      <c r="F2836" s="3">
        <v>1.8719799745085801E-2</v>
      </c>
      <c r="G2836">
        <v>-4227524</v>
      </c>
      <c r="H2836">
        <v>16836757</v>
      </c>
      <c r="K2836">
        <f t="shared" si="1031"/>
        <v>71.119972496986733</v>
      </c>
      <c r="L2836">
        <f t="shared" si="1032"/>
        <v>51.408669975711312</v>
      </c>
      <c r="M2836">
        <f t="shared" si="1026"/>
        <v>17.213820264382619</v>
      </c>
      <c r="N2836">
        <f t="shared" si="1033"/>
        <v>7.0560708446066281E-2</v>
      </c>
      <c r="O2836">
        <f t="shared" si="1034"/>
        <v>55.996510804993584</v>
      </c>
      <c r="P2836">
        <f t="shared" si="1035"/>
        <v>55.989990244577513</v>
      </c>
      <c r="Q2836">
        <f t="shared" si="1027"/>
        <v>-1.8435137668092239E-2</v>
      </c>
      <c r="R2836">
        <f t="shared" si="1036"/>
        <v>56.014945942661676</v>
      </c>
      <c r="S2836">
        <f t="shared" si="1028"/>
        <v>17.226110356161346</v>
      </c>
      <c r="T2836">
        <f t="shared" si="1029"/>
        <v>7.3772933044900295</v>
      </c>
      <c r="U2836">
        <f t="shared" si="1030"/>
        <v>0.4891484704816082</v>
      </c>
      <c r="V2836" s="6">
        <f t="shared" ref="V2836:V2899" si="1038">(A2836-$A$274)*86400</f>
        <v>154084.99999986961</v>
      </c>
      <c r="W2836">
        <f t="shared" si="1019"/>
        <v>7.379108609207095</v>
      </c>
      <c r="X2836">
        <f t="shared" si="1020"/>
        <v>17.223124301469102</v>
      </c>
      <c r="Y2836">
        <f t="shared" ref="Y2836:Y2899" si="1039">AVERAGE(Q2835:Q2837)</f>
        <v>-2.4626566226788309E-2</v>
      </c>
      <c r="Z2836">
        <f t="shared" ref="Z2836:Z2899" si="1040">(T2837-T2835)/100/(V2837-V2835)</f>
        <v>-3.2565554774104145E-7</v>
      </c>
      <c r="AA2836">
        <f t="shared" si="1018"/>
        <v>-2.1904228006230369E-8</v>
      </c>
      <c r="AB2836">
        <f t="shared" ref="AB2836:AB2899" si="1041">((M2836-$M$275)-(Y2836-$Y$275))/(M2836-$M$275)</f>
        <v>1.0000986465786765</v>
      </c>
      <c r="AC2836">
        <f t="shared" si="1037"/>
        <v>2.2349859125626557</v>
      </c>
      <c r="AD2836">
        <f t="shared" si="1021"/>
        <v>3.4944287365072477E-10</v>
      </c>
      <c r="AE2836">
        <f t="shared" si="1022"/>
        <v>2.5405916333074863E-5</v>
      </c>
      <c r="AF2836">
        <f t="shared" si="1023"/>
        <v>1.3692172457333532E-6</v>
      </c>
      <c r="AG2836">
        <f t="shared" si="1024"/>
        <v>3.4944287365072478E-8</v>
      </c>
      <c r="AH2836">
        <f t="shared" si="1025"/>
        <v>1.3692172457333533E-2</v>
      </c>
    </row>
    <row r="2837" spans="1:34">
      <c r="A2837" s="4">
        <v>43289.16851851852</v>
      </c>
      <c r="B2837" s="3">
        <v>-1.1040844005219699E-3</v>
      </c>
      <c r="C2837">
        <v>2.6895891293679601</v>
      </c>
      <c r="D2837" s="3">
        <v>1.8942335608080601E-2</v>
      </c>
      <c r="E2837" s="3">
        <v>1.8749099134711299E-2</v>
      </c>
      <c r="F2837">
        <v>1.8719549616052999E-2</v>
      </c>
      <c r="G2837">
        <v>-4227524</v>
      </c>
      <c r="H2837">
        <v>16836751</v>
      </c>
      <c r="K2837">
        <f t="shared" si="1031"/>
        <v>71.083608526069042</v>
      </c>
      <c r="L2837">
        <f t="shared" si="1032"/>
        <v>51.372634797130786</v>
      </c>
      <c r="M2837">
        <f t="shared" si="1026"/>
        <v>17.201754146205019</v>
      </c>
      <c r="N2837">
        <f t="shared" si="1033"/>
        <v>7.055530193161498E-2</v>
      </c>
      <c r="O2837">
        <f t="shared" si="1034"/>
        <v>56.00426179569196</v>
      </c>
      <c r="P2837">
        <f t="shared" si="1035"/>
        <v>55.997037593370379</v>
      </c>
      <c r="Q2837">
        <f t="shared" si="1027"/>
        <v>-9.930278567551909E-3</v>
      </c>
      <c r="R2837">
        <f t="shared" si="1036"/>
        <v>56.014192074259512</v>
      </c>
      <c r="S2837">
        <f t="shared" si="1028"/>
        <v>17.208374331916719</v>
      </c>
      <c r="T2837">
        <f t="shared" si="1029"/>
        <v>7.3767241977056823</v>
      </c>
      <c r="U2837">
        <f t="shared" si="1030"/>
        <v>0.48915762033835164</v>
      </c>
      <c r="V2837" s="6">
        <f t="shared" si="1038"/>
        <v>154145.00000006519</v>
      </c>
      <c r="W2837">
        <f t="shared" si="1019"/>
        <v>7.378959765894284</v>
      </c>
      <c r="X2837">
        <f t="shared" si="1020"/>
        <v>17.208766080148227</v>
      </c>
      <c r="Y2837">
        <f t="shared" si="1039"/>
        <v>-1.6741281780992285E-2</v>
      </c>
      <c r="Z2837">
        <f t="shared" si="1040"/>
        <v>-2.1949021988303716E-8</v>
      </c>
      <c r="AA2837">
        <f t="shared" si="1018"/>
        <v>-3.5876198994713082E-8</v>
      </c>
      <c r="AB2837">
        <f t="shared" si="1041"/>
        <v>0.99957010777968858</v>
      </c>
      <c r="AC2837">
        <f t="shared" si="1037"/>
        <v>2.2349996451093621</v>
      </c>
      <c r="AD2837">
        <f t="shared" si="1021"/>
        <v>8.4192321308432133E-10</v>
      </c>
      <c r="AE2837">
        <f t="shared" si="1022"/>
        <v>1.7771291714587253E-5</v>
      </c>
      <c r="AF2837">
        <f t="shared" si="1023"/>
        <v>4.7161164917306754E-6</v>
      </c>
      <c r="AG2837">
        <f t="shared" si="1024"/>
        <v>8.4192321308432136E-8</v>
      </c>
      <c r="AH2837">
        <f t="shared" si="1025"/>
        <v>4.7161164917306757E-2</v>
      </c>
    </row>
    <row r="2838" spans="1:34">
      <c r="A2838" s="4">
        <v>43289.169224537036</v>
      </c>
      <c r="B2838" s="3">
        <v>-1.1039416940366201E-3</v>
      </c>
      <c r="C2838">
        <v>2.68959864313365</v>
      </c>
      <c r="D2838" s="3">
        <v>1.8940611238049299E-2</v>
      </c>
      <c r="E2838" s="3">
        <v>1.87509186423995E-2</v>
      </c>
      <c r="F2838" s="3">
        <v>1.87217888664418E-2</v>
      </c>
      <c r="G2838">
        <v>-4227524</v>
      </c>
      <c r="H2838">
        <v>16836748</v>
      </c>
      <c r="K2838">
        <f t="shared" si="1031"/>
        <v>71.074517533339474</v>
      </c>
      <c r="L2838">
        <f t="shared" si="1032"/>
        <v>51.360600330144798</v>
      </c>
      <c r="M2838">
        <f t="shared" si="1026"/>
        <v>17.19772449222307</v>
      </c>
      <c r="N2838">
        <f t="shared" si="1033"/>
        <v>7.0558185405988794E-2</v>
      </c>
      <c r="O2838">
        <f t="shared" si="1034"/>
        <v>55.999082562276001</v>
      </c>
      <c r="P2838">
        <f t="shared" si="1035"/>
        <v>56.002483271982967</v>
      </c>
      <c r="Q2838">
        <f t="shared" si="1027"/>
        <v>-2.1858429107332711E-2</v>
      </c>
      <c r="R2838">
        <f t="shared" si="1036"/>
        <v>56.020940991383334</v>
      </c>
      <c r="S2838">
        <f t="shared" si="1028"/>
        <v>17.212296778294625</v>
      </c>
      <c r="T2838">
        <f t="shared" si="1029"/>
        <v>7.3770277213239792</v>
      </c>
      <c r="U2838">
        <f t="shared" si="1030"/>
        <v>0.48915274041475548</v>
      </c>
      <c r="V2838" s="6">
        <f t="shared" si="1038"/>
        <v>154205.99999986589</v>
      </c>
      <c r="W2838">
        <f t="shared" si="1019"/>
        <v>7.3787175306988964</v>
      </c>
      <c r="X2838">
        <f t="shared" si="1020"/>
        <v>17.191207014298922</v>
      </c>
      <c r="Y2838">
        <f t="shared" si="1039"/>
        <v>-1.5580064484640369E-2</v>
      </c>
      <c r="Z2838">
        <f t="shared" si="1040"/>
        <v>1.8499889957860268E-7</v>
      </c>
      <c r="AA2838">
        <f t="shared" si="1018"/>
        <v>-5.8459801594238123E-8</v>
      </c>
      <c r="AB2838">
        <f t="shared" si="1041"/>
        <v>0.99949212417488353</v>
      </c>
      <c r="AC2838">
        <f t="shared" si="1037"/>
        <v>2.2349923210844524</v>
      </c>
      <c r="AD2838">
        <f t="shared" si="1021"/>
        <v>1.4741491587132454E-9</v>
      </c>
      <c r="AE2838">
        <f t="shared" si="1022"/>
        <v>1.7529841916509932E-5</v>
      </c>
      <c r="AF2838">
        <f t="shared" si="1023"/>
        <v>8.3713300574957268E-6</v>
      </c>
      <c r="AG2838">
        <f t="shared" si="1024"/>
        <v>1.4741491587132454E-7</v>
      </c>
      <c r="AH2838">
        <f t="shared" si="1025"/>
        <v>8.3713300574957267E-2</v>
      </c>
    </row>
    <row r="2839" spans="1:34">
      <c r="A2839" s="4">
        <v>43289.169918981483</v>
      </c>
      <c r="B2839" s="3">
        <v>-1.10639148870177E-3</v>
      </c>
      <c r="C2839">
        <v>2.6896592933899202</v>
      </c>
      <c r="D2839" s="3">
        <v>1.8934902978635398E-2</v>
      </c>
      <c r="E2839" s="3">
        <v>1.8740025380684502E-2</v>
      </c>
      <c r="F2839" s="3">
        <v>1.8713808559205101E-2</v>
      </c>
      <c r="G2839">
        <v>-4227524</v>
      </c>
      <c r="H2839">
        <v>16836740</v>
      </c>
      <c r="K2839">
        <f t="shared" si="1031"/>
        <v>71.230579575195691</v>
      </c>
      <c r="L2839">
        <f t="shared" si="1032"/>
        <v>51.527152413234028</v>
      </c>
      <c r="M2839">
        <f t="shared" si="1026"/>
        <v>17.253493249211161</v>
      </c>
      <c r="N2839">
        <f t="shared" si="1033"/>
        <v>7.0576567555120887E-2</v>
      </c>
      <c r="O2839">
        <f t="shared" si="1034"/>
        <v>55.981937513726805</v>
      </c>
      <c r="P2839">
        <f t="shared" si="1035"/>
        <v>55.96988038564875</v>
      </c>
      <c r="Q2839">
        <f t="shared" si="1027"/>
        <v>-1.4951485779036489E-2</v>
      </c>
      <c r="R2839">
        <f t="shared" si="1036"/>
        <v>55.996888999505842</v>
      </c>
      <c r="S2839">
        <f t="shared" si="1028"/>
        <v>17.263460906397185</v>
      </c>
      <c r="T2839">
        <f t="shared" si="1029"/>
        <v>7.3789626843905145</v>
      </c>
      <c r="U2839">
        <f t="shared" si="1030"/>
        <v>0.48912163090183192</v>
      </c>
      <c r="V2839" s="6">
        <f t="shared" si="1038"/>
        <v>154266.00000006147</v>
      </c>
      <c r="W2839">
        <f t="shared" si="1019"/>
        <v>7.3785803613713927</v>
      </c>
      <c r="X2839">
        <f t="shared" si="1020"/>
        <v>17.177375053379834</v>
      </c>
      <c r="Y2839">
        <f t="shared" si="1039"/>
        <v>-3.9821847633338812E-2</v>
      </c>
      <c r="Z2839">
        <f t="shared" si="1040"/>
        <v>1.2330646953544167E-7</v>
      </c>
      <c r="AA2839">
        <f t="shared" ref="AA2839:AA2902" si="1042">AVERAGE(Z2836:Z2842)</f>
        <v>-2.1687723497158644E-9</v>
      </c>
      <c r="AB2839">
        <f t="shared" si="1041"/>
        <v>1.0011135347660425</v>
      </c>
      <c r="AC2839">
        <f t="shared" si="1037"/>
        <v>2.2349456304256567</v>
      </c>
      <c r="AD2839">
        <f t="shared" si="1021"/>
        <v>2.1396208987120372E-11</v>
      </c>
      <c r="AE2839">
        <f t="shared" si="1022"/>
        <v>6.0850656705557957E-6</v>
      </c>
      <c r="AF2839">
        <f t="shared" si="1023"/>
        <v>3.5002784777981468E-7</v>
      </c>
      <c r="AG2839">
        <f t="shared" si="1024"/>
        <v>2.1396208987120372E-9</v>
      </c>
      <c r="AH2839">
        <f t="shared" si="1025"/>
        <v>3.5002784777981464E-3</v>
      </c>
    </row>
    <row r="2840" spans="1:34">
      <c r="A2840" s="4">
        <v>43289.170613425929</v>
      </c>
      <c r="B2840" s="3">
        <v>-1.09989834361841E-3</v>
      </c>
      <c r="C2840">
        <v>2.6896450227413902</v>
      </c>
      <c r="D2840" s="3">
        <v>1.89301223113762E-2</v>
      </c>
      <c r="E2840" s="3">
        <v>1.87350187614902E-2</v>
      </c>
      <c r="F2840" s="3">
        <v>1.8731508166001699E-2</v>
      </c>
      <c r="G2840">
        <v>-4227524</v>
      </c>
      <c r="H2840">
        <v>16836733</v>
      </c>
      <c r="K2840">
        <f t="shared" si="1031"/>
        <v>70.816939406003868</v>
      </c>
      <c r="L2840">
        <f t="shared" si="1032"/>
        <v>51.09024627199409</v>
      </c>
      <c r="M2840">
        <f t="shared" si="1026"/>
        <v>17.107198396781357</v>
      </c>
      <c r="N2840">
        <f t="shared" si="1033"/>
        <v>7.0572242343561659E-2</v>
      </c>
      <c r="O2840">
        <f t="shared" si="1034"/>
        <v>55.967578535566687</v>
      </c>
      <c r="P2840">
        <f t="shared" si="1035"/>
        <v>55.954895871296564</v>
      </c>
      <c r="Q2840">
        <f t="shared" si="1027"/>
        <v>-8.2655628013647231E-2</v>
      </c>
      <c r="R2840">
        <f t="shared" si="1036"/>
        <v>56.050234163580335</v>
      </c>
      <c r="S2840">
        <f t="shared" si="1028"/>
        <v>17.162302148790456</v>
      </c>
      <c r="T2840">
        <f t="shared" si="1029"/>
        <v>7.3785073989632277</v>
      </c>
      <c r="U2840">
        <f t="shared" si="1030"/>
        <v>0.48912895078722374</v>
      </c>
      <c r="V2840" s="6">
        <f t="shared" si="1038"/>
        <v>154326.00000025705</v>
      </c>
      <c r="W2840">
        <f t="shared" si="1019"/>
        <v>7.3786270573126691</v>
      </c>
      <c r="X2840">
        <f t="shared" si="1020"/>
        <v>17.16964265333127</v>
      </c>
      <c r="Y2840">
        <f t="shared" si="1039"/>
        <v>-5.5077769473456328E-2</v>
      </c>
      <c r="Z2840">
        <f t="shared" si="1040"/>
        <v>-7.2719200365365096E-8</v>
      </c>
      <c r="AA2840">
        <f t="shared" si="1042"/>
        <v>5.2864294014247045E-8</v>
      </c>
      <c r="AB2840">
        <f t="shared" si="1041"/>
        <v>1.0021537856445069</v>
      </c>
      <c r="AC2840">
        <f t="shared" si="1037"/>
        <v>2.234956616463017</v>
      </c>
      <c r="AD2840">
        <f t="shared" si="1021"/>
        <v>-3.7707913086825314E-10</v>
      </c>
      <c r="AE2840">
        <f t="shared" si="1022"/>
        <v>8.2640764628655573E-6</v>
      </c>
      <c r="AF2840">
        <f t="shared" si="1023"/>
        <v>-4.5422308913882984E-6</v>
      </c>
      <c r="AG2840" t="str">
        <f t="shared" si="1024"/>
        <v>NaN</v>
      </c>
      <c r="AH2840" t="str">
        <f t="shared" si="1025"/>
        <v>NaN</v>
      </c>
    </row>
    <row r="2841" spans="1:34">
      <c r="A2841" s="4">
        <v>43289.171307870369</v>
      </c>
      <c r="B2841" s="3">
        <v>-1.10007672672509E-3</v>
      </c>
      <c r="C2841">
        <v>2.6896319413135599</v>
      </c>
      <c r="D2841" s="3">
        <v>1.89309190892527E-2</v>
      </c>
      <c r="E2841" s="3">
        <v>1.8737349634084199E-2</v>
      </c>
      <c r="F2841" s="3">
        <v>1.8727315526975898E-2</v>
      </c>
      <c r="G2841">
        <v>-4227524</v>
      </c>
      <c r="H2841">
        <v>16836730</v>
      </c>
      <c r="K2841">
        <f t="shared" si="1031"/>
        <v>70.82830314691536</v>
      </c>
      <c r="L2841">
        <f t="shared" si="1032"/>
        <v>51.107121198747336</v>
      </c>
      <c r="M2841">
        <f t="shared" si="1026"/>
        <v>17.112848843607587</v>
      </c>
      <c r="N2841">
        <f t="shared" si="1033"/>
        <v>7.0568277566295648E-2</v>
      </c>
      <c r="O2841">
        <f t="shared" si="1034"/>
        <v>55.969971698593277</v>
      </c>
      <c r="P2841">
        <f t="shared" si="1035"/>
        <v>55.96187203474787</v>
      </c>
      <c r="Q2841">
        <f t="shared" si="1027"/>
        <v>-6.7626194627685265E-2</v>
      </c>
      <c r="R2841">
        <f t="shared" si="1036"/>
        <v>56.037597893220962</v>
      </c>
      <c r="S2841">
        <f t="shared" si="1028"/>
        <v>17.157932973359376</v>
      </c>
      <c r="T2841">
        <f t="shared" si="1029"/>
        <v>7.3780900539878571</v>
      </c>
      <c r="U2841">
        <f t="shared" si="1030"/>
        <v>0.48913566068217174</v>
      </c>
      <c r="V2841" s="6">
        <f t="shared" si="1038"/>
        <v>154385.99999982398</v>
      </c>
      <c r="W2841">
        <f t="shared" ref="W2841:W2904" si="1043">AVERAGE(T2835:T2847)</f>
        <v>7.3784869694888391</v>
      </c>
      <c r="X2841">
        <f t="shared" ref="X2841:X2904" si="1044">AVERAGE(S2835:S2847)</f>
        <v>17.160984416835277</v>
      </c>
      <c r="Y2841">
        <f t="shared" si="1039"/>
        <v>-9.15435646189285E-2</v>
      </c>
      <c r="Z2841">
        <f t="shared" si="1040"/>
        <v>-4.4263861096205953E-8</v>
      </c>
      <c r="AA2841">
        <f t="shared" si="1042"/>
        <v>3.7481314552258398E-8</v>
      </c>
      <c r="AB2841">
        <f t="shared" si="1041"/>
        <v>1.0046122390076386</v>
      </c>
      <c r="AC2841">
        <f t="shared" si="1037"/>
        <v>2.2349666869972729</v>
      </c>
      <c r="AD2841">
        <f t="shared" ref="AD2841:AD2904" si="1045">AA2841*AC2841*$D$7*2.54*1.024*9.81/2/Y2841/10000*0.14503773773</f>
        <v>-1.6085529307055087E-10</v>
      </c>
      <c r="AE2841">
        <f t="shared" si="1022"/>
        <v>4.3078232116090071E-5</v>
      </c>
      <c r="AF2841">
        <f t="shared" si="1023"/>
        <v>-3.7171365921716101E-7</v>
      </c>
      <c r="AG2841" t="str">
        <f t="shared" si="1024"/>
        <v>NaN</v>
      </c>
      <c r="AH2841" t="str">
        <f t="shared" si="1025"/>
        <v>NaN</v>
      </c>
    </row>
    <row r="2842" spans="1:34">
      <c r="A2842" s="4">
        <v>43289.172002314815</v>
      </c>
      <c r="B2842" s="3">
        <v>-1.0959382386499801E-3</v>
      </c>
      <c r="C2842">
        <v>2.6896283736514301</v>
      </c>
      <c r="D2842" s="3">
        <v>1.8931121256773601E-2</v>
      </c>
      <c r="E2842">
        <v>1.8739442662536E-2</v>
      </c>
      <c r="F2842" s="3">
        <v>1.8746337244374401E-2</v>
      </c>
      <c r="G2842">
        <v>-4227524</v>
      </c>
      <c r="H2842">
        <v>16836725</v>
      </c>
      <c r="K2842">
        <f t="shared" si="1031"/>
        <v>70.564664357760051</v>
      </c>
      <c r="L2842">
        <f t="shared" si="1032"/>
        <v>50.818478535190387</v>
      </c>
      <c r="M2842">
        <f t="shared" si="1026"/>
        <v>17.016198941296373</v>
      </c>
      <c r="N2842">
        <f t="shared" si="1033"/>
        <v>7.0567196263406684E-2</v>
      </c>
      <c r="O2842">
        <f t="shared" si="1034"/>
        <v>55.970578919062703</v>
      </c>
      <c r="P2842">
        <f t="shared" si="1035"/>
        <v>55.968136344785918</v>
      </c>
      <c r="Q2842">
        <f t="shared" si="1027"/>
        <v>-0.12434887121545302</v>
      </c>
      <c r="R2842">
        <f t="shared" si="1036"/>
        <v>56.094927790278156</v>
      </c>
      <c r="S2842">
        <f t="shared" si="1028"/>
        <v>17.099098188773343</v>
      </c>
      <c r="T2842">
        <f t="shared" si="1029"/>
        <v>7.3779762326311245</v>
      </c>
      <c r="U2842">
        <f t="shared" si="1030"/>
        <v>0.48913749065351825</v>
      </c>
      <c r="V2842" s="6">
        <f t="shared" si="1038"/>
        <v>154446.00000001956</v>
      </c>
      <c r="W2842">
        <f t="shared" si="1043"/>
        <v>7.3784052515915919</v>
      </c>
      <c r="X2842">
        <f t="shared" si="1044"/>
        <v>17.162174798124511</v>
      </c>
      <c r="Y2842">
        <f t="shared" si="1039"/>
        <v>-8.5956662672790188E-2</v>
      </c>
      <c r="Z2842">
        <f t="shared" si="1040"/>
        <v>1.4110085562886081E-7</v>
      </c>
      <c r="AA2842">
        <f t="shared" si="1042"/>
        <v>2.5054733937063496E-8</v>
      </c>
      <c r="AB2842">
        <f t="shared" si="1041"/>
        <v>1.0042632434942897</v>
      </c>
      <c r="AC2842">
        <f t="shared" si="1037"/>
        <v>2.234969433506611</v>
      </c>
      <c r="AD2842">
        <f t="shared" si="1045"/>
        <v>-1.1451414770518044E-10</v>
      </c>
      <c r="AE2842">
        <f t="shared" ref="AE2842:AE2905" si="1046">(W2843-W2841)/(X2843-X2841)*0.14503773773/100</f>
        <v>5.5305236131734493E-5</v>
      </c>
      <c r="AF2842">
        <f t="shared" ref="AF2842:AF2905" si="1047">AD2842/AE2842/(1.024*9.81)</f>
        <v>-2.061218017976952E-7</v>
      </c>
      <c r="AG2842" t="str">
        <f t="shared" ref="AG2842:AG2905" si="1048">IF(AD2842&gt;0,AD2842*100,"NaN")</f>
        <v>NaN</v>
      </c>
      <c r="AH2842" t="str">
        <f t="shared" ref="AH2842:AH2905" si="1049">IF(AF2842&gt;0,AF2842*100*100,"NaN")</f>
        <v>NaN</v>
      </c>
    </row>
    <row r="2843" spans="1:34">
      <c r="A2843" s="4">
        <v>43289.172708333332</v>
      </c>
      <c r="B2843" s="3">
        <v>-1.0971750281896699E-3</v>
      </c>
      <c r="C2843">
        <v>2.6896854562455701</v>
      </c>
      <c r="D2843" s="3">
        <v>1.89256270570877E-2</v>
      </c>
      <c r="E2843">
        <v>1.8733306283665999E-2</v>
      </c>
      <c r="F2843" s="3">
        <v>1.87214672719711E-2</v>
      </c>
      <c r="G2843">
        <v>-4227524</v>
      </c>
      <c r="H2843">
        <v>16836722</v>
      </c>
      <c r="K2843">
        <f t="shared" si="1031"/>
        <v>70.643452961415775</v>
      </c>
      <c r="L2843">
        <f t="shared" si="1032"/>
        <v>50.929958491225975</v>
      </c>
      <c r="M2843">
        <f t="shared" si="1026"/>
        <v>17.053527195989297</v>
      </c>
      <c r="N2843">
        <f t="shared" si="1033"/>
        <v>7.0584497109649674E-2</v>
      </c>
      <c r="O2843">
        <f t="shared" si="1034"/>
        <v>55.954076809834035</v>
      </c>
      <c r="P2843">
        <f t="shared" si="1035"/>
        <v>55.949770526719973</v>
      </c>
      <c r="Q2843">
        <f t="shared" si="1027"/>
        <v>-6.5894922175232296E-2</v>
      </c>
      <c r="R2843">
        <f t="shared" si="1036"/>
        <v>56.019971732009267</v>
      </c>
      <c r="S2843">
        <f t="shared" si="1028"/>
        <v>17.097457144106119</v>
      </c>
      <c r="T2843">
        <f t="shared" si="1029"/>
        <v>7.3797973743409138</v>
      </c>
      <c r="U2843">
        <f t="shared" si="1030"/>
        <v>0.48910821111194119</v>
      </c>
      <c r="V2843" s="6">
        <f t="shared" si="1038"/>
        <v>154506.99999982025</v>
      </c>
      <c r="W2843">
        <f t="shared" si="1043"/>
        <v>7.3786504052832829</v>
      </c>
      <c r="X2843">
        <f t="shared" si="1044"/>
        <v>17.165270513333223</v>
      </c>
      <c r="Y2843">
        <f t="shared" si="1039"/>
        <v>-9.3024504094482083E-2</v>
      </c>
      <c r="Z2843">
        <f t="shared" si="1040"/>
        <v>5.9575916806698955E-8</v>
      </c>
      <c r="AA2843">
        <f t="shared" si="1042"/>
        <v>1.0601228367438398E-8</v>
      </c>
      <c r="AB2843">
        <f t="shared" si="1041"/>
        <v>1.0047310418260986</v>
      </c>
      <c r="AC2843">
        <f t="shared" si="1037"/>
        <v>2.2349254893571535</v>
      </c>
      <c r="AD2843">
        <f t="shared" si="1045"/>
        <v>-4.4771246145583413E-11</v>
      </c>
      <c r="AE2843">
        <f t="shared" si="1046"/>
        <v>4.3542473577175357E-5</v>
      </c>
      <c r="AF2843">
        <f t="shared" si="1047"/>
        <v>-1.0235689935323181E-7</v>
      </c>
      <c r="AG2843" t="str">
        <f t="shared" si="1048"/>
        <v>NaN</v>
      </c>
      <c r="AH2843" t="str">
        <f t="shared" si="1049"/>
        <v>NaN</v>
      </c>
    </row>
    <row r="2844" spans="1:34">
      <c r="A2844" s="4">
        <v>43289.173402777778</v>
      </c>
      <c r="B2844" s="3">
        <v>-1.0947133413174001E-3</v>
      </c>
      <c r="C2844">
        <v>2.6896509688449401</v>
      </c>
      <c r="D2844" s="3">
        <v>1.8922963202694501E-2</v>
      </c>
      <c r="E2844">
        <v>1.8729072657933998E-2</v>
      </c>
      <c r="F2844" s="3">
        <v>1.87264222090016E-2</v>
      </c>
      <c r="G2844">
        <v>-4227524</v>
      </c>
      <c r="H2844">
        <v>16836719</v>
      </c>
      <c r="K2844">
        <f t="shared" si="1031"/>
        <v>70.48663333683163</v>
      </c>
      <c r="L2844">
        <f t="shared" si="1032"/>
        <v>50.766625647010642</v>
      </c>
      <c r="M2844">
        <f t="shared" si="1026"/>
        <v>16.998836377788368</v>
      </c>
      <c r="N2844">
        <f t="shared" si="1033"/>
        <v>7.0574044515043399E-2</v>
      </c>
      <c r="O2844">
        <f t="shared" si="1034"/>
        <v>55.946075787177612</v>
      </c>
      <c r="P2844">
        <f t="shared" si="1035"/>
        <v>55.937099535961352</v>
      </c>
      <c r="Q2844">
        <f t="shared" si="1027"/>
        <v>-8.8829718892760923E-2</v>
      </c>
      <c r="R2844">
        <f t="shared" si="1036"/>
        <v>56.034905506070373</v>
      </c>
      <c r="S2844">
        <f t="shared" si="1028"/>
        <v>17.058056190383542</v>
      </c>
      <c r="T2844">
        <f t="shared" si="1029"/>
        <v>7.3786971012244633</v>
      </c>
      <c r="U2844">
        <f t="shared" si="1030"/>
        <v>0.4891259008349792</v>
      </c>
      <c r="V2844" s="6">
        <f t="shared" si="1038"/>
        <v>154567.00000001583</v>
      </c>
      <c r="W2844">
        <f t="shared" si="1043"/>
        <v>7.3785570134007292</v>
      </c>
      <c r="X2844">
        <f t="shared" si="1044"/>
        <v>17.167229905853308</v>
      </c>
      <c r="Y2844">
        <f t="shared" si="1039"/>
        <v>-7.2983053276350532E-2</v>
      </c>
      <c r="Z2844">
        <f t="shared" si="1040"/>
        <v>-1.2962987822222421E-7</v>
      </c>
      <c r="AA2844">
        <f t="shared" si="1042"/>
        <v>1.7376309165983129E-8</v>
      </c>
      <c r="AB2844">
        <f t="shared" si="1041"/>
        <v>1.0033865468773531</v>
      </c>
      <c r="AC2844">
        <f t="shared" si="1037"/>
        <v>2.2349520389474535</v>
      </c>
      <c r="AD2844">
        <f t="shared" si="1045"/>
        <v>-9.3536479922073051E-11</v>
      </c>
      <c r="AE2844">
        <f t="shared" si="1046"/>
        <v>-5.330522096936644E-5</v>
      </c>
      <c r="AF2844">
        <f t="shared" si="1047"/>
        <v>1.746796487529414E-7</v>
      </c>
      <c r="AG2844" t="str">
        <f t="shared" si="1048"/>
        <v>NaN</v>
      </c>
      <c r="AH2844">
        <f t="shared" si="1049"/>
        <v>1.7467964875294139E-3</v>
      </c>
    </row>
    <row r="2845" spans="1:34">
      <c r="A2845" s="4">
        <v>43289.174097222225</v>
      </c>
      <c r="B2845" s="3">
        <v>-1.09836424890091E-3</v>
      </c>
      <c r="C2845">
        <v>2.6896366981964102</v>
      </c>
      <c r="D2845" s="3">
        <v>1.8921988041711298E-2</v>
      </c>
      <c r="E2845" s="3">
        <v>1.8729750513739402E-2</v>
      </c>
      <c r="F2845" s="3">
        <v>1.8717286543851502E-2</v>
      </c>
      <c r="G2845">
        <v>-4227524</v>
      </c>
      <c r="H2845">
        <v>16836718</v>
      </c>
      <c r="K2845">
        <f t="shared" si="1031"/>
        <v>70.719211234161662</v>
      </c>
      <c r="L2845">
        <f t="shared" si="1032"/>
        <v>51.011212293035811</v>
      </c>
      <c r="M2845">
        <f t="shared" si="1026"/>
        <v>17.080734442175849</v>
      </c>
      <c r="N2845">
        <f t="shared" si="1033"/>
        <v>7.0569719303484171E-2</v>
      </c>
      <c r="O2845">
        <f t="shared" si="1034"/>
        <v>55.943146841383808</v>
      </c>
      <c r="P2845">
        <f t="shared" si="1035"/>
        <v>55.939128318189553</v>
      </c>
      <c r="Q2845">
        <f t="shared" si="1027"/>
        <v>-6.4224518761058391E-2</v>
      </c>
      <c r="R2845">
        <f t="shared" si="1036"/>
        <v>56.007371360144866</v>
      </c>
      <c r="S2845">
        <f t="shared" si="1028"/>
        <v>17.123550788016555</v>
      </c>
      <c r="T2845">
        <f t="shared" si="1029"/>
        <v>7.3782418157971765</v>
      </c>
      <c r="U2845">
        <f t="shared" si="1030"/>
        <v>0.48913322072037102</v>
      </c>
      <c r="V2845" s="6">
        <f t="shared" si="1038"/>
        <v>154627.00000021141</v>
      </c>
      <c r="W2845">
        <f t="shared" si="1043"/>
        <v>7.3784986434741207</v>
      </c>
      <c r="X2845">
        <f t="shared" si="1044"/>
        <v>17.169399787928548</v>
      </c>
      <c r="Y2845">
        <f t="shared" si="1039"/>
        <v>-6.5975451735345317E-2</v>
      </c>
      <c r="Z2845">
        <f t="shared" si="1040"/>
        <v>9.8012835272238298E-8</v>
      </c>
      <c r="AA2845">
        <f t="shared" si="1042"/>
        <v>4.6992557549759055E-8</v>
      </c>
      <c r="AB2845">
        <f t="shared" si="1041"/>
        <v>1.0028941790869963</v>
      </c>
      <c r="AC2845">
        <f t="shared" si="1037"/>
        <v>2.2349630249848143</v>
      </c>
      <c r="AD2845">
        <f t="shared" si="1045"/>
        <v>-2.7983005600865653E-10</v>
      </c>
      <c r="AE2845">
        <f t="shared" si="1046"/>
        <v>1.5025339183609752E-4</v>
      </c>
      <c r="AF2845">
        <f t="shared" si="1047"/>
        <v>-1.8539632058026013E-7</v>
      </c>
      <c r="AG2845" t="str">
        <f t="shared" si="1048"/>
        <v>NaN</v>
      </c>
      <c r="AH2845" t="str">
        <f t="shared" si="1049"/>
        <v>NaN</v>
      </c>
    </row>
    <row r="2846" spans="1:34">
      <c r="A2846" s="4">
        <v>43289.174791666665</v>
      </c>
      <c r="B2846" s="3">
        <v>-1.1003740319028999E-3</v>
      </c>
      <c r="C2846">
        <v>2.6896878346869899</v>
      </c>
      <c r="D2846" s="3">
        <v>1.8931287747673199E-2</v>
      </c>
      <c r="E2846" s="3">
        <v>1.87339246784359E-2</v>
      </c>
      <c r="F2846" s="3">
        <v>1.87201332504628E-2</v>
      </c>
      <c r="G2846">
        <v>-4227524</v>
      </c>
      <c r="H2846">
        <v>16836844</v>
      </c>
      <c r="K2846">
        <f t="shared" si="1031"/>
        <v>70.847242715101828</v>
      </c>
      <c r="L2846">
        <f t="shared" si="1032"/>
        <v>51.135501804043614</v>
      </c>
      <c r="M2846">
        <f t="shared" si="1026"/>
        <v>17.122351883441048</v>
      </c>
      <c r="N2846">
        <f t="shared" si="1033"/>
        <v>7.0585217978242326E-2</v>
      </c>
      <c r="O2846">
        <f t="shared" si="1034"/>
        <v>55.971078982978796</v>
      </c>
      <c r="P2846">
        <f t="shared" si="1035"/>
        <v>55.951621345595008</v>
      </c>
      <c r="Q2846">
        <f t="shared" si="1027"/>
        <v>-4.487211755221665E-2</v>
      </c>
      <c r="R2846">
        <f t="shared" si="1036"/>
        <v>56.015951100531012</v>
      </c>
      <c r="S2846">
        <f t="shared" si="1028"/>
        <v>17.152266628475861</v>
      </c>
      <c r="T2846">
        <f t="shared" si="1029"/>
        <v>7.3798732552454025</v>
      </c>
      <c r="U2846">
        <f t="shared" si="1030"/>
        <v>0.4891069911310435</v>
      </c>
      <c r="V2846" s="6">
        <f t="shared" si="1038"/>
        <v>154686.99999977835</v>
      </c>
      <c r="W2846">
        <f t="shared" si="1043"/>
        <v>7.3782797562493938</v>
      </c>
      <c r="X2846">
        <f t="shared" si="1044"/>
        <v>17.164553576919381</v>
      </c>
      <c r="Y2846">
        <f t="shared" si="1039"/>
        <v>-5.4200276327314612E-2</v>
      </c>
      <c r="Z2846">
        <f t="shared" si="1040"/>
        <v>2.2131930548065968E-8</v>
      </c>
      <c r="AA2846">
        <f t="shared" si="1042"/>
        <v>-2.1094204526459186E-8</v>
      </c>
      <c r="AB2846">
        <f t="shared" si="1041"/>
        <v>1.0020924452343791</v>
      </c>
      <c r="AC2846">
        <f t="shared" si="1037"/>
        <v>2.2349236583509282</v>
      </c>
      <c r="AD2846">
        <f t="shared" si="1045"/>
        <v>1.5289794630656177E-10</v>
      </c>
      <c r="AE2846">
        <f t="shared" si="1046"/>
        <v>1.1850372357837177E-4</v>
      </c>
      <c r="AF2846">
        <f t="shared" si="1047"/>
        <v>1.2844011663840614E-7</v>
      </c>
      <c r="AG2846">
        <f t="shared" si="1048"/>
        <v>1.5289794630656178E-8</v>
      </c>
      <c r="AH2846">
        <f t="shared" si="1049"/>
        <v>1.2844011663840614E-3</v>
      </c>
    </row>
    <row r="2847" spans="1:34">
      <c r="A2847" s="4">
        <v>43289.175486111111</v>
      </c>
      <c r="B2847" s="3">
        <v>-1.1008972890158501E-3</v>
      </c>
      <c r="C2847">
        <v>2.6896450227413902</v>
      </c>
      <c r="D2847" s="3">
        <v>1.8925246506460099E-2</v>
      </c>
      <c r="E2847">
        <v>1.8731926787641E-2</v>
      </c>
      <c r="F2847" s="3">
        <v>1.8716976860287102E-2</v>
      </c>
      <c r="G2847">
        <v>-4227524</v>
      </c>
      <c r="H2847">
        <v>16836849</v>
      </c>
      <c r="K2847">
        <f t="shared" si="1031"/>
        <v>70.880576355110307</v>
      </c>
      <c r="L2847">
        <f t="shared" si="1032"/>
        <v>51.172984490211398</v>
      </c>
      <c r="M2847">
        <f t="shared" si="1026"/>
        <v>17.13490268903519</v>
      </c>
      <c r="N2847">
        <f t="shared" si="1033"/>
        <v>7.0572242343561659E-2</v>
      </c>
      <c r="O2847">
        <f t="shared" si="1034"/>
        <v>55.9529338065974</v>
      </c>
      <c r="P2847">
        <f t="shared" si="1035"/>
        <v>55.945641776922329</v>
      </c>
      <c r="Q2847">
        <f t="shared" si="1027"/>
        <v>-5.3504192668668793E-2</v>
      </c>
      <c r="R2847">
        <f t="shared" si="1036"/>
        <v>56.006437999266069</v>
      </c>
      <c r="S2847">
        <f t="shared" si="1028"/>
        <v>17.170572150814301</v>
      </c>
      <c r="T2847">
        <f t="shared" si="1029"/>
        <v>7.3785073989632277</v>
      </c>
      <c r="U2847">
        <f t="shared" si="1030"/>
        <v>0.48912895078722374</v>
      </c>
      <c r="V2847" s="6">
        <f t="shared" si="1038"/>
        <v>154746.99999997392</v>
      </c>
      <c r="W2847">
        <f t="shared" si="1043"/>
        <v>7.378046276543011</v>
      </c>
      <c r="X2847">
        <f t="shared" si="1044"/>
        <v>17.163863229723386</v>
      </c>
      <c r="Y2847">
        <f t="shared" si="1039"/>
        <v>-3.9882465419675363E-2</v>
      </c>
      <c r="Z2847">
        <f t="shared" si="1040"/>
        <v>-2.5293634775551943E-8</v>
      </c>
      <c r="AA2847">
        <f t="shared" si="1042"/>
        <v>-7.9740647549732961E-8</v>
      </c>
      <c r="AB2847">
        <f t="shared" si="1041"/>
        <v>1.0011265094121309</v>
      </c>
      <c r="AC2847">
        <f t="shared" si="1037"/>
        <v>2.234956616463017</v>
      </c>
      <c r="AD2847">
        <f t="shared" si="1045"/>
        <v>7.8549633942058641E-10</v>
      </c>
      <c r="AE2847">
        <f t="shared" si="1046"/>
        <v>-2.7070236042473877E-4</v>
      </c>
      <c r="AF2847">
        <f t="shared" si="1047"/>
        <v>-2.8885717447764572E-7</v>
      </c>
      <c r="AG2847">
        <f t="shared" si="1048"/>
        <v>7.854963394205864E-8</v>
      </c>
      <c r="AH2847" t="str">
        <f t="shared" si="1049"/>
        <v>NaN</v>
      </c>
    </row>
    <row r="2848" spans="1:34">
      <c r="A2848" s="4">
        <v>43289.176180555558</v>
      </c>
      <c r="B2848" s="3">
        <v>-1.1019319110346299E-3</v>
      </c>
      <c r="C2848">
        <v>2.6896783209213</v>
      </c>
      <c r="D2848">
        <v>1.8923117801387002E-2</v>
      </c>
      <c r="E2848" s="3">
        <v>1.8729786190360798E-2</v>
      </c>
      <c r="F2848" s="3">
        <v>1.8704160725083099E-2</v>
      </c>
      <c r="G2848">
        <v>-4227524</v>
      </c>
      <c r="H2848">
        <v>16836847</v>
      </c>
      <c r="K2848">
        <f t="shared" si="1031"/>
        <v>70.94648605239928</v>
      </c>
      <c r="L2848">
        <f t="shared" si="1032"/>
        <v>51.255740880585016</v>
      </c>
      <c r="M2848">
        <f t="shared" si="1026"/>
        <v>17.162613066103759</v>
      </c>
      <c r="N2848">
        <f t="shared" si="1033"/>
        <v>7.0582334503868513E-2</v>
      </c>
      <c r="O2848">
        <f t="shared" si="1034"/>
        <v>55.94654013224261</v>
      </c>
      <c r="P2848">
        <f t="shared" si="1035"/>
        <v>55.939235096201742</v>
      </c>
      <c r="Q2848">
        <f t="shared" si="1027"/>
        <v>-2.1271086038140652E-2</v>
      </c>
      <c r="R2848">
        <f t="shared" si="1036"/>
        <v>55.967811218280751</v>
      </c>
      <c r="S2848">
        <f t="shared" si="1028"/>
        <v>17.176793790129185</v>
      </c>
      <c r="T2848">
        <f t="shared" si="1029"/>
        <v>7.3795697316271065</v>
      </c>
      <c r="U2848">
        <f t="shared" si="1030"/>
        <v>0.48911187105463966</v>
      </c>
      <c r="V2848" s="6">
        <f t="shared" si="1038"/>
        <v>154807.0000001695</v>
      </c>
      <c r="W2848">
        <f t="shared" si="1043"/>
        <v>7.3779908251127528</v>
      </c>
      <c r="X2848">
        <f t="shared" si="1044"/>
        <v>17.166101620990826</v>
      </c>
      <c r="Y2848">
        <f t="shared" si="1039"/>
        <v>-1.9893989409969965E-2</v>
      </c>
      <c r="Z2848">
        <f t="shared" si="1040"/>
        <v>1.6304987759022555E-7</v>
      </c>
      <c r="AA2848">
        <f t="shared" si="1042"/>
        <v>-5.3995340687113084E-8</v>
      </c>
      <c r="AB2848">
        <f t="shared" si="1041"/>
        <v>0.99978088600365322</v>
      </c>
      <c r="AC2848">
        <f t="shared" si="1037"/>
        <v>2.2349309823758379</v>
      </c>
      <c r="AD2848">
        <f t="shared" si="1045"/>
        <v>1.0662912042420688E-9</v>
      </c>
      <c r="AE2848">
        <f t="shared" si="1046"/>
        <v>-6.6072880205593227E-5</v>
      </c>
      <c r="AF2848">
        <f t="shared" si="1047"/>
        <v>-1.6065107057967801E-6</v>
      </c>
      <c r="AG2848">
        <f t="shared" si="1048"/>
        <v>1.0662912042420688E-7</v>
      </c>
      <c r="AH2848" t="str">
        <f t="shared" si="1049"/>
        <v>NaN</v>
      </c>
    </row>
    <row r="2849" spans="1:34">
      <c r="A2849" s="4">
        <v>43289.176886574074</v>
      </c>
      <c r="B2849" s="3">
        <v>-1.10711691333563E-3</v>
      </c>
      <c r="C2849">
        <v>2.6897068622183702</v>
      </c>
      <c r="D2849" s="3">
        <v>1.8927922253060399E-2</v>
      </c>
      <c r="E2849">
        <v>1.8735209036804E-2</v>
      </c>
      <c r="F2849" s="3">
        <v>1.86968831613194E-2</v>
      </c>
      <c r="G2849">
        <v>-4227524</v>
      </c>
      <c r="H2849">
        <v>16836855</v>
      </c>
      <c r="K2849">
        <f t="shared" si="1031"/>
        <v>71.276792121570907</v>
      </c>
      <c r="L2849">
        <f t="shared" si="1032"/>
        <v>51.595613241090135</v>
      </c>
      <c r="M2849">
        <f t="shared" si="1026"/>
        <v>17.276416860859211</v>
      </c>
      <c r="N2849">
        <f t="shared" si="1033"/>
        <v>7.0590984926990077E-2</v>
      </c>
      <c r="O2849">
        <f t="shared" si="1034"/>
        <v>55.960970548104939</v>
      </c>
      <c r="P2849">
        <f t="shared" si="1035"/>
        <v>55.955465354027289</v>
      </c>
      <c r="Q2849">
        <f t="shared" si="1027"/>
        <v>1.5093310476899546E-2</v>
      </c>
      <c r="R2849">
        <f t="shared" si="1036"/>
        <v>55.945877237628039</v>
      </c>
      <c r="S2849">
        <f t="shared" si="1028"/>
        <v>17.266354653874611</v>
      </c>
      <c r="T2849">
        <f t="shared" si="1029"/>
        <v>7.3804803024820087</v>
      </c>
      <c r="U2849">
        <f t="shared" si="1030"/>
        <v>0.48909723128385096</v>
      </c>
      <c r="V2849" s="6">
        <f t="shared" si="1038"/>
        <v>154867.9999999702</v>
      </c>
      <c r="W2849">
        <f t="shared" si="1043"/>
        <v>7.3777777748806823</v>
      </c>
      <c r="X2849">
        <f t="shared" si="1044"/>
        <v>17.169757156786915</v>
      </c>
      <c r="Y2849">
        <f t="shared" si="1039"/>
        <v>6.8474056626328661E-3</v>
      </c>
      <c r="Z2849">
        <f t="shared" si="1040"/>
        <v>-3.3550647890466692E-7</v>
      </c>
      <c r="AA2849">
        <f t="shared" si="1042"/>
        <v>-7.7482287335912211E-8</v>
      </c>
      <c r="AB2849">
        <f t="shared" si="1041"/>
        <v>0.99799877142734894</v>
      </c>
      <c r="AC2849">
        <f t="shared" si="1037"/>
        <v>2.2349090103011089</v>
      </c>
      <c r="AD2849">
        <f t="shared" si="1045"/>
        <v>-4.4454274723910621E-9</v>
      </c>
      <c r="AE2849">
        <f t="shared" si="1046"/>
        <v>-1.1175567607625911E-4</v>
      </c>
      <c r="AF2849">
        <f t="shared" si="1047"/>
        <v>3.9598157149858293E-6</v>
      </c>
      <c r="AG2849" t="str">
        <f t="shared" si="1048"/>
        <v>NaN</v>
      </c>
      <c r="AH2849">
        <f t="shared" si="1049"/>
        <v>3.9598157149858294E-2</v>
      </c>
    </row>
    <row r="2850" spans="1:34">
      <c r="A2850" s="4">
        <v>43289.177581018521</v>
      </c>
      <c r="B2850" s="3">
        <v>-1.1057849861390401E-3</v>
      </c>
      <c r="C2850">
        <v>2.6895510743052</v>
      </c>
      <c r="D2850" s="3">
        <v>1.8923462675393202E-2</v>
      </c>
      <c r="E2850" s="3">
        <v>1.8729405639733201E-2</v>
      </c>
      <c r="F2850">
        <v>1.8688581259612001E-2</v>
      </c>
      <c r="G2850">
        <v>-4227524</v>
      </c>
      <c r="H2850">
        <v>16836856</v>
      </c>
      <c r="K2850">
        <f t="shared" si="1031"/>
        <v>71.191942856095451</v>
      </c>
      <c r="L2850">
        <f t="shared" si="1032"/>
        <v>51.52167674985256</v>
      </c>
      <c r="M2850">
        <f t="shared" si="1026"/>
        <v>17.251659763043918</v>
      </c>
      <c r="N2850">
        <f t="shared" si="1033"/>
        <v>7.0543768034119603E-2</v>
      </c>
      <c r="O2850">
        <f t="shared" si="1034"/>
        <v>55.94757597892562</v>
      </c>
      <c r="P2850">
        <f t="shared" si="1035"/>
        <v>55.938096130740291</v>
      </c>
      <c r="Q2850">
        <f t="shared" si="1027"/>
        <v>2.6719992549139704E-2</v>
      </c>
      <c r="R2850">
        <f t="shared" si="1036"/>
        <v>55.92085598637648</v>
      </c>
      <c r="S2850">
        <f t="shared" si="1028"/>
        <v>17.233846434677826</v>
      </c>
      <c r="T2850">
        <f t="shared" si="1029"/>
        <v>7.375510103232485</v>
      </c>
      <c r="U2850">
        <f t="shared" si="1030"/>
        <v>0.48917714003273643</v>
      </c>
      <c r="V2850" s="6">
        <f t="shared" si="1038"/>
        <v>154928.00000016578</v>
      </c>
      <c r="W2850">
        <f t="shared" si="1043"/>
        <v>7.3774100443431214</v>
      </c>
      <c r="X2850">
        <f t="shared" si="1044"/>
        <v>17.173639057289538</v>
      </c>
      <c r="Y2850">
        <f t="shared" si="1039"/>
        <v>2.0129669294090508E-2</v>
      </c>
      <c r="Z2850">
        <f t="shared" si="1040"/>
        <v>-3.5094918435621744E-7</v>
      </c>
      <c r="AA2850">
        <f t="shared" si="1042"/>
        <v>-6.5861997302285466E-8</v>
      </c>
      <c r="AB2850">
        <f t="shared" si="1041"/>
        <v>0.99710800553973877</v>
      </c>
      <c r="AC2850">
        <f t="shared" si="1037"/>
        <v>2.2350289412089999</v>
      </c>
      <c r="AD2850">
        <f t="shared" si="1045"/>
        <v>-1.2854604385469883E-9</v>
      </c>
      <c r="AE2850">
        <f t="shared" si="1046"/>
        <v>-4.141157625255031E-5</v>
      </c>
      <c r="AF2850">
        <f t="shared" si="1047"/>
        <v>3.0900676674400345E-6</v>
      </c>
      <c r="AG2850" t="str">
        <f t="shared" si="1048"/>
        <v>NaN</v>
      </c>
      <c r="AH2850">
        <f t="shared" si="1049"/>
        <v>3.0900676674400343E-2</v>
      </c>
    </row>
    <row r="2851" spans="1:34">
      <c r="A2851" s="4">
        <v>43289.17827546296</v>
      </c>
      <c r="B2851" s="3">
        <v>-1.10589201600305E-3</v>
      </c>
      <c r="C2851">
        <v>2.6895748587194199</v>
      </c>
      <c r="D2851" s="3">
        <v>1.8923153478008301E-2</v>
      </c>
      <c r="E2851" s="3">
        <v>1.87284066943357E-2</v>
      </c>
      <c r="F2851">
        <v>1.8690975351783001E-2</v>
      </c>
      <c r="G2851">
        <v>-4227524</v>
      </c>
      <c r="H2851">
        <v>16836865</v>
      </c>
      <c r="K2851">
        <f t="shared" si="1031"/>
        <v>71.198761100642471</v>
      </c>
      <c r="L2851">
        <f t="shared" si="1032"/>
        <v>51.525347982029693</v>
      </c>
      <c r="M2851">
        <f t="shared" si="1026"/>
        <v>17.252889048510276</v>
      </c>
      <c r="N2851">
        <f t="shared" si="1033"/>
        <v>7.0550976720052644E-2</v>
      </c>
      <c r="O2851">
        <f t="shared" si="1034"/>
        <v>55.94664728879593</v>
      </c>
      <c r="P2851">
        <f t="shared" si="1035"/>
        <v>55.935106346403792</v>
      </c>
      <c r="Q2851">
        <f t="shared" si="1027"/>
        <v>1.8575704856232278E-2</v>
      </c>
      <c r="R2851">
        <f t="shared" si="1036"/>
        <v>55.928071583939698</v>
      </c>
      <c r="S2851">
        <f t="shared" si="1028"/>
        <v>17.240505245272789</v>
      </c>
      <c r="T2851">
        <f t="shared" si="1029"/>
        <v>7.3762689122780687</v>
      </c>
      <c r="U2851">
        <f t="shared" si="1030"/>
        <v>0.48916494022374851</v>
      </c>
      <c r="V2851" s="6">
        <f t="shared" si="1038"/>
        <v>154987.99999973271</v>
      </c>
      <c r="W2851">
        <f t="shared" si="1043"/>
        <v>7.3772933044899291</v>
      </c>
      <c r="X2851">
        <f t="shared" si="1044"/>
        <v>17.186724994244607</v>
      </c>
      <c r="Y2851">
        <f t="shared" si="1039"/>
        <v>1.2385953782538669E-2</v>
      </c>
      <c r="Z2851">
        <f t="shared" si="1040"/>
        <v>5.0587269816114886E-8</v>
      </c>
      <c r="AA2851">
        <f t="shared" si="1042"/>
        <v>-6.5384195475535709E-8</v>
      </c>
      <c r="AB2851">
        <f t="shared" si="1041"/>
        <v>0.99762559756320268</v>
      </c>
      <c r="AC2851">
        <f t="shared" si="1037"/>
        <v>2.2350106311467299</v>
      </c>
      <c r="AD2851">
        <f t="shared" si="1045"/>
        <v>-2.0739593018017461E-9</v>
      </c>
      <c r="AE2851">
        <f t="shared" si="1046"/>
        <v>-3.659591231705093E-5</v>
      </c>
      <c r="AF2851">
        <f t="shared" si="1047"/>
        <v>5.6415531934804153E-6</v>
      </c>
      <c r="AG2851" t="str">
        <f t="shared" si="1048"/>
        <v>NaN</v>
      </c>
      <c r="AH2851">
        <f t="shared" si="1049"/>
        <v>5.6415531934804149E-2</v>
      </c>
    </row>
    <row r="2852" spans="1:34">
      <c r="A2852" s="4">
        <v>43289.178969907407</v>
      </c>
      <c r="B2852" s="3">
        <v>-1.1034184369236801E-3</v>
      </c>
      <c r="C2852">
        <v>2.6895701018365799</v>
      </c>
      <c r="D2852" s="3">
        <v>1.89258649012299E-2</v>
      </c>
      <c r="E2852" s="3">
        <v>1.8735363635496501E-2</v>
      </c>
      <c r="F2852" s="3">
        <v>1.8702540841823101E-2</v>
      </c>
      <c r="G2852">
        <v>-4227524</v>
      </c>
      <c r="H2852">
        <v>16836873</v>
      </c>
      <c r="K2852">
        <f t="shared" si="1031"/>
        <v>71.041183893331635</v>
      </c>
      <c r="L2852">
        <f t="shared" si="1032"/>
        <v>51.352568043319906</v>
      </c>
      <c r="M2852">
        <f t="shared" si="1026"/>
        <v>17.195034939239477</v>
      </c>
      <c r="N2852">
        <f t="shared" si="1033"/>
        <v>7.0549534982867229E-2</v>
      </c>
      <c r="O2852">
        <f t="shared" si="1034"/>
        <v>55.954791186856781</v>
      </c>
      <c r="P2852">
        <f t="shared" si="1035"/>
        <v>55.955928058746125</v>
      </c>
      <c r="Q2852">
        <f t="shared" si="1027"/>
        <v>-8.1378360577559761E-3</v>
      </c>
      <c r="R2852">
        <f t="shared" si="1036"/>
        <v>55.962929022914537</v>
      </c>
      <c r="S2852">
        <f t="shared" si="1028"/>
        <v>17.200460163277981</v>
      </c>
      <c r="T2852">
        <f t="shared" si="1029"/>
        <v>7.376117150469077</v>
      </c>
      <c r="U2852">
        <f t="shared" si="1030"/>
        <v>0.48916738018554418</v>
      </c>
      <c r="V2852" s="6">
        <f t="shared" si="1038"/>
        <v>155047.99999992829</v>
      </c>
      <c r="W2852">
        <f t="shared" si="1043"/>
        <v>7.3770802542578577</v>
      </c>
      <c r="X2852">
        <f t="shared" si="1044"/>
        <v>17.186709371667284</v>
      </c>
      <c r="Y2852">
        <f t="shared" si="1039"/>
        <v>-1.080163553069724E-3</v>
      </c>
      <c r="Z2852">
        <f t="shared" si="1040"/>
        <v>-6.6395791269355541E-8</v>
      </c>
      <c r="AA2852">
        <f t="shared" si="1042"/>
        <v>-1.1668070235208034E-7</v>
      </c>
      <c r="AB2852">
        <f t="shared" si="1041"/>
        <v>0.9985195411463067</v>
      </c>
      <c r="AC2852">
        <f t="shared" si="1037"/>
        <v>2.235014293159181</v>
      </c>
      <c r="AD2852">
        <f t="shared" si="1045"/>
        <v>4.2439194041153098E-8</v>
      </c>
      <c r="AE2852">
        <f t="shared" si="1046"/>
        <v>-7.2425972928951812E-5</v>
      </c>
      <c r="AF2852">
        <f t="shared" si="1047"/>
        <v>-5.8331591489731625E-5</v>
      </c>
      <c r="AG2852">
        <f t="shared" si="1048"/>
        <v>4.2439194041153098E-6</v>
      </c>
      <c r="AH2852" t="str">
        <f t="shared" si="1049"/>
        <v>NaN</v>
      </c>
    </row>
    <row r="2853" spans="1:34">
      <c r="A2853" s="4">
        <v>43289.179664351854</v>
      </c>
      <c r="B2853" s="3">
        <v>-1.1009924266727499E-3</v>
      </c>
      <c r="C2853">
        <v>2.6895498850844901</v>
      </c>
      <c r="D2853" s="3">
        <v>1.8921916688468599E-2</v>
      </c>
      <c r="E2853" s="3">
        <v>1.8730214309816799E-2</v>
      </c>
      <c r="F2853" s="3">
        <v>1.8700444522310102E-2</v>
      </c>
      <c r="G2853">
        <v>-4227524</v>
      </c>
      <c r="H2853">
        <v>16836880</v>
      </c>
      <c r="K2853">
        <f t="shared" si="1031"/>
        <v>70.886637016930024</v>
      </c>
      <c r="L2853">
        <f t="shared" si="1032"/>
        <v>51.200776759839307</v>
      </c>
      <c r="M2853">
        <f t="shared" si="1026"/>
        <v>17.144208728937411</v>
      </c>
      <c r="N2853">
        <f t="shared" si="1033"/>
        <v>7.0543407599823277E-2</v>
      </c>
      <c r="O2853">
        <f t="shared" si="1034"/>
        <v>55.942932528276863</v>
      </c>
      <c r="P2853">
        <f t="shared" si="1035"/>
        <v>55.940516432345738</v>
      </c>
      <c r="Q2853">
        <f t="shared" si="1027"/>
        <v>-1.3678359457685474E-2</v>
      </c>
      <c r="R2853">
        <f t="shared" si="1036"/>
        <v>55.956610887734548</v>
      </c>
      <c r="S2853">
        <f t="shared" si="1028"/>
        <v>17.153327635242533</v>
      </c>
      <c r="T2853">
        <f t="shared" si="1029"/>
        <v>7.3754721627802393</v>
      </c>
      <c r="U2853">
        <f t="shared" si="1030"/>
        <v>0.48917775002318531</v>
      </c>
      <c r="V2853" s="6">
        <f t="shared" si="1038"/>
        <v>155108.00000012387</v>
      </c>
      <c r="W2853">
        <f t="shared" si="1043"/>
        <v>7.3769635144046664</v>
      </c>
      <c r="X2853">
        <f t="shared" si="1044"/>
        <v>17.193329255942164</v>
      </c>
      <c r="Y2853">
        <f t="shared" si="1039"/>
        <v>-1.9785840388972056E-3</v>
      </c>
      <c r="Z2853">
        <f t="shared" si="1040"/>
        <v>1.034739607834532E-7</v>
      </c>
      <c r="AA2853">
        <f t="shared" si="1042"/>
        <v>-4.5264258667073204E-8</v>
      </c>
      <c r="AB2853">
        <f t="shared" si="1041"/>
        <v>0.99857493933414276</v>
      </c>
      <c r="AC2853">
        <f t="shared" si="1037"/>
        <v>2.2350298567121127</v>
      </c>
      <c r="AD2853">
        <f t="shared" si="1045"/>
        <v>8.987968610316599E-9</v>
      </c>
      <c r="AE2853">
        <f t="shared" si="1046"/>
        <v>-2.5550164087335913E-5</v>
      </c>
      <c r="AF2853">
        <f t="shared" si="1047"/>
        <v>-3.501860885861066E-5</v>
      </c>
      <c r="AG2853">
        <f t="shared" si="1048"/>
        <v>8.9879686103165989E-7</v>
      </c>
      <c r="AH2853" t="str">
        <f t="shared" si="1049"/>
        <v>NaN</v>
      </c>
    </row>
    <row r="2854" spans="1:34">
      <c r="A2854" s="4">
        <v>43289.18037037037</v>
      </c>
      <c r="B2854" s="3">
        <v>-1.10332329926678E-3</v>
      </c>
      <c r="C2854">
        <v>2.6896093461200499</v>
      </c>
      <c r="D2854" s="3">
        <v>1.8923343753322101E-2</v>
      </c>
      <c r="E2854">
        <v>1.8730131064366998E-2</v>
      </c>
      <c r="F2854" s="3">
        <v>1.8692059244258399E-2</v>
      </c>
      <c r="G2854">
        <v>-4227524</v>
      </c>
      <c r="H2854">
        <v>16836885</v>
      </c>
      <c r="K2854">
        <f t="shared" si="1031"/>
        <v>71.035123231511918</v>
      </c>
      <c r="L2854">
        <f t="shared" si="1032"/>
        <v>51.360285346104845</v>
      </c>
      <c r="M2854">
        <f t="shared" si="1026"/>
        <v>17.197619022101932</v>
      </c>
      <c r="N2854">
        <f t="shared" si="1033"/>
        <v>7.0561429314658919E-2</v>
      </c>
      <c r="O2854">
        <f t="shared" si="1034"/>
        <v>55.947218790414247</v>
      </c>
      <c r="P2854">
        <f t="shared" si="1035"/>
        <v>55.940267283651004</v>
      </c>
      <c r="Q2854">
        <f t="shared" si="1027"/>
        <v>1.5880443398749833E-2</v>
      </c>
      <c r="R2854">
        <f t="shared" si="1036"/>
        <v>55.931338347015497</v>
      </c>
      <c r="S2854">
        <f t="shared" si="1028"/>
        <v>17.187032059836099</v>
      </c>
      <c r="T2854">
        <f t="shared" si="1029"/>
        <v>7.3773691853945182</v>
      </c>
      <c r="U2854">
        <f t="shared" si="1030"/>
        <v>0.48914725050071051</v>
      </c>
      <c r="V2854" s="6">
        <f t="shared" si="1038"/>
        <v>155168.99999992456</v>
      </c>
      <c r="W2854">
        <f t="shared" si="1043"/>
        <v>7.3769547589156597</v>
      </c>
      <c r="X2854">
        <f t="shared" si="1044"/>
        <v>17.193833224361867</v>
      </c>
      <c r="Y2854">
        <f t="shared" si="1039"/>
        <v>-2.0497721009841521E-3</v>
      </c>
      <c r="Z2854">
        <f t="shared" si="1040"/>
        <v>-2.1949021988303716E-8</v>
      </c>
      <c r="AA2854">
        <f t="shared" si="1042"/>
        <v>1.0291403694870822E-8</v>
      </c>
      <c r="AB2854">
        <f t="shared" si="1041"/>
        <v>0.99858481692621193</v>
      </c>
      <c r="AC2854">
        <f t="shared" si="1037"/>
        <v>2.2349840815564304</v>
      </c>
      <c r="AD2854">
        <f t="shared" si="1045"/>
        <v>-1.9725171062698541E-9</v>
      </c>
      <c r="AE2854">
        <f t="shared" si="1046"/>
        <v>-9.4187067353006213E-5</v>
      </c>
      <c r="AF2854">
        <f t="shared" si="1047"/>
        <v>2.0847814757346645E-6</v>
      </c>
      <c r="AG2854" t="str">
        <f t="shared" si="1048"/>
        <v>NaN</v>
      </c>
      <c r="AH2854">
        <f t="shared" si="1049"/>
        <v>2.0847814757346643E-2</v>
      </c>
    </row>
    <row r="2855" spans="1:34">
      <c r="A2855" s="4">
        <v>43289.181064814817</v>
      </c>
      <c r="B2855" s="3">
        <v>-1.1008378279802899E-3</v>
      </c>
      <c r="C2855">
        <v>2.6895415605395101</v>
      </c>
      <c r="D2855" s="3">
        <v>1.89233675377363E-2</v>
      </c>
      <c r="E2855" s="3">
        <v>1.8730214309816799E-2</v>
      </c>
      <c r="F2855" s="3">
        <v>1.8700122927839399E-2</v>
      </c>
      <c r="G2855">
        <v>-4227524</v>
      </c>
      <c r="H2855">
        <v>16836894</v>
      </c>
      <c r="K2855">
        <f t="shared" si="1031"/>
        <v>70.876788441473124</v>
      </c>
      <c r="L2855">
        <f t="shared" si="1032"/>
        <v>51.191350917387282</v>
      </c>
      <c r="M2855">
        <f t="shared" si="1026"/>
        <v>17.141052553959803</v>
      </c>
      <c r="N2855">
        <f t="shared" si="1033"/>
        <v>7.054088455974579E-2</v>
      </c>
      <c r="O2855">
        <f t="shared" si="1034"/>
        <v>55.947290228116458</v>
      </c>
      <c r="P2855">
        <f t="shared" si="1035"/>
        <v>55.940516432345738</v>
      </c>
      <c r="Q2855">
        <f t="shared" si="1027"/>
        <v>-8.3514002440168156E-3</v>
      </c>
      <c r="R2855">
        <f t="shared" si="1036"/>
        <v>55.955641628360475</v>
      </c>
      <c r="S2855">
        <f t="shared" si="1028"/>
        <v>17.146620154122481</v>
      </c>
      <c r="T2855">
        <f t="shared" si="1029"/>
        <v>7.375206579614189</v>
      </c>
      <c r="U2855">
        <f t="shared" si="1030"/>
        <v>0.48918201995633259</v>
      </c>
      <c r="V2855" s="6">
        <f t="shared" si="1038"/>
        <v>155229.00000012014</v>
      </c>
      <c r="W2855">
        <f t="shared" si="1043"/>
        <v>7.3767796491358855</v>
      </c>
      <c r="X2855">
        <f t="shared" si="1044"/>
        <v>17.196160579114288</v>
      </c>
      <c r="Y2855">
        <f t="shared" si="1039"/>
        <v>-1.5297179124923825E-3</v>
      </c>
      <c r="Z2855">
        <f t="shared" si="1040"/>
        <v>-1.9602567054558682E-7</v>
      </c>
      <c r="AA2855">
        <f t="shared" si="1042"/>
        <v>1.706648440098691E-8</v>
      </c>
      <c r="AB2855">
        <f t="shared" si="1041"/>
        <v>0.99854442226108464</v>
      </c>
      <c r="AC2855">
        <f t="shared" si="1037"/>
        <v>2.2350362652339095</v>
      </c>
      <c r="AD2855">
        <f t="shared" si="1045"/>
        <v>-4.3832334089610116E-9</v>
      </c>
      <c r="AE2855">
        <f t="shared" si="1046"/>
        <v>-4.4416562561084096E-4</v>
      </c>
      <c r="AF2855">
        <f t="shared" si="1047"/>
        <v>9.8238266090033853E-7</v>
      </c>
      <c r="AG2855" t="str">
        <f t="shared" si="1048"/>
        <v>NaN</v>
      </c>
      <c r="AH2855">
        <f t="shared" si="1049"/>
        <v>9.823826609003385E-3</v>
      </c>
    </row>
    <row r="2856" spans="1:34">
      <c r="A2856" s="4">
        <v>43289.181759259256</v>
      </c>
      <c r="B2856" s="3">
        <v>-1.1007545825305E-3</v>
      </c>
      <c r="C2856">
        <v>2.6895356144359499</v>
      </c>
      <c r="D2856" s="3">
        <v>1.8920822605414299E-2</v>
      </c>
      <c r="E2856" s="3">
        <v>1.8727609916459199E-2</v>
      </c>
      <c r="F2856" s="3">
        <v>1.86988365499565E-2</v>
      </c>
      <c r="G2856">
        <v>-4227524</v>
      </c>
      <c r="H2856">
        <v>16836900</v>
      </c>
      <c r="K2856">
        <f t="shared" si="1031"/>
        <v>70.871485362380724</v>
      </c>
      <c r="L2856">
        <f t="shared" si="1032"/>
        <v>51.187738770314482</v>
      </c>
      <c r="M2856">
        <f t="shared" si="1026"/>
        <v>17.139843052712074</v>
      </c>
      <c r="N2856">
        <f t="shared" si="1033"/>
        <v>7.0539082388260954E-2</v>
      </c>
      <c r="O2856">
        <f t="shared" si="1034"/>
        <v>55.939646393971692</v>
      </c>
      <c r="P2856">
        <f t="shared" si="1035"/>
        <v>55.932721637468966</v>
      </c>
      <c r="Q2856">
        <f t="shared" si="1027"/>
        <v>-1.2118196892210165E-2</v>
      </c>
      <c r="R2856">
        <f t="shared" si="1036"/>
        <v>55.951764590863903</v>
      </c>
      <c r="S2856">
        <f t="shared" si="1028"/>
        <v>17.147921850640213</v>
      </c>
      <c r="T2856">
        <f t="shared" si="1029"/>
        <v>7.3750168773526266</v>
      </c>
      <c r="U2856">
        <f t="shared" si="1030"/>
        <v>0.48918506990858218</v>
      </c>
      <c r="V2856" s="6">
        <f t="shared" si="1038"/>
        <v>155288.99999968708</v>
      </c>
      <c r="W2856">
        <f t="shared" si="1043"/>
        <v>7.3763710596497267</v>
      </c>
      <c r="X2856">
        <f t="shared" si="1044"/>
        <v>17.195739234556356</v>
      </c>
      <c r="Y2856">
        <f t="shared" si="1039"/>
        <v>4.1326936712001343E-3</v>
      </c>
      <c r="Z2856">
        <f t="shared" si="1040"/>
        <v>1.6440862689038298E-7</v>
      </c>
      <c r="AA2856">
        <f t="shared" si="1042"/>
        <v>6.1042917699250648E-8</v>
      </c>
      <c r="AB2856">
        <f t="shared" si="1041"/>
        <v>0.99816312141098007</v>
      </c>
      <c r="AC2856">
        <f t="shared" si="1037"/>
        <v>2.235040842749481</v>
      </c>
      <c r="AD2856">
        <f t="shared" si="1045"/>
        <v>5.8031639402215192E-9</v>
      </c>
      <c r="AE2856">
        <f t="shared" si="1046"/>
        <v>-1.1244650742355403E-3</v>
      </c>
      <c r="AF2856">
        <f t="shared" si="1047"/>
        <v>-5.1374771675747756E-7</v>
      </c>
      <c r="AG2856">
        <f t="shared" si="1048"/>
        <v>5.8031639402215197E-7</v>
      </c>
      <c r="AH2856" t="str">
        <f t="shared" si="1049"/>
        <v>NaN</v>
      </c>
    </row>
    <row r="2857" spans="1:34">
      <c r="A2857" s="4">
        <v>43289.182453703703</v>
      </c>
      <c r="B2857" s="3">
        <v>-1.10555903420391E-3</v>
      </c>
      <c r="C2857">
        <v>2.6896034000164901</v>
      </c>
      <c r="D2857" s="3">
        <v>1.89181111821927E-2</v>
      </c>
      <c r="E2857" s="3">
        <v>1.8722793572578701E-2</v>
      </c>
      <c r="F2857" s="3">
        <v>1.8681208408597699E-2</v>
      </c>
      <c r="G2857">
        <v>-4227524</v>
      </c>
      <c r="H2857">
        <v>16836904</v>
      </c>
      <c r="K2857">
        <f t="shared" si="1031"/>
        <v>71.17754878427408</v>
      </c>
      <c r="L2857">
        <f t="shared" si="1032"/>
        <v>51.516974223588385</v>
      </c>
      <c r="M2857">
        <f t="shared" si="1026"/>
        <v>17.250085156232689</v>
      </c>
      <c r="N2857">
        <f t="shared" si="1033"/>
        <v>7.0559627143174208E-2</v>
      </c>
      <c r="O2857">
        <f t="shared" si="1034"/>
        <v>55.931502495910841</v>
      </c>
      <c r="P2857">
        <f t="shared" si="1035"/>
        <v>55.918306605847526</v>
      </c>
      <c r="Q2857">
        <f t="shared" si="1027"/>
        <v>3.2867678149827384E-2</v>
      </c>
      <c r="R2857">
        <f t="shared" si="1036"/>
        <v>55.898634817761014</v>
      </c>
      <c r="S2857">
        <f t="shared" si="1028"/>
        <v>17.228173370799471</v>
      </c>
      <c r="T2857">
        <f t="shared" si="1029"/>
        <v>7.3771794831329691</v>
      </c>
      <c r="U2857">
        <f t="shared" si="1030"/>
        <v>0.4891503004529601</v>
      </c>
      <c r="V2857" s="6">
        <f t="shared" si="1038"/>
        <v>155348.99999988265</v>
      </c>
      <c r="W2857">
        <f t="shared" si="1043"/>
        <v>7.3763681411534003</v>
      </c>
      <c r="X2857">
        <f t="shared" si="1044"/>
        <v>17.196691357599143</v>
      </c>
      <c r="Y2857">
        <f t="shared" si="1039"/>
        <v>-9.8952657604366809E-3</v>
      </c>
      <c r="Z2857">
        <f t="shared" si="1040"/>
        <v>3.7940452177390741E-8</v>
      </c>
      <c r="AA2857">
        <f t="shared" si="1042"/>
        <v>3.3718625026369282E-8</v>
      </c>
      <c r="AB2857">
        <f t="shared" si="1041"/>
        <v>0.99911403088688111</v>
      </c>
      <c r="AC2857">
        <f t="shared" si="1037"/>
        <v>2.2349886590720014</v>
      </c>
      <c r="AD2857">
        <f t="shared" si="1045"/>
        <v>-1.3387362557259213E-9</v>
      </c>
      <c r="AE2857">
        <f t="shared" si="1046"/>
        <v>4.7401920081550617E-5</v>
      </c>
      <c r="AF2857">
        <f t="shared" si="1047"/>
        <v>-2.8114484666232148E-6</v>
      </c>
      <c r="AG2857" t="str">
        <f t="shared" si="1048"/>
        <v>NaN</v>
      </c>
      <c r="AH2857" t="str">
        <f t="shared" si="1049"/>
        <v>NaN</v>
      </c>
    </row>
    <row r="2858" spans="1:34">
      <c r="A2858" s="4">
        <v>43289.183148148149</v>
      </c>
      <c r="B2858" s="3">
        <v>-1.0991253501560999E-3</v>
      </c>
      <c r="C2858">
        <v>2.6895498850844901</v>
      </c>
      <c r="D2858" s="3">
        <v>1.8943096709335801E-2</v>
      </c>
      <c r="E2858" s="3">
        <v>1.8751810557932898E-2</v>
      </c>
      <c r="F2858" s="3">
        <v>1.87337474163905E-2</v>
      </c>
      <c r="G2858">
        <v>-4227524</v>
      </c>
      <c r="H2858">
        <v>16836968</v>
      </c>
      <c r="K2858">
        <f t="shared" si="1031"/>
        <v>70.767696528718787</v>
      </c>
      <c r="L2858">
        <f t="shared" si="1032"/>
        <v>51.038059920452589</v>
      </c>
      <c r="M2858">
        <f t="shared" si="1026"/>
        <v>17.089724175485344</v>
      </c>
      <c r="N2858">
        <f t="shared" si="1033"/>
        <v>7.0543407599823277E-2</v>
      </c>
      <c r="O2858">
        <f t="shared" si="1034"/>
        <v>56.00654780216523</v>
      </c>
      <c r="P2858">
        <f t="shared" si="1035"/>
        <v>56.00515272228315</v>
      </c>
      <c r="Q2858">
        <f t="shared" si="1027"/>
        <v>-5.0435278538927264E-2</v>
      </c>
      <c r="R2858">
        <f t="shared" si="1036"/>
        <v>56.056983080704157</v>
      </c>
      <c r="S2858">
        <f t="shared" si="1028"/>
        <v>17.123347694511295</v>
      </c>
      <c r="T2858">
        <f t="shared" si="1029"/>
        <v>7.3754721627802393</v>
      </c>
      <c r="U2858">
        <f t="shared" si="1030"/>
        <v>0.48917775002318531</v>
      </c>
      <c r="V2858" s="6">
        <f t="shared" si="1038"/>
        <v>155409.00000007823</v>
      </c>
      <c r="W2858">
        <f t="shared" si="1043"/>
        <v>7.3763331191974544</v>
      </c>
      <c r="X2858">
        <f t="shared" si="1044"/>
        <v>17.194578353867016</v>
      </c>
      <c r="Y2858">
        <f t="shared" si="1039"/>
        <v>-5.8837759071887303E-3</v>
      </c>
      <c r="Z2858">
        <f t="shared" si="1040"/>
        <v>9.8012834758927517E-8</v>
      </c>
      <c r="AA2858">
        <f t="shared" si="1042"/>
        <v>-1.5379248156842137E-9</v>
      </c>
      <c r="AB2858">
        <f t="shared" si="1041"/>
        <v>0.99883347456417448</v>
      </c>
      <c r="AC2858">
        <f t="shared" si="1037"/>
        <v>2.2350298567121127</v>
      </c>
      <c r="AD2858">
        <f t="shared" si="1045"/>
        <v>1.0269271064525061E-10</v>
      </c>
      <c r="AE2858">
        <f t="shared" si="1046"/>
        <v>-5.0406017083839509E-5</v>
      </c>
      <c r="AF2858">
        <f t="shared" si="1047"/>
        <v>-2.0280948919070767E-7</v>
      </c>
      <c r="AG2858">
        <f t="shared" si="1048"/>
        <v>1.026927106452506E-8</v>
      </c>
      <c r="AH2858" t="str">
        <f t="shared" si="1049"/>
        <v>NaN</v>
      </c>
    </row>
    <row r="2859" spans="1:34">
      <c r="A2859" s="4">
        <v>43289.183842592596</v>
      </c>
      <c r="B2859" s="3">
        <v>-1.10522605240476E-3</v>
      </c>
      <c r="C2859">
        <v>2.6896402658585399</v>
      </c>
      <c r="D2859" s="3">
        <v>1.8917885230257499E-2</v>
      </c>
      <c r="E2859" s="3">
        <v>1.8726099606155899E-2</v>
      </c>
      <c r="F2859" s="3">
        <v>1.86919163133825E-2</v>
      </c>
      <c r="G2859">
        <v>-4227524</v>
      </c>
      <c r="H2859">
        <v>16836891</v>
      </c>
      <c r="K2859">
        <f t="shared" si="1031"/>
        <v>71.156336467905064</v>
      </c>
      <c r="L2859">
        <f t="shared" si="1032"/>
        <v>51.48168646383354</v>
      </c>
      <c r="M2859">
        <f t="shared" si="1026"/>
        <v>17.238269305827696</v>
      </c>
      <c r="N2859">
        <f t="shared" si="1033"/>
        <v>7.0570800606373135E-2</v>
      </c>
      <c r="O2859">
        <f t="shared" si="1034"/>
        <v>55.930823837738899</v>
      </c>
      <c r="P2859">
        <f t="shared" si="1035"/>
        <v>55.928201368293749</v>
      </c>
      <c r="Q2859">
        <f t="shared" si="1027"/>
        <v>-8.3727332466310145E-5</v>
      </c>
      <c r="R2859">
        <f t="shared" si="1036"/>
        <v>55.930907565071365</v>
      </c>
      <c r="S2859">
        <f t="shared" si="1028"/>
        <v>17.238325124049339</v>
      </c>
      <c r="T2859">
        <f t="shared" si="1029"/>
        <v>7.3783556371539101</v>
      </c>
      <c r="U2859">
        <f t="shared" si="1030"/>
        <v>0.48913139074902445</v>
      </c>
      <c r="V2859" s="6">
        <f t="shared" si="1038"/>
        <v>155469.00000027381</v>
      </c>
      <c r="W2859">
        <f t="shared" si="1043"/>
        <v>7.3762426458112298</v>
      </c>
      <c r="X2859">
        <f t="shared" si="1044"/>
        <v>17.200302347234327</v>
      </c>
      <c r="Y2859">
        <f t="shared" si="1039"/>
        <v>-2.4002246796965682E-2</v>
      </c>
      <c r="Z2859">
        <f t="shared" si="1040"/>
        <v>2.4143924181849061E-7</v>
      </c>
      <c r="AA2859">
        <f t="shared" si="1042"/>
        <v>4.7854839123240629E-9</v>
      </c>
      <c r="AB2859">
        <f t="shared" si="1041"/>
        <v>1.0000567339794024</v>
      </c>
      <c r="AC2859">
        <f t="shared" si="1037"/>
        <v>2.2349602784754761</v>
      </c>
      <c r="AD2859">
        <f t="shared" si="1045"/>
        <v>-7.8328729064600789E-11</v>
      </c>
      <c r="AE2859">
        <f t="shared" si="1046"/>
        <v>-2.3401772779420182E-5</v>
      </c>
      <c r="AF2859">
        <f t="shared" si="1047"/>
        <v>3.3319874551982242E-7</v>
      </c>
      <c r="AG2859" t="str">
        <f t="shared" si="1048"/>
        <v>NaN</v>
      </c>
      <c r="AH2859">
        <f t="shared" si="1049"/>
        <v>3.3319874551982244E-3</v>
      </c>
    </row>
    <row r="2860" spans="1:34">
      <c r="A2860" s="4">
        <v>43289.184548611112</v>
      </c>
      <c r="B2860" s="3">
        <v>-1.10194380324174E-3</v>
      </c>
      <c r="C2860">
        <v>2.6896414550792498</v>
      </c>
      <c r="D2860" s="3">
        <v>1.8923201046836799E-2</v>
      </c>
      <c r="E2860" s="3">
        <v>1.8731748404534301E-2</v>
      </c>
      <c r="F2860" s="3">
        <v>1.87043155668653E-2</v>
      </c>
      <c r="G2860">
        <v>-4227524</v>
      </c>
      <c r="H2860">
        <v>16836898</v>
      </c>
      <c r="K2860">
        <f t="shared" si="1031"/>
        <v>70.947243635126597</v>
      </c>
      <c r="L2860">
        <f t="shared" si="1032"/>
        <v>51.256294925198858</v>
      </c>
      <c r="M2860">
        <f t="shared" si="1026"/>
        <v>17.162798583924111</v>
      </c>
      <c r="N2860">
        <f t="shared" si="1033"/>
        <v>7.0571161040669461E-2</v>
      </c>
      <c r="O2860">
        <f t="shared" si="1034"/>
        <v>55.94679016420065</v>
      </c>
      <c r="P2860">
        <f t="shared" si="1035"/>
        <v>55.945107886862232</v>
      </c>
      <c r="Q2860">
        <f t="shared" si="1027"/>
        <v>-2.1487734519503476E-2</v>
      </c>
      <c r="R2860">
        <f t="shared" si="1036"/>
        <v>55.968277898720153</v>
      </c>
      <c r="S2860">
        <f t="shared" si="1028"/>
        <v>17.177123740270446</v>
      </c>
      <c r="T2860">
        <f t="shared" si="1029"/>
        <v>7.3783935776061531</v>
      </c>
      <c r="U2860">
        <f t="shared" si="1030"/>
        <v>0.48913078075857558</v>
      </c>
      <c r="V2860" s="6">
        <f t="shared" si="1038"/>
        <v>155530.00000007451</v>
      </c>
      <c r="W2860">
        <f t="shared" si="1043"/>
        <v>7.3761842758846212</v>
      </c>
      <c r="X2860">
        <f t="shared" si="1044"/>
        <v>17.203803252157005</v>
      </c>
      <c r="Y2860">
        <f t="shared" si="1039"/>
        <v>2.0804115538858525E-2</v>
      </c>
      <c r="Z2860">
        <f t="shared" si="1040"/>
        <v>-8.7796087926716313E-8</v>
      </c>
      <c r="AA2860">
        <f t="shared" si="1042"/>
        <v>-1.102303794421548E-8</v>
      </c>
      <c r="AB2860">
        <f t="shared" si="1041"/>
        <v>0.9970454001083725</v>
      </c>
      <c r="AC2860">
        <f t="shared" si="1037"/>
        <v>2.2349593629723632</v>
      </c>
      <c r="AD2860">
        <f t="shared" si="1045"/>
        <v>-2.081608169758179E-10</v>
      </c>
      <c r="AE2860">
        <f t="shared" si="1046"/>
        <v>-2.1087225747074893E-4</v>
      </c>
      <c r="AF2860">
        <f t="shared" si="1047"/>
        <v>9.8267650452440125E-8</v>
      </c>
      <c r="AG2860" t="str">
        <f t="shared" si="1048"/>
        <v>NaN</v>
      </c>
      <c r="AH2860">
        <f t="shared" si="1049"/>
        <v>9.8267650452440124E-4</v>
      </c>
    </row>
    <row r="2861" spans="1:34">
      <c r="A2861" s="4">
        <v>43289.185243055559</v>
      </c>
      <c r="B2861" s="3">
        <v>-1.10626067442354E-3</v>
      </c>
      <c r="C2861">
        <v>2.6896069676786301</v>
      </c>
      <c r="D2861" s="3">
        <v>1.89397193225159E-2</v>
      </c>
      <c r="E2861" s="3">
        <v>1.8699389708981499E-2</v>
      </c>
      <c r="F2861">
        <v>1.8685782196626002E-2</v>
      </c>
      <c r="G2861">
        <v>-4227524</v>
      </c>
      <c r="H2861">
        <v>16837024</v>
      </c>
      <c r="K2861">
        <f t="shared" si="1031"/>
        <v>71.222246165194051</v>
      </c>
      <c r="L2861">
        <f t="shared" si="1032"/>
        <v>51.555659401771692</v>
      </c>
      <c r="M2861">
        <f t="shared" si="1026"/>
        <v>17.263038607556322</v>
      </c>
      <c r="N2861">
        <f t="shared" si="1033"/>
        <v>7.0560708446066281E-2</v>
      </c>
      <c r="O2861">
        <f t="shared" si="1034"/>
        <v>55.996403648440257</v>
      </c>
      <c r="P2861">
        <f t="shared" si="1035"/>
        <v>55.848260229968155</v>
      </c>
      <c r="Q2861">
        <f t="shared" si="1027"/>
        <v>8.3983808468545362E-2</v>
      </c>
      <c r="R2861">
        <f t="shared" si="1036"/>
        <v>55.912419839971712</v>
      </c>
      <c r="S2861">
        <f t="shared" si="1028"/>
        <v>17.207049401910623</v>
      </c>
      <c r="T2861">
        <f t="shared" si="1029"/>
        <v>7.3772933044900295</v>
      </c>
      <c r="U2861">
        <f t="shared" si="1030"/>
        <v>0.4891484704816082</v>
      </c>
      <c r="V2861" s="6">
        <f t="shared" si="1038"/>
        <v>155590.00000027008</v>
      </c>
      <c r="W2861">
        <f t="shared" si="1043"/>
        <v>7.3758048713617548</v>
      </c>
      <c r="X2861">
        <f t="shared" si="1044"/>
        <v>17.203313355725886</v>
      </c>
      <c r="Y2861">
        <f t="shared" si="1039"/>
        <v>2.511481859527483E-2</v>
      </c>
      <c r="Z2861">
        <f t="shared" si="1040"/>
        <v>-2.687448708826782E-7</v>
      </c>
      <c r="AA2861">
        <f t="shared" si="1042"/>
        <v>-2.2766511268993865E-8</v>
      </c>
      <c r="AB2861">
        <f t="shared" si="1041"/>
        <v>0.99677737246470743</v>
      </c>
      <c r="AC2861">
        <f t="shared" si="1037"/>
        <v>2.2349859125626557</v>
      </c>
      <c r="AD2861">
        <f t="shared" si="1045"/>
        <v>-3.5613818120622468E-10</v>
      </c>
      <c r="AE2861">
        <f t="shared" si="1046"/>
        <v>1.4172931355946455E-4</v>
      </c>
      <c r="AF2861">
        <f t="shared" si="1047"/>
        <v>-2.5014388390247162E-7</v>
      </c>
      <c r="AG2861" t="str">
        <f t="shared" si="1048"/>
        <v>NaN</v>
      </c>
      <c r="AH2861" t="str">
        <f t="shared" si="1049"/>
        <v>NaN</v>
      </c>
    </row>
    <row r="2862" spans="1:34">
      <c r="A2862" s="4">
        <v>43289.185937499999</v>
      </c>
      <c r="B2862" s="3">
        <v>-1.10683150036493E-3</v>
      </c>
      <c r="C2862">
        <v>2.6895403713188002</v>
      </c>
      <c r="D2862" s="3">
        <v>1.8929194719221401E-2</v>
      </c>
      <c r="E2862" s="3">
        <v>1.8738217765203399E-2</v>
      </c>
      <c r="F2862" s="3">
        <v>1.8698896104488098E-2</v>
      </c>
      <c r="G2862">
        <v>-4227524</v>
      </c>
      <c r="H2862">
        <v>16836994</v>
      </c>
      <c r="K2862">
        <f t="shared" si="1031"/>
        <v>71.258610136111741</v>
      </c>
      <c r="L2862">
        <f t="shared" si="1032"/>
        <v>51.574785260155728</v>
      </c>
      <c r="M2862">
        <f t="shared" si="1026"/>
        <v>17.269442762512682</v>
      </c>
      <c r="N2862">
        <f t="shared" si="1033"/>
        <v>7.0540524125449464E-2</v>
      </c>
      <c r="O2862">
        <f t="shared" si="1034"/>
        <v>55.964792465177325</v>
      </c>
      <c r="P2862">
        <f t="shared" si="1035"/>
        <v>55.96447029970679</v>
      </c>
      <c r="Q2862">
        <f t="shared" si="1027"/>
        <v>1.2848381836782607E-2</v>
      </c>
      <c r="R2862">
        <f t="shared" si="1036"/>
        <v>55.951944083340543</v>
      </c>
      <c r="S2862">
        <f t="shared" si="1028"/>
        <v>17.260877174621495</v>
      </c>
      <c r="T2862">
        <f t="shared" si="1029"/>
        <v>7.3751686391619433</v>
      </c>
      <c r="U2862">
        <f t="shared" si="1030"/>
        <v>0.48918262994678141</v>
      </c>
      <c r="V2862" s="6">
        <f t="shared" si="1038"/>
        <v>155649.99999983702</v>
      </c>
      <c r="W2862">
        <f t="shared" si="1043"/>
        <v>7.3757231534645324</v>
      </c>
      <c r="X2862">
        <f t="shared" si="1044"/>
        <v>17.199084386952158</v>
      </c>
      <c r="Y2862">
        <f t="shared" si="1039"/>
        <v>2.9874218248506185E-2</v>
      </c>
      <c r="Z2862">
        <f t="shared" si="1040"/>
        <v>-1.5176180944952891E-7</v>
      </c>
      <c r="AA2862">
        <f t="shared" si="1042"/>
        <v>-4.9758582308749983E-8</v>
      </c>
      <c r="AB2862">
        <f t="shared" si="1041"/>
        <v>0.99646112747420101</v>
      </c>
      <c r="AC2862">
        <f t="shared" si="1037"/>
        <v>2.235037180737022</v>
      </c>
      <c r="AD2862">
        <f t="shared" si="1045"/>
        <v>-6.5438526001167662E-10</v>
      </c>
      <c r="AE2862">
        <f t="shared" si="1046"/>
        <v>4.7692485895687953E-5</v>
      </c>
      <c r="AF2862">
        <f t="shared" si="1047"/>
        <v>-1.3658864111224461E-6</v>
      </c>
      <c r="AG2862" t="str">
        <f t="shared" si="1048"/>
        <v>NaN</v>
      </c>
      <c r="AH2862" t="str">
        <f t="shared" si="1049"/>
        <v>NaN</v>
      </c>
    </row>
    <row r="2863" spans="1:34">
      <c r="A2863" s="4">
        <v>43289.186631944445</v>
      </c>
      <c r="B2863" s="3">
        <v>-1.10564227965369E-3</v>
      </c>
      <c r="C2863">
        <v>2.6895498850844901</v>
      </c>
      <c r="D2863" s="3">
        <v>1.89285763244516E-2</v>
      </c>
      <c r="E2863" s="3">
        <v>1.8737349634084199E-2</v>
      </c>
      <c r="F2863" s="3">
        <v>1.87049349339941E-2</v>
      </c>
      <c r="G2863">
        <v>-4227524</v>
      </c>
      <c r="H2863">
        <v>16837001</v>
      </c>
      <c r="K2863">
        <f t="shared" si="1031"/>
        <v>71.182851863365855</v>
      </c>
      <c r="L2863">
        <f t="shared" si="1032"/>
        <v>51.491089000984239</v>
      </c>
      <c r="M2863">
        <f t="shared" si="1026"/>
        <v>17.241417677194196</v>
      </c>
      <c r="N2863">
        <f t="shared" si="1033"/>
        <v>7.0543407599823277E-2</v>
      </c>
      <c r="O2863">
        <f t="shared" si="1034"/>
        <v>55.962935084917945</v>
      </c>
      <c r="P2863">
        <f t="shared" si="1035"/>
        <v>55.96187203474787</v>
      </c>
      <c r="Q2863">
        <f t="shared" si="1027"/>
        <v>-7.2095355598094102E-3</v>
      </c>
      <c r="R2863">
        <f t="shared" si="1036"/>
        <v>55.970144620477754</v>
      </c>
      <c r="S2863">
        <f t="shared" si="1028"/>
        <v>17.246224034234068</v>
      </c>
      <c r="T2863">
        <f t="shared" si="1029"/>
        <v>7.3754721627802393</v>
      </c>
      <c r="U2863">
        <f t="shared" si="1030"/>
        <v>0.48917775002318531</v>
      </c>
      <c r="V2863" s="6">
        <f t="shared" si="1038"/>
        <v>155710.0000000326</v>
      </c>
      <c r="W2863">
        <f t="shared" si="1043"/>
        <v>7.3757114794792251</v>
      </c>
      <c r="X2863">
        <f t="shared" si="1044"/>
        <v>17.200473212858501</v>
      </c>
      <c r="Y2863">
        <f t="shared" si="1039"/>
        <v>2.9395842833679353E-4</v>
      </c>
      <c r="Z2863">
        <f t="shared" si="1040"/>
        <v>5.3748973894606197E-8</v>
      </c>
      <c r="AA2863">
        <f t="shared" si="1042"/>
        <v>-1.1381389136382765E-7</v>
      </c>
      <c r="AB2863">
        <f t="shared" si="1041"/>
        <v>0.99843225738064567</v>
      </c>
      <c r="AC2863">
        <f t="shared" si="1037"/>
        <v>2.2350298567121127</v>
      </c>
      <c r="AD2863">
        <f t="shared" si="1045"/>
        <v>-1.5211428207083821E-7</v>
      </c>
      <c r="AE2863">
        <f t="shared" si="1046"/>
        <v>5.3585322639097611E-5</v>
      </c>
      <c r="AF2863">
        <f t="shared" si="1047"/>
        <v>-2.825889515147535E-4</v>
      </c>
      <c r="AG2863" t="str">
        <f t="shared" si="1048"/>
        <v>NaN</v>
      </c>
      <c r="AH2863" t="str">
        <f t="shared" si="1049"/>
        <v>NaN</v>
      </c>
    </row>
    <row r="2864" spans="1:34">
      <c r="A2864" s="4">
        <v>43289.187326388892</v>
      </c>
      <c r="B2864" s="3">
        <v>-1.10417953817887E-3</v>
      </c>
      <c r="C2864">
        <v>2.6895605880708899</v>
      </c>
      <c r="D2864" s="3">
        <v>1.89301936646189E-2</v>
      </c>
      <c r="E2864" s="3">
        <v>1.8735744186124101E-2</v>
      </c>
      <c r="F2864" s="3">
        <v>1.8705732964717801E-2</v>
      </c>
      <c r="G2864">
        <v>-4227524</v>
      </c>
      <c r="H2864">
        <v>16837009</v>
      </c>
      <c r="K2864">
        <f t="shared" si="1031"/>
        <v>71.089669187888774</v>
      </c>
      <c r="L2864">
        <f t="shared" si="1032"/>
        <v>51.39685732138382</v>
      </c>
      <c r="M2864">
        <f t="shared" si="1026"/>
        <v>17.209864882760513</v>
      </c>
      <c r="N2864">
        <f t="shared" si="1033"/>
        <v>7.0546651508493416E-2</v>
      </c>
      <c r="O2864">
        <f t="shared" si="1034"/>
        <v>55.967792848673632</v>
      </c>
      <c r="P2864">
        <f t="shared" si="1035"/>
        <v>55.957067024207589</v>
      </c>
      <c r="Q2864">
        <f t="shared" si="1027"/>
        <v>-4.7569709919628167E-3</v>
      </c>
      <c r="R2864">
        <f t="shared" si="1036"/>
        <v>55.972549819665595</v>
      </c>
      <c r="S2864">
        <f t="shared" si="1028"/>
        <v>17.213036196755155</v>
      </c>
      <c r="T2864">
        <f t="shared" si="1029"/>
        <v>7.375813626850781</v>
      </c>
      <c r="U2864">
        <f t="shared" si="1030"/>
        <v>0.48917226010914033</v>
      </c>
      <c r="V2864" s="6">
        <f t="shared" si="1038"/>
        <v>155770.00000022817</v>
      </c>
      <c r="W2864">
        <f t="shared" si="1043"/>
        <v>7.375533451203121</v>
      </c>
      <c r="X2864">
        <f t="shared" si="1044"/>
        <v>17.193949774434717</v>
      </c>
      <c r="Y2864">
        <f t="shared" si="1039"/>
        <v>5.9319586306495848E-3</v>
      </c>
      <c r="Z2864">
        <f t="shared" si="1040"/>
        <v>-4.4263861096057927E-8</v>
      </c>
      <c r="AA2864">
        <f t="shared" si="1042"/>
        <v>-1.0804667386432795E-7</v>
      </c>
      <c r="AB2864">
        <f t="shared" si="1041"/>
        <v>0.99805118464801812</v>
      </c>
      <c r="AC2864">
        <f t="shared" si="1037"/>
        <v>2.2350216171840906</v>
      </c>
      <c r="AD2864">
        <f t="shared" si="1045"/>
        <v>-7.1560328204523064E-9</v>
      </c>
      <c r="AE2864">
        <f t="shared" si="1046"/>
        <v>2.8461849418639698E-4</v>
      </c>
      <c r="AF2864">
        <f t="shared" si="1047"/>
        <v>-2.5028812398910528E-6</v>
      </c>
      <c r="AG2864" t="str">
        <f t="shared" si="1048"/>
        <v>NaN</v>
      </c>
      <c r="AH2864" t="str">
        <f t="shared" si="1049"/>
        <v>NaN</v>
      </c>
    </row>
    <row r="2865" spans="1:34">
      <c r="A2865" s="4">
        <v>43289.188020833331</v>
      </c>
      <c r="B2865" s="3">
        <v>-1.10779476914104E-3</v>
      </c>
      <c r="C2865">
        <v>2.6895332359945301</v>
      </c>
      <c r="D2865" s="3">
        <v>1.8924057285748901E-2</v>
      </c>
      <c r="E2865" s="3">
        <v>1.87306424292728E-2</v>
      </c>
      <c r="F2865" s="3">
        <v>1.8688164377890601E-2</v>
      </c>
      <c r="G2865">
        <v>-4227524</v>
      </c>
      <c r="H2865">
        <v>16837016</v>
      </c>
      <c r="K2865">
        <f t="shared" si="1031"/>
        <v>71.319974337036257</v>
      </c>
      <c r="L2865">
        <f t="shared" si="1032"/>
        <v>51.650256218022065</v>
      </c>
      <c r="M2865">
        <f t="shared" si="1026"/>
        <v>17.29471366534883</v>
      </c>
      <c r="N2865">
        <f t="shared" si="1033"/>
        <v>7.0538361519668302E-2</v>
      </c>
      <c r="O2865">
        <f t="shared" si="1034"/>
        <v>55.949361921483082</v>
      </c>
      <c r="P2865">
        <f t="shared" si="1035"/>
        <v>55.941797768489742</v>
      </c>
      <c r="Q2865">
        <f t="shared" si="1027"/>
        <v>2.9762382443720981E-2</v>
      </c>
      <c r="R2865">
        <f t="shared" si="1036"/>
        <v>55.919599539039361</v>
      </c>
      <c r="S2865">
        <f t="shared" si="1028"/>
        <v>17.274872077053015</v>
      </c>
      <c r="T2865">
        <f t="shared" si="1029"/>
        <v>7.3749409964481378</v>
      </c>
      <c r="U2865">
        <f t="shared" si="1030"/>
        <v>0.48918628988947988</v>
      </c>
      <c r="V2865" s="6">
        <f t="shared" si="1038"/>
        <v>155829.99999979511</v>
      </c>
      <c r="W2865">
        <f t="shared" si="1043"/>
        <v>7.3754429778168946</v>
      </c>
      <c r="X2865">
        <f t="shared" si="1044"/>
        <v>17.199104964677986</v>
      </c>
      <c r="Y2865">
        <f t="shared" si="1039"/>
        <v>-5.6190131251578164E-3</v>
      </c>
      <c r="Z2865">
        <f t="shared" si="1040"/>
        <v>-9.0931662519365281E-8</v>
      </c>
      <c r="AA2865">
        <f t="shared" si="1042"/>
        <v>-4.0747538280298793E-8</v>
      </c>
      <c r="AB2865">
        <f t="shared" si="1041"/>
        <v>0.99883176651740169</v>
      </c>
      <c r="AC2865">
        <f t="shared" si="1037"/>
        <v>2.2350426737557063</v>
      </c>
      <c r="AD2865">
        <f t="shared" si="1045"/>
        <v>2.849078771437182E-9</v>
      </c>
      <c r="AE2865">
        <f t="shared" si="1046"/>
        <v>3.4456374450029492E-5</v>
      </c>
      <c r="AF2865">
        <f t="shared" si="1047"/>
        <v>8.2312523132858291E-6</v>
      </c>
      <c r="AG2865">
        <f t="shared" si="1048"/>
        <v>2.849078771437182E-7</v>
      </c>
      <c r="AH2865">
        <f t="shared" si="1049"/>
        <v>8.2312523132858292E-2</v>
      </c>
    </row>
    <row r="2866" spans="1:34">
      <c r="A2866" s="4">
        <v>43289.188726851855</v>
      </c>
      <c r="B2866" s="3">
        <v>-1.10244327594046E-3</v>
      </c>
      <c r="C2866">
        <v>2.68952610067026</v>
      </c>
      <c r="D2866">
        <v>1.8922166424818001E-2</v>
      </c>
      <c r="E2866">
        <v>1.8727800191773E-2</v>
      </c>
      <c r="F2866" s="3">
        <v>1.8710044712806798E-2</v>
      </c>
      <c r="G2866">
        <v>-4227524</v>
      </c>
      <c r="H2866">
        <v>16837016</v>
      </c>
      <c r="K2866">
        <f t="shared" si="1031"/>
        <v>70.979062109679816</v>
      </c>
      <c r="L2866">
        <f t="shared" si="1032"/>
        <v>51.280582489553552</v>
      </c>
      <c r="M2866">
        <f t="shared" si="1026"/>
        <v>17.170931098685898</v>
      </c>
      <c r="N2866">
        <f t="shared" si="1033"/>
        <v>7.0536198913887141E-2</v>
      </c>
      <c r="O2866">
        <f t="shared" si="1034"/>
        <v>55.943682624151023</v>
      </c>
      <c r="P2866">
        <f t="shared" si="1035"/>
        <v>55.933291120199698</v>
      </c>
      <c r="Q2866">
        <f t="shared" si="1027"/>
        <v>-4.1862450827231612E-2</v>
      </c>
      <c r="R2866">
        <f t="shared" si="1036"/>
        <v>55.985545074978255</v>
      </c>
      <c r="S2866">
        <f t="shared" si="1028"/>
        <v>17.198839399237386</v>
      </c>
      <c r="T2866">
        <f t="shared" si="1029"/>
        <v>7.3747133537343306</v>
      </c>
      <c r="U2866">
        <f t="shared" si="1030"/>
        <v>0.48918994983217828</v>
      </c>
      <c r="V2866" s="6">
        <f t="shared" si="1038"/>
        <v>155891.00000022445</v>
      </c>
      <c r="W2866">
        <f t="shared" si="1043"/>
        <v>7.3751277802132886</v>
      </c>
      <c r="X2866">
        <f t="shared" si="1044"/>
        <v>17.176873804148492</v>
      </c>
      <c r="Y2866">
        <f t="shared" si="1039"/>
        <v>-1.9833579193433575E-2</v>
      </c>
      <c r="Z2866">
        <f t="shared" si="1040"/>
        <v>-2.0694792156705321E-7</v>
      </c>
      <c r="AA2866">
        <f t="shared" si="1042"/>
        <v>-1.0485510802184152E-8</v>
      </c>
      <c r="AB2866">
        <f t="shared" si="1041"/>
        <v>0.99977695023785929</v>
      </c>
      <c r="AC2866">
        <f t="shared" si="1037"/>
        <v>2.2350481667743907</v>
      </c>
      <c r="AD2866">
        <f t="shared" si="1045"/>
        <v>2.077077454033363E-10</v>
      </c>
      <c r="AE2866">
        <f t="shared" si="1046"/>
        <v>3.9764200706990823E-5</v>
      </c>
      <c r="AF2866">
        <f t="shared" si="1047"/>
        <v>5.199857838667472E-7</v>
      </c>
      <c r="AG2866">
        <f t="shared" si="1048"/>
        <v>2.0770774540333631E-8</v>
      </c>
      <c r="AH2866">
        <f t="shared" si="1049"/>
        <v>5.1998578386674718E-3</v>
      </c>
    </row>
    <row r="2867" spans="1:34">
      <c r="A2867" s="4">
        <v>43289.189421296294</v>
      </c>
      <c r="B2867" s="3">
        <v>-1.1014205461287901E-3</v>
      </c>
      <c r="C2867">
        <v>2.6894547474275901</v>
      </c>
      <c r="D2867" s="3">
        <v>1.8920442054786699E-2</v>
      </c>
      <c r="E2867" s="3">
        <v>1.8728216419021899E-2</v>
      </c>
      <c r="F2867" s="3">
        <v>1.8710163821870102E-2</v>
      </c>
      <c r="G2867">
        <v>-4227524</v>
      </c>
      <c r="H2867">
        <v>16837021</v>
      </c>
      <c r="K2867">
        <f t="shared" si="1031"/>
        <v>70.913909995118132</v>
      </c>
      <c r="L2867">
        <f t="shared" si="1032"/>
        <v>51.215273807212185</v>
      </c>
      <c r="M2867">
        <f t="shared" si="1026"/>
        <v>17.149062960100345</v>
      </c>
      <c r="N2867">
        <f t="shared" si="1033"/>
        <v>7.0514572856084909E-2</v>
      </c>
      <c r="O2867">
        <f t="shared" si="1034"/>
        <v>55.938503390735065</v>
      </c>
      <c r="P2867">
        <f t="shared" si="1035"/>
        <v>55.93453686367306</v>
      </c>
      <c r="Q2867">
        <f t="shared" si="1027"/>
        <v>-4.7400669196790091E-2</v>
      </c>
      <c r="R2867">
        <f t="shared" si="1036"/>
        <v>55.985904059931855</v>
      </c>
      <c r="S2867">
        <f t="shared" si="1028"/>
        <v>17.180663406231538</v>
      </c>
      <c r="T2867">
        <f t="shared" si="1029"/>
        <v>7.3724369265972536</v>
      </c>
      <c r="U2867">
        <f t="shared" si="1030"/>
        <v>0.48922654925914688</v>
      </c>
      <c r="V2867" s="6">
        <f t="shared" si="1038"/>
        <v>155950.99999979138</v>
      </c>
      <c r="W2867">
        <f t="shared" si="1043"/>
        <v>7.3744594445537821</v>
      </c>
      <c r="X2867">
        <f t="shared" si="1044"/>
        <v>17.16323112918581</v>
      </c>
      <c r="Y2867">
        <f t="shared" si="1039"/>
        <v>-6.0968484570054216E-2</v>
      </c>
      <c r="Z2867">
        <f t="shared" si="1040"/>
        <v>-4.7425565430218212E-8</v>
      </c>
      <c r="AA2867">
        <f t="shared" si="1042"/>
        <v>-2.4883024007500906E-8</v>
      </c>
      <c r="AB2867">
        <f t="shared" si="1041"/>
        <v>1.0025440248281465</v>
      </c>
      <c r="AC2867">
        <f t="shared" si="1037"/>
        <v>2.235103096961208</v>
      </c>
      <c r="AD2867">
        <f t="shared" si="1045"/>
        <v>1.603513519530888E-10</v>
      </c>
      <c r="AE2867">
        <f t="shared" si="1046"/>
        <v>7.0036093437451425E-5</v>
      </c>
      <c r="AF2867">
        <f t="shared" si="1047"/>
        <v>2.279196390358935E-7</v>
      </c>
      <c r="AG2867">
        <f t="shared" si="1048"/>
        <v>1.6035135195308881E-8</v>
      </c>
      <c r="AH2867">
        <f t="shared" si="1049"/>
        <v>2.2791963903589351E-3</v>
      </c>
    </row>
    <row r="2868" spans="1:34">
      <c r="A2868" s="4">
        <v>43289.190115740741</v>
      </c>
      <c r="B2868" s="3">
        <v>-1.0962712204491301E-3</v>
      </c>
      <c r="C2868">
        <v>2.6895082623595998</v>
      </c>
      <c r="D2868" s="3">
        <v>1.89278627920248E-2</v>
      </c>
      <c r="E2868" s="3">
        <v>1.8732925733038398E-2</v>
      </c>
      <c r="F2868" s="3">
        <v>1.8732901742041601E-2</v>
      </c>
      <c r="G2868">
        <v>-4227524</v>
      </c>
      <c r="H2868">
        <v>16836960</v>
      </c>
      <c r="K2868">
        <f t="shared" si="1031"/>
        <v>70.585876674129082</v>
      </c>
      <c r="L2868">
        <f t="shared" si="1032"/>
        <v>50.85735169709794</v>
      </c>
      <c r="M2868">
        <f t="shared" si="1026"/>
        <v>17.029215337606587</v>
      </c>
      <c r="N2868">
        <f t="shared" si="1033"/>
        <v>7.0530792399438796E-2</v>
      </c>
      <c r="O2868">
        <f t="shared" si="1034"/>
        <v>55.960791953849103</v>
      </c>
      <c r="P2868">
        <f t="shared" si="1035"/>
        <v>55.948631561258509</v>
      </c>
      <c r="Q2868">
        <f t="shared" si="1027"/>
        <v>-9.3642333686140944E-2</v>
      </c>
      <c r="R2868">
        <f t="shared" si="1036"/>
        <v>56.054434287535244</v>
      </c>
      <c r="S2868">
        <f t="shared" si="1028"/>
        <v>17.091643560064014</v>
      </c>
      <c r="T2868">
        <f t="shared" si="1029"/>
        <v>7.3741442469502942</v>
      </c>
      <c r="U2868">
        <f t="shared" si="1030"/>
        <v>0.48919909968891667</v>
      </c>
      <c r="V2868" s="6">
        <f t="shared" si="1038"/>
        <v>156010.99999998696</v>
      </c>
      <c r="W2868">
        <f t="shared" si="1043"/>
        <v>7.3737006355080483</v>
      </c>
      <c r="X2868">
        <f t="shared" si="1044"/>
        <v>17.147319066112416</v>
      </c>
      <c r="Y2868">
        <f t="shared" si="1039"/>
        <v>-6.8732320231449748E-2</v>
      </c>
      <c r="Z2868">
        <f t="shared" si="1040"/>
        <v>2.0234907820552579E-7</v>
      </c>
      <c r="AA2868">
        <f t="shared" si="1042"/>
        <v>-2.5726642866395638E-8</v>
      </c>
      <c r="AB2868">
        <f t="shared" si="1041"/>
        <v>1.0030912712957796</v>
      </c>
      <c r="AC2868">
        <f t="shared" si="1037"/>
        <v>2.2350618993210891</v>
      </c>
      <c r="AD2868">
        <f t="shared" si="1045"/>
        <v>1.4705810845637865E-10</v>
      </c>
      <c r="AE2868">
        <f t="shared" si="1046"/>
        <v>4.8316427801257482E-5</v>
      </c>
      <c r="AF2868">
        <f t="shared" si="1047"/>
        <v>3.0298783619710142E-7</v>
      </c>
      <c r="AG2868">
        <f t="shared" si="1048"/>
        <v>1.4705810845637866E-8</v>
      </c>
      <c r="AH2868">
        <f t="shared" si="1049"/>
        <v>3.0298783619710145E-3</v>
      </c>
    </row>
    <row r="2869" spans="1:34">
      <c r="A2869" s="4">
        <v>43289.190810185188</v>
      </c>
      <c r="B2869" s="3">
        <v>-1.1003740319028999E-3</v>
      </c>
      <c r="C2869">
        <v>2.6895308575531098</v>
      </c>
      <c r="D2869" s="3">
        <v>1.8924104854577298E-2</v>
      </c>
      <c r="E2869" s="3">
        <v>1.8732783026553099E-2</v>
      </c>
      <c r="F2869" s="3">
        <v>1.8719704457835201E-2</v>
      </c>
      <c r="G2869">
        <v>-4227524</v>
      </c>
      <c r="H2869">
        <v>16836956</v>
      </c>
      <c r="K2869">
        <f t="shared" si="1031"/>
        <v>70.847242715101828</v>
      </c>
      <c r="L2869">
        <f t="shared" si="1032"/>
        <v>51.136065448050104</v>
      </c>
      <c r="M2869">
        <f t="shared" si="1026"/>
        <v>17.122540615548406</v>
      </c>
      <c r="N2869">
        <f t="shared" si="1033"/>
        <v>7.0537640651075525E-2</v>
      </c>
      <c r="O2869">
        <f t="shared" si="1034"/>
        <v>55.949504796887503</v>
      </c>
      <c r="P2869">
        <f t="shared" si="1035"/>
        <v>55.948204449210614</v>
      </c>
      <c r="Q2869">
        <f t="shared" si="1027"/>
        <v>-6.5153957811418195E-2</v>
      </c>
      <c r="R2869">
        <f t="shared" si="1036"/>
        <v>56.014658754698921</v>
      </c>
      <c r="S2869">
        <f t="shared" si="1028"/>
        <v>17.165976587422684</v>
      </c>
      <c r="T2869">
        <f t="shared" si="1029"/>
        <v>7.3748651155436349</v>
      </c>
      <c r="U2869">
        <f t="shared" si="1030"/>
        <v>0.48918750987037785</v>
      </c>
      <c r="V2869" s="6">
        <f t="shared" si="1038"/>
        <v>156071.00000018254</v>
      </c>
      <c r="W2869">
        <f t="shared" si="1043"/>
        <v>7.3732978830145433</v>
      </c>
      <c r="X2869">
        <f t="shared" si="1044"/>
        <v>17.128363017954914</v>
      </c>
      <c r="Y2869">
        <f t="shared" si="1039"/>
        <v>-7.9396149433494642E-2</v>
      </c>
      <c r="Z2869">
        <f t="shared" si="1040"/>
        <v>6.0072382897273548E-8</v>
      </c>
      <c r="AA2869">
        <f t="shared" si="1042"/>
        <v>-6.7388723647073426E-8</v>
      </c>
      <c r="AB2869">
        <f t="shared" si="1041"/>
        <v>1.0037905328090073</v>
      </c>
      <c r="AC2869">
        <f t="shared" si="1037"/>
        <v>2.2350445047619321</v>
      </c>
      <c r="AD2869">
        <f t="shared" si="1045"/>
        <v>3.3346577962336513E-10</v>
      </c>
      <c r="AE2869">
        <f t="shared" si="1046"/>
        <v>4.2340408675439258E-5</v>
      </c>
      <c r="AF2869">
        <f t="shared" si="1047"/>
        <v>7.8402022025770459E-7</v>
      </c>
      <c r="AG2869">
        <f t="shared" si="1048"/>
        <v>3.3346577962336513E-8</v>
      </c>
      <c r="AH2869">
        <f t="shared" si="1049"/>
        <v>7.8402022025770464E-3</v>
      </c>
    </row>
    <row r="2870" spans="1:34">
      <c r="A2870" s="4">
        <v>43289.191504629627</v>
      </c>
      <c r="B2870" s="3">
        <v>-1.0988993982209601E-3</v>
      </c>
      <c r="C2870">
        <v>2.6895308575531098</v>
      </c>
      <c r="D2870" s="3">
        <v>1.89208344976214E-2</v>
      </c>
      <c r="E2870" s="3">
        <v>1.8726277989262598E-2</v>
      </c>
      <c r="F2870">
        <v>1.8721169499313E-2</v>
      </c>
      <c r="G2870">
        <v>-4227524</v>
      </c>
      <c r="H2870">
        <v>16836954</v>
      </c>
      <c r="K2870">
        <f t="shared" si="1031"/>
        <v>70.753302456896805</v>
      </c>
      <c r="L2870">
        <f t="shared" si="1032"/>
        <v>51.040199406156013</v>
      </c>
      <c r="M2870">
        <f t="shared" si="1026"/>
        <v>17.090440566755031</v>
      </c>
      <c r="N2870">
        <f t="shared" si="1033"/>
        <v>7.0537640651075525E-2</v>
      </c>
      <c r="O2870">
        <f t="shared" si="1034"/>
        <v>55.939682112822808</v>
      </c>
      <c r="P2870">
        <f t="shared" si="1035"/>
        <v>55.928735258353846</v>
      </c>
      <c r="Q2870">
        <f t="shared" si="1027"/>
        <v>-7.9392156802924774E-2</v>
      </c>
      <c r="R2870">
        <f t="shared" si="1036"/>
        <v>56.019074269625733</v>
      </c>
      <c r="S2870">
        <f t="shared" si="1028"/>
        <v>17.143368671290315</v>
      </c>
      <c r="T2870">
        <f t="shared" si="1029"/>
        <v>7.3748651155436349</v>
      </c>
      <c r="U2870">
        <f t="shared" si="1030"/>
        <v>0.48918750987037785</v>
      </c>
      <c r="V2870" s="6">
        <f t="shared" si="1038"/>
        <v>156130.99999974947</v>
      </c>
      <c r="W2870">
        <f t="shared" si="1043"/>
        <v>7.3725770144210809</v>
      </c>
      <c r="X2870">
        <f t="shared" si="1044"/>
        <v>17.108829248555693</v>
      </c>
      <c r="Y2870">
        <f t="shared" si="1039"/>
        <v>-6.4106992611246014E-2</v>
      </c>
      <c r="Z2870">
        <f t="shared" si="1040"/>
        <v>-4.703361854261106E-8</v>
      </c>
      <c r="AA2870">
        <f t="shared" si="1042"/>
        <v>-1.1912570377198112E-7</v>
      </c>
      <c r="AB2870">
        <f t="shared" si="1041"/>
        <v>1.0027660810577406</v>
      </c>
      <c r="AC2870">
        <f t="shared" si="1037"/>
        <v>2.2350445047619321</v>
      </c>
      <c r="AD2870">
        <f t="shared" si="1045"/>
        <v>7.3006841234112813E-10</v>
      </c>
      <c r="AE2870">
        <f t="shared" si="1046"/>
        <v>5.5495435835268601E-5</v>
      </c>
      <c r="AF2870">
        <f t="shared" si="1047"/>
        <v>1.3095959636218852E-6</v>
      </c>
      <c r="AG2870">
        <f t="shared" si="1048"/>
        <v>7.3006841234112818E-8</v>
      </c>
      <c r="AH2870">
        <f t="shared" si="1049"/>
        <v>1.3095959636218853E-2</v>
      </c>
    </row>
    <row r="2871" spans="1:34">
      <c r="A2871" s="4">
        <v>43289.192210648151</v>
      </c>
      <c r="B2871" s="3">
        <v>-1.10178920454928E-3</v>
      </c>
      <c r="C2871">
        <v>2.6895130192424399</v>
      </c>
      <c r="D2871" s="3">
        <v>1.8916696009546301E-2</v>
      </c>
      <c r="E2871" s="3">
        <v>1.87227103271289E-2</v>
      </c>
      <c r="F2871" s="3">
        <v>1.8706554817254101E-2</v>
      </c>
      <c r="G2871">
        <v>-4227524</v>
      </c>
      <c r="H2871">
        <v>16836953</v>
      </c>
      <c r="K2871">
        <f t="shared" si="1031"/>
        <v>70.937395059669711</v>
      </c>
      <c r="L2871">
        <f t="shared" si="1032"/>
        <v>51.243502875485554</v>
      </c>
      <c r="M2871">
        <f t="shared" si="1026"/>
        <v>17.158515258860813</v>
      </c>
      <c r="N2871">
        <f t="shared" si="1033"/>
        <v>7.0532234136624225E-2</v>
      </c>
      <c r="O2871">
        <f t="shared" si="1034"/>
        <v>55.92725195262458</v>
      </c>
      <c r="P2871">
        <f t="shared" si="1035"/>
        <v>55.918057457152791</v>
      </c>
      <c r="Q2871">
        <f t="shared" si="1027"/>
        <v>-4.7774863219395058E-2</v>
      </c>
      <c r="R2871">
        <f t="shared" si="1036"/>
        <v>55.975026815843975</v>
      </c>
      <c r="S2871">
        <f t="shared" si="1028"/>
        <v>17.190365167673743</v>
      </c>
      <c r="T2871">
        <f t="shared" si="1029"/>
        <v>7.3742960087592868</v>
      </c>
      <c r="U2871">
        <f t="shared" si="1030"/>
        <v>0.48919665972712123</v>
      </c>
      <c r="V2871" s="6">
        <f t="shared" si="1038"/>
        <v>156192.00000017881</v>
      </c>
      <c r="W2871">
        <f t="shared" si="1043"/>
        <v>7.3719816411698149</v>
      </c>
      <c r="X2871">
        <f t="shared" si="1044"/>
        <v>17.093962938634583</v>
      </c>
      <c r="Y2871">
        <f t="shared" si="1039"/>
        <v>-5.8374858850657553E-2</v>
      </c>
      <c r="Z2871">
        <f t="shared" si="1040"/>
        <v>-5.0169193108321064E-8</v>
      </c>
      <c r="AA2871">
        <f t="shared" si="1042"/>
        <v>-1.0964059068366416E-7</v>
      </c>
      <c r="AB2871">
        <f t="shared" si="1041"/>
        <v>1.0023680295139308</v>
      </c>
      <c r="AC2871">
        <f t="shared" si="1037"/>
        <v>2.2350582373086385</v>
      </c>
      <c r="AD2871">
        <f t="shared" si="1045"/>
        <v>7.3792406594228702E-10</v>
      </c>
      <c r="AE2871">
        <f t="shared" si="1046"/>
        <v>3.0814941760442234E-5</v>
      </c>
      <c r="AF2871">
        <f t="shared" si="1047"/>
        <v>2.3838633620802924E-6</v>
      </c>
      <c r="AG2871">
        <f t="shared" si="1048"/>
        <v>7.3792406594228705E-8</v>
      </c>
      <c r="AH2871">
        <f t="shared" si="1049"/>
        <v>2.3838633620802924E-2</v>
      </c>
    </row>
    <row r="2872" spans="1:34">
      <c r="A2872" s="4">
        <v>43289.19290509259</v>
      </c>
      <c r="B2872" s="3">
        <v>-1.0901467337862401E-3</v>
      </c>
      <c r="C2872">
        <v>2.68951183002173</v>
      </c>
      <c r="D2872" s="3">
        <v>1.8900272871524099E-2</v>
      </c>
      <c r="E2872" s="3">
        <v>1.8715753385968099E-2</v>
      </c>
      <c r="F2872" s="3">
        <v>1.86902487864972E-2</v>
      </c>
      <c r="G2872">
        <v>-4227524</v>
      </c>
      <c r="H2872">
        <v>16836954</v>
      </c>
      <c r="K2872">
        <f t="shared" si="1031"/>
        <v>70.19572156948756</v>
      </c>
      <c r="L2872">
        <f t="shared" si="1032"/>
        <v>50.523263514330417</v>
      </c>
      <c r="M2872">
        <f t="shared" si="1026"/>
        <v>16.917348332812814</v>
      </c>
      <c r="N2872">
        <f t="shared" si="1033"/>
        <v>7.0531873702327899E-2</v>
      </c>
      <c r="O2872">
        <f t="shared" si="1034"/>
        <v>55.877924219194121</v>
      </c>
      <c r="P2872">
        <f t="shared" si="1035"/>
        <v>55.897235744810459</v>
      </c>
      <c r="Q2872">
        <f t="shared" si="1027"/>
        <v>-4.7957556529652834E-2</v>
      </c>
      <c r="R2872">
        <f t="shared" si="1036"/>
        <v>55.925881775723774</v>
      </c>
      <c r="S2872">
        <f t="shared" si="1028"/>
        <v>16.949320037165915</v>
      </c>
      <c r="T2872">
        <f t="shared" si="1029"/>
        <v>7.3742580683070429</v>
      </c>
      <c r="U2872">
        <f t="shared" si="1030"/>
        <v>0.4891972697175701</v>
      </c>
      <c r="V2872" s="6">
        <f t="shared" si="1038"/>
        <v>156251.99999974575</v>
      </c>
      <c r="W2872">
        <f t="shared" si="1043"/>
        <v>7.3717218949964671</v>
      </c>
      <c r="X2872">
        <f t="shared" si="1044"/>
        <v>17.068581050847211</v>
      </c>
      <c r="Y2872">
        <f t="shared" si="1039"/>
        <v>-4.3348598372460856E-2</v>
      </c>
      <c r="Z2872">
        <f t="shared" si="1040"/>
        <v>-3.8256622798410976E-7</v>
      </c>
      <c r="AA2872">
        <f t="shared" si="1042"/>
        <v>-1.5435612367592925E-7</v>
      </c>
      <c r="AB2872">
        <f t="shared" si="1041"/>
        <v>1.0013801395673823</v>
      </c>
      <c r="AC2872">
        <f t="shared" si="1037"/>
        <v>2.2350591528117509</v>
      </c>
      <c r="AD2872">
        <f t="shared" si="1045"/>
        <v>1.3989916842501795E-9</v>
      </c>
      <c r="AE2872">
        <f t="shared" si="1046"/>
        <v>1.643778622078287E-5</v>
      </c>
      <c r="AF2872">
        <f t="shared" si="1047"/>
        <v>8.4723295640708199E-6</v>
      </c>
      <c r="AG2872">
        <f t="shared" si="1048"/>
        <v>1.3989916842501795E-7</v>
      </c>
      <c r="AH2872">
        <f t="shared" si="1049"/>
        <v>8.4723295640708199E-2</v>
      </c>
    </row>
    <row r="2873" spans="1:34">
      <c r="A2873" s="4">
        <v>43289.193599537037</v>
      </c>
      <c r="B2873" s="3">
        <v>-1.09303654011455E-3</v>
      </c>
      <c r="C2873">
        <v>2.6893691235363799</v>
      </c>
      <c r="D2873" s="3">
        <v>1.8909596361900202E-2</v>
      </c>
      <c r="E2873" s="3">
        <v>1.87201416103926E-2</v>
      </c>
      <c r="F2873" s="3">
        <v>1.86950131490266E-2</v>
      </c>
      <c r="G2873">
        <v>-4227524</v>
      </c>
      <c r="H2873">
        <v>16836954</v>
      </c>
      <c r="K2873">
        <f t="shared" si="1031"/>
        <v>70.379814172259827</v>
      </c>
      <c r="L2873">
        <f t="shared" si="1032"/>
        <v>50.701093405918769</v>
      </c>
      <c r="M2873">
        <f t="shared" si="1026"/>
        <v>16.976893382176723</v>
      </c>
      <c r="N2873">
        <f t="shared" si="1033"/>
        <v>7.048862158672034E-2</v>
      </c>
      <c r="O2873">
        <f t="shared" si="1034"/>
        <v>55.905927798491334</v>
      </c>
      <c r="P2873">
        <f t="shared" si="1035"/>
        <v>55.910369440287916</v>
      </c>
      <c r="Q2873">
        <f t="shared" si="1027"/>
        <v>-3.4313375368334675E-2</v>
      </c>
      <c r="R2873">
        <f t="shared" si="1036"/>
        <v>55.940241173859668</v>
      </c>
      <c r="S2873">
        <f t="shared" si="1028"/>
        <v>16.999768965755614</v>
      </c>
      <c r="T2873">
        <f t="shared" si="1029"/>
        <v>7.369705214032563</v>
      </c>
      <c r="U2873">
        <f t="shared" si="1030"/>
        <v>0.48927046857151263</v>
      </c>
      <c r="V2873" s="6">
        <f t="shared" si="1038"/>
        <v>156311.99999994133</v>
      </c>
      <c r="W2873">
        <f t="shared" si="1043"/>
        <v>7.3715963996542939</v>
      </c>
      <c r="X2873">
        <f t="shared" si="1044"/>
        <v>17.059971404044482</v>
      </c>
      <c r="Y2873">
        <f t="shared" si="1039"/>
        <v>-3.9282946197414979E-2</v>
      </c>
      <c r="Z2873">
        <f t="shared" si="1040"/>
        <v>-5.6910678244140699E-7</v>
      </c>
      <c r="AA2873">
        <f t="shared" si="1042"/>
        <v>-1.8488691464578275E-7</v>
      </c>
      <c r="AB2873">
        <f t="shared" si="1041"/>
        <v>1.001097818783135</v>
      </c>
      <c r="AC2873">
        <f t="shared" si="1037"/>
        <v>2.2351690131853941</v>
      </c>
      <c r="AD2873">
        <f t="shared" si="1045"/>
        <v>1.8492251798855193E-9</v>
      </c>
      <c r="AE2873">
        <f t="shared" si="1046"/>
        <v>2.4073389563248367E-5</v>
      </c>
      <c r="AF2873">
        <f t="shared" si="1047"/>
        <v>7.646867948518339E-6</v>
      </c>
      <c r="AG2873">
        <f t="shared" si="1048"/>
        <v>1.8492251798855192E-7</v>
      </c>
      <c r="AH2873">
        <f t="shared" si="1049"/>
        <v>7.6468679485183391E-2</v>
      </c>
    </row>
    <row r="2874" spans="1:34">
      <c r="A2874" s="4">
        <v>43289.194293981483</v>
      </c>
      <c r="B2874" s="3">
        <v>-1.09303654011455E-3</v>
      </c>
      <c r="C2874">
        <v>2.68929777029371</v>
      </c>
      <c r="D2874" s="3">
        <v>1.8910131511220198E-2</v>
      </c>
      <c r="E2874" s="3">
        <v>1.8721699489524301E-2</v>
      </c>
      <c r="F2874" s="3">
        <v>1.8695966021532499E-2</v>
      </c>
      <c r="G2874">
        <v>-4227524</v>
      </c>
      <c r="H2874">
        <v>16836954</v>
      </c>
      <c r="K2874">
        <f t="shared" si="1031"/>
        <v>70.379814172259827</v>
      </c>
      <c r="L2874">
        <f t="shared" si="1032"/>
        <v>50.699840863681956</v>
      </c>
      <c r="M2874">
        <f t="shared" si="1026"/>
        <v>16.976473977493654</v>
      </c>
      <c r="N2874">
        <f t="shared" si="1033"/>
        <v>7.0466995528918108E-2</v>
      </c>
      <c r="O2874">
        <f t="shared" si="1034"/>
        <v>55.907535146792654</v>
      </c>
      <c r="P2874">
        <f t="shared" si="1035"/>
        <v>55.915032080145664</v>
      </c>
      <c r="Q2874">
        <f t="shared" si="1027"/>
        <v>-3.5577906694257422E-2</v>
      </c>
      <c r="R2874">
        <f t="shared" si="1036"/>
        <v>55.943113053486911</v>
      </c>
      <c r="S2874">
        <f t="shared" si="1028"/>
        <v>17.000192581956494</v>
      </c>
      <c r="T2874">
        <f t="shared" si="1029"/>
        <v>7.3674287868954851</v>
      </c>
      <c r="U2874">
        <f t="shared" si="1030"/>
        <v>0.48930706799848123</v>
      </c>
      <c r="V2874" s="6">
        <f t="shared" si="1038"/>
        <v>156372.0000001369</v>
      </c>
      <c r="W2874">
        <f t="shared" si="1043"/>
        <v>7.3714475563414839</v>
      </c>
      <c r="X2874">
        <f t="shared" si="1044"/>
        <v>17.052052652224273</v>
      </c>
      <c r="Y2874">
        <f t="shared" si="1039"/>
        <v>-3.1693104844874163E-2</v>
      </c>
      <c r="Z2874">
        <f t="shared" si="1040"/>
        <v>1.8970226188000481E-8</v>
      </c>
      <c r="AA2874">
        <f t="shared" si="1042"/>
        <v>-1.1366457799978586E-7</v>
      </c>
      <c r="AB2874">
        <f t="shared" si="1041"/>
        <v>1.0005812354684986</v>
      </c>
      <c r="AC2874">
        <f t="shared" si="1037"/>
        <v>2.2352239433722119</v>
      </c>
      <c r="AD2874">
        <f t="shared" si="1045"/>
        <v>1.409154801535517E-9</v>
      </c>
      <c r="AE2874">
        <f t="shared" si="1046"/>
        <v>3.3717233986842247E-5</v>
      </c>
      <c r="AF2874">
        <f t="shared" si="1047"/>
        <v>4.1604259922036312E-6</v>
      </c>
      <c r="AG2874">
        <f t="shared" si="1048"/>
        <v>1.409154801535517E-7</v>
      </c>
      <c r="AH2874">
        <f t="shared" si="1049"/>
        <v>4.1604259922036313E-2</v>
      </c>
    </row>
    <row r="2875" spans="1:34">
      <c r="A2875" s="4">
        <v>43289.194988425923</v>
      </c>
      <c r="B2875" s="3">
        <v>-1.0940354855119899E-3</v>
      </c>
      <c r="C2875">
        <v>2.68937625886065</v>
      </c>
      <c r="D2875" s="3">
        <v>1.8913877556460599E-2</v>
      </c>
      <c r="E2875" s="3">
        <v>1.8719665922108102E-2</v>
      </c>
      <c r="F2875" s="3">
        <v>1.86962518832843E-2</v>
      </c>
      <c r="G2875">
        <v>-4227524</v>
      </c>
      <c r="H2875">
        <v>16836954</v>
      </c>
      <c r="K2875">
        <f t="shared" si="1031"/>
        <v>70.443451121366252</v>
      </c>
      <c r="L2875">
        <f t="shared" si="1032"/>
        <v>50.763102050117297</v>
      </c>
      <c r="M2875">
        <f t="shared" si="1026"/>
        <v>16.997656526925958</v>
      </c>
      <c r="N2875">
        <f t="shared" si="1033"/>
        <v>7.0490784192501502E-2</v>
      </c>
      <c r="O2875">
        <f t="shared" si="1034"/>
        <v>55.918786584903145</v>
      </c>
      <c r="P2875">
        <f t="shared" si="1035"/>
        <v>55.908945733461088</v>
      </c>
      <c r="Q2875">
        <f t="shared" si="1027"/>
        <v>-2.5188032472030386E-2</v>
      </c>
      <c r="R2875">
        <f t="shared" si="1036"/>
        <v>55.943974617375176</v>
      </c>
      <c r="S2875">
        <f t="shared" si="1028"/>
        <v>17.014448548573977</v>
      </c>
      <c r="T2875">
        <f t="shared" si="1029"/>
        <v>7.3699328567463684</v>
      </c>
      <c r="U2875">
        <f t="shared" si="1030"/>
        <v>0.48926680862881416</v>
      </c>
      <c r="V2875" s="6">
        <f t="shared" si="1038"/>
        <v>156431.99999970384</v>
      </c>
      <c r="W2875">
        <f t="shared" si="1043"/>
        <v>7.3714008604002084</v>
      </c>
      <c r="X2875">
        <f t="shared" si="1044"/>
        <v>17.05156010581609</v>
      </c>
      <c r="Y2875">
        <f t="shared" si="1039"/>
        <v>-3.0334551221216088E-2</v>
      </c>
      <c r="Z2875">
        <f t="shared" si="1040"/>
        <v>-1.1065965274032985E-7</v>
      </c>
      <c r="AA2875">
        <f t="shared" si="1042"/>
        <v>-4.6876839872064705E-8</v>
      </c>
      <c r="AB2875">
        <f t="shared" si="1041"/>
        <v>1.000488059653605</v>
      </c>
      <c r="AC2875">
        <f t="shared" si="1037"/>
        <v>2.2351635201667102</v>
      </c>
      <c r="AD2875">
        <f t="shared" si="1045"/>
        <v>6.0716588340700943E-10</v>
      </c>
      <c r="AE2875">
        <f t="shared" si="1046"/>
        <v>5.3194722221292007E-5</v>
      </c>
      <c r="AF2875">
        <f t="shared" si="1047"/>
        <v>1.1362394170074301E-6</v>
      </c>
      <c r="AG2875">
        <f t="shared" si="1048"/>
        <v>6.0716588340700939E-8</v>
      </c>
      <c r="AH2875">
        <f t="shared" si="1049"/>
        <v>1.1362394170074301E-2</v>
      </c>
    </row>
    <row r="2876" spans="1:34">
      <c r="A2876" s="4">
        <v>43289.19568287037</v>
      </c>
      <c r="B2876" s="3">
        <v>-1.09290572583632E-3</v>
      </c>
      <c r="C2876">
        <v>2.6892561475688099</v>
      </c>
      <c r="D2876" s="3">
        <v>1.8915459220006599E-2</v>
      </c>
      <c r="E2876" s="3">
        <v>1.87236141348694E-2</v>
      </c>
      <c r="F2876" s="3">
        <v>1.8699503560710599E-2</v>
      </c>
      <c r="G2876">
        <v>-4227524</v>
      </c>
      <c r="H2876">
        <v>16836954</v>
      </c>
      <c r="K2876">
        <f t="shared" si="1031"/>
        <v>70.371480762258187</v>
      </c>
      <c r="L2876">
        <f t="shared" si="1032"/>
        <v>50.686857390626223</v>
      </c>
      <c r="M2876">
        <f t="shared" si="1026"/>
        <v>16.972126555712574</v>
      </c>
      <c r="N2876">
        <f t="shared" si="1033"/>
        <v>7.0454380328530672E-2</v>
      </c>
      <c r="O2876">
        <f t="shared" si="1034"/>
        <v>55.923537192105513</v>
      </c>
      <c r="P2876">
        <f t="shared" si="1035"/>
        <v>55.920762500123608</v>
      </c>
      <c r="Q2876">
        <f t="shared" si="1027"/>
        <v>-3.0237714497360457E-2</v>
      </c>
      <c r="R2876">
        <f t="shared" si="1036"/>
        <v>55.953774906602874</v>
      </c>
      <c r="S2876">
        <f t="shared" si="1028"/>
        <v>16.992285032044148</v>
      </c>
      <c r="T2876">
        <f t="shared" si="1029"/>
        <v>7.3661008710652291</v>
      </c>
      <c r="U2876">
        <f t="shared" si="1030"/>
        <v>0.48932841766421759</v>
      </c>
      <c r="V2876" s="6">
        <f t="shared" si="1038"/>
        <v>156491.99999989942</v>
      </c>
      <c r="W2876">
        <f t="shared" si="1043"/>
        <v>7.3712257506204093</v>
      </c>
      <c r="X2876">
        <f t="shared" si="1044"/>
        <v>17.046005022185639</v>
      </c>
      <c r="Y2876">
        <f t="shared" si="1039"/>
        <v>-2.5162463114838829E-2</v>
      </c>
      <c r="Z2876">
        <f t="shared" si="1040"/>
        <v>-1.5364315389170088E-7</v>
      </c>
      <c r="AA2876">
        <f t="shared" si="1042"/>
        <v>-4.8713390409785614E-9</v>
      </c>
      <c r="AB2876">
        <f t="shared" si="1041"/>
        <v>1.0001367573937163</v>
      </c>
      <c r="AC2876">
        <f t="shared" si="1037"/>
        <v>2.2352559859811958</v>
      </c>
      <c r="AD2876">
        <f t="shared" si="1045"/>
        <v>7.6067611512173575E-11</v>
      </c>
      <c r="AE2876">
        <f t="shared" si="1046"/>
        <v>2.760315420076927E-5</v>
      </c>
      <c r="AF2876">
        <f t="shared" si="1047"/>
        <v>2.7432924248137353E-7</v>
      </c>
      <c r="AG2876">
        <f t="shared" si="1048"/>
        <v>7.6067611512173574E-9</v>
      </c>
      <c r="AH2876">
        <f t="shared" si="1049"/>
        <v>2.743292424813735E-3</v>
      </c>
    </row>
    <row r="2877" spans="1:34">
      <c r="A2877" s="4">
        <v>43289.196388888886</v>
      </c>
      <c r="B2877" s="3">
        <v>-1.0942733296542401E-3</v>
      </c>
      <c r="C2877">
        <v>2.6893179870458002</v>
      </c>
      <c r="D2877" s="3">
        <v>1.8907217920477701E-2</v>
      </c>
      <c r="E2877" s="3">
        <v>1.87137554951732E-2</v>
      </c>
      <c r="F2877" s="3">
        <v>1.8687914248857899E-2</v>
      </c>
      <c r="G2877">
        <v>-4227524</v>
      </c>
      <c r="H2877">
        <v>16836954</v>
      </c>
      <c r="K2877">
        <f t="shared" si="1031"/>
        <v>70.458602775915566</v>
      </c>
      <c r="L2877">
        <f t="shared" si="1032"/>
        <v>50.789213449238403</v>
      </c>
      <c r="M2877">
        <f t="shared" si="1026"/>
        <v>17.006399739530654</v>
      </c>
      <c r="N2877">
        <f t="shared" si="1033"/>
        <v>7.0473122911962185E-2</v>
      </c>
      <c r="O2877">
        <f t="shared" si="1034"/>
        <v>55.898784028262376</v>
      </c>
      <c r="P2877">
        <f t="shared" si="1035"/>
        <v>55.89125617613778</v>
      </c>
      <c r="Q2877">
        <f t="shared" si="1027"/>
        <v>-2.0061642375125643E-2</v>
      </c>
      <c r="R2877">
        <f t="shared" si="1036"/>
        <v>55.918845670637502</v>
      </c>
      <c r="S2877">
        <f t="shared" si="1028"/>
        <v>17.019774167780739</v>
      </c>
      <c r="T2877">
        <f t="shared" si="1029"/>
        <v>7.3680737745843361</v>
      </c>
      <c r="U2877">
        <f t="shared" si="1030"/>
        <v>0.48929669816083982</v>
      </c>
      <c r="V2877" s="6">
        <f t="shared" si="1038"/>
        <v>156552.99999970011</v>
      </c>
      <c r="W2877">
        <f t="shared" si="1043"/>
        <v>7.3712257506204075</v>
      </c>
      <c r="X2877">
        <f t="shared" si="1044"/>
        <v>17.04235915503634</v>
      </c>
      <c r="Y2877">
        <f t="shared" si="1039"/>
        <v>-3.152562140950247E-2</v>
      </c>
      <c r="Z2877">
        <f t="shared" si="1040"/>
        <v>4.5152273797936717E-7</v>
      </c>
      <c r="AA2877">
        <f t="shared" si="1042"/>
        <v>8.184969450440772E-8</v>
      </c>
      <c r="AB2877">
        <f t="shared" si="1041"/>
        <v>1.000568677077631</v>
      </c>
      <c r="AC2877">
        <f t="shared" si="1037"/>
        <v>2.2352083798192801</v>
      </c>
      <c r="AD2877">
        <f t="shared" si="1045"/>
        <v>-1.020114055062049E-9</v>
      </c>
      <c r="AE2877">
        <f t="shared" si="1046"/>
        <v>-8.1837235770547907E-6</v>
      </c>
      <c r="AF2877">
        <f t="shared" si="1047"/>
        <v>1.2408772305241661E-5</v>
      </c>
      <c r="AG2877" t="str">
        <f t="shared" si="1048"/>
        <v>NaN</v>
      </c>
      <c r="AH2877">
        <f t="shared" si="1049"/>
        <v>0.1240877230524166</v>
      </c>
    </row>
    <row r="2878" spans="1:34">
      <c r="A2878" s="4">
        <v>43289.197083333333</v>
      </c>
      <c r="B2878" s="3">
        <v>-1.09132406229037E-3</v>
      </c>
      <c r="C2878">
        <v>2.6894273953512302</v>
      </c>
      <c r="D2878">
        <v>1.8963218323770001E-2</v>
      </c>
      <c r="E2878" s="3">
        <v>1.8773454374877499E-2</v>
      </c>
      <c r="F2878" s="3">
        <v>1.87517567067516E-2</v>
      </c>
      <c r="G2878">
        <v>-4227524</v>
      </c>
      <c r="H2878">
        <v>16837369</v>
      </c>
      <c r="K2878">
        <f t="shared" si="1031"/>
        <v>70.27072225950613</v>
      </c>
      <c r="L2878">
        <f t="shared" si="1032"/>
        <v>50.51741260296474</v>
      </c>
      <c r="M2878">
        <f t="shared" si="1026"/>
        <v>16.915389197579803</v>
      </c>
      <c r="N2878">
        <f t="shared" si="1033"/>
        <v>7.0506282867259795E-2</v>
      </c>
      <c r="O2878">
        <f t="shared" si="1034"/>
        <v>56.066984098301738</v>
      </c>
      <c r="P2878">
        <f t="shared" si="1035"/>
        <v>56.069931382903398</v>
      </c>
      <c r="Q2878">
        <f t="shared" si="1027"/>
        <v>-4.4277507356021317E-2</v>
      </c>
      <c r="R2878">
        <f t="shared" si="1036"/>
        <v>56.111261605657759</v>
      </c>
      <c r="S2878">
        <f t="shared" si="1028"/>
        <v>16.944907535817151</v>
      </c>
      <c r="T2878">
        <f t="shared" si="1029"/>
        <v>7.3715642961946113</v>
      </c>
      <c r="U2878">
        <f t="shared" si="1030"/>
        <v>0.48924057903948642</v>
      </c>
      <c r="V2878" s="6">
        <f t="shared" si="1038"/>
        <v>156612.99999989569</v>
      </c>
      <c r="W2878">
        <f t="shared" si="1043"/>
        <v>7.3712812020506657</v>
      </c>
      <c r="X2878">
        <f t="shared" si="1044"/>
        <v>17.036177527497482</v>
      </c>
      <c r="Y2878">
        <f t="shared" si="1039"/>
        <v>-7.258609574814538E-3</v>
      </c>
      <c r="Z2878">
        <f t="shared" si="1040"/>
        <v>4.1734497378572686E-7</v>
      </c>
      <c r="AA2878">
        <f t="shared" si="1042"/>
        <v>1.0377631951879006E-7</v>
      </c>
      <c r="AB2878">
        <f t="shared" si="1041"/>
        <v>0.99891354528703946</v>
      </c>
      <c r="AC2878">
        <f t="shared" si="1037"/>
        <v>2.2351241535328241</v>
      </c>
      <c r="AD2878">
        <f t="shared" si="1045"/>
        <v>-5.6172504276879333E-9</v>
      </c>
      <c r="AE2878">
        <f t="shared" si="1046"/>
        <v>5.8188619380618787E-5</v>
      </c>
      <c r="AF2878">
        <f t="shared" si="1047"/>
        <v>-9.6098535439461127E-6</v>
      </c>
      <c r="AG2878" t="str">
        <f t="shared" si="1048"/>
        <v>NaN</v>
      </c>
      <c r="AH2878" t="str">
        <f t="shared" si="1049"/>
        <v>NaN</v>
      </c>
    </row>
    <row r="2879" spans="1:34">
      <c r="A2879" s="4">
        <v>43289.197777777779</v>
      </c>
      <c r="B2879" s="3">
        <v>-1.0997556371330601E-3</v>
      </c>
      <c r="C2879">
        <v>2.6894749641796798</v>
      </c>
      <c r="D2879" s="3">
        <v>1.8946426527327299E-2</v>
      </c>
      <c r="E2879" s="3">
        <v>1.87533803292717E-2</v>
      </c>
      <c r="F2879" s="3">
        <v>1.8706209400970699E-2</v>
      </c>
      <c r="G2879">
        <v>-4227524</v>
      </c>
      <c r="H2879">
        <v>16837360</v>
      </c>
      <c r="K2879">
        <f t="shared" si="1031"/>
        <v>70.807848413274286</v>
      </c>
      <c r="L2879">
        <f t="shared" si="1032"/>
        <v>51.114410275650997</v>
      </c>
      <c r="M2879">
        <f t="shared" si="1026"/>
        <v>17.115289538139699</v>
      </c>
      <c r="N2879">
        <f t="shared" si="1033"/>
        <v>7.0520700239128847E-2</v>
      </c>
      <c r="O2879">
        <f t="shared" si="1034"/>
        <v>56.01654908048576</v>
      </c>
      <c r="P2879">
        <f t="shared" si="1035"/>
        <v>56.00985095481154</v>
      </c>
      <c r="Q2879">
        <f t="shared" si="1027"/>
        <v>4.2563321006703347E-2</v>
      </c>
      <c r="R2879">
        <f t="shared" si="1036"/>
        <v>55.973985759479056</v>
      </c>
      <c r="S2879">
        <f t="shared" si="1028"/>
        <v>17.086913990801897</v>
      </c>
      <c r="T2879">
        <f t="shared" si="1029"/>
        <v>7.3730819142860895</v>
      </c>
      <c r="U2879">
        <f t="shared" si="1030"/>
        <v>0.48921617942150575</v>
      </c>
      <c r="V2879" s="6">
        <f t="shared" si="1038"/>
        <v>156673.00000009127</v>
      </c>
      <c r="W2879">
        <f t="shared" si="1043"/>
        <v>7.3714796598010777</v>
      </c>
      <c r="X2879">
        <f t="shared" si="1044"/>
        <v>17.048687954988164</v>
      </c>
      <c r="Y2879">
        <f t="shared" si="1039"/>
        <v>6.7066912671454775E-3</v>
      </c>
      <c r="Z2879">
        <f t="shared" si="1040"/>
        <v>-8.85277221665067E-8</v>
      </c>
      <c r="AA2879">
        <f t="shared" si="1042"/>
        <v>1.3526271418384006E-7</v>
      </c>
      <c r="AB2879">
        <f t="shared" si="1041"/>
        <v>0.9979865169157498</v>
      </c>
      <c r="AC2879">
        <f t="shared" si="1037"/>
        <v>2.2350875334082767</v>
      </c>
      <c r="AD2879">
        <f t="shared" si="1045"/>
        <v>7.9239481780779671E-9</v>
      </c>
      <c r="AE2879">
        <f t="shared" si="1046"/>
        <v>8.4592913873918847E-5</v>
      </c>
      <c r="AF2879">
        <f t="shared" si="1047"/>
        <v>9.3247817924715865E-6</v>
      </c>
      <c r="AG2879">
        <f t="shared" si="1048"/>
        <v>7.9239481780779676E-7</v>
      </c>
      <c r="AH2879">
        <f t="shared" si="1049"/>
        <v>9.3247817924715856E-2</v>
      </c>
    </row>
    <row r="2880" spans="1:34">
      <c r="A2880" s="4">
        <v>43289.198472222219</v>
      </c>
      <c r="B2880" s="3">
        <v>-1.0988399371853999E-3</v>
      </c>
      <c r="C2880">
        <v>2.6893940971713199</v>
      </c>
      <c r="D2880" s="3">
        <v>1.89474611493461E-2</v>
      </c>
      <c r="E2880" s="3">
        <v>1.8755057130474598E-2</v>
      </c>
      <c r="F2880" s="3">
        <v>1.8714118242769501E-2</v>
      </c>
      <c r="G2880">
        <v>-4227524</v>
      </c>
      <c r="H2880">
        <v>16837360</v>
      </c>
      <c r="K2880">
        <f t="shared" si="1031"/>
        <v>70.749514543259622</v>
      </c>
      <c r="L2880">
        <f t="shared" si="1032"/>
        <v>51.045680305071016</v>
      </c>
      <c r="M2880">
        <f t="shared" si="1026"/>
        <v>17.092275806002707</v>
      </c>
      <c r="N2880">
        <f t="shared" si="1033"/>
        <v>7.0496190706952802E-2</v>
      </c>
      <c r="O2880">
        <f t="shared" si="1034"/>
        <v>56.0196566205354</v>
      </c>
      <c r="P2880">
        <f t="shared" si="1035"/>
        <v>56.01486952137622</v>
      </c>
      <c r="Q2880">
        <f t="shared" si="1027"/>
        <v>2.1834260150754403E-2</v>
      </c>
      <c r="R2880">
        <f t="shared" si="1036"/>
        <v>55.997822360384646</v>
      </c>
      <c r="S2880">
        <f t="shared" si="1028"/>
        <v>17.077719632568872</v>
      </c>
      <c r="T2880">
        <f t="shared" si="1029"/>
        <v>7.3705019635307156</v>
      </c>
      <c r="U2880">
        <f t="shared" si="1030"/>
        <v>0.48925765877207078</v>
      </c>
      <c r="V2880" s="6">
        <f t="shared" si="1038"/>
        <v>156732.9999996582</v>
      </c>
      <c r="W2880">
        <f t="shared" si="1043"/>
        <v>7.3720779515486701</v>
      </c>
      <c r="X2880">
        <f t="shared" si="1044"/>
        <v>17.049838097802496</v>
      </c>
      <c r="Y2880">
        <f t="shared" si="1039"/>
        <v>2.9275738045344706E-2</v>
      </c>
      <c r="Z2880">
        <f t="shared" si="1040"/>
        <v>3.794045237629702E-8</v>
      </c>
      <c r="AA2880">
        <f t="shared" si="1042"/>
        <v>1.861187473405973E-7</v>
      </c>
      <c r="AB2880">
        <f t="shared" si="1041"/>
        <v>0.99645920335037097</v>
      </c>
      <c r="AC2880">
        <f t="shared" si="1037"/>
        <v>2.2351497876200037</v>
      </c>
      <c r="AD2880">
        <f t="shared" si="1045"/>
        <v>2.4978491575363554E-9</v>
      </c>
      <c r="AE2880">
        <f t="shared" si="1046"/>
        <v>5.6523150834052421E-4</v>
      </c>
      <c r="AF2880">
        <f t="shared" si="1047"/>
        <v>4.399171377398489E-7</v>
      </c>
      <c r="AG2880">
        <f t="shared" si="1048"/>
        <v>2.4978491575363554E-7</v>
      </c>
      <c r="AH2880">
        <f t="shared" si="1049"/>
        <v>4.3991713773984887E-3</v>
      </c>
    </row>
    <row r="2881" spans="1:34">
      <c r="A2881" s="4">
        <v>43289.199166666665</v>
      </c>
      <c r="B2881" s="3">
        <v>-1.09916102677744E-3</v>
      </c>
      <c r="C2881">
        <v>2.68948923482822</v>
      </c>
      <c r="D2881" s="3">
        <v>1.8944036193697701E-2</v>
      </c>
      <c r="E2881" s="3">
        <v>1.87507759359141E-2</v>
      </c>
      <c r="F2881" s="3">
        <v>1.8710175732776401E-2</v>
      </c>
      <c r="G2881">
        <v>-4227524</v>
      </c>
      <c r="H2881">
        <v>16837360</v>
      </c>
      <c r="K2881">
        <f t="shared" si="1031"/>
        <v>70.76996927690135</v>
      </c>
      <c r="L2881">
        <f t="shared" si="1032"/>
        <v>51.071317432217469</v>
      </c>
      <c r="M2881">
        <f t="shared" si="1026"/>
        <v>17.100860212076675</v>
      </c>
      <c r="N2881">
        <f t="shared" si="1033"/>
        <v>7.0525025450691184E-2</v>
      </c>
      <c r="O2881">
        <f t="shared" si="1034"/>
        <v>56.009369591405701</v>
      </c>
      <c r="P2881">
        <f t="shared" si="1035"/>
        <v>56.002056159934767</v>
      </c>
      <c r="Q2881">
        <f t="shared" si="1027"/>
        <v>2.3429632978576365E-2</v>
      </c>
      <c r="R2881">
        <f t="shared" si="1036"/>
        <v>55.985939958427124</v>
      </c>
      <c r="S2881">
        <f t="shared" si="1028"/>
        <v>17.085240456757624</v>
      </c>
      <c r="T2881">
        <f t="shared" si="1029"/>
        <v>7.373537199713704</v>
      </c>
      <c r="U2881">
        <f t="shared" si="1030"/>
        <v>0.48920885953610893</v>
      </c>
      <c r="V2881" s="6">
        <f t="shared" si="1038"/>
        <v>156792.99999985378</v>
      </c>
      <c r="W2881">
        <f t="shared" si="1043"/>
        <v>7.3728951305209884</v>
      </c>
      <c r="X2881">
        <f t="shared" si="1044"/>
        <v>17.052320036144462</v>
      </c>
      <c r="Y2881">
        <f t="shared" si="1039"/>
        <v>2.2493876843787081E-2</v>
      </c>
      <c r="Z2881">
        <f t="shared" si="1040"/>
        <v>1.7245660128867685E-7</v>
      </c>
      <c r="AA2881">
        <f t="shared" si="1042"/>
        <v>1.4510244563342643E-7</v>
      </c>
      <c r="AB2881">
        <f t="shared" si="1041"/>
        <v>0.99691899760513303</v>
      </c>
      <c r="AC2881">
        <f t="shared" si="1037"/>
        <v>2.2350765473709084</v>
      </c>
      <c r="AD2881">
        <f t="shared" si="1045"/>
        <v>2.534428993588279E-9</v>
      </c>
      <c r="AE2881">
        <f t="shared" si="1046"/>
        <v>1.8939097519200321E-3</v>
      </c>
      <c r="AF2881">
        <f t="shared" si="1047"/>
        <v>1.3321461805115654E-7</v>
      </c>
      <c r="AG2881">
        <f t="shared" si="1048"/>
        <v>2.5344289935882789E-7</v>
      </c>
      <c r="AH2881">
        <f t="shared" si="1049"/>
        <v>1.3321461805115655E-3</v>
      </c>
    </row>
    <row r="2882" spans="1:34">
      <c r="A2882" s="4">
        <v>43289.199872685182</v>
      </c>
      <c r="B2882" s="3">
        <v>-1.0994702241623601E-3</v>
      </c>
      <c r="C2882">
        <v>2.6894595043104301</v>
      </c>
      <c r="D2882" s="3">
        <v>1.8941086926333801E-2</v>
      </c>
      <c r="E2882" s="3">
        <v>1.87491110269184E-2</v>
      </c>
      <c r="F2882" s="3">
        <v>1.87076387097295E-2</v>
      </c>
      <c r="G2882">
        <v>-4227524</v>
      </c>
      <c r="H2882">
        <v>16837360</v>
      </c>
      <c r="K2882">
        <f t="shared" si="1031"/>
        <v>70.789666427815121</v>
      </c>
      <c r="L2882">
        <f t="shared" si="1032"/>
        <v>51.094349476836676</v>
      </c>
      <c r="M2882">
        <f t="shared" si="1026"/>
        <v>17.10857232516156</v>
      </c>
      <c r="N2882">
        <f t="shared" si="1033"/>
        <v>7.0516014593270324E-2</v>
      </c>
      <c r="O2882">
        <f t="shared" si="1034"/>
        <v>56.000511316321798</v>
      </c>
      <c r="P2882">
        <f t="shared" si="1035"/>
        <v>55.997073186041014</v>
      </c>
      <c r="Q2882">
        <f t="shared" si="1027"/>
        <v>2.221773740203048E-2</v>
      </c>
      <c r="R2882">
        <f t="shared" si="1036"/>
        <v>55.978293578919768</v>
      </c>
      <c r="S2882">
        <f t="shared" si="1028"/>
        <v>17.093760500226875</v>
      </c>
      <c r="T2882">
        <f t="shared" si="1029"/>
        <v>7.3725886884062444</v>
      </c>
      <c r="U2882">
        <f t="shared" si="1030"/>
        <v>0.48922410929735149</v>
      </c>
      <c r="V2882" s="6">
        <f t="shared" si="1038"/>
        <v>156853.99999965448</v>
      </c>
      <c r="W2882">
        <f t="shared" si="1043"/>
        <v>7.373671450544709</v>
      </c>
      <c r="X2882">
        <f t="shared" si="1044"/>
        <v>17.05105841724605</v>
      </c>
      <c r="Y2882">
        <f t="shared" si="1039"/>
        <v>2.4661959032449943E-2</v>
      </c>
      <c r="Z2882">
        <f t="shared" si="1040"/>
        <v>1.0974510991502003E-7</v>
      </c>
      <c r="AA2882">
        <f t="shared" si="1042"/>
        <v>1.1484041846783652E-7</v>
      </c>
      <c r="AB2882">
        <f t="shared" si="1041"/>
        <v>0.99677434163860612</v>
      </c>
      <c r="AC2882">
        <f t="shared" si="1037"/>
        <v>2.235099434948757</v>
      </c>
      <c r="AD2882">
        <f t="shared" si="1045"/>
        <v>1.8295376468439118E-9</v>
      </c>
      <c r="AE2882">
        <f t="shared" si="1046"/>
        <v>8.4147570042902799E-4</v>
      </c>
      <c r="AF2882">
        <f t="shared" si="1047"/>
        <v>2.1643665196105457E-7</v>
      </c>
      <c r="AG2882">
        <f t="shared" si="1048"/>
        <v>1.8295376468439116E-7</v>
      </c>
      <c r="AH2882">
        <f t="shared" si="1049"/>
        <v>2.1643665196105456E-3</v>
      </c>
    </row>
    <row r="2883" spans="1:34">
      <c r="A2883" s="4">
        <v>43289.200567129628</v>
      </c>
      <c r="B2883" s="3">
        <v>-1.0996010384406001E-3</v>
      </c>
      <c r="C2883">
        <v>2.6895308575531098</v>
      </c>
      <c r="D2883" s="3">
        <v>1.8935140822777599E-2</v>
      </c>
      <c r="E2883" s="3">
        <v>1.8740727020904201E-2</v>
      </c>
      <c r="F2883" s="3">
        <v>1.8699682224305399E-2</v>
      </c>
      <c r="G2883">
        <v>-4227524</v>
      </c>
      <c r="H2883">
        <v>16837360</v>
      </c>
      <c r="K2883">
        <f t="shared" si="1031"/>
        <v>70.7979998378174</v>
      </c>
      <c r="L2883">
        <f t="shared" si="1032"/>
        <v>51.11314161451611</v>
      </c>
      <c r="M2883">
        <f t="shared" si="1026"/>
        <v>17.114864736160527</v>
      </c>
      <c r="N2883">
        <f t="shared" si="1033"/>
        <v>7.0537640651075525E-2</v>
      </c>
      <c r="O2883">
        <f t="shared" si="1034"/>
        <v>55.982651890749558</v>
      </c>
      <c r="P2883">
        <f t="shared" si="1035"/>
        <v>55.971980353218505</v>
      </c>
      <c r="Q2883">
        <f t="shared" si="1027"/>
        <v>2.8338506716742984E-2</v>
      </c>
      <c r="R2883">
        <f t="shared" si="1036"/>
        <v>55.954313384032815</v>
      </c>
      <c r="S2883">
        <f t="shared" si="1028"/>
        <v>17.095972398349364</v>
      </c>
      <c r="T2883">
        <f t="shared" si="1029"/>
        <v>7.3748651155436349</v>
      </c>
      <c r="U2883">
        <f t="shared" si="1030"/>
        <v>0.48918750987037785</v>
      </c>
      <c r="V2883" s="6">
        <f t="shared" si="1038"/>
        <v>156913.99999985006</v>
      </c>
      <c r="W2883">
        <f t="shared" si="1043"/>
        <v>7.3744536075610805</v>
      </c>
      <c r="X2883">
        <f t="shared" si="1044"/>
        <v>17.05500624543231</v>
      </c>
      <c r="Y2883">
        <f t="shared" si="1039"/>
        <v>2.1666107099389837E-2</v>
      </c>
      <c r="Z2883">
        <f t="shared" si="1040"/>
        <v>2.0234907820559978E-7</v>
      </c>
      <c r="AA2883">
        <f t="shared" si="1042"/>
        <v>1.4182129109416842E-7</v>
      </c>
      <c r="AB2883">
        <f t="shared" si="1041"/>
        <v>0.99697772481049252</v>
      </c>
      <c r="AC2883">
        <f t="shared" si="1037"/>
        <v>2.2350445047619321</v>
      </c>
      <c r="AD2883">
        <f t="shared" si="1045"/>
        <v>2.5717220694685917E-9</v>
      </c>
      <c r="AE2883">
        <f t="shared" si="1046"/>
        <v>2.4272365876388977E-4</v>
      </c>
      <c r="AF2883">
        <f t="shared" si="1047"/>
        <v>1.0547340288033489E-6</v>
      </c>
      <c r="AG2883">
        <f t="shared" si="1048"/>
        <v>2.5717220694685914E-7</v>
      </c>
      <c r="AH2883">
        <f t="shared" si="1049"/>
        <v>1.054734028803349E-2</v>
      </c>
    </row>
    <row r="2884" spans="1:34">
      <c r="A2884" s="4">
        <v>43289.201261574075</v>
      </c>
      <c r="B2884" s="3">
        <v>-1.0998269903757299E-3</v>
      </c>
      <c r="C2884">
        <v>2.6895356144359499</v>
      </c>
      <c r="D2884">
        <v>1.8930633676282001E-2</v>
      </c>
      <c r="E2884" s="3">
        <v>1.8738348579481701E-2</v>
      </c>
      <c r="F2884" s="3">
        <v>1.8699801333368699E-2</v>
      </c>
      <c r="G2884">
        <v>-4227524</v>
      </c>
      <c r="H2884">
        <v>16837360</v>
      </c>
      <c r="K2884">
        <f t="shared" si="1031"/>
        <v>70.812393909638757</v>
      </c>
      <c r="L2884">
        <f t="shared" si="1032"/>
        <v>51.127379118557783</v>
      </c>
      <c r="M2884">
        <f t="shared" si="1026"/>
        <v>17.119632061121521</v>
      </c>
      <c r="N2884">
        <f t="shared" si="1033"/>
        <v>7.0539082388260954E-2</v>
      </c>
      <c r="O2884">
        <f t="shared" si="1034"/>
        <v>55.969114446165804</v>
      </c>
      <c r="P2884">
        <f t="shared" si="1035"/>
        <v>55.964861819084362</v>
      </c>
      <c r="Q2884">
        <f t="shared" si="1027"/>
        <v>1.4442077179396051E-2</v>
      </c>
      <c r="R2884">
        <f t="shared" si="1036"/>
        <v>55.954672368986408</v>
      </c>
      <c r="S2884">
        <f t="shared" si="1028"/>
        <v>17.110004009668589</v>
      </c>
      <c r="T2884">
        <f t="shared" si="1029"/>
        <v>7.3750168773526266</v>
      </c>
      <c r="U2884">
        <f t="shared" si="1030"/>
        <v>0.48918506990858218</v>
      </c>
      <c r="V2884" s="6">
        <f t="shared" si="1038"/>
        <v>156974.00000004563</v>
      </c>
      <c r="W2884">
        <f t="shared" si="1043"/>
        <v>7.3751394541985738</v>
      </c>
      <c r="X2884">
        <f t="shared" si="1044"/>
        <v>17.059830365148461</v>
      </c>
      <c r="Y2884">
        <f t="shared" si="1039"/>
        <v>2.2031859456710379E-2</v>
      </c>
      <c r="Z2884">
        <f t="shared" si="1040"/>
        <v>1.6440862602917125E-7</v>
      </c>
      <c r="AA2884">
        <f t="shared" si="1042"/>
        <v>1.6641315449182918E-7</v>
      </c>
      <c r="AB2884">
        <f t="shared" si="1041"/>
        <v>0.99695404079176986</v>
      </c>
      <c r="AC2884">
        <f t="shared" si="1037"/>
        <v>2.235040842749481</v>
      </c>
      <c r="AD2884">
        <f t="shared" si="1045"/>
        <v>2.9675583814200125E-9</v>
      </c>
      <c r="AE2884">
        <f t="shared" si="1046"/>
        <v>1.671383215627963E-4</v>
      </c>
      <c r="AF2884">
        <f t="shared" si="1047"/>
        <v>1.7674790349088602E-6</v>
      </c>
      <c r="AG2884">
        <f t="shared" si="1048"/>
        <v>2.9675583814200127E-7</v>
      </c>
      <c r="AH2884">
        <f t="shared" si="1049"/>
        <v>1.7674790349088601E-2</v>
      </c>
    </row>
    <row r="2885" spans="1:34">
      <c r="A2885" s="4">
        <v>43289.201956018522</v>
      </c>
      <c r="B2885" s="3">
        <v>-1.10002915789664E-3</v>
      </c>
      <c r="C2885">
        <v>2.6895926970300899</v>
      </c>
      <c r="D2885" s="3">
        <v>1.89254843506023E-2</v>
      </c>
      <c r="E2885" s="3">
        <v>1.8729928896846101E-2</v>
      </c>
      <c r="F2885" s="3">
        <v>1.86917257388814E-2</v>
      </c>
      <c r="G2885">
        <v>-4227524</v>
      </c>
      <c r="H2885">
        <v>16837360</v>
      </c>
      <c r="K2885">
        <f t="shared" si="1031"/>
        <v>70.825272816005509</v>
      </c>
      <c r="L2885">
        <f t="shared" si="1032"/>
        <v>51.150873320381237</v>
      </c>
      <c r="M2885">
        <f t="shared" si="1026"/>
        <v>17.127498924194136</v>
      </c>
      <c r="N2885">
        <f t="shared" si="1033"/>
        <v>7.0556383234503944E-2</v>
      </c>
      <c r="O2885">
        <f t="shared" si="1034"/>
        <v>55.953648183620153</v>
      </c>
      <c r="P2885">
        <f t="shared" si="1035"/>
        <v>55.939662208249651</v>
      </c>
      <c r="Q2885">
        <f t="shared" si="1027"/>
        <v>2.3314994473992101E-2</v>
      </c>
      <c r="R2885">
        <f t="shared" si="1036"/>
        <v>55.930333189146161</v>
      </c>
      <c r="S2885">
        <f t="shared" si="1028"/>
        <v>17.111955594544806</v>
      </c>
      <c r="T2885">
        <f t="shared" si="1029"/>
        <v>7.3768380190624159</v>
      </c>
      <c r="U2885">
        <f t="shared" si="1030"/>
        <v>0.48915579036700541</v>
      </c>
      <c r="V2885" s="6">
        <f t="shared" si="1038"/>
        <v>157034.00000024121</v>
      </c>
      <c r="W2885">
        <f t="shared" si="1043"/>
        <v>7.3755743101517197</v>
      </c>
      <c r="X2885">
        <f t="shared" si="1044"/>
        <v>17.06473137410984</v>
      </c>
      <c r="Y2885">
        <f t="shared" si="1039"/>
        <v>4.9035077029036716E-3</v>
      </c>
      <c r="Z2885">
        <f t="shared" si="1040"/>
        <v>2.0551078362659744E-7</v>
      </c>
      <c r="AA2885">
        <f t="shared" si="1042"/>
        <v>1.2054791072351285E-7</v>
      </c>
      <c r="AB2885">
        <f t="shared" si="1041"/>
        <v>0.99810966089841024</v>
      </c>
      <c r="AC2885">
        <f t="shared" si="1037"/>
        <v>2.2349968986000239</v>
      </c>
      <c r="AD2885">
        <f t="shared" si="1045"/>
        <v>9.6584415985357229E-9</v>
      </c>
      <c r="AE2885">
        <f t="shared" si="1046"/>
        <v>1.7840813655843176E-4</v>
      </c>
      <c r="AF2885">
        <f t="shared" si="1047"/>
        <v>5.3891892769982102E-6</v>
      </c>
      <c r="AG2885">
        <f t="shared" si="1048"/>
        <v>9.6584415985357238E-7</v>
      </c>
      <c r="AH2885">
        <f t="shared" si="1049"/>
        <v>5.3891892769982103E-2</v>
      </c>
    </row>
    <row r="2886" spans="1:34">
      <c r="A2886" s="4">
        <v>43289.202650462961</v>
      </c>
      <c r="B2886" s="3">
        <v>-1.0941662997902299E-3</v>
      </c>
      <c r="C2886">
        <v>2.68961291378218</v>
      </c>
      <c r="D2886" s="3">
        <v>1.8917076560173898E-2</v>
      </c>
      <c r="E2886" s="3">
        <v>1.87214616453821E-2</v>
      </c>
      <c r="F2886" s="3">
        <v>1.8698729351799601E-2</v>
      </c>
      <c r="G2886">
        <v>-4227524</v>
      </c>
      <c r="H2886">
        <v>16837359</v>
      </c>
      <c r="K2886">
        <f t="shared" si="1031"/>
        <v>70.451784531368531</v>
      </c>
      <c r="L2886">
        <f t="shared" si="1032"/>
        <v>50.768178850303919</v>
      </c>
      <c r="M2886">
        <f t="shared" si="1026"/>
        <v>16.99935645664544</v>
      </c>
      <c r="N2886">
        <f t="shared" si="1033"/>
        <v>7.0562510617548022E-2</v>
      </c>
      <c r="O2886">
        <f t="shared" si="1034"/>
        <v>55.928394955861201</v>
      </c>
      <c r="P2886">
        <f t="shared" si="1035"/>
        <v>55.9143202267324</v>
      </c>
      <c r="Q2886">
        <f t="shared" si="1027"/>
        <v>-2.3046548544677137E-2</v>
      </c>
      <c r="R2886">
        <f t="shared" si="1036"/>
        <v>55.951441504405878</v>
      </c>
      <c r="S2886">
        <f t="shared" si="1028"/>
        <v>17.014720822341893</v>
      </c>
      <c r="T2886">
        <f t="shared" si="1029"/>
        <v>7.3774830067512651</v>
      </c>
      <c r="U2886">
        <f t="shared" si="1030"/>
        <v>0.48914542052936399</v>
      </c>
      <c r="V2886" s="6">
        <f t="shared" si="1038"/>
        <v>157093.99999980815</v>
      </c>
      <c r="W2886">
        <f t="shared" si="1043"/>
        <v>7.3758749152736929</v>
      </c>
      <c r="X2886">
        <f t="shared" si="1044"/>
        <v>17.065809330714799</v>
      </c>
      <c r="Y2886">
        <f t="shared" si="1039"/>
        <v>-7.4714123082533961E-3</v>
      </c>
      <c r="Z2886">
        <f t="shared" si="1040"/>
        <v>1.0033838621781658E-7</v>
      </c>
      <c r="AA2886">
        <f t="shared" si="1042"/>
        <v>6.8736273913097453E-8</v>
      </c>
      <c r="AB2886">
        <f t="shared" si="1041"/>
        <v>0.99893420734825744</v>
      </c>
      <c r="AC2886">
        <f t="shared" si="1037"/>
        <v>2.2349813350470917</v>
      </c>
      <c r="AD2886">
        <f t="shared" si="1045"/>
        <v>-3.6143856591718818E-9</v>
      </c>
      <c r="AE2886">
        <f t="shared" si="1046"/>
        <v>5.1492032658648147E-4</v>
      </c>
      <c r="AF2886">
        <f t="shared" si="1047"/>
        <v>-6.9875590396859923E-7</v>
      </c>
      <c r="AG2886" t="str">
        <f t="shared" si="1048"/>
        <v>NaN</v>
      </c>
      <c r="AH2886" t="str">
        <f t="shared" si="1049"/>
        <v>NaN</v>
      </c>
    </row>
    <row r="2887" spans="1:34">
      <c r="A2887" s="4">
        <v>43289.203356481485</v>
      </c>
      <c r="B2887" s="3">
        <v>-1.0949511854596501E-3</v>
      </c>
      <c r="C2887">
        <v>2.68963075209285</v>
      </c>
      <c r="D2887" s="3">
        <v>1.89143770291594E-2</v>
      </c>
      <c r="E2887" s="3">
        <v>1.87192734792734E-2</v>
      </c>
      <c r="F2887" s="3">
        <v>1.8695918377907201E-2</v>
      </c>
      <c r="G2887">
        <v>-4227524</v>
      </c>
      <c r="H2887">
        <v>16837378</v>
      </c>
      <c r="K2887">
        <f t="shared" si="1031"/>
        <v>70.50178499138093</v>
      </c>
      <c r="L2887">
        <f t="shared" si="1032"/>
        <v>50.821874309914904</v>
      </c>
      <c r="M2887">
        <f t="shared" si="1026"/>
        <v>17.01733599183267</v>
      </c>
      <c r="N2887">
        <f t="shared" si="1033"/>
        <v>7.0567917131999322E-2</v>
      </c>
      <c r="O2887">
        <f t="shared" si="1034"/>
        <v>55.920286776651459</v>
      </c>
      <c r="P2887">
        <f t="shared" si="1035"/>
        <v>55.907771175328989</v>
      </c>
      <c r="Q2887">
        <f t="shared" si="1027"/>
        <v>-2.2682682854075154E-2</v>
      </c>
      <c r="R2887">
        <f t="shared" si="1036"/>
        <v>55.942969459505534</v>
      </c>
      <c r="S2887">
        <f t="shared" si="1028"/>
        <v>17.032457780402055</v>
      </c>
      <c r="T2887">
        <f t="shared" si="1029"/>
        <v>7.3780521135356141</v>
      </c>
      <c r="U2887">
        <f t="shared" si="1030"/>
        <v>0.48913627067262055</v>
      </c>
      <c r="V2887" s="6">
        <f t="shared" si="1038"/>
        <v>157155.00000023749</v>
      </c>
      <c r="W2887">
        <f t="shared" si="1043"/>
        <v>7.3761871943809716</v>
      </c>
      <c r="X2887">
        <f t="shared" si="1044"/>
        <v>17.066457686657849</v>
      </c>
      <c r="Y2887">
        <f t="shared" si="1039"/>
        <v>-3.1126603726228552E-2</v>
      </c>
      <c r="Z2887">
        <f t="shared" si="1040"/>
        <v>2.1008349615992238E-7</v>
      </c>
      <c r="AA2887">
        <f t="shared" si="1042"/>
        <v>5.1121064042476517E-8</v>
      </c>
      <c r="AB2887">
        <f t="shared" si="1041"/>
        <v>1.0005411704883715</v>
      </c>
      <c r="AC2887">
        <f t="shared" si="1037"/>
        <v>2.2349676025003853</v>
      </c>
      <c r="AD2887">
        <f t="shared" si="1045"/>
        <v>-6.4523317309456323E-10</v>
      </c>
      <c r="AE2887">
        <f t="shared" si="1046"/>
        <v>3.2426525550879369E-3</v>
      </c>
      <c r="AF2887">
        <f t="shared" si="1047"/>
        <v>-1.980830462445917E-8</v>
      </c>
      <c r="AG2887" t="str">
        <f t="shared" si="1048"/>
        <v>NaN</v>
      </c>
      <c r="AH2887" t="str">
        <f t="shared" si="1049"/>
        <v>NaN</v>
      </c>
    </row>
    <row r="2888" spans="1:34">
      <c r="A2888" s="4">
        <v>43289.204050925924</v>
      </c>
      <c r="B2888" s="3">
        <v>-1.0926559894869599E-3</v>
      </c>
      <c r="C2888">
        <v>2.6896925915698402</v>
      </c>
      <c r="D2888">
        <v>1.8910845043647002E-2</v>
      </c>
      <c r="E2888" s="3">
        <v>1.8716193397631298E-2</v>
      </c>
      <c r="F2888" s="3">
        <v>1.8700682740436601E-2</v>
      </c>
      <c r="G2888">
        <v>-4227524</v>
      </c>
      <c r="H2888">
        <v>16837380</v>
      </c>
      <c r="K2888">
        <f t="shared" si="1031"/>
        <v>70.355571524981571</v>
      </c>
      <c r="L2888">
        <f t="shared" si="1032"/>
        <v>50.669398132331622</v>
      </c>
      <c r="M2888">
        <f t="shared" si="1026"/>
        <v>16.966280449707988</v>
      </c>
      <c r="N2888">
        <f t="shared" si="1033"/>
        <v>7.0586659715430849E-2</v>
      </c>
      <c r="O2888">
        <f t="shared" si="1034"/>
        <v>55.909678277861502</v>
      </c>
      <c r="P2888">
        <f t="shared" si="1035"/>
        <v>55.898552673625382</v>
      </c>
      <c r="Q2888">
        <f t="shared" si="1027"/>
        <v>-4.7650579779933366E-2</v>
      </c>
      <c r="R2888">
        <f t="shared" si="1036"/>
        <v>55.957328857641436</v>
      </c>
      <c r="S2888">
        <f t="shared" si="1028"/>
        <v>16.998047502894611</v>
      </c>
      <c r="T2888">
        <f t="shared" si="1029"/>
        <v>7.3800250170547219</v>
      </c>
      <c r="U2888">
        <f t="shared" si="1030"/>
        <v>0.48910455116924278</v>
      </c>
      <c r="V2888" s="6">
        <f t="shared" si="1038"/>
        <v>157214.99999980442</v>
      </c>
      <c r="W2888">
        <f t="shared" si="1043"/>
        <v>7.3766658277790453</v>
      </c>
      <c r="X2888">
        <f t="shared" si="1044"/>
        <v>17.066163090973014</v>
      </c>
      <c r="Y2888">
        <f t="shared" si="1039"/>
        <v>-5.4949680744284045E-2</v>
      </c>
      <c r="Z2888">
        <f t="shared" si="1040"/>
        <v>-1.4860010508953742E-7</v>
      </c>
      <c r="AA2888">
        <f t="shared" si="1042"/>
        <v>2.7634117466880612E-8</v>
      </c>
      <c r="AB2888">
        <f t="shared" si="1041"/>
        <v>1.0021657340626138</v>
      </c>
      <c r="AC2888">
        <f t="shared" si="1037"/>
        <v>2.2349199963384696</v>
      </c>
      <c r="AD2888">
        <f t="shared" si="1045"/>
        <v>-1.9756941524516987E-10</v>
      </c>
      <c r="AE2888">
        <f t="shared" si="1046"/>
        <v>-8.2636625069926976E-3</v>
      </c>
      <c r="AF2888">
        <f t="shared" si="1047"/>
        <v>2.3800066932012815E-9</v>
      </c>
      <c r="AG2888" t="str">
        <f t="shared" si="1048"/>
        <v>NaN</v>
      </c>
      <c r="AH2888">
        <f t="shared" si="1049"/>
        <v>2.3800066932012815E-5</v>
      </c>
    </row>
    <row r="2889" spans="1:34">
      <c r="A2889" s="4">
        <v>43289.204745370371</v>
      </c>
      <c r="B2889" s="3">
        <v>-1.09347655177771E-3</v>
      </c>
      <c r="C2889">
        <v>2.6895748587194199</v>
      </c>
      <c r="D2889" s="3">
        <v>1.8902508606461199E-2</v>
      </c>
      <c r="E2889" s="3">
        <v>1.87084753552153E-2</v>
      </c>
      <c r="F2889" s="3">
        <v>1.8707924571481301E-2</v>
      </c>
      <c r="G2889">
        <v>-4227524</v>
      </c>
      <c r="H2889">
        <v>16837390</v>
      </c>
      <c r="K2889">
        <f t="shared" si="1031"/>
        <v>70.407844733175878</v>
      </c>
      <c r="L2889">
        <f t="shared" si="1032"/>
        <v>50.71215201952635</v>
      </c>
      <c r="M2889">
        <f t="shared" si="1026"/>
        <v>16.980596278732964</v>
      </c>
      <c r="N2889">
        <f t="shared" si="1033"/>
        <v>7.0550976720052644E-2</v>
      </c>
      <c r="O2889">
        <f t="shared" si="1034"/>
        <v>55.884639363209189</v>
      </c>
      <c r="P2889">
        <f t="shared" si="1035"/>
        <v>55.875453030360134</v>
      </c>
      <c r="Q2889">
        <f t="shared" si="1027"/>
        <v>-9.4515779598843608E-2</v>
      </c>
      <c r="R2889">
        <f t="shared" si="1036"/>
        <v>55.979155142808033</v>
      </c>
      <c r="S2889">
        <f t="shared" si="1028"/>
        <v>17.043606798465525</v>
      </c>
      <c r="T2889">
        <f t="shared" si="1029"/>
        <v>7.3762689122780687</v>
      </c>
      <c r="U2889">
        <f t="shared" si="1030"/>
        <v>0.48916494022374851</v>
      </c>
      <c r="V2889" s="6">
        <f t="shared" si="1038"/>
        <v>157275</v>
      </c>
      <c r="W2889">
        <f t="shared" si="1043"/>
        <v>7.3772845490009749</v>
      </c>
      <c r="X2889">
        <f t="shared" si="1044"/>
        <v>17.066265087030942</v>
      </c>
      <c r="Y2889">
        <f t="shared" si="1039"/>
        <v>-5.3579379445973054E-2</v>
      </c>
      <c r="Z2889">
        <f t="shared" si="1040"/>
        <v>-2.5293634775788794E-7</v>
      </c>
      <c r="AA2889">
        <f t="shared" si="1042"/>
        <v>-3.3080311602201745E-8</v>
      </c>
      <c r="AB2889">
        <f t="shared" si="1041"/>
        <v>1.0020703787198286</v>
      </c>
      <c r="AC2889">
        <f t="shared" si="1037"/>
        <v>2.2350106311467299</v>
      </c>
      <c r="AD2889">
        <f t="shared" si="1045"/>
        <v>2.4256537806448093E-10</v>
      </c>
      <c r="AE2889">
        <f t="shared" si="1046"/>
        <v>1.5598101212003309E-2</v>
      </c>
      <c r="AF2889">
        <f t="shared" si="1047"/>
        <v>1.5480611615699647E-9</v>
      </c>
      <c r="AG2889">
        <f t="shared" si="1048"/>
        <v>2.4256537806448093E-8</v>
      </c>
      <c r="AH2889">
        <f t="shared" si="1049"/>
        <v>1.5480611615699649E-5</v>
      </c>
    </row>
    <row r="2890" spans="1:34">
      <c r="A2890" s="4">
        <v>43289.205439814818</v>
      </c>
      <c r="B2890" s="3">
        <v>-1.0971274593612199E-3</v>
      </c>
      <c r="C2890">
        <v>2.6895974539129401</v>
      </c>
      <c r="D2890" s="3">
        <v>1.89012718169215E-2</v>
      </c>
      <c r="E2890" s="3">
        <v>1.8705240674880799E-2</v>
      </c>
      <c r="F2890" s="3">
        <v>1.86814942703495E-2</v>
      </c>
      <c r="G2890">
        <v>-4227524</v>
      </c>
      <c r="H2890">
        <v>16837396</v>
      </c>
      <c r="K2890">
        <f t="shared" si="1031"/>
        <v>70.640422630505924</v>
      </c>
      <c r="L2890">
        <f t="shared" si="1032"/>
        <v>50.979472307149145</v>
      </c>
      <c r="M2890">
        <f t="shared" si="1026"/>
        <v>17.070106538117926</v>
      </c>
      <c r="N2890">
        <f t="shared" si="1033"/>
        <v>7.0557824971692468E-2</v>
      </c>
      <c r="O2890">
        <f t="shared" si="1034"/>
        <v>55.880924602690136</v>
      </c>
      <c r="P2890">
        <f t="shared" si="1035"/>
        <v>55.865771823937997</v>
      </c>
      <c r="Q2890">
        <f t="shared" si="1027"/>
        <v>-1.8571778959142193E-2</v>
      </c>
      <c r="R2890">
        <f t="shared" si="1036"/>
        <v>55.899496381649278</v>
      </c>
      <c r="S2890">
        <f t="shared" si="1028"/>
        <v>17.082487724090686</v>
      </c>
      <c r="T2890">
        <f t="shared" si="1029"/>
        <v>7.3769897808717335</v>
      </c>
      <c r="U2890">
        <f t="shared" si="1030"/>
        <v>0.48915335040520436</v>
      </c>
      <c r="V2890" s="6">
        <f t="shared" si="1038"/>
        <v>157335.00000019558</v>
      </c>
      <c r="W2890">
        <f t="shared" si="1043"/>
        <v>7.3778828407485681</v>
      </c>
      <c r="X2890">
        <f t="shared" si="1044"/>
        <v>17.066276253982721</v>
      </c>
      <c r="Y2890">
        <f t="shared" si="1039"/>
        <v>-3.0510759529467652E-2</v>
      </c>
      <c r="Z2890">
        <f t="shared" si="1040"/>
        <v>7.9042609111253238E-8</v>
      </c>
      <c r="AA2890">
        <f t="shared" si="1042"/>
        <v>-1.471480341112455E-8</v>
      </c>
      <c r="AB2890">
        <f t="shared" si="1041"/>
        <v>1.0004975860094067</v>
      </c>
      <c r="AC2890">
        <f t="shared" si="1037"/>
        <v>2.2349932365875649</v>
      </c>
      <c r="AD2890">
        <f t="shared" si="1045"/>
        <v>1.8947633073502485E-10</v>
      </c>
      <c r="AE2890">
        <f t="shared" si="1046"/>
        <v>-1.7043490693669839E-4</v>
      </c>
      <c r="AF2890">
        <f t="shared" si="1047"/>
        <v>-1.1066937417715559E-7</v>
      </c>
      <c r="AG2890">
        <f t="shared" si="1048"/>
        <v>1.8947633073502486E-8</v>
      </c>
      <c r="AH2890" t="str">
        <f t="shared" si="1049"/>
        <v>NaN</v>
      </c>
    </row>
    <row r="2891" spans="1:34">
      <c r="A2891" s="4">
        <v>43289.206134259257</v>
      </c>
      <c r="B2891">
        <v>-1.095093891945E-3</v>
      </c>
      <c r="C2891">
        <v>2.6896045892372098</v>
      </c>
      <c r="D2891" s="3">
        <v>1.8923153478008301E-2</v>
      </c>
      <c r="E2891">
        <v>1.8717323157306998E-2</v>
      </c>
      <c r="F2891" s="3">
        <v>1.8689986746558099E-2</v>
      </c>
      <c r="G2891">
        <v>-4227524</v>
      </c>
      <c r="H2891">
        <v>16837456</v>
      </c>
      <c r="K2891">
        <f t="shared" si="1031"/>
        <v>70.510875984110498</v>
      </c>
      <c r="L2891">
        <f t="shared" si="1032"/>
        <v>50.838762378068452</v>
      </c>
      <c r="M2891">
        <f t="shared" si="1026"/>
        <v>17.022990838961473</v>
      </c>
      <c r="N2891">
        <f t="shared" si="1033"/>
        <v>7.0559987577473504E-2</v>
      </c>
      <c r="O2891">
        <f t="shared" si="1034"/>
        <v>55.94664728879593</v>
      </c>
      <c r="P2891">
        <f t="shared" si="1035"/>
        <v>55.901933977339141</v>
      </c>
      <c r="Q2891">
        <f t="shared" si="1027"/>
        <v>2.1555279969582841E-2</v>
      </c>
      <c r="R2891">
        <f t="shared" si="1036"/>
        <v>55.925092008826347</v>
      </c>
      <c r="S2891">
        <f t="shared" si="1028"/>
        <v>17.008620652315084</v>
      </c>
      <c r="T2891">
        <f t="shared" si="1029"/>
        <v>7.3772174235855266</v>
      </c>
      <c r="U2891">
        <f t="shared" si="1030"/>
        <v>0.48914969046250623</v>
      </c>
      <c r="V2891" s="6">
        <f t="shared" si="1038"/>
        <v>157394.99999976251</v>
      </c>
      <c r="W2891">
        <f t="shared" si="1043"/>
        <v>7.3782826747457468</v>
      </c>
      <c r="X2891">
        <f t="shared" si="1044"/>
        <v>17.057771175625483</v>
      </c>
      <c r="Y2891">
        <f t="shared" si="1039"/>
        <v>9.2271273304191936E-3</v>
      </c>
      <c r="Z2891">
        <f t="shared" si="1040"/>
        <v>0</v>
      </c>
      <c r="AA2891">
        <f t="shared" si="1042"/>
        <v>2.754079649682281E-8</v>
      </c>
      <c r="AB2891">
        <f t="shared" si="1041"/>
        <v>0.9978028911966712</v>
      </c>
      <c r="AC2891">
        <f t="shared" si="1037"/>
        <v>2.2349877435688814</v>
      </c>
      <c r="AD2891">
        <f t="shared" si="1045"/>
        <v>1.172633874298265E-9</v>
      </c>
      <c r="AE2891">
        <f t="shared" si="1046"/>
        <v>-6.2645885380986009E-5</v>
      </c>
      <c r="AF2891">
        <f t="shared" si="1047"/>
        <v>-1.8633778129555497E-6</v>
      </c>
      <c r="AG2891">
        <f t="shared" si="1048"/>
        <v>1.172633874298265E-7</v>
      </c>
      <c r="AH2891" t="str">
        <f t="shared" si="1049"/>
        <v>NaN</v>
      </c>
    </row>
    <row r="2892" spans="1:34">
      <c r="A2892" s="4">
        <v>43289.206828703704</v>
      </c>
      <c r="B2892" s="3">
        <v>-1.09942265533391E-3</v>
      </c>
      <c r="C2892">
        <v>2.6895974539129401</v>
      </c>
      <c r="D2892" s="3">
        <v>1.8919490678217701E-2</v>
      </c>
      <c r="E2892" s="3">
        <v>1.8724613080266898E-2</v>
      </c>
      <c r="F2892" s="3">
        <v>1.86852938494667E-2</v>
      </c>
      <c r="G2892">
        <v>-4227524</v>
      </c>
      <c r="H2892">
        <v>16837534</v>
      </c>
      <c r="K2892">
        <f t="shared" si="1031"/>
        <v>70.786636096905269</v>
      </c>
      <c r="L2892">
        <f t="shared" si="1032"/>
        <v>51.120691261379307</v>
      </c>
      <c r="M2892">
        <f t="shared" si="1026"/>
        <v>17.117392680653623</v>
      </c>
      <c r="N2892">
        <f t="shared" si="1033"/>
        <v>7.0557824971692468E-2</v>
      </c>
      <c r="O2892">
        <f t="shared" si="1034"/>
        <v>55.935645882643485</v>
      </c>
      <c r="P2892">
        <f t="shared" si="1035"/>
        <v>55.923752284460093</v>
      </c>
      <c r="Q2892">
        <f t="shared" si="1027"/>
        <v>2.4697880980816933E-2</v>
      </c>
      <c r="R2892">
        <f t="shared" si="1036"/>
        <v>55.910948001662668</v>
      </c>
      <c r="S2892">
        <f t="shared" si="1028"/>
        <v>17.100927426666413</v>
      </c>
      <c r="T2892">
        <f t="shared" si="1029"/>
        <v>7.3769897808717335</v>
      </c>
      <c r="U2892">
        <f t="shared" si="1030"/>
        <v>0.48915335040520436</v>
      </c>
      <c r="V2892" s="6">
        <f t="shared" si="1038"/>
        <v>157454.99999995809</v>
      </c>
      <c r="W2892">
        <f t="shared" si="1043"/>
        <v>7.3784490290365419</v>
      </c>
      <c r="X2892">
        <f t="shared" si="1044"/>
        <v>17.053167864195025</v>
      </c>
      <c r="Y2892">
        <f t="shared" si="1039"/>
        <v>2.1208062113923159E-2</v>
      </c>
      <c r="Z2892">
        <f t="shared" si="1040"/>
        <v>-2.1949021985697904E-7</v>
      </c>
      <c r="AA2892">
        <f t="shared" si="1042"/>
        <v>8.3096458883153475E-8</v>
      </c>
      <c r="AB2892">
        <f t="shared" si="1041"/>
        <v>0.99700912126117303</v>
      </c>
      <c r="AC2892">
        <f t="shared" si="1037"/>
        <v>2.2349932365875649</v>
      </c>
      <c r="AD2892">
        <f t="shared" si="1045"/>
        <v>1.5393417584123093E-9</v>
      </c>
      <c r="AE2892">
        <f t="shared" si="1046"/>
        <v>-8.1452590082867107E-4</v>
      </c>
      <c r="AF2892">
        <f t="shared" si="1047"/>
        <v>-1.8813135694751655E-7</v>
      </c>
      <c r="AG2892">
        <f t="shared" si="1048"/>
        <v>1.5393417584123094E-7</v>
      </c>
      <c r="AH2892" t="str">
        <f t="shared" si="1049"/>
        <v>NaN</v>
      </c>
    </row>
    <row r="2893" spans="1:34">
      <c r="A2893" s="4">
        <v>43289.20753472222</v>
      </c>
      <c r="B2893" s="3">
        <v>-1.0985069553862601E-3</v>
      </c>
      <c r="C2893">
        <v>2.6895213437874199</v>
      </c>
      <c r="D2893" s="3">
        <v>1.8917350080937499E-2</v>
      </c>
      <c r="E2893" s="3">
        <v>1.87232692608632E-2</v>
      </c>
      <c r="F2893" s="3">
        <v>1.8685591622124801E-2</v>
      </c>
      <c r="G2893">
        <v>-4227524</v>
      </c>
      <c r="H2893">
        <v>16837539</v>
      </c>
      <c r="K2893">
        <f t="shared" si="1031"/>
        <v>70.728302226891245</v>
      </c>
      <c r="L2893">
        <f t="shared" si="1032"/>
        <v>51.061965971916266</v>
      </c>
      <c r="M2893">
        <f t="shared" si="1026"/>
        <v>17.097728943422759</v>
      </c>
      <c r="N2893">
        <f t="shared" si="1033"/>
        <v>7.0534757176701712E-2</v>
      </c>
      <c r="O2893">
        <f t="shared" si="1034"/>
        <v>55.929216489437572</v>
      </c>
      <c r="P2893">
        <f t="shared" si="1035"/>
        <v>55.919730312674346</v>
      </c>
      <c r="Q2893">
        <f t="shared" si="1027"/>
        <v>1.7371025391369699E-2</v>
      </c>
      <c r="R2893">
        <f t="shared" si="1036"/>
        <v>55.911845464046202</v>
      </c>
      <c r="S2893">
        <f t="shared" si="1028"/>
        <v>17.086148259828512</v>
      </c>
      <c r="T2893">
        <f t="shared" si="1029"/>
        <v>7.3745615919253389</v>
      </c>
      <c r="U2893">
        <f t="shared" si="1030"/>
        <v>0.48919238979397395</v>
      </c>
      <c r="V2893" s="6">
        <f t="shared" si="1038"/>
        <v>157515.99999975879</v>
      </c>
      <c r="W2893">
        <f t="shared" si="1043"/>
        <v>7.3787729821291528</v>
      </c>
      <c r="X2893">
        <f t="shared" si="1044"/>
        <v>17.05689811469999</v>
      </c>
      <c r="Y2893">
        <f t="shared" si="1039"/>
        <v>1.6686808364089718E-2</v>
      </c>
      <c r="Z2893">
        <f t="shared" si="1040"/>
        <v>2.2889694355535691E-7</v>
      </c>
      <c r="AA2893">
        <f t="shared" si="1042"/>
        <v>1.1426183027497729E-7</v>
      </c>
      <c r="AB2893">
        <f t="shared" si="1041"/>
        <v>0.99731037808783907</v>
      </c>
      <c r="AC2893">
        <f t="shared" si="1037"/>
        <v>2.2350518287868413</v>
      </c>
      <c r="AD2893">
        <f t="shared" si="1045"/>
        <v>2.6902510145001422E-9</v>
      </c>
      <c r="AE2893">
        <f t="shared" si="1046"/>
        <v>1.6211610604856673E-3</v>
      </c>
      <c r="AF2893">
        <f t="shared" si="1047"/>
        <v>1.6519529589180886E-7</v>
      </c>
      <c r="AG2893">
        <f t="shared" si="1048"/>
        <v>2.6902510145001419E-7</v>
      </c>
      <c r="AH2893">
        <f t="shared" si="1049"/>
        <v>1.6519529589180885E-3</v>
      </c>
    </row>
    <row r="2894" spans="1:34">
      <c r="A2894" s="4">
        <v>43289.208229166667</v>
      </c>
      <c r="B2894" s="3">
        <v>-1.0979718060662E-3</v>
      </c>
      <c r="C2894">
        <v>2.6896842670248602</v>
      </c>
      <c r="D2894" s="3">
        <v>1.8913259161690801E-2</v>
      </c>
      <c r="E2894" s="3">
        <v>1.8718131827390599E-2</v>
      </c>
      <c r="F2894" s="3">
        <v>1.8684626838712599E-2</v>
      </c>
      <c r="G2894">
        <v>-4227524</v>
      </c>
      <c r="H2894">
        <v>16837551</v>
      </c>
      <c r="K2894">
        <f t="shared" si="1031"/>
        <v>70.694211004155477</v>
      </c>
      <c r="L2894">
        <f t="shared" si="1032"/>
        <v>51.029142948195243</v>
      </c>
      <c r="M2894">
        <f t="shared" si="1026"/>
        <v>17.086738392001489</v>
      </c>
      <c r="N2894">
        <f t="shared" si="1033"/>
        <v>7.0584136675353348E-2</v>
      </c>
      <c r="O2894">
        <f t="shared" si="1034"/>
        <v>55.916929204643772</v>
      </c>
      <c r="P2894">
        <f t="shared" si="1035"/>
        <v>55.904354278944602</v>
      </c>
      <c r="Q2894">
        <f t="shared" si="1027"/>
        <v>7.9915187200825244E-3</v>
      </c>
      <c r="R2894">
        <f t="shared" si="1036"/>
        <v>55.908937685923689</v>
      </c>
      <c r="S2894">
        <f t="shared" si="1028"/>
        <v>17.081410712854769</v>
      </c>
      <c r="T2894">
        <f t="shared" si="1029"/>
        <v>7.3797594338886681</v>
      </c>
      <c r="U2894">
        <f t="shared" si="1030"/>
        <v>0.48910882110239007</v>
      </c>
      <c r="V2894" s="6">
        <f t="shared" si="1038"/>
        <v>157575.99999995437</v>
      </c>
      <c r="W2894">
        <f t="shared" si="1043"/>
        <v>7.3792428600382456</v>
      </c>
      <c r="X2894">
        <f t="shared" si="1044"/>
        <v>17.053878067859753</v>
      </c>
      <c r="Y2894">
        <f t="shared" si="1039"/>
        <v>1.9156497399888412E-2</v>
      </c>
      <c r="Z2894">
        <f t="shared" si="1040"/>
        <v>5.0587269551555385E-7</v>
      </c>
      <c r="AA2894">
        <f t="shared" si="1042"/>
        <v>5.996786345162655E-8</v>
      </c>
      <c r="AB2894">
        <f t="shared" si="1041"/>
        <v>0.99714152994760585</v>
      </c>
      <c r="AC2894">
        <f t="shared" si="1037"/>
        <v>2.2349264048602664</v>
      </c>
      <c r="AD2894">
        <f t="shared" si="1045"/>
        <v>1.2298241157283079E-9</v>
      </c>
      <c r="AE2894">
        <f t="shared" si="1046"/>
        <v>-7.3751383011835266E-5</v>
      </c>
      <c r="AF2894">
        <f t="shared" si="1047"/>
        <v>-1.6599838856096652E-6</v>
      </c>
      <c r="AG2894">
        <f t="shared" si="1048"/>
        <v>1.229824115728308E-7</v>
      </c>
      <c r="AH2894" t="str">
        <f t="shared" si="1049"/>
        <v>NaN</v>
      </c>
    </row>
    <row r="2895" spans="1:34">
      <c r="A2895" s="4">
        <v>43289.208923611113</v>
      </c>
      <c r="B2895" s="3">
        <v>-1.09994591244686E-3</v>
      </c>
      <c r="C2895">
        <v>2.68971161910122</v>
      </c>
      <c r="D2895" s="3">
        <v>1.8949459040140899E-2</v>
      </c>
      <c r="E2895" s="3">
        <v>1.87535706045855E-2</v>
      </c>
      <c r="F2895">
        <v>1.8712700844917E-2</v>
      </c>
      <c r="G2895">
        <v>-4227524</v>
      </c>
      <c r="H2895">
        <v>16837727</v>
      </c>
      <c r="K2895">
        <f t="shared" si="1031"/>
        <v>70.819969736913734</v>
      </c>
      <c r="L2895">
        <f t="shared" si="1032"/>
        <v>51.117998655302351</v>
      </c>
      <c r="M2895">
        <f t="shared" si="1026"/>
        <v>17.116491081038745</v>
      </c>
      <c r="N2895">
        <f t="shared" si="1033"/>
        <v>7.0592426664178462E-2</v>
      </c>
      <c r="O2895">
        <f t="shared" si="1034"/>
        <v>56.025657387527417</v>
      </c>
      <c r="P2895">
        <f t="shared" si="1035"/>
        <v>56.010420437542273</v>
      </c>
      <c r="Q2895">
        <f t="shared" si="1027"/>
        <v>3.2106948088213016E-2</v>
      </c>
      <c r="R2895">
        <f t="shared" si="1036"/>
        <v>55.993550439439204</v>
      </c>
      <c r="S2895">
        <f t="shared" si="1028"/>
        <v>17.095086448979938</v>
      </c>
      <c r="T2895">
        <f t="shared" si="1029"/>
        <v>7.380632064291313</v>
      </c>
      <c r="U2895">
        <f t="shared" si="1030"/>
        <v>0.48909479132205053</v>
      </c>
      <c r="V2895" s="6">
        <f t="shared" si="1038"/>
        <v>157636.00000014994</v>
      </c>
      <c r="W2895">
        <f t="shared" si="1043"/>
        <v>7.3794413177886593</v>
      </c>
      <c r="X2895">
        <f t="shared" si="1044"/>
        <v>17.043754782583282</v>
      </c>
      <c r="Y2895">
        <f t="shared" si="1039"/>
        <v>2.2193576466731219E-2</v>
      </c>
      <c r="Z2895">
        <f t="shared" si="1040"/>
        <v>2.4028953161477734E-7</v>
      </c>
      <c r="AA2895">
        <f t="shared" si="1042"/>
        <v>7.7437493195179746E-8</v>
      </c>
      <c r="AB2895">
        <f t="shared" si="1041"/>
        <v>0.99694249211676733</v>
      </c>
      <c r="AC2895">
        <f t="shared" si="1037"/>
        <v>2.2349053482886503</v>
      </c>
      <c r="AD2895">
        <f t="shared" si="1045"/>
        <v>1.370756878475889E-9</v>
      </c>
      <c r="AE2895">
        <f t="shared" si="1046"/>
        <v>-1.4747219621961095E-4</v>
      </c>
      <c r="AF2895">
        <f t="shared" si="1047"/>
        <v>-9.2529735738111814E-7</v>
      </c>
      <c r="AG2895">
        <f t="shared" si="1048"/>
        <v>1.370756878475889E-7</v>
      </c>
      <c r="AH2895" t="str">
        <f t="shared" si="1049"/>
        <v>NaN</v>
      </c>
    </row>
    <row r="2896" spans="1:34">
      <c r="A2896" s="4">
        <v>43289.209618055553</v>
      </c>
      <c r="B2896" s="3">
        <v>-1.09974374492594E-3</v>
      </c>
      <c r="C2896">
        <v>2.68977464779891</v>
      </c>
      <c r="D2896" s="3">
        <v>1.89439529482479E-2</v>
      </c>
      <c r="E2896">
        <v>1.8748540200977E-2</v>
      </c>
      <c r="F2896" s="3">
        <v>1.8709079929394599E-2</v>
      </c>
      <c r="G2896">
        <v>-4227524</v>
      </c>
      <c r="H2896">
        <v>16837731</v>
      </c>
      <c r="K2896">
        <f t="shared" si="1031"/>
        <v>70.807090830546343</v>
      </c>
      <c r="L2896">
        <f t="shared" si="1032"/>
        <v>51.109879409434818</v>
      </c>
      <c r="M2896">
        <f t="shared" si="1026"/>
        <v>17.113772410450458</v>
      </c>
      <c r="N2896">
        <f t="shared" si="1033"/>
        <v>7.0611529681903207E-2</v>
      </c>
      <c r="O2896">
        <f t="shared" si="1034"/>
        <v>56.009119559447647</v>
      </c>
      <c r="P2896">
        <f t="shared" si="1035"/>
        <v>55.995364737848824</v>
      </c>
      <c r="Q2896">
        <f t="shared" si="1027"/>
        <v>2.648226259189812E-2</v>
      </c>
      <c r="R2896">
        <f t="shared" si="1036"/>
        <v>55.982637296855749</v>
      </c>
      <c r="S2896">
        <f t="shared" si="1028"/>
        <v>17.096117568722526</v>
      </c>
      <c r="T2896">
        <f t="shared" si="1029"/>
        <v>7.3826429082623388</v>
      </c>
      <c r="U2896">
        <f t="shared" si="1030"/>
        <v>0.48906246182822921</v>
      </c>
      <c r="V2896" s="6">
        <f t="shared" si="1038"/>
        <v>157695.99999971688</v>
      </c>
      <c r="W2896">
        <f t="shared" si="1043"/>
        <v>7.380200126834418</v>
      </c>
      <c r="X2896">
        <f t="shared" si="1044"/>
        <v>17.044463424687684</v>
      </c>
      <c r="Y2896">
        <f t="shared" si="1039"/>
        <v>1.224951200156236E-2</v>
      </c>
      <c r="Z2896">
        <f t="shared" si="1040"/>
        <v>-3.4778748015121307E-8</v>
      </c>
      <c r="AA2896">
        <f t="shared" si="1042"/>
        <v>1.7022063763013587E-7</v>
      </c>
      <c r="AB2896">
        <f t="shared" si="1041"/>
        <v>0.99761252319468197</v>
      </c>
      <c r="AC2896">
        <f t="shared" si="1037"/>
        <v>2.2348568266236297</v>
      </c>
      <c r="AD2896">
        <f t="shared" si="1045"/>
        <v>5.4590923177895679E-9</v>
      </c>
      <c r="AE2896">
        <f t="shared" si="1046"/>
        <v>-6.0328744843135915E-3</v>
      </c>
      <c r="AF2896">
        <f t="shared" si="1047"/>
        <v>-9.0079752621049993E-8</v>
      </c>
      <c r="AG2896">
        <f t="shared" si="1048"/>
        <v>5.4590923177895676E-7</v>
      </c>
      <c r="AH2896" t="str">
        <f t="shared" si="1049"/>
        <v>NaN</v>
      </c>
    </row>
    <row r="2897" spans="1:34">
      <c r="A2897" s="4">
        <v>43289.210312499999</v>
      </c>
      <c r="B2897" s="3">
        <v>-1.0939879166835501E-3</v>
      </c>
      <c r="C2897">
        <v>2.6896985376733902</v>
      </c>
      <c r="D2897" s="3">
        <v>1.8941812350967702E-2</v>
      </c>
      <c r="E2897" s="3">
        <v>1.8747303411437301E-2</v>
      </c>
      <c r="F2897" s="3">
        <v>1.8722979957074101E-2</v>
      </c>
      <c r="G2897">
        <v>-4227524</v>
      </c>
      <c r="H2897">
        <v>16837735</v>
      </c>
      <c r="K2897">
        <f t="shared" si="1031"/>
        <v>70.44042079045704</v>
      </c>
      <c r="L2897">
        <f t="shared" si="1032"/>
        <v>50.724937909466448</v>
      </c>
      <c r="M2897">
        <f t="shared" si="1026"/>
        <v>16.984877541240884</v>
      </c>
      <c r="N2897">
        <f t="shared" si="1033"/>
        <v>7.058846188691259E-2</v>
      </c>
      <c r="O2897">
        <f t="shared" si="1034"/>
        <v>56.002690166241742</v>
      </c>
      <c r="P2897">
        <f t="shared" si="1035"/>
        <v>55.991663100099068</v>
      </c>
      <c r="Q2897">
        <f t="shared" si="1027"/>
        <v>-2.1840674675424054E-2</v>
      </c>
      <c r="R2897">
        <f t="shared" si="1036"/>
        <v>56.024530840917166</v>
      </c>
      <c r="S2897">
        <f t="shared" si="1028"/>
        <v>16.9994379910245</v>
      </c>
      <c r="T2897">
        <f t="shared" si="1029"/>
        <v>7.3802147193159575</v>
      </c>
      <c r="U2897">
        <f t="shared" si="1030"/>
        <v>0.48910150121699825</v>
      </c>
      <c r="V2897" s="6">
        <f t="shared" si="1038"/>
        <v>157755.99999991246</v>
      </c>
      <c r="W2897">
        <f t="shared" si="1043"/>
        <v>7.3805620203793003</v>
      </c>
      <c r="X2897">
        <f t="shared" si="1044"/>
        <v>17.043485351868558</v>
      </c>
      <c r="Y2897">
        <f t="shared" si="1039"/>
        <v>7.8948264609929684E-3</v>
      </c>
      <c r="Z2897">
        <f t="shared" si="1040"/>
        <v>-3.0101515865220191E-7</v>
      </c>
      <c r="AA2897">
        <f t="shared" si="1042"/>
        <v>1.4836120351156439E-7</v>
      </c>
      <c r="AB2897">
        <f t="shared" si="1041"/>
        <v>0.99788782796307962</v>
      </c>
      <c r="AC2897">
        <f t="shared" si="1037"/>
        <v>2.2349154188229061</v>
      </c>
      <c r="AD2897">
        <f t="shared" si="1045"/>
        <v>7.3827159409396255E-9</v>
      </c>
      <c r="AE2897">
        <f t="shared" si="1046"/>
        <v>5.8299150148996353E-4</v>
      </c>
      <c r="AF2897">
        <f t="shared" si="1047"/>
        <v>1.2606222576526679E-6</v>
      </c>
      <c r="AG2897">
        <f t="shared" si="1048"/>
        <v>7.382715940939626E-7</v>
      </c>
      <c r="AH2897">
        <f t="shared" si="1049"/>
        <v>1.2606222576526677E-2</v>
      </c>
    </row>
    <row r="2898" spans="1:34">
      <c r="A2898" s="4">
        <v>43289.211018518516</v>
      </c>
      <c r="B2898" s="3">
        <v>-1.0974128723319201E-3</v>
      </c>
      <c r="C2898">
        <v>2.6896604826106301</v>
      </c>
      <c r="D2898" s="3">
        <v>1.89397549991372E-2</v>
      </c>
      <c r="E2898" s="3">
        <v>1.87429151870128E-2</v>
      </c>
      <c r="F2898" s="3">
        <v>1.8707364758884099E-2</v>
      </c>
      <c r="G2898">
        <v>-4227524</v>
      </c>
      <c r="H2898">
        <v>16837735</v>
      </c>
      <c r="K2898">
        <f t="shared" si="1031"/>
        <v>70.658604615965089</v>
      </c>
      <c r="L2898">
        <f t="shared" si="1032"/>
        <v>50.96364777087966</v>
      </c>
      <c r="M2898">
        <f t="shared" ref="M2898:M2961" si="1050">L2898/((($B$7/2))^2*PI())</f>
        <v>17.064807806926499</v>
      </c>
      <c r="N2898">
        <f t="shared" si="1033"/>
        <v>7.0576927989417212E-2</v>
      </c>
      <c r="O2898">
        <f t="shared" si="1034"/>
        <v>55.996510804993584</v>
      </c>
      <c r="P2898">
        <f t="shared" si="1035"/>
        <v>55.978529404621611</v>
      </c>
      <c r="Q2898">
        <f t="shared" ref="Q2898:Q2961" si="1051">O2898-R2898</f>
        <v>1.9042891466504841E-2</v>
      </c>
      <c r="R2898">
        <f t="shared" si="1036"/>
        <v>55.977467913527079</v>
      </c>
      <c r="S2898">
        <f t="shared" ref="S2898:S2961" si="1052">M2898-(2/3)*Q2898</f>
        <v>17.05211254594883</v>
      </c>
      <c r="T2898">
        <f t="shared" ref="T2898:T2961" si="1053">N2898/$D$7*100-$N$30/$D$7*100</f>
        <v>7.3790006248427593</v>
      </c>
      <c r="U2898">
        <f t="shared" ref="U2898:U2961" si="1054">(2.40665404368-T2898*2.40665404368/100-$M$7)/$M$7</f>
        <v>0.48912102091138304</v>
      </c>
      <c r="V2898" s="6">
        <f t="shared" si="1038"/>
        <v>157816.99999971315</v>
      </c>
      <c r="W2898">
        <f t="shared" si="1043"/>
        <v>7.3810260612957146</v>
      </c>
      <c r="X2898">
        <f t="shared" si="1044"/>
        <v>17.046518200194249</v>
      </c>
      <c r="Y2898">
        <f t="shared" si="1039"/>
        <v>9.8020980398890369E-3</v>
      </c>
      <c r="Z2898">
        <f t="shared" si="1040"/>
        <v>1.2228740820487245E-7</v>
      </c>
      <c r="AA2898">
        <f t="shared" si="1042"/>
        <v>9.9386515240365917E-8</v>
      </c>
      <c r="AB2898">
        <f t="shared" si="1041"/>
        <v>0.99777020514169945</v>
      </c>
      <c r="AC2898">
        <f t="shared" si="1037"/>
        <v>2.2349447149225439</v>
      </c>
      <c r="AD2898">
        <f t="shared" si="1045"/>
        <v>3.9833871066733773E-9</v>
      </c>
      <c r="AE2898">
        <f t="shared" si="1046"/>
        <v>-4.545269380091999E-4</v>
      </c>
      <c r="AF2898">
        <f t="shared" si="1047"/>
        <v>-8.7241660300776834E-7</v>
      </c>
      <c r="AG2898">
        <f t="shared" si="1048"/>
        <v>3.9833871066733775E-7</v>
      </c>
      <c r="AH2898" t="str">
        <f t="shared" si="1049"/>
        <v>NaN</v>
      </c>
    </row>
    <row r="2899" spans="1:34">
      <c r="A2899" s="4">
        <v>43289.211712962962</v>
      </c>
      <c r="B2899" s="3">
        <v>-1.09812640475866E-3</v>
      </c>
      <c r="C2899">
        <v>2.6897449172811299</v>
      </c>
      <c r="D2899" s="3">
        <v>1.89335234826103E-2</v>
      </c>
      <c r="E2899" s="3">
        <v>1.8739502123571599E-2</v>
      </c>
      <c r="F2899" s="3">
        <v>1.8696787874068799E-2</v>
      </c>
      <c r="G2899">
        <v>-4227524</v>
      </c>
      <c r="H2899">
        <v>16837742</v>
      </c>
      <c r="K2899">
        <f t="shared" ref="K2899:K2962" si="1055">(B2899-$B$19)*($B$17/$B$18)</f>
        <v>70.704059579612363</v>
      </c>
      <c r="L2899">
        <f t="shared" ref="L2899:L2962" si="1056">K2899-R2899*$B$8+$D$8</f>
        <v>51.023005953355295</v>
      </c>
      <c r="M2899">
        <f t="shared" si="1050"/>
        <v>17.084683463792135</v>
      </c>
      <c r="N2899">
        <f t="shared" ref="N2899:N2962" si="1057">(C2899-$C$19)*($C$17/$C$18)</f>
        <v>7.0602518824485316E-2</v>
      </c>
      <c r="O2899">
        <f t="shared" ref="O2899:O2962" si="1058">(D2899-$D$19)*($D$17/$D$18)</f>
        <v>55.977794126993871</v>
      </c>
      <c r="P2899">
        <f t="shared" ref="P2899:P2962" si="1059">(E2899-$E$19)*($E$17/$E$18)</f>
        <v>55.968314308139377</v>
      </c>
      <c r="Q2899">
        <f t="shared" si="1051"/>
        <v>3.2204077328586322E-2</v>
      </c>
      <c r="R2899">
        <f t="shared" ref="R2899:R2962" si="1060">(F2899-$F$19)*($F$17/$F$18)</f>
        <v>55.945590049665284</v>
      </c>
      <c r="S2899">
        <f t="shared" si="1052"/>
        <v>17.063214078906412</v>
      </c>
      <c r="T2899">
        <f t="shared" si="1053"/>
        <v>7.3816943969551909</v>
      </c>
      <c r="U2899">
        <f t="shared" si="1054"/>
        <v>0.48907771158946672</v>
      </c>
      <c r="V2899" s="6">
        <f t="shared" si="1038"/>
        <v>157876.99999990873</v>
      </c>
      <c r="W2899">
        <f t="shared" si="1043"/>
        <v>7.3815776571020288</v>
      </c>
      <c r="X2899">
        <f t="shared" si="1044"/>
        <v>17.04024449549016</v>
      </c>
      <c r="Y2899">
        <f t="shared" si="1039"/>
        <v>1.4781510453296676E-2</v>
      </c>
      <c r="Z2899">
        <f t="shared" si="1040"/>
        <v>4.2999179118771376E-7</v>
      </c>
      <c r="AA2899">
        <f t="shared" si="1042"/>
        <v>5.4308897914875439E-8</v>
      </c>
      <c r="AB2899">
        <f t="shared" si="1041"/>
        <v>0.99743674618989897</v>
      </c>
      <c r="AC2899">
        <f t="shared" ref="AC2899:AC2962" si="1061">($D$7-$D$7*(T2899/100))*2.54</f>
        <v>2.2348797142014711</v>
      </c>
      <c r="AD2899">
        <f t="shared" si="1045"/>
        <v>1.4433898127698866E-9</v>
      </c>
      <c r="AE2899">
        <f t="shared" si="1046"/>
        <v>-1.291768597069253E-4</v>
      </c>
      <c r="AF2899">
        <f t="shared" si="1047"/>
        <v>-1.1123205200441698E-6</v>
      </c>
      <c r="AG2899">
        <f t="shared" si="1048"/>
        <v>1.4433898127698866E-7</v>
      </c>
      <c r="AH2899" t="str">
        <f t="shared" si="1049"/>
        <v>NaN</v>
      </c>
    </row>
    <row r="2900" spans="1:34">
      <c r="A2900" s="4">
        <v>43289.212407407409</v>
      </c>
      <c r="B2900" s="3">
        <v>-1.0938095335768601E-3</v>
      </c>
      <c r="C2900">
        <v>2.68982221662736</v>
      </c>
      <c r="D2900" s="3">
        <v>1.89296347308846E-2</v>
      </c>
      <c r="E2900" s="3">
        <v>1.87338533251932E-2</v>
      </c>
      <c r="F2900">
        <v>1.87058878065E-2</v>
      </c>
      <c r="G2900">
        <v>-4227524</v>
      </c>
      <c r="H2900">
        <v>16837744</v>
      </c>
      <c r="K2900">
        <f t="shared" si="1055"/>
        <v>70.429057049544909</v>
      </c>
      <c r="L2900">
        <f t="shared" si="1056"/>
        <v>50.736041644926487</v>
      </c>
      <c r="M2900">
        <f t="shared" si="1050"/>
        <v>16.988595546522149</v>
      </c>
      <c r="N2900">
        <f t="shared" si="1057"/>
        <v>7.0625947053772398E-2</v>
      </c>
      <c r="O2900">
        <f t="shared" si="1058"/>
        <v>55.966114062669789</v>
      </c>
      <c r="P2900">
        <f t="shared" si="1059"/>
        <v>55.951407789570908</v>
      </c>
      <c r="Q2900">
        <f t="shared" si="1051"/>
        <v>-6.9024374352011364E-3</v>
      </c>
      <c r="R2900">
        <f t="shared" si="1060"/>
        <v>55.97301650010499</v>
      </c>
      <c r="S2900">
        <f t="shared" si="1052"/>
        <v>16.99319717147895</v>
      </c>
      <c r="T2900">
        <f t="shared" si="1053"/>
        <v>7.3841605263538312</v>
      </c>
      <c r="U2900">
        <f t="shared" si="1054"/>
        <v>0.48903806221024826</v>
      </c>
      <c r="V2900" s="6">
        <f t="shared" ref="V2900:V2963" si="1062">(A2900-$A$274)*86400</f>
        <v>157937.00000010431</v>
      </c>
      <c r="W2900">
        <f t="shared" si="1043"/>
        <v>7.3819979205735207</v>
      </c>
      <c r="X2900">
        <f t="shared" si="1044"/>
        <v>17.035606317728249</v>
      </c>
      <c r="Y2900">
        <f t="shared" ref="Y2900:Y2963" si="1063">AVERAGE(Q2899:Q2901)</f>
        <v>-1.5940375331299588E-2</v>
      </c>
      <c r="Z2900">
        <f t="shared" ref="Z2900:Z2963" si="1064">(T2901-T2899)/100/(V2901-V2899)</f>
        <v>7.5880904725356571E-8</v>
      </c>
      <c r="AA2900">
        <f t="shared" si="1042"/>
        <v>2.4950214539488629E-8</v>
      </c>
      <c r="AB2900">
        <f t="shared" ref="AB2900:AB2963" si="1065">((M2900-$M$275)-(Y2900-$Y$275))/(M2900-$M$275)</f>
        <v>0.99950940559121892</v>
      </c>
      <c r="AC2900">
        <f t="shared" si="1061"/>
        <v>2.2348202064990819</v>
      </c>
      <c r="AD2900">
        <f t="shared" si="1045"/>
        <v>-6.1488746277625429E-10</v>
      </c>
      <c r="AE2900">
        <f t="shared" si="1046"/>
        <v>-1.1023033604790391E-4</v>
      </c>
      <c r="AF2900">
        <f t="shared" si="1047"/>
        <v>5.5529727552131814E-7</v>
      </c>
      <c r="AG2900" t="str">
        <f t="shared" si="1048"/>
        <v>NaN</v>
      </c>
      <c r="AH2900">
        <f t="shared" si="1049"/>
        <v>5.5529727552131808E-3</v>
      </c>
    </row>
    <row r="2901" spans="1:34">
      <c r="A2901" s="4">
        <v>43289.213101851848</v>
      </c>
      <c r="B2901" s="3">
        <v>-1.08623419764626E-3</v>
      </c>
      <c r="C2901">
        <v>2.6897734585782</v>
      </c>
      <c r="D2901" s="3">
        <v>1.8928814168593801E-2</v>
      </c>
      <c r="E2901" s="3">
        <v>1.87355895874316E-2</v>
      </c>
      <c r="F2901" s="3">
        <v>1.87270415761304E-2</v>
      </c>
      <c r="G2901">
        <v>-4227524</v>
      </c>
      <c r="H2901">
        <v>16837744</v>
      </c>
      <c r="K2901">
        <f t="shared" si="1055"/>
        <v>69.946476852153594</v>
      </c>
      <c r="L2901">
        <f t="shared" si="1056"/>
        <v>50.225655009878722</v>
      </c>
      <c r="M2901">
        <f t="shared" si="1050"/>
        <v>16.817696283708965</v>
      </c>
      <c r="N2901">
        <f t="shared" si="1057"/>
        <v>7.0611169247606881E-2</v>
      </c>
      <c r="O2901">
        <f t="shared" si="1058"/>
        <v>55.96364946194069</v>
      </c>
      <c r="P2901">
        <f t="shared" si="1059"/>
        <v>55.956604319488754</v>
      </c>
      <c r="Q2901">
        <f t="shared" si="1051"/>
        <v>-7.3122765887283947E-2</v>
      </c>
      <c r="R2901">
        <f t="shared" si="1060"/>
        <v>56.036772227827974</v>
      </c>
      <c r="S2901">
        <f t="shared" si="1052"/>
        <v>16.866444794300488</v>
      </c>
      <c r="T2901">
        <f t="shared" si="1053"/>
        <v>7.3826049678100931</v>
      </c>
      <c r="U2901">
        <f t="shared" si="1054"/>
        <v>0.48906307181867809</v>
      </c>
      <c r="V2901" s="6">
        <f t="shared" si="1062"/>
        <v>157996.99999967124</v>
      </c>
      <c r="W2901">
        <f t="shared" si="1043"/>
        <v>7.3822051338129393</v>
      </c>
      <c r="X2901">
        <f t="shared" si="1044"/>
        <v>17.031988346965932</v>
      </c>
      <c r="Y2901">
        <f t="shared" si="1063"/>
        <v>-1.5784875066221577E-2</v>
      </c>
      <c r="Z2901">
        <f t="shared" si="1064"/>
        <v>1.6304987761716454E-7</v>
      </c>
      <c r="AA2901">
        <f t="shared" si="1042"/>
        <v>9.7311063282680101E-8</v>
      </c>
      <c r="AB2901">
        <f t="shared" si="1065"/>
        <v>0.99949293637275249</v>
      </c>
      <c r="AC2901">
        <f t="shared" si="1061"/>
        <v>2.2348577421267426</v>
      </c>
      <c r="AD2901">
        <f t="shared" si="1045"/>
        <v>-2.4218556826191598E-9</v>
      </c>
      <c r="AE2901">
        <f t="shared" si="1046"/>
        <v>-4.1063754129184741E-5</v>
      </c>
      <c r="AF2901">
        <f t="shared" si="1047"/>
        <v>5.8711157848184601E-6</v>
      </c>
      <c r="AG2901" t="str">
        <f t="shared" si="1048"/>
        <v>NaN</v>
      </c>
      <c r="AH2901">
        <f t="shared" si="1049"/>
        <v>5.8711157848184606E-2</v>
      </c>
    </row>
    <row r="2902" spans="1:34">
      <c r="A2902" s="4">
        <v>43289.213807870372</v>
      </c>
      <c r="B2902" s="3">
        <v>-1.0976507164741601E-3</v>
      </c>
      <c r="C2902">
        <v>2.6898840561043502</v>
      </c>
      <c r="D2902" s="3">
        <v>1.8933535374817401E-2</v>
      </c>
      <c r="E2902" s="3">
        <v>1.8739074004115501E-2</v>
      </c>
      <c r="F2902" s="3">
        <v>1.8696644943192901E-2</v>
      </c>
      <c r="G2902">
        <v>-4227524</v>
      </c>
      <c r="H2902">
        <v>16837746</v>
      </c>
      <c r="K2902">
        <f t="shared" si="1055"/>
        <v>70.673756270513763</v>
      </c>
      <c r="L2902">
        <f t="shared" si="1056"/>
        <v>50.99289052559223</v>
      </c>
      <c r="M2902">
        <f t="shared" si="1050"/>
        <v>17.074599531238672</v>
      </c>
      <c r="N2902">
        <f t="shared" si="1057"/>
        <v>7.0644689637203911E-2</v>
      </c>
      <c r="O2902">
        <f t="shared" si="1058"/>
        <v>55.97782984584498</v>
      </c>
      <c r="P2902">
        <f t="shared" si="1059"/>
        <v>55.967032971995089</v>
      </c>
      <c r="Q2902">
        <f t="shared" si="1051"/>
        <v>3.2670578123820349E-2</v>
      </c>
      <c r="R2902">
        <f t="shared" si="1060"/>
        <v>55.945159267721159</v>
      </c>
      <c r="S2902">
        <f t="shared" si="1052"/>
        <v>17.052819145822792</v>
      </c>
      <c r="T2902">
        <f t="shared" si="1053"/>
        <v>7.3861334298729382</v>
      </c>
      <c r="U2902">
        <f t="shared" si="1054"/>
        <v>0.48900634270687049</v>
      </c>
      <c r="V2902" s="6">
        <f t="shared" si="1062"/>
        <v>158058.00000010058</v>
      </c>
      <c r="W2902">
        <f t="shared" si="1043"/>
        <v>7.3822518297542148</v>
      </c>
      <c r="X2902">
        <f t="shared" si="1044"/>
        <v>17.026638210954353</v>
      </c>
      <c r="Y2902">
        <f t="shared" si="1063"/>
        <v>-7.558313120081076E-4</v>
      </c>
      <c r="Z2902">
        <f t="shared" si="1064"/>
        <v>-7.5253789663656054E-8</v>
      </c>
      <c r="AA2902">
        <f t="shared" si="1042"/>
        <v>4.1449309328450696E-8</v>
      </c>
      <c r="AB2902">
        <f t="shared" si="1065"/>
        <v>0.99848555569532549</v>
      </c>
      <c r="AC2902">
        <f t="shared" si="1061"/>
        <v>2.2347726003371657</v>
      </c>
      <c r="AD2902">
        <f t="shared" si="1045"/>
        <v>-2.1542845364641576E-8</v>
      </c>
      <c r="AE2902">
        <f t="shared" si="1046"/>
        <v>-3.1256060397406186E-5</v>
      </c>
      <c r="AF2902">
        <f t="shared" si="1047"/>
        <v>6.861196582624641E-5</v>
      </c>
      <c r="AG2902" t="str">
        <f t="shared" si="1048"/>
        <v>NaN</v>
      </c>
      <c r="AH2902">
        <f t="shared" si="1049"/>
        <v>0.68611965826246413</v>
      </c>
    </row>
    <row r="2903" spans="1:34">
      <c r="A2903" s="4">
        <v>43289.214502314811</v>
      </c>
      <c r="B2903" s="3">
        <v>-1.09869723070005E-3</v>
      </c>
      <c r="C2903">
        <v>2.6897449172811299</v>
      </c>
      <c r="D2903" s="3">
        <v>1.89392317420243E-2</v>
      </c>
      <c r="E2903" s="3">
        <v>1.8743723857096498E-2</v>
      </c>
      <c r="F2903" s="3">
        <v>1.87004921659354E-2</v>
      </c>
      <c r="G2903">
        <v>-4227524</v>
      </c>
      <c r="H2903">
        <v>16837746</v>
      </c>
      <c r="K2903">
        <f t="shared" si="1055"/>
        <v>70.740423550530053</v>
      </c>
      <c r="L2903">
        <f t="shared" si="1056"/>
        <v>51.054500666327485</v>
      </c>
      <c r="M2903">
        <f t="shared" si="1050"/>
        <v>17.095229239993657</v>
      </c>
      <c r="N2903">
        <f t="shared" si="1057"/>
        <v>7.0602518824485316E-2</v>
      </c>
      <c r="O2903">
        <f t="shared" si="1058"/>
        <v>55.994939175543365</v>
      </c>
      <c r="P2903">
        <f t="shared" si="1059"/>
        <v>55.980949706227364</v>
      </c>
      <c r="Q2903">
        <f t="shared" si="1051"/>
        <v>3.8184693827439276E-2</v>
      </c>
      <c r="R2903">
        <f t="shared" si="1060"/>
        <v>55.956754481715926</v>
      </c>
      <c r="S2903">
        <f t="shared" si="1052"/>
        <v>17.069772777442029</v>
      </c>
      <c r="T2903">
        <f t="shared" si="1053"/>
        <v>7.3816943969551909</v>
      </c>
      <c r="U2903">
        <f t="shared" si="1054"/>
        <v>0.48907771158946672</v>
      </c>
      <c r="V2903" s="6">
        <f t="shared" si="1062"/>
        <v>158117.99999966752</v>
      </c>
      <c r="W2903">
        <f t="shared" si="1043"/>
        <v>7.382447369008327</v>
      </c>
      <c r="X2903">
        <f t="shared" si="1044"/>
        <v>17.020747888542537</v>
      </c>
      <c r="Y2903">
        <f t="shared" si="1063"/>
        <v>3.6386586037735924E-2</v>
      </c>
      <c r="Z2903">
        <f t="shared" si="1064"/>
        <v>-2.4028953164282896E-7</v>
      </c>
      <c r="AA2903">
        <f t="shared" ref="AA2903:AA2966" si="1066">AVERAGE(Z2900:Z2906)</f>
        <v>-4.0303331747278569E-8</v>
      </c>
      <c r="AB2903">
        <f t="shared" si="1065"/>
        <v>0.99597977926229764</v>
      </c>
      <c r="AC2903">
        <f t="shared" si="1061"/>
        <v>2.2348797142014711</v>
      </c>
      <c r="AD2903">
        <f t="shared" si="1045"/>
        <v>-4.3514209695116137E-10</v>
      </c>
      <c r="AE2903">
        <f t="shared" si="1046"/>
        <v>-1.3453718639950366E-4</v>
      </c>
      <c r="AF2903">
        <f t="shared" si="1047"/>
        <v>3.2197325289700859E-7</v>
      </c>
      <c r="AG2903" t="str">
        <f t="shared" si="1048"/>
        <v>NaN</v>
      </c>
      <c r="AH2903">
        <f t="shared" si="1049"/>
        <v>3.2197325289700859E-3</v>
      </c>
    </row>
    <row r="2904" spans="1:34">
      <c r="A2904" s="4">
        <v>43289.215196759258</v>
      </c>
      <c r="B2904" s="3">
        <v>-1.0975674710243799E-3</v>
      </c>
      <c r="C2904">
        <v>2.6897936753302898</v>
      </c>
      <c r="D2904" s="3">
        <v>1.89336780813028E-2</v>
      </c>
      <c r="E2904" s="3">
        <v>1.8736695562693102E-2</v>
      </c>
      <c r="F2904">
        <v>1.8694917861776E-2</v>
      </c>
      <c r="G2904">
        <v>-4227524</v>
      </c>
      <c r="H2904">
        <v>16837746</v>
      </c>
      <c r="K2904">
        <f t="shared" si="1055"/>
        <v>70.668453191421975</v>
      </c>
      <c r="L2904">
        <f t="shared" si="1056"/>
        <v>50.989857679304606</v>
      </c>
      <c r="M2904">
        <f t="shared" si="1050"/>
        <v>17.073584004657079</v>
      </c>
      <c r="N2904">
        <f t="shared" si="1057"/>
        <v>7.0617296630650833E-2</v>
      </c>
      <c r="O2904">
        <f t="shared" si="1058"/>
        <v>55.978258472058862</v>
      </c>
      <c r="P2904">
        <f t="shared" si="1059"/>
        <v>55.959914437861251</v>
      </c>
      <c r="Q2904">
        <f t="shared" si="1051"/>
        <v>3.8304486161948148E-2</v>
      </c>
      <c r="R2904">
        <f t="shared" si="1060"/>
        <v>55.939953985896913</v>
      </c>
      <c r="S2904">
        <f t="shared" si="1052"/>
        <v>17.048047680549114</v>
      </c>
      <c r="T2904">
        <f t="shared" si="1053"/>
        <v>7.3832499554989308</v>
      </c>
      <c r="U2904">
        <f t="shared" si="1054"/>
        <v>0.48905270198103695</v>
      </c>
      <c r="V2904" s="6">
        <f t="shared" si="1062"/>
        <v>158177.9999998631</v>
      </c>
      <c r="W2904">
        <f t="shared" si="1043"/>
        <v>7.3826429082624383</v>
      </c>
      <c r="X2904">
        <f t="shared" si="1044"/>
        <v>17.022422191307626</v>
      </c>
      <c r="Y2904">
        <f t="shared" si="1063"/>
        <v>3.4522418951136537E-2</v>
      </c>
      <c r="Z2904">
        <f t="shared" si="1064"/>
        <v>2.0551078255013831E-7</v>
      </c>
      <c r="AA2904">
        <f t="shared" si="1066"/>
        <v>-3.6809405819962544E-8</v>
      </c>
      <c r="AB2904">
        <f t="shared" si="1065"/>
        <v>0.99609994938789626</v>
      </c>
      <c r="AC2904">
        <f t="shared" si="1061"/>
        <v>2.2348421785738108</v>
      </c>
      <c r="AD2904">
        <f t="shared" si="1045"/>
        <v>-4.1887240957504367E-10</v>
      </c>
      <c r="AE2904">
        <f t="shared" si="1046"/>
        <v>-2.2146297953563206E-4</v>
      </c>
      <c r="AF2904">
        <f t="shared" si="1047"/>
        <v>1.8828323539598457E-7</v>
      </c>
      <c r="AG2904" t="str">
        <f t="shared" si="1048"/>
        <v>NaN</v>
      </c>
      <c r="AH2904">
        <f t="shared" si="1049"/>
        <v>1.8828323539598457E-3</v>
      </c>
    </row>
    <row r="2905" spans="1:34">
      <c r="A2905" s="4">
        <v>43289.215891203705</v>
      </c>
      <c r="B2905" s="3">
        <v>-1.0960333763068799E-3</v>
      </c>
      <c r="C2905">
        <v>2.68982221662736</v>
      </c>
      <c r="D2905" s="3">
        <v>1.8937780892756599E-2</v>
      </c>
      <c r="E2905" s="3">
        <v>1.87432124921907E-2</v>
      </c>
      <c r="F2905" s="3">
        <v>1.8702731416324201E-2</v>
      </c>
      <c r="G2905">
        <v>-4227524</v>
      </c>
      <c r="H2905">
        <v>16837746</v>
      </c>
      <c r="K2905">
        <f t="shared" si="1055"/>
        <v>70.570725019579768</v>
      </c>
      <c r="L2905">
        <f t="shared" si="1056"/>
        <v>50.881858661120788</v>
      </c>
      <c r="M2905">
        <f t="shared" si="1050"/>
        <v>17.037421316755907</v>
      </c>
      <c r="N2905">
        <f t="shared" si="1057"/>
        <v>7.0625947053772398E-2</v>
      </c>
      <c r="O2905">
        <f t="shared" si="1058"/>
        <v>55.99058147570377</v>
      </c>
      <c r="P2905">
        <f t="shared" si="1059"/>
        <v>55.979419221388646</v>
      </c>
      <c r="Q2905">
        <f t="shared" si="1051"/>
        <v>2.7078076864022194E-2</v>
      </c>
      <c r="R2905">
        <f t="shared" si="1060"/>
        <v>55.963503398839748</v>
      </c>
      <c r="S2905">
        <f t="shared" si="1052"/>
        <v>17.019369265513227</v>
      </c>
      <c r="T2905">
        <f t="shared" si="1053"/>
        <v>7.3841605263538312</v>
      </c>
      <c r="U2905">
        <f t="shared" si="1054"/>
        <v>0.48903806221024826</v>
      </c>
      <c r="V2905" s="6">
        <f t="shared" si="1062"/>
        <v>158238.00000005867</v>
      </c>
      <c r="W2905">
        <f t="shared" ref="W2905:W2968" si="1067">AVERAGE(T2899:T2911)</f>
        <v>7.382675011722081</v>
      </c>
      <c r="X2905">
        <f t="shared" ref="X2905:X2968" si="1068">AVERAGE(S2899:S2911)</f>
        <v>17.019257039630325</v>
      </c>
      <c r="Y2905">
        <f t="shared" si="1063"/>
        <v>2.9384073609683981E-2</v>
      </c>
      <c r="Z2905">
        <f t="shared" si="1064"/>
        <v>-2.6874486947473332E-7</v>
      </c>
      <c r="AA2905">
        <f t="shared" si="1066"/>
        <v>-2.7850621338179334E-8</v>
      </c>
      <c r="AB2905">
        <f t="shared" si="1065"/>
        <v>0.99643869392152384</v>
      </c>
      <c r="AC2905">
        <f t="shared" si="1061"/>
        <v>2.2348202064990819</v>
      </c>
      <c r="AD2905">
        <f t="shared" ref="AD2905:AD2968" si="1069">AA2905*AC2905*$D$7*2.54*1.024*9.81/2/Y2905/10000*0.14503773773</f>
        <v>-3.723426472350424E-10</v>
      </c>
      <c r="AE2905">
        <f t="shared" si="1046"/>
        <v>1.0232709978093605E-5</v>
      </c>
      <c r="AF2905">
        <f t="shared" si="1047"/>
        <v>-3.6222894655466258E-6</v>
      </c>
      <c r="AG2905" t="str">
        <f t="shared" si="1048"/>
        <v>NaN</v>
      </c>
      <c r="AH2905" t="str">
        <f t="shared" si="1049"/>
        <v>NaN</v>
      </c>
    </row>
    <row r="2906" spans="1:34">
      <c r="A2906" s="4">
        <v>43289.216585648152</v>
      </c>
      <c r="B2906" s="3">
        <v>-1.09633068148469E-3</v>
      </c>
      <c r="C2906">
        <v>2.6896925915698402</v>
      </c>
      <c r="D2906" s="3">
        <v>1.8942573452222899E-2</v>
      </c>
      <c r="E2906" s="3">
        <v>1.8749099134711299E-2</v>
      </c>
      <c r="F2906" s="3">
        <v>1.8708936998518801E-2</v>
      </c>
      <c r="G2906">
        <v>-4227524</v>
      </c>
      <c r="H2906">
        <v>16837746</v>
      </c>
      <c r="K2906">
        <f t="shared" si="1055"/>
        <v>70.589664587766237</v>
      </c>
      <c r="L2906">
        <f t="shared" si="1056"/>
        <v>50.892641047990118</v>
      </c>
      <c r="M2906">
        <f t="shared" si="1050"/>
        <v>17.041031720792372</v>
      </c>
      <c r="N2906">
        <f t="shared" si="1057"/>
        <v>7.0586659715430849E-2</v>
      </c>
      <c r="O2906">
        <f t="shared" si="1058"/>
        <v>56.004976172715004</v>
      </c>
      <c r="P2906">
        <f t="shared" si="1059"/>
        <v>55.997037593370379</v>
      </c>
      <c r="Q2906">
        <f t="shared" si="1051"/>
        <v>2.27696578030816E-2</v>
      </c>
      <c r="R2906">
        <f t="shared" si="1060"/>
        <v>55.982206514911923</v>
      </c>
      <c r="S2906">
        <f t="shared" si="1052"/>
        <v>17.025851948923652</v>
      </c>
      <c r="T2906">
        <f t="shared" si="1053"/>
        <v>7.3800250170547219</v>
      </c>
      <c r="U2906">
        <f t="shared" si="1054"/>
        <v>0.48910455116924278</v>
      </c>
      <c r="V2906" s="6">
        <f t="shared" si="1062"/>
        <v>158298.00000025425</v>
      </c>
      <c r="W2906">
        <f t="shared" si="1067"/>
        <v>7.3825962123211859</v>
      </c>
      <c r="X2906">
        <f t="shared" si="1068"/>
        <v>17.015803540241663</v>
      </c>
      <c r="Y2906">
        <f t="shared" si="1063"/>
        <v>2.5746798008100313E-2</v>
      </c>
      <c r="Z2906">
        <f t="shared" si="1064"/>
        <v>-1.4227669634239103E-7</v>
      </c>
      <c r="AA2906">
        <f t="shared" si="1066"/>
        <v>9.668021196748764E-10</v>
      </c>
      <c r="AB2906">
        <f t="shared" si="1065"/>
        <v>0.9966860590905372</v>
      </c>
      <c r="AC2906">
        <f t="shared" si="1061"/>
        <v>2.2349199963384696</v>
      </c>
      <c r="AD2906">
        <f t="shared" si="1069"/>
        <v>1.4752093512778613E-11</v>
      </c>
      <c r="AE2906">
        <f t="shared" ref="AE2906:AE2969" si="1070">(W2907-W2905)/(X2907-X2905)*0.14503773773/100</f>
        <v>2.4896309651063352E-4</v>
      </c>
      <c r="AF2906">
        <f t="shared" ref="AF2906:AF2969" si="1071">AD2906/AE2906/(1.024*9.81)</f>
        <v>5.8986104479421379E-9</v>
      </c>
      <c r="AG2906">
        <f t="shared" ref="AG2906:AG2969" si="1072">IF(AD2906&gt;0,AD2906*100,"NaN")</f>
        <v>1.4752093512778614E-9</v>
      </c>
      <c r="AH2906">
        <f t="shared" ref="AH2906:AH2969" si="1073">IF(AF2906&gt;0,AF2906*100*100,"NaN")</f>
        <v>5.8986104479421378E-5</v>
      </c>
    </row>
    <row r="2907" spans="1:34">
      <c r="A2907" s="4">
        <v>43289.217280092591</v>
      </c>
      <c r="B2907" s="3">
        <v>-1.09685393859763E-3</v>
      </c>
      <c r="C2907">
        <v>2.68976870169536</v>
      </c>
      <c r="D2907" s="3">
        <v>1.8943096709335801E-2</v>
      </c>
      <c r="E2907" s="3">
        <v>1.8748338033456099E-2</v>
      </c>
      <c r="F2907" s="3">
        <v>1.8707924571481301E-2</v>
      </c>
      <c r="G2907">
        <v>-4227524</v>
      </c>
      <c r="H2907">
        <v>16837746</v>
      </c>
      <c r="K2907">
        <f t="shared" si="1055"/>
        <v>70.622998227774062</v>
      </c>
      <c r="L2907">
        <f t="shared" si="1056"/>
        <v>50.927305514124534</v>
      </c>
      <c r="M2907">
        <f t="shared" si="1050"/>
        <v>17.052638865849435</v>
      </c>
      <c r="N2907">
        <f t="shared" si="1057"/>
        <v>7.0609727510421466E-2</v>
      </c>
      <c r="O2907">
        <f t="shared" si="1058"/>
        <v>56.00654780216523</v>
      </c>
      <c r="P2907">
        <f t="shared" si="1059"/>
        <v>55.994759662447457</v>
      </c>
      <c r="Q2907">
        <f t="shared" si="1051"/>
        <v>2.7392659357197147E-2</v>
      </c>
      <c r="R2907">
        <f t="shared" si="1060"/>
        <v>55.979155142808033</v>
      </c>
      <c r="S2907">
        <f t="shared" si="1052"/>
        <v>17.034377092944638</v>
      </c>
      <c r="T2907">
        <f t="shared" si="1053"/>
        <v>7.3824532060011014</v>
      </c>
      <c r="U2907">
        <f t="shared" si="1054"/>
        <v>0.48906551178047347</v>
      </c>
      <c r="V2907" s="6">
        <f t="shared" si="1062"/>
        <v>158357.99999982119</v>
      </c>
      <c r="W2907">
        <f t="shared" si="1067"/>
        <v>7.3822780962212544</v>
      </c>
      <c r="X2907">
        <f t="shared" si="1068"/>
        <v>17.016944740051926</v>
      </c>
      <c r="Y2907">
        <f t="shared" si="1063"/>
        <v>2.6671416202750226E-2</v>
      </c>
      <c r="Z2907">
        <f t="shared" si="1064"/>
        <v>1.0033838621656873E-7</v>
      </c>
      <c r="AA2907">
        <f t="shared" si="1066"/>
        <v>-3.336027346562497E-8</v>
      </c>
      <c r="AB2907">
        <f t="shared" si="1065"/>
        <v>0.99662605277681382</v>
      </c>
      <c r="AC2907">
        <f t="shared" si="1061"/>
        <v>2.2348614041391932</v>
      </c>
      <c r="AD2907">
        <f t="shared" si="1069"/>
        <v>-4.9137315734581372E-10</v>
      </c>
      <c r="AE2907">
        <f t="shared" si="1070"/>
        <v>-8.6761792455013968E-5</v>
      </c>
      <c r="AF2907">
        <f t="shared" si="1071"/>
        <v>5.6378556023932231E-7</v>
      </c>
      <c r="AG2907" t="str">
        <f t="shared" si="1072"/>
        <v>NaN</v>
      </c>
      <c r="AH2907">
        <f t="shared" si="1073"/>
        <v>5.6378556023932236E-3</v>
      </c>
    </row>
    <row r="2908" spans="1:34">
      <c r="A2908" s="4">
        <v>43289.217986111114</v>
      </c>
      <c r="B2908" s="3">
        <v>-1.0964258191415899E-3</v>
      </c>
      <c r="C2908">
        <v>2.6897306466325999</v>
      </c>
      <c r="D2908">
        <v>1.8939517154994999E-2</v>
      </c>
      <c r="E2908" s="3">
        <v>1.8744532527180099E-2</v>
      </c>
      <c r="F2908" s="3">
        <v>1.8703541357954202E-2</v>
      </c>
      <c r="G2908">
        <v>-4227524</v>
      </c>
      <c r="H2908">
        <v>16837746</v>
      </c>
      <c r="K2908">
        <f t="shared" si="1055"/>
        <v>70.595725249585954</v>
      </c>
      <c r="L2908">
        <f t="shared" si="1056"/>
        <v>50.905794230225695</v>
      </c>
      <c r="M2908">
        <f t="shared" si="1050"/>
        <v>17.045435968461394</v>
      </c>
      <c r="N2908">
        <f t="shared" si="1057"/>
        <v>7.0598193612926088E-2</v>
      </c>
      <c r="O2908">
        <f t="shared" si="1058"/>
        <v>55.995796427970831</v>
      </c>
      <c r="P2908">
        <f t="shared" si="1059"/>
        <v>55.983370007832832</v>
      </c>
      <c r="Q2908">
        <f t="shared" si="1051"/>
        <v>2.9851931447971936E-2</v>
      </c>
      <c r="R2908">
        <f t="shared" si="1060"/>
        <v>55.965944496522859</v>
      </c>
      <c r="S2908">
        <f t="shared" si="1052"/>
        <v>17.025534680829413</v>
      </c>
      <c r="T2908">
        <f t="shared" si="1053"/>
        <v>7.381239111527905</v>
      </c>
      <c r="U2908">
        <f t="shared" si="1054"/>
        <v>0.48908503147485827</v>
      </c>
      <c r="V2908" s="6">
        <f t="shared" si="1062"/>
        <v>158419.00000025053</v>
      </c>
      <c r="W2908">
        <f t="shared" si="1067"/>
        <v>7.381904528691039</v>
      </c>
      <c r="X2908">
        <f t="shared" si="1068"/>
        <v>17.02736625997148</v>
      </c>
      <c r="Y2908">
        <f t="shared" si="1063"/>
        <v>2.6674769561040534E-2</v>
      </c>
      <c r="Z2908">
        <f t="shared" si="1064"/>
        <v>2.2576136898964692E-7</v>
      </c>
      <c r="AA2908">
        <f t="shared" si="1066"/>
        <v>-8.7560919543872573E-8</v>
      </c>
      <c r="AB2908">
        <f t="shared" si="1065"/>
        <v>0.99662417915224388</v>
      </c>
      <c r="AC2908">
        <f t="shared" si="1061"/>
        <v>2.2348907002388319</v>
      </c>
      <c r="AD2908">
        <f t="shared" si="1069"/>
        <v>-1.2895649872577603E-9</v>
      </c>
      <c r="AE2908">
        <f t="shared" si="1070"/>
        <v>-2.0952712274268154E-4</v>
      </c>
      <c r="AF2908">
        <f t="shared" si="1071"/>
        <v>6.126804461217165E-7</v>
      </c>
      <c r="AG2908" t="str">
        <f t="shared" si="1072"/>
        <v>NaN</v>
      </c>
      <c r="AH2908">
        <f t="shared" si="1073"/>
        <v>6.1268044612171647E-3</v>
      </c>
    </row>
    <row r="2909" spans="1:34">
      <c r="A2909" s="4">
        <v>43289.218680555554</v>
      </c>
      <c r="B2909" s="3">
        <v>-1.09602148409977E-3</v>
      </c>
      <c r="C2909">
        <v>2.6898543255865701</v>
      </c>
      <c r="D2909" s="3">
        <v>1.89419074886246E-2</v>
      </c>
      <c r="E2909" s="3">
        <v>1.8748005051656899E-2</v>
      </c>
      <c r="F2909" s="3">
        <v>1.8708269987764699E-2</v>
      </c>
      <c r="G2909">
        <v>-4227524</v>
      </c>
      <c r="H2909">
        <v>16837746</v>
      </c>
      <c r="K2909">
        <f t="shared" si="1055"/>
        <v>70.569967436852465</v>
      </c>
      <c r="L2909">
        <f t="shared" si="1056"/>
        <v>50.873820676642076</v>
      </c>
      <c r="M2909">
        <f t="shared" si="1050"/>
        <v>17.034729855954261</v>
      </c>
      <c r="N2909">
        <f t="shared" si="1057"/>
        <v>7.0635678779786021E-2</v>
      </c>
      <c r="O2909">
        <f t="shared" si="1058"/>
        <v>56.002975917050897</v>
      </c>
      <c r="P2909">
        <f t="shared" si="1059"/>
        <v>55.993763067668525</v>
      </c>
      <c r="Q2909">
        <f t="shared" si="1051"/>
        <v>2.2779717877952521E-2</v>
      </c>
      <c r="R2909">
        <f t="shared" si="1060"/>
        <v>55.980196199172944</v>
      </c>
      <c r="S2909">
        <f t="shared" si="1052"/>
        <v>17.019543377368958</v>
      </c>
      <c r="T2909">
        <f t="shared" si="1053"/>
        <v>7.3851849185657921</v>
      </c>
      <c r="U2909">
        <f t="shared" si="1054"/>
        <v>0.489021592468108</v>
      </c>
      <c r="V2909" s="6">
        <f t="shared" si="1062"/>
        <v>158478.99999981746</v>
      </c>
      <c r="W2909">
        <f t="shared" si="1067"/>
        <v>7.3812624594984717</v>
      </c>
      <c r="X2909">
        <f t="shared" si="1068"/>
        <v>17.023975125937042</v>
      </c>
      <c r="Y2909">
        <f t="shared" si="1063"/>
        <v>2.318790511177345E-2</v>
      </c>
      <c r="Z2909">
        <f t="shared" si="1064"/>
        <v>1.2646817454132342E-7</v>
      </c>
      <c r="AA2909">
        <f t="shared" si="1066"/>
        <v>-4.2001767746115102E-8</v>
      </c>
      <c r="AB2909">
        <f t="shared" si="1065"/>
        <v>0.99685813040189508</v>
      </c>
      <c r="AC2909">
        <f t="shared" si="1061"/>
        <v>2.2347954879150072</v>
      </c>
      <c r="AD2909">
        <f t="shared" si="1069"/>
        <v>-7.1157576409647661E-10</v>
      </c>
      <c r="AE2909">
        <f t="shared" si="1070"/>
        <v>1.5834396791343031E-4</v>
      </c>
      <c r="AF2909">
        <f t="shared" si="1071"/>
        <v>-4.4735331523426756E-7</v>
      </c>
      <c r="AG2909" t="str">
        <f t="shared" si="1072"/>
        <v>NaN</v>
      </c>
      <c r="AH2909" t="str">
        <f t="shared" si="1073"/>
        <v>NaN</v>
      </c>
    </row>
    <row r="2910" spans="1:34">
      <c r="A2910" s="4">
        <v>43289.219375000001</v>
      </c>
      <c r="B2910" s="3">
        <v>-1.0959025620286399E-3</v>
      </c>
      <c r="C2910">
        <v>2.6897782154610499</v>
      </c>
      <c r="D2910" s="3">
        <v>1.8939279310852701E-2</v>
      </c>
      <c r="E2910" s="3">
        <v>1.8745531472577601E-2</v>
      </c>
      <c r="F2910" s="3">
        <v>1.8707591066104201E-2</v>
      </c>
      <c r="G2910">
        <v>-4227524</v>
      </c>
      <c r="H2910">
        <v>16837746</v>
      </c>
      <c r="K2910">
        <f t="shared" si="1055"/>
        <v>70.562391609577489</v>
      </c>
      <c r="L2910">
        <f t="shared" si="1056"/>
        <v>50.867137285710882</v>
      </c>
      <c r="M2910">
        <f t="shared" si="1050"/>
        <v>17.032491970976871</v>
      </c>
      <c r="N2910">
        <f t="shared" si="1057"/>
        <v>7.0612610984795279E-2</v>
      </c>
      <c r="O2910">
        <f t="shared" si="1058"/>
        <v>55.995082050947794</v>
      </c>
      <c r="P2910">
        <f t="shared" si="1059"/>
        <v>55.986359792169324</v>
      </c>
      <c r="Q2910">
        <f t="shared" si="1051"/>
        <v>1.6932066009395896E-2</v>
      </c>
      <c r="R2910">
        <f t="shared" si="1060"/>
        <v>55.978149984938398</v>
      </c>
      <c r="S2910">
        <f t="shared" si="1052"/>
        <v>17.021203926970607</v>
      </c>
      <c r="T2910">
        <f t="shared" si="1053"/>
        <v>7.3827567296193974</v>
      </c>
      <c r="U2910">
        <f t="shared" si="1054"/>
        <v>0.48906063185687731</v>
      </c>
      <c r="V2910" s="6">
        <f t="shared" si="1062"/>
        <v>158539.00000001304</v>
      </c>
      <c r="W2910">
        <f t="shared" si="1067"/>
        <v>7.3810289797920881</v>
      </c>
      <c r="X2910">
        <f t="shared" si="1068"/>
        <v>17.019346527155054</v>
      </c>
      <c r="Y2910">
        <f t="shared" si="1063"/>
        <v>1.8371748007339761E-2</v>
      </c>
      <c r="Z2910">
        <f t="shared" si="1064"/>
        <v>-4.8057906073992781E-7</v>
      </c>
      <c r="AA2910">
        <f t="shared" si="1066"/>
        <v>-5.6167845675110118E-8</v>
      </c>
      <c r="AB2910">
        <f t="shared" si="1065"/>
        <v>0.99718422783466798</v>
      </c>
      <c r="AC2910">
        <f t="shared" si="1061"/>
        <v>2.234854080114284</v>
      </c>
      <c r="AD2910">
        <f t="shared" si="1069"/>
        <v>-1.2010574082979897E-9</v>
      </c>
      <c r="AE2910">
        <f t="shared" si="1070"/>
        <v>1.3292314757270445E-4</v>
      </c>
      <c r="AF2910">
        <f t="shared" si="1071"/>
        <v>-8.9948553915989661E-7</v>
      </c>
      <c r="AG2910" t="str">
        <f t="shared" si="1072"/>
        <v>NaN</v>
      </c>
      <c r="AH2910" t="str">
        <f t="shared" si="1073"/>
        <v>NaN</v>
      </c>
    </row>
    <row r="2911" spans="1:34">
      <c r="A2911" s="4">
        <v>43289.220069444447</v>
      </c>
      <c r="B2911" s="3">
        <v>-1.0954625503654799E-3</v>
      </c>
      <c r="C2911">
        <v>2.6896735640384599</v>
      </c>
      <c r="D2911" s="3">
        <v>1.8943037248300199E-2</v>
      </c>
      <c r="E2911" s="3">
        <v>1.87494083320962E-2</v>
      </c>
      <c r="F2911" s="3">
        <v>1.8711843259661701E-2</v>
      </c>
      <c r="G2911">
        <v>-4227524</v>
      </c>
      <c r="H2911">
        <v>16837746</v>
      </c>
      <c r="K2911">
        <f t="shared" si="1055"/>
        <v>70.534361048661438</v>
      </c>
      <c r="L2911">
        <f t="shared" si="1056"/>
        <v>50.833517255063171</v>
      </c>
      <c r="M2911">
        <f t="shared" si="1050"/>
        <v>17.021234547567044</v>
      </c>
      <c r="N2911">
        <f t="shared" si="1057"/>
        <v>7.0580892766683084E-2</v>
      </c>
      <c r="O2911">
        <f t="shared" si="1058"/>
        <v>56.006369207909387</v>
      </c>
      <c r="P2911">
        <f t="shared" si="1059"/>
        <v>55.997963002807744</v>
      </c>
      <c r="Q2911">
        <f t="shared" si="1051"/>
        <v>1.5403460134670866E-2</v>
      </c>
      <c r="R2911">
        <f t="shared" si="1060"/>
        <v>55.990965747774716</v>
      </c>
      <c r="S2911">
        <f t="shared" si="1052"/>
        <v>17.010965574143931</v>
      </c>
      <c r="T2911">
        <f t="shared" si="1053"/>
        <v>7.3794179698181148</v>
      </c>
      <c r="U2911">
        <f t="shared" si="1054"/>
        <v>0.48911431101643532</v>
      </c>
      <c r="V2911" s="6">
        <f t="shared" si="1062"/>
        <v>158599.00000020862</v>
      </c>
      <c r="W2911">
        <f t="shared" si="1067"/>
        <v>7.3804190140591652</v>
      </c>
      <c r="X2911">
        <f t="shared" si="1068"/>
        <v>17.014771956989453</v>
      </c>
      <c r="Y2911">
        <f t="shared" si="1063"/>
        <v>1.7059282025205864E-2</v>
      </c>
      <c r="Z2911">
        <f t="shared" si="1064"/>
        <v>-1.7389373999759487E-7</v>
      </c>
      <c r="AA2911">
        <f t="shared" si="1066"/>
        <v>-9.7150551915463991E-8</v>
      </c>
      <c r="AB2911">
        <f t="shared" si="1065"/>
        <v>0.99727114052972887</v>
      </c>
      <c r="AC2911">
        <f t="shared" si="1061"/>
        <v>2.2349346443882889</v>
      </c>
      <c r="AD2911">
        <f t="shared" si="1069"/>
        <v>-2.2373125470221002E-9</v>
      </c>
      <c r="AE2911">
        <f t="shared" si="1070"/>
        <v>2.0611464388208645E-4</v>
      </c>
      <c r="AF2911">
        <f t="shared" si="1071"/>
        <v>-1.0805598980168865E-6</v>
      </c>
      <c r="AG2911" t="str">
        <f t="shared" si="1072"/>
        <v>NaN</v>
      </c>
      <c r="AH2911" t="str">
        <f t="shared" si="1073"/>
        <v>NaN</v>
      </c>
    </row>
    <row r="2912" spans="1:34">
      <c r="A2912" s="4">
        <v>43289.220763888887</v>
      </c>
      <c r="B2912" s="3">
        <v>-1.09595013085709E-3</v>
      </c>
      <c r="C2912">
        <v>2.6897128083219299</v>
      </c>
      <c r="D2912" s="3">
        <v>1.8945903270214299E-2</v>
      </c>
      <c r="E2912" s="3">
        <v>1.8751810557932898E-2</v>
      </c>
      <c r="F2912" s="3">
        <v>1.8713558430172299E-2</v>
      </c>
      <c r="G2912">
        <v>-4227524</v>
      </c>
      <c r="H2912">
        <v>16837746</v>
      </c>
      <c r="K2912">
        <f t="shared" si="1055"/>
        <v>70.565421940487354</v>
      </c>
      <c r="L2912">
        <f t="shared" si="1056"/>
        <v>50.862323570862856</v>
      </c>
      <c r="M2912">
        <f t="shared" si="1050"/>
        <v>17.03088013347481</v>
      </c>
      <c r="N2912">
        <f t="shared" si="1057"/>
        <v>7.0592787098474788E-2</v>
      </c>
      <c r="O2912">
        <f t="shared" si="1058"/>
        <v>56.014977451035236</v>
      </c>
      <c r="P2912">
        <f t="shared" si="1059"/>
        <v>56.00515272228315</v>
      </c>
      <c r="Q2912">
        <f t="shared" si="1051"/>
        <v>1.8842319931550833E-2</v>
      </c>
      <c r="R2912">
        <f t="shared" si="1060"/>
        <v>55.996135131103685</v>
      </c>
      <c r="S2912">
        <f t="shared" si="1052"/>
        <v>17.018318586853777</v>
      </c>
      <c r="T2912">
        <f t="shared" si="1053"/>
        <v>7.3806700047435561</v>
      </c>
      <c r="U2912">
        <f t="shared" si="1054"/>
        <v>0.48909418133160165</v>
      </c>
      <c r="V2912" s="6">
        <f t="shared" si="1062"/>
        <v>158658.99999977555</v>
      </c>
      <c r="W2912">
        <f t="shared" si="1067"/>
        <v>7.3799637286317301</v>
      </c>
      <c r="X2912">
        <f t="shared" si="1068"/>
        <v>17.011850620241184</v>
      </c>
      <c r="Y2912">
        <f t="shared" si="1063"/>
        <v>1.4683832971930618E-2</v>
      </c>
      <c r="Z2912">
        <f t="shared" si="1064"/>
        <v>5.0169193109568922E-8</v>
      </c>
      <c r="AA2912">
        <f t="shared" si="1066"/>
        <v>-1.1856204686730928E-7</v>
      </c>
      <c r="AB2912">
        <f t="shared" si="1065"/>
        <v>0.99743401769531437</v>
      </c>
      <c r="AC2912">
        <f t="shared" si="1061"/>
        <v>2.2349044327855379</v>
      </c>
      <c r="AD2912">
        <f t="shared" si="1069"/>
        <v>-3.172068205487644E-9</v>
      </c>
      <c r="AE2912">
        <f t="shared" si="1070"/>
        <v>1.428370754719076E-4</v>
      </c>
      <c r="AF2912">
        <f t="shared" si="1071"/>
        <v>-2.2107142123430481E-6</v>
      </c>
      <c r="AG2912" t="str">
        <f t="shared" si="1072"/>
        <v>NaN</v>
      </c>
      <c r="AH2912" t="str">
        <f t="shared" si="1073"/>
        <v>NaN</v>
      </c>
    </row>
    <row r="2913" spans="1:34">
      <c r="A2913" s="4">
        <v>43289.22146990741</v>
      </c>
      <c r="B2913" s="3">
        <v>-1.0953317360872499E-3</v>
      </c>
      <c r="C2913">
        <v>2.6896925915698402</v>
      </c>
      <c r="D2913" s="3">
        <v>1.8950006081668101E-2</v>
      </c>
      <c r="E2913">
        <v>1.8756900422577001E-2</v>
      </c>
      <c r="F2913" s="3">
        <v>1.87206454194347E-2</v>
      </c>
      <c r="G2913">
        <v>-4227524</v>
      </c>
      <c r="H2913">
        <v>16837746</v>
      </c>
      <c r="K2913">
        <f t="shared" si="1055"/>
        <v>70.526027638659798</v>
      </c>
      <c r="L2913">
        <f t="shared" si="1056"/>
        <v>50.813613486149322</v>
      </c>
      <c r="M2913">
        <f t="shared" si="1050"/>
        <v>17.014569914912109</v>
      </c>
      <c r="N2913">
        <f t="shared" si="1057"/>
        <v>7.0586659715430849E-2</v>
      </c>
      <c r="O2913">
        <f t="shared" si="1058"/>
        <v>56.027300454680159</v>
      </c>
      <c r="P2913">
        <f t="shared" si="1059"/>
        <v>56.02038638533007</v>
      </c>
      <c r="Q2913">
        <f t="shared" si="1051"/>
        <v>9.8057188495701553E-3</v>
      </c>
      <c r="R2913">
        <f t="shared" si="1060"/>
        <v>56.017494735830589</v>
      </c>
      <c r="S2913">
        <f t="shared" si="1052"/>
        <v>17.008032769012395</v>
      </c>
      <c r="T2913">
        <f t="shared" si="1053"/>
        <v>7.3800250170547219</v>
      </c>
      <c r="U2913">
        <f t="shared" si="1054"/>
        <v>0.48910455116924278</v>
      </c>
      <c r="V2913" s="6">
        <f t="shared" si="1062"/>
        <v>158720.00000020489</v>
      </c>
      <c r="W2913">
        <f t="shared" si="1067"/>
        <v>7.3797565153923106</v>
      </c>
      <c r="X2913">
        <f t="shared" si="1068"/>
        <v>17.008044900476129</v>
      </c>
      <c r="Y2913">
        <f t="shared" si="1063"/>
        <v>1.3358392149534382E-2</v>
      </c>
      <c r="Z2913">
        <f t="shared" si="1064"/>
        <v>-2.4143924184535616E-7</v>
      </c>
      <c r="AA2913">
        <f t="shared" si="1066"/>
        <v>-1.6598761231987999E-7</v>
      </c>
      <c r="AB2913">
        <f t="shared" si="1065"/>
        <v>0.99752116126500379</v>
      </c>
      <c r="AC2913">
        <f t="shared" si="1061"/>
        <v>2.2349199963384696</v>
      </c>
      <c r="AD2913">
        <f t="shared" si="1069"/>
        <v>-4.8815841246012465E-9</v>
      </c>
      <c r="AE2913">
        <f t="shared" si="1070"/>
        <v>1.1507037692517066E-4</v>
      </c>
      <c r="AF2913">
        <f t="shared" si="1071"/>
        <v>-4.2230699810748816E-6</v>
      </c>
      <c r="AG2913" t="str">
        <f t="shared" si="1072"/>
        <v>NaN</v>
      </c>
      <c r="AH2913" t="str">
        <f t="shared" si="1073"/>
        <v>NaN</v>
      </c>
    </row>
    <row r="2914" spans="1:34">
      <c r="A2914" s="4">
        <v>43289.22216435185</v>
      </c>
      <c r="B2914" s="3">
        <v>-1.09527227505168E-3</v>
      </c>
      <c r="C2914">
        <v>2.68962123832716</v>
      </c>
      <c r="D2914" s="3">
        <v>1.8959115512316198E-2</v>
      </c>
      <c r="E2914">
        <v>1.8764725494856999E-2</v>
      </c>
      <c r="F2914" s="3">
        <v>1.8729185539268701E-2</v>
      </c>
      <c r="G2914">
        <v>-4227524</v>
      </c>
      <c r="H2914">
        <v>16837746</v>
      </c>
      <c r="K2914">
        <f t="shared" si="1055"/>
        <v>70.522239725022004</v>
      </c>
      <c r="L2914">
        <f t="shared" si="1056"/>
        <v>50.798599662714281</v>
      </c>
      <c r="M2914">
        <f t="shared" si="1050"/>
        <v>17.00954264503304</v>
      </c>
      <c r="N2914">
        <f t="shared" si="1057"/>
        <v>7.0565033657625509E-2</v>
      </c>
      <c r="O2914">
        <f t="shared" si="1058"/>
        <v>56.054661094656822</v>
      </c>
      <c r="P2914">
        <f t="shared" si="1059"/>
        <v>56.043806362631315</v>
      </c>
      <c r="Q2914">
        <f t="shared" si="1051"/>
        <v>1.1427137667482157E-2</v>
      </c>
      <c r="R2914">
        <f t="shared" si="1060"/>
        <v>56.04323395698934</v>
      </c>
      <c r="S2914">
        <f t="shared" si="1052"/>
        <v>17.001924553254717</v>
      </c>
      <c r="T2914">
        <f t="shared" si="1053"/>
        <v>7.3777485899173172</v>
      </c>
      <c r="U2914">
        <f t="shared" si="1054"/>
        <v>0.48914115059621671</v>
      </c>
      <c r="V2914" s="6">
        <f t="shared" si="1062"/>
        <v>158779.99999977183</v>
      </c>
      <c r="W2914">
        <f t="shared" si="1067"/>
        <v>7.3792311860529356</v>
      </c>
      <c r="X2914">
        <f t="shared" si="1068"/>
        <v>17.002617460390812</v>
      </c>
      <c r="Y2914">
        <f t="shared" si="1063"/>
        <v>1.2732987158152298E-2</v>
      </c>
      <c r="Z2914">
        <f t="shared" si="1064"/>
        <v>-1.8654055746590844E-7</v>
      </c>
      <c r="AA2914">
        <f t="shared" si="1066"/>
        <v>-1.0226079225009565E-7</v>
      </c>
      <c r="AB2914">
        <f t="shared" si="1065"/>
        <v>0.9975627885237135</v>
      </c>
      <c r="AC2914">
        <f t="shared" si="1061"/>
        <v>2.2349749265252949</v>
      </c>
      <c r="AD2914">
        <f t="shared" si="1069"/>
        <v>-3.1552139588740502E-9</v>
      </c>
      <c r="AE2914">
        <f t="shared" si="1070"/>
        <v>8.8769656644939341E-5</v>
      </c>
      <c r="AF2914">
        <f t="shared" si="1071"/>
        <v>-3.5383053616705464E-6</v>
      </c>
      <c r="AG2914" t="str">
        <f t="shared" si="1072"/>
        <v>NaN</v>
      </c>
      <c r="AH2914" t="str">
        <f t="shared" si="1073"/>
        <v>NaN</v>
      </c>
    </row>
    <row r="2915" spans="1:34">
      <c r="A2915" s="4">
        <v>43289.222858796296</v>
      </c>
      <c r="B2915" s="3">
        <v>-1.09571228671484E-3</v>
      </c>
      <c r="C2915">
        <v>2.68962242754787</v>
      </c>
      <c r="D2915" s="3">
        <v>1.89584138720966E-2</v>
      </c>
      <c r="E2915" s="3">
        <v>1.8765284428591301E-2</v>
      </c>
      <c r="F2915" s="3">
        <v>1.87266485162218E-2</v>
      </c>
      <c r="G2915">
        <v>-4227524</v>
      </c>
      <c r="H2915">
        <v>16837746</v>
      </c>
      <c r="K2915">
        <f t="shared" si="1055"/>
        <v>70.550270285938055</v>
      </c>
      <c r="L2915">
        <f t="shared" si="1056"/>
        <v>50.82996511733576</v>
      </c>
      <c r="M2915">
        <f t="shared" si="1050"/>
        <v>17.020045140013359</v>
      </c>
      <c r="N2915">
        <f t="shared" si="1057"/>
        <v>7.0565394091921835E-2</v>
      </c>
      <c r="O2915">
        <f t="shared" si="1058"/>
        <v>56.052553682439395</v>
      </c>
      <c r="P2915">
        <f t="shared" si="1059"/>
        <v>56.045479218152884</v>
      </c>
      <c r="Q2915">
        <f t="shared" si="1051"/>
        <v>1.6966104957404582E-2</v>
      </c>
      <c r="R2915">
        <f t="shared" si="1060"/>
        <v>56.035587577481991</v>
      </c>
      <c r="S2915">
        <f t="shared" si="1052"/>
        <v>17.00873440337509</v>
      </c>
      <c r="T2915">
        <f t="shared" si="1053"/>
        <v>7.3777865303695611</v>
      </c>
      <c r="U2915">
        <f t="shared" si="1054"/>
        <v>0.48914054060576784</v>
      </c>
      <c r="V2915" s="6">
        <f t="shared" si="1062"/>
        <v>158839.9999999674</v>
      </c>
      <c r="W2915">
        <f t="shared" si="1067"/>
        <v>7.3789626843905847</v>
      </c>
      <c r="X2915">
        <f t="shared" si="1068"/>
        <v>16.995074764397899</v>
      </c>
      <c r="Y2915">
        <f t="shared" si="1063"/>
        <v>1.2253691166714967E-2</v>
      </c>
      <c r="Z2915">
        <f t="shared" si="1064"/>
        <v>7.5880904326729856E-8</v>
      </c>
      <c r="AA2915">
        <f t="shared" si="1066"/>
        <v>-5.367805050999713E-8</v>
      </c>
      <c r="AB2915">
        <f t="shared" si="1065"/>
        <v>0.99759705323651049</v>
      </c>
      <c r="AC2915">
        <f t="shared" si="1061"/>
        <v>2.2349740110221825</v>
      </c>
      <c r="AD2915">
        <f t="shared" si="1069"/>
        <v>-1.7209949221087874E-9</v>
      </c>
      <c r="AE2915">
        <f t="shared" si="1070"/>
        <v>8.1108102546303964E-5</v>
      </c>
      <c r="AF2915">
        <f t="shared" si="1071"/>
        <v>-2.1122551775355269E-6</v>
      </c>
      <c r="AG2915" t="str">
        <f t="shared" si="1072"/>
        <v>NaN</v>
      </c>
      <c r="AH2915" t="str">
        <f t="shared" si="1073"/>
        <v>NaN</v>
      </c>
    </row>
    <row r="2916" spans="1:34">
      <c r="A2916" s="4">
        <v>43289.223553240743</v>
      </c>
      <c r="B2916" s="3">
        <v>-1.0956171490579399E-3</v>
      </c>
      <c r="C2916">
        <v>2.6896497796242298</v>
      </c>
      <c r="D2916" s="3">
        <v>1.8962017210851601E-2</v>
      </c>
      <c r="E2916" s="3">
        <v>1.8769529946530399E-2</v>
      </c>
      <c r="F2916" s="3">
        <v>1.8733092316542799E-2</v>
      </c>
      <c r="G2916">
        <v>-4227524</v>
      </c>
      <c r="H2916">
        <v>16837746</v>
      </c>
      <c r="K2916">
        <f t="shared" si="1055"/>
        <v>70.544209624118324</v>
      </c>
      <c r="L2916">
        <f t="shared" si="1056"/>
        <v>50.815434138639795</v>
      </c>
      <c r="M2916">
        <f t="shared" si="1050"/>
        <v>17.015179547193</v>
      </c>
      <c r="N2916">
        <f t="shared" si="1057"/>
        <v>7.0573684080746948E-2</v>
      </c>
      <c r="O2916">
        <f t="shared" si="1058"/>
        <v>56.063376494336005</v>
      </c>
      <c r="P2916">
        <f t="shared" si="1059"/>
        <v>56.058185801582134</v>
      </c>
      <c r="Q2916">
        <f t="shared" si="1051"/>
        <v>8.3678308752581643E-3</v>
      </c>
      <c r="R2916">
        <f t="shared" si="1060"/>
        <v>56.055008663460747</v>
      </c>
      <c r="S2916">
        <f t="shared" si="1052"/>
        <v>17.009600993276162</v>
      </c>
      <c r="T2916">
        <f t="shared" si="1053"/>
        <v>7.3786591607722061</v>
      </c>
      <c r="U2916">
        <f t="shared" si="1054"/>
        <v>0.4891265108254283</v>
      </c>
      <c r="V2916" s="6">
        <f t="shared" si="1062"/>
        <v>158900.00000016298</v>
      </c>
      <c r="W2916">
        <f t="shared" si="1067"/>
        <v>7.3785219914447815</v>
      </c>
      <c r="X2916">
        <f t="shared" si="1068"/>
        <v>16.989935622405728</v>
      </c>
      <c r="Y2916">
        <f t="shared" si="1063"/>
        <v>1.3175265524689431E-2</v>
      </c>
      <c r="Z2916">
        <f t="shared" si="1064"/>
        <v>-2.0551078362667148E-7</v>
      </c>
      <c r="AA2916">
        <f t="shared" si="1066"/>
        <v>-9.2010449681896518E-8</v>
      </c>
      <c r="AB2916">
        <f t="shared" si="1065"/>
        <v>0.99753369590840113</v>
      </c>
      <c r="AC2916">
        <f t="shared" si="1061"/>
        <v>2.2349529544505669</v>
      </c>
      <c r="AD2916">
        <f t="shared" si="1069"/>
        <v>-2.7436169033770951E-9</v>
      </c>
      <c r="AE2916">
        <f t="shared" si="1070"/>
        <v>2.7901738571393822E-4</v>
      </c>
      <c r="AF2916">
        <f t="shared" si="1071"/>
        <v>-9.7886599250888103E-7</v>
      </c>
      <c r="AG2916" t="str">
        <f t="shared" si="1072"/>
        <v>NaN</v>
      </c>
      <c r="AH2916" t="str">
        <f t="shared" si="1073"/>
        <v>NaN</v>
      </c>
    </row>
    <row r="2917" spans="1:34">
      <c r="A2917" s="4">
        <v>43289.224247685182</v>
      </c>
      <c r="B2917" s="3">
        <v>-1.0947133413174001E-3</v>
      </c>
      <c r="C2917">
        <v>2.6895451282016398</v>
      </c>
      <c r="D2917" s="3">
        <v>1.8959079835694899E-2</v>
      </c>
      <c r="E2917">
        <v>1.8763560058559999E-2</v>
      </c>
      <c r="F2917" s="3">
        <v>1.8728232666762799E-2</v>
      </c>
      <c r="G2917">
        <v>-4227524</v>
      </c>
      <c r="H2917">
        <v>16837746</v>
      </c>
      <c r="K2917">
        <f t="shared" si="1055"/>
        <v>70.48663333683163</v>
      </c>
      <c r="L2917">
        <f t="shared" si="1056"/>
        <v>50.76424581676072</v>
      </c>
      <c r="M2917">
        <f t="shared" si="1050"/>
        <v>16.99803950889055</v>
      </c>
      <c r="N2917">
        <f t="shared" si="1057"/>
        <v>7.0541965862634753E-2</v>
      </c>
      <c r="O2917">
        <f t="shared" si="1058"/>
        <v>56.054553938103503</v>
      </c>
      <c r="P2917">
        <f t="shared" si="1059"/>
        <v>56.040318280905666</v>
      </c>
      <c r="Q2917">
        <f t="shared" si="1051"/>
        <v>1.4191860741405549E-2</v>
      </c>
      <c r="R2917">
        <f t="shared" si="1060"/>
        <v>56.040362077362097</v>
      </c>
      <c r="S2917">
        <f t="shared" si="1052"/>
        <v>16.988578268396278</v>
      </c>
      <c r="T2917">
        <f t="shared" si="1053"/>
        <v>7.3753204009709217</v>
      </c>
      <c r="U2917">
        <f t="shared" si="1054"/>
        <v>0.48918018998498602</v>
      </c>
      <c r="V2917" s="6">
        <f t="shared" si="1062"/>
        <v>158959.99999972992</v>
      </c>
      <c r="W2917">
        <f t="shared" si="1067"/>
        <v>7.3777748563843542</v>
      </c>
      <c r="X2917">
        <f t="shared" si="1068"/>
        <v>16.988900242821217</v>
      </c>
      <c r="Y2917">
        <f t="shared" si="1063"/>
        <v>1.0570054769803031E-2</v>
      </c>
      <c r="Z2917">
        <f t="shared" si="1064"/>
        <v>-3.4491320251437373E-8</v>
      </c>
      <c r="AA2917">
        <f t="shared" si="1066"/>
        <v>-5.2550736874445793E-8</v>
      </c>
      <c r="AB2917">
        <f t="shared" si="1065"/>
        <v>0.99770789068528809</v>
      </c>
      <c r="AC2917">
        <f t="shared" si="1061"/>
        <v>2.2350335187245718</v>
      </c>
      <c r="AD2917">
        <f t="shared" si="1069"/>
        <v>-1.9532728812762047E-9</v>
      </c>
      <c r="AE2917">
        <f t="shared" si="1070"/>
        <v>1.7239598390496929E-4</v>
      </c>
      <c r="AF2917">
        <f t="shared" si="1071"/>
        <v>-1.1278901711501875E-6</v>
      </c>
      <c r="AG2917" t="str">
        <f t="shared" si="1072"/>
        <v>NaN</v>
      </c>
      <c r="AH2917" t="str">
        <f t="shared" si="1073"/>
        <v>NaN</v>
      </c>
    </row>
    <row r="2918" spans="1:34">
      <c r="A2918" s="4">
        <v>43289.224953703706</v>
      </c>
      <c r="B2918" s="3">
        <v>-1.0942257608257901E-3</v>
      </c>
      <c r="C2918">
        <v>2.6896366981964102</v>
      </c>
      <c r="D2918" s="3">
        <v>1.89577360162912E-2</v>
      </c>
      <c r="E2918" s="3">
        <v>1.8764796848099698E-2</v>
      </c>
      <c r="F2918" s="3">
        <v>1.8728566172139801E-2</v>
      </c>
      <c r="G2918">
        <v>-4227524</v>
      </c>
      <c r="H2918">
        <v>16837746</v>
      </c>
      <c r="K2918">
        <f t="shared" si="1055"/>
        <v>70.455572445005714</v>
      </c>
      <c r="L2918">
        <f t="shared" si="1056"/>
        <v>50.732746535152003</v>
      </c>
      <c r="M2918">
        <f t="shared" si="1050"/>
        <v>16.987492202914225</v>
      </c>
      <c r="N2918">
        <f t="shared" si="1057"/>
        <v>7.0569719303484171E-2</v>
      </c>
      <c r="O2918">
        <f t="shared" si="1058"/>
        <v>56.050517707924186</v>
      </c>
      <c r="P2918">
        <f t="shared" si="1059"/>
        <v>56.044019918655415</v>
      </c>
      <c r="Q2918">
        <f t="shared" si="1051"/>
        <v>9.1504726927453817E-3</v>
      </c>
      <c r="R2918">
        <f t="shared" si="1060"/>
        <v>56.041367235231441</v>
      </c>
      <c r="S2918">
        <f t="shared" si="1052"/>
        <v>16.98139188778573</v>
      </c>
      <c r="T2918">
        <f t="shared" si="1053"/>
        <v>7.3782418157971765</v>
      </c>
      <c r="U2918">
        <f t="shared" si="1054"/>
        <v>0.48913322072037102</v>
      </c>
      <c r="V2918" s="6">
        <f t="shared" si="1062"/>
        <v>159021.00000015926</v>
      </c>
      <c r="W2918">
        <f t="shared" si="1067"/>
        <v>7.3776114205898864</v>
      </c>
      <c r="X2918">
        <f t="shared" si="1068"/>
        <v>16.98227493717134</v>
      </c>
      <c r="Y2918">
        <f t="shared" si="1063"/>
        <v>7.6017272449983393E-3</v>
      </c>
      <c r="Z2918">
        <f t="shared" si="1064"/>
        <v>1.6618545218309475E-7</v>
      </c>
      <c r="AA2918">
        <f t="shared" si="1066"/>
        <v>1.971679143866721E-8</v>
      </c>
      <c r="AB2918">
        <f t="shared" si="1065"/>
        <v>0.99790813890155561</v>
      </c>
      <c r="AC2918">
        <f t="shared" si="1061"/>
        <v>2.2349630249848143</v>
      </c>
      <c r="AD2918">
        <f t="shared" si="1069"/>
        <v>1.0189939599579133E-9</v>
      </c>
      <c r="AE2918">
        <f t="shared" si="1070"/>
        <v>8.0407161864848406E-5</v>
      </c>
      <c r="AF2918">
        <f t="shared" si="1071"/>
        <v>1.2615600063799139E-6</v>
      </c>
      <c r="AG2918">
        <f t="shared" si="1072"/>
        <v>1.0189939599579133E-7</v>
      </c>
      <c r="AH2918">
        <f t="shared" si="1073"/>
        <v>1.2615600063799139E-2</v>
      </c>
    </row>
    <row r="2919" spans="1:34">
      <c r="A2919" s="4">
        <v>43289.225648148145</v>
      </c>
      <c r="B2919" s="3">
        <v>-1.0938452101982E-3</v>
      </c>
      <c r="C2919">
        <v>2.68960815689934</v>
      </c>
      <c r="D2919">
        <v>1.8962159917337001E-2</v>
      </c>
      <c r="E2919" s="3">
        <v>1.87701840179216E-2</v>
      </c>
      <c r="F2919" s="3">
        <v>1.8736189152186899E-2</v>
      </c>
      <c r="G2919">
        <v>-4227524</v>
      </c>
      <c r="H2919">
        <v>16837746</v>
      </c>
      <c r="K2919">
        <f t="shared" si="1055"/>
        <v>70.431329797727457</v>
      </c>
      <c r="L2919">
        <f t="shared" si="1056"/>
        <v>50.698483549979393</v>
      </c>
      <c r="M2919">
        <f t="shared" si="1050"/>
        <v>16.976019490845211</v>
      </c>
      <c r="N2919">
        <f t="shared" si="1057"/>
        <v>7.0561068880362607E-2</v>
      </c>
      <c r="O2919">
        <f t="shared" si="1058"/>
        <v>56.063805120549894</v>
      </c>
      <c r="P2919">
        <f t="shared" si="1059"/>
        <v>56.060143398469066</v>
      </c>
      <c r="Q2919">
        <f t="shared" si="1051"/>
        <v>-5.3715169915591332E-4</v>
      </c>
      <c r="R2919">
        <f t="shared" si="1060"/>
        <v>56.06434227224905</v>
      </c>
      <c r="S2919">
        <f t="shared" si="1052"/>
        <v>16.976377591977982</v>
      </c>
      <c r="T2919">
        <f t="shared" si="1053"/>
        <v>7.3773312449422752</v>
      </c>
      <c r="U2919">
        <f t="shared" si="1054"/>
        <v>0.48914786049115938</v>
      </c>
      <c r="V2919" s="6">
        <f t="shared" si="1062"/>
        <v>159080.99999972619</v>
      </c>
      <c r="W2919">
        <f t="shared" si="1067"/>
        <v>7.3772261790743663</v>
      </c>
      <c r="X2919">
        <f t="shared" si="1068"/>
        <v>16.979003249327256</v>
      </c>
      <c r="Y2919">
        <f t="shared" si="1063"/>
        <v>4.793550505134192E-3</v>
      </c>
      <c r="Z2919">
        <f t="shared" si="1064"/>
        <v>-2.1815760109372681E-7</v>
      </c>
      <c r="AA2919">
        <f t="shared" si="1066"/>
        <v>-4.6667801548000754E-8</v>
      </c>
      <c r="AB2919">
        <f t="shared" si="1065"/>
        <v>0.99809765424005925</v>
      </c>
      <c r="AC2919">
        <f t="shared" si="1061"/>
        <v>2.2349849970595428</v>
      </c>
      <c r="AD2919">
        <f t="shared" si="1069"/>
        <v>-3.8248283913523257E-9</v>
      </c>
      <c r="AE2919">
        <f t="shared" si="1070"/>
        <v>5.4619718125028778E-4</v>
      </c>
      <c r="AF2919">
        <f t="shared" si="1071"/>
        <v>-6.9709751705416655E-7</v>
      </c>
      <c r="AG2919" t="str">
        <f t="shared" si="1072"/>
        <v>NaN</v>
      </c>
      <c r="AH2919" t="str">
        <f t="shared" si="1073"/>
        <v>NaN</v>
      </c>
    </row>
    <row r="2920" spans="1:34">
      <c r="A2920" s="4">
        <v>43289.226342592592</v>
      </c>
      <c r="B2920" s="3">
        <v>-1.09342898294926E-3</v>
      </c>
      <c r="C2920">
        <v>2.6895546419673302</v>
      </c>
      <c r="D2920" s="3">
        <v>1.89630637250775E-2</v>
      </c>
      <c r="E2920" s="3">
        <v>1.8770195910128702E-2</v>
      </c>
      <c r="F2920" s="3">
        <v>1.87349980615545E-2</v>
      </c>
      <c r="G2920">
        <v>-4227524</v>
      </c>
      <c r="H2920">
        <v>16837746</v>
      </c>
      <c r="K2920">
        <f t="shared" si="1055"/>
        <v>70.404814402266013</v>
      </c>
      <c r="L2920">
        <f t="shared" si="1056"/>
        <v>50.673533832313993</v>
      </c>
      <c r="M2920">
        <f t="shared" si="1050"/>
        <v>16.967665258850058</v>
      </c>
      <c r="N2920">
        <f t="shared" si="1057"/>
        <v>7.0544849337008705E-2</v>
      </c>
      <c r="O2920">
        <f t="shared" si="1058"/>
        <v>56.06651975323674</v>
      </c>
      <c r="P2920">
        <f t="shared" si="1059"/>
        <v>56.060178991139701</v>
      </c>
      <c r="Q2920">
        <f t="shared" si="1051"/>
        <v>5.7673305218131077E-3</v>
      </c>
      <c r="R2920">
        <f t="shared" si="1060"/>
        <v>56.060752422714927</v>
      </c>
      <c r="S2920">
        <f t="shared" si="1052"/>
        <v>16.963820371835517</v>
      </c>
      <c r="T2920">
        <f t="shared" si="1053"/>
        <v>7.3756239245892328</v>
      </c>
      <c r="U2920">
        <f t="shared" si="1054"/>
        <v>0.48917531006138959</v>
      </c>
      <c r="V2920" s="6">
        <f t="shared" si="1062"/>
        <v>159140.99999992177</v>
      </c>
      <c r="W2920">
        <f t="shared" si="1067"/>
        <v>7.3767271162019803</v>
      </c>
      <c r="X2920">
        <f t="shared" si="1068"/>
        <v>16.979926746585789</v>
      </c>
      <c r="Y2920">
        <f t="shared" si="1063"/>
        <v>5.7196353909461095E-3</v>
      </c>
      <c r="Z2920">
        <f t="shared" si="1064"/>
        <v>3.4778747806799E-8</v>
      </c>
      <c r="AA2920">
        <f t="shared" si="1066"/>
        <v>-4.2841653950763142E-8</v>
      </c>
      <c r="AB2920">
        <f t="shared" si="1065"/>
        <v>0.99803349857139645</v>
      </c>
      <c r="AC2920">
        <f t="shared" si="1061"/>
        <v>2.2350261946996617</v>
      </c>
      <c r="AD2920">
        <f t="shared" si="1069"/>
        <v>-2.9427800895381452E-9</v>
      </c>
      <c r="AE2920">
        <f t="shared" si="1070"/>
        <v>2.8414328572479793E-4</v>
      </c>
      <c r="AF2920">
        <f t="shared" si="1071"/>
        <v>-1.0309828637402371E-6</v>
      </c>
      <c r="AG2920" t="str">
        <f t="shared" si="1072"/>
        <v>NaN</v>
      </c>
      <c r="AH2920" t="str">
        <f t="shared" si="1073"/>
        <v>NaN</v>
      </c>
    </row>
    <row r="2921" spans="1:34">
      <c r="A2921" s="4">
        <v>43289.227037037039</v>
      </c>
      <c r="B2921" s="3">
        <v>-1.09194245706021E-3</v>
      </c>
      <c r="C2921">
        <v>2.68962123832716</v>
      </c>
      <c r="D2921" s="3">
        <v>1.89663102976192E-2</v>
      </c>
      <c r="E2921" s="3">
        <v>1.8773228422942299E-2</v>
      </c>
      <c r="F2921" s="3">
        <v>1.8736189152186899E-2</v>
      </c>
      <c r="G2921">
        <v>-4227524</v>
      </c>
      <c r="H2921">
        <v>16837746</v>
      </c>
      <c r="K2921">
        <f t="shared" si="1055"/>
        <v>70.310116561333672</v>
      </c>
      <c r="L2921">
        <f t="shared" si="1056"/>
        <v>50.577270313585608</v>
      </c>
      <c r="M2921">
        <f t="shared" si="1050"/>
        <v>16.935432117821698</v>
      </c>
      <c r="N2921">
        <f t="shared" si="1057"/>
        <v>7.0565033657625509E-2</v>
      </c>
      <c r="O2921">
        <f t="shared" si="1058"/>
        <v>56.076270999599231</v>
      </c>
      <c r="P2921">
        <f t="shared" si="1059"/>
        <v>56.069255122160463</v>
      </c>
      <c r="Q2921">
        <f t="shared" si="1051"/>
        <v>1.1928727350181134E-2</v>
      </c>
      <c r="R2921">
        <f t="shared" si="1060"/>
        <v>56.06434227224905</v>
      </c>
      <c r="S2921">
        <f t="shared" si="1052"/>
        <v>16.927479632921578</v>
      </c>
      <c r="T2921">
        <f t="shared" si="1053"/>
        <v>7.3777485899173172</v>
      </c>
      <c r="U2921">
        <f t="shared" si="1054"/>
        <v>0.48914115059621671</v>
      </c>
      <c r="V2921" s="6">
        <f t="shared" si="1062"/>
        <v>159201.00000011735</v>
      </c>
      <c r="W2921">
        <f t="shared" si="1067"/>
        <v>7.3764527775469979</v>
      </c>
      <c r="X2921">
        <f t="shared" si="1068"/>
        <v>16.975055508397876</v>
      </c>
      <c r="Y2921">
        <f t="shared" si="1063"/>
        <v>9.5298055948305205E-3</v>
      </c>
      <c r="Z2921">
        <f t="shared" si="1064"/>
        <v>3.1933214072588253E-7</v>
      </c>
      <c r="AA2921">
        <f t="shared" si="1066"/>
        <v>-6.7489509014539699E-9</v>
      </c>
      <c r="AB2921">
        <f t="shared" si="1065"/>
        <v>0.99776910013820885</v>
      </c>
      <c r="AC2921">
        <f t="shared" si="1061"/>
        <v>2.2349749265252949</v>
      </c>
      <c r="AD2921">
        <f t="shared" si="1069"/>
        <v>-2.7822886881756575E-10</v>
      </c>
      <c r="AE2921">
        <f t="shared" si="1070"/>
        <v>9.4579794974662641E-5</v>
      </c>
      <c r="AF2921">
        <f t="shared" si="1071"/>
        <v>-2.9284300708963257E-7</v>
      </c>
      <c r="AG2921" t="str">
        <f t="shared" si="1072"/>
        <v>NaN</v>
      </c>
      <c r="AH2921" t="str">
        <f t="shared" si="1073"/>
        <v>NaN</v>
      </c>
    </row>
    <row r="2922" spans="1:34">
      <c r="A2922" s="4">
        <v>43289.227731481478</v>
      </c>
      <c r="B2922" s="3">
        <v>-1.09319113880701E-3</v>
      </c>
      <c r="C2922">
        <v>2.6896747532591698</v>
      </c>
      <c r="D2922" s="3">
        <v>1.89706866298366E-2</v>
      </c>
      <c r="E2922" s="3">
        <v>1.8778936682356299E-2</v>
      </c>
      <c r="F2922" s="3">
        <v>1.87408939601846E-2</v>
      </c>
      <c r="G2922">
        <v>-4227524</v>
      </c>
      <c r="H2922">
        <v>16837746</v>
      </c>
      <c r="K2922">
        <f t="shared" si="1055"/>
        <v>70.389662747716713</v>
      </c>
      <c r="L2922">
        <f t="shared" si="1056"/>
        <v>50.650632072674625</v>
      </c>
      <c r="M2922">
        <f t="shared" si="1050"/>
        <v>16.95999677074569</v>
      </c>
      <c r="N2922">
        <f t="shared" si="1057"/>
        <v>7.058125320097941E-2</v>
      </c>
      <c r="O2922">
        <f t="shared" si="1058"/>
        <v>56.089415536820503</v>
      </c>
      <c r="P2922">
        <f t="shared" si="1059"/>
        <v>56.086339604082411</v>
      </c>
      <c r="Q2922">
        <f t="shared" si="1051"/>
        <v>1.089335891249732E-2</v>
      </c>
      <c r="R2922">
        <f t="shared" si="1060"/>
        <v>56.078522177908006</v>
      </c>
      <c r="S2922">
        <f t="shared" si="1052"/>
        <v>16.952734531470693</v>
      </c>
      <c r="T2922">
        <f t="shared" si="1053"/>
        <v>7.3794559102703596</v>
      </c>
      <c r="U2922">
        <f t="shared" si="1054"/>
        <v>0.4891137010259865</v>
      </c>
      <c r="V2922" s="6">
        <f t="shared" si="1062"/>
        <v>159260.99999968428</v>
      </c>
      <c r="W2922">
        <f t="shared" si="1067"/>
        <v>7.3761113134764278</v>
      </c>
      <c r="X2922">
        <f t="shared" si="1068"/>
        <v>16.970483436391891</v>
      </c>
      <c r="Y2922">
        <f t="shared" si="1063"/>
        <v>4.6805835517697386E-4</v>
      </c>
      <c r="Z2922">
        <f t="shared" si="1064"/>
        <v>-3.888112465799459E-7</v>
      </c>
      <c r="AA2922">
        <f t="shared" si="1066"/>
        <v>-7.5205262690491056E-8</v>
      </c>
      <c r="AB2922">
        <f t="shared" si="1065"/>
        <v>0.9983903292885794</v>
      </c>
      <c r="AC2922">
        <f t="shared" si="1061"/>
        <v>2.2349337288851761</v>
      </c>
      <c r="AD2922">
        <f t="shared" si="1069"/>
        <v>-6.3123371583735348E-8</v>
      </c>
      <c r="AE2922">
        <f t="shared" si="1070"/>
        <v>2.8829521357954748E-4</v>
      </c>
      <c r="AF2922">
        <f t="shared" si="1071"/>
        <v>-2.1796350926078035E-5</v>
      </c>
      <c r="AG2922" t="str">
        <f t="shared" si="1072"/>
        <v>NaN</v>
      </c>
      <c r="AH2922" t="str">
        <f t="shared" si="1073"/>
        <v>NaN</v>
      </c>
    </row>
    <row r="2923" spans="1:34">
      <c r="A2923" s="4">
        <v>43289.228437500002</v>
      </c>
      <c r="B2923" s="3">
        <v>-1.09371439591996E-3</v>
      </c>
      <c r="C2923">
        <v>2.6894737749589699</v>
      </c>
      <c r="D2923" s="3">
        <v>1.8909073104787202E-2</v>
      </c>
      <c r="E2923" s="3">
        <v>1.8717893983248399E-2</v>
      </c>
      <c r="F2923" s="3">
        <v>1.8690213053778298E-2</v>
      </c>
      <c r="G2923">
        <v>-4227524</v>
      </c>
      <c r="H2923">
        <v>16837443</v>
      </c>
      <c r="K2923">
        <f t="shared" si="1055"/>
        <v>70.422996387725178</v>
      </c>
      <c r="L2923">
        <f t="shared" si="1056"/>
        <v>50.750585302901825</v>
      </c>
      <c r="M2923">
        <f t="shared" si="1050"/>
        <v>16.993465384907235</v>
      </c>
      <c r="N2923">
        <f t="shared" si="1057"/>
        <v>7.0520339804832521E-2</v>
      </c>
      <c r="O2923">
        <f t="shared" si="1058"/>
        <v>55.904356169040817</v>
      </c>
      <c r="P2923">
        <f t="shared" si="1059"/>
        <v>55.903642425531331</v>
      </c>
      <c r="Q2923">
        <f t="shared" si="1051"/>
        <v>-2.1417911197147532E-2</v>
      </c>
      <c r="R2923">
        <f t="shared" si="1060"/>
        <v>55.925774080237964</v>
      </c>
      <c r="S2923">
        <f t="shared" si="1052"/>
        <v>17.007743992371999</v>
      </c>
      <c r="T2923">
        <f t="shared" si="1053"/>
        <v>7.3730439738338447</v>
      </c>
      <c r="U2923">
        <f t="shared" si="1054"/>
        <v>0.4892167894119549</v>
      </c>
      <c r="V2923" s="6">
        <f t="shared" si="1062"/>
        <v>159322.00000011362</v>
      </c>
      <c r="W2923">
        <f t="shared" si="1067"/>
        <v>7.375527614210494</v>
      </c>
      <c r="X2923">
        <f t="shared" si="1068"/>
        <v>16.970401126672588</v>
      </c>
      <c r="Y2923">
        <f t="shared" si="1063"/>
        <v>-2.8305006662577625E-2</v>
      </c>
      <c r="Z2923">
        <f t="shared" si="1064"/>
        <v>-1.7872775044600819E-7</v>
      </c>
      <c r="AA2923">
        <f t="shared" si="1066"/>
        <v>-6.1655101039138296E-8</v>
      </c>
      <c r="AB2923">
        <f t="shared" si="1065"/>
        <v>1.0003502141238183</v>
      </c>
      <c r="AC2923">
        <f t="shared" si="1061"/>
        <v>2.2350884489113891</v>
      </c>
      <c r="AD2923">
        <f t="shared" si="1069"/>
        <v>8.558108216900916E-10</v>
      </c>
      <c r="AE2923">
        <f t="shared" si="1070"/>
        <v>5.2003147839350017E-4</v>
      </c>
      <c r="AF2923">
        <f t="shared" si="1071"/>
        <v>1.6382462283680945E-7</v>
      </c>
      <c r="AG2923">
        <f t="shared" si="1072"/>
        <v>8.5581082169009156E-8</v>
      </c>
      <c r="AH2923">
        <f t="shared" si="1073"/>
        <v>1.6382462283680947E-3</v>
      </c>
    </row>
    <row r="2924" spans="1:34">
      <c r="A2924" s="4">
        <v>43289.229131944441</v>
      </c>
      <c r="B2924" s="3">
        <v>-1.08856507024029E-3</v>
      </c>
      <c r="C2924">
        <v>2.6896069676786301</v>
      </c>
      <c r="D2924" s="3">
        <v>1.8910547738469199E-2</v>
      </c>
      <c r="E2924" s="3">
        <v>1.8718797790988902E-2</v>
      </c>
      <c r="F2924" s="3">
        <v>1.8709258592989501E-2</v>
      </c>
      <c r="G2924">
        <v>-4227524</v>
      </c>
      <c r="H2924">
        <v>16837449</v>
      </c>
      <c r="K2924">
        <f t="shared" si="1055"/>
        <v>70.094963066735488</v>
      </c>
      <c r="L2924">
        <f t="shared" si="1056"/>
        <v>50.397516793954502</v>
      </c>
      <c r="M2924">
        <f t="shared" si="1050"/>
        <v>16.875242955560118</v>
      </c>
      <c r="N2924">
        <f t="shared" si="1057"/>
        <v>7.0560708446066281E-2</v>
      </c>
      <c r="O2924">
        <f t="shared" si="1058"/>
        <v>55.908785306582907</v>
      </c>
      <c r="P2924">
        <f t="shared" si="1059"/>
        <v>55.906347468502169</v>
      </c>
      <c r="Q2924">
        <f t="shared" si="1051"/>
        <v>-7.4390467703082663E-2</v>
      </c>
      <c r="R2924">
        <f t="shared" si="1060"/>
        <v>55.983175774285989</v>
      </c>
      <c r="S2924">
        <f t="shared" si="1052"/>
        <v>16.924836600695507</v>
      </c>
      <c r="T2924">
        <f t="shared" si="1053"/>
        <v>7.3772933044900295</v>
      </c>
      <c r="U2924">
        <f t="shared" si="1054"/>
        <v>0.4891484704816082</v>
      </c>
      <c r="V2924" s="6">
        <f t="shared" si="1062"/>
        <v>159381.99999968056</v>
      </c>
      <c r="W2924">
        <f t="shared" si="1067"/>
        <v>7.3752240905921971</v>
      </c>
      <c r="X2924">
        <f t="shared" si="1068"/>
        <v>16.968008955416458</v>
      </c>
      <c r="Y2924">
        <f t="shared" si="1063"/>
        <v>-2.8959260343564591E-2</v>
      </c>
      <c r="Z2924">
        <f t="shared" si="1064"/>
        <v>2.1815760109372681E-7</v>
      </c>
      <c r="AA2924">
        <f t="shared" si="1066"/>
        <v>-6.8881853844142583E-8</v>
      </c>
      <c r="AB2924">
        <f t="shared" si="1065"/>
        <v>1.0003978936497482</v>
      </c>
      <c r="AC2924">
        <f t="shared" si="1061"/>
        <v>2.2349859125626557</v>
      </c>
      <c r="AD2924">
        <f t="shared" si="1069"/>
        <v>9.3447881269317759E-10</v>
      </c>
      <c r="AE2924">
        <f t="shared" si="1070"/>
        <v>1.2576207144799514E-4</v>
      </c>
      <c r="AF2924">
        <f t="shared" si="1071"/>
        <v>7.3969181489790219E-7</v>
      </c>
      <c r="AG2924">
        <f t="shared" si="1072"/>
        <v>9.3447881269317761E-8</v>
      </c>
      <c r="AH2924">
        <f t="shared" si="1073"/>
        <v>7.3969181489790224E-3</v>
      </c>
    </row>
    <row r="2925" spans="1:34">
      <c r="A2925" s="4">
        <v>43289.229826388888</v>
      </c>
      <c r="B2925">
        <v>-1.093084108943E-3</v>
      </c>
      <c r="C2925">
        <v>2.6895558311880499</v>
      </c>
      <c r="D2925" s="3">
        <v>1.8915257052485701E-2</v>
      </c>
      <c r="E2925" s="3">
        <v>1.87190832039596E-2</v>
      </c>
      <c r="F2925" s="3">
        <v>1.8686306276504201E-2</v>
      </c>
      <c r="G2925">
        <v>-4227524</v>
      </c>
      <c r="H2925">
        <v>16837455</v>
      </c>
      <c r="K2925">
        <f t="shared" si="1055"/>
        <v>70.382844503169693</v>
      </c>
      <c r="L2925">
        <f t="shared" si="1056"/>
        <v>50.71556884151714</v>
      </c>
      <c r="M2925">
        <f t="shared" si="1050"/>
        <v>16.981740376793713</v>
      </c>
      <c r="N2925">
        <f t="shared" si="1057"/>
        <v>7.0545209771307987E-2</v>
      </c>
      <c r="O2925">
        <f t="shared" si="1058"/>
        <v>55.922929971636094</v>
      </c>
      <c r="P2925">
        <f t="shared" si="1059"/>
        <v>55.907201692598257</v>
      </c>
      <c r="Q2925">
        <f t="shared" si="1051"/>
        <v>8.9305978695364274E-3</v>
      </c>
      <c r="R2925">
        <f t="shared" si="1060"/>
        <v>55.913999373766558</v>
      </c>
      <c r="S2925">
        <f t="shared" si="1052"/>
        <v>16.975786644880689</v>
      </c>
      <c r="T2925">
        <f t="shared" si="1053"/>
        <v>7.3756618650417884</v>
      </c>
      <c r="U2925">
        <f t="shared" si="1054"/>
        <v>0.489174700070936</v>
      </c>
      <c r="V2925" s="6">
        <f t="shared" si="1062"/>
        <v>159441.99999987613</v>
      </c>
      <c r="W2925">
        <f t="shared" si="1067"/>
        <v>7.3748826265216003</v>
      </c>
      <c r="X2925">
        <f t="shared" si="1068"/>
        <v>16.962962671327208</v>
      </c>
      <c r="Y2925">
        <f t="shared" si="1063"/>
        <v>-3.0537946490281815E-2</v>
      </c>
      <c r="Z2925">
        <f t="shared" si="1064"/>
        <v>-3.1300873034016485E-7</v>
      </c>
      <c r="AA2925">
        <f t="shared" si="1066"/>
        <v>-1.5123174747306133E-7</v>
      </c>
      <c r="AB2925">
        <f t="shared" si="1065"/>
        <v>1.0005024276698866</v>
      </c>
      <c r="AC2925">
        <f t="shared" si="1061"/>
        <v>2.2350252791965417</v>
      </c>
      <c r="AD2925">
        <f t="shared" si="1069"/>
        <v>1.9456417980075921E-9</v>
      </c>
      <c r="AE2925">
        <f t="shared" si="1070"/>
        <v>1.2267300641945989E-4</v>
      </c>
      <c r="AF2925">
        <f t="shared" si="1071"/>
        <v>1.578864698904897E-6</v>
      </c>
      <c r="AG2925">
        <f t="shared" si="1072"/>
        <v>1.945641798007592E-7</v>
      </c>
      <c r="AH2925">
        <f t="shared" si="1073"/>
        <v>1.5788646989048971E-2</v>
      </c>
    </row>
    <row r="2926" spans="1:34">
      <c r="A2926" s="4">
        <v>43289.230520833335</v>
      </c>
      <c r="B2926" s="3">
        <v>-1.09441603613959E-3</v>
      </c>
      <c r="C2926">
        <v>2.68948923482822</v>
      </c>
      <c r="D2926">
        <v>1.8920786928792999E-2</v>
      </c>
      <c r="E2926" s="3">
        <v>1.8727514778802301E-2</v>
      </c>
      <c r="F2926">
        <v>1.8703457981610001E-2</v>
      </c>
      <c r="G2926">
        <v>-4227524</v>
      </c>
      <c r="H2926">
        <v>16837463</v>
      </c>
      <c r="K2926">
        <f t="shared" si="1055"/>
        <v>70.467693768645148</v>
      </c>
      <c r="L2926">
        <f t="shared" si="1056"/>
        <v>50.777872346730526</v>
      </c>
      <c r="M2926">
        <f t="shared" si="1050"/>
        <v>17.002602253615095</v>
      </c>
      <c r="N2926">
        <f t="shared" si="1057"/>
        <v>7.0525025450691184E-2</v>
      </c>
      <c r="O2926">
        <f t="shared" si="1058"/>
        <v>55.939539237418373</v>
      </c>
      <c r="P2926">
        <f t="shared" si="1059"/>
        <v>55.93243689610361</v>
      </c>
      <c r="Q2926">
        <f t="shared" si="1051"/>
        <v>-2.6153969637299213E-2</v>
      </c>
      <c r="R2926">
        <f t="shared" si="1060"/>
        <v>55.965693207055672</v>
      </c>
      <c r="S2926">
        <f t="shared" si="1052"/>
        <v>17.020038233373295</v>
      </c>
      <c r="T2926">
        <f t="shared" si="1053"/>
        <v>7.373537199713704</v>
      </c>
      <c r="U2926">
        <f t="shared" si="1054"/>
        <v>0.48920885953610893</v>
      </c>
      <c r="V2926" s="6">
        <f t="shared" si="1062"/>
        <v>159502.00000007171</v>
      </c>
      <c r="W2926">
        <f t="shared" si="1067"/>
        <v>7.3746812502748362</v>
      </c>
      <c r="X2926">
        <f t="shared" si="1068"/>
        <v>16.961590890523727</v>
      </c>
      <c r="Y2926">
        <f t="shared" si="1063"/>
        <v>-2.0058571418476372E-2</v>
      </c>
      <c r="Z2926">
        <f t="shared" si="1064"/>
        <v>-1.2330646953425742E-7</v>
      </c>
      <c r="AA2926">
        <f t="shared" si="1066"/>
        <v>-1.1898012333535333E-7</v>
      </c>
      <c r="AB2926">
        <f t="shared" si="1065"/>
        <v>0.99978968643304023</v>
      </c>
      <c r="AC2926">
        <f t="shared" si="1061"/>
        <v>2.2350765473709084</v>
      </c>
      <c r="AD2926">
        <f t="shared" si="1069"/>
        <v>2.3304732620830444E-9</v>
      </c>
      <c r="AE2926">
        <f t="shared" si="1070"/>
        <v>-2.2310663518489054E-4</v>
      </c>
      <c r="AF2926">
        <f t="shared" si="1071"/>
        <v>-1.039830792775208E-6</v>
      </c>
      <c r="AG2926">
        <f t="shared" si="1072"/>
        <v>2.3304732620830443E-7</v>
      </c>
      <c r="AH2926" t="str">
        <f t="shared" si="1073"/>
        <v>NaN</v>
      </c>
    </row>
    <row r="2927" spans="1:34">
      <c r="A2927" s="4">
        <v>43289.231215277781</v>
      </c>
      <c r="B2927" s="3">
        <v>-1.0905272844138399E-3</v>
      </c>
      <c r="C2927">
        <v>2.6895094515803102</v>
      </c>
      <c r="D2927" s="3">
        <v>1.8937281420057801E-2</v>
      </c>
      <c r="E2927" s="3">
        <v>1.8742058948100701E-2</v>
      </c>
      <c r="F2927" s="3">
        <v>1.8725469336495701E-2</v>
      </c>
      <c r="G2927">
        <v>-4227524</v>
      </c>
      <c r="H2927">
        <v>16837524</v>
      </c>
      <c r="K2927">
        <f t="shared" si="1055"/>
        <v>70.219964216766428</v>
      </c>
      <c r="L2927">
        <f t="shared" si="1056"/>
        <v>50.501209069182252</v>
      </c>
      <c r="M2927">
        <f t="shared" si="1050"/>
        <v>16.909963561820089</v>
      </c>
      <c r="N2927">
        <f t="shared" si="1057"/>
        <v>7.0531152833735261E-2</v>
      </c>
      <c r="O2927">
        <f t="shared" si="1058"/>
        <v>55.989081283955471</v>
      </c>
      <c r="P2927">
        <f t="shared" si="1059"/>
        <v>55.975966732333326</v>
      </c>
      <c r="Q2927">
        <f t="shared" si="1051"/>
        <v>-4.2952342487666328E-2</v>
      </c>
      <c r="R2927">
        <f t="shared" si="1060"/>
        <v>56.032033626443138</v>
      </c>
      <c r="S2927">
        <f t="shared" si="1052"/>
        <v>16.938598456811867</v>
      </c>
      <c r="T2927">
        <f t="shared" si="1053"/>
        <v>7.3741821874025542</v>
      </c>
      <c r="U2927">
        <f t="shared" si="1054"/>
        <v>0.4891984896984678</v>
      </c>
      <c r="V2927" s="6">
        <f t="shared" si="1062"/>
        <v>159562.00000026729</v>
      </c>
      <c r="W2927">
        <f t="shared" si="1067"/>
        <v>7.3745907768886338</v>
      </c>
      <c r="X2927">
        <f t="shared" si="1068"/>
        <v>16.964859934960256</v>
      </c>
      <c r="Y2927">
        <f t="shared" si="1063"/>
        <v>-4.1564256413920475E-2</v>
      </c>
      <c r="Z2927">
        <f t="shared" si="1064"/>
        <v>-1.5808521828231052E-8</v>
      </c>
      <c r="AA2927">
        <f t="shared" si="1066"/>
        <v>-6.0927199821963321E-8</v>
      </c>
      <c r="AB2927">
        <f t="shared" si="1065"/>
        <v>1.0012588300374363</v>
      </c>
      <c r="AC2927">
        <f t="shared" si="1061"/>
        <v>2.2350609838179762</v>
      </c>
      <c r="AD2927">
        <f t="shared" si="1069"/>
        <v>5.7591433424684224E-10</v>
      </c>
      <c r="AE2927">
        <f t="shared" si="1070"/>
        <v>-1.0811546914018219E-4</v>
      </c>
      <c r="AF2927">
        <f t="shared" si="1071"/>
        <v>-5.3027491969784429E-7</v>
      </c>
      <c r="AG2927">
        <f t="shared" si="1072"/>
        <v>5.7591433424684226E-8</v>
      </c>
      <c r="AH2927" t="str">
        <f t="shared" si="1073"/>
        <v>NaN</v>
      </c>
    </row>
    <row r="2928" spans="1:34">
      <c r="A2928" s="4">
        <v>43289.231909722221</v>
      </c>
      <c r="B2928" s="3">
        <v>-1.0907175597276401E-3</v>
      </c>
      <c r="C2928">
        <v>2.6894832887246598</v>
      </c>
      <c r="D2928" s="3">
        <v>1.8937138713572499E-2</v>
      </c>
      <c r="E2928">
        <v>1.8745150921950001E-2</v>
      </c>
      <c r="F2928" s="3">
        <v>1.87295190446457E-2</v>
      </c>
      <c r="G2928">
        <v>-4227524</v>
      </c>
      <c r="H2928">
        <v>16837520</v>
      </c>
      <c r="K2928">
        <f t="shared" si="1055"/>
        <v>70.232085540405876</v>
      </c>
      <c r="L2928">
        <f t="shared" si="1056"/>
        <v>50.508007088315352</v>
      </c>
      <c r="M2928">
        <f t="shared" si="1050"/>
        <v>16.912239829219466</v>
      </c>
      <c r="N2928">
        <f t="shared" si="1057"/>
        <v>7.0523223279206335E-2</v>
      </c>
      <c r="O2928">
        <f t="shared" si="1058"/>
        <v>55.988652657741881</v>
      </c>
      <c r="P2928">
        <f t="shared" si="1059"/>
        <v>55.985220826707859</v>
      </c>
      <c r="Q2928">
        <f t="shared" si="1051"/>
        <v>-5.5586457116795884E-2</v>
      </c>
      <c r="R2928">
        <f t="shared" si="1060"/>
        <v>56.044239114858676</v>
      </c>
      <c r="S2928">
        <f t="shared" si="1052"/>
        <v>16.949297467297331</v>
      </c>
      <c r="T2928">
        <f t="shared" si="1053"/>
        <v>7.3733474974521407</v>
      </c>
      <c r="U2928">
        <f t="shared" si="1054"/>
        <v>0.4892119094883588</v>
      </c>
      <c r="V2928" s="6">
        <f t="shared" si="1062"/>
        <v>159621.99999983422</v>
      </c>
      <c r="W2928">
        <f t="shared" si="1067"/>
        <v>7.3741004695052279</v>
      </c>
      <c r="X2928">
        <f t="shared" si="1068"/>
        <v>16.969382109450212</v>
      </c>
      <c r="Y2928">
        <f t="shared" si="1063"/>
        <v>-3.7897161488070687E-2</v>
      </c>
      <c r="Z2928">
        <f t="shared" si="1064"/>
        <v>-2.571171146765487E-7</v>
      </c>
      <c r="AA2928">
        <f t="shared" si="1066"/>
        <v>-5.2345431044882613E-8</v>
      </c>
      <c r="AB2928">
        <f t="shared" si="1065"/>
        <v>1.0010079313542168</v>
      </c>
      <c r="AC2928">
        <f t="shared" si="1061"/>
        <v>2.2350811248864799</v>
      </c>
      <c r="AD2928">
        <f t="shared" si="1069"/>
        <v>5.426786005633132E-10</v>
      </c>
      <c r="AE2928">
        <f t="shared" si="1070"/>
        <v>-2.9271548412634717E-4</v>
      </c>
      <c r="AF2928">
        <f t="shared" si="1071"/>
        <v>-1.8455594350318199E-7</v>
      </c>
      <c r="AG2928">
        <f t="shared" si="1072"/>
        <v>5.4267860056331319E-8</v>
      </c>
      <c r="AH2928" t="str">
        <f t="shared" si="1073"/>
        <v>NaN</v>
      </c>
    </row>
    <row r="2929" spans="1:34">
      <c r="A2929" s="4">
        <v>43289.232615740744</v>
      </c>
      <c r="B2929" s="3">
        <v>-1.09441603613959E-3</v>
      </c>
      <c r="C2929">
        <v>2.6894119354819899</v>
      </c>
      <c r="D2929" s="3">
        <v>1.8933963494273499E-2</v>
      </c>
      <c r="E2929">
        <v>1.8742296792242999E-2</v>
      </c>
      <c r="F2929" s="3">
        <v>1.8712939063043499E-2</v>
      </c>
      <c r="G2929">
        <v>-4227524</v>
      </c>
      <c r="H2929">
        <v>16837514</v>
      </c>
      <c r="K2929">
        <f t="shared" si="1055"/>
        <v>70.467693768645148</v>
      </c>
      <c r="L2929">
        <f t="shared" si="1056"/>
        <v>50.765409551474534</v>
      </c>
      <c r="M2929">
        <f t="shared" si="1050"/>
        <v>16.998429177018679</v>
      </c>
      <c r="N2929">
        <f t="shared" si="1057"/>
        <v>7.0501597221404103E-2</v>
      </c>
      <c r="O2929">
        <f t="shared" si="1058"/>
        <v>55.979115724486334</v>
      </c>
      <c r="P2929">
        <f t="shared" si="1059"/>
        <v>55.976678585746882</v>
      </c>
      <c r="Q2929">
        <f t="shared" si="1051"/>
        <v>-1.5152684859749854E-2</v>
      </c>
      <c r="R2929">
        <f t="shared" si="1060"/>
        <v>55.994268409346084</v>
      </c>
      <c r="S2929">
        <f t="shared" si="1052"/>
        <v>17.008530966925179</v>
      </c>
      <c r="T2929">
        <f t="shared" si="1053"/>
        <v>7.3710710703150637</v>
      </c>
      <c r="U2929">
        <f t="shared" si="1054"/>
        <v>0.4892485089153274</v>
      </c>
      <c r="V2929" s="6">
        <f t="shared" si="1062"/>
        <v>159683.00000026356</v>
      </c>
      <c r="W2929">
        <f t="shared" si="1067"/>
        <v>7.3734554818163591</v>
      </c>
      <c r="X2929">
        <f t="shared" si="1068"/>
        <v>16.970485214040732</v>
      </c>
      <c r="Y2929">
        <f t="shared" si="1063"/>
        <v>-3.6452159354164827E-2</v>
      </c>
      <c r="Z2929">
        <f t="shared" si="1064"/>
        <v>-1.630498776159901E-7</v>
      </c>
      <c r="AA2929">
        <f t="shared" si="1066"/>
        <v>4.8526747195226059E-11</v>
      </c>
      <c r="AB2929">
        <f t="shared" si="1065"/>
        <v>1.0009038174236327</v>
      </c>
      <c r="AC2929">
        <f t="shared" si="1061"/>
        <v>2.2351360550732973</v>
      </c>
      <c r="AD2929">
        <f t="shared" si="1069"/>
        <v>-5.2304516571980297E-13</v>
      </c>
      <c r="AE2929">
        <f t="shared" si="1070"/>
        <v>-1.9094989374616894E-3</v>
      </c>
      <c r="AF2929">
        <f t="shared" si="1071"/>
        <v>2.726784441837403E-11</v>
      </c>
      <c r="AG2929" t="str">
        <f t="shared" si="1072"/>
        <v>NaN</v>
      </c>
      <c r="AH2929">
        <f t="shared" si="1073"/>
        <v>2.7267844418374029E-7</v>
      </c>
    </row>
    <row r="2930" spans="1:34">
      <c r="A2930" s="4">
        <v>43289.233310185184</v>
      </c>
      <c r="B2930" s="3">
        <v>-1.0913835233259299E-3</v>
      </c>
      <c r="C2930">
        <v>2.68942144924767</v>
      </c>
      <c r="D2930" s="3">
        <v>1.89307288139389E-2</v>
      </c>
      <c r="E2930" s="3">
        <v>1.8736172305580098E-2</v>
      </c>
      <c r="F2930" s="3">
        <v>1.8717500940165301E-2</v>
      </c>
      <c r="G2930">
        <v>-4227524</v>
      </c>
      <c r="H2930">
        <v>16837515</v>
      </c>
      <c r="K2930">
        <f t="shared" si="1055"/>
        <v>70.274510173143284</v>
      </c>
      <c r="L2930">
        <f t="shared" si="1056"/>
        <v>50.566229410014188</v>
      </c>
      <c r="M2930">
        <f t="shared" si="1050"/>
        <v>16.931735151342608</v>
      </c>
      <c r="N2930">
        <f t="shared" si="1057"/>
        <v>7.0504480695774946E-2</v>
      </c>
      <c r="O2930">
        <f t="shared" si="1058"/>
        <v>55.969400196974959</v>
      </c>
      <c r="P2930">
        <f t="shared" si="1059"/>
        <v>55.958348360351579</v>
      </c>
      <c r="Q2930">
        <f t="shared" si="1051"/>
        <v>-3.861733608594875E-2</v>
      </c>
      <c r="R2930">
        <f t="shared" si="1060"/>
        <v>56.008017533060908</v>
      </c>
      <c r="S2930">
        <f t="shared" si="1052"/>
        <v>16.957480042066575</v>
      </c>
      <c r="T2930">
        <f t="shared" si="1053"/>
        <v>7.3713745939330479</v>
      </c>
      <c r="U2930">
        <f t="shared" si="1054"/>
        <v>0.48924362899173629</v>
      </c>
      <c r="V2930" s="6">
        <f t="shared" si="1062"/>
        <v>159742.9999998305</v>
      </c>
      <c r="W2930">
        <f t="shared" si="1067"/>
        <v>7.373198654139336</v>
      </c>
      <c r="X2930">
        <f t="shared" si="1068"/>
        <v>16.970067091557052</v>
      </c>
      <c r="Y2930">
        <f t="shared" si="1063"/>
        <v>-3.2967619358866308E-2</v>
      </c>
      <c r="Z2930">
        <f t="shared" si="1064"/>
        <v>2.2764271414772201E-7</v>
      </c>
      <c r="AA2930">
        <f t="shared" si="1066"/>
        <v>-2.1754915047620561E-8</v>
      </c>
      <c r="AB2930">
        <f t="shared" si="1065"/>
        <v>1.0006700277127432</v>
      </c>
      <c r="AC2930">
        <f t="shared" si="1061"/>
        <v>2.2351287310483956</v>
      </c>
      <c r="AD2930">
        <f t="shared" si="1069"/>
        <v>2.5926843907125423E-10</v>
      </c>
      <c r="AE2930">
        <f t="shared" si="1070"/>
        <v>-1.1591961170930971E-3</v>
      </c>
      <c r="AF2930">
        <f t="shared" si="1071"/>
        <v>-2.2265054948066175E-8</v>
      </c>
      <c r="AG2930">
        <f t="shared" si="1072"/>
        <v>2.5926843907125422E-8</v>
      </c>
      <c r="AH2930" t="str">
        <f t="shared" si="1073"/>
        <v>NaN</v>
      </c>
    </row>
    <row r="2931" spans="1:34">
      <c r="A2931" s="4">
        <v>43289.23400462963</v>
      </c>
      <c r="B2931" s="3">
        <v>-1.0891477883887999E-3</v>
      </c>
      <c r="C2931">
        <v>2.6894975593731898</v>
      </c>
      <c r="D2931" s="3">
        <v>1.8924782710382702E-2</v>
      </c>
      <c r="E2931">
        <v>1.8730452153959E-2</v>
      </c>
      <c r="F2931" s="3">
        <v>1.8713737093767099E-2</v>
      </c>
      <c r="G2931">
        <v>-4227524</v>
      </c>
      <c r="H2931">
        <v>16837515</v>
      </c>
      <c r="K2931">
        <f t="shared" si="1055"/>
        <v>70.132084620381121</v>
      </c>
      <c r="L2931">
        <f t="shared" si="1056"/>
        <v>50.42875139908729</v>
      </c>
      <c r="M2931">
        <f t="shared" si="1050"/>
        <v>16.885701636538226</v>
      </c>
      <c r="N2931">
        <f t="shared" si="1057"/>
        <v>7.0527548490765576E-2</v>
      </c>
      <c r="O2931">
        <f t="shared" si="1058"/>
        <v>55.951540771402726</v>
      </c>
      <c r="P2931">
        <f t="shared" si="1059"/>
        <v>55.94122828575901</v>
      </c>
      <c r="Q2931">
        <f t="shared" si="1051"/>
        <v>-4.5132837130900327E-2</v>
      </c>
      <c r="R2931">
        <f t="shared" si="1060"/>
        <v>55.996673608533627</v>
      </c>
      <c r="S2931">
        <f t="shared" si="1052"/>
        <v>16.915790194625494</v>
      </c>
      <c r="T2931">
        <f t="shared" si="1053"/>
        <v>7.3738027828794301</v>
      </c>
      <c r="U2931">
        <f t="shared" si="1054"/>
        <v>0.48920458960296698</v>
      </c>
      <c r="V2931" s="6">
        <f t="shared" si="1062"/>
        <v>159803.00000002608</v>
      </c>
      <c r="W2931">
        <f t="shared" si="1067"/>
        <v>7.3725916069027395</v>
      </c>
      <c r="X2931">
        <f t="shared" si="1068"/>
        <v>16.97156608777129</v>
      </c>
      <c r="Y2931">
        <f t="shared" si="1063"/>
        <v>-4.2675212987755153E-2</v>
      </c>
      <c r="Z2931">
        <f t="shared" si="1064"/>
        <v>2.782299825332918E-7</v>
      </c>
      <c r="AA2931">
        <f t="shared" si="1066"/>
        <v>-5.9363145738587442E-8</v>
      </c>
      <c r="AB2931">
        <f t="shared" si="1065"/>
        <v>1.0013370109796016</v>
      </c>
      <c r="AC2931">
        <f t="shared" si="1061"/>
        <v>2.2350701388491192</v>
      </c>
      <c r="AD2931">
        <f t="shared" si="1069"/>
        <v>5.4652454722765454E-10</v>
      </c>
      <c r="AE2931">
        <f t="shared" si="1070"/>
        <v>-4.5498437520370851E-4</v>
      </c>
      <c r="AF2931">
        <f t="shared" si="1071"/>
        <v>-1.1957605643052001E-7</v>
      </c>
      <c r="AG2931">
        <f t="shared" si="1072"/>
        <v>5.4652454722765456E-8</v>
      </c>
      <c r="AH2931" t="str">
        <f t="shared" si="1073"/>
        <v>NaN</v>
      </c>
    </row>
    <row r="2932" spans="1:34">
      <c r="A2932" s="4">
        <v>43289.234699074077</v>
      </c>
      <c r="B2932" s="3">
        <v>-1.0912764934619199E-3</v>
      </c>
      <c r="C2932">
        <v>2.68952610067026</v>
      </c>
      <c r="D2932" s="3">
        <v>1.8929813113991299E-2</v>
      </c>
      <c r="E2932" s="3">
        <v>1.87383129028603E-2</v>
      </c>
      <c r="F2932" s="3">
        <v>1.87184657235775E-2</v>
      </c>
      <c r="G2932">
        <v>-4227524</v>
      </c>
      <c r="H2932">
        <v>16837515</v>
      </c>
      <c r="K2932">
        <f t="shared" si="1055"/>
        <v>70.267691928596264</v>
      </c>
      <c r="L2932">
        <f t="shared" si="1056"/>
        <v>50.558142966452436</v>
      </c>
      <c r="M2932">
        <f t="shared" si="1050"/>
        <v>16.929027464368488</v>
      </c>
      <c r="N2932">
        <f t="shared" si="1057"/>
        <v>7.0536198913887141E-2</v>
      </c>
      <c r="O2932">
        <f t="shared" si="1058"/>
        <v>55.966649845436997</v>
      </c>
      <c r="P2932">
        <f t="shared" si="1059"/>
        <v>55.964755041072159</v>
      </c>
      <c r="Q2932">
        <f t="shared" si="1051"/>
        <v>-4.4275465746416387E-2</v>
      </c>
      <c r="R2932">
        <f t="shared" si="1060"/>
        <v>56.010925311183414</v>
      </c>
      <c r="S2932">
        <f t="shared" si="1052"/>
        <v>16.958544441532766</v>
      </c>
      <c r="T2932">
        <f t="shared" si="1053"/>
        <v>7.3747133537343306</v>
      </c>
      <c r="U2932">
        <f t="shared" si="1054"/>
        <v>0.48918994983217828</v>
      </c>
      <c r="V2932" s="6">
        <f t="shared" si="1062"/>
        <v>159863.00000022165</v>
      </c>
      <c r="W2932">
        <f t="shared" si="1067"/>
        <v>7.3721334029789523</v>
      </c>
      <c r="X2932">
        <f t="shared" si="1068"/>
        <v>16.973462848133245</v>
      </c>
      <c r="Y2932">
        <f t="shared" si="1063"/>
        <v>-3.2052372199897171E-2</v>
      </c>
      <c r="Z2932">
        <f t="shared" si="1064"/>
        <v>5.3748974204380043E-8</v>
      </c>
      <c r="AA2932">
        <f t="shared" si="1066"/>
        <v>-4.2505699639423276E-8</v>
      </c>
      <c r="AB2932">
        <f t="shared" si="1065"/>
        <v>1.0006076519997635</v>
      </c>
      <c r="AC2932">
        <f t="shared" si="1061"/>
        <v>2.2350481667743907</v>
      </c>
      <c r="AD2932">
        <f t="shared" si="1069"/>
        <v>5.2101615079963316E-10</v>
      </c>
      <c r="AE2932">
        <f t="shared" si="1070"/>
        <v>-7.0106296126533655E-4</v>
      </c>
      <c r="AF2932">
        <f t="shared" si="1071"/>
        <v>-7.3981852032177841E-8</v>
      </c>
      <c r="AG2932">
        <f t="shared" si="1072"/>
        <v>5.2101615079963317E-8</v>
      </c>
      <c r="AH2932" t="str">
        <f t="shared" si="1073"/>
        <v>NaN</v>
      </c>
    </row>
    <row r="2933" spans="1:34">
      <c r="A2933" s="4">
        <v>43289.235393518517</v>
      </c>
      <c r="B2933" s="3">
        <v>-1.09446360496804E-3</v>
      </c>
      <c r="C2933">
        <v>2.6895177761252902</v>
      </c>
      <c r="D2933" s="3">
        <v>1.8931347208708801E-2</v>
      </c>
      <c r="E2933">
        <v>1.8739014543079999E-2</v>
      </c>
      <c r="F2933" s="3">
        <v>1.8707543422478899E-2</v>
      </c>
      <c r="G2933">
        <v>-4227524</v>
      </c>
      <c r="H2933">
        <v>16837514</v>
      </c>
      <c r="K2933">
        <f t="shared" si="1055"/>
        <v>70.470724099555014</v>
      </c>
      <c r="L2933">
        <f t="shared" si="1056"/>
        <v>50.775532402800266</v>
      </c>
      <c r="M2933">
        <f t="shared" si="1050"/>
        <v>17.001818740362111</v>
      </c>
      <c r="N2933">
        <f t="shared" si="1057"/>
        <v>7.0533675873812748E-2</v>
      </c>
      <c r="O2933">
        <f t="shared" si="1058"/>
        <v>55.971257577234638</v>
      </c>
      <c r="P2933">
        <f t="shared" si="1059"/>
        <v>55.966855008641922</v>
      </c>
      <c r="Q2933">
        <f t="shared" si="1051"/>
        <v>-6.7488137223747913E-3</v>
      </c>
      <c r="R2933">
        <f t="shared" si="1060"/>
        <v>55.978006390957013</v>
      </c>
      <c r="S2933">
        <f t="shared" si="1052"/>
        <v>17.006317949510361</v>
      </c>
      <c r="T2933">
        <f t="shared" si="1053"/>
        <v>7.3744477705686062</v>
      </c>
      <c r="U2933">
        <f t="shared" si="1054"/>
        <v>0.48919421976532051</v>
      </c>
      <c r="V2933" s="6">
        <f t="shared" si="1062"/>
        <v>159922.99999978859</v>
      </c>
      <c r="W2933">
        <f t="shared" si="1067"/>
        <v>7.3717131395074622</v>
      </c>
      <c r="X2933">
        <f t="shared" si="1068"/>
        <v>16.97338348407833</v>
      </c>
      <c r="Y2933">
        <f t="shared" si="1063"/>
        <v>-2.8693901971405939E-2</v>
      </c>
      <c r="Z2933">
        <f t="shared" si="1064"/>
        <v>-2.7593056209796792E-7</v>
      </c>
      <c r="AA2933">
        <f t="shared" si="1066"/>
        <v>-3.9086430162817058E-8</v>
      </c>
      <c r="AB2933">
        <f t="shared" si="1065"/>
        <v>1.0003764405328355</v>
      </c>
      <c r="AC2933">
        <f t="shared" si="1061"/>
        <v>2.2350545752961795</v>
      </c>
      <c r="AD2933">
        <f t="shared" si="1069"/>
        <v>5.3518241696097445E-10</v>
      </c>
      <c r="AE2933">
        <f t="shared" si="1070"/>
        <v>-1.3314833703405764E-3</v>
      </c>
      <c r="AF2933">
        <f t="shared" si="1071"/>
        <v>-4.0012632553449505E-8</v>
      </c>
      <c r="AG2933">
        <f t="shared" si="1072"/>
        <v>5.3518241696097444E-8</v>
      </c>
      <c r="AH2933" t="str">
        <f t="shared" si="1073"/>
        <v>NaN</v>
      </c>
    </row>
    <row r="2934" spans="1:34">
      <c r="A2934" s="4">
        <v>43289.23609953704</v>
      </c>
      <c r="B2934" s="3">
        <v>-1.0927630193509699E-3</v>
      </c>
      <c r="C2934">
        <v>2.68942144924767</v>
      </c>
      <c r="D2934" s="3">
        <v>1.8927957929681698E-2</v>
      </c>
      <c r="E2934" s="3">
        <v>1.8735934461437901E-2</v>
      </c>
      <c r="F2934" s="3">
        <v>1.8713558430172299E-2</v>
      </c>
      <c r="G2934">
        <v>-4227524</v>
      </c>
      <c r="H2934">
        <v>16837515</v>
      </c>
      <c r="K2934">
        <f t="shared" si="1055"/>
        <v>70.362389769528605</v>
      </c>
      <c r="L2934">
        <f t="shared" si="1056"/>
        <v>50.659291399904106</v>
      </c>
      <c r="M2934">
        <f t="shared" si="1050"/>
        <v>16.962896283660712</v>
      </c>
      <c r="N2934">
        <f t="shared" si="1057"/>
        <v>7.0504480695774946E-2</v>
      </c>
      <c r="O2934">
        <f t="shared" si="1058"/>
        <v>55.961077704658258</v>
      </c>
      <c r="P2934">
        <f t="shared" si="1059"/>
        <v>55.957636506938321</v>
      </c>
      <c r="Q2934">
        <f t="shared" si="1051"/>
        <v>-3.5057426445426643E-2</v>
      </c>
      <c r="R2934">
        <f t="shared" si="1060"/>
        <v>55.996135131103685</v>
      </c>
      <c r="S2934">
        <f t="shared" si="1052"/>
        <v>16.986267901290997</v>
      </c>
      <c r="T2934">
        <f t="shared" si="1053"/>
        <v>7.3713745939330479</v>
      </c>
      <c r="U2934">
        <f t="shared" si="1054"/>
        <v>0.48924362899173629</v>
      </c>
      <c r="V2934" s="6">
        <f t="shared" si="1062"/>
        <v>159984.00000021793</v>
      </c>
      <c r="W2934">
        <f t="shared" si="1067"/>
        <v>7.3711265217451771</v>
      </c>
      <c r="X2934">
        <f t="shared" si="1068"/>
        <v>16.974559638221372</v>
      </c>
      <c r="Y2934">
        <f t="shared" si="1063"/>
        <v>-3.3626117728526118E-2</v>
      </c>
      <c r="Z2934">
        <f t="shared" si="1064"/>
        <v>-2.7906613666499925E-7</v>
      </c>
      <c r="AA2934">
        <f t="shared" si="1066"/>
        <v>-7.1606817898205925E-8</v>
      </c>
      <c r="AB2934">
        <f t="shared" si="1065"/>
        <v>1.0007134684513825</v>
      </c>
      <c r="AC2934">
        <f t="shared" si="1061"/>
        <v>2.2351287310483956</v>
      </c>
      <c r="AD2934">
        <f t="shared" si="1069"/>
        <v>8.3667635188523656E-10</v>
      </c>
      <c r="AE2934">
        <f t="shared" si="1070"/>
        <v>-2.9654007773238555E-4</v>
      </c>
      <c r="AF2934">
        <f t="shared" si="1071"/>
        <v>-2.808698569197349E-7</v>
      </c>
      <c r="AG2934">
        <f t="shared" si="1072"/>
        <v>8.3667635188523651E-8</v>
      </c>
      <c r="AH2934" t="str">
        <f t="shared" si="1073"/>
        <v>NaN</v>
      </c>
    </row>
    <row r="2935" spans="1:34">
      <c r="A2935" s="4">
        <v>43289.236793981479</v>
      </c>
      <c r="B2935" s="3">
        <v>-1.09132406229037E-3</v>
      </c>
      <c r="C2935">
        <v>2.6894119354819899</v>
      </c>
      <c r="D2935" s="3">
        <v>1.89302412334473E-2</v>
      </c>
      <c r="E2935" s="3">
        <v>1.8737872891197199E-2</v>
      </c>
      <c r="F2935" s="3">
        <v>1.8723801809610498E-2</v>
      </c>
      <c r="G2935">
        <v>-4227524</v>
      </c>
      <c r="H2935">
        <v>16837515</v>
      </c>
      <c r="K2935">
        <f t="shared" si="1055"/>
        <v>70.27072225950613</v>
      </c>
      <c r="L2935">
        <f t="shared" si="1056"/>
        <v>50.554159060836213</v>
      </c>
      <c r="M2935">
        <f t="shared" si="1050"/>
        <v>16.927693482468932</v>
      </c>
      <c r="N2935">
        <f t="shared" si="1057"/>
        <v>7.0501597221404103E-2</v>
      </c>
      <c r="O2935">
        <f t="shared" si="1058"/>
        <v>55.96793572407806</v>
      </c>
      <c r="P2935">
        <f t="shared" si="1059"/>
        <v>55.963438112257528</v>
      </c>
      <c r="Q2935">
        <f t="shared" si="1051"/>
        <v>-5.9072113017776928E-2</v>
      </c>
      <c r="R2935">
        <f t="shared" si="1060"/>
        <v>56.027007837095837</v>
      </c>
      <c r="S2935">
        <f t="shared" si="1052"/>
        <v>16.967074891147451</v>
      </c>
      <c r="T2935">
        <f t="shared" si="1053"/>
        <v>7.3710710703150637</v>
      </c>
      <c r="U2935">
        <f t="shared" si="1054"/>
        <v>0.4892485089153274</v>
      </c>
      <c r="V2935" s="6">
        <f t="shared" si="1062"/>
        <v>160043.99999978486</v>
      </c>
      <c r="W2935">
        <f t="shared" si="1067"/>
        <v>7.3707996501562416</v>
      </c>
      <c r="X2935">
        <f t="shared" si="1068"/>
        <v>16.977851360054981</v>
      </c>
      <c r="Y2935">
        <f t="shared" si="1063"/>
        <v>-4.8035226733619631E-2</v>
      </c>
      <c r="Z2935">
        <f t="shared" si="1064"/>
        <v>-1.3911499198239954E-7</v>
      </c>
      <c r="AA2935">
        <f t="shared" si="1066"/>
        <v>-1.2716248007626082E-7</v>
      </c>
      <c r="AB2935">
        <f t="shared" si="1065"/>
        <v>1.0016992300455141</v>
      </c>
      <c r="AC2935">
        <f t="shared" si="1061"/>
        <v>2.2351360550732973</v>
      </c>
      <c r="AD2935">
        <f t="shared" si="1069"/>
        <v>1.0401127403363658E-9</v>
      </c>
      <c r="AE2935">
        <f t="shared" si="1070"/>
        <v>-7.9787031031341424E-5</v>
      </c>
      <c r="AF2935">
        <f t="shared" si="1071"/>
        <v>-1.2977144702533366E-6</v>
      </c>
      <c r="AG2935">
        <f t="shared" si="1072"/>
        <v>1.0401127403363658E-7</v>
      </c>
      <c r="AH2935" t="str">
        <f t="shared" si="1073"/>
        <v>NaN</v>
      </c>
    </row>
    <row r="2936" spans="1:34">
      <c r="A2936" s="4">
        <v>43289.237488425926</v>
      </c>
      <c r="B2936" s="3">
        <v>-1.0931792465998999E-3</v>
      </c>
      <c r="C2936">
        <v>2.6893691235363799</v>
      </c>
      <c r="D2936" s="3">
        <v>1.8929337425706801E-2</v>
      </c>
      <c r="E2936" s="3">
        <v>1.8738027489889598E-2</v>
      </c>
      <c r="F2936">
        <v>1.8719883121430001E-2</v>
      </c>
      <c r="G2936">
        <v>-4227524</v>
      </c>
      <c r="H2936">
        <v>16837515</v>
      </c>
      <c r="K2936">
        <f t="shared" si="1055"/>
        <v>70.38890516498941</v>
      </c>
      <c r="L2936">
        <f t="shared" si="1056"/>
        <v>50.677493046268353</v>
      </c>
      <c r="M2936">
        <f t="shared" si="1050"/>
        <v>16.968990972925734</v>
      </c>
      <c r="N2936">
        <f t="shared" si="1057"/>
        <v>7.048862158672034E-2</v>
      </c>
      <c r="O2936">
        <f t="shared" si="1058"/>
        <v>55.965221091391207</v>
      </c>
      <c r="P2936">
        <f t="shared" si="1059"/>
        <v>55.963900816976057</v>
      </c>
      <c r="Q2936">
        <f t="shared" si="1051"/>
        <v>-4.9976140737655328E-2</v>
      </c>
      <c r="R2936">
        <f t="shared" si="1060"/>
        <v>56.015197232128862</v>
      </c>
      <c r="S2936">
        <f t="shared" si="1052"/>
        <v>17.002308400084171</v>
      </c>
      <c r="T2936">
        <f t="shared" si="1053"/>
        <v>7.369705214032563</v>
      </c>
      <c r="U2936">
        <f t="shared" si="1054"/>
        <v>0.48927046857151263</v>
      </c>
      <c r="V2936" s="6">
        <f t="shared" si="1062"/>
        <v>160103.99999998044</v>
      </c>
      <c r="W2936">
        <f t="shared" si="1067"/>
        <v>7.3707792206819285</v>
      </c>
      <c r="X2936">
        <f t="shared" si="1068"/>
        <v>16.980872914937361</v>
      </c>
      <c r="Y2936">
        <f t="shared" si="1063"/>
        <v>-6.6611745026743094E-2</v>
      </c>
      <c r="Z2936">
        <f t="shared" si="1064"/>
        <v>-1.3911499127974653E-7</v>
      </c>
      <c r="AA2936">
        <f t="shared" si="1066"/>
        <v>-1.7201986056848047E-7</v>
      </c>
      <c r="AB2936">
        <f t="shared" si="1065"/>
        <v>1.0029595358121637</v>
      </c>
      <c r="AC2936">
        <f t="shared" si="1061"/>
        <v>2.2351690131853941</v>
      </c>
      <c r="AD2936">
        <f t="shared" si="1069"/>
        <v>1.0146481216434988E-9</v>
      </c>
      <c r="AE2936">
        <f t="shared" si="1070"/>
        <v>-1.2508425176029786E-5</v>
      </c>
      <c r="AF2936">
        <f t="shared" si="1071"/>
        <v>-8.0750246492730789E-6</v>
      </c>
      <c r="AG2936">
        <f t="shared" si="1072"/>
        <v>1.0146481216434988E-7</v>
      </c>
      <c r="AH2936" t="str">
        <f t="shared" si="1073"/>
        <v>NaN</v>
      </c>
    </row>
    <row r="2937" spans="1:34">
      <c r="A2937" s="4">
        <v>43289.238182870373</v>
      </c>
      <c r="B2937" s="3">
        <v>-1.08945698577372E-3</v>
      </c>
      <c r="C2937">
        <v>2.68935960977069</v>
      </c>
      <c r="D2937" s="3">
        <v>1.89289568750792E-2</v>
      </c>
      <c r="E2937">
        <v>1.873679070035E-2</v>
      </c>
      <c r="F2937" s="3">
        <v>1.87330446729175E-2</v>
      </c>
      <c r="G2937">
        <v>-4227524</v>
      </c>
      <c r="H2937">
        <v>16837516</v>
      </c>
      <c r="K2937">
        <f t="shared" si="1055"/>
        <v>70.151781771294893</v>
      </c>
      <c r="L2937">
        <f t="shared" si="1056"/>
        <v>50.423068912928208</v>
      </c>
      <c r="M2937">
        <f t="shared" si="1050"/>
        <v>16.883798897264025</v>
      </c>
      <c r="N2937">
        <f t="shared" si="1057"/>
        <v>7.0485738112346527E-2</v>
      </c>
      <c r="O2937">
        <f t="shared" si="1058"/>
        <v>55.964078088154579</v>
      </c>
      <c r="P2937">
        <f t="shared" si="1059"/>
        <v>55.960199179226606</v>
      </c>
      <c r="Q2937">
        <f t="shared" si="1051"/>
        <v>-9.0786981324797011E-2</v>
      </c>
      <c r="R2937">
        <f t="shared" si="1060"/>
        <v>56.054865069479376</v>
      </c>
      <c r="S2937">
        <f t="shared" si="1052"/>
        <v>16.944323551480558</v>
      </c>
      <c r="T2937">
        <f t="shared" si="1053"/>
        <v>7.3694016904142652</v>
      </c>
      <c r="U2937">
        <f t="shared" si="1054"/>
        <v>0.48927534849510873</v>
      </c>
      <c r="V2937" s="6">
        <f t="shared" si="1062"/>
        <v>160164.00000017602</v>
      </c>
      <c r="W2937">
        <f t="shared" si="1067"/>
        <v>7.3706858287994006</v>
      </c>
      <c r="X2937">
        <f t="shared" si="1068"/>
        <v>16.991049178220944</v>
      </c>
      <c r="Y2937">
        <f t="shared" si="1063"/>
        <v>-6.124036392986909E-2</v>
      </c>
      <c r="Z2937">
        <f t="shared" si="1064"/>
        <v>0</v>
      </c>
      <c r="AA2937">
        <f t="shared" si="1066"/>
        <v>-1.2050684978866895E-7</v>
      </c>
      <c r="AB2937">
        <f t="shared" si="1065"/>
        <v>1.0026088737515362</v>
      </c>
      <c r="AC2937">
        <f t="shared" si="1061"/>
        <v>2.2351763372103037</v>
      </c>
      <c r="AD2937">
        <f t="shared" si="1069"/>
        <v>7.7314876971968024E-10</v>
      </c>
      <c r="AE2937">
        <f t="shared" si="1070"/>
        <v>-2.1600696147538178E-5</v>
      </c>
      <c r="AF2937">
        <f t="shared" si="1071"/>
        <v>-3.5630864309535524E-6</v>
      </c>
      <c r="AG2937">
        <f t="shared" si="1072"/>
        <v>7.7314876971968019E-8</v>
      </c>
      <c r="AH2937" t="str">
        <f t="shared" si="1073"/>
        <v>NaN</v>
      </c>
    </row>
    <row r="2938" spans="1:34">
      <c r="A2938" s="4">
        <v>43289.238877314812</v>
      </c>
      <c r="B2938" s="3">
        <v>-1.0932387076354601E-3</v>
      </c>
      <c r="C2938">
        <v>2.6893691235363799</v>
      </c>
      <c r="D2938" s="3">
        <v>1.8928148204995499E-2</v>
      </c>
      <c r="E2938" s="3">
        <v>1.8735220929011101E-2</v>
      </c>
      <c r="F2938" s="3">
        <v>1.8716369404064601E-2</v>
      </c>
      <c r="G2938">
        <v>-4227524</v>
      </c>
      <c r="H2938">
        <v>16837515</v>
      </c>
      <c r="K2938">
        <f t="shared" si="1055"/>
        <v>70.392693078626579</v>
      </c>
      <c r="L2938">
        <f t="shared" si="1056"/>
        <v>50.685899709403628</v>
      </c>
      <c r="M2938">
        <f t="shared" si="1050"/>
        <v>16.971805883101432</v>
      </c>
      <c r="N2938">
        <f t="shared" si="1057"/>
        <v>7.048862158672034E-2</v>
      </c>
      <c r="O2938">
        <f t="shared" si="1058"/>
        <v>55.961649206276576</v>
      </c>
      <c r="P2938">
        <f t="shared" si="1059"/>
        <v>55.955500946697931</v>
      </c>
      <c r="Q2938">
        <f t="shared" si="1051"/>
        <v>-4.2957969727154932E-2</v>
      </c>
      <c r="R2938">
        <f t="shared" si="1060"/>
        <v>56.004607176003731</v>
      </c>
      <c r="S2938">
        <f t="shared" si="1052"/>
        <v>17.000444529586201</v>
      </c>
      <c r="T2938">
        <f t="shared" si="1053"/>
        <v>7.369705214032563</v>
      </c>
      <c r="U2938">
        <f t="shared" si="1054"/>
        <v>0.48927046857151263</v>
      </c>
      <c r="V2938" s="6">
        <f t="shared" si="1062"/>
        <v>160223.99999974295</v>
      </c>
      <c r="W2938">
        <f t="shared" si="1067"/>
        <v>7.3704202456333991</v>
      </c>
      <c r="X2938">
        <f t="shared" si="1068"/>
        <v>17.004976271877617</v>
      </c>
      <c r="Y2938">
        <f t="shared" si="1063"/>
        <v>-5.8540850893083508E-2</v>
      </c>
      <c r="Z2938">
        <f t="shared" si="1064"/>
        <v>-1.1065965271309238E-7</v>
      </c>
      <c r="AA2938">
        <f t="shared" si="1066"/>
        <v>-3.0052989285094539E-8</v>
      </c>
      <c r="AB2938">
        <f t="shared" si="1065"/>
        <v>1.0024094356923823</v>
      </c>
      <c r="AC2938">
        <f t="shared" si="1061"/>
        <v>2.2351690131853941</v>
      </c>
      <c r="AD2938">
        <f t="shared" si="1069"/>
        <v>2.0170484087465906E-10</v>
      </c>
      <c r="AE2938">
        <f t="shared" si="1070"/>
        <v>-4.3386485165920359E-5</v>
      </c>
      <c r="AF2938">
        <f t="shared" si="1071"/>
        <v>-4.6279950832453231E-7</v>
      </c>
      <c r="AG2938">
        <f t="shared" si="1072"/>
        <v>2.0170484087465906E-8</v>
      </c>
      <c r="AH2938" t="str">
        <f t="shared" si="1073"/>
        <v>NaN</v>
      </c>
    </row>
    <row r="2939" spans="1:34">
      <c r="A2939" s="4">
        <v>43289.239571759259</v>
      </c>
      <c r="B2939" s="3">
        <v>-1.09413062316889E-3</v>
      </c>
      <c r="C2939">
        <v>2.6893179870458002</v>
      </c>
      <c r="D2939" s="3">
        <v>1.8927922253060399E-2</v>
      </c>
      <c r="E2939" s="3">
        <v>1.8735553910810301E-2</v>
      </c>
      <c r="F2939" s="3">
        <v>1.87157857696548E-2</v>
      </c>
      <c r="G2939">
        <v>-4227524</v>
      </c>
      <c r="H2939">
        <v>16837515</v>
      </c>
      <c r="K2939">
        <f t="shared" si="1055"/>
        <v>70.449511783185983</v>
      </c>
      <c r="L2939">
        <f t="shared" si="1056"/>
        <v>50.743485596082991</v>
      </c>
      <c r="M2939">
        <f t="shared" si="1050"/>
        <v>16.99108809957449</v>
      </c>
      <c r="N2939">
        <f t="shared" si="1057"/>
        <v>7.0473122911962185E-2</v>
      </c>
      <c r="O2939">
        <f t="shared" si="1058"/>
        <v>55.960970548104939</v>
      </c>
      <c r="P2939">
        <f t="shared" si="1059"/>
        <v>55.956497541476857</v>
      </c>
      <c r="Q2939">
        <f t="shared" si="1051"/>
        <v>-4.1877601627298588E-2</v>
      </c>
      <c r="R2939">
        <f t="shared" si="1060"/>
        <v>56.002848149732237</v>
      </c>
      <c r="S2939">
        <f t="shared" si="1052"/>
        <v>17.019006500659355</v>
      </c>
      <c r="T2939">
        <f t="shared" si="1053"/>
        <v>7.3680737745843361</v>
      </c>
      <c r="U2939">
        <f t="shared" si="1054"/>
        <v>0.48929669816083982</v>
      </c>
      <c r="V2939" s="6">
        <f t="shared" si="1062"/>
        <v>160283.99999993853</v>
      </c>
      <c r="W2939">
        <f t="shared" si="1067"/>
        <v>7.3700817000591554</v>
      </c>
      <c r="X2939">
        <f t="shared" si="1068"/>
        <v>17.011244744985053</v>
      </c>
      <c r="Y2939">
        <f t="shared" si="1063"/>
        <v>-5.5138597247780773E-2</v>
      </c>
      <c r="Z2939">
        <f t="shared" si="1064"/>
        <v>-2.6025268924115767E-7</v>
      </c>
      <c r="AA2939">
        <f t="shared" si="1066"/>
        <v>2.4673984541853853E-9</v>
      </c>
      <c r="AB2939">
        <f t="shared" si="1065"/>
        <v>1.002174926822895</v>
      </c>
      <c r="AC2939">
        <f t="shared" si="1061"/>
        <v>2.2352083798192801</v>
      </c>
      <c r="AD2939">
        <f t="shared" si="1069"/>
        <v>-1.7582430093956812E-11</v>
      </c>
      <c r="AE2939">
        <f t="shared" si="1070"/>
        <v>-1.0162086199005878E-4</v>
      </c>
      <c r="AF2939">
        <f t="shared" si="1071"/>
        <v>1.7223724132568125E-8</v>
      </c>
      <c r="AG2939" t="str">
        <f t="shared" si="1072"/>
        <v>NaN</v>
      </c>
      <c r="AH2939">
        <f t="shared" si="1073"/>
        <v>1.7223724132568125E-4</v>
      </c>
    </row>
    <row r="2940" spans="1:34">
      <c r="A2940" s="4">
        <v>43289.240277777775</v>
      </c>
      <c r="B2940" s="3">
        <v>-1.08999213509378E-3</v>
      </c>
      <c r="C2940">
        <v>2.6892704182173501</v>
      </c>
      <c r="D2940" s="3">
        <v>1.89210604495565E-2</v>
      </c>
      <c r="E2940" s="3">
        <v>1.8727895329429901E-2</v>
      </c>
      <c r="F2940" s="3">
        <v>1.87217888664418E-2</v>
      </c>
      <c r="G2940">
        <v>-4227524</v>
      </c>
      <c r="H2940">
        <v>16837516</v>
      </c>
      <c r="K2940">
        <f t="shared" si="1055"/>
        <v>70.185872994030674</v>
      </c>
      <c r="L2940">
        <f t="shared" si="1056"/>
        <v>50.471955790835999</v>
      </c>
      <c r="M2940">
        <f t="shared" si="1050"/>
        <v>16.900168313745507</v>
      </c>
      <c r="N2940">
        <f t="shared" si="1057"/>
        <v>7.0458705540092995E-2</v>
      </c>
      <c r="O2940">
        <f t="shared" si="1058"/>
        <v>55.940360770994445</v>
      </c>
      <c r="P2940">
        <f t="shared" si="1059"/>
        <v>55.933575861565075</v>
      </c>
      <c r="Q2940">
        <f t="shared" si="1051"/>
        <v>-8.058022038888879E-2</v>
      </c>
      <c r="R2940">
        <f t="shared" si="1060"/>
        <v>56.020940991383334</v>
      </c>
      <c r="S2940">
        <f t="shared" si="1052"/>
        <v>16.953888460671433</v>
      </c>
      <c r="T2940">
        <f t="shared" si="1053"/>
        <v>7.3665561564928419</v>
      </c>
      <c r="U2940">
        <f t="shared" si="1054"/>
        <v>0.48932109777882071</v>
      </c>
      <c r="V2940" s="6">
        <f t="shared" si="1062"/>
        <v>160344.99999973923</v>
      </c>
      <c r="W2940">
        <f t="shared" si="1067"/>
        <v>7.3695563707197813</v>
      </c>
      <c r="X2940">
        <f t="shared" si="1068"/>
        <v>17.017305872384753</v>
      </c>
      <c r="Y2940">
        <f t="shared" si="1063"/>
        <v>-5.7297027610746433E-2</v>
      </c>
      <c r="Z2940">
        <f t="shared" si="1064"/>
        <v>8.4660513360712686E-8</v>
      </c>
      <c r="AA2940">
        <f t="shared" si="1066"/>
        <v>1.6920904011990204E-8</v>
      </c>
      <c r="AB2940">
        <f t="shared" si="1065"/>
        <v>1.0023361409044516</v>
      </c>
      <c r="AC2940">
        <f t="shared" si="1061"/>
        <v>2.2352449999438275</v>
      </c>
      <c r="AD2940">
        <f t="shared" si="1069"/>
        <v>-1.1603630971440537E-10</v>
      </c>
      <c r="AE2940">
        <f t="shared" si="1070"/>
        <v>-7.4583179617779432E-5</v>
      </c>
      <c r="AF2940">
        <f t="shared" si="1071"/>
        <v>1.5487597389593475E-7</v>
      </c>
      <c r="AG2940" t="str">
        <f t="shared" si="1072"/>
        <v>NaN</v>
      </c>
      <c r="AH2940">
        <f t="shared" si="1073"/>
        <v>1.5487597389593473E-3</v>
      </c>
    </row>
    <row r="2941" spans="1:34">
      <c r="A2941" s="4">
        <v>43289.240972222222</v>
      </c>
      <c r="B2941" s="3">
        <v>-1.0925608518300601E-3</v>
      </c>
      <c r="C2941">
        <v>2.6893500960050001</v>
      </c>
      <c r="D2941" s="3">
        <v>1.8921916688468599E-2</v>
      </c>
      <c r="E2941" s="3">
        <v>1.8728275880057502E-2</v>
      </c>
      <c r="F2941" s="3">
        <v>1.8712307785008299E-2</v>
      </c>
      <c r="G2941">
        <v>-4227524</v>
      </c>
      <c r="H2941">
        <v>16837515</v>
      </c>
      <c r="K2941">
        <f t="shared" si="1055"/>
        <v>70.349510863161868</v>
      </c>
      <c r="L2941">
        <f t="shared" si="1056"/>
        <v>50.648056455223191</v>
      </c>
      <c r="M2941">
        <f t="shared" si="1050"/>
        <v>16.959134343923523</v>
      </c>
      <c r="N2941">
        <f t="shared" si="1057"/>
        <v>7.0482854637972714E-2</v>
      </c>
      <c r="O2941">
        <f t="shared" si="1058"/>
        <v>55.942932528276863</v>
      </c>
      <c r="P2941">
        <f t="shared" si="1059"/>
        <v>55.934714827026532</v>
      </c>
      <c r="Q2941">
        <f t="shared" si="1051"/>
        <v>-4.9433260816051927E-2</v>
      </c>
      <c r="R2941">
        <f t="shared" si="1060"/>
        <v>55.992365789092915</v>
      </c>
      <c r="S2941">
        <f t="shared" si="1052"/>
        <v>16.992089851134224</v>
      </c>
      <c r="T2941">
        <f t="shared" si="1053"/>
        <v>7.3690981667959692</v>
      </c>
      <c r="U2941">
        <f t="shared" si="1054"/>
        <v>0.48928022841870489</v>
      </c>
      <c r="V2941" s="6">
        <f t="shared" si="1062"/>
        <v>160404.99999993481</v>
      </c>
      <c r="W2941">
        <f t="shared" si="1067"/>
        <v>7.369264521086814</v>
      </c>
      <c r="X2941">
        <f t="shared" si="1068"/>
        <v>17.02713596738618</v>
      </c>
      <c r="Y2941">
        <f t="shared" si="1063"/>
        <v>-5.9877887671603958E-2</v>
      </c>
      <c r="Z2941">
        <f t="shared" si="1064"/>
        <v>3.5411088686002164E-7</v>
      </c>
      <c r="AA2941">
        <f t="shared" si="1066"/>
        <v>1.8727592208361823E-8</v>
      </c>
      <c r="AB2941">
        <f t="shared" si="1065"/>
        <v>1.0025026313857892</v>
      </c>
      <c r="AC2941">
        <f t="shared" si="1061"/>
        <v>2.2351836612352129</v>
      </c>
      <c r="AD2941">
        <f t="shared" si="1069"/>
        <v>-1.2288701480502478E-10</v>
      </c>
      <c r="AE2941">
        <f t="shared" si="1070"/>
        <v>-3.0089320120488409E-5</v>
      </c>
      <c r="AF2941">
        <f t="shared" si="1071"/>
        <v>4.065600073563838E-7</v>
      </c>
      <c r="AG2941" t="str">
        <f t="shared" si="1072"/>
        <v>NaN</v>
      </c>
      <c r="AH2941">
        <f t="shared" si="1073"/>
        <v>4.0656000735638381E-3</v>
      </c>
    </row>
    <row r="2942" spans="1:34">
      <c r="A2942" s="4">
        <v>43289.241666666669</v>
      </c>
      <c r="B2942" s="3">
        <v>-1.0955695802294899E-3</v>
      </c>
      <c r="C2942">
        <v>2.6894036109370099</v>
      </c>
      <c r="D2942">
        <v>1.8941419908133E-2</v>
      </c>
      <c r="E2942" s="3">
        <v>1.87641784533298E-2</v>
      </c>
      <c r="F2942" s="3">
        <v>1.87318059386598E-2</v>
      </c>
      <c r="G2942">
        <v>-4227524</v>
      </c>
      <c r="H2942">
        <v>16837875</v>
      </c>
      <c r="K2942">
        <f t="shared" si="1055"/>
        <v>70.541179293208458</v>
      </c>
      <c r="L2942">
        <f t="shared" si="1056"/>
        <v>50.81409473974967</v>
      </c>
      <c r="M2942">
        <f t="shared" si="1050"/>
        <v>17.014731059189561</v>
      </c>
      <c r="N2942">
        <f t="shared" si="1057"/>
        <v>7.0499074181326615E-2</v>
      </c>
      <c r="O2942">
        <f t="shared" si="1058"/>
        <v>56.001511444153998</v>
      </c>
      <c r="P2942">
        <f t="shared" si="1059"/>
        <v>56.042169099780395</v>
      </c>
      <c r="Q2942">
        <f t="shared" si="1051"/>
        <v>-4.9620181809871156E-2</v>
      </c>
      <c r="R2942">
        <f t="shared" si="1060"/>
        <v>56.051131625963869</v>
      </c>
      <c r="S2942">
        <f t="shared" si="1052"/>
        <v>17.047811180396142</v>
      </c>
      <c r="T2942">
        <f t="shared" si="1053"/>
        <v>7.3708054871490134</v>
      </c>
      <c r="U2942">
        <f t="shared" si="1054"/>
        <v>0.48925277884847462</v>
      </c>
      <c r="V2942" s="6">
        <f t="shared" si="1062"/>
        <v>160465.00000013039</v>
      </c>
      <c r="W2942">
        <f t="shared" si="1067"/>
        <v>7.3691944771748998</v>
      </c>
      <c r="X2942">
        <f t="shared" si="1068"/>
        <v>17.034750008988212</v>
      </c>
      <c r="Y2942">
        <f t="shared" si="1063"/>
        <v>-3.1339483709589423E-2</v>
      </c>
      <c r="Z2942">
        <f t="shared" si="1064"/>
        <v>8.8527722192559938E-8</v>
      </c>
      <c r="AA2942">
        <f t="shared" si="1066"/>
        <v>2.2844898831187779E-9</v>
      </c>
      <c r="AB2942">
        <f t="shared" si="1065"/>
        <v>1.0005557185745999</v>
      </c>
      <c r="AC2942">
        <f t="shared" si="1061"/>
        <v>2.2351424635950945</v>
      </c>
      <c r="AD2942">
        <f t="shared" si="1069"/>
        <v>-2.8640455341557065E-11</v>
      </c>
      <c r="AE2942">
        <f t="shared" si="1070"/>
        <v>-9.1170211231623616E-6</v>
      </c>
      <c r="AF2942">
        <f t="shared" si="1071"/>
        <v>3.1272168199026153E-7</v>
      </c>
      <c r="AG2942" t="str">
        <f t="shared" si="1072"/>
        <v>NaN</v>
      </c>
      <c r="AH2942">
        <f t="shared" si="1073"/>
        <v>3.1272168199026154E-3</v>
      </c>
    </row>
    <row r="2943" spans="1:34">
      <c r="A2943" s="4">
        <v>43289.242361111108</v>
      </c>
      <c r="B2943" s="3">
        <v>-1.09904210470631E-3</v>
      </c>
      <c r="C2943">
        <v>2.6893833941849201</v>
      </c>
      <c r="D2943" s="3">
        <v>1.8949756345318699E-2</v>
      </c>
      <c r="E2943" s="3">
        <v>1.8756615009606299E-2</v>
      </c>
      <c r="F2943">
        <v>1.8721979440943001E-2</v>
      </c>
      <c r="G2943">
        <v>-4227524</v>
      </c>
      <c r="H2943">
        <v>16837873</v>
      </c>
      <c r="K2943">
        <f t="shared" si="1055"/>
        <v>70.762393449626373</v>
      </c>
      <c r="L2943">
        <f t="shared" si="1056"/>
        <v>51.048225737984311</v>
      </c>
      <c r="M2943">
        <f t="shared" si="1050"/>
        <v>17.093128125751207</v>
      </c>
      <c r="N2943">
        <f t="shared" si="1057"/>
        <v>7.0492946798282677E-2</v>
      </c>
      <c r="O2943">
        <f t="shared" si="1058"/>
        <v>56.026550358805999</v>
      </c>
      <c r="P2943">
        <f t="shared" si="1059"/>
        <v>56.019532161233968</v>
      </c>
      <c r="Q2943">
        <f t="shared" si="1051"/>
        <v>5.034991497154806E-3</v>
      </c>
      <c r="R2943">
        <f t="shared" si="1060"/>
        <v>56.021515367308844</v>
      </c>
      <c r="S2943">
        <f t="shared" si="1052"/>
        <v>17.089771464753102</v>
      </c>
      <c r="T2943">
        <f t="shared" si="1053"/>
        <v>7.3701604994601775</v>
      </c>
      <c r="U2943">
        <f t="shared" si="1054"/>
        <v>0.48926314868611576</v>
      </c>
      <c r="V2943" s="6">
        <f t="shared" si="1062"/>
        <v>160524.99999969732</v>
      </c>
      <c r="W2943">
        <f t="shared" si="1067"/>
        <v>7.3691973956712262</v>
      </c>
      <c r="X2943">
        <f t="shared" si="1068"/>
        <v>17.037814585203897</v>
      </c>
      <c r="Y2943">
        <f t="shared" si="1063"/>
        <v>-1.3222951964048473E-3</v>
      </c>
      <c r="Z2943">
        <f t="shared" si="1064"/>
        <v>-3.7940452375112782E-8</v>
      </c>
      <c r="AA2943">
        <f t="shared" si="1066"/>
        <v>7.2118213476412925E-9</v>
      </c>
      <c r="AB2943">
        <f t="shared" si="1065"/>
        <v>0.99852570415839326</v>
      </c>
      <c r="AC2943">
        <f t="shared" si="1061"/>
        <v>2.2351580271480258</v>
      </c>
      <c r="AD2943">
        <f t="shared" si="1069"/>
        <v>-2.1429008659913583E-9</v>
      </c>
      <c r="AE2943">
        <f t="shared" si="1070"/>
        <v>-6.6542756135708506E-6</v>
      </c>
      <c r="AF2943">
        <f t="shared" si="1071"/>
        <v>3.2057697857287238E-5</v>
      </c>
      <c r="AG2943" t="str">
        <f t="shared" si="1072"/>
        <v>NaN</v>
      </c>
      <c r="AH2943">
        <f t="shared" si="1073"/>
        <v>0.32057697857287237</v>
      </c>
    </row>
    <row r="2944" spans="1:34">
      <c r="A2944" s="4">
        <v>43289.243055555555</v>
      </c>
      <c r="B2944" s="3">
        <v>-1.10023132541755E-3</v>
      </c>
      <c r="C2944">
        <v>2.6893893402884701</v>
      </c>
      <c r="D2944" s="3">
        <v>1.89492330882058E-2</v>
      </c>
      <c r="E2944" s="3">
        <v>1.8754331705840701E-2</v>
      </c>
      <c r="F2944" s="3">
        <v>1.8709651652898202E-2</v>
      </c>
      <c r="G2944">
        <v>-4227524</v>
      </c>
      <c r="H2944">
        <v>16837873</v>
      </c>
      <c r="K2944">
        <f t="shared" si="1055"/>
        <v>70.83815172237226</v>
      </c>
      <c r="L2944">
        <f t="shared" si="1056"/>
        <v>51.140188775918567</v>
      </c>
      <c r="M2944">
        <f t="shared" si="1050"/>
        <v>17.123921281977868</v>
      </c>
      <c r="N2944">
        <f t="shared" si="1057"/>
        <v>7.0494748969764418E-2</v>
      </c>
      <c r="O2944">
        <f t="shared" si="1058"/>
        <v>56.02497872935578</v>
      </c>
      <c r="P2944">
        <f t="shared" si="1059"/>
        <v>56.012698368465202</v>
      </c>
      <c r="Q2944">
        <f t="shared" si="1051"/>
        <v>4.0618304723501808E-2</v>
      </c>
      <c r="R2944">
        <f t="shared" si="1060"/>
        <v>55.984360424632278</v>
      </c>
      <c r="S2944">
        <f t="shared" si="1052"/>
        <v>17.0968424121622</v>
      </c>
      <c r="T2944">
        <f t="shared" si="1053"/>
        <v>7.3703502017214131</v>
      </c>
      <c r="U2944">
        <f t="shared" si="1054"/>
        <v>0.48926009873387122</v>
      </c>
      <c r="V2944" s="6">
        <f t="shared" si="1062"/>
        <v>160584.9999998929</v>
      </c>
      <c r="W2944">
        <f t="shared" si="1067"/>
        <v>7.3691185962703312</v>
      </c>
      <c r="X2944">
        <f t="shared" si="1068"/>
        <v>17.051289141682236</v>
      </c>
      <c r="Y2944">
        <f t="shared" si="1063"/>
        <v>1.3067651761138185E-2</v>
      </c>
      <c r="Z2944">
        <f t="shared" si="1064"/>
        <v>1.2646817374601325E-8</v>
      </c>
      <c r="AA2944">
        <f t="shared" si="1066"/>
        <v>2.5379489778106027E-8</v>
      </c>
      <c r="AB2944">
        <f t="shared" si="1065"/>
        <v>0.99755902143053776</v>
      </c>
      <c r="AC2944">
        <f t="shared" si="1061"/>
        <v>2.2351534496324623</v>
      </c>
      <c r="AD2944">
        <f t="shared" si="1069"/>
        <v>7.6307985032432456E-10</v>
      </c>
      <c r="AE2944">
        <f t="shared" si="1070"/>
        <v>-1.3239357156745793E-5</v>
      </c>
      <c r="AF2944">
        <f t="shared" si="1071"/>
        <v>-5.7376509391152593E-6</v>
      </c>
      <c r="AG2944">
        <f t="shared" si="1072"/>
        <v>7.6307985032432451E-8</v>
      </c>
      <c r="AH2944" t="str">
        <f t="shared" si="1073"/>
        <v>NaN</v>
      </c>
    </row>
    <row r="2945" spans="1:34">
      <c r="A2945" s="4">
        <v>43289.243750000001</v>
      </c>
      <c r="B2945" s="3">
        <v>-1.0963782503131401E-3</v>
      </c>
      <c r="C2945">
        <v>2.6893881510677602</v>
      </c>
      <c r="D2945" s="3">
        <v>1.89472351974109E-2</v>
      </c>
      <c r="E2945" s="3">
        <v>1.87543911668763E-2</v>
      </c>
      <c r="F2945" s="3">
        <v>1.8723277729732202E-2</v>
      </c>
      <c r="G2945">
        <v>-4227524</v>
      </c>
      <c r="H2945">
        <v>16837874</v>
      </c>
      <c r="K2945">
        <f t="shared" si="1055"/>
        <v>70.592694918676102</v>
      </c>
      <c r="L2945">
        <f t="shared" si="1056"/>
        <v>50.876820618236493</v>
      </c>
      <c r="M2945">
        <f t="shared" si="1050"/>
        <v>17.035734364637996</v>
      </c>
      <c r="N2945">
        <f t="shared" si="1057"/>
        <v>7.0494388535468092E-2</v>
      </c>
      <c r="O2945">
        <f t="shared" si="1058"/>
        <v>56.018977962363458</v>
      </c>
      <c r="P2945">
        <f t="shared" si="1059"/>
        <v>56.01287633181866</v>
      </c>
      <c r="Q2945">
        <f t="shared" si="1051"/>
        <v>-6.4503409372420606E-3</v>
      </c>
      <c r="R2945">
        <f t="shared" si="1060"/>
        <v>56.0254283033007</v>
      </c>
      <c r="S2945">
        <f t="shared" si="1052"/>
        <v>17.040034591929491</v>
      </c>
      <c r="T2945">
        <f t="shared" si="1053"/>
        <v>7.3703122612691674</v>
      </c>
      <c r="U2945">
        <f t="shared" si="1054"/>
        <v>0.48926070872432004</v>
      </c>
      <c r="V2945" s="6">
        <f t="shared" si="1062"/>
        <v>160645.00000008848</v>
      </c>
      <c r="W2945">
        <f t="shared" si="1067"/>
        <v>7.3690397968694361</v>
      </c>
      <c r="X2945">
        <f t="shared" si="1068"/>
        <v>17.055079602991373</v>
      </c>
      <c r="Y2945">
        <f t="shared" si="1063"/>
        <v>1.8692527822655809E-2</v>
      </c>
      <c r="Z2945">
        <f t="shared" si="1064"/>
        <v>-2.2576136898979372E-7</v>
      </c>
      <c r="AA2945">
        <f t="shared" si="1066"/>
        <v>5.3752718629662151E-10</v>
      </c>
      <c r="AB2945">
        <f t="shared" si="1065"/>
        <v>0.99716310010418741</v>
      </c>
      <c r="AC2945">
        <f t="shared" si="1061"/>
        <v>2.2351543651355752</v>
      </c>
      <c r="AD2945">
        <f t="shared" si="1069"/>
        <v>1.1298407329256888E-11</v>
      </c>
      <c r="AE2945">
        <f t="shared" si="1070"/>
        <v>1.0624283402716744E-4</v>
      </c>
      <c r="AF2945">
        <f t="shared" si="1071"/>
        <v>1.058640773550807E-8</v>
      </c>
      <c r="AG2945">
        <f t="shared" si="1072"/>
        <v>1.1298407329256889E-9</v>
      </c>
      <c r="AH2945">
        <f t="shared" si="1073"/>
        <v>1.058640773550807E-4</v>
      </c>
    </row>
    <row r="2946" spans="1:34">
      <c r="A2946" s="4">
        <v>43289.244456018518</v>
      </c>
      <c r="B2946" s="3">
        <v>-1.0992323800201099E-3</v>
      </c>
      <c r="C2946">
        <v>2.68930371639726</v>
      </c>
      <c r="D2946" s="3">
        <v>1.8949601746626299E-2</v>
      </c>
      <c r="E2946" s="3">
        <v>1.8756519871949401E-2</v>
      </c>
      <c r="F2946" s="3">
        <v>1.8716226473188699E-2</v>
      </c>
      <c r="G2946">
        <v>-4227524</v>
      </c>
      <c r="H2946">
        <v>16837873</v>
      </c>
      <c r="K2946">
        <f t="shared" si="1055"/>
        <v>70.774514773265807</v>
      </c>
      <c r="L2946">
        <f t="shared" si="1056"/>
        <v>51.067909285378398</v>
      </c>
      <c r="M2946">
        <f t="shared" si="1050"/>
        <v>17.099719018827557</v>
      </c>
      <c r="N2946">
        <f t="shared" si="1057"/>
        <v>7.0468797700399849E-2</v>
      </c>
      <c r="O2946">
        <f t="shared" si="1058"/>
        <v>56.026086013741299</v>
      </c>
      <c r="P2946">
        <f t="shared" si="1059"/>
        <v>56.019247419868613</v>
      </c>
      <c r="Q2946">
        <f t="shared" si="1051"/>
        <v>2.1909619681707682E-2</v>
      </c>
      <c r="R2946">
        <f t="shared" si="1060"/>
        <v>56.004176394059591</v>
      </c>
      <c r="S2946">
        <f t="shared" si="1052"/>
        <v>17.085112605706417</v>
      </c>
      <c r="T2946">
        <f t="shared" si="1053"/>
        <v>7.3676184891567207</v>
      </c>
      <c r="U2946">
        <f t="shared" si="1054"/>
        <v>0.48930401804623697</v>
      </c>
      <c r="V2946" s="6">
        <f t="shared" si="1062"/>
        <v>160705.99999988917</v>
      </c>
      <c r="W2946">
        <f t="shared" si="1067"/>
        <v>7.3692849505611271</v>
      </c>
      <c r="X2946">
        <f t="shared" si="1068"/>
        <v>17.053560132494901</v>
      </c>
      <c r="Y2946">
        <f t="shared" si="1063"/>
        <v>2.7376586464100683E-4</v>
      </c>
      <c r="Z2946">
        <f t="shared" si="1064"/>
        <v>-2.2576136898950009E-7</v>
      </c>
      <c r="AA2946">
        <f t="shared" si="1066"/>
        <v>-3.3337876599935898E-8</v>
      </c>
      <c r="AB2946">
        <f t="shared" si="1065"/>
        <v>0.99841862538518189</v>
      </c>
      <c r="AC2946">
        <f t="shared" si="1061"/>
        <v>2.2352193658566484</v>
      </c>
      <c r="AD2946">
        <f t="shared" si="1069"/>
        <v>-4.7847152589746716E-8</v>
      </c>
      <c r="AE2946">
        <f t="shared" si="1070"/>
        <v>2.7222032011464008E-4</v>
      </c>
      <c r="AF2946">
        <f t="shared" si="1071"/>
        <v>-1.7497120929234659E-5</v>
      </c>
      <c r="AG2946" t="str">
        <f t="shared" si="1072"/>
        <v>NaN</v>
      </c>
      <c r="AH2946" t="str">
        <f t="shared" si="1073"/>
        <v>NaN</v>
      </c>
    </row>
    <row r="2947" spans="1:34">
      <c r="A2947" s="4">
        <v>43289.245150462964</v>
      </c>
      <c r="B2947" s="3">
        <v>-1.0995059007837E-3</v>
      </c>
      <c r="C2947">
        <v>2.6893025271765501</v>
      </c>
      <c r="D2947" s="3">
        <v>1.8940290148457301E-2</v>
      </c>
      <c r="E2947" s="3">
        <v>1.8747624501029399E-2</v>
      </c>
      <c r="F2947">
        <v>1.8719073179800001E-2</v>
      </c>
      <c r="G2947">
        <v>-4227524</v>
      </c>
      <c r="H2947">
        <v>16837873</v>
      </c>
      <c r="K2947">
        <f t="shared" si="1055"/>
        <v>70.791939175997683</v>
      </c>
      <c r="L2947">
        <f t="shared" si="1056"/>
        <v>51.081591718177897</v>
      </c>
      <c r="M2947">
        <f t="shared" si="1050"/>
        <v>17.104300482209151</v>
      </c>
      <c r="N2947">
        <f t="shared" si="1057"/>
        <v>7.0468437266103537E-2</v>
      </c>
      <c r="O2947">
        <f t="shared" si="1058"/>
        <v>55.998118153295209</v>
      </c>
      <c r="P2947">
        <f t="shared" si="1059"/>
        <v>55.992624102207365</v>
      </c>
      <c r="Q2947">
        <f t="shared" si="1051"/>
        <v>-1.4637981150542601E-2</v>
      </c>
      <c r="R2947">
        <f t="shared" si="1060"/>
        <v>56.012756134445752</v>
      </c>
      <c r="S2947">
        <f t="shared" si="1052"/>
        <v>17.114059136309514</v>
      </c>
      <c r="T2947">
        <f t="shared" si="1053"/>
        <v>7.3675805487044785</v>
      </c>
      <c r="U2947">
        <f t="shared" si="1054"/>
        <v>0.48930462803668551</v>
      </c>
      <c r="V2947" s="6">
        <f t="shared" si="1062"/>
        <v>160766.00000008475</v>
      </c>
      <c r="W2947">
        <f t="shared" si="1067"/>
        <v>7.3698219538858076</v>
      </c>
      <c r="X2947">
        <f t="shared" si="1068"/>
        <v>17.059246899692678</v>
      </c>
      <c r="Y2947">
        <f t="shared" si="1063"/>
        <v>1.3563200385651915E-3</v>
      </c>
      <c r="Z2947">
        <f t="shared" si="1064"/>
        <v>2.1183419237396589E-7</v>
      </c>
      <c r="AA2947">
        <f t="shared" si="1066"/>
        <v>-4.0564629360824234E-8</v>
      </c>
      <c r="AB2947">
        <f t="shared" si="1065"/>
        <v>0.99834606408738746</v>
      </c>
      <c r="AC2947">
        <f t="shared" si="1061"/>
        <v>2.2352202813597608</v>
      </c>
      <c r="AD2947">
        <f t="shared" si="1069"/>
        <v>-1.1751220373149702E-8</v>
      </c>
      <c r="AE2947">
        <f t="shared" si="1070"/>
        <v>7.5339875991382966E-5</v>
      </c>
      <c r="AF2947">
        <f t="shared" si="1071"/>
        <v>-1.5527055513067859E-5</v>
      </c>
      <c r="AG2947" t="str">
        <f t="shared" si="1072"/>
        <v>NaN</v>
      </c>
      <c r="AH2947" t="str">
        <f t="shared" si="1073"/>
        <v>NaN</v>
      </c>
    </row>
    <row r="2948" spans="1:34">
      <c r="A2948" s="4">
        <v>43289.245844907404</v>
      </c>
      <c r="B2948" s="3">
        <v>-1.09750800998881E-3</v>
      </c>
      <c r="C2948">
        <v>2.6893833941849201</v>
      </c>
      <c r="D2948">
        <v>1.8938993897881999E-2</v>
      </c>
      <c r="E2948" s="3">
        <v>1.8743497905161301E-2</v>
      </c>
      <c r="F2948" s="3">
        <v>1.8713987222799901E-2</v>
      </c>
      <c r="G2948">
        <v>-4227524</v>
      </c>
      <c r="H2948">
        <v>16837873</v>
      </c>
      <c r="K2948">
        <f t="shared" si="1055"/>
        <v>70.664665277784167</v>
      </c>
      <c r="L2948">
        <f t="shared" si="1056"/>
        <v>50.961003264153177</v>
      </c>
      <c r="M2948">
        <f t="shared" si="1050"/>
        <v>17.063922313030254</v>
      </c>
      <c r="N2948">
        <f t="shared" si="1057"/>
        <v>7.0492946798282677E-2</v>
      </c>
      <c r="O2948">
        <f t="shared" si="1058"/>
        <v>55.994224798520314</v>
      </c>
      <c r="P2948">
        <f t="shared" si="1059"/>
        <v>55.980273445484443</v>
      </c>
      <c r="Q2948">
        <f t="shared" si="1051"/>
        <v>-3.2026784154695065E-3</v>
      </c>
      <c r="R2948">
        <f t="shared" si="1060"/>
        <v>55.997427476935783</v>
      </c>
      <c r="S2948">
        <f t="shared" si="1052"/>
        <v>17.066057431973899</v>
      </c>
      <c r="T2948">
        <f t="shared" si="1053"/>
        <v>7.3701604994601775</v>
      </c>
      <c r="U2948">
        <f t="shared" si="1054"/>
        <v>0.48926314868611576</v>
      </c>
      <c r="V2948" s="6">
        <f t="shared" si="1062"/>
        <v>160825.99999965169</v>
      </c>
      <c r="W2948">
        <f t="shared" si="1067"/>
        <v>7.369824872382134</v>
      </c>
      <c r="X2948">
        <f t="shared" si="1068"/>
        <v>17.063954235012254</v>
      </c>
      <c r="Y2948">
        <f t="shared" si="1063"/>
        <v>-9.1949025968531828E-3</v>
      </c>
      <c r="Z2948">
        <f t="shared" si="1064"/>
        <v>1.8021714871735576E-7</v>
      </c>
      <c r="AA2948">
        <f t="shared" si="1066"/>
        <v>-8.3279365211158E-9</v>
      </c>
      <c r="AB2948">
        <f t="shared" si="1065"/>
        <v>0.99905548152359402</v>
      </c>
      <c r="AC2948">
        <f t="shared" si="1061"/>
        <v>2.2351580271480258</v>
      </c>
      <c r="AD2948">
        <f t="shared" si="1069"/>
        <v>3.5585724643367014E-10</v>
      </c>
      <c r="AE2948">
        <f t="shared" si="1070"/>
        <v>-2.898008417773661E-5</v>
      </c>
      <c r="AF2948">
        <f t="shared" si="1071"/>
        <v>-1.2223827350324565E-6</v>
      </c>
      <c r="AG2948">
        <f t="shared" si="1072"/>
        <v>3.5585724643367015E-8</v>
      </c>
      <c r="AH2948" t="str">
        <f t="shared" si="1073"/>
        <v>NaN</v>
      </c>
    </row>
    <row r="2949" spans="1:34">
      <c r="A2949" s="4">
        <v>43289.246539351851</v>
      </c>
      <c r="B2949" s="3">
        <v>-1.0961404061708899E-3</v>
      </c>
      <c r="C2949">
        <v>2.6893703127570898</v>
      </c>
      <c r="D2949">
        <v>1.8934760272149999E-2</v>
      </c>
      <c r="E2949" s="3">
        <v>1.8739406985914701E-2</v>
      </c>
      <c r="F2949" s="3">
        <v>1.8711938546912301E-2</v>
      </c>
      <c r="G2949">
        <v>-4227524</v>
      </c>
      <c r="H2949">
        <v>16837875</v>
      </c>
      <c r="K2949">
        <f t="shared" si="1055"/>
        <v>70.577543264126788</v>
      </c>
      <c r="L2949">
        <f t="shared" si="1056"/>
        <v>50.876574216304832</v>
      </c>
      <c r="M2949">
        <f t="shared" si="1050"/>
        <v>17.03565185873838</v>
      </c>
      <c r="N2949">
        <f t="shared" si="1057"/>
        <v>7.0488982021016666E-2</v>
      </c>
      <c r="O2949">
        <f t="shared" si="1058"/>
        <v>55.981508887512923</v>
      </c>
      <c r="P2949">
        <f t="shared" si="1059"/>
        <v>55.968029566774021</v>
      </c>
      <c r="Q2949">
        <f t="shared" si="1051"/>
        <v>-9.7440482245474414E-3</v>
      </c>
      <c r="R2949">
        <f t="shared" si="1060"/>
        <v>55.991252935737471</v>
      </c>
      <c r="S2949">
        <f t="shared" si="1052"/>
        <v>17.042147890888078</v>
      </c>
      <c r="T2949">
        <f t="shared" si="1053"/>
        <v>7.3697431544848069</v>
      </c>
      <c r="U2949">
        <f t="shared" si="1054"/>
        <v>0.48926985858106375</v>
      </c>
      <c r="V2949" s="6">
        <f t="shared" si="1062"/>
        <v>160885.99999984726</v>
      </c>
      <c r="W2949">
        <f t="shared" si="1067"/>
        <v>7.3697519099738917</v>
      </c>
      <c r="X2949">
        <f t="shared" si="1068"/>
        <v>17.06275241419144</v>
      </c>
      <c r="Y2949">
        <f t="shared" si="1063"/>
        <v>-2.5234307383712462E-3</v>
      </c>
      <c r="Z2949">
        <f t="shared" si="1064"/>
        <v>-1.4860010431106761E-7</v>
      </c>
      <c r="AA2949">
        <f t="shared" si="1066"/>
        <v>8.1259908315979273E-8</v>
      </c>
      <c r="AB2949">
        <f t="shared" si="1065"/>
        <v>0.99860138874362336</v>
      </c>
      <c r="AC2949">
        <f t="shared" si="1061"/>
        <v>2.2351680976822816</v>
      </c>
      <c r="AD2949">
        <f t="shared" si="1069"/>
        <v>-1.2652386105234371E-8</v>
      </c>
      <c r="AE2949">
        <f t="shared" si="1070"/>
        <v>-3.1047241607788669E-5</v>
      </c>
      <c r="AF2949">
        <f t="shared" si="1071"/>
        <v>4.056770609708709E-5</v>
      </c>
      <c r="AG2949" t="str">
        <f t="shared" si="1072"/>
        <v>NaN</v>
      </c>
      <c r="AH2949">
        <f t="shared" si="1073"/>
        <v>0.40567706097087092</v>
      </c>
    </row>
    <row r="2950" spans="1:34">
      <c r="A2950" s="4">
        <v>43289.247233796297</v>
      </c>
      <c r="B2950" s="3">
        <v>-1.10007672672509E-3</v>
      </c>
      <c r="C2950">
        <v>2.6893275008114901</v>
      </c>
      <c r="D2950">
        <v>1.8931906142443E-2</v>
      </c>
      <c r="E2950" s="3">
        <v>1.87390264352871E-2</v>
      </c>
      <c r="F2950" s="3">
        <v>1.8704077348738801E-2</v>
      </c>
      <c r="G2950">
        <v>-4227524</v>
      </c>
      <c r="H2950">
        <v>16837883</v>
      </c>
      <c r="K2950">
        <f t="shared" si="1055"/>
        <v>70.82830314691536</v>
      </c>
      <c r="L2950">
        <f t="shared" si="1056"/>
        <v>51.13766757254686</v>
      </c>
      <c r="M2950">
        <f t="shared" si="1050"/>
        <v>17.123077075315624</v>
      </c>
      <c r="N2950">
        <f t="shared" si="1057"/>
        <v>7.0476006386335999E-2</v>
      </c>
      <c r="O2950">
        <f t="shared" si="1058"/>
        <v>55.972936363238176</v>
      </c>
      <c r="P2950">
        <f t="shared" si="1059"/>
        <v>55.966890601312556</v>
      </c>
      <c r="Q2950">
        <f t="shared" si="1051"/>
        <v>5.3764344249032092E-3</v>
      </c>
      <c r="R2950">
        <f t="shared" si="1060"/>
        <v>55.967559928813273</v>
      </c>
      <c r="S2950">
        <f t="shared" si="1052"/>
        <v>17.119492785699023</v>
      </c>
      <c r="T2950">
        <f t="shared" si="1053"/>
        <v>7.3683772982026321</v>
      </c>
      <c r="U2950">
        <f t="shared" si="1054"/>
        <v>0.48929181823724366</v>
      </c>
      <c r="V2950" s="6">
        <f t="shared" si="1062"/>
        <v>160946.00000004284</v>
      </c>
      <c r="W2950">
        <f t="shared" si="1067"/>
        <v>7.3699970636655836</v>
      </c>
      <c r="X2950">
        <f t="shared" si="1068"/>
        <v>17.055910288782233</v>
      </c>
      <c r="Y2950">
        <f t="shared" si="1063"/>
        <v>-1.3619438579742868E-2</v>
      </c>
      <c r="Z2950">
        <f t="shared" si="1064"/>
        <v>-8.8527721701331174E-8</v>
      </c>
      <c r="AA2950">
        <f t="shared" si="1066"/>
        <v>8.821789754913097E-8</v>
      </c>
      <c r="AB2950">
        <f t="shared" si="1065"/>
        <v>0.99935743456854365</v>
      </c>
      <c r="AC2950">
        <f t="shared" si="1061"/>
        <v>2.2352010557943705</v>
      </c>
      <c r="AD2950">
        <f t="shared" si="1069"/>
        <v>-2.5450211689673324E-9</v>
      </c>
      <c r="AE2950">
        <f t="shared" si="1070"/>
        <v>-4.6936072732164501E-5</v>
      </c>
      <c r="AF2950">
        <f t="shared" si="1071"/>
        <v>5.3977863017267089E-6</v>
      </c>
      <c r="AG2950" t="str">
        <f t="shared" si="1072"/>
        <v>NaN</v>
      </c>
      <c r="AH2950">
        <f t="shared" si="1073"/>
        <v>5.3977863017267085E-2</v>
      </c>
    </row>
    <row r="2951" spans="1:34">
      <c r="A2951" s="4">
        <v>43289.247928240744</v>
      </c>
      <c r="B2951" s="3">
        <v>-1.0957479633361799E-3</v>
      </c>
      <c r="C2951">
        <v>2.68933701457718</v>
      </c>
      <c r="D2951" s="3">
        <v>1.8930157987997499E-2</v>
      </c>
      <c r="E2951" s="3">
        <v>1.87368739457997E-2</v>
      </c>
      <c r="F2951" s="3">
        <v>1.8716226473188699E-2</v>
      </c>
      <c r="G2951">
        <v>-4227524</v>
      </c>
      <c r="H2951">
        <v>16837881</v>
      </c>
      <c r="K2951">
        <f t="shared" si="1055"/>
        <v>70.552543034120603</v>
      </c>
      <c r="L2951">
        <f t="shared" si="1056"/>
        <v>50.845937546233195</v>
      </c>
      <c r="M2951">
        <f t="shared" si="1050"/>
        <v>17.025393391978561</v>
      </c>
      <c r="N2951">
        <f t="shared" si="1057"/>
        <v>7.0478889860709812E-2</v>
      </c>
      <c r="O2951">
        <f t="shared" si="1058"/>
        <v>55.967685692120007</v>
      </c>
      <c r="P2951">
        <f t="shared" si="1059"/>
        <v>55.960448327921043</v>
      </c>
      <c r="Q2951">
        <f t="shared" si="1051"/>
        <v>-3.6490701939584369E-2</v>
      </c>
      <c r="R2951">
        <f t="shared" si="1060"/>
        <v>56.004176394059591</v>
      </c>
      <c r="S2951">
        <f t="shared" si="1052"/>
        <v>17.049720526604951</v>
      </c>
      <c r="T2951">
        <f t="shared" si="1053"/>
        <v>7.3686808218209281</v>
      </c>
      <c r="U2951">
        <f t="shared" si="1054"/>
        <v>0.48928693831364756</v>
      </c>
      <c r="V2951" s="6">
        <f t="shared" si="1062"/>
        <v>161006.00000023842</v>
      </c>
      <c r="W2951">
        <f t="shared" si="1067"/>
        <v>7.3701955214160204</v>
      </c>
      <c r="X2951">
        <f t="shared" si="1068"/>
        <v>17.049044322258688</v>
      </c>
      <c r="Y2951">
        <f t="shared" si="1063"/>
        <v>-2.3377191785395251E-2</v>
      </c>
      <c r="Z2951">
        <f t="shared" si="1064"/>
        <v>2.3830366725256037E-7</v>
      </c>
      <c r="AA2951">
        <f t="shared" si="1066"/>
        <v>1.4143681030160511E-8</v>
      </c>
      <c r="AB2951">
        <f t="shared" si="1065"/>
        <v>1.0000151491421176</v>
      </c>
      <c r="AC2951">
        <f t="shared" si="1061"/>
        <v>2.2351937317694608</v>
      </c>
      <c r="AD2951">
        <f t="shared" si="1069"/>
        <v>-2.3771828694405434E-10</v>
      </c>
      <c r="AE2951">
        <f t="shared" si="1070"/>
        <v>-1.0130505672909152E-4</v>
      </c>
      <c r="AF2951">
        <f t="shared" si="1071"/>
        <v>2.3359444126282771E-7</v>
      </c>
      <c r="AG2951" t="str">
        <f t="shared" si="1072"/>
        <v>NaN</v>
      </c>
      <c r="AH2951">
        <f t="shared" si="1073"/>
        <v>2.3359444126282774E-3</v>
      </c>
    </row>
    <row r="2952" spans="1:34">
      <c r="A2952" s="4">
        <v>43289.24863425926</v>
      </c>
      <c r="B2952" s="3">
        <v>-1.09314356997857E-3</v>
      </c>
      <c r="C2952">
        <v>2.6894178815855398</v>
      </c>
      <c r="D2952" s="3">
        <v>1.8921559922255301E-2</v>
      </c>
      <c r="E2952" s="3">
        <v>1.87264088035408E-2</v>
      </c>
      <c r="F2952" s="3">
        <v>1.8708496294984799E-2</v>
      </c>
      <c r="G2952">
        <v>-4227524</v>
      </c>
      <c r="H2952">
        <v>16837885</v>
      </c>
      <c r="K2952">
        <f t="shared" si="1055"/>
        <v>70.386632416807487</v>
      </c>
      <c r="L2952">
        <f t="shared" si="1056"/>
        <v>50.690188177815926</v>
      </c>
      <c r="M2952">
        <f t="shared" si="1050"/>
        <v>16.973241845644203</v>
      </c>
      <c r="N2952">
        <f t="shared" si="1057"/>
        <v>7.0503399392885843E-2</v>
      </c>
      <c r="O2952">
        <f t="shared" si="1058"/>
        <v>55.941860962742751</v>
      </c>
      <c r="P2952">
        <f t="shared" si="1059"/>
        <v>55.929126777731113</v>
      </c>
      <c r="Q2952">
        <f t="shared" si="1051"/>
        <v>-3.9017307841504589E-2</v>
      </c>
      <c r="R2952">
        <f t="shared" si="1060"/>
        <v>55.980878270584256</v>
      </c>
      <c r="S2952">
        <f t="shared" si="1052"/>
        <v>16.999253384205208</v>
      </c>
      <c r="T2952">
        <f t="shared" si="1053"/>
        <v>7.3712607725762993</v>
      </c>
      <c r="U2952">
        <f t="shared" si="1054"/>
        <v>0.48924545896308286</v>
      </c>
      <c r="V2952" s="6">
        <f t="shared" si="1062"/>
        <v>161067.00000003912</v>
      </c>
      <c r="W2952">
        <f t="shared" si="1067"/>
        <v>7.3706887472957527</v>
      </c>
      <c r="X2952">
        <f t="shared" si="1068"/>
        <v>17.046007502861794</v>
      </c>
      <c r="Y2952">
        <f t="shared" si="1063"/>
        <v>-3.3197739542835336E-2</v>
      </c>
      <c r="Z2952">
        <f t="shared" si="1064"/>
        <v>4.0135354486987173E-7</v>
      </c>
      <c r="AA2952">
        <f t="shared" si="1066"/>
        <v>3.8119627955490556E-8</v>
      </c>
      <c r="AB2952">
        <f t="shared" si="1065"/>
        <v>1.0006838012649542</v>
      </c>
      <c r="AC2952">
        <f t="shared" si="1061"/>
        <v>2.2351314775577338</v>
      </c>
      <c r="AD2952">
        <f t="shared" si="1069"/>
        <v>-4.5114954341851605E-10</v>
      </c>
      <c r="AE2952">
        <f t="shared" si="1070"/>
        <v>-6.1483135481891105E-4</v>
      </c>
      <c r="AF2952">
        <f t="shared" si="1071"/>
        <v>7.3045850629253672E-8</v>
      </c>
      <c r="AG2952" t="str">
        <f t="shared" si="1072"/>
        <v>NaN</v>
      </c>
      <c r="AH2952">
        <f t="shared" si="1073"/>
        <v>7.3045850629253667E-4</v>
      </c>
    </row>
    <row r="2953" spans="1:34">
      <c r="A2953" s="4">
        <v>43289.249328703707</v>
      </c>
      <c r="B2953" s="3">
        <v>-1.0946538802818399E-3</v>
      </c>
      <c r="C2953">
        <v>2.68948923482822</v>
      </c>
      <c r="D2953" s="3">
        <v>1.8912165078636502E-2</v>
      </c>
      <c r="E2953" s="3">
        <v>1.8720902711647801E-2</v>
      </c>
      <c r="F2953">
        <v>1.8694179385584E-2</v>
      </c>
      <c r="G2953">
        <v>-4227524</v>
      </c>
      <c r="H2953">
        <v>16837896</v>
      </c>
      <c r="K2953">
        <f t="shared" si="1055"/>
        <v>70.482845423194448</v>
      </c>
      <c r="L2953">
        <f t="shared" si="1056"/>
        <v>50.805220631310512</v>
      </c>
      <c r="M2953">
        <f t="shared" si="1050"/>
        <v>17.011759628344326</v>
      </c>
      <c r="N2953">
        <f t="shared" si="1057"/>
        <v>7.0525025450691184E-2</v>
      </c>
      <c r="O2953">
        <f t="shared" si="1058"/>
        <v>55.913643070338608</v>
      </c>
      <c r="P2953">
        <f t="shared" si="1059"/>
        <v>55.912647371210845</v>
      </c>
      <c r="Q2953">
        <f t="shared" si="1051"/>
        <v>-2.408520884741705E-2</v>
      </c>
      <c r="R2953">
        <f t="shared" si="1060"/>
        <v>55.937728279186025</v>
      </c>
      <c r="S2953">
        <f t="shared" si="1052"/>
        <v>17.027816434242602</v>
      </c>
      <c r="T2953">
        <f t="shared" si="1053"/>
        <v>7.373537199713704</v>
      </c>
      <c r="U2953">
        <f t="shared" si="1054"/>
        <v>0.48920885953610893</v>
      </c>
      <c r="V2953" s="6">
        <f t="shared" si="1062"/>
        <v>161127.00000023469</v>
      </c>
      <c r="W2953">
        <f t="shared" si="1067"/>
        <v>7.3711673806938496</v>
      </c>
      <c r="X2953">
        <f t="shared" si="1068"/>
        <v>17.046751721695241</v>
      </c>
      <c r="Y2953">
        <f t="shared" si="1063"/>
        <v>-3.0722109715931367E-2</v>
      </c>
      <c r="Z2953">
        <f t="shared" si="1064"/>
        <v>-1.7705544435743831E-7</v>
      </c>
      <c r="AA2953">
        <f t="shared" si="1066"/>
        <v>9.5631291444145565E-8</v>
      </c>
      <c r="AB2953">
        <f t="shared" si="1065"/>
        <v>1.0005139088437336</v>
      </c>
      <c r="AC2953">
        <f t="shared" si="1061"/>
        <v>2.2350765473709084</v>
      </c>
      <c r="AD2953">
        <f t="shared" si="1069"/>
        <v>-1.2229781384786476E-9</v>
      </c>
      <c r="AE2953">
        <f t="shared" si="1070"/>
        <v>-1.9379732130936036E-4</v>
      </c>
      <c r="AF2953">
        <f t="shared" si="1071"/>
        <v>6.2820582624172842E-7</v>
      </c>
      <c r="AG2953" t="str">
        <f t="shared" si="1072"/>
        <v>NaN</v>
      </c>
      <c r="AH2953">
        <f t="shared" si="1073"/>
        <v>6.2820582624172833E-3</v>
      </c>
    </row>
    <row r="2954" spans="1:34">
      <c r="A2954" s="4">
        <v>43289.250023148146</v>
      </c>
      <c r="B2954" s="3">
        <v>-1.09575985554329E-3</v>
      </c>
      <c r="C2954">
        <v>2.68935128522571</v>
      </c>
      <c r="D2954" s="3">
        <v>1.8913794311010899E-2</v>
      </c>
      <c r="E2954" s="3">
        <v>1.8721318938896701E-2</v>
      </c>
      <c r="F2954" s="3">
        <v>1.8697454884822901E-2</v>
      </c>
      <c r="G2954">
        <v>-4227524</v>
      </c>
      <c r="H2954">
        <v>16837897</v>
      </c>
      <c r="K2954">
        <f t="shared" si="1055"/>
        <v>70.55330061684792</v>
      </c>
      <c r="L2954">
        <f t="shared" si="1056"/>
        <v>50.871370211025116</v>
      </c>
      <c r="M2954">
        <f t="shared" si="1050"/>
        <v>17.033909335316121</v>
      </c>
      <c r="N2954">
        <f t="shared" si="1057"/>
        <v>7.048321507226904E-2</v>
      </c>
      <c r="O2954">
        <f t="shared" si="1058"/>
        <v>55.918536552945397</v>
      </c>
      <c r="P2954">
        <f t="shared" si="1059"/>
        <v>55.913893114684207</v>
      </c>
      <c r="Q2954">
        <f t="shared" si="1051"/>
        <v>-2.9063812458872462E-2</v>
      </c>
      <c r="R2954">
        <f t="shared" si="1060"/>
        <v>55.94760036540427</v>
      </c>
      <c r="S2954">
        <f t="shared" si="1052"/>
        <v>17.053285210288703</v>
      </c>
      <c r="T2954">
        <f t="shared" si="1053"/>
        <v>7.3691361072482149</v>
      </c>
      <c r="U2954">
        <f t="shared" si="1054"/>
        <v>0.48927961842825601</v>
      </c>
      <c r="V2954" s="6">
        <f t="shared" si="1062"/>
        <v>161186.99999980163</v>
      </c>
      <c r="W2954">
        <f t="shared" si="1067"/>
        <v>7.3718094498863938</v>
      </c>
      <c r="X2954">
        <f t="shared" si="1068"/>
        <v>17.037620174940205</v>
      </c>
      <c r="Y2954">
        <f t="shared" si="1063"/>
        <v>-2.4232515475515488E-2</v>
      </c>
      <c r="Z2954">
        <f t="shared" si="1064"/>
        <v>-3.066853232588272E-7</v>
      </c>
      <c r="AA2954">
        <f t="shared" si="1066"/>
        <v>1.484769212411792E-7</v>
      </c>
      <c r="AB2954">
        <f t="shared" si="1065"/>
        <v>1.0000731326493637</v>
      </c>
      <c r="AC2954">
        <f t="shared" si="1061"/>
        <v>2.2351827457321005</v>
      </c>
      <c r="AD2954">
        <f t="shared" si="1069"/>
        <v>-2.4074140926995547E-9</v>
      </c>
      <c r="AE2954">
        <f t="shared" si="1070"/>
        <v>-1.2572818848957982E-4</v>
      </c>
      <c r="AF2954">
        <f t="shared" si="1071"/>
        <v>1.9061153390761175E-6</v>
      </c>
      <c r="AG2954" t="str">
        <f t="shared" si="1072"/>
        <v>NaN</v>
      </c>
      <c r="AH2954">
        <f t="shared" si="1073"/>
        <v>1.9061153390761174E-2</v>
      </c>
    </row>
    <row r="2955" spans="1:34">
      <c r="A2955" s="4">
        <v>43289.250717592593</v>
      </c>
      <c r="B2955" s="3">
        <v>-1.0949511854596501E-3</v>
      </c>
      <c r="C2955">
        <v>2.6893738804192302</v>
      </c>
      <c r="D2955">
        <v>1.8911273163102999E-2</v>
      </c>
      <c r="E2955" s="3">
        <v>1.8716240966459699E-2</v>
      </c>
      <c r="F2955">
        <v>1.8691785293413001E-2</v>
      </c>
      <c r="G2955">
        <v>-4227524</v>
      </c>
      <c r="H2955">
        <v>16837904</v>
      </c>
      <c r="K2955">
        <f t="shared" si="1055"/>
        <v>70.50178499138093</v>
      </c>
      <c r="L2955">
        <f t="shared" si="1056"/>
        <v>50.827307211866881</v>
      </c>
      <c r="M2955">
        <f t="shared" si="1050"/>
        <v>17.019155159645404</v>
      </c>
      <c r="N2955">
        <f t="shared" si="1057"/>
        <v>7.0490063323908864E-2</v>
      </c>
      <c r="O2955">
        <f t="shared" si="1058"/>
        <v>55.910964156502551</v>
      </c>
      <c r="P2955">
        <f t="shared" si="1059"/>
        <v>55.898695044307921</v>
      </c>
      <c r="Q2955">
        <f t="shared" si="1051"/>
        <v>-1.9548525120256954E-2</v>
      </c>
      <c r="R2955">
        <f t="shared" si="1060"/>
        <v>55.930512681622808</v>
      </c>
      <c r="S2955">
        <f t="shared" si="1052"/>
        <v>17.032187509725574</v>
      </c>
      <c r="T2955">
        <f t="shared" si="1053"/>
        <v>7.3698569758418815</v>
      </c>
      <c r="U2955">
        <f t="shared" si="1054"/>
        <v>0.48926802860971158</v>
      </c>
      <c r="V2955" s="6">
        <f t="shared" si="1062"/>
        <v>161246.99999999721</v>
      </c>
      <c r="W2955">
        <f t="shared" si="1067"/>
        <v>7.372264735313828</v>
      </c>
      <c r="X2955">
        <f t="shared" si="1068"/>
        <v>17.034092839587636</v>
      </c>
      <c r="Y2955">
        <f t="shared" si="1063"/>
        <v>-4.9381581557170762E-2</v>
      </c>
      <c r="Z2955">
        <f t="shared" si="1064"/>
        <v>3.4804877719466612E-7</v>
      </c>
      <c r="AA2955">
        <f t="shared" si="1066"/>
        <v>1.2527366945138834E-7</v>
      </c>
      <c r="AB2955">
        <f t="shared" si="1065"/>
        <v>1.0017800584827425</v>
      </c>
      <c r="AC2955">
        <f t="shared" si="1061"/>
        <v>2.235165351172935</v>
      </c>
      <c r="AD2955">
        <f t="shared" si="1069"/>
        <v>-9.9673972536725344E-10</v>
      </c>
      <c r="AE2955">
        <f t="shared" si="1070"/>
        <v>-3.3478924489818978E-4</v>
      </c>
      <c r="AF2955">
        <f t="shared" si="1071"/>
        <v>2.9637482168212391E-7</v>
      </c>
      <c r="AG2955" t="str">
        <f t="shared" si="1072"/>
        <v>NaN</v>
      </c>
      <c r="AH2955">
        <f t="shared" si="1073"/>
        <v>2.9637482168212389E-3</v>
      </c>
    </row>
    <row r="2956" spans="1:34">
      <c r="A2956" s="4">
        <v>43289.251423611109</v>
      </c>
      <c r="B2956" s="3">
        <v>-1.0913359544974801E-3</v>
      </c>
      <c r="C2956">
        <v>2.6894832887246598</v>
      </c>
      <c r="D2956" s="3">
        <v>1.8901902103898499E-2</v>
      </c>
      <c r="E2956" s="3">
        <v>1.8718750222160501E-2</v>
      </c>
      <c r="F2956" s="3">
        <v>1.87089846421441E-2</v>
      </c>
      <c r="G2956">
        <v>-4227524</v>
      </c>
      <c r="H2956">
        <v>16837897</v>
      </c>
      <c r="K2956">
        <f t="shared" si="1055"/>
        <v>70.271479842233433</v>
      </c>
      <c r="L2956">
        <f t="shared" si="1056"/>
        <v>50.574393675345462</v>
      </c>
      <c r="M2956">
        <f t="shared" si="1050"/>
        <v>16.934468896371797</v>
      </c>
      <c r="N2956">
        <f t="shared" si="1057"/>
        <v>7.0523223279206335E-2</v>
      </c>
      <c r="O2956">
        <f t="shared" si="1058"/>
        <v>55.882817701800917</v>
      </c>
      <c r="P2956">
        <f t="shared" si="1059"/>
        <v>55.90620509781963</v>
      </c>
      <c r="Q2956">
        <f t="shared" si="1051"/>
        <v>-9.9532407092382869E-2</v>
      </c>
      <c r="R2956">
        <f t="shared" si="1060"/>
        <v>55.9823501088933</v>
      </c>
      <c r="S2956">
        <f t="shared" si="1052"/>
        <v>17.000823834433387</v>
      </c>
      <c r="T2956">
        <f t="shared" si="1053"/>
        <v>7.3733474974521407</v>
      </c>
      <c r="U2956">
        <f t="shared" si="1054"/>
        <v>0.4892119094883588</v>
      </c>
      <c r="V2956" s="6">
        <f t="shared" si="1062"/>
        <v>161307.9999997979</v>
      </c>
      <c r="W2956">
        <f t="shared" si="1067"/>
        <v>7.3723114312551044</v>
      </c>
      <c r="X2956">
        <f t="shared" si="1068"/>
        <v>17.035445486140912</v>
      </c>
      <c r="Y2956">
        <f t="shared" si="1063"/>
        <v>-6.6633337952609395E-2</v>
      </c>
      <c r="Z2956">
        <f t="shared" si="1064"/>
        <v>2.5398154010951742E-7</v>
      </c>
      <c r="AA2956">
        <f t="shared" si="1066"/>
        <v>5.8452335663664115E-8</v>
      </c>
      <c r="AB2956">
        <f t="shared" si="1065"/>
        <v>1.0029679840416041</v>
      </c>
      <c r="AC2956">
        <f t="shared" si="1061"/>
        <v>2.2350811248864799</v>
      </c>
      <c r="AD2956">
        <f t="shared" si="1069"/>
        <v>-3.4465207569491442E-10</v>
      </c>
      <c r="AE2956">
        <f t="shared" si="1070"/>
        <v>1.6622820998405052E-3</v>
      </c>
      <c r="AF2956">
        <f t="shared" si="1071"/>
        <v>-2.0639881814250314E-8</v>
      </c>
      <c r="AG2956" t="str">
        <f t="shared" si="1072"/>
        <v>NaN</v>
      </c>
      <c r="AH2956" t="str">
        <f t="shared" si="1073"/>
        <v>NaN</v>
      </c>
    </row>
    <row r="2957" spans="1:34">
      <c r="A2957" s="4">
        <v>43289.252118055556</v>
      </c>
      <c r="B2957" s="3">
        <v>-1.0921446245811201E-3</v>
      </c>
      <c r="C2957">
        <v>2.6894702072968402</v>
      </c>
      <c r="D2957" s="3">
        <v>1.8903602689515499E-2</v>
      </c>
      <c r="E2957" s="3">
        <v>1.87104732460102E-2</v>
      </c>
      <c r="F2957" s="3">
        <v>1.8704470408647499E-2</v>
      </c>
      <c r="G2957">
        <v>-4227524</v>
      </c>
      <c r="H2957">
        <v>16837904</v>
      </c>
      <c r="K2957">
        <f t="shared" si="1055"/>
        <v>70.322995467700423</v>
      </c>
      <c r="L2957">
        <f t="shared" si="1056"/>
        <v>50.631843219659217</v>
      </c>
      <c r="M2957">
        <f t="shared" si="1050"/>
        <v>16.953705459592648</v>
      </c>
      <c r="N2957">
        <f t="shared" si="1057"/>
        <v>7.0519258501943557E-2</v>
      </c>
      <c r="O2957">
        <f t="shared" si="1058"/>
        <v>55.88792549751436</v>
      </c>
      <c r="P2957">
        <f t="shared" si="1059"/>
        <v>55.881432599032813</v>
      </c>
      <c r="Q2957">
        <f t="shared" si="1051"/>
        <v>-8.0819081645188362E-2</v>
      </c>
      <c r="R2957">
        <f t="shared" si="1060"/>
        <v>55.968744579159548</v>
      </c>
      <c r="S2957">
        <f t="shared" si="1052"/>
        <v>17.007584847356107</v>
      </c>
      <c r="T2957">
        <f t="shared" si="1053"/>
        <v>7.372930152477112</v>
      </c>
      <c r="U2957">
        <f t="shared" si="1054"/>
        <v>0.48921861938330113</v>
      </c>
      <c r="V2957" s="6">
        <f t="shared" si="1062"/>
        <v>161367.99999999348</v>
      </c>
      <c r="W2957">
        <f t="shared" si="1067"/>
        <v>7.3728017386385103</v>
      </c>
      <c r="X2957">
        <f t="shared" si="1068"/>
        <v>17.034561386697497</v>
      </c>
      <c r="Y2957">
        <f t="shared" si="1063"/>
        <v>-8.2033981405987319E-2</v>
      </c>
      <c r="Z2957">
        <f t="shared" si="1064"/>
        <v>2.8139168687790437E-7</v>
      </c>
      <c r="AA2957">
        <f t="shared" si="1066"/>
        <v>1.1039462149492231E-7</v>
      </c>
      <c r="AB2957">
        <f t="shared" si="1065"/>
        <v>1.004013988286736</v>
      </c>
      <c r="AC2957">
        <f t="shared" si="1061"/>
        <v>2.2350911954207273</v>
      </c>
      <c r="AD2957">
        <f t="shared" si="1069"/>
        <v>-5.287211457068662E-10</v>
      </c>
      <c r="AE2957">
        <f t="shared" si="1070"/>
        <v>2.5650773611222359E-4</v>
      </c>
      <c r="AF2957">
        <f t="shared" si="1071"/>
        <v>-2.0519049928709542E-7</v>
      </c>
      <c r="AG2957" t="str">
        <f t="shared" si="1072"/>
        <v>NaN</v>
      </c>
      <c r="AH2957" t="str">
        <f t="shared" si="1073"/>
        <v>NaN</v>
      </c>
    </row>
    <row r="2958" spans="1:34">
      <c r="A2958" s="4">
        <v>43289.252812500003</v>
      </c>
      <c r="B2958" s="3">
        <v>-1.09209705575267E-3</v>
      </c>
      <c r="C2958">
        <v>2.6895891293679601</v>
      </c>
      <c r="D2958" s="3">
        <v>1.8899428524819101E-2</v>
      </c>
      <c r="E2958" s="3">
        <v>1.87058590696506E-2</v>
      </c>
      <c r="F2958" s="3">
        <v>1.86953109216847E-2</v>
      </c>
      <c r="G2958">
        <v>-4227524</v>
      </c>
      <c r="H2958">
        <v>16837911</v>
      </c>
      <c r="K2958">
        <f t="shared" si="1055"/>
        <v>70.319965136790557</v>
      </c>
      <c r="L2958">
        <f t="shared" si="1056"/>
        <v>50.640852951000483</v>
      </c>
      <c r="M2958">
        <f t="shared" si="1050"/>
        <v>16.956722302782953</v>
      </c>
      <c r="N2958">
        <f t="shared" si="1057"/>
        <v>7.055530193161498E-2</v>
      </c>
      <c r="O2958">
        <f t="shared" si="1058"/>
        <v>55.875388180762812</v>
      </c>
      <c r="P2958">
        <f t="shared" si="1059"/>
        <v>55.867622642812726</v>
      </c>
      <c r="Q2958">
        <f t="shared" si="1051"/>
        <v>-6.5750455480390713E-2</v>
      </c>
      <c r="R2958">
        <f t="shared" si="1060"/>
        <v>55.941138636243203</v>
      </c>
      <c r="S2958">
        <f t="shared" si="1052"/>
        <v>17.000555939769882</v>
      </c>
      <c r="T2958">
        <f t="shared" si="1053"/>
        <v>7.3767241977056823</v>
      </c>
      <c r="U2958">
        <f t="shared" si="1054"/>
        <v>0.48915762033835164</v>
      </c>
      <c r="V2958" s="6">
        <f t="shared" si="1062"/>
        <v>161428.00000018906</v>
      </c>
      <c r="W2958">
        <f t="shared" si="1067"/>
        <v>7.3733737639191368</v>
      </c>
      <c r="X2958">
        <f t="shared" si="1068"/>
        <v>17.041452257267711</v>
      </c>
      <c r="Y2958">
        <f t="shared" si="1063"/>
        <v>-6.3350895258736273E-2</v>
      </c>
      <c r="Z2958">
        <f t="shared" si="1064"/>
        <v>7.5880904724024294E-8</v>
      </c>
      <c r="AA2958">
        <f t="shared" si="1066"/>
        <v>8.8359744578091334E-8</v>
      </c>
      <c r="AB2958">
        <f t="shared" si="1065"/>
        <v>1.0027397568643408</v>
      </c>
      <c r="AC2958">
        <f t="shared" si="1061"/>
        <v>2.2349996451093621</v>
      </c>
      <c r="AD2958">
        <f t="shared" si="1069"/>
        <v>-5.4796959430616987E-10</v>
      </c>
      <c r="AE2958">
        <f t="shared" si="1070"/>
        <v>5.3447750150266508E-5</v>
      </c>
      <c r="AF2958">
        <f t="shared" si="1071"/>
        <v>-1.0206058855552753E-6</v>
      </c>
      <c r="AG2958" t="str">
        <f t="shared" si="1072"/>
        <v>NaN</v>
      </c>
      <c r="AH2958" t="str">
        <f t="shared" si="1073"/>
        <v>NaN</v>
      </c>
    </row>
    <row r="2959" spans="1:34">
      <c r="A2959" s="4">
        <v>43289.253506944442</v>
      </c>
      <c r="B2959" s="3">
        <v>-1.0970442139114299E-3</v>
      </c>
      <c r="C2959">
        <v>2.6894987485939099</v>
      </c>
      <c r="D2959" s="3">
        <v>1.8898750669013701E-2</v>
      </c>
      <c r="E2959" s="3">
        <v>1.87066201709058E-2</v>
      </c>
      <c r="F2959" s="3">
        <v>1.8687247238103701E-2</v>
      </c>
      <c r="G2959">
        <v>-4227524</v>
      </c>
      <c r="H2959">
        <v>16837919</v>
      </c>
      <c r="K2959">
        <f t="shared" si="1055"/>
        <v>70.63511955141351</v>
      </c>
      <c r="L2959">
        <f t="shared" si="1056"/>
        <v>50.966607004302212</v>
      </c>
      <c r="M2959">
        <f t="shared" si="1050"/>
        <v>17.065798684774151</v>
      </c>
      <c r="N2959">
        <f t="shared" si="1057"/>
        <v>7.0527908925064983E-2</v>
      </c>
      <c r="O2959">
        <f t="shared" si="1058"/>
        <v>55.873352206247596</v>
      </c>
      <c r="P2959">
        <f t="shared" si="1059"/>
        <v>55.869900573735656</v>
      </c>
      <c r="Q2959">
        <f t="shared" si="1051"/>
        <v>-4.3483148650629744E-2</v>
      </c>
      <c r="R2959">
        <f t="shared" si="1060"/>
        <v>55.916835354898225</v>
      </c>
      <c r="S2959">
        <f t="shared" si="1052"/>
        <v>17.094787450541236</v>
      </c>
      <c r="T2959">
        <f t="shared" si="1053"/>
        <v>7.3738407233319982</v>
      </c>
      <c r="U2959">
        <f t="shared" si="1054"/>
        <v>0.48920397961251277</v>
      </c>
      <c r="V2959" s="6">
        <f t="shared" si="1062"/>
        <v>161487.99999975599</v>
      </c>
      <c r="W2959">
        <f t="shared" si="1067"/>
        <v>7.373315393992554</v>
      </c>
      <c r="X2959">
        <f t="shared" si="1068"/>
        <v>17.04850012318574</v>
      </c>
      <c r="Y2959">
        <f t="shared" si="1063"/>
        <v>-5.633032899204693E-2</v>
      </c>
      <c r="Z2959">
        <f t="shared" si="1064"/>
        <v>-6.6395791644197902E-8</v>
      </c>
      <c r="AA2959">
        <f t="shared" si="1066"/>
        <v>2.2960617848157115E-8</v>
      </c>
      <c r="AB2959">
        <f t="shared" si="1065"/>
        <v>1.0022445604253771</v>
      </c>
      <c r="AC2959">
        <f t="shared" si="1061"/>
        <v>2.2350692233459988</v>
      </c>
      <c r="AD2959">
        <f t="shared" si="1069"/>
        <v>-1.601435930897118E-10</v>
      </c>
      <c r="AE2959">
        <f t="shared" si="1070"/>
        <v>-1.2320378870561787E-5</v>
      </c>
      <c r="AF2959">
        <f t="shared" si="1071"/>
        <v>1.2939471582396415E-6</v>
      </c>
      <c r="AG2959" t="str">
        <f t="shared" si="1072"/>
        <v>NaN</v>
      </c>
      <c r="AH2959">
        <f t="shared" si="1073"/>
        <v>1.2939471582396413E-2</v>
      </c>
    </row>
    <row r="2960" spans="1:34">
      <c r="A2960" s="4">
        <v>43289.254201388889</v>
      </c>
      <c r="B2960" s="3">
        <v>-1.09200191809578E-3</v>
      </c>
      <c r="C2960">
        <v>2.6895641557330201</v>
      </c>
      <c r="D2960" s="3">
        <v>1.8899559339097299E-2</v>
      </c>
      <c r="E2960" s="3">
        <v>1.8703908747684201E-2</v>
      </c>
      <c r="F2960" s="3">
        <v>1.8693452820298301E-2</v>
      </c>
      <c r="G2960">
        <v>-4227524</v>
      </c>
      <c r="H2960">
        <v>16837942</v>
      </c>
      <c r="K2960">
        <f t="shared" si="1055"/>
        <v>70.31390447497148</v>
      </c>
      <c r="L2960">
        <f t="shared" si="1056"/>
        <v>50.637234746543044</v>
      </c>
      <c r="M2960">
        <f t="shared" si="1050"/>
        <v>16.955510773263914</v>
      </c>
      <c r="N2960">
        <f t="shared" si="1057"/>
        <v>7.0547732811382519E-2</v>
      </c>
      <c r="O2960">
        <f t="shared" si="1058"/>
        <v>55.875781088125287</v>
      </c>
      <c r="P2960">
        <f t="shared" si="1059"/>
        <v>55.861785444822885</v>
      </c>
      <c r="Q2960">
        <f t="shared" si="1051"/>
        <v>-5.9757382845120333E-2</v>
      </c>
      <c r="R2960">
        <f t="shared" si="1060"/>
        <v>55.935538470970407</v>
      </c>
      <c r="S2960">
        <f t="shared" si="1052"/>
        <v>16.995349028493994</v>
      </c>
      <c r="T2960">
        <f t="shared" si="1053"/>
        <v>7.3759274482075288</v>
      </c>
      <c r="U2960">
        <f t="shared" si="1054"/>
        <v>0.48917043013779349</v>
      </c>
      <c r="V2960" s="6">
        <f t="shared" si="1062"/>
        <v>161547.99999995157</v>
      </c>
      <c r="W2960">
        <f t="shared" si="1067"/>
        <v>7.3732336760953059</v>
      </c>
      <c r="X2960">
        <f t="shared" si="1068"/>
        <v>17.057943650320972</v>
      </c>
      <c r="Y2960">
        <f t="shared" si="1063"/>
        <v>-5.2659212703936475E-2</v>
      </c>
      <c r="Z2960">
        <f t="shared" si="1064"/>
        <v>1.8654055646136893E-7</v>
      </c>
      <c r="AA2960">
        <f t="shared" si="1066"/>
        <v>5.5331692583429217E-8</v>
      </c>
      <c r="AB2960">
        <f t="shared" si="1065"/>
        <v>1.002011196797358</v>
      </c>
      <c r="AC2960">
        <f t="shared" si="1061"/>
        <v>2.235018870674752</v>
      </c>
      <c r="AD2960">
        <f t="shared" si="1069"/>
        <v>-4.1281749603362332E-10</v>
      </c>
      <c r="AE2960">
        <f t="shared" si="1070"/>
        <v>6.0991330984177016E-5</v>
      </c>
      <c r="AF2960">
        <f t="shared" si="1071"/>
        <v>-6.7378450670378128E-7</v>
      </c>
      <c r="AG2960" t="str">
        <f t="shared" si="1072"/>
        <v>NaN</v>
      </c>
      <c r="AH2960" t="str">
        <f t="shared" si="1073"/>
        <v>NaN</v>
      </c>
    </row>
    <row r="2961" spans="1:34">
      <c r="A2961" s="4">
        <v>43289.254895833335</v>
      </c>
      <c r="B2961" s="3">
        <v>-1.09378574916263E-3</v>
      </c>
      <c r="C2961">
        <v>2.6895689126158699</v>
      </c>
      <c r="D2961" s="3">
        <v>1.8923688627328399E-2</v>
      </c>
      <c r="E2961" s="3">
        <v>1.8728275880057502E-2</v>
      </c>
      <c r="F2961" s="3">
        <v>1.8715833413280099E-2</v>
      </c>
      <c r="G2961">
        <v>-4227524</v>
      </c>
      <c r="H2961">
        <v>16838111</v>
      </c>
      <c r="K2961">
        <f t="shared" si="1055"/>
        <v>70.427541884089663</v>
      </c>
      <c r="L2961">
        <f t="shared" si="1056"/>
        <v>50.721453069874826</v>
      </c>
      <c r="M2961">
        <f t="shared" si="1050"/>
        <v>16.983710667979842</v>
      </c>
      <c r="N2961">
        <f t="shared" si="1057"/>
        <v>7.0549174548570903E-2</v>
      </c>
      <c r="O2961">
        <f t="shared" si="1058"/>
        <v>55.948254637097548</v>
      </c>
      <c r="P2961">
        <f t="shared" si="1059"/>
        <v>55.934714827026532</v>
      </c>
      <c r="Q2961">
        <f t="shared" si="1051"/>
        <v>-5.473710661605935E-2</v>
      </c>
      <c r="R2961">
        <f t="shared" si="1060"/>
        <v>56.002991743713608</v>
      </c>
      <c r="S2961">
        <f t="shared" si="1052"/>
        <v>17.02020207239055</v>
      </c>
      <c r="T2961">
        <f t="shared" si="1053"/>
        <v>7.3760792100168313</v>
      </c>
      <c r="U2961">
        <f t="shared" si="1054"/>
        <v>0.48916799017599305</v>
      </c>
      <c r="V2961" s="6">
        <f t="shared" si="1062"/>
        <v>161608.00000014715</v>
      </c>
      <c r="W2961">
        <f t="shared" si="1067"/>
        <v>7.3738874192731796</v>
      </c>
      <c r="X2961">
        <f t="shared" si="1068"/>
        <v>17.062102917433307</v>
      </c>
      <c r="Y2961">
        <f t="shared" si="1063"/>
        <v>-5.8365477700299095E-2</v>
      </c>
      <c r="Z2961">
        <f t="shared" si="1064"/>
        <v>-4.6092946167664405E-7</v>
      </c>
      <c r="AA2961">
        <f t="shared" si="1066"/>
        <v>-3.5454389644322401E-8</v>
      </c>
      <c r="AB2961">
        <f t="shared" si="1065"/>
        <v>1.002395553065111</v>
      </c>
      <c r="AC2961">
        <f t="shared" si="1061"/>
        <v>2.2350152086622939</v>
      </c>
      <c r="AD2961">
        <f t="shared" si="1069"/>
        <v>2.3865567117954407E-10</v>
      </c>
      <c r="AE2961">
        <f t="shared" si="1070"/>
        <v>1.4269270781456521E-4</v>
      </c>
      <c r="AF2961">
        <f t="shared" si="1071"/>
        <v>1.6649493089378704E-7</v>
      </c>
      <c r="AG2961">
        <f t="shared" si="1072"/>
        <v>2.3865567117954408E-8</v>
      </c>
      <c r="AH2961">
        <f t="shared" si="1073"/>
        <v>1.6649493089378705E-3</v>
      </c>
    </row>
    <row r="2962" spans="1:34">
      <c r="A2962" s="4">
        <v>43289.255601851852</v>
      </c>
      <c r="B2962" s="3">
        <v>-1.0953674127085801E-3</v>
      </c>
      <c r="C2962">
        <v>2.6893893402884701</v>
      </c>
      <c r="D2962" s="3">
        <v>1.8917445218594401E-2</v>
      </c>
      <c r="E2962" s="3">
        <v>1.8723982793289899E-2</v>
      </c>
      <c r="F2962" s="3">
        <v>1.87115573979099E-2</v>
      </c>
      <c r="G2962">
        <v>-4227524</v>
      </c>
      <c r="H2962">
        <v>16838110</v>
      </c>
      <c r="K2962">
        <f t="shared" si="1055"/>
        <v>70.528300386841721</v>
      </c>
      <c r="L2962">
        <f t="shared" si="1056"/>
        <v>50.827832355914538</v>
      </c>
      <c r="M2962">
        <f t="shared" ref="M2962:M3025" si="1074">L2962/((($B$7/2))^2*PI())</f>
        <v>17.01933100032079</v>
      </c>
      <c r="N2962">
        <f t="shared" si="1057"/>
        <v>7.0494748969764418E-2</v>
      </c>
      <c r="O2962">
        <f t="shared" si="1058"/>
        <v>55.929502240246734</v>
      </c>
      <c r="P2962">
        <f t="shared" si="1059"/>
        <v>55.921865872914438</v>
      </c>
      <c r="Q2962">
        <f t="shared" ref="Q2962:Q3025" si="1075">O2962-R2962</f>
        <v>-6.0601943639717604E-2</v>
      </c>
      <c r="R2962">
        <f t="shared" si="1060"/>
        <v>55.990104183886451</v>
      </c>
      <c r="S2962">
        <f t="shared" ref="S2962:S3025" si="1076">M2962-(2/3)*Q2962</f>
        <v>17.0597322960806</v>
      </c>
      <c r="T2962">
        <f t="shared" ref="T2962:T3025" si="1077">N2962/$D$7*100-$N$30/$D$7*100</f>
        <v>7.3703502017214131</v>
      </c>
      <c r="U2962">
        <f t="shared" ref="U2962:U3025" si="1078">(2.40665404368-T2962*2.40665404368/100-$M$7)/$M$7</f>
        <v>0.48926009873387122</v>
      </c>
      <c r="V2962" s="6">
        <f t="shared" si="1062"/>
        <v>161668.99999994785</v>
      </c>
      <c r="W2962">
        <f t="shared" si="1067"/>
        <v>7.3742405573290819</v>
      </c>
      <c r="X2962">
        <f t="shared" si="1068"/>
        <v>17.068177934787663</v>
      </c>
      <c r="Y2962">
        <f t="shared" si="1063"/>
        <v>-4.161221899607407E-2</v>
      </c>
      <c r="Z2962">
        <f t="shared" si="1064"/>
        <v>-1.0974510991487322E-7</v>
      </c>
      <c r="AA2962">
        <f t="shared" si="1066"/>
        <v>-8.965503564902842E-8</v>
      </c>
      <c r="AB2962">
        <f t="shared" si="1065"/>
        <v>1.00125274137894</v>
      </c>
      <c r="AC2962">
        <f t="shared" si="1061"/>
        <v>2.2351534496324623</v>
      </c>
      <c r="AD2962">
        <f t="shared" si="1069"/>
        <v>8.4652241756526512E-10</v>
      </c>
      <c r="AE2962">
        <f t="shared" si="1070"/>
        <v>5.4057910367401595E-5</v>
      </c>
      <c r="AF2962">
        <f t="shared" si="1071"/>
        <v>1.558871243539005E-6</v>
      </c>
      <c r="AG2962">
        <f t="shared" si="1072"/>
        <v>8.4652241756526507E-8</v>
      </c>
      <c r="AH2962">
        <f t="shared" si="1073"/>
        <v>1.558871243539005E-2</v>
      </c>
    </row>
    <row r="2963" spans="1:34">
      <c r="A2963" s="4">
        <v>43289.256296296298</v>
      </c>
      <c r="B2963" s="3">
        <v>-1.0989469670494099E-3</v>
      </c>
      <c r="C2963">
        <v>2.6895272898909801</v>
      </c>
      <c r="D2963" s="3">
        <v>1.8920822605414299E-2</v>
      </c>
      <c r="E2963" s="3">
        <v>1.8727360180109801E-2</v>
      </c>
      <c r="F2963" s="3">
        <v>1.8697967053794898E-2</v>
      </c>
      <c r="G2963">
        <v>-4227524</v>
      </c>
      <c r="H2963">
        <v>16838122</v>
      </c>
      <c r="K2963">
        <f t="shared" ref="K2963:K3026" si="1079">(B2963-$B$19)*($B$17/$B$18)</f>
        <v>70.756332787806656</v>
      </c>
      <c r="L2963">
        <f t="shared" ref="L2963:L3026" si="1080">K2963-R2963*$B$8+$D$8</f>
        <v>51.073729140531469</v>
      </c>
      <c r="M2963">
        <f t="shared" si="1074"/>
        <v>17.101667755113034</v>
      </c>
      <c r="N2963">
        <f t="shared" ref="N2963:N3026" si="1081">(C2963-$C$19)*($C$17/$C$18)</f>
        <v>7.0536559348186562E-2</v>
      </c>
      <c r="O2963">
        <f t="shared" ref="O2963:O3026" si="1082">(D2963-$D$19)*($D$17/$D$18)</f>
        <v>55.939646393971692</v>
      </c>
      <c r="P2963">
        <f t="shared" ref="P2963:P3026" si="1083">(E2963-$E$19)*($E$17/$E$18)</f>
        <v>55.931974191384775</v>
      </c>
      <c r="Q2963">
        <f t="shared" si="1075"/>
        <v>-9.4976067324452629E-3</v>
      </c>
      <c r="R2963">
        <f t="shared" ref="R2963:R3026" si="1084">(F2963-$F$19)*($F$17/$F$18)</f>
        <v>55.949144000704138</v>
      </c>
      <c r="S2963">
        <f t="shared" si="1076"/>
        <v>17.107999492934663</v>
      </c>
      <c r="T2963">
        <f t="shared" si="1077"/>
        <v>7.3747512941869022</v>
      </c>
      <c r="U2963">
        <f t="shared" si="1078"/>
        <v>0.48918933984172441</v>
      </c>
      <c r="V2963" s="6">
        <f t="shared" si="1062"/>
        <v>161729.00000014342</v>
      </c>
      <c r="W2963">
        <f t="shared" si="1067"/>
        <v>7.3744652815464615</v>
      </c>
      <c r="X2963">
        <f t="shared" si="1068"/>
        <v>17.077607001158835</v>
      </c>
      <c r="Y2963">
        <f t="shared" si="1063"/>
        <v>-2.6265786825244202E-2</v>
      </c>
      <c r="Z2963">
        <f t="shared" si="1064"/>
        <v>4.8057906325642204E-7</v>
      </c>
      <c r="AA2963">
        <f t="shared" si="1066"/>
        <v>4.7444232045481726E-9</v>
      </c>
      <c r="AB2963">
        <f t="shared" si="1065"/>
        <v>1.0002100266677783</v>
      </c>
      <c r="AC2963">
        <f t="shared" ref="AC2963:AC3026" si="1085">($D$7-$D$7*(T2963/100))*2.54</f>
        <v>2.2350472512712698</v>
      </c>
      <c r="AD2963">
        <f t="shared" si="1069"/>
        <v>-7.0967094109387596E-11</v>
      </c>
      <c r="AE2963">
        <f t="shared" si="1070"/>
        <v>1.6432993446731506E-5</v>
      </c>
      <c r="AF2963">
        <f t="shared" si="1071"/>
        <v>-4.2990389157314435E-7</v>
      </c>
      <c r="AG2963" t="str">
        <f t="shared" si="1072"/>
        <v>NaN</v>
      </c>
      <c r="AH2963" t="str">
        <f t="shared" si="1073"/>
        <v>NaN</v>
      </c>
    </row>
    <row r="2964" spans="1:34">
      <c r="A2964" s="4">
        <v>43289.256990740738</v>
      </c>
      <c r="B2964" s="3">
        <v>-1.1004691695598E-3</v>
      </c>
      <c r="C2964">
        <v>2.6895701018365799</v>
      </c>
      <c r="D2964" s="3">
        <v>1.89225350832385E-2</v>
      </c>
      <c r="E2964" s="3">
        <v>1.8730511614994599E-2</v>
      </c>
      <c r="F2964">
        <v>1.8699408273459998E-2</v>
      </c>
      <c r="G2964">
        <v>-4227524</v>
      </c>
      <c r="H2964">
        <v>16838130</v>
      </c>
      <c r="K2964">
        <f t="shared" si="1079"/>
        <v>70.853303376921559</v>
      </c>
      <c r="L2964">
        <f t="shared" si="1080"/>
        <v>51.168805259513292</v>
      </c>
      <c r="M2964">
        <f t="shared" si="1074"/>
        <v>17.133503303948693</v>
      </c>
      <c r="N2964">
        <f t="shared" si="1081"/>
        <v>7.0549534982867229E-2</v>
      </c>
      <c r="O2964">
        <f t="shared" si="1082"/>
        <v>55.944789908536549</v>
      </c>
      <c r="P2964">
        <f t="shared" si="1083"/>
        <v>55.941406249112468</v>
      </c>
      <c r="Q2964">
        <f t="shared" si="1075"/>
        <v>-8.6978101035697364E-3</v>
      </c>
      <c r="R2964">
        <f t="shared" si="1084"/>
        <v>55.953487718640119</v>
      </c>
      <c r="S2964">
        <f t="shared" si="1076"/>
        <v>17.139301844017741</v>
      </c>
      <c r="T2964">
        <f t="shared" si="1077"/>
        <v>7.376117150469077</v>
      </c>
      <c r="U2964">
        <f t="shared" si="1078"/>
        <v>0.48916738018554418</v>
      </c>
      <c r="V2964" s="6">
        <f t="shared" ref="V2964:V3027" si="1086">(A2964-$A$274)*86400</f>
        <v>161788.99999971036</v>
      </c>
      <c r="W2964">
        <f t="shared" si="1067"/>
        <v>7.3744390150794707</v>
      </c>
      <c r="X2964">
        <f t="shared" si="1068"/>
        <v>17.085693832450914</v>
      </c>
      <c r="Y2964">
        <f t="shared" ref="Y2964:Y3027" si="1087">AVERAGE(Q2963:Q2965)</f>
        <v>-1.6383161480734525E-2</v>
      </c>
      <c r="Z2964">
        <f t="shared" ref="Z2964:Z3027" si="1088">(T2965-T2963)/100/(V2965-V2963)</f>
        <v>-3.5411088871635692E-7</v>
      </c>
      <c r="AA2964">
        <f t="shared" si="1066"/>
        <v>1.5827189840338152E-9</v>
      </c>
      <c r="AB2964">
        <f t="shared" ref="AB2964:AB3027" si="1089">((M2964-$M$275)-(Y2964-$Y$275))/(M2964-$M$275)</f>
        <v>0.99954401354897038</v>
      </c>
      <c r="AC2964">
        <f t="shared" si="1085"/>
        <v>2.235014293159181</v>
      </c>
      <c r="AD2964">
        <f t="shared" si="1069"/>
        <v>-3.7954538218790886E-11</v>
      </c>
      <c r="AE2964">
        <f t="shared" si="1070"/>
        <v>-1.4312301195483007E-5</v>
      </c>
      <c r="AF2964">
        <f t="shared" si="1071"/>
        <v>2.6398866554721716E-7</v>
      </c>
      <c r="AG2964" t="str">
        <f t="shared" si="1072"/>
        <v>NaN</v>
      </c>
      <c r="AH2964">
        <f t="shared" si="1073"/>
        <v>2.6398866554721719E-3</v>
      </c>
    </row>
    <row r="2965" spans="1:34">
      <c r="A2965" s="4">
        <v>43289.257685185185</v>
      </c>
      <c r="B2965" s="3">
        <v>-1.09750800998881E-3</v>
      </c>
      <c r="C2965">
        <v>2.6893940971713199</v>
      </c>
      <c r="D2965" s="3">
        <v>1.8915352190142599E-2</v>
      </c>
      <c r="E2965" s="3">
        <v>1.87207005441269E-2</v>
      </c>
      <c r="F2965" s="3">
        <v>1.8699634580680101E-2</v>
      </c>
      <c r="G2965">
        <v>-4227524</v>
      </c>
      <c r="H2965">
        <v>16838133</v>
      </c>
      <c r="K2965">
        <f t="shared" si="1079"/>
        <v>70.664665277784167</v>
      </c>
      <c r="L2965">
        <f t="shared" si="1080"/>
        <v>50.979869681594721</v>
      </c>
      <c r="M2965">
        <f t="shared" si="1074"/>
        <v>17.070239596068795</v>
      </c>
      <c r="N2965">
        <f t="shared" si="1081"/>
        <v>7.0496190706952802E-2</v>
      </c>
      <c r="O2965">
        <f t="shared" si="1082"/>
        <v>55.923215722445249</v>
      </c>
      <c r="P2965">
        <f t="shared" si="1083"/>
        <v>55.912042295809471</v>
      </c>
      <c r="Q2965">
        <f t="shared" si="1075"/>
        <v>-3.0954067606188573E-2</v>
      </c>
      <c r="R2965">
        <f t="shared" si="1084"/>
        <v>55.954169790051438</v>
      </c>
      <c r="S2965">
        <f t="shared" si="1076"/>
        <v>17.090875641139586</v>
      </c>
      <c r="T2965">
        <f t="shared" si="1077"/>
        <v>7.3705019635307156</v>
      </c>
      <c r="U2965">
        <f t="shared" si="1078"/>
        <v>0.48925765877207078</v>
      </c>
      <c r="V2965" s="6">
        <f t="shared" si="1086"/>
        <v>161848.99999990594</v>
      </c>
      <c r="W2965">
        <f t="shared" si="1067"/>
        <v>7.3742901717666598</v>
      </c>
      <c r="X2965">
        <f t="shared" si="1068"/>
        <v>17.095352244198338</v>
      </c>
      <c r="Y2965">
        <f t="shared" si="1087"/>
        <v>5.1052954832258024E-3</v>
      </c>
      <c r="Z2965">
        <f t="shared" si="1088"/>
        <v>-3.0352361730891779E-7</v>
      </c>
      <c r="AA2965">
        <f t="shared" si="1066"/>
        <v>5.130397286531596E-8</v>
      </c>
      <c r="AB2965">
        <f t="shared" si="1089"/>
        <v>0.99808869222252172</v>
      </c>
      <c r="AC2965">
        <f t="shared" si="1085"/>
        <v>2.2351497876200037</v>
      </c>
      <c r="AD2965">
        <f t="shared" si="1069"/>
        <v>3.9483355478643291E-9</v>
      </c>
      <c r="AE2965">
        <f t="shared" si="1070"/>
        <v>-2.8751044371493794E-5</v>
      </c>
      <c r="AF2965">
        <f t="shared" si="1071"/>
        <v>-1.3670722414653351E-5</v>
      </c>
      <c r="AG2965">
        <f t="shared" si="1072"/>
        <v>3.948335547864329E-7</v>
      </c>
      <c r="AH2965" t="str">
        <f t="shared" si="1073"/>
        <v>NaN</v>
      </c>
    </row>
    <row r="2966" spans="1:34">
      <c r="A2966" s="4">
        <v>43289.258379629631</v>
      </c>
      <c r="B2966" s="3">
        <v>-1.1029189642249499E-3</v>
      </c>
      <c r="C2966">
        <v>2.6894559366483</v>
      </c>
      <c r="D2966" s="3">
        <v>1.8940385286114199E-2</v>
      </c>
      <c r="E2966" s="3">
        <v>1.8737979921061201E-2</v>
      </c>
      <c r="F2966" s="3">
        <v>1.8696073219689399E-2</v>
      </c>
      <c r="G2966">
        <v>-4227524</v>
      </c>
      <c r="H2966">
        <v>16838181</v>
      </c>
      <c r="K2966">
        <f t="shared" si="1079"/>
        <v>71.009365418777776</v>
      </c>
      <c r="L2966">
        <f t="shared" si="1080"/>
        <v>51.329251199198282</v>
      </c>
      <c r="M2966">
        <f t="shared" si="1074"/>
        <v>17.187227463106911</v>
      </c>
      <c r="N2966">
        <f t="shared" si="1081"/>
        <v>7.0514933290381221E-2</v>
      </c>
      <c r="O2966">
        <f t="shared" si="1082"/>
        <v>55.998403904104364</v>
      </c>
      <c r="P2966">
        <f t="shared" si="1083"/>
        <v>55.963758446293532</v>
      </c>
      <c r="Q2966">
        <f t="shared" si="1075"/>
        <v>5.4967764159435717E-2</v>
      </c>
      <c r="R2966">
        <f t="shared" si="1084"/>
        <v>55.943436139944929</v>
      </c>
      <c r="S2966">
        <f t="shared" si="1076"/>
        <v>17.150582287000621</v>
      </c>
      <c r="T2966">
        <f t="shared" si="1077"/>
        <v>7.3724748670494975</v>
      </c>
      <c r="U2966">
        <f t="shared" si="1078"/>
        <v>0.48922593926869801</v>
      </c>
      <c r="V2966" s="6">
        <f t="shared" si="1086"/>
        <v>161909.00000010151</v>
      </c>
      <c r="W2966">
        <f t="shared" si="1067"/>
        <v>7.3741967798841062</v>
      </c>
      <c r="X2966">
        <f t="shared" si="1068"/>
        <v>17.097913647592343</v>
      </c>
      <c r="Y2966">
        <f t="shared" si="1087"/>
        <v>1.0476865532773161E-2</v>
      </c>
      <c r="Z2966">
        <f t="shared" si="1088"/>
        <v>5.9440042033083817E-7</v>
      </c>
      <c r="AA2966">
        <f t="shared" si="1066"/>
        <v>4.503282372187879E-8</v>
      </c>
      <c r="AB2966">
        <f t="shared" si="1089"/>
        <v>0.99774324298313422</v>
      </c>
      <c r="AC2966">
        <f t="shared" si="1085"/>
        <v>2.2351021814580956</v>
      </c>
      <c r="AD2966">
        <f t="shared" si="1069"/>
        <v>1.6887777543507826E-9</v>
      </c>
      <c r="AE2966">
        <f t="shared" si="1070"/>
        <v>-1.0384723664695809E-5</v>
      </c>
      <c r="AF2966">
        <f t="shared" si="1071"/>
        <v>-1.6188573856748082E-5</v>
      </c>
      <c r="AG2966">
        <f t="shared" si="1072"/>
        <v>1.6887777543507825E-7</v>
      </c>
      <c r="AH2966" t="str">
        <f t="shared" si="1073"/>
        <v>NaN</v>
      </c>
    </row>
    <row r="2967" spans="1:34">
      <c r="A2967" s="4">
        <v>43289.259074074071</v>
      </c>
      <c r="B2967" s="3">
        <v>-1.0995653618192599E-3</v>
      </c>
      <c r="C2967">
        <v>2.6896176706650299</v>
      </c>
      <c r="D2967" s="3">
        <v>1.89322866930706E-2</v>
      </c>
      <c r="E2967" s="3">
        <v>1.8739109680736901E-2</v>
      </c>
      <c r="F2967" s="3">
        <v>1.8703779576080701E-2</v>
      </c>
      <c r="G2967">
        <v>-4227524</v>
      </c>
      <c r="H2967">
        <v>16838182</v>
      </c>
      <c r="K2967">
        <f t="shared" si="1079"/>
        <v>70.795727089634838</v>
      </c>
      <c r="L2967">
        <f t="shared" si="1080"/>
        <v>51.105482934715347</v>
      </c>
      <c r="M2967">
        <f t="shared" si="1074"/>
        <v>17.11230028277912</v>
      </c>
      <c r="N2967">
        <f t="shared" si="1081"/>
        <v>7.0563952354736406E-2</v>
      </c>
      <c r="O2967">
        <f t="shared" si="1082"/>
        <v>55.974079366474811</v>
      </c>
      <c r="P2967">
        <f t="shared" si="1083"/>
        <v>55.967139750007291</v>
      </c>
      <c r="Q2967">
        <f t="shared" si="1075"/>
        <v>7.4169000450723388E-3</v>
      </c>
      <c r="R2967">
        <f t="shared" si="1084"/>
        <v>55.966662466429739</v>
      </c>
      <c r="S2967">
        <f t="shared" si="1076"/>
        <v>17.107355682749073</v>
      </c>
      <c r="T2967">
        <f t="shared" si="1077"/>
        <v>7.3776347685605694</v>
      </c>
      <c r="U2967">
        <f t="shared" si="1078"/>
        <v>0.48914298056756322</v>
      </c>
      <c r="V2967" s="6">
        <f t="shared" si="1086"/>
        <v>161968.99999966845</v>
      </c>
      <c r="W2967">
        <f t="shared" si="1067"/>
        <v>7.3741851058987997</v>
      </c>
      <c r="X2967">
        <f t="shared" si="1068"/>
        <v>17.110026217506718</v>
      </c>
      <c r="Y2967">
        <f t="shared" si="1087"/>
        <v>2.5275358206502101E-2</v>
      </c>
      <c r="Z2967">
        <f t="shared" si="1088"/>
        <v>1.6440862691776848E-7</v>
      </c>
      <c r="AA2967">
        <f t="shared" ref="AA2967:AA3030" si="1090">AVERAGE(Z2964:Z2970)</f>
        <v>-4.1236538101670958E-8</v>
      </c>
      <c r="AB2967">
        <f t="shared" si="1089"/>
        <v>0.99673378312742467</v>
      </c>
      <c r="AC2967">
        <f t="shared" si="1085"/>
        <v>2.2349776730346336</v>
      </c>
      <c r="AD2967">
        <f t="shared" si="1069"/>
        <v>-6.4096656422695806E-10</v>
      </c>
      <c r="AE2967">
        <f t="shared" si="1070"/>
        <v>3.1525110144606435E-5</v>
      </c>
      <c r="AF2967">
        <f t="shared" si="1071"/>
        <v>-2.0239966934380899E-6</v>
      </c>
      <c r="AG2967" t="str">
        <f t="shared" si="1072"/>
        <v>NaN</v>
      </c>
      <c r="AH2967" t="str">
        <f t="shared" si="1073"/>
        <v>NaN</v>
      </c>
    </row>
    <row r="2968" spans="1:34">
      <c r="A2968" s="4">
        <v>43289.259768518517</v>
      </c>
      <c r="B2968" s="3">
        <v>-1.0998507747899599E-3</v>
      </c>
      <c r="C2968">
        <v>2.6895177761252902</v>
      </c>
      <c r="D2968" s="3">
        <v>1.8930336371104198E-2</v>
      </c>
      <c r="E2968" s="3">
        <v>1.87368739457997E-2</v>
      </c>
      <c r="F2968" s="3">
        <v>1.8699837066087601E-2</v>
      </c>
      <c r="G2968">
        <v>-4227524</v>
      </c>
      <c r="H2968">
        <v>16838182</v>
      </c>
      <c r="K2968">
        <f t="shared" si="1079"/>
        <v>70.813909075094003</v>
      </c>
      <c r="L2968">
        <f t="shared" si="1080"/>
        <v>51.128847313679238</v>
      </c>
      <c r="M2968">
        <f t="shared" si="1074"/>
        <v>17.120123675608838</v>
      </c>
      <c r="N2968">
        <f t="shared" si="1081"/>
        <v>7.0533675873812748E-2</v>
      </c>
      <c r="O2968">
        <f t="shared" si="1082"/>
        <v>55.968221474887216</v>
      </c>
      <c r="P2968">
        <f t="shared" si="1083"/>
        <v>55.960448327921043</v>
      </c>
      <c r="Q2968">
        <f t="shared" si="1075"/>
        <v>1.3441410414998245E-2</v>
      </c>
      <c r="R2968">
        <f t="shared" si="1084"/>
        <v>55.954780064472217</v>
      </c>
      <c r="S2968">
        <f t="shared" si="1076"/>
        <v>17.111162735332172</v>
      </c>
      <c r="T2968">
        <f t="shared" si="1077"/>
        <v>7.3744477705686062</v>
      </c>
      <c r="U2968">
        <f t="shared" si="1078"/>
        <v>0.48919421976532051</v>
      </c>
      <c r="V2968" s="6">
        <f t="shared" si="1086"/>
        <v>162028.99999986403</v>
      </c>
      <c r="W2968">
        <f t="shared" si="1067"/>
        <v>7.3746199618519253</v>
      </c>
      <c r="X2968">
        <f t="shared" si="1068"/>
        <v>17.11738300233181</v>
      </c>
      <c r="Y2968">
        <f t="shared" si="1087"/>
        <v>1.0287323095629594E-2</v>
      </c>
      <c r="Z2968">
        <f t="shared" si="1088"/>
        <v>-1.1288068450766901E-7</v>
      </c>
      <c r="AA2968">
        <f t="shared" si="1090"/>
        <v>9.8024037677345302E-9</v>
      </c>
      <c r="AB2968">
        <f t="shared" si="1089"/>
        <v>0.99774581157925701</v>
      </c>
      <c r="AC2968">
        <f t="shared" si="1085"/>
        <v>2.2350545752961795</v>
      </c>
      <c r="AD2968">
        <f t="shared" si="1069"/>
        <v>3.7436535159733119E-10</v>
      </c>
      <c r="AE2968">
        <f t="shared" si="1070"/>
        <v>1.5830570803823562E-4</v>
      </c>
      <c r="AF2968">
        <f t="shared" si="1071"/>
        <v>2.3541281926222655E-7</v>
      </c>
      <c r="AG2968">
        <f t="shared" si="1072"/>
        <v>3.7436535159733116E-8</v>
      </c>
      <c r="AH2968">
        <f t="shared" si="1073"/>
        <v>2.3541281926222658E-3</v>
      </c>
    </row>
    <row r="2969" spans="1:34">
      <c r="A2969" s="4">
        <v>43289.260474537034</v>
      </c>
      <c r="B2969" s="3">
        <v>-1.10023132541755E-3</v>
      </c>
      <c r="C2969">
        <v>2.6895748587194199</v>
      </c>
      <c r="D2969">
        <v>1.8925020554525E-2</v>
      </c>
      <c r="E2969" s="3">
        <v>1.8729453208561599E-2</v>
      </c>
      <c r="F2969" s="3">
        <v>1.8695680159780799E-2</v>
      </c>
      <c r="G2969">
        <v>-4227524</v>
      </c>
      <c r="H2969">
        <v>16838182</v>
      </c>
      <c r="K2969">
        <f t="shared" si="1079"/>
        <v>70.83815172237226</v>
      </c>
      <c r="L2969">
        <f t="shared" si="1080"/>
        <v>51.158554176465337</v>
      </c>
      <c r="M2969">
        <f t="shared" si="1074"/>
        <v>17.130070803143166</v>
      </c>
      <c r="N2969">
        <f t="shared" si="1081"/>
        <v>7.0550976720052644E-2</v>
      </c>
      <c r="O2969">
        <f t="shared" si="1082"/>
        <v>55.952255148425763</v>
      </c>
      <c r="P2969">
        <f t="shared" si="1083"/>
        <v>55.938238501422816</v>
      </c>
      <c r="Q2969">
        <f t="shared" si="1075"/>
        <v>1.0003658826818196E-2</v>
      </c>
      <c r="R2969">
        <f t="shared" si="1084"/>
        <v>55.942251489598945</v>
      </c>
      <c r="S2969">
        <f t="shared" si="1076"/>
        <v>17.123401697258622</v>
      </c>
      <c r="T2969">
        <f t="shared" si="1077"/>
        <v>7.3762689122780687</v>
      </c>
      <c r="U2969">
        <f t="shared" si="1078"/>
        <v>0.48916494022374851</v>
      </c>
      <c r="V2969" s="6">
        <f t="shared" si="1086"/>
        <v>162089.99999966472</v>
      </c>
      <c r="W2969">
        <f t="shared" ref="W2969:W3032" si="1091">AVERAGE(T2963:T2975)</f>
        <v>7.3752853790151063</v>
      </c>
      <c r="X2969">
        <f t="shared" ref="X2969:X3032" si="1092">AVERAGE(S2963:S2975)</f>
        <v>17.120106784130108</v>
      </c>
      <c r="Y2969">
        <f t="shared" si="1087"/>
        <v>1.1121521990749747E-2</v>
      </c>
      <c r="Z2969">
        <f t="shared" si="1088"/>
        <v>-1.5364315391893344E-7</v>
      </c>
      <c r="AA2969">
        <f t="shared" si="1090"/>
        <v>6.4809340354029858E-8</v>
      </c>
      <c r="AB2969">
        <f t="shared" si="1089"/>
        <v>0.99769112844003049</v>
      </c>
      <c r="AC2969">
        <f t="shared" si="1085"/>
        <v>2.2350106311467299</v>
      </c>
      <c r="AD2969">
        <f t="shared" ref="AD2969:AD3032" si="1093">AA2969*AC2969*$D$7*2.54*1.024*9.81/2/Y2969/10000*0.14503773773</f>
        <v>2.2894453268886882E-9</v>
      </c>
      <c r="AE2969">
        <f t="shared" si="1070"/>
        <v>1.47241662026715E-3</v>
      </c>
      <c r="AF2969">
        <f t="shared" si="1071"/>
        <v>1.5478561668209213E-7</v>
      </c>
      <c r="AG2969">
        <f t="shared" si="1072"/>
        <v>2.2894453268886883E-7</v>
      </c>
      <c r="AH2969">
        <f t="shared" si="1073"/>
        <v>1.5478561668209212E-3</v>
      </c>
    </row>
    <row r="2970" spans="1:34">
      <c r="A2970" s="4">
        <v>43289.26116898148</v>
      </c>
      <c r="B2970" s="3">
        <v>-1.0996961760974999E-3</v>
      </c>
      <c r="C2970">
        <v>2.6894595043104301</v>
      </c>
      <c r="D2970" s="3">
        <v>1.8923462675393202E-2</v>
      </c>
      <c r="E2970" s="3">
        <v>1.8728466155371298E-2</v>
      </c>
      <c r="F2970" s="3">
        <v>1.8694155563771301E-2</v>
      </c>
      <c r="G2970">
        <v>-4227524</v>
      </c>
      <c r="H2970">
        <v>16838182</v>
      </c>
      <c r="K2970">
        <f t="shared" si="1079"/>
        <v>70.804060499637117</v>
      </c>
      <c r="L2970">
        <f t="shared" si="1080"/>
        <v>51.126467021309168</v>
      </c>
      <c r="M2970">
        <f t="shared" si="1074"/>
        <v>17.119326651973438</v>
      </c>
      <c r="N2970">
        <f t="shared" si="1081"/>
        <v>7.0516014593270324E-2</v>
      </c>
      <c r="O2970">
        <f t="shared" si="1082"/>
        <v>55.94757597892562</v>
      </c>
      <c r="P2970">
        <f t="shared" si="1083"/>
        <v>55.935284309757257</v>
      </c>
      <c r="Q2970">
        <f t="shared" si="1075"/>
        <v>9.9194967304327974E-3</v>
      </c>
      <c r="R2970">
        <f t="shared" si="1084"/>
        <v>55.937656482195187</v>
      </c>
      <c r="S2970">
        <f t="shared" si="1076"/>
        <v>17.112713654153151</v>
      </c>
      <c r="T2970">
        <f t="shared" si="1077"/>
        <v>7.3725886884062444</v>
      </c>
      <c r="U2970">
        <f t="shared" si="1078"/>
        <v>0.48922410929735149</v>
      </c>
      <c r="V2970" s="6">
        <f t="shared" si="1086"/>
        <v>162149.9999998603</v>
      </c>
      <c r="W2970">
        <f t="shared" si="1091"/>
        <v>7.3759157742223174</v>
      </c>
      <c r="X2970">
        <f t="shared" si="1092"/>
        <v>17.11865941888496</v>
      </c>
      <c r="Y2970">
        <f t="shared" si="1087"/>
        <v>9.5324476303323049E-3</v>
      </c>
      <c r="Z2970">
        <f t="shared" si="1088"/>
        <v>-1.2330646950842622E-7</v>
      </c>
      <c r="AA2970">
        <f t="shared" si="1090"/>
        <v>8.7400408393289798E-8</v>
      </c>
      <c r="AB2970">
        <f t="shared" si="1089"/>
        <v>0.997796577468402</v>
      </c>
      <c r="AC2970">
        <f t="shared" si="1085"/>
        <v>2.235099434948757</v>
      </c>
      <c r="AD2970">
        <f t="shared" si="1093"/>
        <v>3.6023274716578176E-9</v>
      </c>
      <c r="AE2970">
        <f t="shared" ref="AE2970:AE3033" si="1094">(W2971-W2969)/(X2971-X2969)*0.14503773773/100</f>
        <v>-1.7170357297891631E-4</v>
      </c>
      <c r="AF2970">
        <f t="shared" ref="AF2970:AF3033" si="1095">AD2970/AE2970/(1.024*9.81)</f>
        <v>-2.088501990717056E-6</v>
      </c>
      <c r="AG2970">
        <f t="shared" ref="AG2970:AG3033" si="1096">IF(AD2970&gt;0,AD2970*100,"NaN")</f>
        <v>3.6023274716578177E-7</v>
      </c>
      <c r="AH2970" t="str">
        <f t="shared" ref="AH2970:AH3033" si="1097">IF(AF2970&gt;0,AF2970*100*100,"NaN")</f>
        <v>NaN</v>
      </c>
    </row>
    <row r="2971" spans="1:34">
      <c r="A2971" s="4">
        <v>43289.261863425927</v>
      </c>
      <c r="B2971">
        <v>-1.1002788942460001E-3</v>
      </c>
      <c r="C2971">
        <v>2.68952847911169</v>
      </c>
      <c r="D2971" s="3">
        <v>1.89227253585523E-2</v>
      </c>
      <c r="E2971" s="3">
        <v>1.8728513724199699E-2</v>
      </c>
      <c r="F2971" s="3">
        <v>1.8693833969300602E-2</v>
      </c>
      <c r="G2971">
        <v>-4227524</v>
      </c>
      <c r="H2971">
        <v>16838182</v>
      </c>
      <c r="K2971">
        <f t="shared" si="1079"/>
        <v>70.841182053282111</v>
      </c>
      <c r="L2971">
        <f t="shared" si="1080"/>
        <v>51.164011307959029</v>
      </c>
      <c r="M2971">
        <f t="shared" si="1074"/>
        <v>17.131898084042202</v>
      </c>
      <c r="N2971">
        <f t="shared" si="1081"/>
        <v>7.0536919782482874E-2</v>
      </c>
      <c r="O2971">
        <f t="shared" si="1082"/>
        <v>55.945361410154867</v>
      </c>
      <c r="P2971">
        <f t="shared" si="1083"/>
        <v>55.935426680439789</v>
      </c>
      <c r="Q2971">
        <f t="shared" si="1075"/>
        <v>8.6741873337459197E-3</v>
      </c>
      <c r="R2971">
        <f t="shared" si="1084"/>
        <v>55.936687222821121</v>
      </c>
      <c r="S2971">
        <f t="shared" si="1076"/>
        <v>17.126115292486372</v>
      </c>
      <c r="T2971">
        <f t="shared" si="1077"/>
        <v>7.3747892346391444</v>
      </c>
      <c r="U2971">
        <f t="shared" si="1078"/>
        <v>0.48918872985127554</v>
      </c>
      <c r="V2971" s="6">
        <f t="shared" si="1086"/>
        <v>162210.00000005588</v>
      </c>
      <c r="W2971">
        <f t="shared" si="1091"/>
        <v>7.3761375799433697</v>
      </c>
      <c r="X2971">
        <f t="shared" si="1092"/>
        <v>17.112908256307865</v>
      </c>
      <c r="Y2971">
        <f t="shared" si="1087"/>
        <v>6.0039461860886449E-3</v>
      </c>
      <c r="Z2971">
        <f t="shared" si="1088"/>
        <v>3.1617043694815205E-9</v>
      </c>
      <c r="AA2971">
        <f t="shared" si="1090"/>
        <v>1.0230558610273182E-7</v>
      </c>
      <c r="AB2971">
        <f t="shared" si="1089"/>
        <v>0.9980361020267845</v>
      </c>
      <c r="AC2971">
        <f t="shared" si="1085"/>
        <v>2.2350463357681574</v>
      </c>
      <c r="AD2971">
        <f t="shared" si="1093"/>
        <v>6.6946271625997177E-9</v>
      </c>
      <c r="AE2971">
        <f t="shared" si="1094"/>
        <v>-1.7912443069392E-4</v>
      </c>
      <c r="AF2971">
        <f t="shared" si="1095"/>
        <v>-3.7205111306770209E-6</v>
      </c>
      <c r="AG2971">
        <f t="shared" si="1096"/>
        <v>6.6946271625997174E-7</v>
      </c>
      <c r="AH2971" t="str">
        <f t="shared" si="1097"/>
        <v>NaN</v>
      </c>
    </row>
    <row r="2972" spans="1:34">
      <c r="A2972" s="4">
        <v>43289.262557870374</v>
      </c>
      <c r="B2972" s="3">
        <v>-1.1000886189321999E-3</v>
      </c>
      <c r="C2972">
        <v>2.6894606935311498</v>
      </c>
      <c r="D2972" s="3">
        <v>1.89199663665022E-2</v>
      </c>
      <c r="E2972" s="3">
        <v>1.8726468264576399E-2</v>
      </c>
      <c r="F2972" s="3">
        <v>1.8694155563771301E-2</v>
      </c>
      <c r="G2972">
        <v>-4227524</v>
      </c>
      <c r="H2972">
        <v>16838182</v>
      </c>
      <c r="K2972">
        <f t="shared" si="1079"/>
        <v>70.829060729642663</v>
      </c>
      <c r="L2972">
        <f t="shared" si="1080"/>
        <v>51.151467251314713</v>
      </c>
      <c r="M2972">
        <f t="shared" si="1074"/>
        <v>17.127697797659312</v>
      </c>
      <c r="N2972">
        <f t="shared" si="1081"/>
        <v>7.0516375027569619E-2</v>
      </c>
      <c r="O2972">
        <f t="shared" si="1082"/>
        <v>55.937074636689275</v>
      </c>
      <c r="P2972">
        <f t="shared" si="1083"/>
        <v>55.929304741084579</v>
      </c>
      <c r="Q2972">
        <f t="shared" si="1075"/>
        <v>-5.8184550591278139E-4</v>
      </c>
      <c r="R2972">
        <f t="shared" si="1084"/>
        <v>55.937656482195187</v>
      </c>
      <c r="S2972">
        <f t="shared" si="1076"/>
        <v>17.128085694663255</v>
      </c>
      <c r="T2972">
        <f t="shared" si="1077"/>
        <v>7.3726266288588018</v>
      </c>
      <c r="U2972">
        <f t="shared" si="1078"/>
        <v>0.48922349930689757</v>
      </c>
      <c r="V2972" s="6">
        <f t="shared" si="1086"/>
        <v>162270.00000025146</v>
      </c>
      <c r="W2972">
        <f t="shared" si="1091"/>
        <v>7.3767913231212185</v>
      </c>
      <c r="X2972">
        <f t="shared" si="1092"/>
        <v>17.111570065909675</v>
      </c>
      <c r="Y2972">
        <f t="shared" si="1087"/>
        <v>6.5337112757006821E-3</v>
      </c>
      <c r="Z2972">
        <f t="shared" si="1088"/>
        <v>8.152493879514949E-8</v>
      </c>
      <c r="AA2972">
        <f t="shared" si="1090"/>
        <v>1.3288490383701364E-7</v>
      </c>
      <c r="AB2972">
        <f t="shared" si="1089"/>
        <v>0.99799985435218919</v>
      </c>
      <c r="AC2972">
        <f t="shared" si="1085"/>
        <v>2.235098519445637</v>
      </c>
      <c r="AD2972">
        <f t="shared" si="1093"/>
        <v>7.9907894136903463E-9</v>
      </c>
      <c r="AE2972">
        <f t="shared" si="1094"/>
        <v>-1.9487823398120808E-4</v>
      </c>
      <c r="AF2972">
        <f t="shared" si="1095"/>
        <v>-4.0818532429495259E-6</v>
      </c>
      <c r="AG2972">
        <f t="shared" si="1096"/>
        <v>7.9907894136903463E-7</v>
      </c>
      <c r="AH2972" t="str">
        <f t="shared" si="1097"/>
        <v>NaN</v>
      </c>
    </row>
    <row r="2973" spans="1:34">
      <c r="A2973" s="4">
        <v>43289.26326388889</v>
      </c>
      <c r="B2973" s="3">
        <v>-1.10150379157858E-3</v>
      </c>
      <c r="C2973">
        <v>2.68955939885018</v>
      </c>
      <c r="D2973" s="3">
        <v>1.8918063613364199E-2</v>
      </c>
      <c r="E2973" s="3">
        <v>1.8722793572578701E-2</v>
      </c>
      <c r="F2973" s="3">
        <v>1.8688247754234898E-2</v>
      </c>
      <c r="G2973">
        <v>-4227524</v>
      </c>
      <c r="H2973">
        <v>16838182</v>
      </c>
      <c r="K2973">
        <f t="shared" si="1079"/>
        <v>70.919213074210546</v>
      </c>
      <c r="L2973">
        <f t="shared" si="1080"/>
        <v>51.24938535775059</v>
      </c>
      <c r="M2973">
        <f t="shared" si="1074"/>
        <v>17.160484965380483</v>
      </c>
      <c r="N2973">
        <f t="shared" si="1081"/>
        <v>7.054629107419709E-2</v>
      </c>
      <c r="O2973">
        <f t="shared" si="1082"/>
        <v>55.931359620506107</v>
      </c>
      <c r="P2973">
        <f t="shared" si="1083"/>
        <v>55.918306605847526</v>
      </c>
      <c r="Q2973">
        <f t="shared" si="1075"/>
        <v>1.1508791999268908E-2</v>
      </c>
      <c r="R2973">
        <f t="shared" si="1084"/>
        <v>55.919850828506839</v>
      </c>
      <c r="S2973">
        <f t="shared" si="1076"/>
        <v>17.15281243738097</v>
      </c>
      <c r="T2973">
        <f t="shared" si="1077"/>
        <v>7.3757756863985353</v>
      </c>
      <c r="U2973">
        <f t="shared" si="1078"/>
        <v>0.48917287009958915</v>
      </c>
      <c r="V2973" s="6">
        <f t="shared" si="1086"/>
        <v>162331.00000005215</v>
      </c>
      <c r="W2973">
        <f t="shared" si="1091"/>
        <v>7.3774333923137601</v>
      </c>
      <c r="X2973">
        <f t="shared" si="1092"/>
        <v>17.103264198534738</v>
      </c>
      <c r="Y2973">
        <f t="shared" si="1087"/>
        <v>1.3392008261258562E-2</v>
      </c>
      <c r="Z2973">
        <f t="shared" si="1088"/>
        <v>7.5253789660565781E-7</v>
      </c>
      <c r="AA2973">
        <f t="shared" si="1090"/>
        <v>1.548339258254327E-7</v>
      </c>
      <c r="AB2973">
        <f t="shared" si="1089"/>
        <v>0.99754321656711209</v>
      </c>
      <c r="AC2973">
        <f t="shared" si="1085"/>
        <v>2.2350225326872035</v>
      </c>
      <c r="AD2973">
        <f t="shared" si="1093"/>
        <v>4.5423399120773616E-9</v>
      </c>
      <c r="AE2973">
        <f t="shared" si="1094"/>
        <v>-1.1777683401855689E-4</v>
      </c>
      <c r="AF2973">
        <f t="shared" si="1095"/>
        <v>-3.8392888744950712E-6</v>
      </c>
      <c r="AG2973">
        <f t="shared" si="1096"/>
        <v>4.5423399120773614E-7</v>
      </c>
      <c r="AH2973" t="str">
        <f t="shared" si="1097"/>
        <v>NaN</v>
      </c>
    </row>
    <row r="2974" spans="1:34">
      <c r="A2974" s="4">
        <v>43289.263958333337</v>
      </c>
      <c r="B2974" s="3">
        <v>-1.1011232409509799E-3</v>
      </c>
      <c r="C2974">
        <v>2.6897461065018402</v>
      </c>
      <c r="D2974" s="3">
        <v>1.8962790204313899E-2</v>
      </c>
      <c r="E2974" s="3">
        <v>1.87670444752439E-2</v>
      </c>
      <c r="F2974" s="3">
        <v>1.87269343779735E-2</v>
      </c>
      <c r="G2974">
        <v>-4227524</v>
      </c>
      <c r="H2974">
        <v>16838507</v>
      </c>
      <c r="K2974">
        <f t="shared" si="1079"/>
        <v>70.894970426931664</v>
      </c>
      <c r="L2974">
        <f t="shared" si="1080"/>
        <v>51.174289495658421</v>
      </c>
      <c r="M2974">
        <f t="shared" si="1074"/>
        <v>17.13533966064367</v>
      </c>
      <c r="N2974">
        <f t="shared" si="1081"/>
        <v>7.0602879258781781E-2</v>
      </c>
      <c r="O2974">
        <f t="shared" si="1082"/>
        <v>56.065698219660369</v>
      </c>
      <c r="P2974">
        <f t="shared" si="1083"/>
        <v>56.050746933412</v>
      </c>
      <c r="Q2974">
        <f t="shared" si="1075"/>
        <v>2.9249078290419561E-2</v>
      </c>
      <c r="R2974">
        <f t="shared" si="1084"/>
        <v>56.03644914136995</v>
      </c>
      <c r="S2974">
        <f t="shared" si="1076"/>
        <v>17.115840275116724</v>
      </c>
      <c r="T2974">
        <f t="shared" si="1077"/>
        <v>7.3817323374074499</v>
      </c>
      <c r="U2974">
        <f t="shared" si="1078"/>
        <v>0.48907710159901757</v>
      </c>
      <c r="V2974" s="6">
        <f t="shared" si="1086"/>
        <v>162391.00000024773</v>
      </c>
      <c r="W2974">
        <f t="shared" si="1091"/>
        <v>7.3778390633035924</v>
      </c>
      <c r="X2974">
        <f t="shared" si="1092"/>
        <v>17.098667539954835</v>
      </c>
      <c r="Y2974">
        <f t="shared" si="1087"/>
        <v>2.3107653923292542E-2</v>
      </c>
      <c r="Z2974">
        <f t="shared" si="1088"/>
        <v>2.6874487088386246E-7</v>
      </c>
      <c r="AA2974">
        <f t="shared" si="1090"/>
        <v>1.2547524235420198E-7</v>
      </c>
      <c r="AB2974">
        <f t="shared" si="1089"/>
        <v>0.99688482026465952</v>
      </c>
      <c r="AC2974">
        <f t="shared" si="1085"/>
        <v>2.2348787986983583</v>
      </c>
      <c r="AD2974">
        <f t="shared" si="1093"/>
        <v>2.1332093154118039E-9</v>
      </c>
      <c r="AE2974">
        <f t="shared" si="1094"/>
        <v>-3.6463503005769194E-4</v>
      </c>
      <c r="AF2974">
        <f t="shared" si="1095"/>
        <v>-5.8237955335082747E-7</v>
      </c>
      <c r="AG2974">
        <f t="shared" si="1096"/>
        <v>2.1332093154118038E-7</v>
      </c>
      <c r="AH2974" t="str">
        <f t="shared" si="1097"/>
        <v>NaN</v>
      </c>
    </row>
    <row r="2975" spans="1:34">
      <c r="A2975" s="4">
        <v>43289.264652777776</v>
      </c>
      <c r="B2975" s="3">
        <v>-1.1000410501037501E-3</v>
      </c>
      <c r="C2975">
        <v>2.6896604826106301</v>
      </c>
      <c r="D2975" s="3">
        <v>1.8958164135747201E-2</v>
      </c>
      <c r="E2975" s="3">
        <v>1.87613837846584E-2</v>
      </c>
      <c r="F2975" s="3">
        <v>1.8722551164446499E-2</v>
      </c>
      <c r="G2975">
        <v>-4227524</v>
      </c>
      <c r="H2975">
        <v>16838500</v>
      </c>
      <c r="K2975">
        <f t="shared" si="1079"/>
        <v>70.826030398732811</v>
      </c>
      <c r="L2975">
        <f t="shared" si="1080"/>
        <v>51.111111161748717</v>
      </c>
      <c r="M2975">
        <f t="shared" si="1074"/>
        <v>17.114184853778628</v>
      </c>
      <c r="N2975">
        <f t="shared" si="1081"/>
        <v>7.0576927989417212E-2</v>
      </c>
      <c r="O2975">
        <f t="shared" si="1082"/>
        <v>56.051803586565249</v>
      </c>
      <c r="P2975">
        <f t="shared" si="1083"/>
        <v>56.03380482217289</v>
      </c>
      <c r="Q2975">
        <f t="shared" si="1075"/>
        <v>2.8565091480189153E-2</v>
      </c>
      <c r="R2975">
        <f t="shared" si="1084"/>
        <v>56.02323849508506</v>
      </c>
      <c r="S2975">
        <f t="shared" si="1076"/>
        <v>17.095141459458503</v>
      </c>
      <c r="T2975">
        <f t="shared" si="1077"/>
        <v>7.3790006248427593</v>
      </c>
      <c r="U2975">
        <f t="shared" si="1078"/>
        <v>0.48912102091138304</v>
      </c>
      <c r="V2975" s="6">
        <f t="shared" si="1086"/>
        <v>162450.99999981467</v>
      </c>
      <c r="W2975">
        <f t="shared" si="1091"/>
        <v>7.3785832798676685</v>
      </c>
      <c r="X2975">
        <f t="shared" si="1092"/>
        <v>17.098690389774884</v>
      </c>
      <c r="Y2975">
        <f t="shared" si="1087"/>
        <v>1.9925919209140847E-2</v>
      </c>
      <c r="Z2975">
        <f t="shared" si="1088"/>
        <v>1.0117453963230378E-7</v>
      </c>
      <c r="AA2975">
        <f t="shared" si="1090"/>
        <v>1.4652465306229568E-7</v>
      </c>
      <c r="AB2975">
        <f t="shared" si="1089"/>
        <v>0.99709493494113</v>
      </c>
      <c r="AC2975">
        <f t="shared" si="1085"/>
        <v>2.2349447149225439</v>
      </c>
      <c r="AD2975">
        <f t="shared" si="1093"/>
        <v>2.8889260737718228E-9</v>
      </c>
      <c r="AE2975">
        <f t="shared" si="1094"/>
        <v>-1.0024108770979965E-3</v>
      </c>
      <c r="AF2975">
        <f t="shared" si="1095"/>
        <v>-2.8689415088489544E-7</v>
      </c>
      <c r="AG2975">
        <f t="shared" si="1096"/>
        <v>2.8889260737718226E-7</v>
      </c>
      <c r="AH2975" t="str">
        <f t="shared" si="1097"/>
        <v>NaN</v>
      </c>
    </row>
    <row r="2976" spans="1:34">
      <c r="A2976" s="4">
        <v>43289.265347222223</v>
      </c>
      <c r="B2976" s="3">
        <v>-1.09911345794899E-3</v>
      </c>
      <c r="C2976">
        <v>2.6897841615645999</v>
      </c>
      <c r="D2976" s="3">
        <v>1.8958211704575699E-2</v>
      </c>
      <c r="E2976" s="3">
        <v>1.8764761171478302E-2</v>
      </c>
      <c r="F2976" s="3">
        <v>1.8731424789657499E-2</v>
      </c>
      <c r="G2976">
        <v>-4227524</v>
      </c>
      <c r="H2976">
        <v>16838493</v>
      </c>
      <c r="K2976">
        <f t="shared" si="1079"/>
        <v>70.766938945991484</v>
      </c>
      <c r="L2976">
        <f t="shared" si="1080"/>
        <v>51.040355409427335</v>
      </c>
      <c r="M2976">
        <f t="shared" si="1074"/>
        <v>17.090492803318913</v>
      </c>
      <c r="N2976">
        <f t="shared" si="1081"/>
        <v>7.061441315627702E-2</v>
      </c>
      <c r="O2976">
        <f t="shared" si="1082"/>
        <v>56.051946461969969</v>
      </c>
      <c r="P2976">
        <f t="shared" si="1083"/>
        <v>56.043913140643227</v>
      </c>
      <c r="Q2976">
        <f t="shared" si="1075"/>
        <v>1.963587856813831E-3</v>
      </c>
      <c r="R2976">
        <f t="shared" si="1084"/>
        <v>56.049982874113155</v>
      </c>
      <c r="S2976">
        <f t="shared" si="1076"/>
        <v>17.089183744747704</v>
      </c>
      <c r="T2976">
        <f t="shared" si="1077"/>
        <v>7.3829464318806348</v>
      </c>
      <c r="U2976">
        <f t="shared" si="1078"/>
        <v>0.48905758190463311</v>
      </c>
      <c r="V2976" s="6">
        <f t="shared" si="1086"/>
        <v>162511.00000001024</v>
      </c>
      <c r="W2976">
        <f t="shared" si="1091"/>
        <v>7.379085261236404</v>
      </c>
      <c r="X2976">
        <f t="shared" si="1092"/>
        <v>17.096864429742563</v>
      </c>
      <c r="Y2976">
        <f t="shared" si="1087"/>
        <v>9.3701152437641131E-3</v>
      </c>
      <c r="Z2976">
        <f t="shared" si="1088"/>
        <v>0</v>
      </c>
      <c r="AA2976">
        <f t="shared" si="1090"/>
        <v>1.8101597332591802E-7</v>
      </c>
      <c r="AB2976">
        <f t="shared" si="1089"/>
        <v>0.99780325060648523</v>
      </c>
      <c r="AC2976">
        <f t="shared" si="1085"/>
        <v>2.2348495025987201</v>
      </c>
      <c r="AD2976">
        <f t="shared" si="1093"/>
        <v>7.5892272498424997E-9</v>
      </c>
      <c r="AE2976">
        <f t="shared" si="1094"/>
        <v>-5.7236620918476211E-4</v>
      </c>
      <c r="AF2976">
        <f t="shared" si="1095"/>
        <v>-1.319941267152374E-6</v>
      </c>
      <c r="AG2976">
        <f t="shared" si="1096"/>
        <v>7.5892272498424996E-7</v>
      </c>
      <c r="AH2976" t="str">
        <f t="shared" si="1097"/>
        <v>NaN</v>
      </c>
    </row>
    <row r="2977" spans="1:34">
      <c r="A2977" s="4">
        <v>43289.266041666669</v>
      </c>
      <c r="B2977" s="3">
        <v>-1.0978053151666201E-3</v>
      </c>
      <c r="C2977">
        <v>2.6896604826106301</v>
      </c>
      <c r="D2977" s="3">
        <v>1.8955987861845599E-2</v>
      </c>
      <c r="E2977" s="3">
        <v>1.8759385893863501E-2</v>
      </c>
      <c r="F2977" s="3">
        <v>1.87306624916528E-2</v>
      </c>
      <c r="G2977">
        <v>-4227524</v>
      </c>
      <c r="H2977">
        <v>16838487</v>
      </c>
      <c r="K2977">
        <f t="shared" si="1079"/>
        <v>70.683604845970649</v>
      </c>
      <c r="L2977">
        <f t="shared" si="1080"/>
        <v>50.958023343195933</v>
      </c>
      <c r="M2977">
        <f t="shared" si="1074"/>
        <v>17.06292450811166</v>
      </c>
      <c r="N2977">
        <f t="shared" si="1081"/>
        <v>7.0576927989417212E-2</v>
      </c>
      <c r="O2977">
        <f t="shared" si="1082"/>
        <v>56.045267036805711</v>
      </c>
      <c r="P2977">
        <f t="shared" si="1083"/>
        <v>56.027825253500211</v>
      </c>
      <c r="Q2977">
        <f t="shared" si="1075"/>
        <v>-2.418333605710643E-3</v>
      </c>
      <c r="R2977">
        <f t="shared" si="1084"/>
        <v>56.047685370411422</v>
      </c>
      <c r="S2977">
        <f t="shared" si="1076"/>
        <v>17.064536730515467</v>
      </c>
      <c r="T2977">
        <f t="shared" si="1077"/>
        <v>7.3790006248427593</v>
      </c>
      <c r="U2977">
        <f t="shared" si="1078"/>
        <v>0.48912102091138304</v>
      </c>
      <c r="V2977" s="6">
        <f t="shared" si="1086"/>
        <v>162571.00000020582</v>
      </c>
      <c r="W2977">
        <f t="shared" si="1091"/>
        <v>7.3797419229106058</v>
      </c>
      <c r="X2977">
        <f t="shared" si="1092"/>
        <v>17.095754385463525</v>
      </c>
      <c r="Y2977">
        <f t="shared" si="1087"/>
        <v>-5.544247129876112E-3</v>
      </c>
      <c r="Z2977">
        <f t="shared" si="1088"/>
        <v>-3.2881725380704118E-7</v>
      </c>
      <c r="AA2977">
        <f t="shared" si="1090"/>
        <v>1.1280602804380417E-7</v>
      </c>
      <c r="AB2977">
        <f t="shared" si="1089"/>
        <v>0.99880838370950009</v>
      </c>
      <c r="AC2977">
        <f t="shared" si="1085"/>
        <v>2.2349447149225439</v>
      </c>
      <c r="AD2977">
        <f t="shared" si="1093"/>
        <v>-7.9934418403199423E-9</v>
      </c>
      <c r="AE2977">
        <f t="shared" si="1094"/>
        <v>-1.1563436263283698E-3</v>
      </c>
      <c r="AF2977">
        <f t="shared" si="1095"/>
        <v>6.881418084478158E-7</v>
      </c>
      <c r="AG2977" t="str">
        <f t="shared" si="1096"/>
        <v>NaN</v>
      </c>
      <c r="AH2977">
        <f t="shared" si="1097"/>
        <v>6.8814180844781582E-3</v>
      </c>
    </row>
    <row r="2978" spans="1:34">
      <c r="A2978" s="4">
        <v>43289.266736111109</v>
      </c>
      <c r="B2978" s="3">
        <v>-1.0978053151666201E-3</v>
      </c>
      <c r="C2978">
        <v>2.6896604826106301</v>
      </c>
      <c r="D2978" s="3">
        <v>1.8951932619220301E-2</v>
      </c>
      <c r="E2978" s="3">
        <v>1.87564366264996E-2</v>
      </c>
      <c r="F2978">
        <v>1.8731186571531E-2</v>
      </c>
      <c r="G2978">
        <v>-4227524</v>
      </c>
      <c r="H2978">
        <v>16838480</v>
      </c>
      <c r="K2978">
        <f t="shared" si="1079"/>
        <v>70.683604845970649</v>
      </c>
      <c r="L2978">
        <f t="shared" si="1080"/>
        <v>50.957334444965738</v>
      </c>
      <c r="M2978">
        <f t="shared" si="1074"/>
        <v>17.062693835535992</v>
      </c>
      <c r="N2978">
        <f t="shared" si="1081"/>
        <v>7.0576927989417212E-2</v>
      </c>
      <c r="O2978">
        <f t="shared" si="1082"/>
        <v>56.033086908565537</v>
      </c>
      <c r="P2978">
        <f t="shared" si="1083"/>
        <v>56.018998271173878</v>
      </c>
      <c r="Q2978">
        <f t="shared" si="1075"/>
        <v>-1.6177995640731524E-2</v>
      </c>
      <c r="R2978">
        <f t="shared" si="1084"/>
        <v>56.049264904206268</v>
      </c>
      <c r="S2978">
        <f t="shared" si="1076"/>
        <v>17.073479165963146</v>
      </c>
      <c r="T2978">
        <f t="shared" si="1077"/>
        <v>7.3790006248427593</v>
      </c>
      <c r="U2978">
        <f t="shared" si="1078"/>
        <v>0.48912102091138304</v>
      </c>
      <c r="V2978" s="6">
        <f t="shared" si="1086"/>
        <v>162630.99999977276</v>
      </c>
      <c r="W2978">
        <f t="shared" si="1091"/>
        <v>7.3801942898417128</v>
      </c>
      <c r="X2978">
        <f t="shared" si="1092"/>
        <v>17.095473398596376</v>
      </c>
      <c r="Y2978">
        <f t="shared" si="1087"/>
        <v>-1.3910232764852518E-2</v>
      </c>
      <c r="Z2978">
        <f t="shared" si="1088"/>
        <v>1.5050757932613764E-7</v>
      </c>
      <c r="AA2978">
        <f t="shared" si="1090"/>
        <v>7.3058887484481676E-8</v>
      </c>
      <c r="AB2978">
        <f t="shared" si="1089"/>
        <v>0.99937448686747166</v>
      </c>
      <c r="AC2978">
        <f t="shared" si="1085"/>
        <v>2.2349447149225439</v>
      </c>
      <c r="AD2978">
        <f t="shared" si="1093"/>
        <v>-2.063396784170063E-9</v>
      </c>
      <c r="AE2978">
        <f t="shared" si="1094"/>
        <v>1.1042638891366334E-2</v>
      </c>
      <c r="AF2978">
        <f t="shared" si="1095"/>
        <v>-1.8601197970465456E-8</v>
      </c>
      <c r="AG2978" t="str">
        <f t="shared" si="1096"/>
        <v>NaN</v>
      </c>
      <c r="AH2978" t="str">
        <f t="shared" si="1097"/>
        <v>NaN</v>
      </c>
    </row>
    <row r="2979" spans="1:34">
      <c r="A2979" s="4">
        <v>43289.267442129632</v>
      </c>
      <c r="B2979" s="3">
        <v>-1.09612851396378E-3</v>
      </c>
      <c r="C2979">
        <v>2.68971756520477</v>
      </c>
      <c r="D2979" s="3">
        <v>1.8949030920684898E-2</v>
      </c>
      <c r="E2979" s="3">
        <v>1.87544744123261E-2</v>
      </c>
      <c r="F2979" s="3">
        <v>1.8730602937121098E-2</v>
      </c>
      <c r="G2979">
        <v>-4227524</v>
      </c>
      <c r="H2979">
        <v>16838470</v>
      </c>
      <c r="K2979">
        <f t="shared" si="1079"/>
        <v>70.576785681399485</v>
      </c>
      <c r="L2979">
        <f t="shared" si="1080"/>
        <v>50.851282462514675</v>
      </c>
      <c r="M2979">
        <f t="shared" si="1074"/>
        <v>17.027183098427706</v>
      </c>
      <c r="N2979">
        <f t="shared" si="1081"/>
        <v>7.0594228835660217E-2</v>
      </c>
      <c r="O2979">
        <f t="shared" si="1082"/>
        <v>56.024371508886354</v>
      </c>
      <c r="P2979">
        <f t="shared" si="1083"/>
        <v>56.013125480513395</v>
      </c>
      <c r="Q2979">
        <f t="shared" si="1075"/>
        <v>-2.3134369048115389E-2</v>
      </c>
      <c r="R2979">
        <f t="shared" si="1084"/>
        <v>56.047505877934469</v>
      </c>
      <c r="S2979">
        <f t="shared" si="1076"/>
        <v>17.042606011126448</v>
      </c>
      <c r="T2979">
        <f t="shared" si="1077"/>
        <v>7.3808217665525495</v>
      </c>
      <c r="U2979">
        <f t="shared" si="1078"/>
        <v>0.48909174136980599</v>
      </c>
      <c r="V2979" s="6">
        <f t="shared" si="1086"/>
        <v>162692.0000002021</v>
      </c>
      <c r="W2979">
        <f t="shared" si="1091"/>
        <v>7.3808918104645134</v>
      </c>
      <c r="X2979">
        <f t="shared" si="1092"/>
        <v>17.095905415567021</v>
      </c>
      <c r="Y2979">
        <f t="shared" si="1087"/>
        <v>-2.5672203921452308E-2</v>
      </c>
      <c r="Z2979">
        <f t="shared" si="1088"/>
        <v>3.2296418064050561E-7</v>
      </c>
      <c r="AA2979">
        <f t="shared" si="1090"/>
        <v>2.3218183111567208E-8</v>
      </c>
      <c r="AB2979">
        <f t="shared" si="1089"/>
        <v>1.000170823631741</v>
      </c>
      <c r="AC2979">
        <f t="shared" si="1085"/>
        <v>2.2349007707730868</v>
      </c>
      <c r="AD2979">
        <f t="shared" si="1093"/>
        <v>-3.5530443688135743E-10</v>
      </c>
      <c r="AE2979">
        <f t="shared" si="1094"/>
        <v>-4.8404535175429128E-4</v>
      </c>
      <c r="AF2979">
        <f t="shared" si="1095"/>
        <v>7.3071094548515776E-8</v>
      </c>
      <c r="AG2979" t="str">
        <f t="shared" si="1096"/>
        <v>NaN</v>
      </c>
      <c r="AH2979">
        <f t="shared" si="1097"/>
        <v>7.3071094548515781E-4</v>
      </c>
    </row>
    <row r="2980" spans="1:34">
      <c r="A2980" s="4">
        <v>43289.268136574072</v>
      </c>
      <c r="B2980" s="3">
        <v>-1.0959025620286399E-3</v>
      </c>
      <c r="C2980">
        <v>2.68978297234389</v>
      </c>
      <c r="D2980" s="3">
        <v>1.89439529482479E-2</v>
      </c>
      <c r="E2980" s="3">
        <v>1.8750264571008299E-2</v>
      </c>
      <c r="F2980">
        <v>1.8730376629900999E-2</v>
      </c>
      <c r="G2980">
        <v>-4227524</v>
      </c>
      <c r="H2980">
        <v>16838466</v>
      </c>
      <c r="K2980">
        <f t="shared" si="1079"/>
        <v>70.562391609577489</v>
      </c>
      <c r="L2980">
        <f t="shared" si="1080"/>
        <v>50.837185869473856</v>
      </c>
      <c r="M2980">
        <f t="shared" si="1074"/>
        <v>17.022462956493293</v>
      </c>
      <c r="N2980">
        <f t="shared" si="1081"/>
        <v>7.0614052721980694E-2</v>
      </c>
      <c r="O2980">
        <f t="shared" si="1082"/>
        <v>56.009119559447647</v>
      </c>
      <c r="P2980">
        <f t="shared" si="1083"/>
        <v>56.000525675096036</v>
      </c>
      <c r="Q2980">
        <f t="shared" si="1075"/>
        <v>-3.7704247075510011E-2</v>
      </c>
      <c r="R2980">
        <f t="shared" si="1084"/>
        <v>56.046823806523157</v>
      </c>
      <c r="S2980">
        <f t="shared" si="1076"/>
        <v>17.0475991212103</v>
      </c>
      <c r="T2980">
        <f t="shared" si="1077"/>
        <v>7.3829084914283891</v>
      </c>
      <c r="U2980">
        <f t="shared" si="1078"/>
        <v>0.48905819189508193</v>
      </c>
      <c r="V2980" s="6">
        <f t="shared" si="1086"/>
        <v>162751.99999976903</v>
      </c>
      <c r="W2980">
        <f t="shared" si="1091"/>
        <v>7.3811982525791375</v>
      </c>
      <c r="X2980">
        <f t="shared" si="1092"/>
        <v>17.09246515807359</v>
      </c>
      <c r="Y2980">
        <f t="shared" si="1087"/>
        <v>-8.9429754692128913E-3</v>
      </c>
      <c r="Z2980">
        <f t="shared" si="1088"/>
        <v>2.7506827963086087E-7</v>
      </c>
      <c r="AA2980">
        <f t="shared" si="1090"/>
        <v>-1.8664134427506171E-9</v>
      </c>
      <c r="AB2980">
        <f t="shared" si="1089"/>
        <v>0.999035730101551</v>
      </c>
      <c r="AC2980">
        <f t="shared" si="1085"/>
        <v>2.2348504181018329</v>
      </c>
      <c r="AD2980">
        <f t="shared" si="1093"/>
        <v>8.1988243473244588E-11</v>
      </c>
      <c r="AE2980">
        <f t="shared" si="1094"/>
        <v>-2.439611849630493E-4</v>
      </c>
      <c r="AF2980">
        <f t="shared" si="1095"/>
        <v>-3.3455065459524415E-8</v>
      </c>
      <c r="AG2980">
        <f t="shared" si="1096"/>
        <v>8.1988243473244584E-9</v>
      </c>
      <c r="AH2980" t="str">
        <f t="shared" si="1097"/>
        <v>NaN</v>
      </c>
    </row>
    <row r="2981" spans="1:34">
      <c r="A2981" s="4">
        <v>43289.268831018519</v>
      </c>
      <c r="B2981" s="3">
        <v>-1.1005643072167001E-3</v>
      </c>
      <c r="C2981">
        <v>2.6898210274066501</v>
      </c>
      <c r="D2981">
        <v>1.8939945274451E-2</v>
      </c>
      <c r="E2981" s="3">
        <v>1.8745912023205202E-2</v>
      </c>
      <c r="F2981" s="3">
        <v>1.8702588485448399E-2</v>
      </c>
      <c r="G2981">
        <v>-4227524</v>
      </c>
      <c r="H2981">
        <v>16838464</v>
      </c>
      <c r="K2981">
        <f t="shared" si="1079"/>
        <v>70.859364038741276</v>
      </c>
      <c r="L2981">
        <f t="shared" si="1080"/>
        <v>51.170685561617702</v>
      </c>
      <c r="M2981">
        <f t="shared" si="1074"/>
        <v>17.134132909470164</v>
      </c>
      <c r="N2981">
        <f t="shared" si="1081"/>
        <v>7.0625586619476072E-2</v>
      </c>
      <c r="O2981">
        <f t="shared" si="1082"/>
        <v>55.997082306611894</v>
      </c>
      <c r="P2981">
        <f t="shared" si="1083"/>
        <v>55.987498757630789</v>
      </c>
      <c r="Q2981">
        <f t="shared" si="1075"/>
        <v>3.4009689715986724E-2</v>
      </c>
      <c r="R2981">
        <f t="shared" si="1084"/>
        <v>55.963072616895907</v>
      </c>
      <c r="S2981">
        <f t="shared" si="1076"/>
        <v>17.111459782992839</v>
      </c>
      <c r="T2981">
        <f t="shared" si="1077"/>
        <v>7.3841225859015873</v>
      </c>
      <c r="U2981">
        <f t="shared" si="1078"/>
        <v>0.48903867220069713</v>
      </c>
      <c r="V2981" s="6">
        <f t="shared" si="1086"/>
        <v>162811.99999996461</v>
      </c>
      <c r="W2981">
        <f t="shared" si="1091"/>
        <v>7.3812916444616912</v>
      </c>
      <c r="X2981">
        <f t="shared" si="1092"/>
        <v>17.093528356346432</v>
      </c>
      <c r="Y2981">
        <f t="shared" si="1087"/>
        <v>-2.7962487773862676E-3</v>
      </c>
      <c r="Z2981">
        <f t="shared" si="1088"/>
        <v>-9.4851130313950825E-9</v>
      </c>
      <c r="AA2981">
        <f t="shared" si="1090"/>
        <v>5.1882560737690907E-8</v>
      </c>
      <c r="AB2981">
        <f t="shared" si="1089"/>
        <v>0.99862903710399498</v>
      </c>
      <c r="AC2981">
        <f t="shared" si="1085"/>
        <v>2.2348211220021947</v>
      </c>
      <c r="AD2981">
        <f t="shared" si="1093"/>
        <v>-7.2889617411102024E-9</v>
      </c>
      <c r="AE2981">
        <f t="shared" si="1094"/>
        <v>4.0915251154415255E-5</v>
      </c>
      <c r="AF2981">
        <f t="shared" si="1095"/>
        <v>-1.7734195233953644E-5</v>
      </c>
      <c r="AG2981" t="str">
        <f t="shared" si="1096"/>
        <v>NaN</v>
      </c>
      <c r="AH2981" t="str">
        <f t="shared" si="1097"/>
        <v>NaN</v>
      </c>
    </row>
    <row r="2982" spans="1:34">
      <c r="A2982" s="4">
        <v>43289.269525462965</v>
      </c>
      <c r="B2982">
        <v>-1.099220487813E-3</v>
      </c>
      <c r="C2982">
        <v>2.6897794046817598</v>
      </c>
      <c r="D2982" s="3">
        <v>1.89474254727247E-2</v>
      </c>
      <c r="E2982" s="3">
        <v>1.8753630065621099E-2</v>
      </c>
      <c r="F2982" s="3">
        <v>1.8722884669823501E-2</v>
      </c>
      <c r="G2982">
        <v>-4227524</v>
      </c>
      <c r="H2982">
        <v>16838465</v>
      </c>
      <c r="K2982">
        <f t="shared" si="1079"/>
        <v>70.773757190538518</v>
      </c>
      <c r="L2982">
        <f t="shared" si="1080"/>
        <v>51.058399563771616</v>
      </c>
      <c r="M2982">
        <f t="shared" si="1074"/>
        <v>17.096534757523369</v>
      </c>
      <c r="N2982">
        <f t="shared" si="1081"/>
        <v>7.0612971419091591E-2</v>
      </c>
      <c r="O2982">
        <f t="shared" si="1082"/>
        <v>56.019549463981775</v>
      </c>
      <c r="P2982">
        <f t="shared" si="1083"/>
        <v>56.010598400895731</v>
      </c>
      <c r="Q2982">
        <f t="shared" si="1075"/>
        <v>-4.6941889726355157E-3</v>
      </c>
      <c r="R2982">
        <f t="shared" si="1084"/>
        <v>56.024243652954411</v>
      </c>
      <c r="S2982">
        <f t="shared" si="1076"/>
        <v>17.099664216838459</v>
      </c>
      <c r="T2982">
        <f t="shared" si="1077"/>
        <v>7.3827946700716414</v>
      </c>
      <c r="U2982">
        <f t="shared" si="1078"/>
        <v>0.4890600218664285</v>
      </c>
      <c r="V2982" s="6">
        <f t="shared" si="1086"/>
        <v>162872.00000016019</v>
      </c>
      <c r="W2982">
        <f t="shared" si="1091"/>
        <v>7.3813003999506952</v>
      </c>
      <c r="X2982">
        <f t="shared" si="1092"/>
        <v>17.096086111939883</v>
      </c>
      <c r="Y2982">
        <f t="shared" si="1087"/>
        <v>1.0131281479975959E-2</v>
      </c>
      <c r="Z2982">
        <f t="shared" si="1088"/>
        <v>-2.477103909780974E-7</v>
      </c>
      <c r="AA2982">
        <f t="shared" si="1090"/>
        <v>1.9541348730503767E-8</v>
      </c>
      <c r="AB2982">
        <f t="shared" si="1089"/>
        <v>0.99775275668041286</v>
      </c>
      <c r="AC2982">
        <f t="shared" si="1085"/>
        <v>2.2348531646111711</v>
      </c>
      <c r="AD2982">
        <f t="shared" si="1093"/>
        <v>7.5773344217433239E-10</v>
      </c>
      <c r="AE2982">
        <f t="shared" si="1094"/>
        <v>-5.2435907804057704E-6</v>
      </c>
      <c r="AF2982">
        <f t="shared" si="1095"/>
        <v>-1.4385292595509875E-5</v>
      </c>
      <c r="AG2982">
        <f t="shared" si="1096"/>
        <v>7.5773344217433242E-8</v>
      </c>
      <c r="AH2982" t="str">
        <f t="shared" si="1097"/>
        <v>NaN</v>
      </c>
    </row>
    <row r="2983" spans="1:34">
      <c r="A2983" s="4">
        <v>43289.270231481481</v>
      </c>
      <c r="B2983" s="3">
        <v>-1.0992085956058901E-3</v>
      </c>
      <c r="C2983">
        <v>2.6897270789704599</v>
      </c>
      <c r="D2983" s="3">
        <v>1.8943144278164299E-2</v>
      </c>
      <c r="E2983">
        <v>1.8747909914000001E-2</v>
      </c>
      <c r="F2983" s="3">
        <v>1.8716702909441701E-2</v>
      </c>
      <c r="G2983">
        <v>-4227524</v>
      </c>
      <c r="H2983">
        <v>16838464</v>
      </c>
      <c r="K2983">
        <f t="shared" si="1079"/>
        <v>70.772999607811215</v>
      </c>
      <c r="L2983">
        <f t="shared" si="1080"/>
        <v>51.065767848805329</v>
      </c>
      <c r="M2983">
        <f t="shared" si="1074"/>
        <v>17.099001974323318</v>
      </c>
      <c r="N2983">
        <f t="shared" si="1081"/>
        <v>7.0597112310034016E-2</v>
      </c>
      <c r="O2983">
        <f t="shared" si="1082"/>
        <v>56.006690677569949</v>
      </c>
      <c r="P2983">
        <f t="shared" si="1083"/>
        <v>55.993478326303162</v>
      </c>
      <c r="Q2983">
        <f t="shared" si="1075"/>
        <v>1.0783436965766668E-3</v>
      </c>
      <c r="R2983">
        <f t="shared" si="1084"/>
        <v>56.005612333873373</v>
      </c>
      <c r="S2983">
        <f t="shared" si="1076"/>
        <v>17.098283078525601</v>
      </c>
      <c r="T2983">
        <f t="shared" si="1077"/>
        <v>7.3811252901708446</v>
      </c>
      <c r="U2983">
        <f t="shared" si="1078"/>
        <v>0.48908686144620983</v>
      </c>
      <c r="V2983" s="6">
        <f t="shared" si="1086"/>
        <v>162932.99999996088</v>
      </c>
      <c r="W2983">
        <f t="shared" si="1091"/>
        <v>7.3812770519800575</v>
      </c>
      <c r="X2983">
        <f t="shared" si="1092"/>
        <v>17.097564637232288</v>
      </c>
      <c r="Y2983">
        <f t="shared" si="1087"/>
        <v>1.8528206082848442E-3</v>
      </c>
      <c r="Z2983">
        <f t="shared" si="1088"/>
        <v>-1.7559217588022478E-7</v>
      </c>
      <c r="AA2983">
        <f t="shared" si="1090"/>
        <v>-1.1691213725726433E-8</v>
      </c>
      <c r="AB2983">
        <f t="shared" si="1089"/>
        <v>0.99831195694582342</v>
      </c>
      <c r="AC2983">
        <f t="shared" si="1085"/>
        <v>2.2348934467481776</v>
      </c>
      <c r="AD2983">
        <f t="shared" si="1093"/>
        <v>-2.4789077012910372E-9</v>
      </c>
      <c r="AE2983">
        <f t="shared" si="1094"/>
        <v>7.5955100860827476E-5</v>
      </c>
      <c r="AF2983">
        <f t="shared" si="1095"/>
        <v>-3.2488858148131206E-6</v>
      </c>
      <c r="AG2983" t="str">
        <f t="shared" si="1096"/>
        <v>NaN</v>
      </c>
      <c r="AH2983" t="str">
        <f t="shared" si="1097"/>
        <v>NaN</v>
      </c>
    </row>
    <row r="2984" spans="1:34">
      <c r="A2984" s="4">
        <v>43289.270925925928</v>
      </c>
      <c r="B2984" s="3">
        <v>-1.1006118760451501E-3</v>
      </c>
      <c r="C2984">
        <v>2.6897128083219299</v>
      </c>
      <c r="D2984" s="3">
        <v>1.8946652479262398E-2</v>
      </c>
      <c r="E2984" s="3">
        <v>1.8753951155213101E-2</v>
      </c>
      <c r="F2984" s="3">
        <v>1.8717512851071701E-2</v>
      </c>
      <c r="G2984">
        <v>-4227524</v>
      </c>
      <c r="H2984">
        <v>16838461</v>
      </c>
      <c r="K2984">
        <f t="shared" si="1079"/>
        <v>70.862394369651142</v>
      </c>
      <c r="L2984">
        <f t="shared" si="1080"/>
        <v>51.154097949743985</v>
      </c>
      <c r="M2984">
        <f t="shared" si="1074"/>
        <v>17.128578667947394</v>
      </c>
      <c r="N2984">
        <f t="shared" si="1081"/>
        <v>7.0592787098474788E-2</v>
      </c>
      <c r="O2984">
        <f t="shared" si="1082"/>
        <v>56.017227738657397</v>
      </c>
      <c r="P2984">
        <f t="shared" si="1083"/>
        <v>56.011559403003737</v>
      </c>
      <c r="Q2984">
        <f t="shared" si="1075"/>
        <v>9.1743071009133814E-3</v>
      </c>
      <c r="R2984">
        <f t="shared" si="1084"/>
        <v>56.008053431556483</v>
      </c>
      <c r="S2984">
        <f t="shared" si="1076"/>
        <v>17.122462463213452</v>
      </c>
      <c r="T2984">
        <f t="shared" si="1077"/>
        <v>7.3806700047435561</v>
      </c>
      <c r="U2984">
        <f t="shared" si="1078"/>
        <v>0.48909418133160165</v>
      </c>
      <c r="V2984" s="6">
        <f t="shared" si="1086"/>
        <v>162993.00000015646</v>
      </c>
      <c r="W2984">
        <f t="shared" si="1091"/>
        <v>7.3815776571020288</v>
      </c>
      <c r="X2984">
        <f t="shared" si="1092"/>
        <v>17.1013803909999</v>
      </c>
      <c r="Y2984">
        <f t="shared" si="1087"/>
        <v>2.2985617245344276E-2</v>
      </c>
      <c r="Z2984">
        <f t="shared" si="1088"/>
        <v>4.7425565456049395E-8</v>
      </c>
      <c r="AA2984">
        <f t="shared" si="1090"/>
        <v>-5.866510712686978E-8</v>
      </c>
      <c r="AB2984">
        <f t="shared" si="1089"/>
        <v>0.99689162285810473</v>
      </c>
      <c r="AC2984">
        <f t="shared" si="1085"/>
        <v>2.2349044327855379</v>
      </c>
      <c r="AD2984">
        <f t="shared" si="1093"/>
        <v>-1.0026744806843889E-9</v>
      </c>
      <c r="AE2984">
        <f t="shared" si="1094"/>
        <v>5.4154639179682595E-5</v>
      </c>
      <c r="AF2984">
        <f t="shared" si="1095"/>
        <v>-1.8431272970747299E-6</v>
      </c>
      <c r="AG2984" t="str">
        <f t="shared" si="1096"/>
        <v>NaN</v>
      </c>
      <c r="AH2984" t="str">
        <f t="shared" si="1097"/>
        <v>NaN</v>
      </c>
    </row>
    <row r="2985" spans="1:34">
      <c r="A2985" s="4">
        <v>43289.271620370368</v>
      </c>
      <c r="B2985" s="3">
        <v>-1.10231246166222E-3</v>
      </c>
      <c r="C2985">
        <v>2.6897449172811299</v>
      </c>
      <c r="D2985" s="3">
        <v>1.8944940001438201E-2</v>
      </c>
      <c r="E2985" s="3">
        <v>1.8748635338633898E-2</v>
      </c>
      <c r="F2985">
        <v>1.8699372540740999E-2</v>
      </c>
      <c r="G2985">
        <v>-4227524</v>
      </c>
      <c r="H2985">
        <v>16838459</v>
      </c>
      <c r="K2985">
        <f t="shared" si="1079"/>
        <v>70.970728699677537</v>
      </c>
      <c r="L2985">
        <f t="shared" si="1080"/>
        <v>51.286277552603181</v>
      </c>
      <c r="M2985">
        <f t="shared" si="1074"/>
        <v>17.172838049240678</v>
      </c>
      <c r="N2985">
        <f t="shared" si="1081"/>
        <v>7.0602518824485316E-2</v>
      </c>
      <c r="O2985">
        <f t="shared" si="1082"/>
        <v>56.012084224092554</v>
      </c>
      <c r="P2985">
        <f t="shared" si="1083"/>
        <v>55.99564947921418</v>
      </c>
      <c r="Q2985">
        <f t="shared" si="1075"/>
        <v>5.8704200938542783E-2</v>
      </c>
      <c r="R2985">
        <f t="shared" si="1084"/>
        <v>55.953380023154011</v>
      </c>
      <c r="S2985">
        <f t="shared" si="1076"/>
        <v>17.133701915281648</v>
      </c>
      <c r="T2985">
        <f t="shared" si="1077"/>
        <v>7.3816943969551909</v>
      </c>
      <c r="U2985">
        <f t="shared" si="1078"/>
        <v>0.48907771158946672</v>
      </c>
      <c r="V2985" s="6">
        <f t="shared" si="1086"/>
        <v>163052.9999997234</v>
      </c>
      <c r="W2985">
        <f t="shared" si="1091"/>
        <v>7.3815776571020288</v>
      </c>
      <c r="X2985">
        <f t="shared" si="1092"/>
        <v>17.105615487076587</v>
      </c>
      <c r="Y2985">
        <f t="shared" si="1087"/>
        <v>4.2310245211870288E-2</v>
      </c>
      <c r="Z2985">
        <f t="shared" si="1088"/>
        <v>-7.5880904724172326E-8</v>
      </c>
      <c r="AA2985">
        <f t="shared" si="1090"/>
        <v>-6.0893604772979115E-8</v>
      </c>
      <c r="AB2985">
        <f t="shared" si="1089"/>
        <v>0.99560285100190804</v>
      </c>
      <c r="AC2985">
        <f t="shared" si="1085"/>
        <v>2.2348797142014711</v>
      </c>
      <c r="AD2985">
        <f t="shared" si="1093"/>
        <v>-5.6540234144240055E-10</v>
      </c>
      <c r="AE2985">
        <f t="shared" si="1094"/>
        <v>2.466501494596339E-5</v>
      </c>
      <c r="AF2985">
        <f t="shared" si="1095"/>
        <v>-2.281955944558986E-6</v>
      </c>
      <c r="AG2985" t="str">
        <f t="shared" si="1096"/>
        <v>NaN</v>
      </c>
      <c r="AH2985" t="str">
        <f t="shared" si="1097"/>
        <v>NaN</v>
      </c>
    </row>
    <row r="2986" spans="1:34">
      <c r="A2986" s="4">
        <v>43289.272314814814</v>
      </c>
      <c r="B2986" s="3">
        <v>-1.1011351331581E-3</v>
      </c>
      <c r="C2986">
        <v>2.6896842670248602</v>
      </c>
      <c r="D2986" s="3">
        <v>1.8945665426072102E-2</v>
      </c>
      <c r="E2986" s="3">
        <v>1.8750252678801201E-2</v>
      </c>
      <c r="F2986" s="3">
        <v>1.86999799969635E-2</v>
      </c>
      <c r="G2986">
        <v>-4227524</v>
      </c>
      <c r="H2986">
        <v>16838459</v>
      </c>
      <c r="K2986">
        <f t="shared" si="1079"/>
        <v>70.895728009659607</v>
      </c>
      <c r="L2986">
        <f t="shared" si="1080"/>
        <v>51.2104783669093</v>
      </c>
      <c r="M2986">
        <f t="shared" si="1074"/>
        <v>17.147457241697175</v>
      </c>
      <c r="N2986">
        <f t="shared" si="1081"/>
        <v>7.0584136675353348E-2</v>
      </c>
      <c r="O2986">
        <f t="shared" si="1082"/>
        <v>56.014263074012504</v>
      </c>
      <c r="P2986">
        <f t="shared" si="1083"/>
        <v>56.000490082425408</v>
      </c>
      <c r="Q2986">
        <f t="shared" si="1075"/>
        <v>5.9052227596154694E-2</v>
      </c>
      <c r="R2986">
        <f t="shared" si="1084"/>
        <v>55.95521084641635</v>
      </c>
      <c r="S2986">
        <f t="shared" si="1076"/>
        <v>17.108089089966406</v>
      </c>
      <c r="T2986">
        <f t="shared" si="1077"/>
        <v>7.3797594338886681</v>
      </c>
      <c r="U2986">
        <f t="shared" si="1078"/>
        <v>0.48910882110239007</v>
      </c>
      <c r="V2986" s="6">
        <f t="shared" si="1086"/>
        <v>163112.99999991897</v>
      </c>
      <c r="W2986">
        <f t="shared" si="1091"/>
        <v>7.3817410928964966</v>
      </c>
      <c r="X2986">
        <f t="shared" si="1092"/>
        <v>17.110990909357842</v>
      </c>
      <c r="Y2986">
        <f t="shared" si="1087"/>
        <v>5.8842155953930352E-2</v>
      </c>
      <c r="Z2986">
        <f t="shared" si="1088"/>
        <v>1.0433624344689432E-7</v>
      </c>
      <c r="AA2986">
        <f t="shared" si="1090"/>
        <v>1.9287516354790469E-8</v>
      </c>
      <c r="AB2986">
        <f t="shared" si="1089"/>
        <v>0.99448301659701865</v>
      </c>
      <c r="AC2986">
        <f t="shared" si="1085"/>
        <v>2.2349264048602664</v>
      </c>
      <c r="AD2986">
        <f t="shared" si="1093"/>
        <v>1.2877402327932347E-10</v>
      </c>
      <c r="AE2986">
        <f t="shared" si="1094"/>
        <v>1.5701175431536754E-5</v>
      </c>
      <c r="AF2986">
        <f t="shared" si="1095"/>
        <v>8.1644537739756327E-7</v>
      </c>
      <c r="AG2986">
        <f t="shared" si="1096"/>
        <v>1.2877402327932347E-8</v>
      </c>
      <c r="AH2986">
        <f t="shared" si="1097"/>
        <v>8.1644537739756322E-3</v>
      </c>
    </row>
    <row r="2987" spans="1:34">
      <c r="A2987" s="4">
        <v>43289.273009259261</v>
      </c>
      <c r="B2987" s="3">
        <v>-1.10218164738399E-3</v>
      </c>
      <c r="C2987">
        <v>2.6897841615645999</v>
      </c>
      <c r="D2987" s="3">
        <v>1.8947710885695399E-2</v>
      </c>
      <c r="E2987" s="3">
        <v>1.8751572713790701E-2</v>
      </c>
      <c r="F2987" s="3">
        <v>1.8702112049195401E-2</v>
      </c>
      <c r="G2987">
        <v>-4227524</v>
      </c>
      <c r="H2987">
        <v>16838459</v>
      </c>
      <c r="K2987">
        <f t="shared" si="1079"/>
        <v>70.962395289675896</v>
      </c>
      <c r="L2987">
        <f t="shared" si="1080"/>
        <v>51.274343083670793</v>
      </c>
      <c r="M2987">
        <f t="shared" si="1074"/>
        <v>17.168841878881668</v>
      </c>
      <c r="N2987">
        <f t="shared" si="1081"/>
        <v>7.061441315627702E-2</v>
      </c>
      <c r="O2987">
        <f t="shared" si="1082"/>
        <v>56.020406716409241</v>
      </c>
      <c r="P2987">
        <f t="shared" si="1083"/>
        <v>56.004440868869892</v>
      </c>
      <c r="Q2987">
        <f t="shared" si="1075"/>
        <v>5.8770039327093571E-2</v>
      </c>
      <c r="R2987">
        <f t="shared" si="1084"/>
        <v>55.961636677082147</v>
      </c>
      <c r="S2987">
        <f t="shared" si="1076"/>
        <v>17.129661852663606</v>
      </c>
      <c r="T2987">
        <f t="shared" si="1077"/>
        <v>7.3829464318806348</v>
      </c>
      <c r="U2987">
        <f t="shared" si="1078"/>
        <v>0.48905758190463311</v>
      </c>
      <c r="V2987" s="6">
        <f t="shared" si="1086"/>
        <v>163173.00000011455</v>
      </c>
      <c r="W2987">
        <f t="shared" si="1091"/>
        <v>7.3816943969552211</v>
      </c>
      <c r="X2987">
        <f t="shared" si="1092"/>
        <v>17.116399191955097</v>
      </c>
      <c r="Y2987">
        <f t="shared" si="1087"/>
        <v>5.8766287028149122E-2</v>
      </c>
      <c r="Z2987">
        <f t="shared" si="1088"/>
        <v>-5.3748974177142567E-8</v>
      </c>
      <c r="AA2987">
        <f t="shared" si="1090"/>
        <v>1.0115959235391902E-9</v>
      </c>
      <c r="AB2987">
        <f t="shared" si="1089"/>
        <v>0.99449604060980967</v>
      </c>
      <c r="AC2987">
        <f t="shared" si="1085"/>
        <v>2.2348495025987201</v>
      </c>
      <c r="AD2987">
        <f t="shared" si="1093"/>
        <v>6.7624553169570321E-12</v>
      </c>
      <c r="AE2987">
        <f t="shared" si="1094"/>
        <v>-9.7604005471292022E-5</v>
      </c>
      <c r="AF2987">
        <f t="shared" si="1095"/>
        <v>-6.8971203452396541E-9</v>
      </c>
      <c r="AG2987">
        <f t="shared" si="1096"/>
        <v>6.7624553169570326E-10</v>
      </c>
      <c r="AH2987" t="str">
        <f t="shared" si="1097"/>
        <v>NaN</v>
      </c>
    </row>
    <row r="2988" spans="1:34">
      <c r="A2988" s="4">
        <v>43289.2737037037</v>
      </c>
      <c r="B2988" s="3">
        <v>-1.10207461751997E-3</v>
      </c>
      <c r="C2988">
        <v>2.68966405027277</v>
      </c>
      <c r="D2988" s="3">
        <v>1.8945748671521899E-2</v>
      </c>
      <c r="E2988" s="3">
        <v>1.8750526199564799E-2</v>
      </c>
      <c r="F2988">
        <v>1.8700253947809001E-2</v>
      </c>
      <c r="G2988">
        <v>-4227524</v>
      </c>
      <c r="H2988">
        <v>16838459</v>
      </c>
      <c r="K2988">
        <f t="shared" si="1079"/>
        <v>70.955577045128237</v>
      </c>
      <c r="L2988">
        <f t="shared" si="1080"/>
        <v>51.269967296484779</v>
      </c>
      <c r="M2988">
        <f t="shared" si="1074"/>
        <v>17.16737667828086</v>
      </c>
      <c r="N2988">
        <f t="shared" si="1081"/>
        <v>7.0578009292309271E-2</v>
      </c>
      <c r="O2988">
        <f t="shared" si="1082"/>
        <v>56.014513105970543</v>
      </c>
      <c r="P2988">
        <f t="shared" si="1083"/>
        <v>56.001308713850861</v>
      </c>
      <c r="Q2988">
        <f t="shared" si="1075"/>
        <v>5.8476594161199102E-2</v>
      </c>
      <c r="R2988">
        <f t="shared" si="1084"/>
        <v>55.956036511809344</v>
      </c>
      <c r="S2988">
        <f t="shared" si="1076"/>
        <v>17.128392282173394</v>
      </c>
      <c r="T2988">
        <f t="shared" si="1077"/>
        <v>7.3791144461998188</v>
      </c>
      <c r="U2988">
        <f t="shared" si="1078"/>
        <v>0.48911919094003148</v>
      </c>
      <c r="V2988" s="6">
        <f t="shared" si="1086"/>
        <v>163232.99999968149</v>
      </c>
      <c r="W2988">
        <f t="shared" si="1091"/>
        <v>7.3814725912341679</v>
      </c>
      <c r="X2988">
        <f t="shared" si="1092"/>
        <v>17.114980794147186</v>
      </c>
      <c r="Y2988">
        <f t="shared" si="1087"/>
        <v>5.9038684285331065E-2</v>
      </c>
      <c r="Z2988">
        <f t="shared" si="1088"/>
        <v>-2.5084596554160532E-8</v>
      </c>
      <c r="AA2988">
        <f t="shared" si="1090"/>
        <v>-5.311812806824684E-9</v>
      </c>
      <c r="AB2988">
        <f t="shared" si="1089"/>
        <v>0.99447719541584445</v>
      </c>
      <c r="AC2988">
        <f t="shared" si="1085"/>
        <v>2.2349419684131981</v>
      </c>
      <c r="AD2988">
        <f t="shared" si="1093"/>
        <v>-3.5346763130656291E-11</v>
      </c>
      <c r="AE2988">
        <f t="shared" si="1094"/>
        <v>2.4576345039089198E-4</v>
      </c>
      <c r="AF2988">
        <f t="shared" si="1095"/>
        <v>-1.4317374662240052E-8</v>
      </c>
      <c r="AG2988" t="str">
        <f t="shared" si="1096"/>
        <v>NaN</v>
      </c>
      <c r="AH2988" t="str">
        <f t="shared" si="1097"/>
        <v>NaN</v>
      </c>
    </row>
    <row r="2989" spans="1:34">
      <c r="A2989" s="4">
        <v>43289.274409722224</v>
      </c>
      <c r="B2989" s="3">
        <v>-1.1012302708149899E-3</v>
      </c>
      <c r="C2989">
        <v>2.68977464779891</v>
      </c>
      <c r="D2989" s="3">
        <v>1.89486028012288E-2</v>
      </c>
      <c r="E2989" s="3">
        <v>1.8751762989104501E-2</v>
      </c>
      <c r="F2989" s="3">
        <v>1.8702636129073701E-2</v>
      </c>
      <c r="G2989">
        <v>-4227524</v>
      </c>
      <c r="H2989">
        <v>16838459</v>
      </c>
      <c r="K2989">
        <f t="shared" si="1079"/>
        <v>70.901788671478684</v>
      </c>
      <c r="L2989">
        <f t="shared" si="1080"/>
        <v>51.213047567243265</v>
      </c>
      <c r="M2989">
        <f t="shared" si="1074"/>
        <v>17.148317519794098</v>
      </c>
      <c r="N2989">
        <f t="shared" si="1081"/>
        <v>7.0611529681903207E-2</v>
      </c>
      <c r="O2989">
        <f t="shared" si="1082"/>
        <v>56.023085630244992</v>
      </c>
      <c r="P2989">
        <f t="shared" si="1083"/>
        <v>56.005010351600625</v>
      </c>
      <c r="Q2989">
        <f t="shared" si="1075"/>
        <v>5.9869419367700516E-2</v>
      </c>
      <c r="R2989">
        <f t="shared" si="1084"/>
        <v>55.963216210877292</v>
      </c>
      <c r="S2989">
        <f t="shared" si="1076"/>
        <v>17.108404573548963</v>
      </c>
      <c r="T2989">
        <f t="shared" si="1077"/>
        <v>7.3826429082623388</v>
      </c>
      <c r="U2989">
        <f t="shared" si="1078"/>
        <v>0.48906246182822921</v>
      </c>
      <c r="V2989" s="6">
        <f t="shared" si="1086"/>
        <v>163294.00000011083</v>
      </c>
      <c r="W2989">
        <f t="shared" si="1091"/>
        <v>7.3813325034103379</v>
      </c>
      <c r="X2989">
        <f t="shared" si="1092"/>
        <v>17.114263470757926</v>
      </c>
      <c r="Y2989">
        <f t="shared" si="1087"/>
        <v>5.8108497120661205E-2</v>
      </c>
      <c r="Z2989">
        <f t="shared" si="1088"/>
        <v>3.135574569162898E-7</v>
      </c>
      <c r="AA2989">
        <f t="shared" si="1090"/>
        <v>4.4823784752344453E-8</v>
      </c>
      <c r="AB2989">
        <f t="shared" si="1089"/>
        <v>0.99453269621619256</v>
      </c>
      <c r="AC2989">
        <f t="shared" si="1085"/>
        <v>2.2348568266236297</v>
      </c>
      <c r="AD2989">
        <f t="shared" si="1093"/>
        <v>3.030371646158502E-10</v>
      </c>
      <c r="AE2989">
        <f t="shared" si="1094"/>
        <v>6.4714267621699613E-5</v>
      </c>
      <c r="AF2989">
        <f t="shared" si="1095"/>
        <v>4.6615128875699275E-7</v>
      </c>
      <c r="AG2989">
        <f t="shared" si="1096"/>
        <v>3.030371646158502E-8</v>
      </c>
      <c r="AH2989">
        <f t="shared" si="1097"/>
        <v>4.6615128875699277E-3</v>
      </c>
    </row>
    <row r="2990" spans="1:34">
      <c r="A2990" s="4">
        <v>43289.275104166663</v>
      </c>
      <c r="B2990" s="3">
        <v>-1.10137297730034E-3</v>
      </c>
      <c r="C2990">
        <v>2.68978297234389</v>
      </c>
      <c r="D2990" s="3">
        <v>1.89470805987185E-2</v>
      </c>
      <c r="E2990" s="3">
        <v>1.8750859181363901E-2</v>
      </c>
      <c r="F2990" s="3">
        <v>1.8702409821853502E-2</v>
      </c>
      <c r="G2990">
        <v>-4227524</v>
      </c>
      <c r="H2990">
        <v>16838459</v>
      </c>
      <c r="K2990">
        <f t="shared" si="1079"/>
        <v>70.910879664208267</v>
      </c>
      <c r="L2990">
        <f t="shared" si="1080"/>
        <v>51.222436038754154</v>
      </c>
      <c r="M2990">
        <f t="shared" si="1074"/>
        <v>17.151461181383127</v>
      </c>
      <c r="N2990">
        <f t="shared" si="1081"/>
        <v>7.0614052721980694E-2</v>
      </c>
      <c r="O2990">
        <f t="shared" si="1082"/>
        <v>56.018513617298765</v>
      </c>
      <c r="P2990">
        <f t="shared" si="1083"/>
        <v>56.002305308629502</v>
      </c>
      <c r="Q2990">
        <f t="shared" si="1075"/>
        <v>5.597947783308399E-2</v>
      </c>
      <c r="R2990">
        <f t="shared" si="1084"/>
        <v>55.962534139465681</v>
      </c>
      <c r="S2990">
        <f t="shared" si="1076"/>
        <v>17.114141529494404</v>
      </c>
      <c r="T2990">
        <f t="shared" si="1077"/>
        <v>7.3829084914283891</v>
      </c>
      <c r="U2990">
        <f t="shared" si="1078"/>
        <v>0.48905819189508193</v>
      </c>
      <c r="V2990" s="6">
        <f t="shared" si="1086"/>
        <v>163353.99999967776</v>
      </c>
      <c r="W2990">
        <f t="shared" si="1091"/>
        <v>7.3813908733369455</v>
      </c>
      <c r="X2990">
        <f t="shared" si="1092"/>
        <v>17.113149331104992</v>
      </c>
      <c r="Y2990">
        <f t="shared" si="1087"/>
        <v>5.7339249313739536E-2</v>
      </c>
      <c r="Z2990">
        <f t="shared" si="1088"/>
        <v>-3.0352361889898376E-7</v>
      </c>
      <c r="AA2990">
        <f t="shared" si="1090"/>
        <v>9.5933647824465366E-9</v>
      </c>
      <c r="AB2990">
        <f t="shared" si="1089"/>
        <v>0.99458559610036512</v>
      </c>
      <c r="AC2990">
        <f t="shared" si="1085"/>
        <v>2.2348504181018329</v>
      </c>
      <c r="AD2990">
        <f t="shared" si="1093"/>
        <v>6.572713824780252E-11</v>
      </c>
      <c r="AE2990">
        <f t="shared" si="1094"/>
        <v>4.3107006998587141E-5</v>
      </c>
      <c r="AF2990">
        <f t="shared" si="1095"/>
        <v>1.5178466258302421E-7</v>
      </c>
      <c r="AG2990">
        <f t="shared" si="1096"/>
        <v>6.5727138247802517E-9</v>
      </c>
      <c r="AH2990">
        <f t="shared" si="1097"/>
        <v>1.517846625830242E-3</v>
      </c>
    </row>
    <row r="2991" spans="1:34">
      <c r="A2991" s="4">
        <v>43289.27579861111</v>
      </c>
      <c r="B2991" s="3">
        <v>-1.1020389408986401E-3</v>
      </c>
      <c r="C2991">
        <v>2.6896604826106301</v>
      </c>
      <c r="D2991" s="3">
        <v>1.8946426527327299E-2</v>
      </c>
      <c r="E2991" s="3">
        <v>1.8751097025506199E-2</v>
      </c>
      <c r="F2991" s="3">
        <v>1.8701695167474101E-2</v>
      </c>
      <c r="G2991">
        <v>-4227524</v>
      </c>
      <c r="H2991">
        <v>16838459</v>
      </c>
      <c r="K2991">
        <f t="shared" si="1079"/>
        <v>70.953304296946328</v>
      </c>
      <c r="L2991">
        <f t="shared" si="1080"/>
        <v>51.265800078169789</v>
      </c>
      <c r="M2991">
        <f t="shared" si="1074"/>
        <v>17.165981315453724</v>
      </c>
      <c r="N2991">
        <f t="shared" si="1081"/>
        <v>7.0576927989417212E-2</v>
      </c>
      <c r="O2991">
        <f t="shared" si="1082"/>
        <v>56.01654908048576</v>
      </c>
      <c r="P2991">
        <f t="shared" si="1083"/>
        <v>56.003017162043058</v>
      </c>
      <c r="Q2991">
        <f t="shared" si="1075"/>
        <v>5.6168850740434095E-2</v>
      </c>
      <c r="R2991">
        <f t="shared" si="1084"/>
        <v>55.960380229745326</v>
      </c>
      <c r="S2991">
        <f t="shared" si="1076"/>
        <v>17.128535414960101</v>
      </c>
      <c r="T2991">
        <f t="shared" si="1077"/>
        <v>7.3790006248427593</v>
      </c>
      <c r="U2991">
        <f t="shared" si="1078"/>
        <v>0.48912102091138304</v>
      </c>
      <c r="V2991" s="6">
        <f t="shared" si="1086"/>
        <v>163413.99999987334</v>
      </c>
      <c r="W2991">
        <f t="shared" si="1091"/>
        <v>7.3812507855131155</v>
      </c>
      <c r="X2991">
        <f t="shared" si="1092"/>
        <v>17.111513992246099</v>
      </c>
      <c r="Y2991">
        <f t="shared" si="1087"/>
        <v>5.6341726725619878E-2</v>
      </c>
      <c r="Z2991">
        <f t="shared" si="1088"/>
        <v>3.1617043435023016E-9</v>
      </c>
      <c r="AA2991">
        <f t="shared" si="1090"/>
        <v>1.5939168197038713E-9</v>
      </c>
      <c r="AB2991">
        <f t="shared" si="1089"/>
        <v>0.99465791249887581</v>
      </c>
      <c r="AC2991">
        <f t="shared" si="1085"/>
        <v>2.2349447149225439</v>
      </c>
      <c r="AD2991">
        <f t="shared" si="1093"/>
        <v>1.1114235444209613E-11</v>
      </c>
      <c r="AE2991">
        <f t="shared" si="1094"/>
        <v>1.5654350374841951E-4</v>
      </c>
      <c r="AF2991">
        <f t="shared" si="1095"/>
        <v>7.0676588560880878E-9</v>
      </c>
      <c r="AG2991">
        <f t="shared" si="1096"/>
        <v>1.1114235444209612E-9</v>
      </c>
      <c r="AH2991">
        <f t="shared" si="1097"/>
        <v>7.0676588560880885E-5</v>
      </c>
    </row>
    <row r="2992" spans="1:34">
      <c r="A2992" s="4">
        <v>43289.276493055557</v>
      </c>
      <c r="B2992" s="3">
        <v>-1.10117080977943E-3</v>
      </c>
      <c r="C2992">
        <v>2.6897841615645999</v>
      </c>
      <c r="D2992" s="3">
        <v>1.8939957166658101E-2</v>
      </c>
      <c r="E2992" s="3">
        <v>1.8746245005004301E-2</v>
      </c>
      <c r="F2992" s="3">
        <v>1.86950131490266E-2</v>
      </c>
      <c r="G2992">
        <v>-4227524</v>
      </c>
      <c r="H2992">
        <v>16838459</v>
      </c>
      <c r="K2992">
        <f t="shared" si="1079"/>
        <v>70.898000757841515</v>
      </c>
      <c r="L2992">
        <f t="shared" si="1080"/>
        <v>51.219279991500457</v>
      </c>
      <c r="M2992">
        <f t="shared" si="1074"/>
        <v>17.150404401851645</v>
      </c>
      <c r="N2992">
        <f t="shared" si="1081"/>
        <v>7.061441315627702E-2</v>
      </c>
      <c r="O2992">
        <f t="shared" si="1082"/>
        <v>55.99711802546301</v>
      </c>
      <c r="P2992">
        <f t="shared" si="1083"/>
        <v>55.988495352409416</v>
      </c>
      <c r="Q2992">
        <f t="shared" si="1075"/>
        <v>5.6876851603341549E-2</v>
      </c>
      <c r="R2992">
        <f t="shared" si="1084"/>
        <v>55.940241173859668</v>
      </c>
      <c r="S2992">
        <f t="shared" si="1076"/>
        <v>17.112486500782751</v>
      </c>
      <c r="T2992">
        <f t="shared" si="1077"/>
        <v>7.3829464318806348</v>
      </c>
      <c r="U2992">
        <f t="shared" si="1078"/>
        <v>0.48905758190463311</v>
      </c>
      <c r="V2992" s="6">
        <f t="shared" si="1086"/>
        <v>163474.00000006892</v>
      </c>
      <c r="W2992">
        <f t="shared" si="1091"/>
        <v>7.3809472618948178</v>
      </c>
      <c r="X2992">
        <f t="shared" si="1092"/>
        <v>17.109039265950148</v>
      </c>
      <c r="Y2992">
        <f t="shared" si="1087"/>
        <v>5.6938308535253647E-2</v>
      </c>
      <c r="Z2992">
        <f t="shared" si="1088"/>
        <v>2.7506827819001155E-7</v>
      </c>
      <c r="AA2992">
        <f t="shared" si="1090"/>
        <v>1.2792397423888533E-8</v>
      </c>
      <c r="AB2992">
        <f t="shared" si="1089"/>
        <v>0.99461218255513939</v>
      </c>
      <c r="AC2992">
        <f t="shared" si="1085"/>
        <v>2.2348495025987201</v>
      </c>
      <c r="AD2992">
        <f t="shared" si="1093"/>
        <v>8.8261838938336499E-11</v>
      </c>
      <c r="AE2992">
        <f t="shared" si="1094"/>
        <v>5.1389861801653985E-5</v>
      </c>
      <c r="AF2992">
        <f t="shared" si="1095"/>
        <v>1.7097261647147544E-7</v>
      </c>
      <c r="AG2992">
        <f t="shared" si="1096"/>
        <v>8.8261838938336496E-9</v>
      </c>
      <c r="AH2992">
        <f t="shared" si="1097"/>
        <v>1.7097261647147544E-3</v>
      </c>
    </row>
    <row r="2993" spans="1:34">
      <c r="A2993" s="4">
        <v>43289.277187500003</v>
      </c>
      <c r="B2993" s="3">
        <v>-1.1015513604070301E-3</v>
      </c>
      <c r="C2993">
        <v>2.6897639448125101</v>
      </c>
      <c r="D2993" s="3">
        <v>1.89450470313022E-2</v>
      </c>
      <c r="E2993">
        <v>1.8749919697002002E-2</v>
      </c>
      <c r="F2993" s="3">
        <v>1.8699789422462299E-2</v>
      </c>
      <c r="G2993">
        <v>-4227524</v>
      </c>
      <c r="H2993">
        <v>16838459</v>
      </c>
      <c r="K2993">
        <f t="shared" si="1079"/>
        <v>70.922243405120412</v>
      </c>
      <c r="L2993">
        <f t="shared" si="1080"/>
        <v>51.237244270817499</v>
      </c>
      <c r="M2993">
        <f t="shared" si="1074"/>
        <v>17.15641961048258</v>
      </c>
      <c r="N2993">
        <f t="shared" si="1081"/>
        <v>7.0608285773233082E-2</v>
      </c>
      <c r="O2993">
        <f t="shared" si="1082"/>
        <v>56.012405693752818</v>
      </c>
      <c r="P2993">
        <f t="shared" si="1083"/>
        <v>55.999493487646482</v>
      </c>
      <c r="Q2993">
        <f t="shared" si="1075"/>
        <v>5.7769223261985303E-2</v>
      </c>
      <c r="R2993">
        <f t="shared" si="1084"/>
        <v>55.954636470490833</v>
      </c>
      <c r="S2993">
        <f t="shared" si="1076"/>
        <v>17.117906794974591</v>
      </c>
      <c r="T2993">
        <f t="shared" si="1077"/>
        <v>7.3823014441917989</v>
      </c>
      <c r="U2993">
        <f t="shared" si="1078"/>
        <v>0.48906795174227419</v>
      </c>
      <c r="V2993" s="6">
        <f t="shared" si="1086"/>
        <v>163534.0000002645</v>
      </c>
      <c r="W2993">
        <f t="shared" si="1091"/>
        <v>7.38096769136913</v>
      </c>
      <c r="X2993">
        <f t="shared" si="1092"/>
        <v>17.103524219016752</v>
      </c>
      <c r="Y2993">
        <f t="shared" si="1087"/>
        <v>5.7846539455830737E-2</v>
      </c>
      <c r="Z2993">
        <f t="shared" si="1088"/>
        <v>-1.4227669634239103E-7</v>
      </c>
      <c r="AA2993">
        <f t="shared" si="1090"/>
        <v>-5.7295159900929772E-8</v>
      </c>
      <c r="AB2993">
        <f t="shared" si="1089"/>
        <v>0.9945532896660072</v>
      </c>
      <c r="AC2993">
        <f t="shared" si="1085"/>
        <v>2.2348650661516518</v>
      </c>
      <c r="AD2993">
        <f t="shared" si="1093"/>
        <v>-3.8910711021942011E-10</v>
      </c>
      <c r="AE2993">
        <f t="shared" si="1094"/>
        <v>3.9790614694986566E-5</v>
      </c>
      <c r="AF2993">
        <f t="shared" si="1095"/>
        <v>-9.7346323598153608E-7</v>
      </c>
      <c r="AG2993" t="str">
        <f t="shared" si="1096"/>
        <v>NaN</v>
      </c>
      <c r="AH2993" t="str">
        <f t="shared" si="1097"/>
        <v>NaN</v>
      </c>
    </row>
    <row r="2994" spans="1:34">
      <c r="A2994" s="4">
        <v>43289.277881944443</v>
      </c>
      <c r="B2994" s="3">
        <v>-1.10044538514558E-3</v>
      </c>
      <c r="C2994">
        <v>2.6897306466325999</v>
      </c>
      <c r="D2994" s="3">
        <v>1.8946664371469499E-2</v>
      </c>
      <c r="E2994" s="3">
        <v>1.8751810557932898E-2</v>
      </c>
      <c r="F2994">
        <v>1.870102815672E-2</v>
      </c>
      <c r="G2994">
        <v>-4227524</v>
      </c>
      <c r="H2994">
        <v>16838459</v>
      </c>
      <c r="K2994">
        <f t="shared" si="1079"/>
        <v>70.851788211466939</v>
      </c>
      <c r="L2994">
        <f t="shared" si="1080"/>
        <v>51.165160772256129</v>
      </c>
      <c r="M2994">
        <f t="shared" si="1074"/>
        <v>17.1322829738248</v>
      </c>
      <c r="N2994">
        <f t="shared" si="1081"/>
        <v>7.0598193612926088E-2</v>
      </c>
      <c r="O2994">
        <f t="shared" si="1082"/>
        <v>56.017263457508506</v>
      </c>
      <c r="P2994">
        <f t="shared" si="1083"/>
        <v>56.00515272228315</v>
      </c>
      <c r="Q2994">
        <f t="shared" si="1075"/>
        <v>5.8893543502165357E-2</v>
      </c>
      <c r="R2994">
        <f t="shared" si="1084"/>
        <v>55.95836991400634</v>
      </c>
      <c r="S2994">
        <f t="shared" si="1076"/>
        <v>17.093020611490022</v>
      </c>
      <c r="T2994">
        <f t="shared" si="1077"/>
        <v>7.381239111527905</v>
      </c>
      <c r="U2994">
        <f t="shared" si="1078"/>
        <v>0.48908503147485827</v>
      </c>
      <c r="V2994" s="6">
        <f t="shared" si="1086"/>
        <v>163593.99999983143</v>
      </c>
      <c r="W2994">
        <f t="shared" si="1091"/>
        <v>7.380626227298559</v>
      </c>
      <c r="X2994">
        <f t="shared" si="1092"/>
        <v>17.097337478498169</v>
      </c>
      <c r="Y2994">
        <f t="shared" si="1087"/>
        <v>5.8065273671556859E-2</v>
      </c>
      <c r="Z2994">
        <f t="shared" si="1088"/>
        <v>-1.0974510991634128E-7</v>
      </c>
      <c r="AA2994">
        <f t="shared" si="1090"/>
        <v>-6.3166896319608777E-8</v>
      </c>
      <c r="AB2994">
        <f t="shared" si="1089"/>
        <v>0.9945297029262139</v>
      </c>
      <c r="AC2994">
        <f t="shared" si="1085"/>
        <v>2.2348907002388319</v>
      </c>
      <c r="AD2994">
        <f t="shared" si="1093"/>
        <v>-4.2737258230278858E-10</v>
      </c>
      <c r="AE2994">
        <f t="shared" si="1094"/>
        <v>4.894504731753593E-5</v>
      </c>
      <c r="AF2994">
        <f t="shared" si="1095"/>
        <v>-8.6921845835377836E-7</v>
      </c>
      <c r="AG2994" t="str">
        <f t="shared" si="1096"/>
        <v>NaN</v>
      </c>
      <c r="AH2994" t="str">
        <f t="shared" si="1097"/>
        <v>NaN</v>
      </c>
    </row>
    <row r="2995" spans="1:34">
      <c r="A2995" s="4">
        <v>43289.278587962966</v>
      </c>
      <c r="B2995" s="3">
        <v>-1.1001837565891E-3</v>
      </c>
      <c r="C2995">
        <v>2.6897223220876199</v>
      </c>
      <c r="D2995" s="3">
        <v>1.8941669644482299E-2</v>
      </c>
      <c r="E2995">
        <v>1.8746530417974999E-2</v>
      </c>
      <c r="F2995" s="3">
        <v>1.8696502012317099E-2</v>
      </c>
      <c r="G2995">
        <v>-4227524</v>
      </c>
      <c r="H2995">
        <v>16838459</v>
      </c>
      <c r="K2995">
        <f t="shared" si="1079"/>
        <v>70.835121391462394</v>
      </c>
      <c r="L2995">
        <f t="shared" si="1080"/>
        <v>51.154443527876268</v>
      </c>
      <c r="M2995">
        <f t="shared" si="1074"/>
        <v>17.128694382278443</v>
      </c>
      <c r="N2995">
        <f t="shared" si="1081"/>
        <v>7.0595670572848601E-2</v>
      </c>
      <c r="O2995">
        <f t="shared" si="1082"/>
        <v>56.002261540027845</v>
      </c>
      <c r="P2995">
        <f t="shared" si="1083"/>
        <v>55.989349576505511</v>
      </c>
      <c r="Q2995">
        <f t="shared" si="1075"/>
        <v>5.7533054250519911E-2</v>
      </c>
      <c r="R2995">
        <f t="shared" si="1084"/>
        <v>55.944728485777325</v>
      </c>
      <c r="S2995">
        <f t="shared" si="1076"/>
        <v>17.090339012778095</v>
      </c>
      <c r="T2995">
        <f t="shared" si="1077"/>
        <v>7.3809735283618521</v>
      </c>
      <c r="U2995">
        <f t="shared" si="1078"/>
        <v>0.48908930140800555</v>
      </c>
      <c r="V2995" s="6">
        <f t="shared" si="1086"/>
        <v>163655.00000026077</v>
      </c>
      <c r="W2995">
        <f t="shared" si="1091"/>
        <v>7.3806057978242485</v>
      </c>
      <c r="X2995">
        <f t="shared" si="1092"/>
        <v>17.092800310485583</v>
      </c>
      <c r="Y2995">
        <f t="shared" si="1087"/>
        <v>5.506752495698445E-2</v>
      </c>
      <c r="Z2995">
        <f t="shared" si="1088"/>
        <v>5.3304767675132125E-8</v>
      </c>
      <c r="AA2995">
        <f t="shared" si="1090"/>
        <v>-4.9616734758181039E-8</v>
      </c>
      <c r="AB2995">
        <f t="shared" si="1089"/>
        <v>0.99473033451158366</v>
      </c>
      <c r="AC2995">
        <f t="shared" si="1085"/>
        <v>2.2348971087606282</v>
      </c>
      <c r="AD2995">
        <f t="shared" si="1093"/>
        <v>-3.5397082170248484E-10</v>
      </c>
      <c r="AE2995">
        <f t="shared" si="1094"/>
        <v>8.4561854444777212E-5</v>
      </c>
      <c r="AF2995">
        <f t="shared" si="1095"/>
        <v>-4.1670048074081243E-7</v>
      </c>
      <c r="AG2995" t="str">
        <f t="shared" si="1096"/>
        <v>NaN</v>
      </c>
      <c r="AH2995" t="str">
        <f t="shared" si="1097"/>
        <v>NaN</v>
      </c>
    </row>
    <row r="2996" spans="1:34">
      <c r="A2996" s="4">
        <v>43289.279282407406</v>
      </c>
      <c r="B2996" s="3">
        <v>-1.09966049947616E-3</v>
      </c>
      <c r="C2996">
        <v>2.68975086338469</v>
      </c>
      <c r="D2996">
        <v>1.8941526937997E-2</v>
      </c>
      <c r="E2996" s="3">
        <v>1.8749693745066898E-2</v>
      </c>
      <c r="F2996" s="3">
        <v>1.86992653425841E-2</v>
      </c>
      <c r="G2996">
        <v>-4227524</v>
      </c>
      <c r="H2996">
        <v>16838459</v>
      </c>
      <c r="K2996">
        <f t="shared" si="1079"/>
        <v>70.801787751454569</v>
      </c>
      <c r="L2996">
        <f t="shared" si="1080"/>
        <v>51.117477515381836</v>
      </c>
      <c r="M2996">
        <f t="shared" si="1074"/>
        <v>17.116316581116291</v>
      </c>
      <c r="N2996">
        <f t="shared" si="1081"/>
        <v>7.0604320995970166E-2</v>
      </c>
      <c r="O2996">
        <f t="shared" si="1082"/>
        <v>56.001832913814262</v>
      </c>
      <c r="P2996">
        <f t="shared" si="1083"/>
        <v>55.998817226903839</v>
      </c>
      <c r="Q2996">
        <f t="shared" si="1075"/>
        <v>4.8775977118268088E-2</v>
      </c>
      <c r="R2996">
        <f t="shared" si="1084"/>
        <v>55.953056936695994</v>
      </c>
      <c r="S2996">
        <f t="shared" si="1076"/>
        <v>17.083799263037445</v>
      </c>
      <c r="T2996">
        <f t="shared" si="1077"/>
        <v>7.3818840992167543</v>
      </c>
      <c r="U2996">
        <f t="shared" si="1078"/>
        <v>0.48907466163721686</v>
      </c>
      <c r="V2996" s="6">
        <f t="shared" si="1086"/>
        <v>163714.99999982771</v>
      </c>
      <c r="W2996">
        <f t="shared" si="1091"/>
        <v>7.3801242459298475</v>
      </c>
      <c r="X2996">
        <f t="shared" si="1092"/>
        <v>17.088727657606874</v>
      </c>
      <c r="Y2996">
        <f t="shared" si="1087"/>
        <v>5.517498091744244E-2</v>
      </c>
      <c r="Z2996">
        <f t="shared" si="1088"/>
        <v>-1.7705544435743831E-7</v>
      </c>
      <c r="AA2996">
        <f t="shared" si="1090"/>
        <v>-7.9953418585397714E-8</v>
      </c>
      <c r="AB2996">
        <f t="shared" si="1089"/>
        <v>0.99471869140544023</v>
      </c>
      <c r="AC2996">
        <f t="shared" si="1085"/>
        <v>2.2348751366858997</v>
      </c>
      <c r="AD2996">
        <f t="shared" si="1093"/>
        <v>-5.6927933277123841E-10</v>
      </c>
      <c r="AE2996">
        <f t="shared" si="1094"/>
        <v>2.1096556226662375E-4</v>
      </c>
      <c r="AF2996">
        <f t="shared" si="1095"/>
        <v>-2.6862404587131456E-7</v>
      </c>
      <c r="AG2996" t="str">
        <f t="shared" si="1096"/>
        <v>NaN</v>
      </c>
      <c r="AH2996" t="str">
        <f t="shared" si="1097"/>
        <v>NaN</v>
      </c>
    </row>
    <row r="2997" spans="1:34">
      <c r="A2997" s="4">
        <v>43289.279976851853</v>
      </c>
      <c r="B2997" s="3">
        <v>-1.1008378279802899E-3</v>
      </c>
      <c r="C2997">
        <v>2.68965572572779</v>
      </c>
      <c r="D2997">
        <v>1.8946711940298001E-2</v>
      </c>
      <c r="E2997" s="3">
        <v>1.87513348696484E-2</v>
      </c>
      <c r="F2997" s="3">
        <v>1.8700968602188402E-2</v>
      </c>
      <c r="G2997">
        <v>-4227524</v>
      </c>
      <c r="H2997">
        <v>16838459</v>
      </c>
      <c r="K2997">
        <f t="shared" si="1079"/>
        <v>70.876788441473124</v>
      </c>
      <c r="L2997">
        <f t="shared" si="1080"/>
        <v>51.190239286152092</v>
      </c>
      <c r="M2997">
        <f t="shared" si="1074"/>
        <v>17.140680332303575</v>
      </c>
      <c r="N2997">
        <f t="shared" si="1081"/>
        <v>7.0575486252231784E-2</v>
      </c>
      <c r="O2997">
        <f t="shared" si="1082"/>
        <v>56.017406332913239</v>
      </c>
      <c r="P2997">
        <f t="shared" si="1083"/>
        <v>56.003729015456329</v>
      </c>
      <c r="Q2997">
        <f t="shared" si="1075"/>
        <v>5.9215911383539321E-2</v>
      </c>
      <c r="R2997">
        <f t="shared" si="1084"/>
        <v>55.9581904215297</v>
      </c>
      <c r="S2997">
        <f t="shared" si="1076"/>
        <v>17.101203058047883</v>
      </c>
      <c r="T2997">
        <f t="shared" si="1077"/>
        <v>7.3788488630337676</v>
      </c>
      <c r="U2997">
        <f t="shared" si="1078"/>
        <v>0.48912346087317876</v>
      </c>
      <c r="V2997" s="6">
        <f t="shared" si="1086"/>
        <v>163775.00000002328</v>
      </c>
      <c r="W2997">
        <f t="shared" si="1091"/>
        <v>7.3794033773364109</v>
      </c>
      <c r="X2997">
        <f t="shared" si="1092"/>
        <v>17.084533731548127</v>
      </c>
      <c r="Y2997">
        <f t="shared" si="1087"/>
        <v>5.265542929392808E-2</v>
      </c>
      <c r="Z2997">
        <f t="shared" si="1088"/>
        <v>-3.4462577382973685E-7</v>
      </c>
      <c r="AA2997">
        <f t="shared" si="1090"/>
        <v>-7.3514292201071347E-8</v>
      </c>
      <c r="AB2997">
        <f t="shared" si="1089"/>
        <v>0.99489695456105776</v>
      </c>
      <c r="AC2997">
        <f t="shared" si="1085"/>
        <v>2.2349483769349949</v>
      </c>
      <c r="AD2997">
        <f t="shared" si="1093"/>
        <v>-5.4849595089979029E-10</v>
      </c>
      <c r="AE2997">
        <f t="shared" si="1094"/>
        <v>2.2538508231508561E-4</v>
      </c>
      <c r="AF2997">
        <f t="shared" si="1095"/>
        <v>-2.4225865073689794E-7</v>
      </c>
      <c r="AG2997" t="str">
        <f t="shared" si="1096"/>
        <v>NaN</v>
      </c>
      <c r="AH2997" t="str">
        <f t="shared" si="1097"/>
        <v>NaN</v>
      </c>
    </row>
    <row r="2998" spans="1:34">
      <c r="A2998" s="4">
        <v>43289.280671296299</v>
      </c>
      <c r="B2998" s="3">
        <v>-1.10059998383804E-3</v>
      </c>
      <c r="C2998">
        <v>2.68962123832716</v>
      </c>
      <c r="D2998" s="3">
        <v>1.8945368120894299E-2</v>
      </c>
      <c r="E2998" s="3">
        <v>1.8750383493079399E-2</v>
      </c>
      <c r="F2998" s="3">
        <v>1.8702695683605299E-2</v>
      </c>
      <c r="G2998">
        <v>-4227524</v>
      </c>
      <c r="H2998">
        <v>16838459</v>
      </c>
      <c r="K2998">
        <f t="shared" si="1079"/>
        <v>70.861636786923825</v>
      </c>
      <c r="L2998">
        <f t="shared" si="1080"/>
        <v>51.172817398798628</v>
      </c>
      <c r="M2998">
        <f t="shared" si="1074"/>
        <v>17.134846739687571</v>
      </c>
      <c r="N2998">
        <f t="shared" si="1081"/>
        <v>7.0565033657625509E-2</v>
      </c>
      <c r="O2998">
        <f t="shared" si="1082"/>
        <v>56.013370102733909</v>
      </c>
      <c r="P2998">
        <f t="shared" si="1083"/>
        <v>56.000881601802668</v>
      </c>
      <c r="Q2998">
        <f t="shared" si="1075"/>
        <v>4.997439937997683E-2</v>
      </c>
      <c r="R2998">
        <f t="shared" si="1084"/>
        <v>55.963395703353932</v>
      </c>
      <c r="S2998">
        <f t="shared" si="1076"/>
        <v>17.101530473434252</v>
      </c>
      <c r="T2998">
        <f t="shared" si="1077"/>
        <v>7.3777485899173172</v>
      </c>
      <c r="U2998">
        <f t="shared" si="1078"/>
        <v>0.48914115059621671</v>
      </c>
      <c r="V2998" s="6">
        <f t="shared" si="1086"/>
        <v>163835.00000021886</v>
      </c>
      <c r="W2998">
        <f t="shared" si="1091"/>
        <v>7.3787700636328726</v>
      </c>
      <c r="X2998">
        <f t="shared" si="1092"/>
        <v>17.080013348087814</v>
      </c>
      <c r="Y2998">
        <f t="shared" si="1087"/>
        <v>3.5876031150247435E-2</v>
      </c>
      <c r="Z2998">
        <f t="shared" si="1088"/>
        <v>9.8012835273496552E-8</v>
      </c>
      <c r="AA2998">
        <f t="shared" si="1090"/>
        <v>-8.3130054264254415E-8</v>
      </c>
      <c r="AB2998">
        <f t="shared" si="1089"/>
        <v>0.99602488579219584</v>
      </c>
      <c r="AC2998">
        <f t="shared" si="1085"/>
        <v>2.2349749265252949</v>
      </c>
      <c r="AD2998">
        <f t="shared" si="1093"/>
        <v>-9.1034001744857129E-10</v>
      </c>
      <c r="AE2998">
        <f t="shared" si="1094"/>
        <v>2.213676965067302E-4</v>
      </c>
      <c r="AF2998">
        <f t="shared" si="1095"/>
        <v>-4.0937415816610116E-7</v>
      </c>
      <c r="AG2998" t="str">
        <f t="shared" si="1096"/>
        <v>NaN</v>
      </c>
      <c r="AH2998" t="str">
        <f t="shared" si="1097"/>
        <v>NaN</v>
      </c>
    </row>
    <row r="2999" spans="1:34">
      <c r="A2999" s="4">
        <v>43289.281365740739</v>
      </c>
      <c r="B2999" s="3">
        <v>-1.0963187892775699E-3</v>
      </c>
      <c r="C2999">
        <v>2.6896925915698402</v>
      </c>
      <c r="D2999" s="3">
        <v>1.8946842754576199E-2</v>
      </c>
      <c r="E2999" s="3">
        <v>1.8755045238267501E-2</v>
      </c>
      <c r="F2999" s="3">
        <v>1.87212647865636E-2</v>
      </c>
      <c r="G2999">
        <v>-4227524</v>
      </c>
      <c r="H2999">
        <v>16838461</v>
      </c>
      <c r="K2999">
        <f t="shared" si="1079"/>
        <v>70.588907005038294</v>
      </c>
      <c r="L2999">
        <f t="shared" si="1080"/>
        <v>50.875678700073806</v>
      </c>
      <c r="M2999">
        <f t="shared" si="1074"/>
        <v>17.035352001623774</v>
      </c>
      <c r="N2999">
        <f t="shared" si="1081"/>
        <v>7.0586659715430849E-2</v>
      </c>
      <c r="O2999">
        <f t="shared" si="1082"/>
        <v>56.017799240275714</v>
      </c>
      <c r="P2999">
        <f t="shared" si="1083"/>
        <v>56.014833928705592</v>
      </c>
      <c r="Q2999">
        <f t="shared" si="1075"/>
        <v>-1.5622173127738392E-3</v>
      </c>
      <c r="R2999">
        <f t="shared" si="1084"/>
        <v>56.019361457588488</v>
      </c>
      <c r="S2999">
        <f t="shared" si="1076"/>
        <v>17.036393479832292</v>
      </c>
      <c r="T2999">
        <f t="shared" si="1077"/>
        <v>7.3800250170547219</v>
      </c>
      <c r="U2999">
        <f t="shared" si="1078"/>
        <v>0.48910455116924278</v>
      </c>
      <c r="V2999" s="6">
        <f t="shared" si="1086"/>
        <v>163894.9999997858</v>
      </c>
      <c r="W2999">
        <f t="shared" si="1091"/>
        <v>7.3778390633036919</v>
      </c>
      <c r="X2999">
        <f t="shared" si="1092"/>
        <v>17.074284513980018</v>
      </c>
      <c r="Y2999">
        <f t="shared" si="1087"/>
        <v>2.0281543107548334E-2</v>
      </c>
      <c r="Z2999">
        <f t="shared" si="1088"/>
        <v>6.2711491399494744E-8</v>
      </c>
      <c r="AA2999">
        <f t="shared" si="1090"/>
        <v>-1.5397910801248227E-7</v>
      </c>
      <c r="AB2999">
        <f t="shared" si="1089"/>
        <v>0.99705529943619542</v>
      </c>
      <c r="AC2999">
        <f t="shared" si="1085"/>
        <v>2.2349199963384696</v>
      </c>
      <c r="AD2999">
        <f t="shared" si="1093"/>
        <v>-2.9826348856885909E-9</v>
      </c>
      <c r="AE2999">
        <f t="shared" si="1094"/>
        <v>1.9264900503224893E-4</v>
      </c>
      <c r="AF2999">
        <f t="shared" si="1095"/>
        <v>-1.5412190158717339E-6</v>
      </c>
      <c r="AG2999" t="str">
        <f t="shared" si="1096"/>
        <v>NaN</v>
      </c>
      <c r="AH2999" t="str">
        <f t="shared" si="1097"/>
        <v>NaN</v>
      </c>
    </row>
    <row r="3000" spans="1:34">
      <c r="A3000" s="4">
        <v>43289.282071759262</v>
      </c>
      <c r="B3000" s="3">
        <v>-1.09727016584657E-3</v>
      </c>
      <c r="C3000">
        <v>2.6896450227413902</v>
      </c>
      <c r="D3000" s="3">
        <v>1.8947223305203799E-2</v>
      </c>
      <c r="E3000" s="3">
        <v>1.8753094916301099E-2</v>
      </c>
      <c r="F3000" s="3">
        <v>1.8717000682099801E-2</v>
      </c>
      <c r="G3000">
        <v>-4227524</v>
      </c>
      <c r="H3000">
        <v>16838461</v>
      </c>
      <c r="K3000">
        <f t="shared" si="1079"/>
        <v>70.649513623235507</v>
      </c>
      <c r="L3000">
        <f t="shared" si="1080"/>
        <v>50.941890444780611</v>
      </c>
      <c r="M3000">
        <f t="shared" si="1074"/>
        <v>17.05752252409231</v>
      </c>
      <c r="N3000">
        <f t="shared" si="1081"/>
        <v>7.0572242343561659E-2</v>
      </c>
      <c r="O3000">
        <f t="shared" si="1082"/>
        <v>56.018942243512349</v>
      </c>
      <c r="P3000">
        <f t="shared" si="1083"/>
        <v>56.008996730715737</v>
      </c>
      <c r="Q3000">
        <f t="shared" si="1075"/>
        <v>1.2432447255442014E-2</v>
      </c>
      <c r="R3000">
        <f t="shared" si="1084"/>
        <v>56.006509796256907</v>
      </c>
      <c r="S3000">
        <f t="shared" si="1076"/>
        <v>17.049234225922014</v>
      </c>
      <c r="T3000">
        <f t="shared" si="1077"/>
        <v>7.3785073989632277</v>
      </c>
      <c r="U3000">
        <f t="shared" si="1078"/>
        <v>0.48912895078722374</v>
      </c>
      <c r="V3000" s="6">
        <f t="shared" si="1086"/>
        <v>163956.00000021514</v>
      </c>
      <c r="W3000">
        <f t="shared" si="1091"/>
        <v>7.3770802542579581</v>
      </c>
      <c r="X3000">
        <f t="shared" si="1092"/>
        <v>17.067291448543536</v>
      </c>
      <c r="Y3000">
        <f t="shared" si="1087"/>
        <v>6.3610007899939092E-3</v>
      </c>
      <c r="Z3000">
        <f t="shared" si="1088"/>
        <v>-9.7202811652106568E-8</v>
      </c>
      <c r="AA3000">
        <f t="shared" si="1090"/>
        <v>-1.9498047828177695E-7</v>
      </c>
      <c r="AB3000">
        <f t="shared" si="1089"/>
        <v>0.99800204420654337</v>
      </c>
      <c r="AC3000">
        <f t="shared" si="1085"/>
        <v>2.234956616463017</v>
      </c>
      <c r="AD3000">
        <f t="shared" si="1093"/>
        <v>-1.2042373322359103E-8</v>
      </c>
      <c r="AE3000">
        <f t="shared" si="1094"/>
        <v>1.5938929760965365E-4</v>
      </c>
      <c r="AF3000">
        <f t="shared" si="1095"/>
        <v>-7.5211450725751082E-6</v>
      </c>
      <c r="AG3000" t="str">
        <f t="shared" si="1096"/>
        <v>NaN</v>
      </c>
      <c r="AH3000" t="str">
        <f t="shared" si="1097"/>
        <v>NaN</v>
      </c>
    </row>
    <row r="3001" spans="1:34">
      <c r="A3001" s="4">
        <v>43289.282766203702</v>
      </c>
      <c r="B3001" s="3">
        <v>-1.0980907281373201E-3</v>
      </c>
      <c r="C3001">
        <v>2.68965572572779</v>
      </c>
      <c r="D3001" s="3">
        <v>1.89461411143566E-2</v>
      </c>
      <c r="E3001" s="3">
        <v>1.87535230357571E-2</v>
      </c>
      <c r="F3001" s="3">
        <v>1.8717322276570501E-2</v>
      </c>
      <c r="G3001">
        <v>-4227524</v>
      </c>
      <c r="H3001">
        <v>16838461</v>
      </c>
      <c r="K3001">
        <f t="shared" si="1079"/>
        <v>70.701786831429814</v>
      </c>
      <c r="L3001">
        <f t="shared" si="1080"/>
        <v>50.993740919970051</v>
      </c>
      <c r="M3001">
        <f t="shared" si="1074"/>
        <v>17.074884279628012</v>
      </c>
      <c r="N3001">
        <f t="shared" si="1081"/>
        <v>7.0575486252231784E-2</v>
      </c>
      <c r="O3001">
        <f t="shared" si="1082"/>
        <v>56.015691828058287</v>
      </c>
      <c r="P3001">
        <f t="shared" si="1083"/>
        <v>56.01027806685974</v>
      </c>
      <c r="Q3001">
        <f t="shared" si="1075"/>
        <v>8.2127724273135527E-3</v>
      </c>
      <c r="R3001">
        <f t="shared" si="1084"/>
        <v>56.007479055630974</v>
      </c>
      <c r="S3001">
        <f t="shared" si="1076"/>
        <v>17.069409098009803</v>
      </c>
      <c r="T3001">
        <f t="shared" si="1077"/>
        <v>7.3788488630337676</v>
      </c>
      <c r="U3001">
        <f t="shared" si="1078"/>
        <v>0.48912346087317876</v>
      </c>
      <c r="V3001" s="6">
        <f t="shared" si="1086"/>
        <v>164015.99999978207</v>
      </c>
      <c r="W3001">
        <f t="shared" si="1091"/>
        <v>7.3765344954442957</v>
      </c>
      <c r="X3001">
        <f t="shared" si="1092"/>
        <v>17.062413480361094</v>
      </c>
      <c r="Y3001">
        <f t="shared" si="1087"/>
        <v>1.0738680787596877E-2</v>
      </c>
      <c r="Z3001">
        <f t="shared" si="1088"/>
        <v>-1.7705544435862254E-7</v>
      </c>
      <c r="AA3001">
        <f t="shared" si="1090"/>
        <v>-1.7755190979507681E-7</v>
      </c>
      <c r="AB3001">
        <f t="shared" si="1089"/>
        <v>0.99770839850444615</v>
      </c>
      <c r="AC3001">
        <f t="shared" si="1085"/>
        <v>2.2349483769349949</v>
      </c>
      <c r="AD3001">
        <f t="shared" si="1093"/>
        <v>-6.4955991851759345E-9</v>
      </c>
      <c r="AE3001">
        <f t="shared" si="1094"/>
        <v>1.7276840202730872E-4</v>
      </c>
      <c r="AF3001">
        <f t="shared" si="1095"/>
        <v>-3.742707937696223E-6</v>
      </c>
      <c r="AG3001" t="str">
        <f t="shared" si="1096"/>
        <v>NaN</v>
      </c>
      <c r="AH3001" t="str">
        <f t="shared" si="1097"/>
        <v>NaN</v>
      </c>
    </row>
    <row r="3002" spans="1:34">
      <c r="A3002" s="4">
        <v>43289.283460648148</v>
      </c>
      <c r="B3002" s="3">
        <v>-1.09763882426705E-3</v>
      </c>
      <c r="C3002">
        <v>2.6895784263815599</v>
      </c>
      <c r="D3002" s="3">
        <v>1.8951980188048799E-2</v>
      </c>
      <c r="E3002" s="3">
        <v>1.8758612900401199E-2</v>
      </c>
      <c r="F3002" s="3">
        <v>1.8722027084568299E-2</v>
      </c>
      <c r="G3002">
        <v>-4227524</v>
      </c>
      <c r="H3002">
        <v>16838461</v>
      </c>
      <c r="K3002">
        <f t="shared" si="1079"/>
        <v>70.672998687786446</v>
      </c>
      <c r="L3002">
        <f t="shared" si="1080"/>
        <v>50.958768349032539</v>
      </c>
      <c r="M3002">
        <f t="shared" si="1074"/>
        <v>17.063173967912377</v>
      </c>
      <c r="N3002">
        <f t="shared" si="1081"/>
        <v>7.0552058022944716E-2</v>
      </c>
      <c r="O3002">
        <f t="shared" si="1082"/>
        <v>56.033229783970256</v>
      </c>
      <c r="P3002">
        <f t="shared" si="1083"/>
        <v>56.025511729906647</v>
      </c>
      <c r="Q3002">
        <f t="shared" si="1075"/>
        <v>1.1570822680035064E-2</v>
      </c>
      <c r="R3002">
        <f t="shared" si="1084"/>
        <v>56.021658961290221</v>
      </c>
      <c r="S3002">
        <f t="shared" si="1076"/>
        <v>17.055460086125688</v>
      </c>
      <c r="T3002">
        <f t="shared" si="1077"/>
        <v>7.3763827336351291</v>
      </c>
      <c r="U3002">
        <f t="shared" si="1078"/>
        <v>0.48916311025239689</v>
      </c>
      <c r="V3002" s="6">
        <f t="shared" si="1086"/>
        <v>164075.99999997765</v>
      </c>
      <c r="W3002">
        <f t="shared" si="1091"/>
        <v>7.3760441880608889</v>
      </c>
      <c r="X3002">
        <f t="shared" si="1092"/>
        <v>17.058593752923379</v>
      </c>
      <c r="Y3002">
        <f t="shared" si="1087"/>
        <v>7.8988470171926419E-3</v>
      </c>
      <c r="Z3002">
        <f t="shared" si="1088"/>
        <v>-4.426386085624631E-7</v>
      </c>
      <c r="AA3002">
        <f t="shared" si="1090"/>
        <v>-1.7168017312236585E-7</v>
      </c>
      <c r="AB3002">
        <f t="shared" si="1089"/>
        <v>0.9978987464123521</v>
      </c>
      <c r="AC3002">
        <f t="shared" si="1085"/>
        <v>2.2350078846373842</v>
      </c>
      <c r="AD3002">
        <f t="shared" si="1093"/>
        <v>-8.5391139080766075E-9</v>
      </c>
      <c r="AE3002">
        <f t="shared" si="1094"/>
        <v>2.877712045690861E-4</v>
      </c>
      <c r="AF3002">
        <f t="shared" si="1095"/>
        <v>-2.9539048928585214E-6</v>
      </c>
      <c r="AG3002" t="str">
        <f t="shared" si="1096"/>
        <v>NaN</v>
      </c>
      <c r="AH3002" t="str">
        <f t="shared" si="1097"/>
        <v>NaN</v>
      </c>
    </row>
    <row r="3003" spans="1:34">
      <c r="A3003" s="4">
        <v>43289.284155092595</v>
      </c>
      <c r="B3003" s="3">
        <v>-1.09766260868128E-3</v>
      </c>
      <c r="C3003">
        <v>2.68948923482822</v>
      </c>
      <c r="D3003">
        <v>1.8952741289304E-2</v>
      </c>
      <c r="E3003" s="3">
        <v>1.87614194612797E-2</v>
      </c>
      <c r="F3003" s="3">
        <v>1.8725326405619899E-2</v>
      </c>
      <c r="G3003">
        <v>-4227524</v>
      </c>
      <c r="H3003">
        <v>16838461</v>
      </c>
      <c r="K3003">
        <f t="shared" si="1079"/>
        <v>70.674513853241692</v>
      </c>
      <c r="L3003">
        <f t="shared" si="1080"/>
        <v>50.95594658699293</v>
      </c>
      <c r="M3003">
        <f t="shared" si="1074"/>
        <v>17.062229121360197</v>
      </c>
      <c r="N3003">
        <f t="shared" si="1081"/>
        <v>7.0525025450691184E-2</v>
      </c>
      <c r="O3003">
        <f t="shared" si="1082"/>
        <v>56.035515790443526</v>
      </c>
      <c r="P3003">
        <f t="shared" si="1083"/>
        <v>56.033911600184787</v>
      </c>
      <c r="Q3003">
        <f t="shared" si="1075"/>
        <v>3.9129459442293069E-3</v>
      </c>
      <c r="R3003">
        <f t="shared" si="1084"/>
        <v>56.031602844499297</v>
      </c>
      <c r="S3003">
        <f t="shared" si="1076"/>
        <v>17.059620490730712</v>
      </c>
      <c r="T3003">
        <f t="shared" si="1077"/>
        <v>7.373537199713704</v>
      </c>
      <c r="U3003">
        <f t="shared" si="1078"/>
        <v>0.48920885953610893</v>
      </c>
      <c r="V3003" s="6">
        <f t="shared" si="1086"/>
        <v>164136.00000017323</v>
      </c>
      <c r="W3003">
        <f t="shared" si="1091"/>
        <v>7.3752853790151551</v>
      </c>
      <c r="X3003">
        <f t="shared" si="1092"/>
        <v>17.056117887954091</v>
      </c>
      <c r="Y3003">
        <f t="shared" si="1087"/>
        <v>9.7626843532315401E-3</v>
      </c>
      <c r="Z3003">
        <f t="shared" si="1088"/>
        <v>-4.6406503624250092E-7</v>
      </c>
      <c r="AA3003">
        <f t="shared" si="1090"/>
        <v>-1.4134348908948273E-7</v>
      </c>
      <c r="AB3003">
        <f t="shared" si="1089"/>
        <v>0.99777248322102186</v>
      </c>
      <c r="AC3003">
        <f t="shared" si="1085"/>
        <v>2.2350765473709084</v>
      </c>
      <c r="AD3003">
        <f t="shared" si="1093"/>
        <v>-5.6882184767168266E-9</v>
      </c>
      <c r="AE3003">
        <f t="shared" si="1094"/>
        <v>3.0104513095340502E-4</v>
      </c>
      <c r="AF3003">
        <f t="shared" si="1095"/>
        <v>-1.8809432701064254E-6</v>
      </c>
      <c r="AG3003" t="str">
        <f t="shared" si="1096"/>
        <v>NaN</v>
      </c>
      <c r="AH3003" t="str">
        <f t="shared" si="1097"/>
        <v>NaN</v>
      </c>
    </row>
    <row r="3004" spans="1:34">
      <c r="A3004" s="4">
        <v>43289.284861111111</v>
      </c>
      <c r="B3004" s="3">
        <v>-1.09830478786535E-3</v>
      </c>
      <c r="C3004">
        <v>2.6894024217163</v>
      </c>
      <c r="D3004" s="3">
        <v>1.8949090381720501E-2</v>
      </c>
      <c r="E3004" s="3">
        <v>1.8754819286332301E-2</v>
      </c>
      <c r="F3004" s="3">
        <v>1.8718406169045899E-2</v>
      </c>
      <c r="G3004">
        <v>-4227524</v>
      </c>
      <c r="H3004">
        <v>16838461</v>
      </c>
      <c r="K3004">
        <f t="shared" si="1079"/>
        <v>70.715423320524494</v>
      </c>
      <c r="L3004">
        <f t="shared" si="1080"/>
        <v>51.005952642270444</v>
      </c>
      <c r="M3004">
        <f t="shared" si="1074"/>
        <v>17.078973286266326</v>
      </c>
      <c r="N3004">
        <f t="shared" si="1081"/>
        <v>7.0498713747030289E-2</v>
      </c>
      <c r="O3004">
        <f t="shared" si="1082"/>
        <v>56.024550103142197</v>
      </c>
      <c r="P3004">
        <f t="shared" si="1083"/>
        <v>56.014157667962657</v>
      </c>
      <c r="Q3004">
        <f t="shared" si="1075"/>
        <v>1.3804284435430247E-2</v>
      </c>
      <c r="R3004">
        <f t="shared" si="1084"/>
        <v>56.010745818706766</v>
      </c>
      <c r="S3004">
        <f t="shared" si="1076"/>
        <v>17.069770429976039</v>
      </c>
      <c r="T3004">
        <f t="shared" si="1077"/>
        <v>7.3707675466967677</v>
      </c>
      <c r="U3004">
        <f t="shared" si="1078"/>
        <v>0.4892533888389235</v>
      </c>
      <c r="V3004" s="6">
        <f t="shared" si="1086"/>
        <v>164196.99999997392</v>
      </c>
      <c r="W3004">
        <f t="shared" si="1091"/>
        <v>7.3749234854702728</v>
      </c>
      <c r="X3004">
        <f t="shared" si="1092"/>
        <v>17.053194423995642</v>
      </c>
      <c r="Y3004">
        <f t="shared" si="1087"/>
        <v>6.7909739323776348E-3</v>
      </c>
      <c r="Z3004">
        <f t="shared" si="1088"/>
        <v>-2.2262579442283582E-7</v>
      </c>
      <c r="AA3004">
        <f t="shared" si="1090"/>
        <v>-1.0171206631442059E-7</v>
      </c>
      <c r="AB3004">
        <f t="shared" si="1089"/>
        <v>0.99797587713678471</v>
      </c>
      <c r="AC3004">
        <f t="shared" si="1085"/>
        <v>2.2351433790982069</v>
      </c>
      <c r="AD3004">
        <f t="shared" si="1093"/>
        <v>-5.8846834819662892E-9</v>
      </c>
      <c r="AE3004">
        <f t="shared" si="1094"/>
        <v>1.5792964435172837E-4</v>
      </c>
      <c r="AF3004">
        <f t="shared" si="1095"/>
        <v>-3.7092874242895149E-6</v>
      </c>
      <c r="AG3004" t="str">
        <f t="shared" si="1096"/>
        <v>NaN</v>
      </c>
      <c r="AH3004" t="str">
        <f t="shared" si="1097"/>
        <v>NaN</v>
      </c>
    </row>
    <row r="3005" spans="1:34">
      <c r="A3005" s="4">
        <v>43289.285555555558</v>
      </c>
      <c r="B3005" s="3">
        <v>-1.0964733879700399E-3</v>
      </c>
      <c r="C3005">
        <v>2.6894048001577202</v>
      </c>
      <c r="D3005" s="3">
        <v>1.8945665426072102E-2</v>
      </c>
      <c r="E3005" s="3">
        <v>1.8753665742242399E-2</v>
      </c>
      <c r="F3005" s="3">
        <v>1.87186920307977E-2</v>
      </c>
      <c r="G3005">
        <v>-4227524</v>
      </c>
      <c r="H3005">
        <v>16838461</v>
      </c>
      <c r="K3005">
        <f t="shared" si="1079"/>
        <v>70.598755580495819</v>
      </c>
      <c r="L3005">
        <f t="shared" si="1080"/>
        <v>50.888909139570686</v>
      </c>
      <c r="M3005">
        <f t="shared" si="1074"/>
        <v>17.039782118326379</v>
      </c>
      <c r="N3005">
        <f t="shared" si="1081"/>
        <v>7.0499434615623066E-2</v>
      </c>
      <c r="O3005">
        <f t="shared" si="1082"/>
        <v>56.014263074012504</v>
      </c>
      <c r="P3005">
        <f t="shared" si="1083"/>
        <v>56.010705178907635</v>
      </c>
      <c r="Q3005">
        <f t="shared" si="1075"/>
        <v>2.6556914174733492E-3</v>
      </c>
      <c r="R3005">
        <f t="shared" si="1084"/>
        <v>56.011607382595031</v>
      </c>
      <c r="S3005">
        <f t="shared" si="1076"/>
        <v>17.038011657381396</v>
      </c>
      <c r="T3005">
        <f t="shared" si="1077"/>
        <v>7.3708434276012706</v>
      </c>
      <c r="U3005">
        <f t="shared" si="1078"/>
        <v>0.48925216885802553</v>
      </c>
      <c r="V3005" s="6">
        <f t="shared" si="1086"/>
        <v>164257.0000001695</v>
      </c>
      <c r="W3005">
        <f t="shared" si="1091"/>
        <v>7.3746929242602413</v>
      </c>
      <c r="X3005">
        <f t="shared" si="1092"/>
        <v>17.050676965338656</v>
      </c>
      <c r="Y3005">
        <f t="shared" si="1087"/>
        <v>7.9210537074819367E-3</v>
      </c>
      <c r="Z3005">
        <f t="shared" si="1088"/>
        <v>1.3911499198247355E-7</v>
      </c>
      <c r="AA3005">
        <f t="shared" si="1090"/>
        <v>-1.0171206631425143E-7</v>
      </c>
      <c r="AB3005">
        <f t="shared" si="1089"/>
        <v>0.99789391009566775</v>
      </c>
      <c r="AC3005">
        <f t="shared" si="1085"/>
        <v>2.2351415480919812</v>
      </c>
      <c r="AD3005">
        <f t="shared" si="1093"/>
        <v>-5.0451241545626353E-9</v>
      </c>
      <c r="AE3005">
        <f t="shared" si="1094"/>
        <v>-5.1855402344432012E-4</v>
      </c>
      <c r="AF3005">
        <f t="shared" si="1095"/>
        <v>9.6852065233866207E-7</v>
      </c>
      <c r="AG3005" t="str">
        <f t="shared" si="1096"/>
        <v>NaN</v>
      </c>
      <c r="AH3005">
        <f t="shared" si="1097"/>
        <v>9.6852065233866205E-3</v>
      </c>
    </row>
    <row r="3006" spans="1:34">
      <c r="A3006" s="4">
        <v>43289.286249999997</v>
      </c>
      <c r="B3006" s="3">
        <v>-1.09595013085709E-3</v>
      </c>
      <c r="C3006">
        <v>2.6894547474275901</v>
      </c>
      <c r="D3006" s="3">
        <v>1.8939814460172798E-2</v>
      </c>
      <c r="E3006" s="3">
        <v>1.8747434225715599E-2</v>
      </c>
      <c r="F3006" s="3">
        <v>1.8711319179783501E-2</v>
      </c>
      <c r="G3006">
        <v>-4227524</v>
      </c>
      <c r="H3006">
        <v>16838461</v>
      </c>
      <c r="K3006">
        <f t="shared" si="1079"/>
        <v>70.565421940487354</v>
      </c>
      <c r="L3006">
        <f t="shared" si="1080"/>
        <v>50.865267045119275</v>
      </c>
      <c r="M3006">
        <f t="shared" si="1074"/>
        <v>17.031865734479986</v>
      </c>
      <c r="N3006">
        <f t="shared" si="1081"/>
        <v>7.0514572856084909E-2</v>
      </c>
      <c r="O3006">
        <f t="shared" si="1082"/>
        <v>55.996689399249412</v>
      </c>
      <c r="P3006">
        <f t="shared" si="1083"/>
        <v>55.992054619476633</v>
      </c>
      <c r="Q3006">
        <f t="shared" si="1075"/>
        <v>7.3031852695422117E-3</v>
      </c>
      <c r="R3006">
        <f t="shared" si="1084"/>
        <v>55.98938621397987</v>
      </c>
      <c r="S3006">
        <f t="shared" si="1076"/>
        <v>17.02699694430029</v>
      </c>
      <c r="T3006">
        <f t="shared" si="1077"/>
        <v>7.3724369265972536</v>
      </c>
      <c r="U3006">
        <f t="shared" si="1078"/>
        <v>0.48922654925914688</v>
      </c>
      <c r="V3006" s="6">
        <f t="shared" si="1086"/>
        <v>164316.99999973644</v>
      </c>
      <c r="W3006">
        <f t="shared" si="1091"/>
        <v>7.3739399522071603</v>
      </c>
      <c r="X3006">
        <f t="shared" si="1092"/>
        <v>17.05594533196308</v>
      </c>
      <c r="Y3006">
        <f t="shared" si="1087"/>
        <v>9.9549129505523606E-3</v>
      </c>
      <c r="Z3006">
        <f t="shared" si="1088"/>
        <v>2.7506827962967661E-7</v>
      </c>
      <c r="AA3006">
        <f t="shared" si="1090"/>
        <v>-4.389804399806148E-8</v>
      </c>
      <c r="AB3006">
        <f t="shared" si="1089"/>
        <v>0.99775486163320626</v>
      </c>
      <c r="AC3006">
        <f t="shared" si="1085"/>
        <v>2.235103096961208</v>
      </c>
      <c r="AD3006">
        <f t="shared" si="1093"/>
        <v>-1.7325372083194596E-9</v>
      </c>
      <c r="AE3006">
        <f t="shared" si="1094"/>
        <v>-1.8102564890851931E-4</v>
      </c>
      <c r="AF3006">
        <f t="shared" si="1095"/>
        <v>9.527380131724714E-7</v>
      </c>
      <c r="AG3006" t="str">
        <f t="shared" si="1096"/>
        <v>NaN</v>
      </c>
      <c r="AH3006">
        <f t="shared" si="1097"/>
        <v>9.5273801317247147E-3</v>
      </c>
    </row>
    <row r="3007" spans="1:34">
      <c r="A3007" s="4">
        <v>43289.286944444444</v>
      </c>
      <c r="B3007" s="3">
        <v>-1.0964258191415899E-3</v>
      </c>
      <c r="C3007">
        <v>2.6895082623595998</v>
      </c>
      <c r="D3007" s="3">
        <v>1.8942038302902801E-2</v>
      </c>
      <c r="E3007" s="3">
        <v>1.8747529363372401E-2</v>
      </c>
      <c r="F3007" s="3">
        <v>1.8709353880240101E-2</v>
      </c>
      <c r="G3007">
        <v>-4227524</v>
      </c>
      <c r="H3007">
        <v>16838461</v>
      </c>
      <c r="K3007">
        <f t="shared" si="1079"/>
        <v>70.595725249585954</v>
      </c>
      <c r="L3007">
        <f t="shared" si="1080"/>
        <v>50.89815372258127</v>
      </c>
      <c r="M3007">
        <f t="shared" si="1074"/>
        <v>17.04287759989473</v>
      </c>
      <c r="N3007">
        <f t="shared" si="1081"/>
        <v>7.0530792399438796E-2</v>
      </c>
      <c r="O3007">
        <f t="shared" si="1082"/>
        <v>56.003368824413386</v>
      </c>
      <c r="P3007">
        <f t="shared" si="1083"/>
        <v>55.992339360841704</v>
      </c>
      <c r="Q3007">
        <f t="shared" si="1075"/>
        <v>1.9905862164641519E-2</v>
      </c>
      <c r="R3007">
        <f t="shared" si="1084"/>
        <v>55.983462962248744</v>
      </c>
      <c r="S3007">
        <f t="shared" si="1076"/>
        <v>17.029607025118302</v>
      </c>
      <c r="T3007">
        <f t="shared" si="1077"/>
        <v>7.3741442469502942</v>
      </c>
      <c r="U3007">
        <f t="shared" si="1078"/>
        <v>0.48919909968891667</v>
      </c>
      <c r="V3007" s="6">
        <f t="shared" si="1086"/>
        <v>164376.99999993201</v>
      </c>
      <c r="W3007">
        <f t="shared" si="1091"/>
        <v>7.3734204598604611</v>
      </c>
      <c r="X3007">
        <f t="shared" si="1092"/>
        <v>17.060871949253855</v>
      </c>
      <c r="Y3007">
        <f t="shared" si="1087"/>
        <v>1.1668260635751437E-2</v>
      </c>
      <c r="Z3007">
        <f t="shared" si="1088"/>
        <v>1.8021714777332809E-7</v>
      </c>
      <c r="AA3007">
        <f t="shared" si="1090"/>
        <v>5.4648585320837749E-8</v>
      </c>
      <c r="AB3007">
        <f t="shared" si="1089"/>
        <v>0.997640439883547</v>
      </c>
      <c r="AC3007">
        <f t="shared" si="1085"/>
        <v>2.2350618993210891</v>
      </c>
      <c r="AD3007">
        <f t="shared" si="1093"/>
        <v>1.8400925419649563E-9</v>
      </c>
      <c r="AE3007">
        <f t="shared" si="1094"/>
        <v>-4.2288781543806488E-4</v>
      </c>
      <c r="AF3007">
        <f t="shared" si="1095"/>
        <v>-4.3315719130036886E-7</v>
      </c>
      <c r="AG3007">
        <f t="shared" si="1096"/>
        <v>1.8400925419649564E-7</v>
      </c>
      <c r="AH3007" t="str">
        <f t="shared" si="1097"/>
        <v>NaN</v>
      </c>
    </row>
    <row r="3008" spans="1:34">
      <c r="A3008" s="4">
        <v>43289.287638888891</v>
      </c>
      <c r="B3008" s="3">
        <v>-1.09656852562694E-3</v>
      </c>
      <c r="C3008">
        <v>2.6895225330081298</v>
      </c>
      <c r="D3008" s="3">
        <v>1.8938101982348601E-2</v>
      </c>
      <c r="E3008" s="3">
        <v>1.87474104413013E-2</v>
      </c>
      <c r="F3008" s="3">
        <v>1.8709449167490701E-2</v>
      </c>
      <c r="G3008">
        <v>-4227524</v>
      </c>
      <c r="H3008">
        <v>16838461</v>
      </c>
      <c r="K3008">
        <f t="shared" si="1079"/>
        <v>70.604816242315536</v>
      </c>
      <c r="L3008">
        <f t="shared" si="1080"/>
        <v>50.907119461087163</v>
      </c>
      <c r="M3008">
        <f t="shared" si="1074"/>
        <v>17.045879712403199</v>
      </c>
      <c r="N3008">
        <f t="shared" si="1081"/>
        <v>7.0535117610998038E-2</v>
      </c>
      <c r="O3008">
        <f t="shared" si="1082"/>
        <v>55.99154588468457</v>
      </c>
      <c r="P3008">
        <f t="shared" si="1083"/>
        <v>55.991983434135065</v>
      </c>
      <c r="Q3008">
        <f t="shared" si="1075"/>
        <v>7.7957344730705813E-3</v>
      </c>
      <c r="R3008">
        <f t="shared" si="1084"/>
        <v>55.983750150211499</v>
      </c>
      <c r="S3008">
        <f t="shared" si="1076"/>
        <v>17.04068255608782</v>
      </c>
      <c r="T3008">
        <f t="shared" si="1077"/>
        <v>7.3745995323775828</v>
      </c>
      <c r="U3008">
        <f t="shared" si="1078"/>
        <v>0.48919177980352513</v>
      </c>
      <c r="V3008" s="6">
        <f t="shared" si="1086"/>
        <v>164437.00000012759</v>
      </c>
      <c r="W3008">
        <f t="shared" si="1091"/>
        <v>7.3728017386385565</v>
      </c>
      <c r="X3008">
        <f t="shared" si="1092"/>
        <v>17.059849060446552</v>
      </c>
      <c r="Y3008">
        <f t="shared" si="1087"/>
        <v>1.1597910913186146E-2</v>
      </c>
      <c r="Z3008">
        <f t="shared" si="1088"/>
        <v>-1.7705544435743831E-7</v>
      </c>
      <c r="AA3008">
        <f t="shared" si="1090"/>
        <v>4.0314530146884926E-8</v>
      </c>
      <c r="AB3008">
        <f t="shared" si="1089"/>
        <v>0.99764568572806256</v>
      </c>
      <c r="AC3008">
        <f t="shared" si="1085"/>
        <v>2.2350509132837288</v>
      </c>
      <c r="AD3008">
        <f t="shared" si="1093"/>
        <v>1.3656724930054359E-9</v>
      </c>
      <c r="AE3008">
        <f t="shared" si="1094"/>
        <v>4.9624221418941494E-4</v>
      </c>
      <c r="AF3008">
        <f t="shared" si="1095"/>
        <v>2.73957940112483E-7</v>
      </c>
      <c r="AG3008">
        <f t="shared" si="1096"/>
        <v>1.3656724930054358E-7</v>
      </c>
      <c r="AH3008">
        <f t="shared" si="1097"/>
        <v>2.7395794011248298E-3</v>
      </c>
    </row>
    <row r="3009" spans="1:34">
      <c r="A3009" s="4">
        <v>43289.28833333333</v>
      </c>
      <c r="B3009" s="3">
        <v>-1.0970442139114299E-3</v>
      </c>
      <c r="C3009">
        <v>2.68944166599977</v>
      </c>
      <c r="D3009" s="3">
        <v>1.89371506057796E-2</v>
      </c>
      <c r="E3009" s="3">
        <v>1.8745055784293099E-2</v>
      </c>
      <c r="F3009" s="3">
        <v>1.8708734513111301E-2</v>
      </c>
      <c r="G3009">
        <v>-4227524</v>
      </c>
      <c r="H3009">
        <v>16838461</v>
      </c>
      <c r="K3009">
        <f t="shared" si="1079"/>
        <v>70.63511955141351</v>
      </c>
      <c r="L3009">
        <f t="shared" si="1080"/>
        <v>50.938362176862711</v>
      </c>
      <c r="M3009">
        <f t="shared" si="1074"/>
        <v>17.056341109171207</v>
      </c>
      <c r="N3009">
        <f t="shared" si="1081"/>
        <v>7.0510608078821993E-2</v>
      </c>
      <c r="O3009">
        <f t="shared" si="1082"/>
        <v>55.988688376592989</v>
      </c>
      <c r="P3009">
        <f t="shared" si="1083"/>
        <v>55.98493608534249</v>
      </c>
      <c r="Q3009">
        <f t="shared" si="1075"/>
        <v>7.0921361018463358E-3</v>
      </c>
      <c r="R3009">
        <f t="shared" si="1084"/>
        <v>55.981596240491143</v>
      </c>
      <c r="S3009">
        <f t="shared" si="1076"/>
        <v>17.051613018436644</v>
      </c>
      <c r="T3009">
        <f t="shared" si="1077"/>
        <v>7.3720195816222098</v>
      </c>
      <c r="U3009">
        <f t="shared" si="1078"/>
        <v>0.48923325915408983</v>
      </c>
      <c r="V3009" s="6">
        <f t="shared" si="1086"/>
        <v>164496.99999969453</v>
      </c>
      <c r="W3009">
        <f t="shared" si="1091"/>
        <v>7.3724164971230115</v>
      </c>
      <c r="X3009">
        <f t="shared" si="1092"/>
        <v>17.057937646608064</v>
      </c>
      <c r="Y3009">
        <f t="shared" si="1087"/>
        <v>8.1641106913986992E-3</v>
      </c>
      <c r="Z3009">
        <f t="shared" si="1088"/>
        <v>-3.794045234913356E-8</v>
      </c>
      <c r="AA3009">
        <f t="shared" si="1090"/>
        <v>-1.5241132052676956E-8</v>
      </c>
      <c r="AB3009">
        <f t="shared" si="1089"/>
        <v>0.9978798164551651</v>
      </c>
      <c r="AC3009">
        <f t="shared" si="1085"/>
        <v>2.2351131674954559</v>
      </c>
      <c r="AD3009">
        <f t="shared" si="1093"/>
        <v>-7.3347474699473829E-10</v>
      </c>
      <c r="AE3009">
        <f t="shared" si="1094"/>
        <v>7.5653792745277934E-4</v>
      </c>
      <c r="AF3009">
        <f t="shared" si="1095"/>
        <v>-9.651292915822756E-8</v>
      </c>
      <c r="AG3009" t="str">
        <f t="shared" si="1096"/>
        <v>NaN</v>
      </c>
      <c r="AH3009" t="str">
        <f t="shared" si="1097"/>
        <v>NaN</v>
      </c>
    </row>
    <row r="3010" spans="1:34">
      <c r="A3010" s="4">
        <v>43289.289027777777</v>
      </c>
      <c r="B3010" s="3">
        <v>-1.0976982853026099E-3</v>
      </c>
      <c r="C3010">
        <v>2.6895082623595998</v>
      </c>
      <c r="D3010" s="3">
        <v>1.89395647238234E-2</v>
      </c>
      <c r="E3010" s="3">
        <v>1.8746245005004301E-2</v>
      </c>
      <c r="F3010">
        <v>1.8710306752746E-2</v>
      </c>
      <c r="G3010">
        <v>-4227524</v>
      </c>
      <c r="H3010">
        <v>16838461</v>
      </c>
      <c r="K3010">
        <f t="shared" si="1079"/>
        <v>70.676786601423615</v>
      </c>
      <c r="L3010">
        <f t="shared" si="1080"/>
        <v>50.977962532182119</v>
      </c>
      <c r="M3010">
        <f t="shared" si="1074"/>
        <v>17.069601000920908</v>
      </c>
      <c r="N3010">
        <f t="shared" si="1081"/>
        <v>7.0530792399438796E-2</v>
      </c>
      <c r="O3010">
        <f t="shared" si="1082"/>
        <v>55.995939303375266</v>
      </c>
      <c r="P3010">
        <f t="shared" si="1083"/>
        <v>55.988495352409416</v>
      </c>
      <c r="Q3010">
        <f t="shared" si="1075"/>
        <v>9.6044614992791821E-3</v>
      </c>
      <c r="R3010">
        <f t="shared" si="1084"/>
        <v>55.986334841875987</v>
      </c>
      <c r="S3010">
        <f t="shared" si="1076"/>
        <v>17.063198026588054</v>
      </c>
      <c r="T3010">
        <f t="shared" si="1077"/>
        <v>7.3741442469502942</v>
      </c>
      <c r="U3010">
        <f t="shared" si="1078"/>
        <v>0.48919909968891667</v>
      </c>
      <c r="V3010" s="6">
        <f t="shared" si="1086"/>
        <v>164556.9999998901</v>
      </c>
      <c r="W3010">
        <f t="shared" si="1091"/>
        <v>7.3721100550083865</v>
      </c>
      <c r="X3010">
        <f t="shared" si="1092"/>
        <v>17.058523016829909</v>
      </c>
      <c r="Y3010">
        <f t="shared" si="1087"/>
        <v>8.2977145938656349E-3</v>
      </c>
      <c r="Z3010">
        <f t="shared" si="1088"/>
        <v>2.2576136898979372E-7</v>
      </c>
      <c r="AA3010">
        <f t="shared" si="1090"/>
        <v>-4.7761519791734835E-8</v>
      </c>
      <c r="AB3010">
        <f t="shared" si="1089"/>
        <v>0.99787268130476203</v>
      </c>
      <c r="AC3010">
        <f t="shared" si="1085"/>
        <v>2.2350618993210891</v>
      </c>
      <c r="AD3010">
        <f t="shared" si="1093"/>
        <v>-2.2614474874985004E-9</v>
      </c>
      <c r="AE3010">
        <f t="shared" si="1094"/>
        <v>-1.6755656784246745E-2</v>
      </c>
      <c r="AF3010">
        <f t="shared" si="1095"/>
        <v>1.3435569742846874E-8</v>
      </c>
      <c r="AG3010" t="str">
        <f t="shared" si="1096"/>
        <v>NaN</v>
      </c>
      <c r="AH3010">
        <f t="shared" si="1097"/>
        <v>1.3435569742846875E-4</v>
      </c>
    </row>
    <row r="3011" spans="1:34">
      <c r="A3011" s="4">
        <v>43289.289733796293</v>
      </c>
      <c r="B3011" s="3">
        <v>-1.0978885606164101E-3</v>
      </c>
      <c r="C3011">
        <v>2.6895272898909801</v>
      </c>
      <c r="D3011" s="3">
        <v>1.8937709539513899E-2</v>
      </c>
      <c r="E3011">
        <v>1.8744734694701001E-2</v>
      </c>
      <c r="F3011" s="3">
        <v>1.8708925087612401E-2</v>
      </c>
      <c r="G3011">
        <v>-4227524</v>
      </c>
      <c r="H3011">
        <v>16838461</v>
      </c>
      <c r="K3011">
        <f t="shared" si="1079"/>
        <v>70.688907925063063</v>
      </c>
      <c r="L3011">
        <f t="shared" si="1080"/>
        <v>50.991900042065005</v>
      </c>
      <c r="M3011">
        <f t="shared" si="1074"/>
        <v>17.074267875013749</v>
      </c>
      <c r="N3011">
        <f t="shared" si="1081"/>
        <v>7.0536559348186562E-2</v>
      </c>
      <c r="O3011">
        <f t="shared" si="1082"/>
        <v>55.990367162596826</v>
      </c>
      <c r="P3011">
        <f t="shared" si="1083"/>
        <v>55.983975083234199</v>
      </c>
      <c r="Q3011">
        <f t="shared" si="1075"/>
        <v>8.1965461804713868E-3</v>
      </c>
      <c r="R3011">
        <f t="shared" si="1084"/>
        <v>55.982170616416354</v>
      </c>
      <c r="S3011">
        <f t="shared" si="1076"/>
        <v>17.068803510893435</v>
      </c>
      <c r="T3011">
        <f t="shared" si="1077"/>
        <v>7.3747512941869022</v>
      </c>
      <c r="U3011">
        <f t="shared" si="1078"/>
        <v>0.48918933984172441</v>
      </c>
      <c r="V3011" s="6">
        <f t="shared" si="1086"/>
        <v>164617.9999996908</v>
      </c>
      <c r="W3011">
        <f t="shared" si="1091"/>
        <v>7.3719699671845582</v>
      </c>
      <c r="X3011">
        <f t="shared" si="1092"/>
        <v>17.057976298445432</v>
      </c>
      <c r="Y3011">
        <f t="shared" si="1087"/>
        <v>2.2155781189752588E-2</v>
      </c>
      <c r="Z3011">
        <f t="shared" si="1088"/>
        <v>-3.2296418064050561E-7</v>
      </c>
      <c r="AA3011">
        <f t="shared" si="1090"/>
        <v>-7.802354713865741E-8</v>
      </c>
      <c r="AB3011">
        <f t="shared" si="1089"/>
        <v>0.99693631856021148</v>
      </c>
      <c r="AC3011">
        <f t="shared" si="1085"/>
        <v>2.2350472512712698</v>
      </c>
      <c r="AD3011">
        <f t="shared" si="1093"/>
        <v>-1.3835747877584357E-9</v>
      </c>
      <c r="AE3011">
        <f t="shared" si="1094"/>
        <v>-2.2393755093768947E-4</v>
      </c>
      <c r="AF3011">
        <f t="shared" si="1095"/>
        <v>6.1504480016580249E-7</v>
      </c>
      <c r="AG3011" t="str">
        <f t="shared" si="1096"/>
        <v>NaN</v>
      </c>
      <c r="AH3011">
        <f t="shared" si="1097"/>
        <v>6.1504480016580246E-3</v>
      </c>
    </row>
    <row r="3012" spans="1:34">
      <c r="A3012" s="4">
        <v>43289.29042824074</v>
      </c>
      <c r="B3012" s="3">
        <v>-1.10059998383804E-3</v>
      </c>
      <c r="C3012">
        <v>2.6893857726263399</v>
      </c>
      <c r="D3012" s="3">
        <v>1.8939279310852701E-2</v>
      </c>
      <c r="E3012" s="3">
        <v>1.87445444193872E-2</v>
      </c>
      <c r="F3012" s="3">
        <v>1.8697061824914301E-2</v>
      </c>
      <c r="G3012">
        <v>-4227524</v>
      </c>
      <c r="H3012">
        <v>16838464</v>
      </c>
      <c r="K3012">
        <f t="shared" si="1079"/>
        <v>70.861636786923825</v>
      </c>
      <c r="L3012">
        <f t="shared" si="1080"/>
        <v>51.180223054773592</v>
      </c>
      <c r="M3012">
        <f t="shared" si="1074"/>
        <v>17.13732646987614</v>
      </c>
      <c r="N3012">
        <f t="shared" si="1081"/>
        <v>7.0493667666875315E-2</v>
      </c>
      <c r="O3012">
        <f t="shared" si="1082"/>
        <v>55.995082050947794</v>
      </c>
      <c r="P3012">
        <f t="shared" si="1083"/>
        <v>55.983405600503467</v>
      </c>
      <c r="Q3012">
        <f t="shared" si="1075"/>
        <v>4.8666335889507195E-2</v>
      </c>
      <c r="R3012">
        <f t="shared" si="1084"/>
        <v>55.946415715058286</v>
      </c>
      <c r="S3012">
        <f t="shared" si="1076"/>
        <v>17.104882245949803</v>
      </c>
      <c r="T3012">
        <f t="shared" si="1077"/>
        <v>7.3702363803646644</v>
      </c>
      <c r="U3012">
        <f t="shared" si="1078"/>
        <v>0.48926192870521806</v>
      </c>
      <c r="V3012" s="6">
        <f t="shared" si="1086"/>
        <v>164677.99999988638</v>
      </c>
      <c r="W3012">
        <f t="shared" si="1091"/>
        <v>7.3715117632607701</v>
      </c>
      <c r="X3012">
        <f t="shared" si="1092"/>
        <v>17.062397975773305</v>
      </c>
      <c r="Y3012">
        <f t="shared" si="1087"/>
        <v>3.2311712127134719E-2</v>
      </c>
      <c r="Z3012">
        <f t="shared" si="1088"/>
        <v>-2.4977464341445963E-7</v>
      </c>
      <c r="AA3012">
        <f t="shared" si="1090"/>
        <v>-6.7511906551321257E-8</v>
      </c>
      <c r="AB3012">
        <f t="shared" si="1089"/>
        <v>0.99626553302709497</v>
      </c>
      <c r="AC3012">
        <f t="shared" si="1085"/>
        <v>2.2351561961418005</v>
      </c>
      <c r="AD3012">
        <f t="shared" si="1093"/>
        <v>-8.2092897939187272E-10</v>
      </c>
      <c r="AE3012">
        <f t="shared" si="1094"/>
        <v>-8.6905341172280892E-5</v>
      </c>
      <c r="AF3012">
        <f t="shared" si="1095"/>
        <v>9.4035135343854714E-7</v>
      </c>
      <c r="AG3012" t="str">
        <f t="shared" si="1096"/>
        <v>NaN</v>
      </c>
      <c r="AH3012">
        <f t="shared" si="1097"/>
        <v>9.4035135343854704E-3</v>
      </c>
    </row>
    <row r="3013" spans="1:34">
      <c r="A3013" s="4">
        <v>43289.291122685187</v>
      </c>
      <c r="B3013" s="3">
        <v>-1.1007545825305E-3</v>
      </c>
      <c r="C3013">
        <v>2.68943334145479</v>
      </c>
      <c r="D3013" s="3">
        <v>1.8937852245999202E-2</v>
      </c>
      <c r="E3013">
        <v>1.8745150921950001E-2</v>
      </c>
      <c r="F3013" s="3">
        <v>1.8698491133673101E-2</v>
      </c>
      <c r="G3013">
        <v>-4227524</v>
      </c>
      <c r="H3013">
        <v>16838468</v>
      </c>
      <c r="K3013">
        <f t="shared" si="1079"/>
        <v>70.871485362380724</v>
      </c>
      <c r="L3013">
        <f t="shared" si="1080"/>
        <v>51.188192816875343</v>
      </c>
      <c r="M3013">
        <f t="shared" si="1074"/>
        <v>17.139995086909689</v>
      </c>
      <c r="N3013">
        <f t="shared" si="1081"/>
        <v>7.0508085038744506E-2</v>
      </c>
      <c r="O3013">
        <f t="shared" si="1082"/>
        <v>55.990795788810424</v>
      </c>
      <c r="P3013">
        <f t="shared" si="1083"/>
        <v>55.985220826707859</v>
      </c>
      <c r="Q3013">
        <f t="shared" si="1075"/>
        <v>4.0072254311425581E-2</v>
      </c>
      <c r="R3013">
        <f t="shared" si="1084"/>
        <v>55.950723534498998</v>
      </c>
      <c r="S3013">
        <f t="shared" si="1076"/>
        <v>17.113280250702072</v>
      </c>
      <c r="T3013">
        <f t="shared" si="1077"/>
        <v>7.3717539984561586</v>
      </c>
      <c r="U3013">
        <f t="shared" si="1078"/>
        <v>0.48923752908723711</v>
      </c>
      <c r="V3013" s="6">
        <f t="shared" si="1086"/>
        <v>164738.00000008196</v>
      </c>
      <c r="W3013">
        <f t="shared" si="1091"/>
        <v>7.3714679858158201</v>
      </c>
      <c r="X3013">
        <f t="shared" si="1092"/>
        <v>17.066353947174761</v>
      </c>
      <c r="Y3013">
        <f t="shared" si="1087"/>
        <v>2.5357204351372786E-2</v>
      </c>
      <c r="Z3013">
        <f t="shared" si="1088"/>
        <v>4.7425565456271437E-8</v>
      </c>
      <c r="AA3013">
        <f t="shared" si="1090"/>
        <v>-9.0759952274094672E-8</v>
      </c>
      <c r="AB3013">
        <f t="shared" si="1089"/>
        <v>0.9967343628031311</v>
      </c>
      <c r="AC3013">
        <f t="shared" si="1085"/>
        <v>2.2351195760172531</v>
      </c>
      <c r="AD3013">
        <f t="shared" si="1093"/>
        <v>-1.4062772722147582E-9</v>
      </c>
      <c r="AE3013">
        <f t="shared" si="1094"/>
        <v>-1.3814318618834214E-4</v>
      </c>
      <c r="AF3013">
        <f t="shared" si="1095"/>
        <v>1.0133804585615053E-6</v>
      </c>
      <c r="AG3013" t="str">
        <f t="shared" si="1096"/>
        <v>NaN</v>
      </c>
      <c r="AH3013">
        <f t="shared" si="1097"/>
        <v>1.0133804585615053E-2</v>
      </c>
    </row>
    <row r="3014" spans="1:34">
      <c r="A3014" s="4">
        <v>43289.291817129626</v>
      </c>
      <c r="B3014" s="3">
        <v>-1.0968420463905199E-3</v>
      </c>
      <c r="C3014">
        <v>2.6894036109370099</v>
      </c>
      <c r="D3014" s="3">
        <v>1.89405161003924E-2</v>
      </c>
      <c r="E3014">
        <v>1.8747160704951998E-2</v>
      </c>
      <c r="F3014" s="3">
        <v>1.8718644387172401E-2</v>
      </c>
      <c r="G3014">
        <v>-4227524</v>
      </c>
      <c r="H3014">
        <v>16838471</v>
      </c>
      <c r="K3014">
        <f t="shared" si="1079"/>
        <v>70.622240645046759</v>
      </c>
      <c r="L3014">
        <f t="shared" si="1080"/>
        <v>50.91245683123347</v>
      </c>
      <c r="M3014">
        <f t="shared" si="1074"/>
        <v>17.047666892083718</v>
      </c>
      <c r="N3014">
        <f t="shared" si="1081"/>
        <v>7.0499074181326615E-2</v>
      </c>
      <c r="O3014">
        <f t="shared" si="1082"/>
        <v>55.998796811466846</v>
      </c>
      <c r="P3014">
        <f t="shared" si="1083"/>
        <v>55.991235988051166</v>
      </c>
      <c r="Q3014">
        <f t="shared" si="1075"/>
        <v>-1.2666977146814418E-2</v>
      </c>
      <c r="R3014">
        <f t="shared" si="1084"/>
        <v>56.011463788613661</v>
      </c>
      <c r="S3014">
        <f t="shared" si="1076"/>
        <v>17.056111543514927</v>
      </c>
      <c r="T3014">
        <f t="shared" si="1077"/>
        <v>7.3708054871490134</v>
      </c>
      <c r="U3014">
        <f t="shared" si="1078"/>
        <v>0.48925277884847462</v>
      </c>
      <c r="V3014" s="6">
        <f t="shared" si="1086"/>
        <v>164797.99999964889</v>
      </c>
      <c r="W3014">
        <f t="shared" si="1091"/>
        <v>7.3708609385792236</v>
      </c>
      <c r="X3014">
        <f t="shared" si="1092"/>
        <v>17.069231040948278</v>
      </c>
      <c r="Y3014">
        <f t="shared" si="1087"/>
        <v>5.3732599049212126E-3</v>
      </c>
      <c r="Z3014">
        <f t="shared" si="1088"/>
        <v>-3.1617043655129833E-8</v>
      </c>
      <c r="AA3014">
        <f t="shared" si="1090"/>
        <v>-1.7856723880566267E-7</v>
      </c>
      <c r="AB3014">
        <f t="shared" si="1089"/>
        <v>0.99806761829486956</v>
      </c>
      <c r="AC3014">
        <f t="shared" si="1085"/>
        <v>2.2351424635950945</v>
      </c>
      <c r="AD3014">
        <f t="shared" si="1093"/>
        <v>-1.3057091635309189E-8</v>
      </c>
      <c r="AE3014">
        <f t="shared" si="1094"/>
        <v>-1.2647172104191459E-2</v>
      </c>
      <c r="AF3014">
        <f t="shared" si="1095"/>
        <v>1.0277418925194453E-7</v>
      </c>
      <c r="AG3014" t="str">
        <f t="shared" si="1096"/>
        <v>NaN</v>
      </c>
      <c r="AH3014">
        <f t="shared" si="1097"/>
        <v>1.0277418925194453E-3</v>
      </c>
    </row>
    <row r="3015" spans="1:34">
      <c r="A3015" s="4">
        <v>43289.292511574073</v>
      </c>
      <c r="B3015" s="3">
        <v>-1.09551011919393E-3</v>
      </c>
      <c r="C3015">
        <v>2.68942144924767</v>
      </c>
      <c r="D3015" s="3">
        <v>1.89322391242422E-2</v>
      </c>
      <c r="E3015" s="3">
        <v>1.87393713092933E-2</v>
      </c>
      <c r="F3015" s="3">
        <v>1.8709937514649898E-2</v>
      </c>
      <c r="G3015">
        <v>-4227524</v>
      </c>
      <c r="H3015">
        <v>16838472</v>
      </c>
      <c r="K3015">
        <f t="shared" si="1079"/>
        <v>70.537391379571304</v>
      </c>
      <c r="L3015">
        <f t="shared" si="1080"/>
        <v>50.839052670446662</v>
      </c>
      <c r="M3015">
        <f t="shared" si="1074"/>
        <v>17.02308804125877</v>
      </c>
      <c r="N3015">
        <f t="shared" si="1081"/>
        <v>7.0504480695774946E-2</v>
      </c>
      <c r="O3015">
        <f t="shared" si="1082"/>
        <v>55.973936491070383</v>
      </c>
      <c r="P3015">
        <f t="shared" si="1083"/>
        <v>55.967922788761818</v>
      </c>
      <c r="Q3015">
        <f t="shared" si="1075"/>
        <v>-1.1285497449847526E-2</v>
      </c>
      <c r="R3015">
        <f t="shared" si="1084"/>
        <v>55.98522198852023</v>
      </c>
      <c r="S3015">
        <f t="shared" si="1076"/>
        <v>17.030611706225336</v>
      </c>
      <c r="T3015">
        <f t="shared" si="1077"/>
        <v>7.3713745939330479</v>
      </c>
      <c r="U3015">
        <f t="shared" si="1078"/>
        <v>0.48924362899173629</v>
      </c>
      <c r="V3015" s="6">
        <f t="shared" si="1086"/>
        <v>164857.99999984447</v>
      </c>
      <c r="W3015">
        <f t="shared" si="1091"/>
        <v>7.3702626468316321</v>
      </c>
      <c r="X3015">
        <f t="shared" si="1092"/>
        <v>17.066492175419008</v>
      </c>
      <c r="Y3015">
        <f t="shared" si="1087"/>
        <v>-1.0466898868128757E-2</v>
      </c>
      <c r="Z3015">
        <f t="shared" si="1088"/>
        <v>-1.0347396024608535E-7</v>
      </c>
      <c r="AA3015">
        <f t="shared" si="1090"/>
        <v>-9.7650750899813342E-8</v>
      </c>
      <c r="AB3015">
        <f t="shared" si="1089"/>
        <v>0.99913917120075701</v>
      </c>
      <c r="AC3015">
        <f t="shared" si="1085"/>
        <v>2.2351287310483956</v>
      </c>
      <c r="AD3015">
        <f t="shared" si="1093"/>
        <v>3.6655353125822566E-9</v>
      </c>
      <c r="AE3015">
        <f t="shared" si="1094"/>
        <v>-2.8297384666997171E-3</v>
      </c>
      <c r="AF3015">
        <f t="shared" si="1095"/>
        <v>-1.2895023714880033E-7</v>
      </c>
      <c r="AG3015">
        <f t="shared" si="1096"/>
        <v>3.6655353125822568E-7</v>
      </c>
      <c r="AH3015" t="str">
        <f t="shared" si="1097"/>
        <v>NaN</v>
      </c>
    </row>
    <row r="3016" spans="1:34">
      <c r="A3016" s="4">
        <v>43289.293217592596</v>
      </c>
      <c r="B3016" s="3">
        <v>-1.09747233336748E-3</v>
      </c>
      <c r="C3016">
        <v>2.6893643666535398</v>
      </c>
      <c r="D3016">
        <v>1.8939624184858998E-2</v>
      </c>
      <c r="E3016" s="3">
        <v>1.8747921806207199E-2</v>
      </c>
      <c r="F3016" s="3">
        <v>1.8716023987781199E-2</v>
      </c>
      <c r="G3016">
        <v>-4227524</v>
      </c>
      <c r="H3016">
        <v>16838475</v>
      </c>
      <c r="K3016">
        <f t="shared" si="1079"/>
        <v>70.662392529602258</v>
      </c>
      <c r="L3016">
        <f t="shared" si="1080"/>
        <v>50.956053206940169</v>
      </c>
      <c r="M3016">
        <f t="shared" si="1074"/>
        <v>17.062264822276198</v>
      </c>
      <c r="N3016">
        <f t="shared" si="1081"/>
        <v>7.0487179849534912E-2</v>
      </c>
      <c r="O3016">
        <f t="shared" si="1082"/>
        <v>55.996117897631095</v>
      </c>
      <c r="P3016">
        <f t="shared" si="1083"/>
        <v>55.993513918974095</v>
      </c>
      <c r="Q3016">
        <f t="shared" si="1075"/>
        <v>-7.4482220077243255E-3</v>
      </c>
      <c r="R3016">
        <f t="shared" si="1084"/>
        <v>56.003566119638819</v>
      </c>
      <c r="S3016">
        <f t="shared" si="1076"/>
        <v>17.067230303614682</v>
      </c>
      <c r="T3016">
        <f t="shared" si="1077"/>
        <v>7.3695534522235695</v>
      </c>
      <c r="U3016">
        <f t="shared" si="1078"/>
        <v>0.48927290853330802</v>
      </c>
      <c r="V3016" s="6">
        <f t="shared" si="1086"/>
        <v>164919.00000027381</v>
      </c>
      <c r="W3016">
        <f t="shared" si="1091"/>
        <v>7.3697460729812621</v>
      </c>
      <c r="X3016">
        <f t="shared" si="1092"/>
        <v>17.069802463311525</v>
      </c>
      <c r="Y3016">
        <f t="shared" si="1087"/>
        <v>-2.0656726270757986E-3</v>
      </c>
      <c r="Z3016">
        <f t="shared" si="1088"/>
        <v>-2.006767724085474E-7</v>
      </c>
      <c r="AA3016">
        <f t="shared" si="1090"/>
        <v>-4.5842846910770032E-8</v>
      </c>
      <c r="AB3016">
        <f t="shared" si="1089"/>
        <v>0.99857293040967976</v>
      </c>
      <c r="AC3016">
        <f t="shared" si="1085"/>
        <v>2.2351726751978451</v>
      </c>
      <c r="AD3016">
        <f t="shared" si="1093"/>
        <v>8.7196383447336564E-9</v>
      </c>
      <c r="AE3016">
        <f t="shared" si="1094"/>
        <v>-3.6755146908358662E-4</v>
      </c>
      <c r="AF3016">
        <f t="shared" si="1095"/>
        <v>-2.3616272185931816E-6</v>
      </c>
      <c r="AG3016">
        <f t="shared" si="1096"/>
        <v>8.719638344733656E-7</v>
      </c>
      <c r="AH3016" t="str">
        <f t="shared" si="1097"/>
        <v>NaN</v>
      </c>
    </row>
    <row r="3017" spans="1:34">
      <c r="A3017" s="4">
        <v>43289.293912037036</v>
      </c>
      <c r="B3017" s="3">
        <v>-1.09766260868128E-3</v>
      </c>
      <c r="C3017">
        <v>2.68934533912216</v>
      </c>
      <c r="D3017" s="3">
        <v>1.8935568942233701E-2</v>
      </c>
      <c r="E3017" s="3">
        <v>1.8739264279429301E-2</v>
      </c>
      <c r="F3017" s="3">
        <v>1.87053518157154E-2</v>
      </c>
      <c r="G3017">
        <v>-4227524</v>
      </c>
      <c r="H3017">
        <v>16838475</v>
      </c>
      <c r="K3017">
        <f t="shared" si="1079"/>
        <v>70.674513853241692</v>
      </c>
      <c r="L3017">
        <f t="shared" si="1080"/>
        <v>50.982203003631511</v>
      </c>
      <c r="M3017">
        <f t="shared" si="1074"/>
        <v>17.07102089202878</v>
      </c>
      <c r="N3017">
        <f t="shared" si="1081"/>
        <v>7.0481412900787299E-2</v>
      </c>
      <c r="O3017">
        <f t="shared" si="1082"/>
        <v>55.98393776939092</v>
      </c>
      <c r="P3017">
        <f t="shared" si="1083"/>
        <v>55.967602454725821</v>
      </c>
      <c r="Q3017">
        <f t="shared" si="1075"/>
        <v>1.2536701576344456E-2</v>
      </c>
      <c r="R3017">
        <f t="shared" si="1084"/>
        <v>55.971401067814575</v>
      </c>
      <c r="S3017">
        <f t="shared" si="1076"/>
        <v>17.062663090977885</v>
      </c>
      <c r="T3017">
        <f t="shared" si="1077"/>
        <v>7.3689464049869793</v>
      </c>
      <c r="U3017">
        <f t="shared" si="1078"/>
        <v>0.48928266838050027</v>
      </c>
      <c r="V3017" s="6">
        <f t="shared" si="1086"/>
        <v>164978.99999984074</v>
      </c>
      <c r="W3017">
        <f t="shared" si="1091"/>
        <v>7.3691828031896156</v>
      </c>
      <c r="X3017">
        <f t="shared" si="1092"/>
        <v>17.070753295074731</v>
      </c>
      <c r="Y3017">
        <f t="shared" si="1087"/>
        <v>-1.1768728172635672E-3</v>
      </c>
      <c r="Z3017">
        <f t="shared" si="1088"/>
        <v>-3.8888963673118217E-7</v>
      </c>
      <c r="AA3017">
        <f t="shared" si="1090"/>
        <v>-1.1219384450451786E-7</v>
      </c>
      <c r="AB3017">
        <f t="shared" si="1089"/>
        <v>0.99851366476414427</v>
      </c>
      <c r="AC3017">
        <f t="shared" si="1085"/>
        <v>2.235187323247664</v>
      </c>
      <c r="AD3017">
        <f t="shared" si="1093"/>
        <v>3.7456805104261897E-8</v>
      </c>
      <c r="AE3017">
        <f t="shared" si="1094"/>
        <v>-6.1846191453140866E-4</v>
      </c>
      <c r="AF3017">
        <f t="shared" si="1095"/>
        <v>-6.029048905521647E-6</v>
      </c>
      <c r="AG3017">
        <f t="shared" si="1096"/>
        <v>3.7456805104261899E-6</v>
      </c>
      <c r="AH3017" t="str">
        <f t="shared" si="1097"/>
        <v>NaN</v>
      </c>
    </row>
    <row r="3018" spans="1:34">
      <c r="A3018" s="4">
        <v>43289.294606481482</v>
      </c>
      <c r="B3018" s="3">
        <v>-1.0985545242147099E-3</v>
      </c>
      <c r="C3018">
        <v>2.6892180925060498</v>
      </c>
      <c r="D3018" s="3">
        <v>1.8929206611428499E-2</v>
      </c>
      <c r="E3018" s="3">
        <v>1.8737302065255802E-2</v>
      </c>
      <c r="F3018" s="3">
        <v>1.8706030737375801E-2</v>
      </c>
      <c r="G3018">
        <v>-4227524</v>
      </c>
      <c r="H3018">
        <v>16838480</v>
      </c>
      <c r="K3018">
        <f t="shared" si="1079"/>
        <v>70.731332557801096</v>
      </c>
      <c r="L3018">
        <f t="shared" si="1080"/>
        <v>51.038129271847254</v>
      </c>
      <c r="M3018">
        <f t="shared" si="1074"/>
        <v>17.089747397296829</v>
      </c>
      <c r="N3018">
        <f t="shared" si="1081"/>
        <v>7.0442846431035294E-2</v>
      </c>
      <c r="O3018">
        <f t="shared" si="1082"/>
        <v>55.96482818402842</v>
      </c>
      <c r="P3018">
        <f t="shared" si="1083"/>
        <v>55.961729664065345</v>
      </c>
      <c r="Q3018">
        <f t="shared" si="1075"/>
        <v>-8.6190980204108314E-3</v>
      </c>
      <c r="R3018">
        <f t="shared" si="1084"/>
        <v>55.973447282048831</v>
      </c>
      <c r="S3018">
        <f t="shared" si="1076"/>
        <v>17.09549346264377</v>
      </c>
      <c r="T3018">
        <f t="shared" si="1077"/>
        <v>7.3648867765920309</v>
      </c>
      <c r="U3018">
        <f t="shared" si="1078"/>
        <v>0.48934793735860244</v>
      </c>
      <c r="V3018" s="6">
        <f t="shared" si="1086"/>
        <v>165039.00000003632</v>
      </c>
      <c r="W3018">
        <f t="shared" si="1091"/>
        <v>7.368704169791517</v>
      </c>
      <c r="X3018">
        <f t="shared" si="1092"/>
        <v>17.072245868119868</v>
      </c>
      <c r="Y3018">
        <f t="shared" si="1087"/>
        <v>-4.4699027919866312E-3</v>
      </c>
      <c r="Z3018">
        <f t="shared" si="1088"/>
        <v>2.434512347004396E-7</v>
      </c>
      <c r="AA3018">
        <f t="shared" si="1090"/>
        <v>-1.1896892528026329E-7</v>
      </c>
      <c r="AB3018">
        <f t="shared" si="1089"/>
        <v>0.99873797519297958</v>
      </c>
      <c r="AC3018">
        <f t="shared" si="1085"/>
        <v>2.235285282080834</v>
      </c>
      <c r="AD3018">
        <f t="shared" si="1093"/>
        <v>1.0457929884492773E-8</v>
      </c>
      <c r="AE3018">
        <f t="shared" si="1094"/>
        <v>-1.9646564361289563E-3</v>
      </c>
      <c r="AF3018">
        <f t="shared" si="1095"/>
        <v>-5.2989539634259807E-7</v>
      </c>
      <c r="AG3018">
        <f t="shared" si="1096"/>
        <v>1.0457929884492773E-6</v>
      </c>
      <c r="AH3018" t="str">
        <f t="shared" si="1097"/>
        <v>NaN</v>
      </c>
    </row>
    <row r="3019" spans="1:34">
      <c r="A3019" s="4">
        <v>43289.295300925929</v>
      </c>
      <c r="B3019" s="3">
        <v>-1.09747233336748E-3</v>
      </c>
      <c r="C3019">
        <v>2.6894369091169201</v>
      </c>
      <c r="D3019" s="3">
        <v>1.8925829224608601E-2</v>
      </c>
      <c r="E3019">
        <v>1.8732461936961001E-2</v>
      </c>
      <c r="F3019" s="3">
        <v>1.87055543011229E-2</v>
      </c>
      <c r="G3019">
        <v>-4227524</v>
      </c>
      <c r="H3019">
        <v>16838490</v>
      </c>
      <c r="K3019">
        <f t="shared" si="1079"/>
        <v>70.662392529602258</v>
      </c>
      <c r="L3019">
        <f t="shared" si="1080"/>
        <v>50.969815514766765</v>
      </c>
      <c r="M3019">
        <f t="shared" si="1074"/>
        <v>17.066873031231264</v>
      </c>
      <c r="N3019">
        <f t="shared" si="1081"/>
        <v>7.0509166341633608E-2</v>
      </c>
      <c r="O3019">
        <f t="shared" si="1082"/>
        <v>55.954684030303461</v>
      </c>
      <c r="P3019">
        <f t="shared" si="1083"/>
        <v>55.947243447102323</v>
      </c>
      <c r="Q3019">
        <f t="shared" si="1075"/>
        <v>-1.7327311931893519E-2</v>
      </c>
      <c r="R3019">
        <f t="shared" si="1084"/>
        <v>55.972011342235355</v>
      </c>
      <c r="S3019">
        <f t="shared" si="1076"/>
        <v>17.078424572519193</v>
      </c>
      <c r="T3019">
        <f t="shared" si="1077"/>
        <v>7.3718678198129073</v>
      </c>
      <c r="U3019">
        <f t="shared" si="1078"/>
        <v>0.48923569911589027</v>
      </c>
      <c r="V3019" s="6">
        <f t="shared" si="1086"/>
        <v>165099.0000002319</v>
      </c>
      <c r="W3019">
        <f t="shared" si="1091"/>
        <v>7.3683714612099269</v>
      </c>
      <c r="X3019">
        <f t="shared" si="1092"/>
        <v>17.071352255804431</v>
      </c>
      <c r="Y3019">
        <f t="shared" si="1087"/>
        <v>-1.6862797337414765E-2</v>
      </c>
      <c r="Z3019">
        <f t="shared" si="1088"/>
        <v>1.1288068450884346E-7</v>
      </c>
      <c r="AA3019">
        <f t="shared" si="1090"/>
        <v>-1.0418693095939397E-7</v>
      </c>
      <c r="AB3019">
        <f t="shared" si="1089"/>
        <v>0.99957440568741118</v>
      </c>
      <c r="AC3019">
        <f t="shared" si="1085"/>
        <v>2.2351168295079145</v>
      </c>
      <c r="AD3019">
        <f t="shared" si="1093"/>
        <v>2.4275107433067257E-9</v>
      </c>
      <c r="AE3019">
        <f t="shared" si="1094"/>
        <v>2.548059970118781E-4</v>
      </c>
      <c r="AF3019">
        <f t="shared" si="1095"/>
        <v>9.4838035964040085E-7</v>
      </c>
      <c r="AG3019">
        <f t="shared" si="1096"/>
        <v>2.4275107433067256E-7</v>
      </c>
      <c r="AH3019">
        <f t="shared" si="1097"/>
        <v>9.4838035964040085E-3</v>
      </c>
    </row>
    <row r="3020" spans="1:34">
      <c r="A3020" s="4">
        <v>43289.296006944445</v>
      </c>
      <c r="B3020" s="3">
        <v>-1.09674690873362E-3</v>
      </c>
      <c r="C3020">
        <v>2.6892609044516602</v>
      </c>
      <c r="D3020" s="3">
        <v>1.89252583986672E-2</v>
      </c>
      <c r="E3020" s="3">
        <v>1.87308327045866E-2</v>
      </c>
      <c r="F3020" s="3">
        <v>1.87074124025094E-2</v>
      </c>
      <c r="G3020">
        <v>-4227524</v>
      </c>
      <c r="H3020">
        <v>16838495</v>
      </c>
      <c r="K3020">
        <f t="shared" si="1079"/>
        <v>70.616179983227042</v>
      </c>
      <c r="L3020">
        <f t="shared" si="1080"/>
        <v>50.921160511029768</v>
      </c>
      <c r="M3020">
        <f t="shared" si="1074"/>
        <v>17.050581256134041</v>
      </c>
      <c r="N3020">
        <f t="shared" si="1081"/>
        <v>7.0455822065719181E-2</v>
      </c>
      <c r="O3020">
        <f t="shared" si="1082"/>
        <v>55.952969525448516</v>
      </c>
      <c r="P3020">
        <f t="shared" si="1083"/>
        <v>55.942367251220475</v>
      </c>
      <c r="Q3020">
        <f t="shared" si="1075"/>
        <v>-2.4641982059939949E-2</v>
      </c>
      <c r="R3020">
        <f t="shared" si="1084"/>
        <v>55.977611507508456</v>
      </c>
      <c r="S3020">
        <f t="shared" si="1076"/>
        <v>17.067009244174002</v>
      </c>
      <c r="T3020">
        <f t="shared" si="1077"/>
        <v>7.3662526328745459</v>
      </c>
      <c r="U3020">
        <f t="shared" si="1078"/>
        <v>0.48932597770241687</v>
      </c>
      <c r="V3020" s="6">
        <f t="shared" si="1086"/>
        <v>165160.0000000326</v>
      </c>
      <c r="W3020">
        <f t="shared" si="1091"/>
        <v>7.3679015833008332</v>
      </c>
      <c r="X3020">
        <f t="shared" si="1092"/>
        <v>17.067677477646075</v>
      </c>
      <c r="Y3020">
        <f t="shared" si="1087"/>
        <v>-3.9323438555406653E-2</v>
      </c>
      <c r="Z3020">
        <f t="shared" si="1088"/>
        <v>-4.1703141769996323E-7</v>
      </c>
      <c r="AA3020">
        <f t="shared" si="1090"/>
        <v>-3.7126696404459848E-8</v>
      </c>
      <c r="AB3020">
        <f t="shared" si="1089"/>
        <v>1.0010950824521168</v>
      </c>
      <c r="AC3020">
        <f t="shared" si="1085"/>
        <v>2.2352523239687372</v>
      </c>
      <c r="AD3020">
        <f t="shared" si="1093"/>
        <v>3.7096990801569E-10</v>
      </c>
      <c r="AE3020">
        <f t="shared" si="1094"/>
        <v>-2.5026515139006867E-4</v>
      </c>
      <c r="AF3020">
        <f t="shared" si="1095"/>
        <v>-1.4756023514135983E-7</v>
      </c>
      <c r="AG3020">
        <f t="shared" si="1096"/>
        <v>3.7096990801568998E-8</v>
      </c>
      <c r="AH3020" t="str">
        <f t="shared" si="1097"/>
        <v>NaN</v>
      </c>
    </row>
    <row r="3021" spans="1:34">
      <c r="A3021" s="4">
        <v>43289.296701388892</v>
      </c>
      <c r="B3021" s="3">
        <v>-1.0925251752087199E-3</v>
      </c>
      <c r="C3021">
        <v>2.6892787427623301</v>
      </c>
      <c r="D3021" s="3">
        <v>1.8922106963782399E-2</v>
      </c>
      <c r="E3021" s="3">
        <v>1.8729940789053202E-2</v>
      </c>
      <c r="F3021" s="3">
        <v>1.8721312430188802E-2</v>
      </c>
      <c r="G3021">
        <v>-4227524</v>
      </c>
      <c r="H3021">
        <v>16838504</v>
      </c>
      <c r="K3021">
        <f t="shared" si="1079"/>
        <v>70.347238114979305</v>
      </c>
      <c r="L3021">
        <f t="shared" si="1080"/>
        <v>50.6339471829031</v>
      </c>
      <c r="M3021">
        <f t="shared" si="1074"/>
        <v>16.954409956424414</v>
      </c>
      <c r="N3021">
        <f t="shared" si="1081"/>
        <v>7.0461228580170482E-2</v>
      </c>
      <c r="O3021">
        <f t="shared" si="1082"/>
        <v>55.94350402989518</v>
      </c>
      <c r="P3021">
        <f t="shared" si="1083"/>
        <v>55.939697800920285</v>
      </c>
      <c r="Q3021">
        <f t="shared" si="1075"/>
        <v>-7.6001021674386493E-2</v>
      </c>
      <c r="R3021">
        <f t="shared" si="1084"/>
        <v>56.019505051569567</v>
      </c>
      <c r="S3021">
        <f t="shared" si="1076"/>
        <v>17.005077304207337</v>
      </c>
      <c r="T3021">
        <f t="shared" si="1077"/>
        <v>7.3668217396588931</v>
      </c>
      <c r="U3021">
        <f t="shared" si="1078"/>
        <v>0.48931682784567349</v>
      </c>
      <c r="V3021" s="6">
        <f t="shared" si="1086"/>
        <v>165220.00000022817</v>
      </c>
      <c r="W3021">
        <f t="shared" si="1091"/>
        <v>7.3675980596825346</v>
      </c>
      <c r="X3021">
        <f t="shared" si="1092"/>
        <v>17.075834398334738</v>
      </c>
      <c r="Y3021">
        <f t="shared" si="1087"/>
        <v>-5.074409988574994E-2</v>
      </c>
      <c r="Z3021">
        <f t="shared" si="1088"/>
        <v>-7.9042609085348032E-8</v>
      </c>
      <c r="AA3021">
        <f t="shared" si="1090"/>
        <v>7.5888367392401084E-9</v>
      </c>
      <c r="AB3021">
        <f t="shared" si="1089"/>
        <v>1.0018807964479695</v>
      </c>
      <c r="AC3021">
        <f t="shared" si="1085"/>
        <v>2.2352385914220312</v>
      </c>
      <c r="AD3021">
        <f t="shared" si="1093"/>
        <v>-5.8761226336668218E-11</v>
      </c>
      <c r="AE3021">
        <f t="shared" si="1094"/>
        <v>-5.9312621986553723E-5</v>
      </c>
      <c r="AF3021">
        <f t="shared" si="1095"/>
        <v>9.8622217623777576E-8</v>
      </c>
      <c r="AG3021" t="str">
        <f t="shared" si="1096"/>
        <v>NaN</v>
      </c>
      <c r="AH3021">
        <f t="shared" si="1097"/>
        <v>9.8622217623777582E-4</v>
      </c>
    </row>
    <row r="3022" spans="1:34">
      <c r="A3022" s="4">
        <v>43289.297395833331</v>
      </c>
      <c r="B3022" s="3">
        <v>-1.09727016584657E-3</v>
      </c>
      <c r="C3022">
        <v>2.6892311739338801</v>
      </c>
      <c r="D3022" s="3">
        <v>1.8919680953531502E-2</v>
      </c>
      <c r="E3022" s="3">
        <v>1.8724910385444701E-2</v>
      </c>
      <c r="F3022" s="3">
        <v>1.8710795099905201E-2</v>
      </c>
      <c r="G3022">
        <v>-4227524</v>
      </c>
      <c r="H3022">
        <v>16838507</v>
      </c>
      <c r="K3022">
        <f t="shared" si="1079"/>
        <v>70.649513623235507</v>
      </c>
      <c r="L3022">
        <f t="shared" si="1080"/>
        <v>50.950047626097742</v>
      </c>
      <c r="M3022">
        <f t="shared" si="1074"/>
        <v>17.060253897090746</v>
      </c>
      <c r="N3022">
        <f t="shared" si="1081"/>
        <v>7.0446811208301291E-2</v>
      </c>
      <c r="O3022">
        <f t="shared" si="1082"/>
        <v>55.936217384261802</v>
      </c>
      <c r="P3022">
        <f t="shared" si="1083"/>
        <v>55.924642101226837</v>
      </c>
      <c r="Q3022">
        <f t="shared" si="1075"/>
        <v>-5.1589295922923384E-2</v>
      </c>
      <c r="R3022">
        <f t="shared" si="1084"/>
        <v>55.987806680184725</v>
      </c>
      <c r="S3022">
        <f t="shared" si="1076"/>
        <v>17.09464676103936</v>
      </c>
      <c r="T3022">
        <f t="shared" si="1077"/>
        <v>7.3653041215673989</v>
      </c>
      <c r="U3022">
        <f t="shared" si="1078"/>
        <v>0.48934122746365438</v>
      </c>
      <c r="V3022" s="6">
        <f t="shared" si="1086"/>
        <v>165279.99999979511</v>
      </c>
      <c r="W3022">
        <f t="shared" si="1091"/>
        <v>7.3673412320055371</v>
      </c>
      <c r="X3022">
        <f t="shared" si="1092"/>
        <v>17.081379802966012</v>
      </c>
      <c r="Y3022">
        <f t="shared" si="1087"/>
        <v>-5.1313345434036726E-2</v>
      </c>
      <c r="Z3022">
        <f t="shared" si="1088"/>
        <v>0</v>
      </c>
      <c r="AA3022">
        <f t="shared" si="1090"/>
        <v>-6.12332921113772E-8</v>
      </c>
      <c r="AB3022">
        <f t="shared" si="1089"/>
        <v>1.0019058501038476</v>
      </c>
      <c r="AC3022">
        <f t="shared" si="1085"/>
        <v>2.2352752115465786</v>
      </c>
      <c r="AD3022">
        <f t="shared" si="1093"/>
        <v>4.6888418928483597E-10</v>
      </c>
      <c r="AE3022">
        <f t="shared" si="1094"/>
        <v>-9.5648575577308786E-5</v>
      </c>
      <c r="AF3022">
        <f t="shared" si="1095"/>
        <v>-4.8799808508229864E-7</v>
      </c>
      <c r="AG3022">
        <f t="shared" si="1096"/>
        <v>4.6888418928483599E-8</v>
      </c>
      <c r="AH3022" t="str">
        <f t="shared" si="1097"/>
        <v>NaN</v>
      </c>
    </row>
    <row r="3023" spans="1:34">
      <c r="A3023" s="4">
        <v>43289.298090277778</v>
      </c>
      <c r="B3023" s="3">
        <v>-1.0968896152189699E-3</v>
      </c>
      <c r="C3023">
        <v>2.6892787427623301</v>
      </c>
      <c r="D3023" s="3">
        <v>1.8914733795372701E-2</v>
      </c>
      <c r="E3023" s="3">
        <v>1.8721901657045199E-2</v>
      </c>
      <c r="F3023" s="3">
        <v>1.86974906175419E-2</v>
      </c>
      <c r="G3023">
        <v>-4227524</v>
      </c>
      <c r="H3023">
        <v>16838510</v>
      </c>
      <c r="K3023">
        <f t="shared" si="1079"/>
        <v>70.625270975956624</v>
      </c>
      <c r="L3023">
        <f t="shared" si="1080"/>
        <v>50.943293599799901</v>
      </c>
      <c r="M3023">
        <f t="shared" si="1074"/>
        <v>17.057992360373166</v>
      </c>
      <c r="N3023">
        <f t="shared" si="1081"/>
        <v>7.0461228580170482E-2</v>
      </c>
      <c r="O3023">
        <f t="shared" si="1082"/>
        <v>55.921358342185577</v>
      </c>
      <c r="P3023">
        <f t="shared" si="1083"/>
        <v>55.915637155547024</v>
      </c>
      <c r="Q3023">
        <f t="shared" si="1075"/>
        <v>-2.6349718704800296E-2</v>
      </c>
      <c r="R3023">
        <f t="shared" si="1084"/>
        <v>55.947708060890378</v>
      </c>
      <c r="S3023">
        <f t="shared" si="1076"/>
        <v>17.0755588395097</v>
      </c>
      <c r="T3023">
        <f t="shared" si="1077"/>
        <v>7.3668217396588931</v>
      </c>
      <c r="U3023">
        <f t="shared" si="1078"/>
        <v>0.48931682784567349</v>
      </c>
      <c r="V3023" s="6">
        <f t="shared" si="1086"/>
        <v>165339.99999999069</v>
      </c>
      <c r="W3023">
        <f t="shared" si="1091"/>
        <v>7.3669326425193544</v>
      </c>
      <c r="X3023">
        <f t="shared" si="1092"/>
        <v>17.085924522459624</v>
      </c>
      <c r="Y3023">
        <f t="shared" si="1087"/>
        <v>-3.7219338431905648E-2</v>
      </c>
      <c r="Z3023">
        <f t="shared" si="1088"/>
        <v>2.6874486947599153E-7</v>
      </c>
      <c r="AA3023">
        <f t="shared" si="1090"/>
        <v>-6.6160623579873979E-8</v>
      </c>
      <c r="AB3023">
        <f t="shared" si="1089"/>
        <v>1.0009521044481418</v>
      </c>
      <c r="AC3023">
        <f t="shared" si="1085"/>
        <v>2.2352385914220312</v>
      </c>
      <c r="AD3023">
        <f t="shared" si="1093"/>
        <v>6.9844487481747786E-10</v>
      </c>
      <c r="AE3023">
        <f t="shared" si="1094"/>
        <v>-5.5203984175508511E-5</v>
      </c>
      <c r="AF3023">
        <f t="shared" si="1095"/>
        <v>-1.2594842707480308E-6</v>
      </c>
      <c r="AG3023">
        <f t="shared" si="1096"/>
        <v>6.9844487481747785E-8</v>
      </c>
      <c r="AH3023" t="str">
        <f t="shared" si="1097"/>
        <v>NaN</v>
      </c>
    </row>
    <row r="3024" spans="1:34">
      <c r="A3024" s="4">
        <v>43289.298784722225</v>
      </c>
      <c r="B3024" s="3">
        <v>-1.0973653035034701E-3</v>
      </c>
      <c r="C3024">
        <v>2.6893322576943302</v>
      </c>
      <c r="D3024" s="3">
        <v>1.89177782003935E-2</v>
      </c>
      <c r="E3024">
        <v>1.8724946062066001E-2</v>
      </c>
      <c r="F3024" s="3">
        <v>1.87029696344507E-2</v>
      </c>
      <c r="G3024">
        <v>-4227524</v>
      </c>
      <c r="H3024">
        <v>16838516</v>
      </c>
      <c r="K3024">
        <f t="shared" si="1079"/>
        <v>70.655574285055238</v>
      </c>
      <c r="L3024">
        <f t="shared" si="1080"/>
        <v>50.966394791037018</v>
      </c>
      <c r="M3024">
        <f t="shared" si="1074"/>
        <v>17.065727626701527</v>
      </c>
      <c r="N3024">
        <f t="shared" si="1081"/>
        <v>7.0477448123521413E-2</v>
      </c>
      <c r="O3024">
        <f t="shared" si="1082"/>
        <v>55.930502368078635</v>
      </c>
      <c r="P3024">
        <f t="shared" si="1083"/>
        <v>55.924748879238734</v>
      </c>
      <c r="Q3024">
        <f t="shared" si="1075"/>
        <v>-3.3719000667993271E-2</v>
      </c>
      <c r="R3024">
        <f t="shared" si="1084"/>
        <v>55.964221368746628</v>
      </c>
      <c r="S3024">
        <f t="shared" si="1076"/>
        <v>17.088206960480189</v>
      </c>
      <c r="T3024">
        <f t="shared" si="1077"/>
        <v>7.3685290600116229</v>
      </c>
      <c r="U3024">
        <f t="shared" si="1078"/>
        <v>0.48928937827544827</v>
      </c>
      <c r="V3024" s="6">
        <f t="shared" si="1086"/>
        <v>165400.00000018626</v>
      </c>
      <c r="W3024">
        <f t="shared" si="1091"/>
        <v>7.3668304951477968</v>
      </c>
      <c r="X3024">
        <f t="shared" si="1092"/>
        <v>17.094798421119819</v>
      </c>
      <c r="Y3024">
        <f t="shared" si="1087"/>
        <v>-3.7784442855155476E-2</v>
      </c>
      <c r="Z3024">
        <f t="shared" si="1088"/>
        <v>-7.5880904725282548E-8</v>
      </c>
      <c r="AA3024">
        <f t="shared" si="1090"/>
        <v>2.1870632506621377E-8</v>
      </c>
      <c r="AB3024">
        <f t="shared" si="1089"/>
        <v>1.000989838643759</v>
      </c>
      <c r="AC3024">
        <f t="shared" si="1085"/>
        <v>2.2351973937819194</v>
      </c>
      <c r="AD3024">
        <f t="shared" si="1093"/>
        <v>-2.2742673164566086E-10</v>
      </c>
      <c r="AE3024">
        <f t="shared" si="1094"/>
        <v>1.5254924771644963E-6</v>
      </c>
      <c r="AF3024">
        <f t="shared" si="1095"/>
        <v>-1.4840976446430272E-5</v>
      </c>
      <c r="AG3024" t="str">
        <f t="shared" si="1096"/>
        <v>NaN</v>
      </c>
      <c r="AH3024" t="str">
        <f t="shared" si="1097"/>
        <v>NaN</v>
      </c>
    </row>
    <row r="3025" spans="1:34">
      <c r="A3025" s="4">
        <v>43289.299479166664</v>
      </c>
      <c r="B3025" s="3">
        <v>-1.0971750281896699E-3</v>
      </c>
      <c r="C3025">
        <v>2.6892502014652599</v>
      </c>
      <c r="D3025" s="3">
        <v>1.8920216102851599E-2</v>
      </c>
      <c r="E3025" s="3">
        <v>1.8730689998101301E-2</v>
      </c>
      <c r="F3025">
        <v>1.8711890903286999E-2</v>
      </c>
      <c r="G3025">
        <v>-4227524</v>
      </c>
      <c r="H3025">
        <v>16838520</v>
      </c>
      <c r="K3025">
        <f t="shared" si="1079"/>
        <v>70.643452961415775</v>
      </c>
      <c r="L3025">
        <f t="shared" si="1080"/>
        <v>50.942546540705663</v>
      </c>
      <c r="M3025">
        <f t="shared" si="1074"/>
        <v>17.057742213054023</v>
      </c>
      <c r="N3025">
        <f t="shared" si="1081"/>
        <v>7.0452578157048917E-2</v>
      </c>
      <c r="O3025">
        <f t="shared" si="1082"/>
        <v>55.937824732563421</v>
      </c>
      <c r="P3025">
        <f t="shared" si="1083"/>
        <v>55.941940139172573</v>
      </c>
      <c r="Q3025">
        <f t="shared" si="1075"/>
        <v>-5.328460919267286E-2</v>
      </c>
      <c r="R3025">
        <f t="shared" si="1084"/>
        <v>55.991109341756093</v>
      </c>
      <c r="S3025">
        <f t="shared" si="1076"/>
        <v>17.093265285849139</v>
      </c>
      <c r="T3025">
        <f t="shared" si="1077"/>
        <v>7.3659111688039918</v>
      </c>
      <c r="U3025">
        <f t="shared" si="1078"/>
        <v>0.48933146761646212</v>
      </c>
      <c r="V3025" s="6">
        <f t="shared" si="1086"/>
        <v>165459.9999997532</v>
      </c>
      <c r="W3025">
        <f t="shared" si="1091"/>
        <v>7.366947235000989</v>
      </c>
      <c r="X3025">
        <f t="shared" si="1092"/>
        <v>17.099798471730637</v>
      </c>
      <c r="Y3025">
        <f t="shared" si="1087"/>
        <v>-5.3192143005126979E-2</v>
      </c>
      <c r="Z3025">
        <f t="shared" si="1088"/>
        <v>-2.3830366725388163E-7</v>
      </c>
      <c r="AA3025">
        <f t="shared" si="1090"/>
        <v>1.9970623829758294E-9</v>
      </c>
      <c r="AB3025">
        <f t="shared" si="1089"/>
        <v>1.0020333539769533</v>
      </c>
      <c r="AC3025">
        <f t="shared" si="1085"/>
        <v>2.2352605634967597</v>
      </c>
      <c r="AD3025">
        <f t="shared" si="1093"/>
        <v>-1.4751955957221255E-11</v>
      </c>
      <c r="AE3025">
        <f t="shared" si="1094"/>
        <v>-2.9025840730576595E-5</v>
      </c>
      <c r="AF3025">
        <f t="shared" si="1095"/>
        <v>5.0593629398284375E-8</v>
      </c>
      <c r="AG3025" t="str">
        <f t="shared" si="1096"/>
        <v>NaN</v>
      </c>
      <c r="AH3025">
        <f t="shared" si="1097"/>
        <v>5.0593629398284373E-4</v>
      </c>
    </row>
    <row r="3026" spans="1:34">
      <c r="A3026" s="4">
        <v>43289.300185185188</v>
      </c>
      <c r="B3026" s="3">
        <v>-1.09531984388013E-3</v>
      </c>
      <c r="C3026">
        <v>2.6892418769202799</v>
      </c>
      <c r="D3026" s="3">
        <v>1.8916172752433302E-2</v>
      </c>
      <c r="E3026" s="3">
        <v>1.87207481129553E-2</v>
      </c>
      <c r="F3026" s="3">
        <v>1.87142611736454E-2</v>
      </c>
      <c r="G3026">
        <v>-4227524</v>
      </c>
      <c r="H3026">
        <v>16838522</v>
      </c>
      <c r="K3026">
        <f t="shared" si="1079"/>
        <v>70.52527005593187</v>
      </c>
      <c r="L3026">
        <f t="shared" si="1080"/>
        <v>50.82124793640773</v>
      </c>
      <c r="M3026">
        <f t="shared" ref="M3026:M3089" si="1098">L3026/((($B$7/2))^2*PI())</f>
        <v>17.017126255207</v>
      </c>
      <c r="N3026">
        <f t="shared" si="1081"/>
        <v>7.045005511697143E-2</v>
      </c>
      <c r="O3026">
        <f t="shared" si="1082"/>
        <v>55.925680323174056</v>
      </c>
      <c r="P3026">
        <f t="shared" si="1083"/>
        <v>55.91218466649201</v>
      </c>
      <c r="Q3026">
        <f t="shared" ref="Q3026:Q3089" si="1099">O3026-R3026</f>
        <v>-7.2572819154714807E-2</v>
      </c>
      <c r="R3026">
        <f t="shared" si="1084"/>
        <v>55.998253142328771</v>
      </c>
      <c r="S3026">
        <f t="shared" ref="S3026:S3089" si="1100">M3026-(2/3)*Q3026</f>
        <v>17.065508134643476</v>
      </c>
      <c r="T3026">
        <f t="shared" ref="T3026:T3089" si="1101">N3026/$D$7*100-$N$30/$D$7*100</f>
        <v>7.3656455856379397</v>
      </c>
      <c r="U3026">
        <f t="shared" ref="U3026:U3089" si="1102">(2.40665404368-T3026*2.40665404368/100-$M$7)/$M$7</f>
        <v>0.48933573754960941</v>
      </c>
      <c r="V3026" s="6">
        <f t="shared" si="1086"/>
        <v>165521.00000018254</v>
      </c>
      <c r="W3026">
        <f t="shared" si="1091"/>
        <v>7.3666991628129725</v>
      </c>
      <c r="X3026">
        <f t="shared" si="1092"/>
        <v>17.101360899330359</v>
      </c>
      <c r="Y3026">
        <f t="shared" si="1087"/>
        <v>-3.0686603270898633E-2</v>
      </c>
      <c r="Z3026">
        <f t="shared" si="1088"/>
        <v>7.8389364229366065E-8</v>
      </c>
      <c r="AA3026">
        <f t="shared" si="1090"/>
        <v>-2.9302690853531615E-9</v>
      </c>
      <c r="AB3026">
        <f t="shared" si="1089"/>
        <v>1.0005113115031945</v>
      </c>
      <c r="AC3026">
        <f t="shared" si="1085"/>
        <v>2.2352669720185565</v>
      </c>
      <c r="AD3026">
        <f t="shared" si="1093"/>
        <v>3.7520221459239394E-11</v>
      </c>
      <c r="AE3026">
        <f t="shared" si="1094"/>
        <v>-3.0612586142550055E-5</v>
      </c>
      <c r="AF3026">
        <f t="shared" si="1095"/>
        <v>-1.2201027580535875E-7</v>
      </c>
      <c r="AG3026">
        <f t="shared" si="1096"/>
        <v>3.7520221459239392E-9</v>
      </c>
      <c r="AH3026" t="str">
        <f t="shared" si="1097"/>
        <v>NaN</v>
      </c>
    </row>
    <row r="3027" spans="1:34">
      <c r="A3027" s="4">
        <v>43289.300879629627</v>
      </c>
      <c r="B3027" s="3">
        <v>-1.10337086809523E-3</v>
      </c>
      <c r="C3027">
        <v>2.6892799319830401</v>
      </c>
      <c r="D3027" s="3">
        <v>1.8961113403111102E-2</v>
      </c>
      <c r="E3027" s="3">
        <v>1.8764416297472102E-2</v>
      </c>
      <c r="F3027" s="3">
        <v>1.87237541659852E-2</v>
      </c>
      <c r="G3027">
        <v>-4227524</v>
      </c>
      <c r="H3027">
        <v>16838787</v>
      </c>
      <c r="K3027">
        <f t="shared" ref="K3027:K3090" si="1103">(B3027-$B$19)*($B$17/$B$18)</f>
        <v>71.038153562421783</v>
      </c>
      <c r="L3027">
        <f t="shared" ref="L3027:L3090" si="1104">K3027-R3027*$B$8+$D$8</f>
        <v>51.321652990863711</v>
      </c>
      <c r="M3027">
        <f t="shared" si="1098"/>
        <v>17.184683258157349</v>
      </c>
      <c r="N3027">
        <f t="shared" ref="N3027:N3090" si="1105">(C3027-$C$19)*($C$17/$C$18)</f>
        <v>7.0461589014466808E-2</v>
      </c>
      <c r="O3027">
        <f t="shared" ref="O3027:O3090" si="1106">(D3027-$D$19)*($D$17/$D$18)</f>
        <v>56.060661861649152</v>
      </c>
      <c r="P3027">
        <f t="shared" ref="P3027:P3090" si="1107">(E3027-$E$19)*($E$17/$E$18)</f>
        <v>56.042880953193965</v>
      </c>
      <c r="Q3027">
        <f t="shared" si="1099"/>
        <v>3.3797618534691765E-2</v>
      </c>
      <c r="R3027">
        <f t="shared" ref="R3027:R3090" si="1108">(F3027-$F$19)*($F$17/$F$18)</f>
        <v>56.02686424311446</v>
      </c>
      <c r="S3027">
        <f t="shared" si="1100"/>
        <v>17.162151512467556</v>
      </c>
      <c r="T3027">
        <f t="shared" si="1101"/>
        <v>7.3668596801111379</v>
      </c>
      <c r="U3027">
        <f t="shared" si="1102"/>
        <v>0.48931621785522461</v>
      </c>
      <c r="V3027" s="6">
        <f t="shared" si="1086"/>
        <v>165580.99999974947</v>
      </c>
      <c r="W3027">
        <f t="shared" si="1091"/>
        <v>7.3667312662725895</v>
      </c>
      <c r="X3027">
        <f t="shared" si="1092"/>
        <v>17.110030738825497</v>
      </c>
      <c r="Y3027">
        <f t="shared" si="1087"/>
        <v>-1.6195718922657438E-2</v>
      </c>
      <c r="Z3027">
        <f t="shared" si="1088"/>
        <v>1.9918737490550427E-7</v>
      </c>
      <c r="AA3027">
        <f t="shared" si="1090"/>
        <v>-1.5789857518207923E-8</v>
      </c>
      <c r="AB3027">
        <f t="shared" si="1089"/>
        <v>0.99953299955870012</v>
      </c>
      <c r="AC3027">
        <f t="shared" ref="AC3027:AC3090" si="1109">($D$7-$D$7*(T3027/100))*2.54</f>
        <v>2.2352376759189183</v>
      </c>
      <c r="AD3027">
        <f t="shared" si="1093"/>
        <v>3.8307075405444881E-10</v>
      </c>
      <c r="AE3027">
        <f t="shared" si="1094"/>
        <v>1.4159730302422768E-5</v>
      </c>
      <c r="AF3027">
        <f t="shared" si="1095"/>
        <v>2.6931159439135225E-6</v>
      </c>
      <c r="AG3027">
        <f t="shared" si="1096"/>
        <v>3.8307075405444881E-8</v>
      </c>
      <c r="AH3027">
        <f t="shared" si="1097"/>
        <v>2.6931159439135228E-2</v>
      </c>
    </row>
    <row r="3028" spans="1:34">
      <c r="A3028" s="4">
        <v>43289.301574074074</v>
      </c>
      <c r="B3028" s="3">
        <v>-1.0993631942983501E-3</v>
      </c>
      <c r="C3028">
        <v>2.6893167978250898</v>
      </c>
      <c r="D3028" s="3">
        <v>1.8953514282766301E-2</v>
      </c>
      <c r="E3028" s="3">
        <v>1.8759290756206599E-2</v>
      </c>
      <c r="F3028" s="3">
        <v>1.87306505807464E-2</v>
      </c>
      <c r="G3028">
        <v>-4227524</v>
      </c>
      <c r="H3028">
        <v>16838780</v>
      </c>
      <c r="K3028">
        <f t="shared" si="1103"/>
        <v>70.782848183268101</v>
      </c>
      <c r="L3028">
        <f t="shared" si="1104"/>
        <v>51.057282337271438</v>
      </c>
      <c r="M3028">
        <f t="shared" si="1098"/>
        <v>17.096160662333244</v>
      </c>
      <c r="N3028">
        <f t="shared" si="1105"/>
        <v>7.0472762477665721E-2</v>
      </c>
      <c r="O3028">
        <f t="shared" si="1106"/>
        <v>56.037837515767905</v>
      </c>
      <c r="P3028">
        <f t="shared" si="1107"/>
        <v>56.027540512134841</v>
      </c>
      <c r="Q3028">
        <f t="shared" si="1099"/>
        <v>-9.8119561479492745E-3</v>
      </c>
      <c r="R3028">
        <f t="shared" si="1108"/>
        <v>56.047649471915854</v>
      </c>
      <c r="S3028">
        <f t="shared" si="1100"/>
        <v>17.102701966431876</v>
      </c>
      <c r="T3028">
        <f t="shared" si="1101"/>
        <v>7.3680358341320753</v>
      </c>
      <c r="U3028">
        <f t="shared" si="1102"/>
        <v>0.48929730815128897</v>
      </c>
      <c r="V3028" s="6">
        <f t="shared" ref="V3028:V3091" si="1110">(A3028-$A$274)*86400</f>
        <v>165640.99999994505</v>
      </c>
      <c r="W3028">
        <f t="shared" si="1091"/>
        <v>7.3668830280817259</v>
      </c>
      <c r="X3028">
        <f t="shared" si="1092"/>
        <v>17.120194169496912</v>
      </c>
      <c r="Y3028">
        <f t="shared" ref="Y3028:Y3091" si="1111">AVERAGE(Q3027:Q3029)</f>
        <v>6.9189878296095726E-3</v>
      </c>
      <c r="Z3028">
        <f t="shared" ref="Z3028:Z3091" si="1112">(T3029-T3027)/100/(V3029-V3027)</f>
        <v>-2.1815759995086687E-7</v>
      </c>
      <c r="AA3028">
        <f t="shared" si="1090"/>
        <v>7.2454171329030787E-9</v>
      </c>
      <c r="AB3028">
        <f t="shared" ref="AB3028:AB3091" si="1113">((M3028-$M$275)-(Y3028-$Y$275))/(M3028-$M$275)</f>
        <v>0.99796958293679772</v>
      </c>
      <c r="AC3028">
        <f t="shared" si="1109"/>
        <v>2.235209295322393</v>
      </c>
      <c r="AD3028">
        <f t="shared" si="1093"/>
        <v>4.1144930134998636E-10</v>
      </c>
      <c r="AE3028">
        <f t="shared" si="1094"/>
        <v>5.5077809781419127E-5</v>
      </c>
      <c r="AF3028">
        <f t="shared" si="1095"/>
        <v>7.4365363201567118E-7</v>
      </c>
      <c r="AG3028">
        <f t="shared" si="1096"/>
        <v>4.1144930134998635E-8</v>
      </c>
      <c r="AH3028">
        <f t="shared" si="1097"/>
        <v>7.4365363201567116E-3</v>
      </c>
    </row>
    <row r="3029" spans="1:34">
      <c r="A3029" s="4">
        <v>43289.302268518521</v>
      </c>
      <c r="B3029" s="3">
        <v>-1.1006118760451501E-3</v>
      </c>
      <c r="C3029">
        <v>2.6891978757539601</v>
      </c>
      <c r="D3029" s="3">
        <v>1.89525985828186E-2</v>
      </c>
      <c r="E3029" s="3">
        <v>1.8760765389888499E-2</v>
      </c>
      <c r="F3029" s="3">
        <v>1.87275537451023E-2</v>
      </c>
      <c r="G3029">
        <v>-4227524</v>
      </c>
      <c r="H3029">
        <v>16838774</v>
      </c>
      <c r="K3029">
        <f t="shared" si="1103"/>
        <v>70.862394369651142</v>
      </c>
      <c r="L3029">
        <f t="shared" si="1104"/>
        <v>51.140899285924021</v>
      </c>
      <c r="M3029">
        <f t="shared" si="1098"/>
        <v>17.124159191099729</v>
      </c>
      <c r="N3029">
        <f t="shared" si="1105"/>
        <v>7.0436719047991342E-2</v>
      </c>
      <c r="O3029">
        <f t="shared" si="1106"/>
        <v>56.035087164229637</v>
      </c>
      <c r="P3029">
        <f t="shared" si="1107"/>
        <v>56.031954003297862</v>
      </c>
      <c r="Q3029">
        <f t="shared" si="1099"/>
        <v>-3.2286988979137732E-3</v>
      </c>
      <c r="R3029">
        <f t="shared" si="1108"/>
        <v>56.038315863127551</v>
      </c>
      <c r="S3029">
        <f t="shared" si="1100"/>
        <v>17.126311657031671</v>
      </c>
      <c r="T3029">
        <f t="shared" si="1101"/>
        <v>7.3642417889031941</v>
      </c>
      <c r="U3029">
        <f t="shared" si="1102"/>
        <v>0.48935830719624351</v>
      </c>
      <c r="V3029" s="6">
        <f t="shared" si="1110"/>
        <v>165701.00000014063</v>
      </c>
      <c r="W3029">
        <f t="shared" si="1091"/>
        <v>7.3672215736559687</v>
      </c>
      <c r="X3029">
        <f t="shared" si="1092"/>
        <v>17.122942122549698</v>
      </c>
      <c r="Y3029">
        <f t="shared" si="1111"/>
        <v>-1.8215316932194507E-3</v>
      </c>
      <c r="Z3029">
        <f t="shared" si="1112"/>
        <v>-3.4491320278302936E-8</v>
      </c>
      <c r="AA3029">
        <f t="shared" si="1090"/>
        <v>4.4450502533170731E-8</v>
      </c>
      <c r="AB3029">
        <f t="shared" si="1113"/>
        <v>0.99856243027656089</v>
      </c>
      <c r="AC3029">
        <f t="shared" si="1109"/>
        <v>2.2353008456337662</v>
      </c>
      <c r="AD3029">
        <f t="shared" si="1093"/>
        <v>-9.5885565295276429E-9</v>
      </c>
      <c r="AE3029">
        <f t="shared" si="1094"/>
        <v>6.920695548116206E-5</v>
      </c>
      <c r="AF3029">
        <f t="shared" si="1095"/>
        <v>-1.3792231070745213E-5</v>
      </c>
      <c r="AG3029" t="str">
        <f t="shared" si="1096"/>
        <v>NaN</v>
      </c>
      <c r="AH3029" t="str">
        <f t="shared" si="1097"/>
        <v>NaN</v>
      </c>
    </row>
    <row r="3030" spans="1:34">
      <c r="A3030" s="4">
        <v>43289.302974537037</v>
      </c>
      <c r="B3030" s="3">
        <v>-1.1032519460241E-3</v>
      </c>
      <c r="C3030">
        <v>2.68930371639726</v>
      </c>
      <c r="D3030" s="3">
        <v>1.8950267710224601E-2</v>
      </c>
      <c r="E3030" s="3">
        <v>1.87558658005582E-2</v>
      </c>
      <c r="F3030" s="3">
        <v>1.8721645935565901E-2</v>
      </c>
      <c r="G3030">
        <v>-4227524</v>
      </c>
      <c r="H3030">
        <v>16838766</v>
      </c>
      <c r="K3030">
        <f t="shared" si="1103"/>
        <v>71.030577735146807</v>
      </c>
      <c r="L3030">
        <f t="shared" si="1104"/>
        <v>51.316848413287673</v>
      </c>
      <c r="M3030">
        <f t="shared" si="1098"/>
        <v>17.183074480204539</v>
      </c>
      <c r="N3030">
        <f t="shared" si="1105"/>
        <v>7.0468797700399849E-2</v>
      </c>
      <c r="O3030">
        <f t="shared" si="1106"/>
        <v>56.028086269405414</v>
      </c>
      <c r="P3030">
        <f t="shared" si="1107"/>
        <v>56.017289822981681</v>
      </c>
      <c r="Q3030">
        <f t="shared" si="1099"/>
        <v>7.5760599662046957E-3</v>
      </c>
      <c r="R3030">
        <f t="shared" si="1108"/>
        <v>56.020510209439209</v>
      </c>
      <c r="S3030">
        <f t="shared" si="1100"/>
        <v>17.178023773560401</v>
      </c>
      <c r="T3030">
        <f t="shared" si="1101"/>
        <v>7.3676184891567207</v>
      </c>
      <c r="U3030">
        <f t="shared" si="1102"/>
        <v>0.48930401804623697</v>
      </c>
      <c r="V3030" s="6">
        <f t="shared" si="1110"/>
        <v>165761.99999994133</v>
      </c>
      <c r="W3030">
        <f t="shared" si="1091"/>
        <v>7.3672682695972451</v>
      </c>
      <c r="X3030">
        <f t="shared" si="1092"/>
        <v>17.12826771607935</v>
      </c>
      <c r="Y3030">
        <f t="shared" si="1111"/>
        <v>2.0868937706903048E-3</v>
      </c>
      <c r="Z3030">
        <f t="shared" si="1112"/>
        <v>1.7872775044600819E-7</v>
      </c>
      <c r="AA3030">
        <f t="shared" si="1090"/>
        <v>3.5043778823855765E-8</v>
      </c>
      <c r="AB3030">
        <f t="shared" si="1113"/>
        <v>0.99830577124538122</v>
      </c>
      <c r="AC3030">
        <f t="shared" si="1109"/>
        <v>2.2352193658566484</v>
      </c>
      <c r="AD3030">
        <f t="shared" si="1093"/>
        <v>6.5979352136685175E-9</v>
      </c>
      <c r="AE3030">
        <f t="shared" si="1094"/>
        <v>1.8772082458357773E-6</v>
      </c>
      <c r="AF3030">
        <f t="shared" si="1095"/>
        <v>3.498860517007505E-4</v>
      </c>
      <c r="AG3030">
        <f t="shared" si="1096"/>
        <v>6.5979352136685179E-7</v>
      </c>
      <c r="AH3030">
        <f t="shared" si="1097"/>
        <v>3.4988605170075049</v>
      </c>
    </row>
    <row r="3031" spans="1:34">
      <c r="A3031" s="4">
        <v>43289.303668981483</v>
      </c>
      <c r="B3031" s="3">
        <v>-1.10218164738399E-3</v>
      </c>
      <c r="C3031">
        <v>2.6892656613344998</v>
      </c>
      <c r="D3031" s="3">
        <v>1.8944904324816901E-2</v>
      </c>
      <c r="E3031" s="3">
        <v>1.87518581267614E-2</v>
      </c>
      <c r="F3031" s="3">
        <v>1.87181798618258E-2</v>
      </c>
      <c r="G3031">
        <v>-4227524</v>
      </c>
      <c r="H3031">
        <v>16838761</v>
      </c>
      <c r="K3031">
        <f t="shared" si="1103"/>
        <v>70.962395289675896</v>
      </c>
      <c r="L3031">
        <f t="shared" si="1104"/>
        <v>51.253222090203018</v>
      </c>
      <c r="M3031">
        <f t="shared" si="1098"/>
        <v>17.161769667413619</v>
      </c>
      <c r="N3031">
        <f t="shared" si="1105"/>
        <v>7.0457263802904471E-2</v>
      </c>
      <c r="O3031">
        <f t="shared" si="1106"/>
        <v>56.011977067539235</v>
      </c>
      <c r="P3031">
        <f t="shared" si="1107"/>
        <v>56.005295092965987</v>
      </c>
      <c r="Q3031">
        <f t="shared" si="1099"/>
        <v>1.9133202437799923E-3</v>
      </c>
      <c r="R3031">
        <f t="shared" si="1108"/>
        <v>56.010063747295455</v>
      </c>
      <c r="S3031">
        <f t="shared" si="1100"/>
        <v>17.160494120584431</v>
      </c>
      <c r="T3031">
        <f t="shared" si="1101"/>
        <v>7.3664043946835243</v>
      </c>
      <c r="U3031">
        <f t="shared" si="1102"/>
        <v>0.48932353774062148</v>
      </c>
      <c r="V3031" s="6">
        <f t="shared" si="1110"/>
        <v>165822.0000001369</v>
      </c>
      <c r="W3031">
        <f t="shared" si="1091"/>
        <v>7.3672332476413001</v>
      </c>
      <c r="X3031">
        <f t="shared" si="1092"/>
        <v>17.131961731463637</v>
      </c>
      <c r="Y3031">
        <f t="shared" si="1111"/>
        <v>-1.1116286762664629E-2</v>
      </c>
      <c r="Z3031">
        <f t="shared" si="1112"/>
        <v>8.5366017832494454E-8</v>
      </c>
      <c r="AA3031">
        <f t="shared" ref="AA3031:AA3094" si="1114">AVERAGE(Z3028:Z3034)</f>
        <v>4.2423577486491485E-8</v>
      </c>
      <c r="AB3031">
        <f t="shared" si="1113"/>
        <v>0.99919084693341165</v>
      </c>
      <c r="AC3031">
        <f t="shared" si="1109"/>
        <v>2.2352486619562866</v>
      </c>
      <c r="AD3031">
        <f t="shared" si="1093"/>
        <v>-1.4995145984948406E-9</v>
      </c>
      <c r="AE3031">
        <f t="shared" si="1094"/>
        <v>5.6895184775089282E-6</v>
      </c>
      <c r="AF3031">
        <f t="shared" si="1095"/>
        <v>-2.6236519520715731E-5</v>
      </c>
      <c r="AG3031" t="str">
        <f t="shared" si="1096"/>
        <v>NaN</v>
      </c>
      <c r="AH3031" t="str">
        <f t="shared" si="1097"/>
        <v>NaN</v>
      </c>
    </row>
    <row r="3032" spans="1:34">
      <c r="A3032" s="4">
        <v>43289.304363425923</v>
      </c>
      <c r="B3032" s="3">
        <v>-1.09812640475866E-3</v>
      </c>
      <c r="C3032">
        <v>2.6893358253564701</v>
      </c>
      <c r="D3032" s="3">
        <v>1.8941610183446801E-2</v>
      </c>
      <c r="E3032" s="3">
        <v>1.8751810557932898E-2</v>
      </c>
      <c r="F3032" s="3">
        <v>1.87297453518659E-2</v>
      </c>
      <c r="G3032">
        <v>-4227524</v>
      </c>
      <c r="H3032">
        <v>16838760</v>
      </c>
      <c r="K3032">
        <f t="shared" si="1103"/>
        <v>70.704059579612363</v>
      </c>
      <c r="L3032">
        <f t="shared" si="1104"/>
        <v>50.979683648740533</v>
      </c>
      <c r="M3032">
        <f t="shared" si="1098"/>
        <v>17.070177304316903</v>
      </c>
      <c r="N3032">
        <f t="shared" si="1105"/>
        <v>7.0478529426413486E-2</v>
      </c>
      <c r="O3032">
        <f t="shared" si="1106"/>
        <v>56.002082945772315</v>
      </c>
      <c r="P3032">
        <f t="shared" si="1107"/>
        <v>56.00515272228315</v>
      </c>
      <c r="Q3032">
        <f t="shared" si="1099"/>
        <v>-4.2838240497978575E-2</v>
      </c>
      <c r="R3032">
        <f t="shared" si="1108"/>
        <v>56.044921186270294</v>
      </c>
      <c r="S3032">
        <f t="shared" si="1100"/>
        <v>17.098736131315555</v>
      </c>
      <c r="T3032">
        <f t="shared" si="1101"/>
        <v>7.3686428813686833</v>
      </c>
      <c r="U3032">
        <f t="shared" si="1102"/>
        <v>0.48928754830409638</v>
      </c>
      <c r="V3032" s="6">
        <f t="shared" si="1110"/>
        <v>165881.99999970384</v>
      </c>
      <c r="W3032">
        <f t="shared" si="1091"/>
        <v>7.3672974545605383</v>
      </c>
      <c r="X3032">
        <f t="shared" si="1092"/>
        <v>17.135707574247505</v>
      </c>
      <c r="Y3032">
        <f t="shared" si="1111"/>
        <v>-8.1534177536208095E-3</v>
      </c>
      <c r="Z3032">
        <f t="shared" si="1112"/>
        <v>2.2131930547991956E-8</v>
      </c>
      <c r="AA3032">
        <f t="shared" si="1114"/>
        <v>5.7328755125452278E-8</v>
      </c>
      <c r="AB3032">
        <f t="shared" si="1113"/>
        <v>0.99898544006043577</v>
      </c>
      <c r="AC3032">
        <f t="shared" si="1109"/>
        <v>2.2351946472725737</v>
      </c>
      <c r="AD3032">
        <f t="shared" si="1093"/>
        <v>-2.7626474879353704E-9</v>
      </c>
      <c r="AE3032">
        <f t="shared" si="1094"/>
        <v>3.3676914323300856E-5</v>
      </c>
      <c r="AF3032">
        <f t="shared" si="1095"/>
        <v>-8.1662790607426377E-6</v>
      </c>
      <c r="AG3032" t="str">
        <f t="shared" si="1096"/>
        <v>NaN</v>
      </c>
      <c r="AH3032" t="str">
        <f t="shared" si="1097"/>
        <v>NaN</v>
      </c>
    </row>
    <row r="3033" spans="1:34">
      <c r="A3033" s="4">
        <v>43289.30505787037</v>
      </c>
      <c r="B3033" s="3">
        <v>-1.10332329926678E-3</v>
      </c>
      <c r="C3033">
        <v>2.6892739858794799</v>
      </c>
      <c r="D3033" s="3">
        <v>1.8939326879681199E-2</v>
      </c>
      <c r="E3033" s="3">
        <v>1.8744829832357899E-2</v>
      </c>
      <c r="F3033" s="3">
        <v>1.8707793551511701E-2</v>
      </c>
      <c r="G3033">
        <v>-4227524</v>
      </c>
      <c r="H3033">
        <v>16838755</v>
      </c>
      <c r="K3033">
        <f t="shared" si="1103"/>
        <v>71.035123231511918</v>
      </c>
      <c r="L3033">
        <f t="shared" si="1104"/>
        <v>51.339602742419999</v>
      </c>
      <c r="M3033">
        <f t="shared" si="1098"/>
        <v>17.190693602272969</v>
      </c>
      <c r="N3033">
        <f t="shared" si="1105"/>
        <v>7.0459786842981958E-2</v>
      </c>
      <c r="O3033">
        <f t="shared" si="1106"/>
        <v>55.995224926352513</v>
      </c>
      <c r="P3033">
        <f t="shared" si="1107"/>
        <v>55.984259824599555</v>
      </c>
      <c r="Q3033">
        <f t="shared" si="1099"/>
        <v>1.6464666993336152E-2</v>
      </c>
      <c r="R3033">
        <f t="shared" si="1108"/>
        <v>55.978760259359177</v>
      </c>
      <c r="S3033">
        <f t="shared" si="1100"/>
        <v>17.179717157610746</v>
      </c>
      <c r="T3033">
        <f t="shared" si="1101"/>
        <v>7.3666699778495746</v>
      </c>
      <c r="U3033">
        <f t="shared" si="1102"/>
        <v>0.4893192678074742</v>
      </c>
      <c r="V3033" s="6">
        <f t="shared" si="1110"/>
        <v>165941.99999989942</v>
      </c>
      <c r="W3033">
        <f t="shared" ref="W3033:W3096" si="1115">AVERAGE(T3027:T3039)</f>
        <v>7.3674346238880402</v>
      </c>
      <c r="X3033">
        <f t="shared" ref="X3033:X3096" si="1116">AVERAGE(S3027:S3039)</f>
        <v>17.140634484251898</v>
      </c>
      <c r="Y3033">
        <f t="shared" si="1111"/>
        <v>-5.5430563923621889E-3</v>
      </c>
      <c r="Z3033">
        <f t="shared" si="1112"/>
        <v>1.2542298264161308E-8</v>
      </c>
      <c r="AA3033">
        <f t="shared" si="1114"/>
        <v>4.2834188362167279E-8</v>
      </c>
      <c r="AB3033">
        <f t="shared" si="1113"/>
        <v>0.99881851814487943</v>
      </c>
      <c r="AC3033">
        <f t="shared" si="1109"/>
        <v>2.2352422534344898</v>
      </c>
      <c r="AD3033">
        <f t="shared" ref="AD3033:AD3096" si="1117">AA3033*AC3033*$D$7*2.54*1.024*9.81/2/Y3033/10000*0.14503773773</f>
        <v>-3.0362893134676293E-9</v>
      </c>
      <c r="AE3033">
        <f t="shared" si="1094"/>
        <v>3.198093222714486E-5</v>
      </c>
      <c r="AF3033">
        <f t="shared" si="1095"/>
        <v>-9.4511154424082419E-6</v>
      </c>
      <c r="AG3033" t="str">
        <f t="shared" si="1096"/>
        <v>NaN</v>
      </c>
      <c r="AH3033" t="str">
        <f t="shared" si="1097"/>
        <v>NaN</v>
      </c>
    </row>
    <row r="3034" spans="1:34">
      <c r="A3034" s="4">
        <v>43289.305763888886</v>
      </c>
      <c r="B3034" s="3">
        <v>-1.1009805344656301E-3</v>
      </c>
      <c r="C3034">
        <v>2.6893405822393102</v>
      </c>
      <c r="D3034" s="3">
        <v>1.8930300694482899E-2</v>
      </c>
      <c r="E3034" s="3">
        <v>1.8736219874408599E-2</v>
      </c>
      <c r="F3034">
        <v>1.870102815672E-2</v>
      </c>
      <c r="G3034">
        <v>-4227524</v>
      </c>
      <c r="H3034">
        <v>16838758</v>
      </c>
      <c r="K3034">
        <f t="shared" si="1103"/>
        <v>70.885879434202081</v>
      </c>
      <c r="L3034">
        <f t="shared" si="1104"/>
        <v>51.199251994991272</v>
      </c>
      <c r="M3034">
        <f t="shared" si="1098"/>
        <v>17.143698172487461</v>
      </c>
      <c r="N3034">
        <f t="shared" si="1105"/>
        <v>7.0479971163598915E-2</v>
      </c>
      <c r="O3034">
        <f t="shared" si="1106"/>
        <v>55.968114318333896</v>
      </c>
      <c r="P3034">
        <f t="shared" si="1107"/>
        <v>55.958490731034416</v>
      </c>
      <c r="Q3034">
        <f t="shared" si="1099"/>
        <v>9.7444043275558556E-3</v>
      </c>
      <c r="R3034">
        <f t="shared" si="1108"/>
        <v>55.95836991400634</v>
      </c>
      <c r="S3034">
        <f t="shared" si="1100"/>
        <v>17.137201902935757</v>
      </c>
      <c r="T3034">
        <f t="shared" si="1101"/>
        <v>7.368794643177675</v>
      </c>
      <c r="U3034">
        <f t="shared" si="1102"/>
        <v>0.48928510834230099</v>
      </c>
      <c r="V3034" s="6">
        <f t="shared" si="1110"/>
        <v>166002.99999970011</v>
      </c>
      <c r="W3034">
        <f t="shared" si="1115"/>
        <v>7.3675250972742665</v>
      </c>
      <c r="X3034">
        <f t="shared" si="1116"/>
        <v>17.146031470991776</v>
      </c>
      <c r="Y3034">
        <f t="shared" si="1111"/>
        <v>1.2388457880964173E-2</v>
      </c>
      <c r="Z3034">
        <f t="shared" si="1112"/>
        <v>2.5084596554395426E-7</v>
      </c>
      <c r="AA3034">
        <f t="shared" si="1114"/>
        <v>9.1715556465784956E-9</v>
      </c>
      <c r="AB3034">
        <f t="shared" si="1113"/>
        <v>0.99760798048692412</v>
      </c>
      <c r="AC3034">
        <f t="shared" si="1109"/>
        <v>2.2351909852601226</v>
      </c>
      <c r="AD3034">
        <f t="shared" si="1117"/>
        <v>2.9088257182741884E-10</v>
      </c>
      <c r="AE3034">
        <f t="shared" ref="AE3034:AE3097" si="1118">(W3035-W3033)/(X3035-X3033)*0.14503773773/100</f>
        <v>-1.1149265466818103E-5</v>
      </c>
      <c r="AF3034">
        <f t="shared" ref="AF3034:AF3097" si="1119">AD3034/AE3034/(1.024*9.81)</f>
        <v>-2.5971825788808994E-6</v>
      </c>
      <c r="AG3034">
        <f t="shared" ref="AG3034:AG3097" si="1120">IF(AD3034&gt;0,AD3034*100,"NaN")</f>
        <v>2.9088257182741884E-8</v>
      </c>
      <c r="AH3034" t="str">
        <f t="shared" ref="AH3034:AH3097" si="1121">IF(AF3034&gt;0,AF3034*100*100,"NaN")</f>
        <v>NaN</v>
      </c>
    </row>
    <row r="3035" spans="1:34">
      <c r="A3035" s="4">
        <v>43289.306458333333</v>
      </c>
      <c r="B3035" s="3">
        <v>-1.1004572773526901E-3</v>
      </c>
      <c r="C3035">
        <v>2.6893691235363799</v>
      </c>
      <c r="D3035">
        <v>1.8918991205519001E-2</v>
      </c>
      <c r="E3035" s="3">
        <v>1.8725516888007401E-2</v>
      </c>
      <c r="F3035">
        <v>1.8689355468522999E-2</v>
      </c>
      <c r="G3035">
        <v>-4227524</v>
      </c>
      <c r="H3035">
        <v>16838759</v>
      </c>
      <c r="K3035">
        <f t="shared" si="1103"/>
        <v>70.852545794194256</v>
      </c>
      <c r="L3035">
        <f t="shared" si="1104"/>
        <v>51.18126199738402</v>
      </c>
      <c r="M3035">
        <f t="shared" si="1098"/>
        <v>17.137674352273589</v>
      </c>
      <c r="N3035">
        <f t="shared" si="1105"/>
        <v>7.048862158672034E-2</v>
      </c>
      <c r="O3035">
        <f t="shared" si="1106"/>
        <v>55.934145690895477</v>
      </c>
      <c r="P3035">
        <f t="shared" si="1107"/>
        <v>55.926457327430931</v>
      </c>
      <c r="Q3035">
        <f t="shared" si="1099"/>
        <v>1.0956302322000511E-2</v>
      </c>
      <c r="R3035">
        <f t="shared" si="1108"/>
        <v>55.923189388573476</v>
      </c>
      <c r="S3035">
        <f t="shared" si="1100"/>
        <v>17.130370150725589</v>
      </c>
      <c r="T3035">
        <f t="shared" si="1101"/>
        <v>7.369705214032563</v>
      </c>
      <c r="U3035">
        <f t="shared" si="1102"/>
        <v>0.48927046857151263</v>
      </c>
      <c r="V3035" s="6">
        <f t="shared" si="1110"/>
        <v>166062.99999989569</v>
      </c>
      <c r="W3035">
        <f t="shared" si="1115"/>
        <v>7.367338313509161</v>
      </c>
      <c r="X3035">
        <f t="shared" si="1116"/>
        <v>17.153163237391844</v>
      </c>
      <c r="Y3035">
        <f t="shared" si="1111"/>
        <v>9.6525486803879321E-3</v>
      </c>
      <c r="Z3035">
        <f t="shared" si="1112"/>
        <v>-1.1382135647814138E-7</v>
      </c>
      <c r="AA3035">
        <f t="shared" si="1114"/>
        <v>-1.0638556568817697E-8</v>
      </c>
      <c r="AB3035">
        <f t="shared" si="1113"/>
        <v>0.99779121323554587</v>
      </c>
      <c r="AC3035">
        <f t="shared" si="1109"/>
        <v>2.2351690131853941</v>
      </c>
      <c r="AD3035">
        <f t="shared" si="1117"/>
        <v>-4.3304036692682253E-10</v>
      </c>
      <c r="AE3035">
        <f t="shared" si="1118"/>
        <v>5.9872868545419878E-6</v>
      </c>
      <c r="AF3035">
        <f t="shared" si="1119"/>
        <v>-7.1999478714867144E-6</v>
      </c>
      <c r="AG3035" t="str">
        <f t="shared" si="1120"/>
        <v>NaN</v>
      </c>
      <c r="AH3035" t="str">
        <f t="shared" si="1121"/>
        <v>NaN</v>
      </c>
    </row>
    <row r="3036" spans="1:34">
      <c r="A3036" s="4">
        <v>43289.307152777779</v>
      </c>
      <c r="B3036" s="3">
        <v>-1.1010281032940801E-3</v>
      </c>
      <c r="C3036">
        <v>2.68929777029371</v>
      </c>
      <c r="D3036" s="3">
        <v>1.8917076560173898E-2</v>
      </c>
      <c r="E3036" s="3">
        <v>1.8722650866093302E-2</v>
      </c>
      <c r="F3036" s="3">
        <v>1.8688343041485499E-2</v>
      </c>
      <c r="G3036">
        <v>-4227524</v>
      </c>
      <c r="H3036">
        <v>16838759</v>
      </c>
      <c r="K3036">
        <f t="shared" si="1103"/>
        <v>70.888909765111947</v>
      </c>
      <c r="L3036">
        <f t="shared" si="1104"/>
        <v>51.218956794428294</v>
      </c>
      <c r="M3036">
        <f t="shared" si="1098"/>
        <v>17.150296181656241</v>
      </c>
      <c r="N3036">
        <f t="shared" si="1105"/>
        <v>7.0466995528918108E-2</v>
      </c>
      <c r="O3036">
        <f t="shared" si="1106"/>
        <v>55.928394955861201</v>
      </c>
      <c r="P3036">
        <f t="shared" si="1107"/>
        <v>55.917879493799326</v>
      </c>
      <c r="Q3036">
        <f t="shared" si="1099"/>
        <v>8.2569393916074318E-3</v>
      </c>
      <c r="R3036">
        <f t="shared" si="1108"/>
        <v>55.920138016469593</v>
      </c>
      <c r="S3036">
        <f t="shared" si="1100"/>
        <v>17.14479155539517</v>
      </c>
      <c r="T3036">
        <f t="shared" si="1101"/>
        <v>7.3674287868954851</v>
      </c>
      <c r="U3036">
        <f t="shared" si="1102"/>
        <v>0.48930706799848123</v>
      </c>
      <c r="V3036" s="6">
        <f t="shared" si="1110"/>
        <v>166123.00000009127</v>
      </c>
      <c r="W3036">
        <f t="shared" si="1115"/>
        <v>7.3675980596825088</v>
      </c>
      <c r="X3036">
        <f t="shared" si="1116"/>
        <v>17.163706092047832</v>
      </c>
      <c r="Y3036">
        <f t="shared" si="1111"/>
        <v>1.1186683872693948E-2</v>
      </c>
      <c r="Z3036">
        <f t="shared" si="1112"/>
        <v>-1.3595328762129783E-7</v>
      </c>
      <c r="AA3036">
        <f t="shared" si="1114"/>
        <v>1.4296726921626406E-9</v>
      </c>
      <c r="AB3036">
        <f t="shared" si="1113"/>
        <v>0.99768988634871936</v>
      </c>
      <c r="AC3036">
        <f t="shared" si="1109"/>
        <v>2.2352239433722119</v>
      </c>
      <c r="AD3036">
        <f t="shared" si="1117"/>
        <v>5.0215015922536999E-11</v>
      </c>
      <c r="AE3036">
        <f t="shared" si="1118"/>
        <v>2.2703879161206372E-5</v>
      </c>
      <c r="AF3036">
        <f t="shared" si="1119"/>
        <v>2.2017326062041467E-7</v>
      </c>
      <c r="AG3036">
        <f t="shared" si="1120"/>
        <v>5.0215015922537002E-9</v>
      </c>
      <c r="AH3036">
        <f t="shared" si="1121"/>
        <v>2.2017326062041469E-3</v>
      </c>
    </row>
    <row r="3037" spans="1:34">
      <c r="A3037" s="4">
        <v>43289.307847222219</v>
      </c>
      <c r="B3037" s="3">
        <v>-1.10069512149494E-3</v>
      </c>
      <c r="C3037">
        <v>2.6893179870458002</v>
      </c>
      <c r="D3037">
        <v>1.8913175916241001E-2</v>
      </c>
      <c r="E3037">
        <v>1.8719439970172998E-2</v>
      </c>
      <c r="F3037" s="3">
        <v>1.86824352319491E-2</v>
      </c>
      <c r="G3037">
        <v>-4227524</v>
      </c>
      <c r="H3037">
        <v>16838759</v>
      </c>
      <c r="K3037">
        <f t="shared" si="1103"/>
        <v>70.867697448743556</v>
      </c>
      <c r="L3037">
        <f t="shared" si="1104"/>
        <v>51.205510239927897</v>
      </c>
      <c r="M3037">
        <f t="shared" si="1098"/>
        <v>17.145793700412234</v>
      </c>
      <c r="N3037">
        <f t="shared" si="1105"/>
        <v>7.0473122911962185E-2</v>
      </c>
      <c r="O3037">
        <f t="shared" si="1106"/>
        <v>55.916679172685718</v>
      </c>
      <c r="P3037">
        <f t="shared" si="1107"/>
        <v>55.908269472718452</v>
      </c>
      <c r="Q3037">
        <f t="shared" si="1099"/>
        <v>1.4346809904473901E-2</v>
      </c>
      <c r="R3037">
        <f t="shared" si="1108"/>
        <v>55.902332362781245</v>
      </c>
      <c r="S3037">
        <f t="shared" si="1100"/>
        <v>17.136229160475917</v>
      </c>
      <c r="T3037">
        <f t="shared" si="1101"/>
        <v>7.3680737745843361</v>
      </c>
      <c r="U3037">
        <f t="shared" si="1102"/>
        <v>0.48929669816083982</v>
      </c>
      <c r="V3037" s="6">
        <f t="shared" si="1110"/>
        <v>166182.9999996582</v>
      </c>
      <c r="W3037">
        <f t="shared" si="1115"/>
        <v>7.367548445244906</v>
      </c>
      <c r="X3037">
        <f t="shared" si="1116"/>
        <v>17.166586948538885</v>
      </c>
      <c r="Y3037">
        <f t="shared" si="1111"/>
        <v>-1.0865889874355142E-2</v>
      </c>
      <c r="Z3037">
        <f t="shared" si="1112"/>
        <v>-5.6910678563113263E-8</v>
      </c>
      <c r="AA3037">
        <f t="shared" si="1114"/>
        <v>-2.204234258192068E-8</v>
      </c>
      <c r="AB3037">
        <f t="shared" si="1113"/>
        <v>0.99917312758861854</v>
      </c>
      <c r="AC3037">
        <f t="shared" si="1109"/>
        <v>2.2352083798192801</v>
      </c>
      <c r="AD3037">
        <f t="shared" si="1117"/>
        <v>7.9705405037570171E-10</v>
      </c>
      <c r="AE3037">
        <f t="shared" si="1118"/>
        <v>1.0347109348461315E-5</v>
      </c>
      <c r="AF3037">
        <f t="shared" si="1119"/>
        <v>7.6683119229343745E-6</v>
      </c>
      <c r="AG3037">
        <f t="shared" si="1120"/>
        <v>7.9705405037570171E-8</v>
      </c>
      <c r="AH3037">
        <f t="shared" si="1121"/>
        <v>7.6683119229343746E-2</v>
      </c>
    </row>
    <row r="3038" spans="1:34">
      <c r="A3038" s="4">
        <v>43289.308541666665</v>
      </c>
      <c r="B3038" s="3">
        <v>-1.09913724236321E-3</v>
      </c>
      <c r="C3038">
        <v>2.6892763643209001</v>
      </c>
      <c r="D3038" s="3">
        <v>1.89068968308857E-2</v>
      </c>
      <c r="E3038" s="3">
        <v>1.87216162440745E-2</v>
      </c>
      <c r="F3038" s="3">
        <v>1.86992534316778E-2</v>
      </c>
      <c r="G3038">
        <v>-4227524</v>
      </c>
      <c r="H3038">
        <v>16838808</v>
      </c>
      <c r="K3038">
        <f t="shared" si="1103"/>
        <v>70.768454111446104</v>
      </c>
      <c r="L3038">
        <f t="shared" si="1104"/>
        <v>51.084159532151304</v>
      </c>
      <c r="M3038">
        <f t="shared" si="1098"/>
        <v>17.105160296093295</v>
      </c>
      <c r="N3038">
        <f t="shared" si="1105"/>
        <v>7.0460507711574749E-2</v>
      </c>
      <c r="O3038">
        <f t="shared" si="1106"/>
        <v>55.897819619281577</v>
      </c>
      <c r="P3038">
        <f t="shared" si="1107"/>
        <v>55.914782931450937</v>
      </c>
      <c r="Q3038">
        <f t="shared" si="1099"/>
        <v>-5.5201418919146761E-2</v>
      </c>
      <c r="R3038">
        <f t="shared" si="1108"/>
        <v>55.953021038200724</v>
      </c>
      <c r="S3038">
        <f t="shared" si="1100"/>
        <v>17.141961242039393</v>
      </c>
      <c r="T3038">
        <f t="shared" si="1101"/>
        <v>7.3667458587540793</v>
      </c>
      <c r="U3038">
        <f t="shared" si="1102"/>
        <v>0.48931804782657651</v>
      </c>
      <c r="V3038" s="6">
        <f t="shared" si="1110"/>
        <v>166242.99999985378</v>
      </c>
      <c r="W3038">
        <f t="shared" si="1115"/>
        <v>7.3676651850980983</v>
      </c>
      <c r="X3038">
        <f t="shared" si="1116"/>
        <v>17.173115211149039</v>
      </c>
      <c r="Y3038">
        <f t="shared" si="1111"/>
        <v>-2.3037046019410923E-2</v>
      </c>
      <c r="Z3038">
        <f t="shared" si="1112"/>
        <v>-5.3304767675278933E-8</v>
      </c>
      <c r="AA3038">
        <f t="shared" si="1114"/>
        <v>-6.2845873064321599E-8</v>
      </c>
      <c r="AB3038">
        <f t="shared" si="1113"/>
        <v>0.99999211607858818</v>
      </c>
      <c r="AC3038">
        <f t="shared" si="1109"/>
        <v>2.235240422428264</v>
      </c>
      <c r="AD3038">
        <f t="shared" si="1117"/>
        <v>1.0718932204328313E-9</v>
      </c>
      <c r="AE3038">
        <f t="shared" si="1118"/>
        <v>-1.0659232358899598E-5</v>
      </c>
      <c r="AF3038">
        <f t="shared" si="1119"/>
        <v>-1.0010519838384768E-5</v>
      </c>
      <c r="AG3038">
        <f t="shared" si="1120"/>
        <v>1.0718932204328313E-7</v>
      </c>
      <c r="AH3038" t="str">
        <f t="shared" si="1121"/>
        <v>NaN</v>
      </c>
    </row>
    <row r="3039" spans="1:34">
      <c r="A3039" s="4">
        <v>43289.309247685182</v>
      </c>
      <c r="B3039" s="3">
        <v>-1.0991848111916601E-3</v>
      </c>
      <c r="C3039">
        <v>2.68929777029371</v>
      </c>
      <c r="D3039" s="3">
        <v>1.89055054426535E-2</v>
      </c>
      <c r="E3039" s="3">
        <v>1.8710948934294699E-2</v>
      </c>
      <c r="F3039" s="3">
        <v>1.86889266758953E-2</v>
      </c>
      <c r="G3039">
        <v>-4227524</v>
      </c>
      <c r="H3039">
        <v>16838815</v>
      </c>
      <c r="K3039">
        <f t="shared" si="1103"/>
        <v>70.77148444235597</v>
      </c>
      <c r="L3039">
        <f t="shared" si="1104"/>
        <v>51.100764289552359</v>
      </c>
      <c r="M3039">
        <f t="shared" si="1098"/>
        <v>17.110720278671536</v>
      </c>
      <c r="N3039">
        <f t="shared" si="1105"/>
        <v>7.0466995528918108E-2</v>
      </c>
      <c r="O3039">
        <f t="shared" si="1106"/>
        <v>55.893640513697527</v>
      </c>
      <c r="P3039">
        <f t="shared" si="1107"/>
        <v>55.88285630585964</v>
      </c>
      <c r="Q3039">
        <f t="shared" si="1099"/>
        <v>-2.8256529043559908E-2</v>
      </c>
      <c r="R3039">
        <f t="shared" si="1108"/>
        <v>55.921897042741087</v>
      </c>
      <c r="S3039">
        <f t="shared" si="1100"/>
        <v>17.129557964700577</v>
      </c>
      <c r="T3039">
        <f t="shared" si="1101"/>
        <v>7.3674287868954851</v>
      </c>
      <c r="U3039">
        <f t="shared" si="1102"/>
        <v>0.48930706799848123</v>
      </c>
      <c r="V3039" s="6">
        <f t="shared" si="1110"/>
        <v>166303.99999965448</v>
      </c>
      <c r="W3039">
        <f t="shared" si="1115"/>
        <v>7.3674346238880402</v>
      </c>
      <c r="X3039">
        <f t="shared" si="1116"/>
        <v>17.182074360342423</v>
      </c>
      <c r="Y3039">
        <f t="shared" si="1111"/>
        <v>-2.3939491091451732E-2</v>
      </c>
      <c r="Z3039">
        <f t="shared" si="1112"/>
        <v>1.0660953537485432E-7</v>
      </c>
      <c r="AA3039">
        <f t="shared" si="1114"/>
        <v>-3.0325485413945684E-8</v>
      </c>
      <c r="AB3039">
        <f t="shared" si="1113"/>
        <v>1.0000529891856411</v>
      </c>
      <c r="AC3039">
        <f t="shared" si="1109"/>
        <v>2.2352239433722119</v>
      </c>
      <c r="AD3039">
        <f t="shared" si="1117"/>
        <v>4.977269945505069E-10</v>
      </c>
      <c r="AE3039">
        <f t="shared" si="1118"/>
        <v>-9.2259139168360072E-6</v>
      </c>
      <c r="AF3039">
        <f t="shared" si="1119"/>
        <v>-5.3704766606440636E-6</v>
      </c>
      <c r="AG3039">
        <f t="shared" si="1120"/>
        <v>4.9772699455050688E-8</v>
      </c>
      <c r="AH3039" t="str">
        <f t="shared" si="1121"/>
        <v>NaN</v>
      </c>
    </row>
    <row r="3040" spans="1:34">
      <c r="A3040" s="4">
        <v>43289.309942129628</v>
      </c>
      <c r="B3040" s="3">
        <v>-1.10608229131685E-3</v>
      </c>
      <c r="C3040">
        <v>2.6893167978250898</v>
      </c>
      <c r="D3040" s="3">
        <v>1.89593176798371E-2</v>
      </c>
      <c r="E3040" s="3">
        <v>1.8763476813110198E-2</v>
      </c>
      <c r="F3040" s="3">
        <v>1.87293165592382E-2</v>
      </c>
      <c r="G3040">
        <v>-4227524</v>
      </c>
      <c r="H3040">
        <v>16839170</v>
      </c>
      <c r="K3040">
        <f t="shared" si="1103"/>
        <v>71.21088242428192</v>
      </c>
      <c r="L3040">
        <f t="shared" si="1104"/>
        <v>51.487070137416715</v>
      </c>
      <c r="M3040">
        <f t="shared" si="1098"/>
        <v>17.240071989878199</v>
      </c>
      <c r="N3040">
        <f t="shared" si="1105"/>
        <v>7.0472762477665721E-2</v>
      </c>
      <c r="O3040">
        <f t="shared" si="1106"/>
        <v>56.055268315126249</v>
      </c>
      <c r="P3040">
        <f t="shared" si="1107"/>
        <v>56.040069132210931</v>
      </c>
      <c r="Q3040">
        <f t="shared" si="1099"/>
        <v>1.163947468835147E-2</v>
      </c>
      <c r="R3040">
        <f t="shared" si="1108"/>
        <v>56.043628840437897</v>
      </c>
      <c r="S3040">
        <f t="shared" si="1100"/>
        <v>17.232312340085965</v>
      </c>
      <c r="T3040">
        <f t="shared" si="1101"/>
        <v>7.3680358341320753</v>
      </c>
      <c r="U3040">
        <f t="shared" si="1102"/>
        <v>0.48929730815128897</v>
      </c>
      <c r="V3040" s="6">
        <f t="shared" si="1110"/>
        <v>166363.99999985006</v>
      </c>
      <c r="W3040">
        <f t="shared" si="1115"/>
        <v>7.3675542822375579</v>
      </c>
      <c r="X3040">
        <f t="shared" si="1116"/>
        <v>17.190549906665989</v>
      </c>
      <c r="Y3040">
        <f t="shared" si="1111"/>
        <v>-1.0393205901841895E-2</v>
      </c>
      <c r="Z3040">
        <f t="shared" si="1112"/>
        <v>-1.5176180865442191E-7</v>
      </c>
      <c r="AA3040">
        <f t="shared" si="1114"/>
        <v>-7.3200733888801934E-9</v>
      </c>
      <c r="AB3040">
        <f t="shared" si="1113"/>
        <v>0.99914673337836424</v>
      </c>
      <c r="AC3040">
        <f t="shared" si="1109"/>
        <v>2.235209295322393</v>
      </c>
      <c r="AD3040">
        <f t="shared" si="1117"/>
        <v>2.7673328987140212E-10</v>
      </c>
      <c r="AE3040">
        <f t="shared" si="1118"/>
        <v>-1.5049808078874817E-6</v>
      </c>
      <c r="AF3040">
        <f t="shared" si="1119"/>
        <v>-1.8304652157879443E-5</v>
      </c>
      <c r="AG3040">
        <f t="shared" si="1120"/>
        <v>2.7673328987140211E-8</v>
      </c>
      <c r="AH3040" t="str">
        <f t="shared" si="1121"/>
        <v>NaN</v>
      </c>
    </row>
    <row r="3041" spans="1:34">
      <c r="A3041" s="4">
        <v>43289.310636574075</v>
      </c>
      <c r="B3041" s="3">
        <v>-1.10356114340902E-3</v>
      </c>
      <c r="C3041">
        <v>2.68924068769957</v>
      </c>
      <c r="D3041" s="3">
        <v>1.8951932619220301E-2</v>
      </c>
      <c r="E3041" s="3">
        <v>1.8755663633037298E-2</v>
      </c>
      <c r="F3041" s="3">
        <v>1.87306505807464E-2</v>
      </c>
      <c r="G3041">
        <v>-4227524</v>
      </c>
      <c r="H3041">
        <v>16839163</v>
      </c>
      <c r="K3041">
        <f t="shared" si="1103"/>
        <v>71.050274886060578</v>
      </c>
      <c r="L3041">
        <f t="shared" si="1104"/>
        <v>51.324709040063915</v>
      </c>
      <c r="M3041">
        <f t="shared" si="1098"/>
        <v>17.185706554065924</v>
      </c>
      <c r="N3041">
        <f t="shared" si="1105"/>
        <v>7.0449694682675104E-2</v>
      </c>
      <c r="O3041">
        <f t="shared" si="1106"/>
        <v>56.033086908565537</v>
      </c>
      <c r="P3041">
        <f t="shared" si="1107"/>
        <v>56.016684747580314</v>
      </c>
      <c r="Q3041">
        <f t="shared" si="1099"/>
        <v>-1.4562563350317248E-2</v>
      </c>
      <c r="R3041">
        <f t="shared" si="1108"/>
        <v>56.047649471915854</v>
      </c>
      <c r="S3041">
        <f t="shared" si="1100"/>
        <v>17.1954149296328</v>
      </c>
      <c r="T3041">
        <f t="shared" si="1101"/>
        <v>7.3656076451856958</v>
      </c>
      <c r="U3041">
        <f t="shared" si="1102"/>
        <v>0.48933634754005828</v>
      </c>
      <c r="V3041" s="6">
        <f t="shared" si="1110"/>
        <v>166424.00000004563</v>
      </c>
      <c r="W3041">
        <f t="shared" si="1115"/>
        <v>7.3674171129100552</v>
      </c>
      <c r="X3041">
        <f t="shared" si="1116"/>
        <v>17.198950008317926</v>
      </c>
      <c r="Y3041">
        <f t="shared" si="1111"/>
        <v>5.0838437979786972E-3</v>
      </c>
      <c r="Z3041">
        <f t="shared" si="1112"/>
        <v>-3.4778747832852231E-8</v>
      </c>
      <c r="AA3041">
        <f t="shared" si="1114"/>
        <v>-1.4867849296484199E-8</v>
      </c>
      <c r="AB3041">
        <f t="shared" si="1113"/>
        <v>0.99810494274365247</v>
      </c>
      <c r="AC3041">
        <f t="shared" si="1109"/>
        <v>2.2352678875216689</v>
      </c>
      <c r="AD3041">
        <f t="shared" si="1117"/>
        <v>-1.1491132658889689E-9</v>
      </c>
      <c r="AE3041">
        <f t="shared" si="1118"/>
        <v>-3.7011233073237951E-5</v>
      </c>
      <c r="AF3041">
        <f t="shared" si="1119"/>
        <v>3.0907246792761355E-6</v>
      </c>
      <c r="AG3041" t="str">
        <f t="shared" si="1120"/>
        <v>NaN</v>
      </c>
      <c r="AH3041">
        <f t="shared" si="1121"/>
        <v>3.0907246792761356E-2</v>
      </c>
    </row>
    <row r="3042" spans="1:34">
      <c r="A3042" s="4">
        <v>43289.311331018522</v>
      </c>
      <c r="B3042" s="3">
        <v>-1.10740232630633E-3</v>
      </c>
      <c r="C3042">
        <v>2.68930371639726</v>
      </c>
      <c r="D3042" s="3">
        <v>1.8944951893645302E-2</v>
      </c>
      <c r="E3042" s="3">
        <v>1.8750966211227901E-2</v>
      </c>
      <c r="F3042" s="3">
        <v>1.8712831864886498E-2</v>
      </c>
      <c r="G3042">
        <v>-4227524</v>
      </c>
      <c r="H3042">
        <v>16839157</v>
      </c>
      <c r="K3042">
        <f t="shared" si="1103"/>
        <v>71.294974107030072</v>
      </c>
      <c r="L3042">
        <f t="shared" si="1104"/>
        <v>51.592830800861208</v>
      </c>
      <c r="M3042">
        <f t="shared" si="1098"/>
        <v>17.275485180930129</v>
      </c>
      <c r="N3042">
        <f t="shared" si="1105"/>
        <v>7.0468797700399849E-2</v>
      </c>
      <c r="O3042">
        <f t="shared" si="1106"/>
        <v>56.012119942943663</v>
      </c>
      <c r="P3042">
        <f t="shared" si="1107"/>
        <v>56.0026256426655</v>
      </c>
      <c r="Q3042">
        <f t="shared" si="1099"/>
        <v>1.8174620055901869E-2</v>
      </c>
      <c r="R3042">
        <f t="shared" si="1108"/>
        <v>55.993945322887761</v>
      </c>
      <c r="S3042">
        <f t="shared" si="1100"/>
        <v>17.263368767559527</v>
      </c>
      <c r="T3042">
        <f t="shared" si="1101"/>
        <v>7.3676184891567207</v>
      </c>
      <c r="U3042">
        <f t="shared" si="1102"/>
        <v>0.48930401804623697</v>
      </c>
      <c r="V3042" s="6">
        <f t="shared" si="1110"/>
        <v>166484.00000024121</v>
      </c>
      <c r="W3042">
        <f t="shared" si="1115"/>
        <v>7.3671165077880829</v>
      </c>
      <c r="X3042">
        <f t="shared" si="1116"/>
        <v>17.207705189134479</v>
      </c>
      <c r="Y3042">
        <f t="shared" si="1111"/>
        <v>-1.5064193491305389E-2</v>
      </c>
      <c r="Z3042">
        <f t="shared" si="1112"/>
        <v>1.1382135707449014E-7</v>
      </c>
      <c r="AA3042">
        <f t="shared" si="1114"/>
        <v>-3.6395060702721379E-9</v>
      </c>
      <c r="AB3042">
        <f t="shared" si="1113"/>
        <v>0.99946034551250607</v>
      </c>
      <c r="AC3042">
        <f t="shared" si="1109"/>
        <v>2.2352193658566484</v>
      </c>
      <c r="AD3042">
        <f t="shared" si="1117"/>
        <v>9.4927932375733013E-11</v>
      </c>
      <c r="AE3042">
        <f t="shared" si="1118"/>
        <v>-4.550067632229619E-5</v>
      </c>
      <c r="AF3042">
        <f t="shared" si="1119"/>
        <v>-2.0768599214058899E-7</v>
      </c>
      <c r="AG3042">
        <f t="shared" si="1120"/>
        <v>9.4927932375733009E-9</v>
      </c>
      <c r="AH3042" t="str">
        <f t="shared" si="1121"/>
        <v>NaN</v>
      </c>
    </row>
    <row r="3043" spans="1:34">
      <c r="A3043" s="4">
        <v>43289.312025462961</v>
      </c>
      <c r="B3043" s="3">
        <v>-1.10356114340902E-3</v>
      </c>
      <c r="C3043">
        <v>2.6892834996451702</v>
      </c>
      <c r="D3043" s="3">
        <v>1.8946842754576199E-2</v>
      </c>
      <c r="E3043" s="3">
        <v>1.8751762989104501E-2</v>
      </c>
      <c r="F3043" s="3">
        <v>1.8736939539285201E-2</v>
      </c>
      <c r="G3043">
        <v>-4227524</v>
      </c>
      <c r="H3043">
        <v>16839156</v>
      </c>
      <c r="K3043">
        <f t="shared" si="1103"/>
        <v>71.050274886060578</v>
      </c>
      <c r="L3043">
        <f t="shared" si="1104"/>
        <v>51.316442261301148</v>
      </c>
      <c r="M3043">
        <f t="shared" si="1098"/>
        <v>17.182938483157752</v>
      </c>
      <c r="N3043">
        <f t="shared" si="1105"/>
        <v>7.046267031735591E-2</v>
      </c>
      <c r="O3043">
        <f t="shared" si="1106"/>
        <v>56.017799240275714</v>
      </c>
      <c r="P3043">
        <f t="shared" si="1107"/>
        <v>56.005010351600625</v>
      </c>
      <c r="Q3043">
        <f t="shared" si="1099"/>
        <v>-4.8804637179500787E-2</v>
      </c>
      <c r="R3043">
        <f t="shared" si="1108"/>
        <v>56.066603877455215</v>
      </c>
      <c r="S3043">
        <f t="shared" si="1100"/>
        <v>17.215474907944085</v>
      </c>
      <c r="T3043">
        <f t="shared" si="1101"/>
        <v>7.3669735014678865</v>
      </c>
      <c r="U3043">
        <f t="shared" si="1102"/>
        <v>0.48931438788387777</v>
      </c>
      <c r="V3043" s="6">
        <f t="shared" si="1110"/>
        <v>166543.99999980815</v>
      </c>
      <c r="W3043">
        <f t="shared" si="1115"/>
        <v>7.3670231159055302</v>
      </c>
      <c r="X3043">
        <f t="shared" si="1116"/>
        <v>17.211509037947273</v>
      </c>
      <c r="Y3043">
        <f t="shared" si="1111"/>
        <v>-4.058679570617111E-2</v>
      </c>
      <c r="Z3043">
        <f t="shared" si="1112"/>
        <v>2.5084596554160532E-8</v>
      </c>
      <c r="AA3043">
        <f t="shared" si="1114"/>
        <v>-2.6092459126597038E-9</v>
      </c>
      <c r="AB3043">
        <f t="shared" si="1113"/>
        <v>1.0011701541497993</v>
      </c>
      <c r="AC3043">
        <f t="shared" si="1109"/>
        <v>2.2352349294095797</v>
      </c>
      <c r="AD3043">
        <f t="shared" si="1117"/>
        <v>2.525984778209958E-11</v>
      </c>
      <c r="AE3043">
        <f t="shared" si="1118"/>
        <v>-2.6951085562444994E-5</v>
      </c>
      <c r="AF3043">
        <f t="shared" si="1119"/>
        <v>-9.330082894053135E-8</v>
      </c>
      <c r="AG3043">
        <f t="shared" si="1120"/>
        <v>2.5259847782099582E-9</v>
      </c>
      <c r="AH3043" t="str">
        <f t="shared" si="1121"/>
        <v>NaN</v>
      </c>
    </row>
    <row r="3044" spans="1:34">
      <c r="A3044" s="4">
        <v>43289.312731481485</v>
      </c>
      <c r="B3044" s="3">
        <v>-1.1038822330010599E-3</v>
      </c>
      <c r="C3044">
        <v>2.6893132301629499</v>
      </c>
      <c r="D3044" s="3">
        <v>1.89445594508106E-2</v>
      </c>
      <c r="E3044" s="3">
        <v>1.87519056955898E-2</v>
      </c>
      <c r="F3044" s="3">
        <v>1.8748707514732801E-2</v>
      </c>
      <c r="G3044">
        <v>-4227524</v>
      </c>
      <c r="H3044">
        <v>16839148</v>
      </c>
      <c r="K3044">
        <f t="shared" si="1103"/>
        <v>71.070729619702291</v>
      </c>
      <c r="L3044">
        <f t="shared" si="1104"/>
        <v>51.321428098318592</v>
      </c>
      <c r="M3044">
        <f t="shared" si="1098"/>
        <v>17.184607954519805</v>
      </c>
      <c r="N3044">
        <f t="shared" si="1105"/>
        <v>7.0471681174773662E-2</v>
      </c>
      <c r="O3044">
        <f t="shared" si="1106"/>
        <v>56.010941220855919</v>
      </c>
      <c r="P3044">
        <f t="shared" si="1107"/>
        <v>56.005437463648519</v>
      </c>
      <c r="Q3044">
        <f t="shared" si="1099"/>
        <v>-9.1130369994914417E-2</v>
      </c>
      <c r="R3044">
        <f t="shared" si="1108"/>
        <v>56.102071590850834</v>
      </c>
      <c r="S3044">
        <f t="shared" si="1100"/>
        <v>17.245361534516416</v>
      </c>
      <c r="T3044">
        <f t="shared" si="1101"/>
        <v>7.3679220127750167</v>
      </c>
      <c r="U3044">
        <f t="shared" si="1102"/>
        <v>0.48929913812264081</v>
      </c>
      <c r="V3044" s="6">
        <f t="shared" si="1110"/>
        <v>166605.00000023749</v>
      </c>
      <c r="W3044">
        <f t="shared" si="1115"/>
        <v>7.3668713540963688</v>
      </c>
      <c r="X3044">
        <f t="shared" si="1116"/>
        <v>17.220898177876986</v>
      </c>
      <c r="Y3044">
        <f t="shared" si="1111"/>
        <v>-3.4141206596946937E-2</v>
      </c>
      <c r="Z3044">
        <f t="shared" si="1112"/>
        <v>-1.0974510991634128E-7</v>
      </c>
      <c r="AA3044">
        <f t="shared" si="1114"/>
        <v>-9.835998857109394E-9</v>
      </c>
      <c r="AB3044">
        <f t="shared" si="1113"/>
        <v>1.0007374223765877</v>
      </c>
      <c r="AC3044">
        <f t="shared" si="1109"/>
        <v>2.2352120418317387</v>
      </c>
      <c r="AD3044">
        <f t="shared" si="1117"/>
        <v>1.1319718836750577E-10</v>
      </c>
      <c r="AE3044">
        <f t="shared" si="1118"/>
        <v>1.4774073090390299E-5</v>
      </c>
      <c r="AF3044">
        <f t="shared" si="1119"/>
        <v>7.6272227956259245E-7</v>
      </c>
      <c r="AG3044">
        <f t="shared" si="1120"/>
        <v>1.1319718836750577E-8</v>
      </c>
      <c r="AH3044">
        <f t="shared" si="1121"/>
        <v>7.6272227956259249E-3</v>
      </c>
    </row>
    <row r="3045" spans="1:34">
      <c r="A3045" s="4">
        <v>43289.313425925924</v>
      </c>
      <c r="B3045">
        <v>-1.106415273116E-3</v>
      </c>
      <c r="C3045">
        <v>2.6892418769202799</v>
      </c>
      <c r="D3045" s="3">
        <v>1.8983803734281501E-2</v>
      </c>
      <c r="E3045" s="3">
        <v>1.87791269576701E-2</v>
      </c>
      <c r="F3045" s="3">
        <v>1.87451342428358E-2</v>
      </c>
      <c r="G3045">
        <v>-4227524</v>
      </c>
      <c r="H3045">
        <v>16839430</v>
      </c>
      <c r="K3045">
        <f t="shared" si="1103"/>
        <v>71.232094740650936</v>
      </c>
      <c r="L3045">
        <f t="shared" si="1104"/>
        <v>51.487490252655121</v>
      </c>
      <c r="M3045">
        <f t="shared" si="1098"/>
        <v>17.240212662418603</v>
      </c>
      <c r="N3045">
        <f t="shared" si="1105"/>
        <v>7.045005511697143E-2</v>
      </c>
      <c r="O3045">
        <f t="shared" si="1106"/>
        <v>56.128813429632629</v>
      </c>
      <c r="P3045">
        <f t="shared" si="1107"/>
        <v>56.086909086813137</v>
      </c>
      <c r="Q3045">
        <f t="shared" si="1099"/>
        <v>3.7511387383574402E-2</v>
      </c>
      <c r="R3045">
        <f t="shared" si="1108"/>
        <v>56.091302042249055</v>
      </c>
      <c r="S3045">
        <f t="shared" si="1100"/>
        <v>17.215205070829555</v>
      </c>
      <c r="T3045">
        <f t="shared" si="1101"/>
        <v>7.3656455856379397</v>
      </c>
      <c r="U3045">
        <f t="shared" si="1102"/>
        <v>0.48933573754960941</v>
      </c>
      <c r="V3045" s="6">
        <f t="shared" si="1110"/>
        <v>166664.99999980442</v>
      </c>
      <c r="W3045">
        <f t="shared" si="1115"/>
        <v>7.3671456927513752</v>
      </c>
      <c r="X3045">
        <f t="shared" si="1116"/>
        <v>17.22354246184512</v>
      </c>
      <c r="Y3045">
        <f t="shared" si="1111"/>
        <v>-2.0280892433677405E-2</v>
      </c>
      <c r="Z3045">
        <f t="shared" si="1112"/>
        <v>2.5293634908205472E-8</v>
      </c>
      <c r="AA3045">
        <f t="shared" si="1114"/>
        <v>-1.4352719397865453E-8</v>
      </c>
      <c r="AB3045">
        <f t="shared" si="1113"/>
        <v>0.9998078936856174</v>
      </c>
      <c r="AC3045">
        <f t="shared" si="1109"/>
        <v>2.2352669720185565</v>
      </c>
      <c r="AD3045">
        <f t="shared" si="1117"/>
        <v>2.7806981062386989E-10</v>
      </c>
      <c r="AE3045">
        <f t="shared" si="1118"/>
        <v>3.6285413514251746E-5</v>
      </c>
      <c r="AF3045">
        <f t="shared" si="1119"/>
        <v>7.6287397659573942E-7</v>
      </c>
      <c r="AG3045">
        <f t="shared" si="1120"/>
        <v>2.780698106238699E-8</v>
      </c>
      <c r="AH3045">
        <f t="shared" si="1121"/>
        <v>7.6287397659573937E-3</v>
      </c>
    </row>
    <row r="3046" spans="1:34">
      <c r="A3046" s="4">
        <v>43289.314120370371</v>
      </c>
      <c r="B3046" s="3">
        <v>-1.1073666496849901E-3</v>
      </c>
      <c r="C3046">
        <v>2.6893227439286398</v>
      </c>
      <c r="D3046" s="3">
        <v>1.8912878611063201E-2</v>
      </c>
      <c r="E3046" s="3">
        <v>1.8720379454534902E-2</v>
      </c>
      <c r="F3046" s="3">
        <v>1.8689295913991402E-2</v>
      </c>
      <c r="G3046">
        <v>-4227524</v>
      </c>
      <c r="H3046">
        <v>16839096</v>
      </c>
      <c r="K3046">
        <f t="shared" si="1103"/>
        <v>71.292701358847523</v>
      </c>
      <c r="L3046">
        <f t="shared" si="1104"/>
        <v>51.621495845927058</v>
      </c>
      <c r="M3046">
        <f t="shared" si="1098"/>
        <v>17.285083463357335</v>
      </c>
      <c r="N3046">
        <f t="shared" si="1105"/>
        <v>7.0474564649147475E-2</v>
      </c>
      <c r="O3046">
        <f t="shared" si="1106"/>
        <v>55.915786201407144</v>
      </c>
      <c r="P3046">
        <f t="shared" si="1107"/>
        <v>55.911081293701486</v>
      </c>
      <c r="Q3046">
        <f t="shared" si="1099"/>
        <v>-7.223694689692195E-3</v>
      </c>
      <c r="R3046">
        <f t="shared" si="1108"/>
        <v>55.923009896096836</v>
      </c>
      <c r="S3046">
        <f t="shared" si="1100"/>
        <v>17.28989925981713</v>
      </c>
      <c r="T3046">
        <f t="shared" si="1101"/>
        <v>7.3682255363933145</v>
      </c>
      <c r="U3046">
        <f t="shared" si="1102"/>
        <v>0.48929425819904443</v>
      </c>
      <c r="V3046" s="6">
        <f t="shared" si="1110"/>
        <v>166725</v>
      </c>
      <c r="W3046">
        <f t="shared" si="1115"/>
        <v>7.3672507586192353</v>
      </c>
      <c r="X3046">
        <f t="shared" si="1116"/>
        <v>17.236063493179088</v>
      </c>
      <c r="Y3046">
        <f t="shared" si="1111"/>
        <v>1.209104639822082E-2</v>
      </c>
      <c r="Z3046">
        <f t="shared" si="1112"/>
        <v>1.1382135647814138E-7</v>
      </c>
      <c r="AA3046">
        <f t="shared" si="1114"/>
        <v>-2.7029399472198254E-8</v>
      </c>
      <c r="AB3046">
        <f t="shared" si="1113"/>
        <v>0.99765035405035118</v>
      </c>
      <c r="AC3046">
        <f t="shared" si="1109"/>
        <v>2.2352047178068295</v>
      </c>
      <c r="AD3046">
        <f t="shared" si="1117"/>
        <v>-8.7834902164933719E-10</v>
      </c>
      <c r="AE3046">
        <f t="shared" si="1118"/>
        <v>1.792421239105382E-5</v>
      </c>
      <c r="AF3046">
        <f t="shared" si="1119"/>
        <v>-4.8781828661443688E-6</v>
      </c>
      <c r="AG3046" t="str">
        <f t="shared" si="1120"/>
        <v>NaN</v>
      </c>
      <c r="AH3046" t="str">
        <f t="shared" si="1121"/>
        <v>NaN</v>
      </c>
    </row>
    <row r="3047" spans="1:34">
      <c r="A3047" s="4">
        <v>43289.314814814818</v>
      </c>
      <c r="B3047" s="3">
        <v>-1.10662933284402E-3</v>
      </c>
      <c r="C3047">
        <v>2.6892846888658801</v>
      </c>
      <c r="D3047" s="3">
        <v>1.8960506900548402E-2</v>
      </c>
      <c r="E3047" s="3">
        <v>1.87652725363841E-2</v>
      </c>
      <c r="F3047" s="3">
        <v>1.8732377662163301E-2</v>
      </c>
      <c r="G3047">
        <v>-4227524</v>
      </c>
      <c r="H3047">
        <v>16839341</v>
      </c>
      <c r="K3047">
        <f t="shared" si="1103"/>
        <v>71.24573122974499</v>
      </c>
      <c r="L3047">
        <f t="shared" si="1104"/>
        <v>51.517895150944163</v>
      </c>
      <c r="M3047">
        <f t="shared" si="1098"/>
        <v>17.250393522078106</v>
      </c>
      <c r="N3047">
        <f t="shared" si="1105"/>
        <v>7.0463030751652236E-2</v>
      </c>
      <c r="O3047">
        <f t="shared" si="1106"/>
        <v>56.05884020024088</v>
      </c>
      <c r="P3047">
        <f t="shared" si="1107"/>
        <v>56.045443625481951</v>
      </c>
      <c r="Q3047">
        <f t="shared" si="1099"/>
        <v>5.985446500780256E-3</v>
      </c>
      <c r="R3047">
        <f t="shared" si="1108"/>
        <v>56.0528547537401</v>
      </c>
      <c r="S3047">
        <f t="shared" si="1100"/>
        <v>17.246403224410919</v>
      </c>
      <c r="T3047">
        <f t="shared" si="1101"/>
        <v>7.3670114419201296</v>
      </c>
      <c r="U3047">
        <f t="shared" si="1102"/>
        <v>0.48931377789342895</v>
      </c>
      <c r="V3047" s="6">
        <f t="shared" si="1110"/>
        <v>166785.00000019558</v>
      </c>
      <c r="W3047">
        <f t="shared" si="1115"/>
        <v>7.3672770250862012</v>
      </c>
      <c r="X3047">
        <f t="shared" si="1116"/>
        <v>17.234169508835183</v>
      </c>
      <c r="Y3047">
        <f t="shared" si="1111"/>
        <v>4.5432689784992891E-4</v>
      </c>
      <c r="Z3047">
        <f t="shared" si="1112"/>
        <v>-2.0234907926556977E-7</v>
      </c>
      <c r="AA3047">
        <f t="shared" si="1114"/>
        <v>1.7764522944561383E-8</v>
      </c>
      <c r="AB3047">
        <f t="shared" si="1113"/>
        <v>0.99842248173029791</v>
      </c>
      <c r="AC3047">
        <f t="shared" si="1109"/>
        <v>2.2352340139064673</v>
      </c>
      <c r="AD3047">
        <f t="shared" si="1117"/>
        <v>1.5363331612125071E-8</v>
      </c>
      <c r="AE3047">
        <f t="shared" si="1118"/>
        <v>-7.8784154146836034E-4</v>
      </c>
      <c r="AF3047">
        <f t="shared" si="1119"/>
        <v>-1.9412325467036009E-6</v>
      </c>
      <c r="AG3047">
        <f t="shared" si="1120"/>
        <v>1.5363331612125071E-6</v>
      </c>
      <c r="AH3047" t="str">
        <f t="shared" si="1121"/>
        <v>NaN</v>
      </c>
    </row>
    <row r="3048" spans="1:34">
      <c r="A3048" s="4">
        <v>43289.315509259257</v>
      </c>
      <c r="B3048" s="3">
        <v>-1.10626067442354E-3</v>
      </c>
      <c r="C3048">
        <v>2.68924663380312</v>
      </c>
      <c r="D3048" s="3">
        <v>1.8951647206249599E-2</v>
      </c>
      <c r="E3048" s="3">
        <v>1.8756805284920099E-2</v>
      </c>
      <c r="F3048" s="3">
        <v>1.87246713057721E-2</v>
      </c>
      <c r="G3048">
        <v>-4227524</v>
      </c>
      <c r="H3048">
        <v>16839336</v>
      </c>
      <c r="K3048">
        <f t="shared" si="1103"/>
        <v>71.222246165194051</v>
      </c>
      <c r="L3048">
        <f t="shared" si="1104"/>
        <v>51.504540021733085</v>
      </c>
      <c r="M3048">
        <f t="shared" si="1098"/>
        <v>17.245921653929102</v>
      </c>
      <c r="N3048">
        <f t="shared" si="1105"/>
        <v>7.0451496854156859E-2</v>
      </c>
      <c r="O3048">
        <f t="shared" si="1106"/>
        <v>56.032229656138057</v>
      </c>
      <c r="P3048">
        <f t="shared" si="1107"/>
        <v>56.020101643964701</v>
      </c>
      <c r="Q3048">
        <f t="shared" si="1099"/>
        <v>2.6012288824617258E-3</v>
      </c>
      <c r="R3048">
        <f t="shared" si="1108"/>
        <v>56.029628427255595</v>
      </c>
      <c r="S3048">
        <f t="shared" si="1100"/>
        <v>17.244187501340793</v>
      </c>
      <c r="T3048">
        <f t="shared" si="1101"/>
        <v>7.3657973474469332</v>
      </c>
      <c r="U3048">
        <f t="shared" si="1102"/>
        <v>0.48933329758781374</v>
      </c>
      <c r="V3048" s="6">
        <f t="shared" si="1110"/>
        <v>166844.99999976251</v>
      </c>
      <c r="W3048">
        <f t="shared" si="1115"/>
        <v>7.3675834672008289</v>
      </c>
      <c r="X3048">
        <f t="shared" si="1116"/>
        <v>17.235450993108227</v>
      </c>
      <c r="Y3048">
        <f t="shared" si="1111"/>
        <v>-2.3935924732730505E-3</v>
      </c>
      <c r="Z3048">
        <f t="shared" si="1112"/>
        <v>-6.6395791618144664E-8</v>
      </c>
      <c r="AA3048">
        <f t="shared" si="1114"/>
        <v>6.5511111309575801E-8</v>
      </c>
      <c r="AB3048">
        <f t="shared" si="1113"/>
        <v>0.9986123671589846</v>
      </c>
      <c r="AC3048">
        <f t="shared" si="1109"/>
        <v>2.2352633100061055</v>
      </c>
      <c r="AD3048">
        <f t="shared" si="1117"/>
        <v>-1.0754017853654639E-8</v>
      </c>
      <c r="AE3048">
        <f t="shared" si="1118"/>
        <v>1.4611208254443735E-4</v>
      </c>
      <c r="AF3048">
        <f t="shared" si="1119"/>
        <v>-7.3268222955626696E-6</v>
      </c>
      <c r="AG3048" t="str">
        <f t="shared" si="1120"/>
        <v>NaN</v>
      </c>
      <c r="AH3048" t="str">
        <f t="shared" si="1121"/>
        <v>NaN</v>
      </c>
    </row>
    <row r="3049" spans="1:34">
      <c r="A3049" s="4">
        <v>43289.316203703704</v>
      </c>
      <c r="B3049" s="3">
        <v>-1.10340654471656E-3</v>
      </c>
      <c r="C3049">
        <v>2.6892597152309499</v>
      </c>
      <c r="D3049" s="3">
        <v>1.89485195557791E-2</v>
      </c>
      <c r="E3049" s="3">
        <v>1.87551879447528E-2</v>
      </c>
      <c r="F3049" s="3">
        <v>1.8727649032352901E-2</v>
      </c>
      <c r="G3049">
        <v>-4227524</v>
      </c>
      <c r="H3049">
        <v>16839327</v>
      </c>
      <c r="K3049">
        <f t="shared" si="1103"/>
        <v>71.040426310603692</v>
      </c>
      <c r="L3049">
        <f t="shared" si="1104"/>
        <v>51.318805972652868</v>
      </c>
      <c r="M3049">
        <f t="shared" si="1098"/>
        <v>17.183729954759421</v>
      </c>
      <c r="N3049">
        <f t="shared" si="1105"/>
        <v>7.0455461631422731E-2</v>
      </c>
      <c r="O3049">
        <f t="shared" si="1106"/>
        <v>56.022835598287244</v>
      </c>
      <c r="P3049">
        <f t="shared" si="1107"/>
        <v>56.015261040753487</v>
      </c>
      <c r="Q3049">
        <f t="shared" si="1099"/>
        <v>-1.5767452803061133E-2</v>
      </c>
      <c r="R3049">
        <f t="shared" si="1108"/>
        <v>56.038603051090305</v>
      </c>
      <c r="S3049">
        <f t="shared" si="1100"/>
        <v>17.194241589961461</v>
      </c>
      <c r="T3049">
        <f t="shared" si="1101"/>
        <v>7.3662146924222887</v>
      </c>
      <c r="U3049">
        <f t="shared" si="1102"/>
        <v>0.48932658769286602</v>
      </c>
      <c r="V3049" s="6">
        <f t="shared" si="1110"/>
        <v>166904.99999995809</v>
      </c>
      <c r="W3049">
        <f t="shared" si="1115"/>
        <v>7.3676797775797089</v>
      </c>
      <c r="X3049">
        <f t="shared" si="1116"/>
        <v>17.238167419857067</v>
      </c>
      <c r="Y3049">
        <f t="shared" si="1111"/>
        <v>3.2540292108151903E-3</v>
      </c>
      <c r="Z3049">
        <f t="shared" si="1112"/>
        <v>2.5084596554160532E-8</v>
      </c>
      <c r="AA3049">
        <f t="shared" si="1114"/>
        <v>3.8862460246919093E-8</v>
      </c>
      <c r="AB3049">
        <f t="shared" si="1113"/>
        <v>0.99822750797635018</v>
      </c>
      <c r="AC3049">
        <f t="shared" si="1109"/>
        <v>2.2352532394718501</v>
      </c>
      <c r="AD3049">
        <f t="shared" si="1117"/>
        <v>4.6925929513856197E-9</v>
      </c>
      <c r="AE3049">
        <f t="shared" si="1118"/>
        <v>2.769237620062818E-4</v>
      </c>
      <c r="AF3049">
        <f t="shared" si="1119"/>
        <v>1.6868780884827751E-6</v>
      </c>
      <c r="AG3049">
        <f t="shared" si="1120"/>
        <v>4.6925929513856198E-7</v>
      </c>
      <c r="AH3049">
        <f t="shared" si="1121"/>
        <v>1.6868780884827753E-2</v>
      </c>
    </row>
    <row r="3050" spans="1:34">
      <c r="A3050" s="4">
        <v>43289.31690972222</v>
      </c>
      <c r="B3050" s="3">
        <v>-1.1072596198209799E-3</v>
      </c>
      <c r="C3050">
        <v>2.6892561475688099</v>
      </c>
      <c r="D3050" s="3">
        <v>1.89439529482479E-2</v>
      </c>
      <c r="E3050" s="3">
        <v>1.8750300247629598E-2</v>
      </c>
      <c r="F3050" s="3">
        <v>1.8710259109120699E-2</v>
      </c>
      <c r="G3050">
        <v>-4227524</v>
      </c>
      <c r="H3050">
        <v>16839320</v>
      </c>
      <c r="K3050">
        <f t="shared" si="1103"/>
        <v>71.285883114300475</v>
      </c>
      <c r="L3050">
        <f t="shared" si="1104"/>
        <v>51.587121672170831</v>
      </c>
      <c r="M3050">
        <f t="shared" si="1098"/>
        <v>17.273573520597566</v>
      </c>
      <c r="N3050">
        <f t="shared" si="1105"/>
        <v>7.0454380328530672E-2</v>
      </c>
      <c r="O3050">
        <f t="shared" si="1106"/>
        <v>56.009119559447647</v>
      </c>
      <c r="P3050">
        <f t="shared" si="1107"/>
        <v>56.000632453107933</v>
      </c>
      <c r="Q3050">
        <f t="shared" si="1099"/>
        <v>2.2928311553044978E-2</v>
      </c>
      <c r="R3050">
        <f t="shared" si="1108"/>
        <v>55.986191247894602</v>
      </c>
      <c r="S3050">
        <f t="shared" si="1100"/>
        <v>17.258287979562201</v>
      </c>
      <c r="T3050">
        <f t="shared" si="1101"/>
        <v>7.3661008710652291</v>
      </c>
      <c r="U3050">
        <f t="shared" si="1102"/>
        <v>0.48932841766421759</v>
      </c>
      <c r="V3050" s="6">
        <f t="shared" si="1110"/>
        <v>166965.99999975879</v>
      </c>
      <c r="W3050">
        <f t="shared" si="1115"/>
        <v>7.3682284548896977</v>
      </c>
      <c r="X3050">
        <f t="shared" si="1116"/>
        <v>17.238829090913178</v>
      </c>
      <c r="Y3050">
        <f t="shared" si="1111"/>
        <v>-6.5259298790631233E-3</v>
      </c>
      <c r="Z3050">
        <f t="shared" si="1112"/>
        <v>3.3864205347147797E-7</v>
      </c>
      <c r="AA3050">
        <f t="shared" si="1114"/>
        <v>3.2008990173631936E-8</v>
      </c>
      <c r="AB3050">
        <f t="shared" si="1113"/>
        <v>0.99889062594923694</v>
      </c>
      <c r="AC3050">
        <f t="shared" si="1109"/>
        <v>2.2352559859811958</v>
      </c>
      <c r="AD3050">
        <f t="shared" si="1117"/>
        <v>-1.9272326477812367E-9</v>
      </c>
      <c r="AE3050">
        <f t="shared" si="1118"/>
        <v>7.1526353259805621E-4</v>
      </c>
      <c r="AF3050">
        <f t="shared" si="1119"/>
        <v>-2.6822490292973354E-7</v>
      </c>
      <c r="AG3050" t="str">
        <f t="shared" si="1120"/>
        <v>NaN</v>
      </c>
      <c r="AH3050" t="str">
        <f t="shared" si="1121"/>
        <v>NaN</v>
      </c>
    </row>
    <row r="3051" spans="1:34">
      <c r="A3051" s="4">
        <v>43289.317604166667</v>
      </c>
      <c r="B3051" s="3">
        <v>-1.10213407855554E-3</v>
      </c>
      <c r="C3051">
        <v>2.6893881510677602</v>
      </c>
      <c r="D3051" s="3">
        <v>1.8940480423771101E-2</v>
      </c>
      <c r="E3051" s="3">
        <v>1.8746340142661199E-2</v>
      </c>
      <c r="F3051" s="3">
        <v>1.8723277729732202E-2</v>
      </c>
      <c r="G3051">
        <v>-4227524</v>
      </c>
      <c r="H3051">
        <v>16839321</v>
      </c>
      <c r="K3051">
        <f t="shared" si="1103"/>
        <v>70.959364958766031</v>
      </c>
      <c r="L3051">
        <f t="shared" si="1104"/>
        <v>51.243490658326422</v>
      </c>
      <c r="M3051">
        <f t="shared" si="1098"/>
        <v>17.158511168033691</v>
      </c>
      <c r="N3051">
        <f t="shared" si="1105"/>
        <v>7.0494388535468092E-2</v>
      </c>
      <c r="O3051">
        <f t="shared" si="1106"/>
        <v>55.998689654913527</v>
      </c>
      <c r="P3051">
        <f t="shared" si="1107"/>
        <v>55.988780093774778</v>
      </c>
      <c r="Q3051">
        <f t="shared" si="1099"/>
        <v>-2.6738648387173214E-2</v>
      </c>
      <c r="R3051">
        <f t="shared" si="1108"/>
        <v>56.0254283033007</v>
      </c>
      <c r="S3051">
        <f t="shared" si="1100"/>
        <v>17.176336933625141</v>
      </c>
      <c r="T3051">
        <f t="shared" si="1101"/>
        <v>7.3703122612691674</v>
      </c>
      <c r="U3051">
        <f t="shared" si="1102"/>
        <v>0.48926070872432004</v>
      </c>
      <c r="V3051" s="6">
        <f t="shared" si="1110"/>
        <v>167025.99999995437</v>
      </c>
      <c r="W3051">
        <f t="shared" si="1115"/>
        <v>7.3687187622731027</v>
      </c>
      <c r="X3051">
        <f t="shared" si="1116"/>
        <v>17.240274223609784</v>
      </c>
      <c r="Y3051">
        <f t="shared" si="1111"/>
        <v>7.0338715013799442E-3</v>
      </c>
      <c r="Z3051">
        <f t="shared" si="1112"/>
        <v>2.2448100863875968E-7</v>
      </c>
      <c r="AA3051">
        <f t="shared" si="1114"/>
        <v>6.6739211409289322E-8</v>
      </c>
      <c r="AB3051">
        <f t="shared" si="1113"/>
        <v>0.99797037050085136</v>
      </c>
      <c r="AC3051">
        <f t="shared" si="1109"/>
        <v>2.2351543651355752</v>
      </c>
      <c r="AD3051">
        <f t="shared" si="1117"/>
        <v>3.7279619403660448E-9</v>
      </c>
      <c r="AE3051">
        <f t="shared" si="1118"/>
        <v>1.6890490902342288E-4</v>
      </c>
      <c r="AF3051">
        <f t="shared" si="1119"/>
        <v>2.1971526637647897E-6</v>
      </c>
      <c r="AG3051">
        <f t="shared" si="1120"/>
        <v>3.7279619403660449E-7</v>
      </c>
      <c r="AH3051">
        <f t="shared" si="1121"/>
        <v>2.1971526637647898E-2</v>
      </c>
    </row>
    <row r="3052" spans="1:34">
      <c r="A3052" s="4">
        <v>43289.318298611113</v>
      </c>
      <c r="B3052" s="3">
        <v>-1.1087937145384801E-3</v>
      </c>
      <c r="C3052">
        <v>2.6893405822393102</v>
      </c>
      <c r="D3052" s="3">
        <v>1.89385895628402E-2</v>
      </c>
      <c r="E3052">
        <v>1.8743355198675999E-2</v>
      </c>
      <c r="F3052" s="3">
        <v>1.8704256012333598E-2</v>
      </c>
      <c r="G3052">
        <v>-4227524</v>
      </c>
      <c r="H3052">
        <v>16839318</v>
      </c>
      <c r="K3052">
        <f t="shared" si="1103"/>
        <v>71.383611286142695</v>
      </c>
      <c r="L3052">
        <f t="shared" si="1104"/>
        <v>51.69274086010487</v>
      </c>
      <c r="M3052">
        <f t="shared" si="1098"/>
        <v>17.308939339600968</v>
      </c>
      <c r="N3052">
        <f t="shared" si="1105"/>
        <v>7.0479971163598915E-2</v>
      </c>
      <c r="O3052">
        <f t="shared" si="1106"/>
        <v>55.993010357581468</v>
      </c>
      <c r="P3052">
        <f t="shared" si="1107"/>
        <v>55.979846333436541</v>
      </c>
      <c r="Q3052">
        <f t="shared" si="1099"/>
        <v>2.4911951338268068E-2</v>
      </c>
      <c r="R3052">
        <f t="shared" si="1108"/>
        <v>55.9680984062432</v>
      </c>
      <c r="S3052">
        <f t="shared" si="1100"/>
        <v>17.292331372042124</v>
      </c>
      <c r="T3052">
        <f t="shared" si="1101"/>
        <v>7.368794643177675</v>
      </c>
      <c r="U3052">
        <f t="shared" si="1102"/>
        <v>0.48928510834230099</v>
      </c>
      <c r="V3052" s="6">
        <f t="shared" si="1110"/>
        <v>167086.00000014994</v>
      </c>
      <c r="W3052">
        <f t="shared" si="1115"/>
        <v>7.3692674395830915</v>
      </c>
      <c r="X3052">
        <f t="shared" si="1116"/>
        <v>17.247750796643178</v>
      </c>
      <c r="Y3052">
        <f t="shared" si="1111"/>
        <v>-5.5343339372579221E-3</v>
      </c>
      <c r="Z3052">
        <f t="shared" si="1112"/>
        <v>-1.6124692253039151E-7</v>
      </c>
      <c r="AA3052">
        <f t="shared" si="1114"/>
        <v>1.2997329867432591E-7</v>
      </c>
      <c r="AB3052">
        <f t="shared" si="1113"/>
        <v>0.9988272364015347</v>
      </c>
      <c r="AC3052">
        <f t="shared" si="1109"/>
        <v>2.2351909852601226</v>
      </c>
      <c r="AD3052">
        <f t="shared" si="1117"/>
        <v>-9.2274292783409821E-9</v>
      </c>
      <c r="AE3052">
        <f t="shared" si="1118"/>
        <v>1.4780569654422491E-3</v>
      </c>
      <c r="AF3052">
        <f t="shared" si="1119"/>
        <v>-6.2147060093051087E-7</v>
      </c>
      <c r="AG3052" t="str">
        <f t="shared" si="1120"/>
        <v>NaN</v>
      </c>
      <c r="AH3052" t="str">
        <f t="shared" si="1121"/>
        <v>NaN</v>
      </c>
    </row>
    <row r="3053" spans="1:34">
      <c r="A3053" s="4">
        <v>43289.318993055553</v>
      </c>
      <c r="B3053" s="3">
        <v>-1.10378709534416E-3</v>
      </c>
      <c r="C3053">
        <v>2.6893275008114901</v>
      </c>
      <c r="D3053" s="3">
        <v>1.89351883916061E-2</v>
      </c>
      <c r="E3053" s="3">
        <v>1.8741488122159401E-2</v>
      </c>
      <c r="F3053" s="3">
        <v>1.87140348664252E-2</v>
      </c>
      <c r="G3053">
        <v>-4227524</v>
      </c>
      <c r="H3053">
        <v>16839314</v>
      </c>
      <c r="K3053">
        <f t="shared" si="1103"/>
        <v>71.064668957882574</v>
      </c>
      <c r="L3053">
        <f t="shared" si="1104"/>
        <v>51.36094431713974</v>
      </c>
      <c r="M3053">
        <f t="shared" si="1098"/>
        <v>17.19783967377332</v>
      </c>
      <c r="N3053">
        <f t="shared" si="1105"/>
        <v>7.0476006386335999E-2</v>
      </c>
      <c r="O3053">
        <f t="shared" si="1106"/>
        <v>55.982794766154285</v>
      </c>
      <c r="P3053">
        <f t="shared" si="1107"/>
        <v>55.974258284141435</v>
      </c>
      <c r="Q3053">
        <f t="shared" si="1099"/>
        <v>-1.4776304762868619E-2</v>
      </c>
      <c r="R3053">
        <f t="shared" si="1108"/>
        <v>55.997571070917154</v>
      </c>
      <c r="S3053">
        <f t="shared" si="1100"/>
        <v>17.207690543615232</v>
      </c>
      <c r="T3053">
        <f t="shared" si="1101"/>
        <v>7.3683772982026321</v>
      </c>
      <c r="U3053">
        <f t="shared" si="1102"/>
        <v>0.48929181823724366</v>
      </c>
      <c r="V3053" s="6">
        <f t="shared" si="1110"/>
        <v>167145.99999971688</v>
      </c>
      <c r="W3053">
        <f t="shared" si="1115"/>
        <v>7.3696147406463393</v>
      </c>
      <c r="X3053">
        <f t="shared" si="1116"/>
        <v>17.24115342298672</v>
      </c>
      <c r="Y3053">
        <f t="shared" si="1111"/>
        <v>-8.2027482992662239E-3</v>
      </c>
      <c r="Z3053">
        <f t="shared" si="1112"/>
        <v>6.5847065965131355E-8</v>
      </c>
      <c r="AA3053">
        <f t="shared" si="1114"/>
        <v>1.9097888796942261E-7</v>
      </c>
      <c r="AB3053">
        <f t="shared" si="1113"/>
        <v>0.99899743317706213</v>
      </c>
      <c r="AC3053">
        <f t="shared" si="1109"/>
        <v>2.2352010557943705</v>
      </c>
      <c r="AD3053">
        <f t="shared" si="1117"/>
        <v>-9.1478677204865451E-9</v>
      </c>
      <c r="AE3053">
        <f t="shared" si="1118"/>
        <v>-7.3058493793880437E-5</v>
      </c>
      <c r="AF3053">
        <f t="shared" si="1119"/>
        <v>1.2464653138668369E-5</v>
      </c>
      <c r="AG3053" t="str">
        <f t="shared" si="1120"/>
        <v>NaN</v>
      </c>
      <c r="AH3053">
        <f t="shared" si="1121"/>
        <v>0.1246465313866837</v>
      </c>
    </row>
    <row r="3054" spans="1:34">
      <c r="A3054" s="4">
        <v>43289.319699074076</v>
      </c>
      <c r="B3054" s="3">
        <v>-1.1034184369236801E-3</v>
      </c>
      <c r="C3054">
        <v>2.6893655558742502</v>
      </c>
      <c r="D3054" s="3">
        <v>1.8930966658081201E-2</v>
      </c>
      <c r="E3054" s="3">
        <v>1.87390621119084E-2</v>
      </c>
      <c r="F3054" s="3">
        <v>1.8716452780408899E-2</v>
      </c>
      <c r="G3054">
        <v>-4227524</v>
      </c>
      <c r="H3054">
        <v>16839316</v>
      </c>
      <c r="K3054">
        <f t="shared" si="1103"/>
        <v>71.041183893331635</v>
      </c>
      <c r="L3054">
        <f t="shared" si="1104"/>
        <v>51.33428092666292</v>
      </c>
      <c r="M3054">
        <f t="shared" si="1098"/>
        <v>17.188911630866865</v>
      </c>
      <c r="N3054">
        <f t="shared" si="1105"/>
        <v>7.0487540283831376E-2</v>
      </c>
      <c r="O3054">
        <f t="shared" si="1106"/>
        <v>55.970114573998011</v>
      </c>
      <c r="P3054">
        <f t="shared" si="1107"/>
        <v>55.966997379324454</v>
      </c>
      <c r="Q3054">
        <f t="shared" si="1099"/>
        <v>-3.4743891473198119E-2</v>
      </c>
      <c r="R3054">
        <f t="shared" si="1108"/>
        <v>56.004858465471209</v>
      </c>
      <c r="S3054">
        <f t="shared" si="1100"/>
        <v>17.212074225182331</v>
      </c>
      <c r="T3054">
        <f t="shared" si="1101"/>
        <v>7.3695913926758285</v>
      </c>
      <c r="U3054">
        <f t="shared" si="1102"/>
        <v>0.48927229854285914</v>
      </c>
      <c r="V3054" s="6">
        <f t="shared" si="1110"/>
        <v>167207.00000014622</v>
      </c>
      <c r="W3054">
        <f t="shared" si="1115"/>
        <v>7.3699766341912456</v>
      </c>
      <c r="X3054">
        <f t="shared" si="1116"/>
        <v>17.233671669599143</v>
      </c>
      <c r="Y3054">
        <f t="shared" si="1111"/>
        <v>1.1274480553164306E-3</v>
      </c>
      <c r="Z3054">
        <f t="shared" si="1112"/>
        <v>4.0762469384031853E-8</v>
      </c>
      <c r="AA3054">
        <f t="shared" si="1114"/>
        <v>1.2679292994286509E-7</v>
      </c>
      <c r="AB3054">
        <f t="shared" si="1113"/>
        <v>0.99837081013406803</v>
      </c>
      <c r="AC3054">
        <f t="shared" si="1109"/>
        <v>2.2351717596947323</v>
      </c>
      <c r="AD3054">
        <f t="shared" si="1117"/>
        <v>4.4186205181074116E-8</v>
      </c>
      <c r="AE3054">
        <f t="shared" si="1118"/>
        <v>-1.9922367540063562E-4</v>
      </c>
      <c r="AF3054">
        <f t="shared" si="1119"/>
        <v>-2.207886748561831E-5</v>
      </c>
      <c r="AG3054">
        <f t="shared" si="1120"/>
        <v>4.4186205181074119E-6</v>
      </c>
      <c r="AH3054" t="str">
        <f t="shared" si="1121"/>
        <v>NaN</v>
      </c>
    </row>
    <row r="3055" spans="1:34">
      <c r="A3055" s="4">
        <v>43289.320393518516</v>
      </c>
      <c r="B3055" s="3">
        <v>-1.1094953547581101E-3</v>
      </c>
      <c r="C3055">
        <v>2.68934296068073</v>
      </c>
      <c r="D3055" s="3">
        <v>1.8925008662317899E-2</v>
      </c>
      <c r="E3055" s="3">
        <v>1.8728692107306402E-2</v>
      </c>
      <c r="F3055" s="3">
        <v>1.8681434715817902E-2</v>
      </c>
      <c r="G3055">
        <v>-4227524</v>
      </c>
      <c r="H3055">
        <v>16839317</v>
      </c>
      <c r="K3055">
        <f t="shared" si="1103"/>
        <v>71.428308667062666</v>
      </c>
      <c r="L3055">
        <f t="shared" si="1104"/>
        <v>51.767436627595657</v>
      </c>
      <c r="M3055">
        <f t="shared" si="1098"/>
        <v>17.33395067556247</v>
      </c>
      <c r="N3055">
        <f t="shared" si="1105"/>
        <v>7.0480692032191553E-2</v>
      </c>
      <c r="O3055">
        <f t="shared" si="1106"/>
        <v>55.952219429574654</v>
      </c>
      <c r="P3055">
        <f t="shared" si="1107"/>
        <v>55.935960570499894</v>
      </c>
      <c r="Q3055">
        <f t="shared" si="1099"/>
        <v>5.2902540402016029E-2</v>
      </c>
      <c r="R3055">
        <f t="shared" si="1108"/>
        <v>55.899316889172638</v>
      </c>
      <c r="S3055">
        <f t="shared" si="1100"/>
        <v>17.29868231529446</v>
      </c>
      <c r="T3055">
        <f t="shared" si="1101"/>
        <v>7.3688705240821637</v>
      </c>
      <c r="U3055">
        <f t="shared" si="1102"/>
        <v>0.4892838883614033</v>
      </c>
      <c r="V3055" s="6">
        <f t="shared" si="1110"/>
        <v>167266.99999971315</v>
      </c>
      <c r="W3055">
        <f t="shared" si="1115"/>
        <v>7.3706099478948062</v>
      </c>
      <c r="X3055">
        <f t="shared" si="1116"/>
        <v>17.233908169248686</v>
      </c>
      <c r="Y3055">
        <f t="shared" si="1111"/>
        <v>-1.7061591047462816E-2</v>
      </c>
      <c r="Z3055">
        <f t="shared" si="1112"/>
        <v>3.7624281923711141E-7</v>
      </c>
      <c r="AA3055">
        <f t="shared" si="1114"/>
        <v>7.6205660294282974E-8</v>
      </c>
      <c r="AB3055">
        <f t="shared" si="1113"/>
        <v>0.99959516859754804</v>
      </c>
      <c r="AC3055">
        <f t="shared" si="1109"/>
        <v>2.2351891542538973</v>
      </c>
      <c r="AD3055">
        <f t="shared" si="1117"/>
        <v>-1.7549279514242593E-9</v>
      </c>
      <c r="AE3055">
        <f t="shared" si="1118"/>
        <v>3.9953095423860696E-4</v>
      </c>
      <c r="AF3055">
        <f t="shared" si="1119"/>
        <v>-4.372601451800749E-7</v>
      </c>
      <c r="AG3055" t="str">
        <f t="shared" si="1120"/>
        <v>NaN</v>
      </c>
      <c r="AH3055" t="str">
        <f t="shared" si="1121"/>
        <v>NaN</v>
      </c>
    </row>
    <row r="3056" spans="1:34">
      <c r="A3056" s="4">
        <v>43289.321087962962</v>
      </c>
      <c r="B3056" s="3">
        <v>-1.10288328760362E-3</v>
      </c>
      <c r="C3056">
        <v>2.6895070731388802</v>
      </c>
      <c r="D3056" s="3">
        <v>1.89186463315127E-2</v>
      </c>
      <c r="E3056" s="3">
        <v>1.8723281153070301E-2</v>
      </c>
      <c r="F3056" s="3">
        <v>1.8715654749685201E-2</v>
      </c>
      <c r="G3056">
        <v>-4227524</v>
      </c>
      <c r="H3056">
        <v>16839390</v>
      </c>
      <c r="K3056">
        <f t="shared" si="1103"/>
        <v>71.007092670595867</v>
      </c>
      <c r="L3056">
        <f t="shared" si="1104"/>
        <v>51.301238708050491</v>
      </c>
      <c r="M3056">
        <f t="shared" si="1098"/>
        <v>17.177847683626069</v>
      </c>
      <c r="N3056">
        <f t="shared" si="1105"/>
        <v>7.0530431965139515E-2</v>
      </c>
      <c r="O3056">
        <f t="shared" si="1106"/>
        <v>55.933109844212169</v>
      </c>
      <c r="P3056">
        <f t="shared" si="1107"/>
        <v>55.919765905344981</v>
      </c>
      <c r="Q3056">
        <f t="shared" si="1099"/>
        <v>-6.9343422071206362E-2</v>
      </c>
      <c r="R3056">
        <f t="shared" si="1108"/>
        <v>56.002453266283375</v>
      </c>
      <c r="S3056">
        <f t="shared" si="1100"/>
        <v>17.22407663167354</v>
      </c>
      <c r="T3056">
        <f t="shared" si="1101"/>
        <v>7.3741063064977386</v>
      </c>
      <c r="U3056">
        <f t="shared" si="1102"/>
        <v>0.48919970967937054</v>
      </c>
      <c r="V3056" s="6">
        <f t="shared" si="1110"/>
        <v>167326.99999990873</v>
      </c>
      <c r="W3056">
        <f t="shared" si="1115"/>
        <v>7.3715234372460055</v>
      </c>
      <c r="X3056">
        <f t="shared" si="1116"/>
        <v>17.239286874463652</v>
      </c>
      <c r="Y3056">
        <f t="shared" si="1111"/>
        <v>-3.0099830283894846E-2</v>
      </c>
      <c r="Z3056">
        <f t="shared" si="1112"/>
        <v>4.5212372161983738E-7</v>
      </c>
      <c r="AA3056">
        <f t="shared" si="1114"/>
        <v>8.669863666624707E-8</v>
      </c>
      <c r="AB3056">
        <f t="shared" si="1113"/>
        <v>1.0004663939162517</v>
      </c>
      <c r="AC3056">
        <f t="shared" si="1109"/>
        <v>2.2350628148242095</v>
      </c>
      <c r="AD3056">
        <f t="shared" si="1117"/>
        <v>-1.1316581668277182E-9</v>
      </c>
      <c r="AE3056">
        <f t="shared" si="1118"/>
        <v>1.2656468123650177E-3</v>
      </c>
      <c r="AF3056">
        <f t="shared" si="1119"/>
        <v>-8.900896852268896E-8</v>
      </c>
      <c r="AG3056" t="str">
        <f t="shared" si="1120"/>
        <v>NaN</v>
      </c>
      <c r="AH3056" t="str">
        <f t="shared" si="1121"/>
        <v>NaN</v>
      </c>
    </row>
    <row r="3057" spans="1:34">
      <c r="A3057" s="4">
        <v>43289.321782407409</v>
      </c>
      <c r="B3057" s="3">
        <v>-1.1047384719131499E-3</v>
      </c>
      <c r="C3057">
        <v>2.6895130192424399</v>
      </c>
      <c r="D3057" s="3">
        <v>1.8922868065037599E-2</v>
      </c>
      <c r="E3057" s="3">
        <v>1.8728929951448699E-2</v>
      </c>
      <c r="F3057" s="3">
        <v>1.87213600738141E-2</v>
      </c>
      <c r="G3057">
        <v>-4227524</v>
      </c>
      <c r="H3057">
        <v>16839389</v>
      </c>
      <c r="K3057">
        <f t="shared" si="1103"/>
        <v>71.125275576079147</v>
      </c>
      <c r="L3057">
        <f t="shared" si="1104"/>
        <v>51.411922016891097</v>
      </c>
      <c r="M3057">
        <f t="shared" si="1098"/>
        <v>17.214909186783988</v>
      </c>
      <c r="N3057">
        <f t="shared" si="1105"/>
        <v>7.0532234136624225E-2</v>
      </c>
      <c r="O3057">
        <f t="shared" si="1106"/>
        <v>55.94579003636845</v>
      </c>
      <c r="P3057">
        <f t="shared" si="1107"/>
        <v>55.936672423913457</v>
      </c>
      <c r="Q3057">
        <f t="shared" si="1099"/>
        <v>-7.3858609182494206E-2</v>
      </c>
      <c r="R3057">
        <f t="shared" si="1108"/>
        <v>56.019648645550944</v>
      </c>
      <c r="S3057">
        <f t="shared" si="1100"/>
        <v>17.264148259572316</v>
      </c>
      <c r="T3057">
        <f t="shared" si="1101"/>
        <v>7.3742960087592868</v>
      </c>
      <c r="U3057">
        <f t="shared" si="1102"/>
        <v>0.48919665972712123</v>
      </c>
      <c r="V3057" s="6">
        <f t="shared" si="1110"/>
        <v>167387.00000010431</v>
      </c>
      <c r="W3057">
        <f t="shared" si="1115"/>
        <v>7.3723639641889864</v>
      </c>
      <c r="X3057">
        <f t="shared" si="1116"/>
        <v>17.235918197265697</v>
      </c>
      <c r="Y3057">
        <f t="shared" si="1111"/>
        <v>-6.7288990303945681E-2</v>
      </c>
      <c r="Z3057">
        <f t="shared" si="1112"/>
        <v>-1.1065965271442464E-7</v>
      </c>
      <c r="AA3057">
        <f t="shared" si="1114"/>
        <v>9.2521846578262097E-8</v>
      </c>
      <c r="AB3057">
        <f t="shared" si="1113"/>
        <v>1.0029561494275938</v>
      </c>
      <c r="AC3057">
        <f t="shared" si="1109"/>
        <v>2.2350582373086385</v>
      </c>
      <c r="AD3057">
        <f t="shared" si="1117"/>
        <v>-5.4021474187562838E-10</v>
      </c>
      <c r="AE3057">
        <f t="shared" si="1118"/>
        <v>6.4347828181627502E-4</v>
      </c>
      <c r="AF3057">
        <f t="shared" si="1119"/>
        <v>-8.3572534636926577E-8</v>
      </c>
      <c r="AG3057" t="str">
        <f t="shared" si="1120"/>
        <v>NaN</v>
      </c>
      <c r="AH3057" t="str">
        <f t="shared" si="1121"/>
        <v>NaN</v>
      </c>
    </row>
    <row r="3058" spans="1:34">
      <c r="A3058" s="4">
        <v>43289.322476851848</v>
      </c>
      <c r="B3058" s="3">
        <v>-1.1094121093083199E-3</v>
      </c>
      <c r="C3058">
        <v>2.6894654504139899</v>
      </c>
      <c r="D3058" s="3">
        <v>1.9022108533390598E-2</v>
      </c>
      <c r="E3058" s="3">
        <v>1.8853774341714601E-2</v>
      </c>
      <c r="F3058">
        <v>1.8815218015642999E-2</v>
      </c>
      <c r="G3058">
        <v>-4227524</v>
      </c>
      <c r="H3058">
        <v>16840646</v>
      </c>
      <c r="K3058">
        <f t="shared" si="1103"/>
        <v>71.423005587970238</v>
      </c>
      <c r="L3058">
        <f t="shared" si="1104"/>
        <v>51.586276618459273</v>
      </c>
      <c r="M3058">
        <f t="shared" si="1098"/>
        <v>17.273290560491589</v>
      </c>
      <c r="N3058">
        <f t="shared" si="1105"/>
        <v>7.0517816764755034E-2</v>
      </c>
      <c r="O3058">
        <f t="shared" si="1106"/>
        <v>56.243863849169159</v>
      </c>
      <c r="P3058">
        <f t="shared" si="1107"/>
        <v>56.310324280611212</v>
      </c>
      <c r="Q3058">
        <f t="shared" si="1099"/>
        <v>-5.8664939658136461E-2</v>
      </c>
      <c r="R3058">
        <f t="shared" si="1108"/>
        <v>56.302528788827296</v>
      </c>
      <c r="S3058">
        <f t="shared" si="1100"/>
        <v>17.312400520263679</v>
      </c>
      <c r="T3058">
        <f t="shared" si="1101"/>
        <v>7.3727783906677935</v>
      </c>
      <c r="U3058">
        <f t="shared" si="1102"/>
        <v>0.48922105934510191</v>
      </c>
      <c r="V3058" s="6">
        <f t="shared" si="1110"/>
        <v>167446.99999967124</v>
      </c>
      <c r="W3058">
        <f t="shared" si="1115"/>
        <v>7.3728075756311151</v>
      </c>
      <c r="X3058">
        <f t="shared" si="1116"/>
        <v>17.242181277143146</v>
      </c>
      <c r="Y3058">
        <f t="shared" si="1111"/>
        <v>-5.1932460017932648E-2</v>
      </c>
      <c r="Z3058">
        <f t="shared" si="1112"/>
        <v>-1.2962987890131491E-7</v>
      </c>
      <c r="AA3058">
        <f t="shared" si="1114"/>
        <v>1.6257954098966733E-7</v>
      </c>
      <c r="AB3058">
        <f t="shared" si="1113"/>
        <v>1.0019200677589088</v>
      </c>
      <c r="AC3058">
        <f t="shared" si="1109"/>
        <v>2.2350948574331859</v>
      </c>
      <c r="AD3058">
        <f t="shared" si="1117"/>
        <v>-1.2299862722144044E-9</v>
      </c>
      <c r="AE3058">
        <f t="shared" si="1118"/>
        <v>3.7734711638912766E-4</v>
      </c>
      <c r="AF3058">
        <f t="shared" si="1119"/>
        <v>-3.2448174193231579E-7</v>
      </c>
      <c r="AG3058" t="str">
        <f t="shared" si="1120"/>
        <v>NaN</v>
      </c>
      <c r="AH3058" t="str">
        <f t="shared" si="1121"/>
        <v>NaN</v>
      </c>
    </row>
    <row r="3059" spans="1:34">
      <c r="A3059" s="4">
        <v>43289.323171296295</v>
      </c>
      <c r="B3059" s="3">
        <v>-1.10369195768726E-3</v>
      </c>
      <c r="C3059">
        <v>2.68946426119328</v>
      </c>
      <c r="D3059" s="3">
        <v>1.8948757399921301E-2</v>
      </c>
      <c r="E3059" s="3">
        <v>1.8753142485129499E-2</v>
      </c>
      <c r="F3059">
        <v>1.8730376629900999E-2</v>
      </c>
      <c r="G3059">
        <v>-4227524</v>
      </c>
      <c r="H3059">
        <v>16839558</v>
      </c>
      <c r="K3059">
        <f t="shared" si="1103"/>
        <v>71.058608296062857</v>
      </c>
      <c r="L3059">
        <f t="shared" si="1104"/>
        <v>51.333402555959225</v>
      </c>
      <c r="M3059">
        <f t="shared" si="1098"/>
        <v>17.188617514807724</v>
      </c>
      <c r="N3059">
        <f t="shared" si="1105"/>
        <v>7.0517456330458722E-2</v>
      </c>
      <c r="O3059">
        <f t="shared" si="1106"/>
        <v>56.02354997530999</v>
      </c>
      <c r="P3059">
        <f t="shared" si="1107"/>
        <v>56.009139101398276</v>
      </c>
      <c r="Q3059">
        <f t="shared" si="1099"/>
        <v>-2.3273831213167284E-2</v>
      </c>
      <c r="R3059">
        <f t="shared" si="1108"/>
        <v>56.046823806523157</v>
      </c>
      <c r="S3059">
        <f t="shared" si="1100"/>
        <v>17.204133402283169</v>
      </c>
      <c r="T3059">
        <f t="shared" si="1101"/>
        <v>7.3727404502155496</v>
      </c>
      <c r="U3059">
        <f t="shared" si="1102"/>
        <v>0.48922166933555072</v>
      </c>
      <c r="V3059" s="6">
        <f t="shared" si="1110"/>
        <v>167506.99999986682</v>
      </c>
      <c r="W3059">
        <f t="shared" si="1115"/>
        <v>7.373426296853018</v>
      </c>
      <c r="X3059">
        <f t="shared" si="1116"/>
        <v>17.240001395986869</v>
      </c>
      <c r="Y3059">
        <f t="shared" si="1111"/>
        <v>-5.4586802251328947E-2</v>
      </c>
      <c r="Z3059">
        <f t="shared" si="1112"/>
        <v>-8.7796087926642913E-8</v>
      </c>
      <c r="AA3059">
        <f t="shared" si="1114"/>
        <v>1.4421776552410438E-7</v>
      </c>
      <c r="AB3059">
        <f t="shared" si="1113"/>
        <v>1.0021090766581264</v>
      </c>
      <c r="AC3059">
        <f t="shared" si="1109"/>
        <v>2.2350957729362988</v>
      </c>
      <c r="AD3059">
        <f t="shared" si="1117"/>
        <v>-1.0380172083328734E-9</v>
      </c>
      <c r="AE3059">
        <f t="shared" si="1118"/>
        <v>-1.4460096893754293E-4</v>
      </c>
      <c r="AF3059">
        <f t="shared" si="1119"/>
        <v>7.1460226144597984E-7</v>
      </c>
      <c r="AG3059" t="str">
        <f t="shared" si="1120"/>
        <v>NaN</v>
      </c>
      <c r="AH3059">
        <f t="shared" si="1121"/>
        <v>7.1460226144597983E-3</v>
      </c>
    </row>
    <row r="3060" spans="1:34">
      <c r="A3060" s="4">
        <v>43289.323877314811</v>
      </c>
      <c r="B3060" s="3">
        <v>-1.0988993982209601E-3</v>
      </c>
      <c r="C3060">
        <v>2.6894321522340801</v>
      </c>
      <c r="D3060" s="3">
        <v>1.89105596306763E-2</v>
      </c>
      <c r="E3060" s="3">
        <v>1.87153371587192E-2</v>
      </c>
      <c r="F3060" s="3">
        <v>1.8711736061504801E-2</v>
      </c>
      <c r="G3060">
        <v>-4227524</v>
      </c>
      <c r="H3060">
        <v>16839411</v>
      </c>
      <c r="K3060">
        <f t="shared" si="1103"/>
        <v>70.753302456896805</v>
      </c>
      <c r="L3060">
        <f t="shared" si="1104"/>
        <v>51.05259957430016</v>
      </c>
      <c r="M3060">
        <f t="shared" si="1098"/>
        <v>17.094592673117294</v>
      </c>
      <c r="N3060">
        <f t="shared" si="1105"/>
        <v>7.050772460444818E-2</v>
      </c>
      <c r="O3060">
        <f t="shared" si="1106"/>
        <v>55.908821025434015</v>
      </c>
      <c r="P3060">
        <f t="shared" si="1107"/>
        <v>55.895990001337097</v>
      </c>
      <c r="Q3060">
        <f t="shared" si="1099"/>
        <v>-8.1821635882683097E-2</v>
      </c>
      <c r="R3060">
        <f t="shared" si="1108"/>
        <v>55.990642661316699</v>
      </c>
      <c r="S3060">
        <f t="shared" si="1100"/>
        <v>17.149140430372416</v>
      </c>
      <c r="T3060">
        <f t="shared" si="1101"/>
        <v>7.3717160580039138</v>
      </c>
      <c r="U3060">
        <f t="shared" si="1102"/>
        <v>0.48923813907768599</v>
      </c>
      <c r="V3060" s="6">
        <f t="shared" si="1110"/>
        <v>167567.99999966752</v>
      </c>
      <c r="W3060">
        <f t="shared" si="1115"/>
        <v>7.3740537735639009</v>
      </c>
      <c r="X3060">
        <f t="shared" si="1116"/>
        <v>17.229681656271786</v>
      </c>
      <c r="Y3060">
        <f t="shared" si="1111"/>
        <v>-5.7792081718263923E-2</v>
      </c>
      <c r="Z3060">
        <f t="shared" si="1112"/>
        <v>1.0660953534923661E-7</v>
      </c>
      <c r="AA3060">
        <f t="shared" si="1114"/>
        <v>5.5887883556126334E-8</v>
      </c>
      <c r="AB3060">
        <f t="shared" si="1113"/>
        <v>1.002338899343058</v>
      </c>
      <c r="AC3060">
        <f t="shared" si="1109"/>
        <v>2.2351204915203655</v>
      </c>
      <c r="AD3060">
        <f t="shared" si="1117"/>
        <v>-3.7995098311463071E-10</v>
      </c>
      <c r="AE3060">
        <f t="shared" si="1118"/>
        <v>-7.8304919762972613E-5</v>
      </c>
      <c r="AF3060">
        <f t="shared" si="1119"/>
        <v>4.8302494493129063E-7</v>
      </c>
      <c r="AG3060" t="str">
        <f t="shared" si="1120"/>
        <v>NaN</v>
      </c>
      <c r="AH3060">
        <f t="shared" si="1121"/>
        <v>4.8302494493129063E-3</v>
      </c>
    </row>
    <row r="3061" spans="1:34">
      <c r="A3061" s="4">
        <v>43289.324571759258</v>
      </c>
      <c r="B3061" s="3">
        <v>-1.1039179096224E-3</v>
      </c>
      <c r="C3061">
        <v>2.6895046946974599</v>
      </c>
      <c r="D3061" s="3">
        <v>1.8914840825236801E-2</v>
      </c>
      <c r="E3061" s="3">
        <v>1.87184767013969E-2</v>
      </c>
      <c r="F3061" s="3">
        <v>1.8711509754284601E-2</v>
      </c>
      <c r="G3061">
        <v>-4227524</v>
      </c>
      <c r="H3061">
        <v>16839407</v>
      </c>
      <c r="K3061">
        <f t="shared" si="1103"/>
        <v>71.073002367884854</v>
      </c>
      <c r="L3061">
        <f t="shared" si="1104"/>
        <v>51.372596964069515</v>
      </c>
      <c r="M3061">
        <f t="shared" si="1098"/>
        <v>17.201741478078866</v>
      </c>
      <c r="N3061">
        <f t="shared" si="1105"/>
        <v>7.0529711096546738E-2</v>
      </c>
      <c r="O3061">
        <f t="shared" si="1106"/>
        <v>55.92167981184614</v>
      </c>
      <c r="P3061">
        <f t="shared" si="1107"/>
        <v>55.905386466394162</v>
      </c>
      <c r="Q3061">
        <f t="shared" si="1099"/>
        <v>-6.8280778058941394E-2</v>
      </c>
      <c r="R3061">
        <f t="shared" si="1108"/>
        <v>55.989960589905081</v>
      </c>
      <c r="S3061">
        <f t="shared" si="1100"/>
        <v>17.247261996784825</v>
      </c>
      <c r="T3061">
        <f t="shared" si="1101"/>
        <v>7.3740304255932356</v>
      </c>
      <c r="U3061">
        <f t="shared" si="1102"/>
        <v>0.48920092966026851</v>
      </c>
      <c r="V3061" s="6">
        <f t="shared" si="1110"/>
        <v>167627.9999998631</v>
      </c>
      <c r="W3061">
        <f t="shared" si="1115"/>
        <v>7.374517814480317</v>
      </c>
      <c r="X3061">
        <f t="shared" si="1116"/>
        <v>17.219784116174175</v>
      </c>
      <c r="Y3061">
        <f t="shared" si="1111"/>
        <v>-7.3091854553166982E-2</v>
      </c>
      <c r="Z3061">
        <f t="shared" si="1112"/>
        <v>5.3116633026386827E-7</v>
      </c>
      <c r="AA3061">
        <f t="shared" si="1114"/>
        <v>6.9438045123127681E-8</v>
      </c>
      <c r="AB3061">
        <f t="shared" si="1113"/>
        <v>1.0033477753023143</v>
      </c>
      <c r="AC3061">
        <f t="shared" si="1109"/>
        <v>2.2350646458304348</v>
      </c>
      <c r="AD3061">
        <f t="shared" si="1117"/>
        <v>-3.7324663471377874E-10</v>
      </c>
      <c r="AE3061">
        <f t="shared" si="1118"/>
        <v>-5.6519071765393086E-5</v>
      </c>
      <c r="AF3061">
        <f t="shared" si="1119"/>
        <v>6.5740335485234632E-7</v>
      </c>
      <c r="AG3061" t="str">
        <f t="shared" si="1120"/>
        <v>NaN</v>
      </c>
      <c r="AH3061">
        <f t="shared" si="1121"/>
        <v>6.5740335485234636E-3</v>
      </c>
    </row>
    <row r="3062" spans="1:34">
      <c r="A3062" s="4">
        <v>43289.325266203705</v>
      </c>
      <c r="B3062" s="3">
        <v>-1.1045838732206899E-3</v>
      </c>
      <c r="C3062">
        <v>2.6896319413135599</v>
      </c>
      <c r="D3062" s="3">
        <v>1.8909750960592601E-2</v>
      </c>
      <c r="E3062" s="3">
        <v>1.87130419627465E-2</v>
      </c>
      <c r="F3062" s="3">
        <v>1.8706733480848899E-2</v>
      </c>
      <c r="G3062">
        <v>-4227524</v>
      </c>
      <c r="H3062">
        <v>16839407</v>
      </c>
      <c r="K3062">
        <f t="shared" si="1103"/>
        <v>71.115427000622262</v>
      </c>
      <c r="L3062">
        <f t="shared" si="1104"/>
        <v>51.421299964768778</v>
      </c>
      <c r="M3062">
        <f t="shared" si="1098"/>
        <v>17.218049324610767</v>
      </c>
      <c r="N3062">
        <f t="shared" si="1105"/>
        <v>7.0568277566295648E-2</v>
      </c>
      <c r="O3062">
        <f t="shared" si="1106"/>
        <v>55.906392143556026</v>
      </c>
      <c r="P3062">
        <f t="shared" si="1107"/>
        <v>55.889120615897689</v>
      </c>
      <c r="Q3062">
        <f t="shared" si="1099"/>
        <v>-6.917314971787647E-2</v>
      </c>
      <c r="R3062">
        <f t="shared" si="1108"/>
        <v>55.975565293273903</v>
      </c>
      <c r="S3062">
        <f t="shared" si="1100"/>
        <v>17.264164757756017</v>
      </c>
      <c r="T3062">
        <f t="shared" si="1101"/>
        <v>7.3780900539878571</v>
      </c>
      <c r="U3062">
        <f t="shared" si="1102"/>
        <v>0.48913566068217174</v>
      </c>
      <c r="V3062" s="6">
        <f t="shared" si="1110"/>
        <v>167688.00000005867</v>
      </c>
      <c r="W3062">
        <f t="shared" si="1115"/>
        <v>7.3750489808123456</v>
      </c>
      <c r="X3062">
        <f t="shared" si="1116"/>
        <v>17.204142912732955</v>
      </c>
      <c r="Y3062">
        <f t="shared" si="1111"/>
        <v>-6.172277983850686E-2</v>
      </c>
      <c r="Z3062">
        <f t="shared" si="1112"/>
        <v>2.4771039097817082E-7</v>
      </c>
      <c r="AA3062">
        <f t="shared" si="1114"/>
        <v>9.3376663873191731E-8</v>
      </c>
      <c r="AB3062">
        <f t="shared" si="1113"/>
        <v>1.0025827839212553</v>
      </c>
      <c r="AC3062">
        <f t="shared" si="1109"/>
        <v>2.2349666869972729</v>
      </c>
      <c r="AD3062">
        <f t="shared" si="1117"/>
        <v>-5.9434859138765146E-10</v>
      </c>
      <c r="AE3062">
        <f t="shared" si="1118"/>
        <v>-3.9529607262206673E-5</v>
      </c>
      <c r="AF3062">
        <f t="shared" si="1119"/>
        <v>1.4967517486916393E-6</v>
      </c>
      <c r="AG3062" t="str">
        <f t="shared" si="1120"/>
        <v>NaN</v>
      </c>
      <c r="AH3062">
        <f t="shared" si="1121"/>
        <v>1.4967517486916392E-2</v>
      </c>
    </row>
    <row r="3063" spans="1:34">
      <c r="A3063" s="4">
        <v>43289.325972222221</v>
      </c>
      <c r="B3063" s="3">
        <v>-1.1026930122898201E-3</v>
      </c>
      <c r="C3063">
        <v>2.68959864313365</v>
      </c>
      <c r="D3063" s="3">
        <v>1.8905564903689099E-2</v>
      </c>
      <c r="E3063" s="3">
        <v>1.8712185723834401E-2</v>
      </c>
      <c r="F3063" s="3">
        <v>1.86954419416543E-2</v>
      </c>
      <c r="G3063">
        <v>-4227524</v>
      </c>
      <c r="H3063">
        <v>16839409</v>
      </c>
      <c r="K3063">
        <f t="shared" si="1103"/>
        <v>70.994971346956433</v>
      </c>
      <c r="L3063">
        <f t="shared" si="1104"/>
        <v>51.315686936608742</v>
      </c>
      <c r="M3063">
        <f t="shared" si="1098"/>
        <v>17.182685568163013</v>
      </c>
      <c r="N3063">
        <f t="shared" si="1105"/>
        <v>7.0558185405988794E-2</v>
      </c>
      <c r="O3063">
        <f t="shared" si="1106"/>
        <v>55.893819107953362</v>
      </c>
      <c r="P3063">
        <f t="shared" si="1107"/>
        <v>55.886557943609397</v>
      </c>
      <c r="Q3063">
        <f t="shared" si="1099"/>
        <v>-4.7714411738702722E-2</v>
      </c>
      <c r="R3063">
        <f t="shared" si="1108"/>
        <v>55.941533519692065</v>
      </c>
      <c r="S3063">
        <f t="shared" si="1100"/>
        <v>17.214495175988816</v>
      </c>
      <c r="T3063">
        <f t="shared" si="1101"/>
        <v>7.3770277213239792</v>
      </c>
      <c r="U3063">
        <f t="shared" si="1102"/>
        <v>0.48915274041475548</v>
      </c>
      <c r="V3063" s="6">
        <f t="shared" si="1110"/>
        <v>167748.99999985937</v>
      </c>
      <c r="W3063">
        <f t="shared" si="1115"/>
        <v>7.375227009088472</v>
      </c>
      <c r="X3063">
        <f t="shared" si="1116"/>
        <v>17.193763118572345</v>
      </c>
      <c r="Y3063">
        <f t="shared" si="1111"/>
        <v>-4.380987248099899E-2</v>
      </c>
      <c r="Z3063">
        <f t="shared" si="1112"/>
        <v>-1.6618545215600896E-7</v>
      </c>
      <c r="AA3063">
        <f t="shared" si="1114"/>
        <v>9.1465456486689903E-8</v>
      </c>
      <c r="AB3063">
        <f t="shared" si="1113"/>
        <v>1.0013865212002859</v>
      </c>
      <c r="AC3063">
        <f t="shared" si="1109"/>
        <v>2.2349923210844524</v>
      </c>
      <c r="AD3063">
        <f t="shared" si="1117"/>
        <v>-8.2023530755374181E-10</v>
      </c>
      <c r="AE3063">
        <f t="shared" si="1118"/>
        <v>-2.3680189513646906E-5</v>
      </c>
      <c r="AF3063">
        <f t="shared" si="1119"/>
        <v>3.4481354864240639E-6</v>
      </c>
      <c r="AG3063" t="str">
        <f t="shared" si="1120"/>
        <v>NaN</v>
      </c>
      <c r="AH3063">
        <f t="shared" si="1121"/>
        <v>3.4481354864240636E-2</v>
      </c>
    </row>
    <row r="3064" spans="1:34">
      <c r="A3064" s="4">
        <v>43289.326666666668</v>
      </c>
      <c r="B3064" s="3">
        <v>-1.1067006860867E-3</v>
      </c>
      <c r="C3064">
        <v>2.6895689126158699</v>
      </c>
      <c r="D3064" s="3">
        <v>1.89624572225148E-2</v>
      </c>
      <c r="E3064" s="3">
        <v>1.8772514890515599E-2</v>
      </c>
      <c r="F3064" s="3">
        <v>1.8741132178311099E-2</v>
      </c>
      <c r="G3064">
        <v>-4227524</v>
      </c>
      <c r="H3064">
        <v>16839645</v>
      </c>
      <c r="K3064">
        <f t="shared" si="1103"/>
        <v>71.250276726110101</v>
      </c>
      <c r="L3064">
        <f t="shared" si="1104"/>
        <v>51.510932915508789</v>
      </c>
      <c r="M3064">
        <f t="shared" si="1098"/>
        <v>17.248062268041007</v>
      </c>
      <c r="N3064">
        <f t="shared" si="1105"/>
        <v>7.0549174548570903E-2</v>
      </c>
      <c r="O3064">
        <f t="shared" si="1106"/>
        <v>56.064698091828468</v>
      </c>
      <c r="P3064">
        <f t="shared" si="1107"/>
        <v>56.067119561920371</v>
      </c>
      <c r="Q3064">
        <f t="shared" si="1099"/>
        <v>-1.4542055986417779E-2</v>
      </c>
      <c r="R3064">
        <f t="shared" si="1108"/>
        <v>56.079240147814886</v>
      </c>
      <c r="S3064">
        <f t="shared" si="1100"/>
        <v>17.257756972031952</v>
      </c>
      <c r="T3064">
        <f t="shared" si="1101"/>
        <v>7.3760792100168313</v>
      </c>
      <c r="U3064">
        <f t="shared" si="1102"/>
        <v>0.48916799017599305</v>
      </c>
      <c r="V3064" s="6">
        <f t="shared" si="1110"/>
        <v>167809.00000005495</v>
      </c>
      <c r="W3064">
        <f t="shared" si="1115"/>
        <v>7.3754371408242188</v>
      </c>
      <c r="X3064">
        <f t="shared" si="1116"/>
        <v>17.180368673102446</v>
      </c>
      <c r="Y3064">
        <f t="shared" si="1111"/>
        <v>-1.646134958187891E-2</v>
      </c>
      <c r="Z3064">
        <f t="shared" si="1112"/>
        <v>-1.5808521745415115E-8</v>
      </c>
      <c r="AA3064">
        <f t="shared" si="1114"/>
        <v>6.727673838357669E-8</v>
      </c>
      <c r="AB3064">
        <f t="shared" si="1113"/>
        <v>0.99955273003062728</v>
      </c>
      <c r="AC3064">
        <f t="shared" si="1109"/>
        <v>2.2350152086622939</v>
      </c>
      <c r="AD3064">
        <f t="shared" si="1117"/>
        <v>-1.6056736507644845E-9</v>
      </c>
      <c r="AE3064">
        <f t="shared" si="1118"/>
        <v>-1.8645122770910878E-5</v>
      </c>
      <c r="AF3064">
        <f t="shared" si="1119"/>
        <v>8.57280744788833E-6</v>
      </c>
      <c r="AG3064" t="str">
        <f t="shared" si="1120"/>
        <v>NaN</v>
      </c>
      <c r="AH3064">
        <f t="shared" si="1121"/>
        <v>8.5728074478883295E-2</v>
      </c>
    </row>
    <row r="3065" spans="1:34">
      <c r="A3065" s="4">
        <v>43289.327361111114</v>
      </c>
      <c r="B3065" s="3">
        <v>-1.10758070941301E-3</v>
      </c>
      <c r="C3065">
        <v>2.6895926970300899</v>
      </c>
      <c r="D3065" s="3">
        <v>1.8958497117546401E-2</v>
      </c>
      <c r="E3065" s="3">
        <v>1.87619427183927E-2</v>
      </c>
      <c r="F3065" s="3">
        <v>1.87280897358869E-2</v>
      </c>
      <c r="G3065">
        <v>-4227524</v>
      </c>
      <c r="H3065">
        <v>16839639</v>
      </c>
      <c r="K3065">
        <f t="shared" si="1103"/>
        <v>71.306337847941563</v>
      </c>
      <c r="L3065">
        <f t="shared" si="1104"/>
        <v>51.584138209206188</v>
      </c>
      <c r="M3065">
        <f t="shared" si="1098"/>
        <v>17.272574529663487</v>
      </c>
      <c r="N3065">
        <f t="shared" si="1105"/>
        <v>7.0556383234503944E-2</v>
      </c>
      <c r="O3065">
        <f t="shared" si="1106"/>
        <v>56.052803714397449</v>
      </c>
      <c r="P3065">
        <f t="shared" si="1107"/>
        <v>56.035477677694452</v>
      </c>
      <c r="Q3065">
        <f t="shared" si="1099"/>
        <v>1.2872418979483768E-2</v>
      </c>
      <c r="R3065">
        <f t="shared" si="1108"/>
        <v>56.039931295417965</v>
      </c>
      <c r="S3065">
        <f t="shared" si="1100"/>
        <v>17.263992917010498</v>
      </c>
      <c r="T3065">
        <f t="shared" si="1101"/>
        <v>7.3768380190624159</v>
      </c>
      <c r="U3065">
        <f t="shared" si="1102"/>
        <v>0.48915579036700541</v>
      </c>
      <c r="V3065" s="6">
        <f t="shared" si="1110"/>
        <v>167869.00000025053</v>
      </c>
      <c r="W3065">
        <f t="shared" si="1115"/>
        <v>7.3756210060929988</v>
      </c>
      <c r="X3065">
        <f t="shared" si="1116"/>
        <v>17.163114656284868</v>
      </c>
      <c r="Y3065">
        <f t="shared" si="1111"/>
        <v>-4.1546105459528825E-2</v>
      </c>
      <c r="Z3065">
        <f t="shared" si="1112"/>
        <v>3.794045234913356E-8</v>
      </c>
      <c r="AA3065">
        <f t="shared" si="1114"/>
        <v>8.0255776947144799E-10</v>
      </c>
      <c r="AB3065">
        <f t="shared" si="1113"/>
        <v>1.0012271627465079</v>
      </c>
      <c r="AC3065">
        <f t="shared" si="1109"/>
        <v>2.2349968986000239</v>
      </c>
      <c r="AD3065">
        <f t="shared" si="1117"/>
        <v>-7.5892737163612066E-12</v>
      </c>
      <c r="AE3065">
        <f t="shared" si="1118"/>
        <v>-3.4402484703116192E-5</v>
      </c>
      <c r="AF3065">
        <f t="shared" si="1119"/>
        <v>2.1960460460319513E-8</v>
      </c>
      <c r="AG3065" t="str">
        <f t="shared" si="1120"/>
        <v>NaN</v>
      </c>
      <c r="AH3065">
        <f t="shared" si="1121"/>
        <v>2.1960460460319513E-4</v>
      </c>
    </row>
    <row r="3066" spans="1:34">
      <c r="A3066" s="4">
        <v>43289.328055555554</v>
      </c>
      <c r="B3066" s="3">
        <v>-1.0946538802818399E-3</v>
      </c>
      <c r="C3066">
        <v>2.6895831832643999</v>
      </c>
      <c r="D3066" s="3">
        <v>1.8925305967495702E-2</v>
      </c>
      <c r="E3066" s="3">
        <v>1.8734971192661799E-2</v>
      </c>
      <c r="F3066" s="3">
        <v>1.8740084018554599E-2</v>
      </c>
      <c r="G3066">
        <v>-4227524</v>
      </c>
      <c r="H3066">
        <v>16839533</v>
      </c>
      <c r="K3066">
        <f t="shared" si="1103"/>
        <v>70.482845423194448</v>
      </c>
      <c r="L3066">
        <f t="shared" si="1104"/>
        <v>50.744879409053638</v>
      </c>
      <c r="M3066">
        <f t="shared" si="1098"/>
        <v>16.991554807738119</v>
      </c>
      <c r="N3066">
        <f t="shared" si="1105"/>
        <v>7.0553499760130131E-2</v>
      </c>
      <c r="O3066">
        <f t="shared" si="1106"/>
        <v>55.953112400853243</v>
      </c>
      <c r="P3066">
        <f t="shared" si="1107"/>
        <v>55.954753500614025</v>
      </c>
      <c r="Q3066">
        <f t="shared" si="1099"/>
        <v>-0.12296867937165246</v>
      </c>
      <c r="R3066">
        <f t="shared" si="1108"/>
        <v>56.076081080224895</v>
      </c>
      <c r="S3066">
        <f t="shared" si="1100"/>
        <v>17.073533927319222</v>
      </c>
      <c r="T3066">
        <f t="shared" si="1101"/>
        <v>7.3765344954441199</v>
      </c>
      <c r="U3066">
        <f t="shared" si="1102"/>
        <v>0.48916067029060151</v>
      </c>
      <c r="V3066" s="6">
        <f t="shared" si="1110"/>
        <v>167928.99999981746</v>
      </c>
      <c r="W3066">
        <f t="shared" si="1115"/>
        <v>7.3760412695644897</v>
      </c>
      <c r="X3066">
        <f t="shared" si="1116"/>
        <v>17.154899156425753</v>
      </c>
      <c r="Y3066">
        <f t="shared" si="1111"/>
        <v>-8.0072434190213926E-2</v>
      </c>
      <c r="Z3066">
        <f t="shared" si="1112"/>
        <v>-1.0117453963215575E-7</v>
      </c>
      <c r="AA3066">
        <f t="shared" si="1114"/>
        <v>-1.9679463306425192E-8</v>
      </c>
      <c r="AB3066">
        <f t="shared" si="1113"/>
        <v>1.0038702788228109</v>
      </c>
      <c r="AC3066">
        <f t="shared" si="1109"/>
        <v>2.2350042226249331</v>
      </c>
      <c r="AD3066">
        <f t="shared" si="1117"/>
        <v>9.6557469241825935E-11</v>
      </c>
      <c r="AE3066">
        <f t="shared" si="1118"/>
        <v>-7.302734991641601E-5</v>
      </c>
      <c r="AF3066">
        <f t="shared" si="1119"/>
        <v>-1.316228740404827E-7</v>
      </c>
      <c r="AG3066">
        <f t="shared" si="1120"/>
        <v>9.6557469241825931E-9</v>
      </c>
      <c r="AH3066" t="str">
        <f t="shared" si="1121"/>
        <v>NaN</v>
      </c>
    </row>
    <row r="3067" spans="1:34">
      <c r="A3067" s="4">
        <v>43289.328750000001</v>
      </c>
      <c r="B3067" s="3">
        <v>-1.09485604780275E-3</v>
      </c>
      <c r="C3067">
        <v>2.6895546419673302</v>
      </c>
      <c r="D3067" s="3">
        <v>1.8921119910592098E-2</v>
      </c>
      <c r="E3067" s="3">
        <v>1.8726135282777299E-2</v>
      </c>
      <c r="F3067" s="3">
        <v>1.8738285471699801E-2</v>
      </c>
      <c r="G3067">
        <v>-4227524</v>
      </c>
      <c r="H3067">
        <v>16839527</v>
      </c>
      <c r="K3067">
        <f t="shared" si="1103"/>
        <v>70.495724329561199</v>
      </c>
      <c r="L3067">
        <f t="shared" si="1104"/>
        <v>50.76012248889225</v>
      </c>
      <c r="M3067">
        <f t="shared" si="1098"/>
        <v>16.996658842461084</v>
      </c>
      <c r="N3067">
        <f t="shared" si="1105"/>
        <v>7.0544849337008705E-2</v>
      </c>
      <c r="O3067">
        <f t="shared" si="1106"/>
        <v>55.940539365250274</v>
      </c>
      <c r="P3067">
        <f t="shared" si="1107"/>
        <v>55.928308146305952</v>
      </c>
      <c r="Q3067">
        <f t="shared" si="1099"/>
        <v>-0.13012104217847309</v>
      </c>
      <c r="R3067">
        <f t="shared" si="1108"/>
        <v>56.070660407428747</v>
      </c>
      <c r="S3067">
        <f t="shared" si="1100"/>
        <v>17.083406203913398</v>
      </c>
      <c r="T3067">
        <f t="shared" si="1101"/>
        <v>7.3756239245892328</v>
      </c>
      <c r="U3067">
        <f t="shared" si="1102"/>
        <v>0.48917531006138959</v>
      </c>
      <c r="V3067" s="6">
        <f t="shared" si="1110"/>
        <v>167989.00000001304</v>
      </c>
      <c r="W3067">
        <f t="shared" si="1115"/>
        <v>7.3762864232561798</v>
      </c>
      <c r="X3067">
        <f t="shared" si="1116"/>
        <v>17.149898977487137</v>
      </c>
      <c r="Y3067">
        <f t="shared" si="1111"/>
        <v>-0.1286752522778111</v>
      </c>
      <c r="Z3067">
        <f t="shared" si="1112"/>
        <v>-6.2711491372555788E-8</v>
      </c>
      <c r="AA3067">
        <f t="shared" si="1114"/>
        <v>-1.0843862140338986E-8</v>
      </c>
      <c r="AB3067">
        <f t="shared" si="1113"/>
        <v>1.0071726254052553</v>
      </c>
      <c r="AC3067">
        <f t="shared" si="1109"/>
        <v>2.2350261946996617</v>
      </c>
      <c r="AD3067">
        <f t="shared" si="1117"/>
        <v>3.3109215009545679E-11</v>
      </c>
      <c r="AE3067">
        <f t="shared" si="1118"/>
        <v>-3.2442718920280389E-5</v>
      </c>
      <c r="AF3067">
        <f t="shared" si="1119"/>
        <v>-1.0159274061489635E-7</v>
      </c>
      <c r="AG3067">
        <f t="shared" si="1120"/>
        <v>3.3109215009545677E-9</v>
      </c>
      <c r="AH3067" t="str">
        <f t="shared" si="1121"/>
        <v>NaN</v>
      </c>
    </row>
    <row r="3068" spans="1:34">
      <c r="A3068" s="4">
        <v>43289.329456018517</v>
      </c>
      <c r="B3068" s="3">
        <v>-1.0953674127085801E-3</v>
      </c>
      <c r="C3068">
        <v>2.68955939885018</v>
      </c>
      <c r="D3068" s="3">
        <v>1.8922106963782399E-2</v>
      </c>
      <c r="E3068" s="3">
        <v>1.8727931006051201E-2</v>
      </c>
      <c r="F3068" s="3">
        <v>1.8740203127617899E-2</v>
      </c>
      <c r="G3068">
        <v>-4227524</v>
      </c>
      <c r="H3068">
        <v>16839527</v>
      </c>
      <c r="K3068">
        <f t="shared" si="1103"/>
        <v>70.528300386841721</v>
      </c>
      <c r="L3068">
        <f t="shared" si="1104"/>
        <v>50.790177804921228</v>
      </c>
      <c r="M3068">
        <f t="shared" si="1098"/>
        <v>17.006722647036391</v>
      </c>
      <c r="N3068">
        <f t="shared" si="1105"/>
        <v>7.054629107419709E-2</v>
      </c>
      <c r="O3068">
        <f t="shared" si="1106"/>
        <v>55.94350402989518</v>
      </c>
      <c r="P3068">
        <f t="shared" si="1107"/>
        <v>55.933682639576972</v>
      </c>
      <c r="Q3068">
        <f t="shared" si="1099"/>
        <v>-0.13293603528330777</v>
      </c>
      <c r="R3068">
        <f t="shared" si="1108"/>
        <v>56.076440065178488</v>
      </c>
      <c r="S3068">
        <f t="shared" si="1100"/>
        <v>17.095346670558595</v>
      </c>
      <c r="T3068">
        <f t="shared" si="1101"/>
        <v>7.3757756863985353</v>
      </c>
      <c r="U3068">
        <f t="shared" si="1102"/>
        <v>0.48917287009958915</v>
      </c>
      <c r="V3068" s="6">
        <f t="shared" si="1110"/>
        <v>168049.99999981374</v>
      </c>
      <c r="W3068">
        <f t="shared" si="1115"/>
        <v>7.3764352665689898</v>
      </c>
      <c r="X3068">
        <f t="shared" si="1116"/>
        <v>17.137285209103545</v>
      </c>
      <c r="Y3068">
        <f t="shared" si="1111"/>
        <v>-0.12980554042888079</v>
      </c>
      <c r="Z3068">
        <f t="shared" si="1112"/>
        <v>6.5847065965131355E-8</v>
      </c>
      <c r="AA3068">
        <f t="shared" si="1114"/>
        <v>5.4163317193046387E-9</v>
      </c>
      <c r="AB3068">
        <f t="shared" si="1113"/>
        <v>1.0072444989761367</v>
      </c>
      <c r="AC3068">
        <f t="shared" si="1109"/>
        <v>2.2350225326872035</v>
      </c>
      <c r="AD3068">
        <f t="shared" si="1117"/>
        <v>-1.6393483131901276E-11</v>
      </c>
      <c r="AE3068">
        <f t="shared" si="1118"/>
        <v>1.4189329956387861E-6</v>
      </c>
      <c r="AF3068">
        <f t="shared" si="1119"/>
        <v>-1.1501126660068561E-6</v>
      </c>
      <c r="AG3068" t="str">
        <f t="shared" si="1120"/>
        <v>NaN</v>
      </c>
      <c r="AH3068" t="str">
        <f t="shared" si="1121"/>
        <v>NaN</v>
      </c>
    </row>
    <row r="3069" spans="1:34">
      <c r="A3069" s="4">
        <v>43289.330150462964</v>
      </c>
      <c r="B3069" s="3">
        <v>-1.0951295685663401E-3</v>
      </c>
      <c r="C3069">
        <v>2.6895796156022702</v>
      </c>
      <c r="D3069" s="3">
        <v>1.8916886284860102E-2</v>
      </c>
      <c r="E3069" s="3">
        <v>1.87218421960097E-2</v>
      </c>
      <c r="F3069" s="3">
        <v>1.8732818365697301E-2</v>
      </c>
      <c r="G3069">
        <v>-4227524</v>
      </c>
      <c r="H3069">
        <v>16839527</v>
      </c>
      <c r="K3069">
        <f t="shared" si="1103"/>
        <v>70.513148732293061</v>
      </c>
      <c r="L3069">
        <f t="shared" si="1104"/>
        <v>50.784733352707683</v>
      </c>
      <c r="M3069">
        <f t="shared" si="1098"/>
        <v>17.004899611702346</v>
      </c>
      <c r="N3069">
        <f t="shared" si="1105"/>
        <v>7.0552418457241167E-2</v>
      </c>
      <c r="O3069">
        <f t="shared" si="1106"/>
        <v>55.927823454242898</v>
      </c>
      <c r="P3069">
        <f t="shared" si="1107"/>
        <v>55.915459192193865</v>
      </c>
      <c r="Q3069">
        <f t="shared" si="1099"/>
        <v>-0.12635954382486148</v>
      </c>
      <c r="R3069">
        <f t="shared" si="1108"/>
        <v>56.054182998067759</v>
      </c>
      <c r="S3069">
        <f t="shared" si="1100"/>
        <v>17.089139307585587</v>
      </c>
      <c r="T3069">
        <f t="shared" si="1101"/>
        <v>7.3764206740873863</v>
      </c>
      <c r="U3069">
        <f t="shared" si="1102"/>
        <v>0.48916250026194774</v>
      </c>
      <c r="V3069" s="6">
        <f t="shared" si="1110"/>
        <v>168110.00000000931</v>
      </c>
      <c r="W3069">
        <f t="shared" si="1115"/>
        <v>7.3762572382928884</v>
      </c>
      <c r="X3069">
        <f t="shared" si="1116"/>
        <v>17.120067258409993</v>
      </c>
      <c r="Y3069">
        <f t="shared" si="1111"/>
        <v>-0.13184473842503289</v>
      </c>
      <c r="Z3069">
        <f t="shared" si="1112"/>
        <v>1.0433624344689432E-7</v>
      </c>
      <c r="AA3069">
        <f t="shared" si="1114"/>
        <v>-3.1393074717683158E-9</v>
      </c>
      <c r="AB3069">
        <f t="shared" si="1113"/>
        <v>1.0073839294184228</v>
      </c>
      <c r="AC3069">
        <f t="shared" si="1109"/>
        <v>2.2350069691342713</v>
      </c>
      <c r="AD3069">
        <f t="shared" si="1117"/>
        <v>9.3546434646241144E-12</v>
      </c>
      <c r="AE3069">
        <f t="shared" si="1118"/>
        <v>1.8522920378486379E-5</v>
      </c>
      <c r="AF3069">
        <f t="shared" si="1119"/>
        <v>5.0274622223687621E-8</v>
      </c>
      <c r="AG3069">
        <f t="shared" si="1120"/>
        <v>9.354643464624115E-10</v>
      </c>
      <c r="AH3069">
        <f t="shared" si="1121"/>
        <v>5.0274622223687613E-4</v>
      </c>
    </row>
    <row r="3070" spans="1:34">
      <c r="A3070" s="4">
        <v>43289.33084490741</v>
      </c>
      <c r="B3070" s="3">
        <v>-1.0949392932525399E-3</v>
      </c>
      <c r="C3070">
        <v>2.68959864313365</v>
      </c>
      <c r="D3070" s="3">
        <v>1.8917350080937499E-2</v>
      </c>
      <c r="E3070" s="3">
        <v>1.8723174123206301E-2</v>
      </c>
      <c r="F3070" s="3">
        <v>1.87365583902829E-2</v>
      </c>
      <c r="G3070">
        <v>-4227524</v>
      </c>
      <c r="H3070">
        <v>16839527</v>
      </c>
      <c r="K3070">
        <f t="shared" si="1103"/>
        <v>70.501027408653613</v>
      </c>
      <c r="L3070">
        <f t="shared" si="1104"/>
        <v>50.767695800788829</v>
      </c>
      <c r="M3070">
        <f t="shared" si="1098"/>
        <v>16.999194711018962</v>
      </c>
      <c r="N3070">
        <f t="shared" si="1105"/>
        <v>7.0558185405988794E-2</v>
      </c>
      <c r="O3070">
        <f t="shared" si="1106"/>
        <v>55.929216489437572</v>
      </c>
      <c r="P3070">
        <f t="shared" si="1107"/>
        <v>55.919445571308984</v>
      </c>
      <c r="Q3070">
        <f t="shared" si="1099"/>
        <v>-0.13623863616692944</v>
      </c>
      <c r="R3070">
        <f t="shared" si="1108"/>
        <v>56.065455125604501</v>
      </c>
      <c r="S3070">
        <f t="shared" si="1100"/>
        <v>17.090020468463582</v>
      </c>
      <c r="T3070">
        <f t="shared" si="1101"/>
        <v>7.3770277213239792</v>
      </c>
      <c r="U3070">
        <f t="shared" si="1102"/>
        <v>0.48915274041475548</v>
      </c>
      <c r="V3070" s="6">
        <f t="shared" si="1110"/>
        <v>168170.00000020489</v>
      </c>
      <c r="W3070">
        <f t="shared" si="1115"/>
        <v>7.3760471065571425</v>
      </c>
      <c r="X3070">
        <f t="shared" si="1116"/>
        <v>17.106891594681393</v>
      </c>
      <c r="Y3070">
        <f t="shared" si="1111"/>
        <v>-0.13213029947535423</v>
      </c>
      <c r="Z3070">
        <f t="shared" si="1112"/>
        <v>-1.0433624399340549E-7</v>
      </c>
      <c r="AA3070">
        <f t="shared" si="1114"/>
        <v>-1.5114216039216605E-8</v>
      </c>
      <c r="AB3070">
        <f t="shared" si="1113"/>
        <v>1.0074061994225827</v>
      </c>
      <c r="AC3070">
        <f t="shared" si="1109"/>
        <v>2.2349923210844524</v>
      </c>
      <c r="AD3070">
        <f t="shared" si="1117"/>
        <v>4.494036020128234E-11</v>
      </c>
      <c r="AE3070">
        <f t="shared" si="1118"/>
        <v>3.3816451400144997E-6</v>
      </c>
      <c r="AF3070">
        <f t="shared" si="1119"/>
        <v>1.3229381877897432E-6</v>
      </c>
      <c r="AG3070">
        <f t="shared" si="1120"/>
        <v>4.4940360201282336E-9</v>
      </c>
      <c r="AH3070">
        <f t="shared" si="1121"/>
        <v>1.3229381877897432E-2</v>
      </c>
    </row>
    <row r="3071" spans="1:34">
      <c r="A3071" s="4">
        <v>43289.33153935185</v>
      </c>
      <c r="B3071" s="3">
        <v>-1.0949511854596501E-3</v>
      </c>
      <c r="C3071">
        <v>2.6895403713188002</v>
      </c>
      <c r="D3071" s="3">
        <v>1.8919407432767901E-2</v>
      </c>
      <c r="E3071" s="3">
        <v>1.87265990788546E-2</v>
      </c>
      <c r="F3071" s="3">
        <v>1.87377971245405E-2</v>
      </c>
      <c r="G3071">
        <v>-4227524</v>
      </c>
      <c r="H3071">
        <v>16839527</v>
      </c>
      <c r="K3071">
        <f t="shared" si="1103"/>
        <v>70.50178499138093</v>
      </c>
      <c r="L3071">
        <f t="shared" si="1104"/>
        <v>50.766825078608385</v>
      </c>
      <c r="M3071">
        <f t="shared" si="1098"/>
        <v>16.998903156012357</v>
      </c>
      <c r="N3071">
        <f t="shared" si="1105"/>
        <v>7.0540524125449464E-2</v>
      </c>
      <c r="O3071">
        <f t="shared" si="1106"/>
        <v>55.935395850685431</v>
      </c>
      <c r="P3071">
        <f t="shared" si="1107"/>
        <v>55.929696260461846</v>
      </c>
      <c r="Q3071">
        <f t="shared" si="1099"/>
        <v>-0.13379271843427176</v>
      </c>
      <c r="R3071">
        <f t="shared" si="1108"/>
        <v>56.069188569119703</v>
      </c>
      <c r="S3071">
        <f t="shared" si="1100"/>
        <v>17.088098301635206</v>
      </c>
      <c r="T3071">
        <f t="shared" si="1101"/>
        <v>7.3751686391619433</v>
      </c>
      <c r="U3071">
        <f t="shared" si="1102"/>
        <v>0.48918262994678141</v>
      </c>
      <c r="V3071" s="6">
        <f t="shared" si="1110"/>
        <v>168229.99999977183</v>
      </c>
      <c r="W3071">
        <f t="shared" si="1115"/>
        <v>7.3761901128772998</v>
      </c>
      <c r="X3071">
        <f t="shared" si="1116"/>
        <v>17.091277370594863</v>
      </c>
      <c r="Y3071">
        <f t="shared" si="1111"/>
        <v>-0.13406710189231319</v>
      </c>
      <c r="Z3071">
        <f t="shared" si="1112"/>
        <v>9.8012835272090265E-8</v>
      </c>
      <c r="AA3071">
        <f t="shared" si="1114"/>
        <v>4.2330255830381558E-9</v>
      </c>
      <c r="AB3071">
        <f t="shared" si="1113"/>
        <v>1.0075379767631991</v>
      </c>
      <c r="AC3071">
        <f t="shared" si="1109"/>
        <v>2.235037180737022</v>
      </c>
      <c r="AD3071">
        <f t="shared" si="1117"/>
        <v>-1.2404827556070367E-11</v>
      </c>
      <c r="AE3071">
        <f t="shared" si="1118"/>
        <v>6.961319994548946E-6</v>
      </c>
      <c r="AF3071">
        <f t="shared" si="1119"/>
        <v>-1.7739042314966318E-7</v>
      </c>
      <c r="AG3071" t="str">
        <f t="shared" si="1120"/>
        <v>NaN</v>
      </c>
      <c r="AH3071" t="str">
        <f t="shared" si="1121"/>
        <v>NaN</v>
      </c>
    </row>
    <row r="3072" spans="1:34">
      <c r="A3072" s="4">
        <v>43289.332233796296</v>
      </c>
      <c r="B3072" s="3">
        <v>-1.0954625503654799E-3</v>
      </c>
      <c r="C3072">
        <v>2.6896355089756998</v>
      </c>
      <c r="D3072" s="3">
        <v>1.8921298293698801E-2</v>
      </c>
      <c r="E3072" s="3">
        <v>1.8726801246375501E-2</v>
      </c>
      <c r="F3072" s="3">
        <v>1.87391430569551E-2</v>
      </c>
      <c r="G3072">
        <v>-4227524</v>
      </c>
      <c r="H3072">
        <v>16839527</v>
      </c>
      <c r="K3072">
        <f t="shared" si="1103"/>
        <v>70.534361048661438</v>
      </c>
      <c r="L3072">
        <f t="shared" si="1104"/>
        <v>50.797631919979374</v>
      </c>
      <c r="M3072">
        <f t="shared" si="1098"/>
        <v>17.009218603397478</v>
      </c>
      <c r="N3072">
        <f t="shared" si="1105"/>
        <v>7.0569358869187707E-2</v>
      </c>
      <c r="O3072">
        <f t="shared" si="1106"/>
        <v>55.941075148017489</v>
      </c>
      <c r="P3072">
        <f t="shared" si="1107"/>
        <v>55.930301335863213</v>
      </c>
      <c r="Q3072">
        <f t="shared" si="1099"/>
        <v>-0.13216995107573837</v>
      </c>
      <c r="R3072">
        <f t="shared" si="1108"/>
        <v>56.073245099093228</v>
      </c>
      <c r="S3072">
        <f t="shared" si="1100"/>
        <v>17.097331904114636</v>
      </c>
      <c r="T3072">
        <f t="shared" si="1101"/>
        <v>7.3782038753449166</v>
      </c>
      <c r="U3072">
        <f t="shared" si="1102"/>
        <v>0.48913383071081984</v>
      </c>
      <c r="V3072" s="6">
        <f t="shared" si="1110"/>
        <v>168289.9999999674</v>
      </c>
      <c r="W3072">
        <f t="shared" si="1115"/>
        <v>7.3758982632443324</v>
      </c>
      <c r="X3072">
        <f t="shared" si="1116"/>
        <v>17.07588038217699</v>
      </c>
      <c r="Y3072">
        <f t="shared" si="1111"/>
        <v>-0.13302803172816149</v>
      </c>
      <c r="Z3072">
        <f t="shared" si="1112"/>
        <v>-2.1949021988377117E-8</v>
      </c>
      <c r="AA3072">
        <f t="shared" si="1114"/>
        <v>-2.5047268409487403E-8</v>
      </c>
      <c r="AB3072">
        <f t="shared" si="1113"/>
        <v>1.0074621271550928</v>
      </c>
      <c r="AC3072">
        <f t="shared" si="1109"/>
        <v>2.2349639404879271</v>
      </c>
      <c r="AD3072">
        <f t="shared" si="1117"/>
        <v>7.3971603357296548E-11</v>
      </c>
      <c r="AE3072">
        <f t="shared" si="1118"/>
        <v>7.4971781722291754E-5</v>
      </c>
      <c r="AF3072">
        <f t="shared" si="1119"/>
        <v>9.8219616970559691E-8</v>
      </c>
      <c r="AG3072">
        <f t="shared" si="1120"/>
        <v>7.3971603357296544E-9</v>
      </c>
      <c r="AH3072">
        <f t="shared" si="1121"/>
        <v>9.8219616970559686E-4</v>
      </c>
    </row>
    <row r="3073" spans="1:34">
      <c r="A3073" s="4">
        <v>43289.332939814813</v>
      </c>
      <c r="B3073" s="3">
        <v>-1.0947965867671901E-3</v>
      </c>
      <c r="C3073">
        <v>2.6895320467738202</v>
      </c>
      <c r="D3073" s="3">
        <v>1.8920120965194701E-2</v>
      </c>
      <c r="E3073" s="3">
        <v>1.8726503941197702E-2</v>
      </c>
      <c r="F3073" s="3">
        <v>1.8738285471699801E-2</v>
      </c>
      <c r="G3073">
        <v>-4227524</v>
      </c>
      <c r="H3073">
        <v>16839527</v>
      </c>
      <c r="K3073">
        <f t="shared" si="1103"/>
        <v>70.49193641592403</v>
      </c>
      <c r="L3073">
        <f t="shared" si="1104"/>
        <v>50.756334575255082</v>
      </c>
      <c r="M3073">
        <f t="shared" si="1098"/>
        <v>16.995390487054145</v>
      </c>
      <c r="N3073">
        <f t="shared" si="1105"/>
        <v>7.0538001085371976E-2</v>
      </c>
      <c r="O3073">
        <f t="shared" si="1106"/>
        <v>55.937538981754273</v>
      </c>
      <c r="P3073">
        <f t="shared" si="1107"/>
        <v>55.92941151909649</v>
      </c>
      <c r="Q3073">
        <f t="shared" si="1099"/>
        <v>-0.13312142567447438</v>
      </c>
      <c r="R3073">
        <f t="shared" si="1108"/>
        <v>56.070660407428747</v>
      </c>
      <c r="S3073">
        <f t="shared" si="1100"/>
        <v>17.08413810417046</v>
      </c>
      <c r="T3073">
        <f t="shared" si="1101"/>
        <v>7.3749030559958921</v>
      </c>
      <c r="U3073">
        <f t="shared" si="1102"/>
        <v>0.48918689987992869</v>
      </c>
      <c r="V3073" s="6">
        <f t="shared" si="1110"/>
        <v>168350.9999997681</v>
      </c>
      <c r="W3073">
        <f t="shared" si="1115"/>
        <v>7.3753379119490363</v>
      </c>
      <c r="X3073">
        <f t="shared" si="1116"/>
        <v>17.074790995069659</v>
      </c>
      <c r="Y3073">
        <f t="shared" si="1111"/>
        <v>-0.13123257814318853</v>
      </c>
      <c r="Z3073">
        <f t="shared" si="1112"/>
        <v>-1.8499889960429377E-7</v>
      </c>
      <c r="AA3073">
        <f t="shared" si="1114"/>
        <v>-1.4419910266756853E-8</v>
      </c>
      <c r="AB3073">
        <f t="shared" si="1113"/>
        <v>1.0073470884643179</v>
      </c>
      <c r="AC3073">
        <f t="shared" si="1109"/>
        <v>2.2350435892588192</v>
      </c>
      <c r="AD3073">
        <f t="shared" si="1117"/>
        <v>4.3170214023646411E-11</v>
      </c>
      <c r="AE3073">
        <f t="shared" si="1118"/>
        <v>-6.9408248021173653E-4</v>
      </c>
      <c r="AF3073">
        <f t="shared" si="1119"/>
        <v>-6.191618019480828E-9</v>
      </c>
      <c r="AG3073">
        <f t="shared" si="1120"/>
        <v>4.3170214023646414E-9</v>
      </c>
      <c r="AH3073" t="str">
        <f t="shared" si="1121"/>
        <v>NaN</v>
      </c>
    </row>
    <row r="3074" spans="1:34">
      <c r="A3074" s="4">
        <v>43289.333634259259</v>
      </c>
      <c r="B3074" s="3">
        <v>-1.0949036166312E-3</v>
      </c>
      <c r="C3074">
        <v>2.68956534495373</v>
      </c>
      <c r="D3074" s="3">
        <v>1.8921678844326401E-2</v>
      </c>
      <c r="E3074">
        <v>1.8730452153959E-2</v>
      </c>
      <c r="F3074" s="3">
        <v>1.8738273560793502E-2</v>
      </c>
      <c r="G3074">
        <v>-4227524</v>
      </c>
      <c r="H3074">
        <v>16839527</v>
      </c>
      <c r="K3074">
        <f t="shared" si="1103"/>
        <v>70.498754660471064</v>
      </c>
      <c r="L3074">
        <f t="shared" si="1104"/>
        <v>50.763168476580049</v>
      </c>
      <c r="M3074">
        <f t="shared" si="1098"/>
        <v>16.997678769345207</v>
      </c>
      <c r="N3074">
        <f t="shared" si="1105"/>
        <v>7.0548093245678845E-2</v>
      </c>
      <c r="O3074">
        <f t="shared" si="1106"/>
        <v>55.942218151254124</v>
      </c>
      <c r="P3074">
        <f t="shared" si="1107"/>
        <v>55.94122828575901</v>
      </c>
      <c r="Q3074">
        <f t="shared" si="1099"/>
        <v>-0.12840635767935282</v>
      </c>
      <c r="R3074">
        <f t="shared" si="1108"/>
        <v>56.070624508933477</v>
      </c>
      <c r="S3074">
        <f t="shared" si="1100"/>
        <v>17.083283007798109</v>
      </c>
      <c r="T3074">
        <f t="shared" si="1101"/>
        <v>7.3759653886597736</v>
      </c>
      <c r="U3074">
        <f t="shared" si="1102"/>
        <v>0.48916982014734461</v>
      </c>
      <c r="V3074" s="6">
        <f t="shared" si="1110"/>
        <v>168410.99999996368</v>
      </c>
      <c r="W3074">
        <f t="shared" si="1115"/>
        <v>7.3749468334408599</v>
      </c>
      <c r="X3074">
        <f t="shared" si="1116"/>
        <v>17.077868520910336</v>
      </c>
      <c r="Y3074">
        <f t="shared" si="1111"/>
        <v>-0.12963912152005483</v>
      </c>
      <c r="Z3074">
        <f t="shared" si="1112"/>
        <v>7.2719199983227545E-8</v>
      </c>
      <c r="AA3074">
        <f t="shared" si="1114"/>
        <v>-1.4296726951059867E-8</v>
      </c>
      <c r="AB3074">
        <f t="shared" si="1113"/>
        <v>1.0072376409180608</v>
      </c>
      <c r="AC3074">
        <f t="shared" si="1109"/>
        <v>2.2350179551716396</v>
      </c>
      <c r="AD3074">
        <f t="shared" si="1117"/>
        <v>4.3327024741274314E-11</v>
      </c>
      <c r="AE3074">
        <f t="shared" si="1118"/>
        <v>-1.1412464632728502E-4</v>
      </c>
      <c r="AF3074">
        <f t="shared" si="1119"/>
        <v>-3.7792920894630714E-8</v>
      </c>
      <c r="AG3074">
        <f t="shared" si="1120"/>
        <v>4.3327024741274317E-9</v>
      </c>
      <c r="AH3074" t="str">
        <f t="shared" si="1121"/>
        <v>NaN</v>
      </c>
    </row>
    <row r="3075" spans="1:34">
      <c r="A3075" s="4">
        <v>43289.334328703706</v>
      </c>
      <c r="B3075" s="3">
        <v>-1.09270355831541E-3</v>
      </c>
      <c r="C3075">
        <v>2.68955939885018</v>
      </c>
      <c r="D3075" s="3">
        <v>1.8911403977381301E-2</v>
      </c>
      <c r="E3075" s="3">
        <v>1.8716954498886499E-2</v>
      </c>
      <c r="F3075" s="3">
        <v>1.8727696675978199E-2</v>
      </c>
      <c r="G3075">
        <v>-4227524</v>
      </c>
      <c r="H3075">
        <v>16839527</v>
      </c>
      <c r="K3075">
        <f t="shared" si="1103"/>
        <v>70.358601855891436</v>
      </c>
      <c r="L3075">
        <f t="shared" si="1104"/>
        <v>50.636918890828774</v>
      </c>
      <c r="M3075">
        <f t="shared" si="1098"/>
        <v>16.955405011268954</v>
      </c>
      <c r="N3075">
        <f t="shared" si="1105"/>
        <v>7.054629107419709E-2</v>
      </c>
      <c r="O3075">
        <f t="shared" si="1106"/>
        <v>55.911357063865339</v>
      </c>
      <c r="P3075">
        <f t="shared" si="1107"/>
        <v>55.900830604548311</v>
      </c>
      <c r="Q3075">
        <f t="shared" si="1099"/>
        <v>-0.12738958120633725</v>
      </c>
      <c r="R3075">
        <f t="shared" si="1108"/>
        <v>56.038746645071676</v>
      </c>
      <c r="S3075">
        <f t="shared" si="1100"/>
        <v>17.040331398739845</v>
      </c>
      <c r="T3075">
        <f t="shared" si="1101"/>
        <v>7.3757756863985353</v>
      </c>
      <c r="U3075">
        <f t="shared" si="1102"/>
        <v>0.48917287009958915</v>
      </c>
      <c r="V3075" s="6">
        <f t="shared" si="1110"/>
        <v>168471.00000015926</v>
      </c>
      <c r="W3075">
        <f t="shared" si="1115"/>
        <v>7.3747162722308035</v>
      </c>
      <c r="X3075">
        <f t="shared" si="1116"/>
        <v>17.082691235842983</v>
      </c>
      <c r="Y3075">
        <f t="shared" si="1111"/>
        <v>-0.12520987352389076</v>
      </c>
      <c r="Z3075">
        <f t="shared" si="1112"/>
        <v>-1.3911499198254758E-7</v>
      </c>
      <c r="AA3075">
        <f t="shared" si="1114"/>
        <v>-1.3173146045167664E-7</v>
      </c>
      <c r="AB3075">
        <f t="shared" si="1113"/>
        <v>1.0069565798331317</v>
      </c>
      <c r="AC3075">
        <f t="shared" si="1109"/>
        <v>2.2350225326872035</v>
      </c>
      <c r="AD3075">
        <f t="shared" si="1117"/>
        <v>4.1334257730154996E-10</v>
      </c>
      <c r="AE3075">
        <f t="shared" si="1118"/>
        <v>-1.0825742900213575E-4</v>
      </c>
      <c r="AF3075">
        <f t="shared" si="1119"/>
        <v>-3.8008739768532371E-7</v>
      </c>
      <c r="AG3075">
        <f t="shared" si="1120"/>
        <v>4.1334257730154997E-8</v>
      </c>
      <c r="AH3075" t="str">
        <f t="shared" si="1121"/>
        <v>NaN</v>
      </c>
    </row>
    <row r="3076" spans="1:34">
      <c r="A3076" s="4">
        <v>43289.335023148145</v>
      </c>
      <c r="B3076" s="3">
        <v>-1.0930484323216699E-3</v>
      </c>
      <c r="C3076">
        <v>2.6895130192424399</v>
      </c>
      <c r="D3076">
        <v>1.8912640766921E-2</v>
      </c>
      <c r="E3076" s="3">
        <v>1.8718524270225301E-2</v>
      </c>
      <c r="F3076" s="3">
        <v>1.87264222090016E-2</v>
      </c>
      <c r="G3076">
        <v>-4227524</v>
      </c>
      <c r="H3076">
        <v>16839527</v>
      </c>
      <c r="K3076">
        <f t="shared" si="1103"/>
        <v>70.38057175498777</v>
      </c>
      <c r="L3076">
        <f t="shared" si="1104"/>
        <v>50.660564065166781</v>
      </c>
      <c r="M3076">
        <f t="shared" si="1098"/>
        <v>16.963322426393031</v>
      </c>
      <c r="N3076">
        <f t="shared" si="1105"/>
        <v>7.0532234136624225E-2</v>
      </c>
      <c r="O3076">
        <f t="shared" si="1106"/>
        <v>55.915071824384391</v>
      </c>
      <c r="P3076">
        <f t="shared" si="1107"/>
        <v>55.905528837076702</v>
      </c>
      <c r="Q3076">
        <f t="shared" si="1099"/>
        <v>-0.11983368168598219</v>
      </c>
      <c r="R3076">
        <f t="shared" si="1108"/>
        <v>56.034905506070373</v>
      </c>
      <c r="S3076">
        <f t="shared" si="1100"/>
        <v>17.043211547517018</v>
      </c>
      <c r="T3076">
        <f t="shared" si="1101"/>
        <v>7.3742960087592868</v>
      </c>
      <c r="U3076">
        <f t="shared" si="1102"/>
        <v>0.48919665972712123</v>
      </c>
      <c r="V3076" s="6">
        <f t="shared" si="1110"/>
        <v>168530.99999972619</v>
      </c>
      <c r="W3076">
        <f t="shared" si="1115"/>
        <v>7.3742843347740044</v>
      </c>
      <c r="X3076">
        <f t="shared" si="1116"/>
        <v>17.086744337450185</v>
      </c>
      <c r="Y3076">
        <f t="shared" si="1111"/>
        <v>-0.12413911598546908</v>
      </c>
      <c r="Z3076">
        <f t="shared" si="1112"/>
        <v>1.7872775044600819E-7</v>
      </c>
      <c r="AA3076">
        <f t="shared" si="1114"/>
        <v>-1.5840624115240743E-7</v>
      </c>
      <c r="AB3076">
        <f t="shared" si="1113"/>
        <v>1.0068798793722382</v>
      </c>
      <c r="AC3076">
        <f t="shared" si="1109"/>
        <v>2.2350582373086385</v>
      </c>
      <c r="AD3076">
        <f t="shared" si="1117"/>
        <v>5.013370386330251E-10</v>
      </c>
      <c r="AE3076">
        <f t="shared" si="1118"/>
        <v>-1.6102778469259137E-4</v>
      </c>
      <c r="AF3076">
        <f t="shared" si="1119"/>
        <v>-3.0992742577470279E-7</v>
      </c>
      <c r="AG3076">
        <f t="shared" si="1120"/>
        <v>5.013370386330251E-8</v>
      </c>
      <c r="AH3076" t="str">
        <f t="shared" si="1121"/>
        <v>NaN</v>
      </c>
    </row>
    <row r="3077" spans="1:34">
      <c r="A3077" s="4">
        <v>43289.335729166669</v>
      </c>
      <c r="B3077" s="3">
        <v>-1.0935241206061601E-3</v>
      </c>
      <c r="C3077">
        <v>2.6896271844307198</v>
      </c>
      <c r="D3077" s="3">
        <v>1.89157803095986E-2</v>
      </c>
      <c r="E3077">
        <v>1.8722615189471999E-2</v>
      </c>
      <c r="F3077" s="3">
        <v>1.8731329502406899E-2</v>
      </c>
      <c r="G3077">
        <v>-4227524</v>
      </c>
      <c r="H3077">
        <v>16839527</v>
      </c>
      <c r="K3077">
        <f t="shared" si="1103"/>
        <v>70.410875064085744</v>
      </c>
      <c r="L3077">
        <f t="shared" si="1104"/>
        <v>50.684416781745298</v>
      </c>
      <c r="M3077">
        <f t="shared" si="1098"/>
        <v>16.971309335531</v>
      </c>
      <c r="N3077">
        <f t="shared" si="1105"/>
        <v>7.0566835829110219E-2</v>
      </c>
      <c r="O3077">
        <f t="shared" si="1106"/>
        <v>55.924501601086313</v>
      </c>
      <c r="P3077">
        <f t="shared" si="1107"/>
        <v>55.917772715787414</v>
      </c>
      <c r="Q3077">
        <f t="shared" si="1099"/>
        <v>-0.1251940850640878</v>
      </c>
      <c r="R3077">
        <f t="shared" si="1108"/>
        <v>56.0496956861504</v>
      </c>
      <c r="S3077">
        <f t="shared" si="1100"/>
        <v>17.054772058907059</v>
      </c>
      <c r="T3077">
        <f t="shared" si="1101"/>
        <v>7.3779382921788654</v>
      </c>
      <c r="U3077">
        <f t="shared" si="1102"/>
        <v>0.48913810064396712</v>
      </c>
      <c r="V3077" s="6">
        <f t="shared" si="1110"/>
        <v>168592.00000015553</v>
      </c>
      <c r="W3077">
        <f t="shared" si="1115"/>
        <v>7.3735605476842165</v>
      </c>
      <c r="X3077">
        <f t="shared" si="1116"/>
        <v>17.093100847699471</v>
      </c>
      <c r="Y3077">
        <f t="shared" si="1111"/>
        <v>-0.12326061658223608</v>
      </c>
      <c r="Z3077">
        <f t="shared" si="1112"/>
        <v>-1.034739607835266E-7</v>
      </c>
      <c r="AA3077">
        <f t="shared" si="1114"/>
        <v>-9.0319479076367438E-8</v>
      </c>
      <c r="AB3077">
        <f t="shared" si="1113"/>
        <v>1.0068163203766196</v>
      </c>
      <c r="AC3077">
        <f t="shared" si="1109"/>
        <v>2.2349703490097239</v>
      </c>
      <c r="AD3077">
        <f t="shared" si="1117"/>
        <v>2.8787646520208484E-10</v>
      </c>
      <c r="AE3077">
        <f t="shared" si="1118"/>
        <v>-1.4076985363727567E-4</v>
      </c>
      <c r="AF3077">
        <f t="shared" si="1119"/>
        <v>-2.0357645071497298E-7</v>
      </c>
      <c r="AG3077">
        <f t="shared" si="1120"/>
        <v>2.8787646520208483E-8</v>
      </c>
      <c r="AH3077" t="str">
        <f t="shared" si="1121"/>
        <v>NaN</v>
      </c>
    </row>
    <row r="3078" spans="1:34">
      <c r="A3078" s="4">
        <v>43289.336423611108</v>
      </c>
      <c r="B3078" s="3">
        <v>-1.0941425153760101E-3</v>
      </c>
      <c r="C3078">
        <v>2.6894737749589699</v>
      </c>
      <c r="D3078" s="3">
        <v>1.8924675680518699E-2</v>
      </c>
      <c r="E3078" s="3">
        <v>1.87319981408837E-2</v>
      </c>
      <c r="F3078" s="3">
        <v>1.8740048285835701E-2</v>
      </c>
      <c r="G3078">
        <v>-4227524</v>
      </c>
      <c r="H3078">
        <v>16839527</v>
      </c>
      <c r="K3078">
        <f t="shared" si="1103"/>
        <v>70.45026936591394</v>
      </c>
      <c r="L3078">
        <f t="shared" si="1104"/>
        <v>50.712350322106914</v>
      </c>
      <c r="M3078">
        <f t="shared" si="1098"/>
        <v>16.980662678913742</v>
      </c>
      <c r="N3078">
        <f t="shared" si="1105"/>
        <v>7.0520339804832521E-2</v>
      </c>
      <c r="O3078">
        <f t="shared" si="1106"/>
        <v>55.951219301742455</v>
      </c>
      <c r="P3078">
        <f t="shared" si="1107"/>
        <v>55.945855332946429</v>
      </c>
      <c r="Q3078">
        <f t="shared" si="1099"/>
        <v>-0.12475408299663826</v>
      </c>
      <c r="R3078">
        <f t="shared" si="1108"/>
        <v>56.075973384739093</v>
      </c>
      <c r="S3078">
        <f t="shared" si="1100"/>
        <v>17.063832067578169</v>
      </c>
      <c r="T3078">
        <f t="shared" si="1101"/>
        <v>7.3730439738338447</v>
      </c>
      <c r="U3078">
        <f t="shared" si="1102"/>
        <v>0.4892167894119549</v>
      </c>
      <c r="V3078" s="6">
        <f t="shared" si="1110"/>
        <v>168651.99999972247</v>
      </c>
      <c r="W3078">
        <f t="shared" si="1115"/>
        <v>7.3731052622567805</v>
      </c>
      <c r="X3078">
        <f t="shared" si="1116"/>
        <v>17.09889253581078</v>
      </c>
      <c r="Y3078">
        <f t="shared" si="1111"/>
        <v>-0.1253684588901128</v>
      </c>
      <c r="Z3078">
        <f t="shared" si="1112"/>
        <v>-7.2403029923222708E-7</v>
      </c>
      <c r="AA3078">
        <f t="shared" si="1114"/>
        <v>-9.7572361647039397E-8</v>
      </c>
      <c r="AB3078">
        <f t="shared" si="1113"/>
        <v>1.0069554147552704</v>
      </c>
      <c r="AC3078">
        <f t="shared" si="1109"/>
        <v>2.2350884489113891</v>
      </c>
      <c r="AD3078">
        <f t="shared" si="1117"/>
        <v>3.0578103829831829E-10</v>
      </c>
      <c r="AE3078">
        <f t="shared" si="1118"/>
        <v>-1.3427180096823845E-4</v>
      </c>
      <c r="AF3078">
        <f t="shared" si="1119"/>
        <v>-2.2670274194036629E-7</v>
      </c>
      <c r="AG3078">
        <f t="shared" si="1120"/>
        <v>3.0578103829831826E-8</v>
      </c>
      <c r="AH3078" t="str">
        <f t="shared" si="1121"/>
        <v>NaN</v>
      </c>
    </row>
    <row r="3079" spans="1:34">
      <c r="A3079" s="4">
        <v>43289.337118055555</v>
      </c>
      <c r="B3079" s="3">
        <v>-1.0939522400622099E-3</v>
      </c>
      <c r="C3079">
        <v>2.6893548528878499</v>
      </c>
      <c r="D3079" s="3">
        <v>1.89272562894621E-2</v>
      </c>
      <c r="E3079" s="3">
        <v>1.8734971192661799E-2</v>
      </c>
      <c r="F3079" s="3">
        <v>1.8743085566948099E-2</v>
      </c>
      <c r="G3079">
        <v>-4227524</v>
      </c>
      <c r="H3079">
        <v>16839527</v>
      </c>
      <c r="K3079">
        <f t="shared" si="1103"/>
        <v>70.438148042274477</v>
      </c>
      <c r="L3079">
        <f t="shared" si="1104"/>
        <v>50.696236520087822</v>
      </c>
      <c r="M3079">
        <f t="shared" si="1098"/>
        <v>16.975267089184157</v>
      </c>
      <c r="N3079">
        <f t="shared" si="1105"/>
        <v>7.0484296375161098E-2</v>
      </c>
      <c r="O3079">
        <f t="shared" si="1106"/>
        <v>55.958970292440831</v>
      </c>
      <c r="P3079">
        <f t="shared" si="1107"/>
        <v>55.954753500614025</v>
      </c>
      <c r="Q3079">
        <f t="shared" si="1099"/>
        <v>-0.12615720860961233</v>
      </c>
      <c r="R3079">
        <f t="shared" si="1108"/>
        <v>56.085127501050444</v>
      </c>
      <c r="S3079">
        <f t="shared" si="1100"/>
        <v>17.059371894923899</v>
      </c>
      <c r="T3079">
        <f t="shared" si="1101"/>
        <v>7.3692499286052735</v>
      </c>
      <c r="U3079">
        <f t="shared" si="1102"/>
        <v>0.48927778845690412</v>
      </c>
      <c r="V3079" s="6">
        <f t="shared" si="1110"/>
        <v>168711.99999991804</v>
      </c>
      <c r="W3079">
        <f t="shared" si="1115"/>
        <v>7.3726528953256727</v>
      </c>
      <c r="X3079">
        <f t="shared" si="1116"/>
        <v>17.102905128552131</v>
      </c>
      <c r="Y3079">
        <f t="shared" si="1111"/>
        <v>-0.10739057860323697</v>
      </c>
      <c r="Z3079">
        <f t="shared" si="1112"/>
        <v>-2.0867248689349259E-7</v>
      </c>
      <c r="AA3079">
        <f t="shared" si="1114"/>
        <v>-1.3912619042672993E-7</v>
      </c>
      <c r="AB3079">
        <f t="shared" si="1113"/>
        <v>1.0057341757839775</v>
      </c>
      <c r="AC3079">
        <f t="shared" si="1109"/>
        <v>2.2351799992227548</v>
      </c>
      <c r="AD3079">
        <f t="shared" si="1117"/>
        <v>5.0901727435196864E-10</v>
      </c>
      <c r="AE3079">
        <f t="shared" si="1118"/>
        <v>-9.7591493160077846E-5</v>
      </c>
      <c r="AF3079">
        <f t="shared" si="1119"/>
        <v>-5.1922021690983091E-7</v>
      </c>
      <c r="AG3079">
        <f t="shared" si="1120"/>
        <v>5.0901727435196863E-8</v>
      </c>
      <c r="AH3079" t="str">
        <f t="shared" si="1121"/>
        <v>NaN</v>
      </c>
    </row>
    <row r="3080" spans="1:34">
      <c r="A3080" s="4">
        <v>43289.337812500002</v>
      </c>
      <c r="B3080" s="3">
        <v>-1.09818586579422E-3</v>
      </c>
      <c r="C3080">
        <v>2.6893952863920298</v>
      </c>
      <c r="D3080" s="3">
        <v>1.8921976149504201E-2</v>
      </c>
      <c r="E3080" s="3">
        <v>1.87280737125366E-2</v>
      </c>
      <c r="F3080" s="3">
        <v>1.87196091705846E-2</v>
      </c>
      <c r="G3080">
        <v>-4227524</v>
      </c>
      <c r="H3080">
        <v>16839527</v>
      </c>
      <c r="K3080">
        <f t="shared" si="1103"/>
        <v>70.707847493249517</v>
      </c>
      <c r="L3080">
        <f t="shared" si="1104"/>
        <v>50.996795480421483</v>
      </c>
      <c r="M3080">
        <f t="shared" si="1098"/>
        <v>17.075907077039858</v>
      </c>
      <c r="N3080">
        <f t="shared" si="1105"/>
        <v>7.0496551141249128E-2</v>
      </c>
      <c r="O3080">
        <f t="shared" si="1106"/>
        <v>55.943111122532706</v>
      </c>
      <c r="P3080">
        <f t="shared" si="1107"/>
        <v>55.934109751625165</v>
      </c>
      <c r="Q3080">
        <f t="shared" si="1099"/>
        <v>-7.1260444203460338E-2</v>
      </c>
      <c r="R3080">
        <f t="shared" si="1108"/>
        <v>56.014371566736166</v>
      </c>
      <c r="S3080">
        <f t="shared" si="1100"/>
        <v>17.123414039842164</v>
      </c>
      <c r="T3080">
        <f t="shared" si="1101"/>
        <v>7.3705399039829604</v>
      </c>
      <c r="U3080">
        <f t="shared" si="1102"/>
        <v>0.48925704878162191</v>
      </c>
      <c r="V3080" s="6">
        <f t="shared" si="1110"/>
        <v>168772.00000011362</v>
      </c>
      <c r="W3080">
        <f t="shared" si="1115"/>
        <v>7.3724748670495455</v>
      </c>
      <c r="X3080">
        <f t="shared" si="1116"/>
        <v>17.108261292428043</v>
      </c>
      <c r="Y3080">
        <f t="shared" si="1111"/>
        <v>-8.2067328454201061E-2</v>
      </c>
      <c r="Z3080">
        <f t="shared" si="1112"/>
        <v>2.916084349279861E-7</v>
      </c>
      <c r="AA3080">
        <f t="shared" si="1114"/>
        <v>-1.8317728033352206E-7</v>
      </c>
      <c r="AB3080">
        <f t="shared" si="1113"/>
        <v>1.0039830795550166</v>
      </c>
      <c r="AC3080">
        <f t="shared" si="1109"/>
        <v>2.2351488721168908</v>
      </c>
      <c r="AD3080">
        <f t="shared" si="1117"/>
        <v>8.7697067782146647E-10</v>
      </c>
      <c r="AE3080">
        <f t="shared" si="1118"/>
        <v>-8.5554155070629543E-5</v>
      </c>
      <c r="AF3080">
        <f t="shared" si="1119"/>
        <v>-1.0204106955018922E-6</v>
      </c>
      <c r="AG3080">
        <f t="shared" si="1120"/>
        <v>8.7697067782146649E-8</v>
      </c>
      <c r="AH3080" t="str">
        <f t="shared" si="1121"/>
        <v>NaN</v>
      </c>
    </row>
    <row r="3081" spans="1:34">
      <c r="A3081" s="4">
        <v>43289.338518518518</v>
      </c>
      <c r="B3081" s="3">
        <v>-1.10025510983178E-3</v>
      </c>
      <c r="C3081">
        <v>2.6894654504139899</v>
      </c>
      <c r="D3081">
        <v>1.8916981422517E-2</v>
      </c>
      <c r="E3081" s="3">
        <v>1.87221751778088E-2</v>
      </c>
      <c r="F3081" s="3">
        <v>1.8707174184382901E-2</v>
      </c>
      <c r="G3081">
        <v>-4227524</v>
      </c>
      <c r="H3081">
        <v>16839527</v>
      </c>
      <c r="K3081">
        <f t="shared" si="1103"/>
        <v>70.839666887827505</v>
      </c>
      <c r="L3081">
        <f t="shared" si="1104"/>
        <v>51.14496055118947</v>
      </c>
      <c r="M3081">
        <f t="shared" si="1098"/>
        <v>17.125519076316724</v>
      </c>
      <c r="N3081">
        <f t="shared" si="1105"/>
        <v>7.0517816764755034E-2</v>
      </c>
      <c r="O3081">
        <f t="shared" si="1106"/>
        <v>55.928109205052046</v>
      </c>
      <c r="P3081">
        <f t="shared" si="1107"/>
        <v>55.916455786972492</v>
      </c>
      <c r="Q3081">
        <f t="shared" si="1099"/>
        <v>-4.8784332549530518E-2</v>
      </c>
      <c r="R3081">
        <f t="shared" si="1108"/>
        <v>55.976893537601576</v>
      </c>
      <c r="S3081">
        <f t="shared" si="1100"/>
        <v>17.158041964683079</v>
      </c>
      <c r="T3081">
        <f t="shared" si="1101"/>
        <v>7.3727783906677935</v>
      </c>
      <c r="U3081">
        <f t="shared" si="1102"/>
        <v>0.48922105934510191</v>
      </c>
      <c r="V3081" s="6">
        <f t="shared" si="1110"/>
        <v>168832.99999991432</v>
      </c>
      <c r="W3081">
        <f t="shared" si="1115"/>
        <v>7.3720079076368039</v>
      </c>
      <c r="X3081">
        <f t="shared" si="1116"/>
        <v>17.11383943737442</v>
      </c>
      <c r="Y3081">
        <f t="shared" si="1111"/>
        <v>-5.8421896092134773E-2</v>
      </c>
      <c r="Z3081">
        <f t="shared" si="1112"/>
        <v>2.1949021988523922E-8</v>
      </c>
      <c r="AA3081">
        <f t="shared" si="1114"/>
        <v>-1.1238795178766304E-7</v>
      </c>
      <c r="AB3081">
        <f t="shared" si="1113"/>
        <v>1.0023764640573523</v>
      </c>
      <c r="AC3081">
        <f t="shared" si="1109"/>
        <v>2.2350948574331859</v>
      </c>
      <c r="AD3081">
        <f t="shared" si="1117"/>
        <v>7.5581825178323394E-10</v>
      </c>
      <c r="AE3081">
        <f t="shared" si="1118"/>
        <v>-9.5492345274779091E-5</v>
      </c>
      <c r="AF3081">
        <f t="shared" si="1119"/>
        <v>-7.8791587637282356E-7</v>
      </c>
      <c r="AG3081">
        <f t="shared" si="1120"/>
        <v>7.5581825178323393E-8</v>
      </c>
      <c r="AH3081" t="str">
        <f t="shared" si="1121"/>
        <v>NaN</v>
      </c>
    </row>
    <row r="3082" spans="1:34">
      <c r="A3082" s="4">
        <v>43289.339212962965</v>
      </c>
      <c r="B3082" s="3">
        <v>-1.0993037332627899E-3</v>
      </c>
      <c r="C3082">
        <v>2.6894036109370099</v>
      </c>
      <c r="D3082" s="3">
        <v>1.8915316513521199E-2</v>
      </c>
      <c r="E3082" s="3">
        <v>1.8722793572578701E-2</v>
      </c>
      <c r="F3082" s="3">
        <v>1.8707650620635799E-2</v>
      </c>
      <c r="G3082">
        <v>-4227524</v>
      </c>
      <c r="H3082">
        <v>16839527</v>
      </c>
      <c r="K3082">
        <f t="shared" si="1103"/>
        <v>70.779060269630932</v>
      </c>
      <c r="L3082">
        <f t="shared" si="1104"/>
        <v>51.083727661874562</v>
      </c>
      <c r="M3082">
        <f t="shared" si="1098"/>
        <v>17.105015687463567</v>
      </c>
      <c r="N3082">
        <f t="shared" si="1105"/>
        <v>7.0499074181326615E-2</v>
      </c>
      <c r="O3082">
        <f t="shared" si="1106"/>
        <v>55.923108565891624</v>
      </c>
      <c r="P3082">
        <f t="shared" si="1107"/>
        <v>55.918306605847526</v>
      </c>
      <c r="Q3082">
        <f t="shared" si="1099"/>
        <v>-5.5220911523413463E-2</v>
      </c>
      <c r="R3082">
        <f t="shared" si="1108"/>
        <v>55.978329477415038</v>
      </c>
      <c r="S3082">
        <f t="shared" si="1100"/>
        <v>17.141829628479176</v>
      </c>
      <c r="T3082">
        <f t="shared" si="1101"/>
        <v>7.3708054871490134</v>
      </c>
      <c r="U3082">
        <f t="shared" si="1102"/>
        <v>0.48925277884847462</v>
      </c>
      <c r="V3082" s="6">
        <f t="shared" si="1110"/>
        <v>168893.0000001099</v>
      </c>
      <c r="W3082">
        <f t="shared" si="1115"/>
        <v>7.3714592303268152</v>
      </c>
      <c r="X3082">
        <f t="shared" si="1116"/>
        <v>17.123687204546595</v>
      </c>
      <c r="Y3082">
        <f t="shared" si="1111"/>
        <v>-5.207670463485433E-2</v>
      </c>
      <c r="Z3082">
        <f t="shared" si="1112"/>
        <v>-4.2999179344038121E-7</v>
      </c>
      <c r="AA3082">
        <f t="shared" si="1114"/>
        <v>3.0792088460842619E-8</v>
      </c>
      <c r="AB3082">
        <f t="shared" si="1113"/>
        <v>1.0019516023495707</v>
      </c>
      <c r="AC3082">
        <f t="shared" si="1109"/>
        <v>2.2351424635950945</v>
      </c>
      <c r="AD3082">
        <f t="shared" si="1117"/>
        <v>-2.3231548990836886E-10</v>
      </c>
      <c r="AE3082">
        <f t="shared" si="1118"/>
        <v>-8.0526342820129348E-5</v>
      </c>
      <c r="AF3082">
        <f t="shared" si="1119"/>
        <v>2.8719126606301026E-7</v>
      </c>
      <c r="AG3082" t="str">
        <f t="shared" si="1120"/>
        <v>NaN</v>
      </c>
      <c r="AH3082">
        <f t="shared" si="1121"/>
        <v>2.8719126606301026E-3</v>
      </c>
    </row>
    <row r="3083" spans="1:34">
      <c r="A3083" s="4">
        <v>43289.339907407404</v>
      </c>
      <c r="B3083" s="3">
        <v>-1.1008972890158501E-3</v>
      </c>
      <c r="C3083">
        <v>2.68930371639726</v>
      </c>
      <c r="D3083" s="3">
        <v>1.89189793133119E-2</v>
      </c>
      <c r="E3083" s="3">
        <v>1.87249341698589E-2</v>
      </c>
      <c r="F3083">
        <v>1.8710306752746E-2</v>
      </c>
      <c r="G3083">
        <v>-4227524</v>
      </c>
      <c r="H3083">
        <v>16839527</v>
      </c>
      <c r="K3083">
        <f t="shared" si="1103"/>
        <v>70.880576355110307</v>
      </c>
      <c r="L3083">
        <f t="shared" si="1104"/>
        <v>51.181752285868811</v>
      </c>
      <c r="M3083">
        <f t="shared" si="1098"/>
        <v>17.137838521816565</v>
      </c>
      <c r="N3083">
        <f t="shared" si="1105"/>
        <v>7.0468797700399849E-2</v>
      </c>
      <c r="O3083">
        <f t="shared" si="1106"/>
        <v>55.934109972044368</v>
      </c>
      <c r="P3083">
        <f t="shared" si="1107"/>
        <v>55.9247132865681</v>
      </c>
      <c r="Q3083">
        <f t="shared" si="1099"/>
        <v>-5.2224869831619003E-2</v>
      </c>
      <c r="R3083">
        <f t="shared" si="1108"/>
        <v>55.986334841875987</v>
      </c>
      <c r="S3083">
        <f t="shared" si="1100"/>
        <v>17.172655101704311</v>
      </c>
      <c r="T3083">
        <f t="shared" si="1101"/>
        <v>7.3676184891567207</v>
      </c>
      <c r="U3083">
        <f t="shared" si="1102"/>
        <v>0.48930401804623697</v>
      </c>
      <c r="V3083" s="6">
        <f t="shared" si="1110"/>
        <v>168952.99999967683</v>
      </c>
      <c r="W3083">
        <f t="shared" si="1115"/>
        <v>7.3708375906085832</v>
      </c>
      <c r="X3083">
        <f t="shared" si="1116"/>
        <v>17.134918270493561</v>
      </c>
      <c r="Y3083">
        <f t="shared" si="1111"/>
        <v>-5.3262302968858442E-2</v>
      </c>
      <c r="Z3083">
        <f t="shared" si="1112"/>
        <v>-1.2962987890153693E-7</v>
      </c>
      <c r="AA3083">
        <f t="shared" si="1114"/>
        <v>3.193433338357223E-8</v>
      </c>
      <c r="AB3083">
        <f t="shared" si="1113"/>
        <v>1.0020271124726075</v>
      </c>
      <c r="AC3083">
        <f t="shared" si="1109"/>
        <v>2.2352193658566484</v>
      </c>
      <c r="AD3083">
        <f t="shared" si="1117"/>
        <v>-2.355783486131929E-10</v>
      </c>
      <c r="AE3083">
        <f t="shared" si="1118"/>
        <v>-1.0806226383626422E-4</v>
      </c>
      <c r="AF3083">
        <f t="shared" si="1119"/>
        <v>2.1701629641603604E-7</v>
      </c>
      <c r="AG3083" t="str">
        <f t="shared" si="1120"/>
        <v>NaN</v>
      </c>
      <c r="AH3083">
        <f t="shared" si="1121"/>
        <v>2.1701629641603603E-3</v>
      </c>
    </row>
    <row r="3084" spans="1:34">
      <c r="A3084" s="4">
        <v>43289.340601851851</v>
      </c>
      <c r="B3084" s="3">
        <v>-1.1003740319028999E-3</v>
      </c>
      <c r="C3084">
        <v>2.6893548528878499</v>
      </c>
      <c r="D3084" s="3">
        <v>1.89147932564083E-2</v>
      </c>
      <c r="E3084" s="3">
        <v>1.8721604351867399E-2</v>
      </c>
      <c r="F3084" s="3">
        <v>1.87061736682517E-2</v>
      </c>
      <c r="G3084">
        <v>-4227524</v>
      </c>
      <c r="H3084">
        <v>16839527</v>
      </c>
      <c r="K3084">
        <f t="shared" si="1103"/>
        <v>70.847242715101828</v>
      </c>
      <c r="L3084">
        <f t="shared" si="1104"/>
        <v>51.153851547812451</v>
      </c>
      <c r="M3084">
        <f t="shared" si="1098"/>
        <v>17.128496162047821</v>
      </c>
      <c r="N3084">
        <f t="shared" si="1105"/>
        <v>7.0484296375161098E-2</v>
      </c>
      <c r="O3084">
        <f t="shared" si="1106"/>
        <v>55.921536936441413</v>
      </c>
      <c r="P3084">
        <f t="shared" si="1107"/>
        <v>55.914747338780295</v>
      </c>
      <c r="Q3084">
        <f t="shared" si="1099"/>
        <v>-5.2341127551542854E-2</v>
      </c>
      <c r="R3084">
        <f t="shared" si="1108"/>
        <v>55.973878063992956</v>
      </c>
      <c r="S3084">
        <f t="shared" si="1100"/>
        <v>17.163390247082184</v>
      </c>
      <c r="T3084">
        <f t="shared" si="1101"/>
        <v>7.3692499286052735</v>
      </c>
      <c r="U3084">
        <f t="shared" si="1102"/>
        <v>0.48927778845690412</v>
      </c>
      <c r="V3084" s="6">
        <f t="shared" si="1110"/>
        <v>169012.99999987241</v>
      </c>
      <c r="W3084">
        <f t="shared" si="1115"/>
        <v>7.3699241012573626</v>
      </c>
      <c r="X3084">
        <f t="shared" si="1116"/>
        <v>17.144291219255589</v>
      </c>
      <c r="Y3084">
        <f t="shared" si="1111"/>
        <v>-5.2577316792050986E-2</v>
      </c>
      <c r="Z3084">
        <f t="shared" si="1112"/>
        <v>3.9205133903748646E-7</v>
      </c>
      <c r="AA3084">
        <f t="shared" si="1114"/>
        <v>-5.6309693774765463E-8</v>
      </c>
      <c r="AB3084">
        <f t="shared" si="1113"/>
        <v>1.0019822411542223</v>
      </c>
      <c r="AC3084">
        <f t="shared" si="1109"/>
        <v>2.2351799992227548</v>
      </c>
      <c r="AD3084">
        <f t="shared" si="1117"/>
        <v>4.2079886216816852E-10</v>
      </c>
      <c r="AE3084">
        <f t="shared" si="1118"/>
        <v>-1.1821895719839876E-4</v>
      </c>
      <c r="AF3084">
        <f t="shared" si="1119"/>
        <v>-3.5433860303886203E-7</v>
      </c>
      <c r="AG3084">
        <f t="shared" si="1120"/>
        <v>4.207988621681685E-8</v>
      </c>
      <c r="AH3084" t="str">
        <f t="shared" si="1121"/>
        <v>NaN</v>
      </c>
    </row>
    <row r="3085" spans="1:34">
      <c r="A3085" s="4">
        <v>43289.341296296298</v>
      </c>
      <c r="B3085" s="3">
        <v>-1.0995059007837E-3</v>
      </c>
      <c r="C3085">
        <v>2.6894511797654599</v>
      </c>
      <c r="D3085" s="3">
        <v>1.8905231921889899E-2</v>
      </c>
      <c r="E3085">
        <v>1.8710235401867999E-2</v>
      </c>
      <c r="F3085" s="3">
        <v>1.8696918894038399E-2</v>
      </c>
      <c r="G3085">
        <v>-4227524</v>
      </c>
      <c r="H3085">
        <v>16839527</v>
      </c>
      <c r="K3085">
        <f t="shared" si="1103"/>
        <v>70.791939175997683</v>
      </c>
      <c r="L3085">
        <f t="shared" si="1104"/>
        <v>51.110713325182999</v>
      </c>
      <c r="M3085">
        <f t="shared" si="1098"/>
        <v>17.114051641090185</v>
      </c>
      <c r="N3085">
        <f t="shared" si="1105"/>
        <v>7.0513491553195806E-2</v>
      </c>
      <c r="O3085">
        <f t="shared" si="1106"/>
        <v>55.892818980121156</v>
      </c>
      <c r="P3085">
        <f t="shared" si="1107"/>
        <v>55.880720745619548</v>
      </c>
      <c r="Q3085">
        <f t="shared" si="1099"/>
        <v>-5.3165952992991095E-2</v>
      </c>
      <c r="R3085">
        <f t="shared" si="1108"/>
        <v>55.945984933114147</v>
      </c>
      <c r="S3085">
        <f t="shared" si="1100"/>
        <v>17.149495609752179</v>
      </c>
      <c r="T3085">
        <f t="shared" si="1101"/>
        <v>7.3723231052405058</v>
      </c>
      <c r="U3085">
        <f t="shared" si="1102"/>
        <v>0.48922837923049373</v>
      </c>
      <c r="V3085" s="6">
        <f t="shared" si="1110"/>
        <v>169073.00000006799</v>
      </c>
      <c r="W3085">
        <f t="shared" si="1115"/>
        <v>7.3693170540207653</v>
      </c>
      <c r="X3085">
        <f t="shared" si="1116"/>
        <v>17.153573077815427</v>
      </c>
      <c r="Y3085">
        <f t="shared" si="1111"/>
        <v>-5.454594496317592E-2</v>
      </c>
      <c r="Z3085">
        <f t="shared" si="1112"/>
        <v>2.7822998250731261E-7</v>
      </c>
      <c r="AA3085">
        <f t="shared" si="1114"/>
        <v>-1.032574573816885E-7</v>
      </c>
      <c r="AB3085">
        <f t="shared" si="1113"/>
        <v>1.0021169266337937</v>
      </c>
      <c r="AC3085">
        <f t="shared" si="1109"/>
        <v>2.2351058434705466</v>
      </c>
      <c r="AD3085">
        <f t="shared" si="1117"/>
        <v>7.4376263769323574E-10</v>
      </c>
      <c r="AE3085">
        <f t="shared" si="1118"/>
        <v>-8.9973048781083963E-5</v>
      </c>
      <c r="AF3085">
        <f t="shared" si="1119"/>
        <v>-8.2291116950487415E-7</v>
      </c>
      <c r="AG3085">
        <f t="shared" si="1120"/>
        <v>7.4376263769323569E-8</v>
      </c>
      <c r="AH3085" t="str">
        <f t="shared" si="1121"/>
        <v>NaN</v>
      </c>
    </row>
    <row r="3086" spans="1:34">
      <c r="A3086" s="4">
        <v>43289.341990740744</v>
      </c>
      <c r="B3086" s="3">
        <v>-1.0996486072690501E-3</v>
      </c>
      <c r="C3086">
        <v>2.6894595043104301</v>
      </c>
      <c r="D3086" s="3">
        <v>1.8908323895739199E-2</v>
      </c>
      <c r="E3086" s="3">
        <v>1.87162885352882E-2</v>
      </c>
      <c r="F3086" s="3">
        <v>1.8701647523848799E-2</v>
      </c>
      <c r="G3086">
        <v>-4227524</v>
      </c>
      <c r="H3086">
        <v>16839527</v>
      </c>
      <c r="K3086">
        <f t="shared" si="1103"/>
        <v>70.801030168727266</v>
      </c>
      <c r="L3086">
        <f t="shared" si="1104"/>
        <v>51.113588577062572</v>
      </c>
      <c r="M3086">
        <f t="shared" si="1098"/>
        <v>17.115014398327304</v>
      </c>
      <c r="N3086">
        <f t="shared" si="1105"/>
        <v>7.0516014593270324E-2</v>
      </c>
      <c r="O3086">
        <f t="shared" si="1106"/>
        <v>55.902105881418947</v>
      </c>
      <c r="P3086">
        <f t="shared" si="1107"/>
        <v>55.898837414990751</v>
      </c>
      <c r="Q3086">
        <f t="shared" si="1099"/>
        <v>-5.8130754344993818E-2</v>
      </c>
      <c r="R3086">
        <f t="shared" si="1108"/>
        <v>55.960236635763941</v>
      </c>
      <c r="S3086">
        <f t="shared" si="1100"/>
        <v>17.153768234557301</v>
      </c>
      <c r="T3086">
        <f t="shared" si="1101"/>
        <v>7.3725886884062444</v>
      </c>
      <c r="U3086">
        <f t="shared" si="1102"/>
        <v>0.48922410929735149</v>
      </c>
      <c r="V3086" s="6">
        <f t="shared" si="1110"/>
        <v>169133.00000026356</v>
      </c>
      <c r="W3086">
        <f t="shared" si="1115"/>
        <v>7.3687216807694744</v>
      </c>
      <c r="X3086">
        <f t="shared" si="1116"/>
        <v>17.163674395631865</v>
      </c>
      <c r="Y3086">
        <f t="shared" si="1111"/>
        <v>-5.4390614227682953E-2</v>
      </c>
      <c r="Z3086">
        <f t="shared" si="1112"/>
        <v>-2.0067677243438532E-7</v>
      </c>
      <c r="AA3086">
        <f t="shared" si="1114"/>
        <v>-7.2543757852167657E-8</v>
      </c>
      <c r="AB3086">
        <f t="shared" si="1113"/>
        <v>1.0021063151401024</v>
      </c>
      <c r="AC3086">
        <f t="shared" si="1109"/>
        <v>2.235099434948757</v>
      </c>
      <c r="AD3086">
        <f t="shared" si="1117"/>
        <v>5.2402287031774239E-10</v>
      </c>
      <c r="AE3086">
        <f t="shared" si="1118"/>
        <v>-1.1160050043655147E-4</v>
      </c>
      <c r="AF3086">
        <f t="shared" si="1119"/>
        <v>-4.674284428846679E-7</v>
      </c>
      <c r="AG3086">
        <f t="shared" si="1120"/>
        <v>5.2402287031774241E-8</v>
      </c>
      <c r="AH3086" t="str">
        <f t="shared" si="1121"/>
        <v>NaN</v>
      </c>
    </row>
    <row r="3087" spans="1:34">
      <c r="A3087" s="4">
        <v>43289.34269675926</v>
      </c>
      <c r="B3087" s="3">
        <v>-1.0999815890681899E-3</v>
      </c>
      <c r="C3087">
        <v>2.6893750696399401</v>
      </c>
      <c r="D3087" s="3">
        <v>1.8912462383814301E-2</v>
      </c>
      <c r="E3087">
        <v>1.8718381563739998E-2</v>
      </c>
      <c r="F3087" s="3">
        <v>1.87036961997364E-2</v>
      </c>
      <c r="G3087">
        <v>-4227524</v>
      </c>
      <c r="H3087">
        <v>16839527</v>
      </c>
      <c r="K3087">
        <f t="shared" si="1103"/>
        <v>70.822242485095643</v>
      </c>
      <c r="L3087">
        <f t="shared" si="1104"/>
        <v>51.132107927621917</v>
      </c>
      <c r="M3087">
        <f t="shared" si="1098"/>
        <v>17.121215468537685</v>
      </c>
      <c r="N3087">
        <f t="shared" si="1105"/>
        <v>7.049042375820519E-2</v>
      </c>
      <c r="O3087">
        <f t="shared" si="1106"/>
        <v>55.91453604161719</v>
      </c>
      <c r="P3087">
        <f t="shared" si="1107"/>
        <v>55.905101725028793</v>
      </c>
      <c r="Q3087">
        <f t="shared" si="1099"/>
        <v>-5.1875135345063939E-2</v>
      </c>
      <c r="R3087">
        <f t="shared" si="1108"/>
        <v>55.966411176962254</v>
      </c>
      <c r="S3087">
        <f t="shared" si="1100"/>
        <v>17.15579889210106</v>
      </c>
      <c r="T3087">
        <f t="shared" si="1101"/>
        <v>7.3698949162941245</v>
      </c>
      <c r="U3087">
        <f t="shared" si="1102"/>
        <v>0.48926741861926304</v>
      </c>
      <c r="V3087" s="6">
        <f t="shared" si="1110"/>
        <v>169194.00000006426</v>
      </c>
      <c r="W3087">
        <f t="shared" si="1115"/>
        <v>7.3680883670659139</v>
      </c>
      <c r="X3087">
        <f t="shared" si="1116"/>
        <v>17.169541283657956</v>
      </c>
      <c r="Y3087">
        <f t="shared" si="1111"/>
        <v>-5.7506568016665462E-2</v>
      </c>
      <c r="Z3087">
        <f t="shared" si="1112"/>
        <v>-3.2609975518037768E-7</v>
      </c>
      <c r="AA3087">
        <f t="shared" si="1114"/>
        <v>-6.6672021113182766E-8</v>
      </c>
      <c r="AB3087">
        <f t="shared" si="1113"/>
        <v>1.0023154579701459</v>
      </c>
      <c r="AC3087">
        <f t="shared" si="1109"/>
        <v>2.2351644356698226</v>
      </c>
      <c r="AD3087">
        <f t="shared" si="1117"/>
        <v>4.5552577629484462E-10</v>
      </c>
      <c r="AE3087">
        <f t="shared" si="1118"/>
        <v>-6.1627483168224661E-4</v>
      </c>
      <c r="AF3087">
        <f t="shared" si="1119"/>
        <v>-7.3581656588277193E-8</v>
      </c>
      <c r="AG3087">
        <f t="shared" si="1120"/>
        <v>4.5552577629484465E-8</v>
      </c>
      <c r="AH3087" t="str">
        <f t="shared" si="1121"/>
        <v>NaN</v>
      </c>
    </row>
    <row r="3088" spans="1:34">
      <c r="A3088" s="4">
        <v>43289.343391203707</v>
      </c>
      <c r="B3088">
        <v>-1.1002788942460001E-3</v>
      </c>
      <c r="C3088">
        <v>2.6893358253564701</v>
      </c>
      <c r="D3088" s="3">
        <v>1.8910928289096799E-2</v>
      </c>
      <c r="E3088" s="3">
        <v>1.8719225910444899E-2</v>
      </c>
      <c r="F3088" s="3">
        <v>1.8705697231998799E-2</v>
      </c>
      <c r="G3088">
        <v>-4227524</v>
      </c>
      <c r="H3088">
        <v>16839527</v>
      </c>
      <c r="K3088">
        <f t="shared" si="1103"/>
        <v>70.841182053282111</v>
      </c>
      <c r="L3088">
        <f t="shared" si="1104"/>
        <v>51.148417157111069</v>
      </c>
      <c r="M3088">
        <f t="shared" si="1098"/>
        <v>17.126676495738145</v>
      </c>
      <c r="N3088">
        <f t="shared" si="1105"/>
        <v>7.0478529426413486E-2</v>
      </c>
      <c r="O3088">
        <f t="shared" si="1106"/>
        <v>55.909928309819541</v>
      </c>
      <c r="P3088">
        <f t="shared" si="1107"/>
        <v>55.907628804646151</v>
      </c>
      <c r="Q3088">
        <f t="shared" si="1099"/>
        <v>-6.2513814359938635E-2</v>
      </c>
      <c r="R3088">
        <f t="shared" si="1108"/>
        <v>55.97244212417948</v>
      </c>
      <c r="S3088">
        <f t="shared" si="1100"/>
        <v>17.168352371978106</v>
      </c>
      <c r="T3088">
        <f t="shared" si="1101"/>
        <v>7.3686428813686833</v>
      </c>
      <c r="U3088">
        <f t="shared" si="1102"/>
        <v>0.48928754830409638</v>
      </c>
      <c r="V3088" s="6">
        <f t="shared" si="1110"/>
        <v>169254.00000025984</v>
      </c>
      <c r="W3088">
        <f t="shared" si="1115"/>
        <v>7.367653511112791</v>
      </c>
      <c r="X3088">
        <f t="shared" si="1116"/>
        <v>17.166188288826145</v>
      </c>
      <c r="Y3088">
        <f t="shared" si="1111"/>
        <v>-5.6608327174996496E-2</v>
      </c>
      <c r="Z3088">
        <f t="shared" si="1112"/>
        <v>-3.0668532325993745E-7</v>
      </c>
      <c r="AA3088">
        <f t="shared" si="1114"/>
        <v>-1.7688000149342262E-7</v>
      </c>
      <c r="AB3088">
        <f t="shared" si="1113"/>
        <v>1.0022540845557761</v>
      </c>
      <c r="AC3088">
        <f t="shared" si="1109"/>
        <v>2.2351946472725737</v>
      </c>
      <c r="AD3088">
        <f t="shared" si="1117"/>
        <v>1.2276966422568799E-9</v>
      </c>
      <c r="AE3088">
        <f t="shared" si="1118"/>
        <v>-5.3871538529061825E-4</v>
      </c>
      <c r="AF3088">
        <f t="shared" si="1119"/>
        <v>-2.2686250603186715E-7</v>
      </c>
      <c r="AG3088">
        <f t="shared" si="1120"/>
        <v>1.2276966422568799E-7</v>
      </c>
      <c r="AH3088" t="str">
        <f t="shared" si="1121"/>
        <v>NaN</v>
      </c>
    </row>
    <row r="3089" spans="1:34">
      <c r="A3089" s="4">
        <v>43289.344085648147</v>
      </c>
      <c r="B3089" s="3">
        <v>-1.10137297730034E-3</v>
      </c>
      <c r="C3089">
        <v>2.6892597152309499</v>
      </c>
      <c r="D3089" s="3">
        <v>1.8908169297046699E-2</v>
      </c>
      <c r="E3089" s="3">
        <v>1.8713434405581202E-2</v>
      </c>
      <c r="F3089" s="3">
        <v>1.87005993640923E-2</v>
      </c>
      <c r="G3089">
        <v>-4227524</v>
      </c>
      <c r="H3089">
        <v>16839527</v>
      </c>
      <c r="K3089">
        <f t="shared" si="1103"/>
        <v>70.910879664208267</v>
      </c>
      <c r="L3089">
        <f t="shared" si="1104"/>
        <v>51.224815869004082</v>
      </c>
      <c r="M3089">
        <f t="shared" si="1098"/>
        <v>17.152258050280949</v>
      </c>
      <c r="N3089">
        <f t="shared" si="1105"/>
        <v>7.0455461631422731E-2</v>
      </c>
      <c r="O3089">
        <f t="shared" si="1106"/>
        <v>55.901641536353956</v>
      </c>
      <c r="P3089">
        <f t="shared" si="1107"/>
        <v>55.890295174029788</v>
      </c>
      <c r="Q3089">
        <f t="shared" si="1099"/>
        <v>-5.5436031819986908E-2</v>
      </c>
      <c r="R3089">
        <f t="shared" si="1108"/>
        <v>55.957077568173943</v>
      </c>
      <c r="S3089">
        <f t="shared" si="1100"/>
        <v>17.189215404827607</v>
      </c>
      <c r="T3089">
        <f t="shared" si="1101"/>
        <v>7.3662146924222887</v>
      </c>
      <c r="U3089">
        <f t="shared" si="1102"/>
        <v>0.48932658769286602</v>
      </c>
      <c r="V3089" s="6">
        <f t="shared" si="1110"/>
        <v>169313.99999982677</v>
      </c>
      <c r="W3089">
        <f t="shared" si="1115"/>
        <v>7.3672449216266074</v>
      </c>
      <c r="X3089">
        <f t="shared" si="1116"/>
        <v>17.171812082334881</v>
      </c>
      <c r="Y3089">
        <f t="shared" si="1111"/>
        <v>-5.9930828912259905E-2</v>
      </c>
      <c r="Z3089">
        <f t="shared" si="1112"/>
        <v>-2.1499589673373532E-7</v>
      </c>
      <c r="AA3089">
        <f t="shared" si="1114"/>
        <v>-2.502225836640278E-7</v>
      </c>
      <c r="AB3089">
        <f t="shared" si="1113"/>
        <v>1.0024736835049577</v>
      </c>
      <c r="AC3089">
        <f t="shared" si="1109"/>
        <v>2.2352532394718501</v>
      </c>
      <c r="AD3089">
        <f t="shared" si="1117"/>
        <v>1.6405152046123762E-9</v>
      </c>
      <c r="AE3089">
        <f t="shared" si="1118"/>
        <v>-9.9784288533023204E-5</v>
      </c>
      <c r="AF3089">
        <f t="shared" si="1119"/>
        <v>-1.6366248109403424E-6</v>
      </c>
      <c r="AG3089">
        <f t="shared" si="1120"/>
        <v>1.6405152046123763E-7</v>
      </c>
      <c r="AH3089" t="str">
        <f t="shared" si="1121"/>
        <v>NaN</v>
      </c>
    </row>
    <row r="3090" spans="1:34">
      <c r="A3090" s="4">
        <v>43289.344780092593</v>
      </c>
      <c r="B3090" s="3">
        <v>-1.10059998383804E-3</v>
      </c>
      <c r="C3090">
        <v>2.6892549583481</v>
      </c>
      <c r="D3090" s="3">
        <v>1.89068968308857E-2</v>
      </c>
      <c r="E3090">
        <v>1.8714147938008002E-2</v>
      </c>
      <c r="F3090" s="3">
        <v>1.8701456949347599E-2</v>
      </c>
      <c r="G3090">
        <v>-4227524</v>
      </c>
      <c r="H3090">
        <v>16839527</v>
      </c>
      <c r="K3090">
        <f t="shared" si="1103"/>
        <v>70.861636786923825</v>
      </c>
      <c r="L3090">
        <f t="shared" si="1104"/>
        <v>51.174445703706525</v>
      </c>
      <c r="M3090">
        <f t="shared" ref="M3090:M3153" si="1122">L3090/((($B$7/2))^2*PI())</f>
        <v>17.135391965775572</v>
      </c>
      <c r="N3090">
        <f t="shared" si="1105"/>
        <v>7.0454019894234346E-2</v>
      </c>
      <c r="O3090">
        <f t="shared" si="1106"/>
        <v>55.897819619281577</v>
      </c>
      <c r="P3090">
        <f t="shared" si="1107"/>
        <v>55.892430734270178</v>
      </c>
      <c r="Q3090">
        <f t="shared" ref="Q3090:Q3153" si="1123">O3090-R3090</f>
        <v>-6.1842640556854178E-2</v>
      </c>
      <c r="R3090">
        <f t="shared" si="1108"/>
        <v>55.959662259838431</v>
      </c>
      <c r="S3090">
        <f t="shared" ref="S3090:S3153" si="1124">M3090-(2/3)*Q3090</f>
        <v>17.176620392813476</v>
      </c>
      <c r="T3090">
        <f t="shared" ref="T3090:T3153" si="1125">N3090/$D$7*100-$N$30/$D$7*100</f>
        <v>7.3660629306129843</v>
      </c>
      <c r="U3090">
        <f t="shared" ref="U3090:U3153" si="1126">(2.40665404368-T3090*2.40665404368/100-$M$7)/$M$7</f>
        <v>0.48932902765466646</v>
      </c>
      <c r="V3090" s="6">
        <f t="shared" si="1110"/>
        <v>169374.00000002235</v>
      </c>
      <c r="W3090">
        <f t="shared" si="1115"/>
        <v>7.3668830280817259</v>
      </c>
      <c r="X3090">
        <f t="shared" si="1116"/>
        <v>17.177387358081226</v>
      </c>
      <c r="Y3090">
        <f t="shared" si="1111"/>
        <v>-5.8767775521748909E-2</v>
      </c>
      <c r="Z3090">
        <f t="shared" si="1112"/>
        <v>-8.8527721728642653E-8</v>
      </c>
      <c r="AA3090">
        <f t="shared" si="1114"/>
        <v>-1.5525946813494138E-7</v>
      </c>
      <c r="AB3090">
        <f t="shared" si="1113"/>
        <v>1.002398175027541</v>
      </c>
      <c r="AC3090">
        <f t="shared" si="1109"/>
        <v>2.2352569014843087</v>
      </c>
      <c r="AD3090">
        <f t="shared" si="1117"/>
        <v>1.0380627183897345E-9</v>
      </c>
      <c r="AE3090">
        <f t="shared" si="1118"/>
        <v>-8.1300957789575391E-5</v>
      </c>
      <c r="AF3090">
        <f t="shared" si="1119"/>
        <v>-1.2710392674212534E-6</v>
      </c>
      <c r="AG3090">
        <f t="shared" si="1120"/>
        <v>1.0380627183897344E-7</v>
      </c>
      <c r="AH3090" t="str">
        <f t="shared" si="1121"/>
        <v>NaN</v>
      </c>
    </row>
    <row r="3091" spans="1:34">
      <c r="A3091" s="4">
        <v>43289.34547453704</v>
      </c>
      <c r="B3091" s="3">
        <v>-1.10111134874387E-3</v>
      </c>
      <c r="C3091">
        <v>2.6892264170510298</v>
      </c>
      <c r="D3091" s="3">
        <v>1.8910464493019401E-2</v>
      </c>
      <c r="E3091" s="3">
        <v>1.8717335049514099E-2</v>
      </c>
      <c r="F3091" s="3">
        <v>1.8704077348738801E-2</v>
      </c>
      <c r="G3091">
        <v>-4227524</v>
      </c>
      <c r="H3091">
        <v>16839527</v>
      </c>
      <c r="K3091">
        <f t="shared" ref="K3091:K3154" si="1127">(B3091-$B$19)*($B$17/$B$18)</f>
        <v>70.894212844204361</v>
      </c>
      <c r="L3091">
        <f t="shared" ref="L3091:L3154" si="1128">K3091-R3091*$B$8+$D$8</f>
        <v>51.203577269835861</v>
      </c>
      <c r="M3091">
        <f t="shared" si="1122"/>
        <v>17.145146459397118</v>
      </c>
      <c r="N3091">
        <f t="shared" ref="N3091:N3154" si="1129">(C3091-$C$19)*($C$17/$C$18)</f>
        <v>7.0445369471112781E-2</v>
      </c>
      <c r="O3091">
        <f t="shared" ref="O3091:O3154" si="1130">(D3091-$D$19)*($D$17/$D$18)</f>
        <v>55.908535274624867</v>
      </c>
      <c r="P3091">
        <f t="shared" ref="P3091:P3154" si="1131">(E3091-$E$19)*($E$17/$E$18)</f>
        <v>55.901969570009776</v>
      </c>
      <c r="Q3091">
        <f t="shared" si="1123"/>
        <v>-5.9024654188405634E-2</v>
      </c>
      <c r="R3091">
        <f t="shared" ref="R3091:R3154" si="1132">(F3091-$F$19)*($F$17/$F$18)</f>
        <v>55.967559928813273</v>
      </c>
      <c r="S3091">
        <f t="shared" si="1124"/>
        <v>17.184496228856055</v>
      </c>
      <c r="T3091">
        <f t="shared" si="1125"/>
        <v>7.3651523597580821</v>
      </c>
      <c r="U3091">
        <f t="shared" si="1126"/>
        <v>0.48934366742545515</v>
      </c>
      <c r="V3091" s="6">
        <f t="shared" si="1110"/>
        <v>169434.00000021793</v>
      </c>
      <c r="W3091">
        <f t="shared" si="1115"/>
        <v>7.3666378743900118</v>
      </c>
      <c r="X3091">
        <f t="shared" si="1116"/>
        <v>17.182641568270206</v>
      </c>
      <c r="Y3091">
        <f t="shared" si="1111"/>
        <v>-6.0529506570948875E-2</v>
      </c>
      <c r="Z3091">
        <f t="shared" si="1112"/>
        <v>-3.7940452362419236E-7</v>
      </c>
      <c r="AA3091">
        <f t="shared" si="1114"/>
        <v>-7.0733336462905865E-8</v>
      </c>
      <c r="AB3091">
        <f t="shared" si="1113"/>
        <v>1.0025151547404283</v>
      </c>
      <c r="AC3091">
        <f t="shared" ref="AC3091:AC3154" si="1133">($D$7-$D$7*(T3091/100))*2.54</f>
        <v>2.2352788735590376</v>
      </c>
      <c r="AD3091">
        <f t="shared" si="1117"/>
        <v>4.5916209766398719E-10</v>
      </c>
      <c r="AE3091">
        <f t="shared" si="1118"/>
        <v>-8.9990435676978554E-5</v>
      </c>
      <c r="AF3091">
        <f t="shared" si="1119"/>
        <v>-5.0792631407727068E-7</v>
      </c>
      <c r="AG3091">
        <f t="shared" si="1120"/>
        <v>4.5916209766398722E-8</v>
      </c>
      <c r="AH3091" t="str">
        <f t="shared" si="1121"/>
        <v>NaN</v>
      </c>
    </row>
    <row r="3092" spans="1:34">
      <c r="A3092" s="4">
        <v>43289.346168981479</v>
      </c>
      <c r="B3092" s="3">
        <v>-1.10137297730034E-3</v>
      </c>
      <c r="C3092">
        <v>2.6891122518627499</v>
      </c>
      <c r="D3092" s="3">
        <v>1.8911082887789199E-2</v>
      </c>
      <c r="E3092" s="3">
        <v>1.8718714545539101E-2</v>
      </c>
      <c r="F3092" s="3">
        <v>1.87052565284648E-2</v>
      </c>
      <c r="G3092">
        <v>-4227524</v>
      </c>
      <c r="H3092">
        <v>16839527</v>
      </c>
      <c r="K3092">
        <f t="shared" si="1127"/>
        <v>70.910879664208267</v>
      </c>
      <c r="L3092">
        <f t="shared" si="1128"/>
        <v>51.218694068821783</v>
      </c>
      <c r="M3092">
        <f t="shared" si="1122"/>
        <v>17.150208209892501</v>
      </c>
      <c r="N3092">
        <f t="shared" si="1129"/>
        <v>7.0410767778626787E-2</v>
      </c>
      <c r="O3092">
        <f t="shared" si="1130"/>
        <v>55.910392654884234</v>
      </c>
      <c r="P3092">
        <f t="shared" si="1131"/>
        <v>55.906098319807434</v>
      </c>
      <c r="Q3092">
        <f t="shared" si="1123"/>
        <v>-6.0721224967586807E-2</v>
      </c>
      <c r="R3092">
        <f t="shared" si="1132"/>
        <v>55.971113879851821</v>
      </c>
      <c r="S3092">
        <f t="shared" si="1124"/>
        <v>17.190689026537559</v>
      </c>
      <c r="T3092">
        <f t="shared" si="1125"/>
        <v>7.3615100763385044</v>
      </c>
      <c r="U3092">
        <f t="shared" si="1126"/>
        <v>0.48940222650860898</v>
      </c>
      <c r="V3092" s="6">
        <f t="shared" ref="V3092:V3155" si="1134">(A3092-$A$274)*86400</f>
        <v>169493.99999978486</v>
      </c>
      <c r="W3092">
        <f t="shared" si="1115"/>
        <v>7.3661504855029332</v>
      </c>
      <c r="X3092">
        <f t="shared" si="1116"/>
        <v>17.189193759241498</v>
      </c>
      <c r="Y3092">
        <f t="shared" ref="Y3092:Y3155" si="1135">AVERAGE(Q3091:Q3093)</f>
        <v>-6.0483977285095136E-2</v>
      </c>
      <c r="Z3092">
        <f t="shared" ref="Z3092:Z3155" si="1136">(T3093-T3091)/100/(V3093-V3091)</f>
        <v>-2.3516809268692376E-7</v>
      </c>
      <c r="AA3092">
        <f t="shared" si="1114"/>
        <v>-7.7056744928301031E-8</v>
      </c>
      <c r="AB3092">
        <f t="shared" ref="AB3092:AB3155" si="1137">((M3092-$M$275)-(Y3092-$Y$275))/(M3092-$M$275)</f>
        <v>1.0025112355022729</v>
      </c>
      <c r="AC3092">
        <f t="shared" si="1133"/>
        <v>2.2353667618579518</v>
      </c>
      <c r="AD3092">
        <f t="shared" si="1117"/>
        <v>5.0060641912668718E-10</v>
      </c>
      <c r="AE3092">
        <f t="shared" si="1118"/>
        <v>-8.9743691903008545E-5</v>
      </c>
      <c r="AF3092">
        <f t="shared" si="1119"/>
        <v>-5.5529468726283464E-7</v>
      </c>
      <c r="AG3092">
        <f t="shared" si="1120"/>
        <v>5.0060641912668718E-8</v>
      </c>
      <c r="AH3092" t="str">
        <f t="shared" si="1121"/>
        <v>NaN</v>
      </c>
    </row>
    <row r="3093" spans="1:34">
      <c r="A3093" s="4">
        <v>43289.346875000003</v>
      </c>
      <c r="B3093" s="3">
        <v>-1.1016940668923799E-3</v>
      </c>
      <c r="C3093">
        <v>2.68913722549769</v>
      </c>
      <c r="D3093" s="3">
        <v>1.8907360626963101E-2</v>
      </c>
      <c r="E3093" s="3">
        <v>1.87146593029138E-2</v>
      </c>
      <c r="F3093">
        <v>1.8701873831068999E-2</v>
      </c>
      <c r="G3093">
        <v>-4227524</v>
      </c>
      <c r="H3093">
        <v>16839527</v>
      </c>
      <c r="K3093">
        <f t="shared" si="1127"/>
        <v>70.93133439784998</v>
      </c>
      <c r="L3093">
        <f t="shared" si="1128"/>
        <v>51.24359532740398</v>
      </c>
      <c r="M3093">
        <f t="shared" si="1122"/>
        <v>17.158546215715127</v>
      </c>
      <c r="N3093">
        <f t="shared" si="1129"/>
        <v>7.0418336898859249E-2</v>
      </c>
      <c r="O3093">
        <f t="shared" si="1130"/>
        <v>55.899212654476266</v>
      </c>
      <c r="P3093">
        <f t="shared" si="1131"/>
        <v>55.893961219108903</v>
      </c>
      <c r="Q3093">
        <f t="shared" si="1123"/>
        <v>-6.1706052699292968E-2</v>
      </c>
      <c r="R3093">
        <f t="shared" si="1132"/>
        <v>55.960918707175558</v>
      </c>
      <c r="S3093">
        <f t="shared" si="1124"/>
        <v>17.199683584181322</v>
      </c>
      <c r="T3093">
        <f t="shared" si="1125"/>
        <v>7.362306825836658</v>
      </c>
      <c r="U3093">
        <f t="shared" si="1126"/>
        <v>0.48938941670916714</v>
      </c>
      <c r="V3093" s="6">
        <f t="shared" si="1134"/>
        <v>169555.0000002142</v>
      </c>
      <c r="W3093">
        <f t="shared" si="1115"/>
        <v>7.3656134821782757</v>
      </c>
      <c r="X3093">
        <f t="shared" si="1116"/>
        <v>17.199197108363098</v>
      </c>
      <c r="Y3093">
        <f t="shared" si="1135"/>
        <v>-8.3118860839841588E-2</v>
      </c>
      <c r="Z3093">
        <f t="shared" si="1136"/>
        <v>4.6406503626921962E-7</v>
      </c>
      <c r="AA3093">
        <f t="shared" si="1114"/>
        <v>-3.9623957031690607E-8</v>
      </c>
      <c r="AB3093">
        <f t="shared" si="1137"/>
        <v>1.0040316472008941</v>
      </c>
      <c r="AC3093">
        <f t="shared" si="1133"/>
        <v>2.2353475362925614</v>
      </c>
      <c r="AD3093">
        <f t="shared" si="1117"/>
        <v>1.8731847899164497E-10</v>
      </c>
      <c r="AE3093">
        <f t="shared" si="1118"/>
        <v>-6.8769400909409652E-5</v>
      </c>
      <c r="AF3093">
        <f t="shared" si="1119"/>
        <v>-2.7115425116644759E-7</v>
      </c>
      <c r="AG3093">
        <f t="shared" si="1120"/>
        <v>1.8731847899164496E-8</v>
      </c>
      <c r="AH3093" t="str">
        <f t="shared" si="1121"/>
        <v>NaN</v>
      </c>
    </row>
    <row r="3094" spans="1:34">
      <c r="A3094" s="4">
        <v>43289.347569444442</v>
      </c>
      <c r="B3094" s="3">
        <v>-1.0958074243717401E-3</v>
      </c>
      <c r="C3094">
        <v>2.6892882565280201</v>
      </c>
      <c r="D3094" s="3">
        <v>1.88928164576646E-2</v>
      </c>
      <c r="E3094" s="3">
        <v>1.8696773423416701E-2</v>
      </c>
      <c r="F3094">
        <v>1.8709020374863002E-2</v>
      </c>
      <c r="G3094">
        <v>-4227524</v>
      </c>
      <c r="H3094">
        <v>16839527</v>
      </c>
      <c r="K3094">
        <f t="shared" si="1127"/>
        <v>70.556330947757772</v>
      </c>
      <c r="L3094">
        <f t="shared" si="1128"/>
        <v>50.859197810536017</v>
      </c>
      <c r="M3094">
        <f t="shared" si="1122"/>
        <v>17.029833495301109</v>
      </c>
      <c r="N3094">
        <f t="shared" si="1129"/>
        <v>7.0464112054544295E-2</v>
      </c>
      <c r="O3094">
        <f t="shared" si="1130"/>
        <v>55.855528499526464</v>
      </c>
      <c r="P3094">
        <f t="shared" si="1131"/>
        <v>55.840429842420455</v>
      </c>
      <c r="Q3094">
        <f t="shared" si="1123"/>
        <v>-0.12692930485264498</v>
      </c>
      <c r="R3094">
        <f t="shared" si="1132"/>
        <v>55.982457804379109</v>
      </c>
      <c r="S3094">
        <f t="shared" si="1124"/>
        <v>17.114453031869537</v>
      </c>
      <c r="T3094">
        <f t="shared" si="1125"/>
        <v>7.3671252632771891</v>
      </c>
      <c r="U3094">
        <f t="shared" si="1126"/>
        <v>0.48931194792207733</v>
      </c>
      <c r="V3094" s="6">
        <f t="shared" si="1134"/>
        <v>169614.99999978114</v>
      </c>
      <c r="W3094">
        <f t="shared" si="1115"/>
        <v>7.3652399146480612</v>
      </c>
      <c r="X3094">
        <f t="shared" si="1116"/>
        <v>17.208398105227801</v>
      </c>
      <c r="Y3094">
        <f t="shared" si="1135"/>
        <v>-8.3324931348847997E-2</v>
      </c>
      <c r="Z3094">
        <f t="shared" si="1136"/>
        <v>2.6558316652387095E-7</v>
      </c>
      <c r="AA3094">
        <f t="shared" si="1114"/>
        <v>9.3059375167962422E-9</v>
      </c>
      <c r="AB3094">
        <f t="shared" si="1137"/>
        <v>1.0040808165441406</v>
      </c>
      <c r="AC3094">
        <f t="shared" si="1133"/>
        <v>2.2352312673971215</v>
      </c>
      <c r="AD3094">
        <f t="shared" si="1117"/>
        <v>-4.3881851051474645E-11</v>
      </c>
      <c r="AE3094">
        <f t="shared" si="1118"/>
        <v>-6.3649000827666684E-5</v>
      </c>
      <c r="AF3094">
        <f t="shared" si="1119"/>
        <v>6.8631641225079613E-8</v>
      </c>
      <c r="AG3094" t="str">
        <f t="shared" si="1120"/>
        <v>NaN</v>
      </c>
      <c r="AH3094">
        <f t="shared" si="1121"/>
        <v>6.8631641225079618E-4</v>
      </c>
    </row>
    <row r="3095" spans="1:34">
      <c r="A3095" s="4">
        <v>43289.348263888889</v>
      </c>
      <c r="B3095" s="3">
        <v>-1.1028476109822801E-3</v>
      </c>
      <c r="C3095">
        <v>2.6892371200374301</v>
      </c>
      <c r="D3095" s="3">
        <v>1.89282433426524E-2</v>
      </c>
      <c r="E3095" s="3">
        <v>1.8740929188425098E-2</v>
      </c>
      <c r="F3095" s="3">
        <v>1.8722563075352801E-2</v>
      </c>
      <c r="G3095">
        <v>-4227524</v>
      </c>
      <c r="H3095">
        <v>16839657</v>
      </c>
      <c r="K3095">
        <f t="shared" si="1127"/>
        <v>71.004819922413319</v>
      </c>
      <c r="L3095">
        <f t="shared" si="1128"/>
        <v>51.289885028651284</v>
      </c>
      <c r="M3095">
        <f t="shared" si="1122"/>
        <v>17.174045986429668</v>
      </c>
      <c r="N3095">
        <f t="shared" si="1129"/>
        <v>7.0448613379783045E-2</v>
      </c>
      <c r="O3095">
        <f t="shared" si="1130"/>
        <v>55.961934957085738</v>
      </c>
      <c r="P3095">
        <f t="shared" si="1131"/>
        <v>55.972585428619865</v>
      </c>
      <c r="Q3095">
        <f t="shared" si="1123"/>
        <v>-6.1339436494606048E-2</v>
      </c>
      <c r="R3095">
        <f t="shared" si="1132"/>
        <v>56.023274393580344</v>
      </c>
      <c r="S3095">
        <f t="shared" si="1124"/>
        <v>17.21493894409274</v>
      </c>
      <c r="T3095">
        <f t="shared" si="1125"/>
        <v>7.3654938238286372</v>
      </c>
      <c r="U3095">
        <f t="shared" si="1126"/>
        <v>0.48933817751140984</v>
      </c>
      <c r="V3095" s="6">
        <f t="shared" si="1134"/>
        <v>169674.99999997672</v>
      </c>
      <c r="W3095">
        <f t="shared" si="1115"/>
        <v>7.364860510125169</v>
      </c>
      <c r="X3095">
        <f t="shared" si="1116"/>
        <v>17.216355172391818</v>
      </c>
      <c r="Y3095">
        <f t="shared" si="1135"/>
        <v>-7.1923701935223974E-2</v>
      </c>
      <c r="Z3095">
        <f t="shared" si="1136"/>
        <v>-3.5094918251770363E-7</v>
      </c>
      <c r="AA3095">
        <f t="shared" ref="AA3095:AA3158" si="1138">AVERAGE(Z3092:Z3098)</f>
        <v>5.8086519127518936E-8</v>
      </c>
      <c r="AB3095">
        <f t="shared" si="1137"/>
        <v>1.0032755454996691</v>
      </c>
      <c r="AC3095">
        <f t="shared" si="1133"/>
        <v>2.2352706340310151</v>
      </c>
      <c r="AD3095">
        <f t="shared" si="1117"/>
        <v>-3.1732971323548737E-10</v>
      </c>
      <c r="AE3095">
        <f t="shared" si="1118"/>
        <v>-3.8449897571398287E-5</v>
      </c>
      <c r="AF3095">
        <f t="shared" si="1119"/>
        <v>8.2157381303039819E-7</v>
      </c>
      <c r="AG3095" t="str">
        <f t="shared" si="1120"/>
        <v>NaN</v>
      </c>
      <c r="AH3095">
        <f t="shared" si="1121"/>
        <v>8.2157381303039814E-3</v>
      </c>
    </row>
    <row r="3096" spans="1:34">
      <c r="A3096" s="4">
        <v>43289.348958333336</v>
      </c>
      <c r="B3096" s="3">
        <v>-1.10501199267674E-3</v>
      </c>
      <c r="C3096">
        <v>2.6891562530290698</v>
      </c>
      <c r="D3096">
        <v>1.8924497297412E-2</v>
      </c>
      <c r="E3096" s="3">
        <v>1.8732366799304099E-2</v>
      </c>
      <c r="F3096" s="3">
        <v>1.8707602977010501E-2</v>
      </c>
      <c r="G3096">
        <v>-4227524</v>
      </c>
      <c r="H3096">
        <v>16839659</v>
      </c>
      <c r="K3096">
        <f t="shared" si="1127"/>
        <v>71.142699978811009</v>
      </c>
      <c r="L3096">
        <f t="shared" si="1128"/>
        <v>51.447429998166477</v>
      </c>
      <c r="M3096">
        <f t="shared" si="1122"/>
        <v>17.226798776767822</v>
      </c>
      <c r="N3096">
        <f t="shared" si="1129"/>
        <v>7.0424103847606861E-2</v>
      </c>
      <c r="O3096">
        <f t="shared" si="1130"/>
        <v>55.950683518975246</v>
      </c>
      <c r="P3096">
        <f t="shared" si="1131"/>
        <v>55.946958705736954</v>
      </c>
      <c r="Q3096">
        <f t="shared" si="1123"/>
        <v>-2.7502364458420914E-2</v>
      </c>
      <c r="R3096">
        <f t="shared" si="1132"/>
        <v>55.978185883433667</v>
      </c>
      <c r="S3096">
        <f t="shared" si="1124"/>
        <v>17.245133686406771</v>
      </c>
      <c r="T3096">
        <f t="shared" si="1125"/>
        <v>7.3629138730732491</v>
      </c>
      <c r="U3096">
        <f t="shared" si="1126"/>
        <v>0.48937965686197488</v>
      </c>
      <c r="V3096" s="6">
        <f t="shared" si="1134"/>
        <v>169735.00000017229</v>
      </c>
      <c r="W3096">
        <f t="shared" si="1115"/>
        <v>7.3648254881692008</v>
      </c>
      <c r="X3096">
        <f t="shared" si="1116"/>
        <v>17.224030781189473</v>
      </c>
      <c r="Y3096">
        <f t="shared" si="1135"/>
        <v>-3.9266711447922376E-2</v>
      </c>
      <c r="Z3096">
        <f t="shared" si="1136"/>
        <v>4.7033618542537652E-8</v>
      </c>
      <c r="AA3096">
        <f t="shared" si="1138"/>
        <v>8.0390159642029773E-8</v>
      </c>
      <c r="AB3096">
        <f t="shared" si="1137"/>
        <v>1.0010783709782862</v>
      </c>
      <c r="AC3096">
        <f t="shared" si="1133"/>
        <v>2.2353328882427426</v>
      </c>
      <c r="AD3096">
        <f t="shared" si="1117"/>
        <v>-8.0444781303013786E-10</v>
      </c>
      <c r="AE3096">
        <f t="shared" si="1118"/>
        <v>-1.1612716643910591E-5</v>
      </c>
      <c r="AF3096">
        <f t="shared" si="1119"/>
        <v>6.8959655330894204E-6</v>
      </c>
      <c r="AG3096" t="str">
        <f t="shared" si="1120"/>
        <v>NaN</v>
      </c>
      <c r="AH3096">
        <f t="shared" si="1121"/>
        <v>6.895965533089421E-2</v>
      </c>
    </row>
    <row r="3097" spans="1:34">
      <c r="A3097" s="4">
        <v>43289.349664351852</v>
      </c>
      <c r="B3097" s="3">
        <v>-1.10422710700732E-3</v>
      </c>
      <c r="C3097">
        <v>2.6892549583481</v>
      </c>
      <c r="D3097" s="3">
        <v>1.8918693900341201E-2</v>
      </c>
      <c r="E3097" s="3">
        <v>1.8725564456835899E-2</v>
      </c>
      <c r="F3097" s="3">
        <v>1.8702302623696598E-2</v>
      </c>
      <c r="G3097">
        <v>-4227524</v>
      </c>
      <c r="H3097">
        <v>16839660</v>
      </c>
      <c r="K3097">
        <f t="shared" si="1127"/>
        <v>71.092699518798625</v>
      </c>
      <c r="L3097">
        <f t="shared" si="1128"/>
        <v>51.404396804346135</v>
      </c>
      <c r="M3097">
        <f t="shared" si="1122"/>
        <v>17.212389423945123</v>
      </c>
      <c r="N3097">
        <f t="shared" si="1129"/>
        <v>7.0454019894234346E-2</v>
      </c>
      <c r="O3097">
        <f t="shared" si="1130"/>
        <v>55.933252719616902</v>
      </c>
      <c r="P3097">
        <f t="shared" si="1131"/>
        <v>55.926599698113755</v>
      </c>
      <c r="Q3097">
        <f t="shared" si="1123"/>
        <v>-2.8958333390740165E-2</v>
      </c>
      <c r="R3097">
        <f t="shared" si="1132"/>
        <v>55.962211053007643</v>
      </c>
      <c r="S3097">
        <f t="shared" si="1124"/>
        <v>17.23169497953895</v>
      </c>
      <c r="T3097">
        <f t="shared" si="1125"/>
        <v>7.3660629306129843</v>
      </c>
      <c r="U3097">
        <f t="shared" si="1126"/>
        <v>0.48932902765466646</v>
      </c>
      <c r="V3097" s="6">
        <f t="shared" si="1134"/>
        <v>169795.99999997299</v>
      </c>
      <c r="W3097">
        <f t="shared" ref="W3097:W3160" si="1139">AVERAGE(T3091:T3103)</f>
        <v>7.3647204223013381</v>
      </c>
      <c r="X3097">
        <f t="shared" ref="X3097:X3160" si="1140">AVERAGE(S3091:S3103)</f>
        <v>17.233851527185429</v>
      </c>
      <c r="Y3097">
        <f t="shared" si="1135"/>
        <v>-2.8864001571091553E-2</v>
      </c>
      <c r="Z3097">
        <f t="shared" si="1136"/>
        <v>2.5398154011076526E-7</v>
      </c>
      <c r="AA3097">
        <f t="shared" si="1138"/>
        <v>-8.488448020482754E-9</v>
      </c>
      <c r="AB3097">
        <f t="shared" si="1137"/>
        <v>1.0003825254638266</v>
      </c>
      <c r="AC3097">
        <f t="shared" si="1133"/>
        <v>2.2352569014843087</v>
      </c>
      <c r="AD3097">
        <f t="shared" ref="AD3097:AD3160" si="1141">AA3097*AC3097*$D$7*2.54*1.024*9.81/2/Y3097/10000*0.14503773773</f>
        <v>1.1555174434915238E-10</v>
      </c>
      <c r="AE3097">
        <f t="shared" si="1118"/>
        <v>-1.3501208678954113E-5</v>
      </c>
      <c r="AF3097">
        <f t="shared" si="1119"/>
        <v>-8.5199077409009757E-7</v>
      </c>
      <c r="AG3097">
        <f t="shared" si="1120"/>
        <v>1.1555174434915238E-8</v>
      </c>
      <c r="AH3097" t="str">
        <f t="shared" si="1121"/>
        <v>NaN</v>
      </c>
    </row>
    <row r="3098" spans="1:34">
      <c r="A3098" s="4">
        <v>43289.350358796299</v>
      </c>
      <c r="B3098" s="3">
        <v>-1.1043222446642199E-3</v>
      </c>
      <c r="C3098">
        <v>2.6892525799066802</v>
      </c>
      <c r="D3098" s="3">
        <v>1.89179209068789E-2</v>
      </c>
      <c r="E3098" s="3">
        <v>1.8724648756888201E-2</v>
      </c>
      <c r="F3098" s="3">
        <v>1.87019214746942E-2</v>
      </c>
      <c r="G3098">
        <v>-4227524</v>
      </c>
      <c r="H3098">
        <v>16839660</v>
      </c>
      <c r="K3098">
        <f t="shared" si="1127"/>
        <v>71.098760180618342</v>
      </c>
      <c r="L3098">
        <f t="shared" si="1128"/>
        <v>51.410958483060625</v>
      </c>
      <c r="M3098">
        <f t="shared" si="1122"/>
        <v>17.214586554469552</v>
      </c>
      <c r="N3098">
        <f t="shared" si="1129"/>
        <v>7.0453299025641694E-2</v>
      </c>
      <c r="O3098">
        <f t="shared" si="1130"/>
        <v>55.930930994292524</v>
      </c>
      <c r="P3098">
        <f t="shared" si="1131"/>
        <v>55.923859062472005</v>
      </c>
      <c r="Q3098">
        <f t="shared" si="1123"/>
        <v>-3.0131306864113583E-2</v>
      </c>
      <c r="R3098">
        <f t="shared" si="1132"/>
        <v>55.961062301156637</v>
      </c>
      <c r="S3098">
        <f t="shared" si="1124"/>
        <v>17.23467409237896</v>
      </c>
      <c r="T3098">
        <f t="shared" si="1125"/>
        <v>7.3659870497084947</v>
      </c>
      <c r="U3098">
        <f t="shared" si="1126"/>
        <v>0.48933024763556415</v>
      </c>
      <c r="V3098" s="6">
        <f t="shared" si="1134"/>
        <v>169856.00000016857</v>
      </c>
      <c r="W3098">
        <f t="shared" si="1139"/>
        <v>7.3646416229004448</v>
      </c>
      <c r="X3098">
        <f t="shared" si="1140"/>
        <v>17.243782644346037</v>
      </c>
      <c r="Y3098">
        <f t="shared" si="1135"/>
        <v>-3.1374251348822213E-2</v>
      </c>
      <c r="Z3098">
        <f t="shared" si="1136"/>
        <v>-3.794045234913356E-8</v>
      </c>
      <c r="AA3098">
        <f t="shared" si="1138"/>
        <v>-3.7918055122914926E-8</v>
      </c>
      <c r="AB3098">
        <f t="shared" si="1137"/>
        <v>1.0005506082075706</v>
      </c>
      <c r="AC3098">
        <f t="shared" si="1133"/>
        <v>2.235258732490534</v>
      </c>
      <c r="AD3098">
        <f t="shared" si="1141"/>
        <v>4.7487334137294531E-10</v>
      </c>
      <c r="AE3098">
        <f t="shared" ref="AE3098:AE3161" si="1142">(W3099-W3097)/(X3099-X3097)*0.14503773773/100</f>
        <v>-9.0238772404757442E-6</v>
      </c>
      <c r="AF3098">
        <f t="shared" ref="AF3098:AF3161" si="1143">AD3098/AE3098/(1.024*9.81)</f>
        <v>-5.2386049268341331E-6</v>
      </c>
      <c r="AG3098">
        <f t="shared" ref="AG3098:AG3161" si="1144">IF(AD3098&gt;0,AD3098*100,"NaN")</f>
        <v>4.7487334137294532E-8</v>
      </c>
      <c r="AH3098" t="str">
        <f t="shared" ref="AH3098:AH3161" si="1145">IF(AF3098&gt;0,AF3098*100*100,"NaN")</f>
        <v>NaN</v>
      </c>
    </row>
    <row r="3099" spans="1:34">
      <c r="A3099" s="4">
        <v>43289.351053240738</v>
      </c>
      <c r="B3099" s="3">
        <v>-1.1065817640155699E-3</v>
      </c>
      <c r="C3099">
        <v>2.68924068769957</v>
      </c>
      <c r="D3099" s="3">
        <v>1.89215955988766E-2</v>
      </c>
      <c r="E3099" s="3">
        <v>1.8730119172159901E-2</v>
      </c>
      <c r="F3099" s="3">
        <v>1.87072099171019E-2</v>
      </c>
      <c r="G3099">
        <v>-4227524</v>
      </c>
      <c r="H3099">
        <v>16839660</v>
      </c>
      <c r="K3099">
        <f t="shared" si="1127"/>
        <v>71.242700898835125</v>
      </c>
      <c r="L3099">
        <f t="shared" si="1128"/>
        <v>51.547947591863164</v>
      </c>
      <c r="M3099">
        <f t="shared" si="1122"/>
        <v>17.260456363943693</v>
      </c>
      <c r="N3099">
        <f t="shared" si="1129"/>
        <v>7.0449694682675104E-2</v>
      </c>
      <c r="O3099">
        <f t="shared" si="1130"/>
        <v>55.941968119296071</v>
      </c>
      <c r="P3099">
        <f t="shared" si="1131"/>
        <v>55.940231690980383</v>
      </c>
      <c r="Q3099">
        <f t="shared" si="1123"/>
        <v>-3.5033113791612891E-2</v>
      </c>
      <c r="R3099">
        <f t="shared" si="1132"/>
        <v>55.977001233087684</v>
      </c>
      <c r="S3099">
        <f t="shared" si="1124"/>
        <v>17.283811773138101</v>
      </c>
      <c r="T3099">
        <f t="shared" si="1125"/>
        <v>7.3656076451856958</v>
      </c>
      <c r="U3099">
        <f t="shared" si="1126"/>
        <v>0.48933634754005828</v>
      </c>
      <c r="V3099" s="6">
        <f t="shared" si="1134"/>
        <v>169915.9999997355</v>
      </c>
      <c r="W3099">
        <f t="shared" si="1139"/>
        <v>7.3646066009444988</v>
      </c>
      <c r="X3099">
        <f t="shared" si="1140"/>
        <v>17.252145650278411</v>
      </c>
      <c r="Y3099">
        <f t="shared" si="1135"/>
        <v>-3.1910024001462034E-2</v>
      </c>
      <c r="Z3099">
        <f t="shared" si="1136"/>
        <v>-7.9042609085348032E-8</v>
      </c>
      <c r="AA3099">
        <f t="shared" si="1138"/>
        <v>2.3863962211173313E-8</v>
      </c>
      <c r="AB3099">
        <f t="shared" si="1137"/>
        <v>1.0005846983646434</v>
      </c>
      <c r="AC3099">
        <f t="shared" si="1133"/>
        <v>2.2352678875216689</v>
      </c>
      <c r="AD3099">
        <f t="shared" si="1141"/>
        <v>-2.9384770836521872E-10</v>
      </c>
      <c r="AE3099">
        <f t="shared" si="1142"/>
        <v>2.177606152145666E-5</v>
      </c>
      <c r="AF3099">
        <f t="shared" si="1143"/>
        <v>-1.3433030761487075E-6</v>
      </c>
      <c r="AG3099" t="str">
        <f t="shared" si="1144"/>
        <v>NaN</v>
      </c>
      <c r="AH3099" t="str">
        <f t="shared" si="1145"/>
        <v>NaN</v>
      </c>
    </row>
    <row r="3100" spans="1:34">
      <c r="A3100" s="4">
        <v>43289.351747685185</v>
      </c>
      <c r="B3100" s="3">
        <v>-1.10617742897375E-3</v>
      </c>
      <c r="C3100">
        <v>2.6892228493889001</v>
      </c>
      <c r="D3100" s="3">
        <v>1.89157803095986E-2</v>
      </c>
      <c r="E3100" s="3">
        <v>1.8721176232411402E-2</v>
      </c>
      <c r="F3100" s="3">
        <v>1.8699932353338201E-2</v>
      </c>
      <c r="G3100">
        <v>-4227524</v>
      </c>
      <c r="H3100">
        <v>16839660</v>
      </c>
      <c r="K3100">
        <f t="shared" si="1127"/>
        <v>71.216943086101637</v>
      </c>
      <c r="L3100">
        <f t="shared" si="1128"/>
        <v>51.531756070463175</v>
      </c>
      <c r="M3100">
        <f t="shared" si="1122"/>
        <v>17.25503475044313</v>
      </c>
      <c r="N3100">
        <f t="shared" si="1129"/>
        <v>7.0444288168223804E-2</v>
      </c>
      <c r="O3100">
        <f t="shared" si="1130"/>
        <v>55.924501601086313</v>
      </c>
      <c r="P3100">
        <f t="shared" si="1131"/>
        <v>55.913466002636305</v>
      </c>
      <c r="Q3100">
        <f t="shared" si="1123"/>
        <v>-3.0565651348659628E-2</v>
      </c>
      <c r="R3100">
        <f t="shared" si="1132"/>
        <v>55.955067252434972</v>
      </c>
      <c r="S3100">
        <f t="shared" si="1124"/>
        <v>17.275411851342238</v>
      </c>
      <c r="T3100">
        <f t="shared" si="1125"/>
        <v>7.3650385384013477</v>
      </c>
      <c r="U3100">
        <f t="shared" si="1126"/>
        <v>0.48934549739680167</v>
      </c>
      <c r="V3100" s="6">
        <f t="shared" si="1134"/>
        <v>169975.99999993108</v>
      </c>
      <c r="W3100">
        <f t="shared" si="1139"/>
        <v>7.3648955320811398</v>
      </c>
      <c r="X3100">
        <f t="shared" si="1140"/>
        <v>17.260694064770064</v>
      </c>
      <c r="Y3100">
        <f t="shared" si="1135"/>
        <v>-3.299444380740605E-2</v>
      </c>
      <c r="Z3100">
        <f t="shared" si="1136"/>
        <v>-1.580852173683679E-7</v>
      </c>
      <c r="AA3100">
        <f t="shared" si="1138"/>
        <v>-2.2770243838295081E-9</v>
      </c>
      <c r="AB3100">
        <f t="shared" si="1137"/>
        <v>1.0006573493866446</v>
      </c>
      <c r="AC3100">
        <f t="shared" si="1133"/>
        <v>2.2352816200683754</v>
      </c>
      <c r="AD3100">
        <f t="shared" si="1141"/>
        <v>2.7116674249661816E-11</v>
      </c>
      <c r="AE3100">
        <f t="shared" si="1142"/>
        <v>2.1898091216446583E-6</v>
      </c>
      <c r="AF3100">
        <f t="shared" si="1143"/>
        <v>1.2327107959190351E-6</v>
      </c>
      <c r="AG3100">
        <f t="shared" si="1144"/>
        <v>2.7116674249661816E-9</v>
      </c>
      <c r="AH3100">
        <f t="shared" si="1145"/>
        <v>1.2327107959190351E-2</v>
      </c>
    </row>
    <row r="3101" spans="1:34">
      <c r="A3101" s="4">
        <v>43289.352442129632</v>
      </c>
      <c r="B3101" s="3">
        <v>-1.10591580041728E-3</v>
      </c>
      <c r="C3101">
        <v>2.6891812266640001</v>
      </c>
      <c r="D3101">
        <v>1.8914650549923001E-2</v>
      </c>
      <c r="E3101" s="3">
        <v>1.8721794627181199E-2</v>
      </c>
      <c r="F3101" s="3">
        <v>1.8699741778837101E-2</v>
      </c>
      <c r="G3101">
        <v>-4227524</v>
      </c>
      <c r="H3101">
        <v>16839660</v>
      </c>
      <c r="K3101">
        <f t="shared" si="1127"/>
        <v>71.200276266097731</v>
      </c>
      <c r="L3101">
        <f t="shared" si="1128"/>
        <v>51.515339758906528</v>
      </c>
      <c r="M3101">
        <f t="shared" si="1122"/>
        <v>17.249537867589055</v>
      </c>
      <c r="N3101">
        <f t="shared" si="1129"/>
        <v>7.0431672967836367E-2</v>
      </c>
      <c r="O3101">
        <f t="shared" si="1130"/>
        <v>55.921108310227822</v>
      </c>
      <c r="P3101">
        <f t="shared" si="1131"/>
        <v>55.915316821511027</v>
      </c>
      <c r="Q3101">
        <f t="shared" si="1123"/>
        <v>-3.3384566281945638E-2</v>
      </c>
      <c r="R3101">
        <f t="shared" si="1132"/>
        <v>55.954492876509768</v>
      </c>
      <c r="S3101">
        <f t="shared" si="1124"/>
        <v>17.271794245110353</v>
      </c>
      <c r="T3101">
        <f t="shared" si="1125"/>
        <v>7.3637106225710918</v>
      </c>
      <c r="U3101">
        <f t="shared" si="1126"/>
        <v>0.48936684706253808</v>
      </c>
      <c r="V3101" s="6">
        <f t="shared" si="1134"/>
        <v>170036.00000012666</v>
      </c>
      <c r="W3101">
        <f t="shared" si="1139"/>
        <v>7.3646445413967712</v>
      </c>
      <c r="X3101">
        <f t="shared" si="1140"/>
        <v>17.277274769120975</v>
      </c>
      <c r="Y3101">
        <f t="shared" si="1135"/>
        <v>-3.0120836928143529E-2</v>
      </c>
      <c r="Z3101">
        <f t="shared" si="1136"/>
        <v>5.957591680684577E-8</v>
      </c>
      <c r="AA3101">
        <f t="shared" si="1138"/>
        <v>-8.1920618528079369E-8</v>
      </c>
      <c r="AB3101">
        <f t="shared" si="1137"/>
        <v>1.0004655633390247</v>
      </c>
      <c r="AC3101">
        <f t="shared" si="1133"/>
        <v>2.2353136626773598</v>
      </c>
      <c r="AD3101">
        <f t="shared" si="1141"/>
        <v>1.0686659396088789E-9</v>
      </c>
      <c r="AE3101">
        <f t="shared" si="1142"/>
        <v>-2.6559963701999343E-5</v>
      </c>
      <c r="AF3101">
        <f t="shared" si="1143"/>
        <v>-4.0053966166826597E-6</v>
      </c>
      <c r="AG3101">
        <f t="shared" si="1144"/>
        <v>1.0686659396088789E-7</v>
      </c>
      <c r="AH3101" t="str">
        <f t="shared" si="1145"/>
        <v>NaN</v>
      </c>
    </row>
    <row r="3102" spans="1:34">
      <c r="A3102" s="4">
        <v>43289.353148148148</v>
      </c>
      <c r="B3102" s="3">
        <v>-1.10678393153648E-3</v>
      </c>
      <c r="C3102">
        <v>2.6892454445824101</v>
      </c>
      <c r="D3102" s="3">
        <v>1.8909370409965098E-2</v>
      </c>
      <c r="E3102" s="3">
        <v>1.8713803064001701E-2</v>
      </c>
      <c r="F3102" s="3">
        <v>1.8692166442415298E-2</v>
      </c>
      <c r="G3102">
        <v>-4227524</v>
      </c>
      <c r="H3102">
        <v>16839660</v>
      </c>
      <c r="K3102">
        <f t="shared" si="1127"/>
        <v>71.255579805201876</v>
      </c>
      <c r="L3102">
        <f t="shared" si="1128"/>
        <v>51.580601008793188</v>
      </c>
      <c r="M3102">
        <f t="shared" si="1122"/>
        <v>17.27139012376119</v>
      </c>
      <c r="N3102">
        <f t="shared" si="1129"/>
        <v>7.0451136419860533E-2</v>
      </c>
      <c r="O3102">
        <f t="shared" si="1130"/>
        <v>55.90524914031969</v>
      </c>
      <c r="P3102">
        <f t="shared" si="1131"/>
        <v>55.891398546820618</v>
      </c>
      <c r="Q3102">
        <f t="shared" si="1123"/>
        <v>-2.6412293153825317E-2</v>
      </c>
      <c r="R3102">
        <f t="shared" si="1132"/>
        <v>55.931661433473515</v>
      </c>
      <c r="S3102">
        <f t="shared" si="1124"/>
        <v>17.288998319197074</v>
      </c>
      <c r="T3102">
        <f t="shared" si="1125"/>
        <v>7.3657594069946883</v>
      </c>
      <c r="U3102">
        <f t="shared" si="1126"/>
        <v>0.48933390757826256</v>
      </c>
      <c r="V3102" s="6">
        <f t="shared" si="1134"/>
        <v>170096.99999992736</v>
      </c>
      <c r="W3102">
        <f t="shared" si="1139"/>
        <v>7.3644023062014066</v>
      </c>
      <c r="X3102">
        <f t="shared" si="1140"/>
        <v>17.287627974239605</v>
      </c>
      <c r="Y3102">
        <f t="shared" si="1135"/>
        <v>-3.392944010108323E-2</v>
      </c>
      <c r="Z3102">
        <f t="shared" si="1136"/>
        <v>8.1524938820914009E-8</v>
      </c>
      <c r="AA3102">
        <f t="shared" si="1138"/>
        <v>-5.3465279380229287E-8</v>
      </c>
      <c r="AB3102">
        <f t="shared" si="1137"/>
        <v>1.0007190215989774</v>
      </c>
      <c r="AC3102">
        <f t="shared" si="1133"/>
        <v>2.2352642255092183</v>
      </c>
      <c r="AD3102">
        <f t="shared" si="1141"/>
        <v>6.1915776281095701E-10</v>
      </c>
      <c r="AE3102">
        <f t="shared" si="1142"/>
        <v>-1.2620234848859343E-5</v>
      </c>
      <c r="AF3102">
        <f t="shared" si="1143"/>
        <v>-4.8838792924134349E-6</v>
      </c>
      <c r="AG3102">
        <f t="shared" si="1144"/>
        <v>6.1915776281095697E-8</v>
      </c>
      <c r="AH3102" t="str">
        <f t="shared" si="1145"/>
        <v>NaN</v>
      </c>
    </row>
    <row r="3103" spans="1:34">
      <c r="A3103" s="4">
        <v>43289.353842592594</v>
      </c>
      <c r="B3103" s="3">
        <v>-1.1070217756787299E-3</v>
      </c>
      <c r="C3103">
        <v>2.6892121464024998</v>
      </c>
      <c r="D3103" s="3">
        <v>1.89045659582916E-2</v>
      </c>
      <c r="E3103" s="3">
        <v>1.8712233292662899E-2</v>
      </c>
      <c r="F3103" s="3">
        <v>1.86925475914177E-2</v>
      </c>
      <c r="G3103">
        <v>-4227524</v>
      </c>
      <c r="H3103">
        <v>16839660</v>
      </c>
      <c r="K3103">
        <f t="shared" si="1127"/>
        <v>71.270731459751175</v>
      </c>
      <c r="L3103">
        <f t="shared" si="1128"/>
        <v>51.595251646447707</v>
      </c>
      <c r="M3103">
        <f t="shared" si="1122"/>
        <v>17.276295783515909</v>
      </c>
      <c r="N3103">
        <f t="shared" si="1129"/>
        <v>7.044104425955354E-2</v>
      </c>
      <c r="O3103">
        <f t="shared" si="1130"/>
        <v>55.890818724457056</v>
      </c>
      <c r="P3103">
        <f t="shared" si="1131"/>
        <v>55.886700314292227</v>
      </c>
      <c r="Q3103">
        <f t="shared" si="1123"/>
        <v>-4.1991460867478736E-2</v>
      </c>
      <c r="R3103">
        <f t="shared" si="1132"/>
        <v>55.932810185324534</v>
      </c>
      <c r="S3103">
        <f t="shared" si="1124"/>
        <v>17.304290090760894</v>
      </c>
      <c r="T3103">
        <f t="shared" si="1125"/>
        <v>7.3646970743307945</v>
      </c>
      <c r="U3103">
        <f t="shared" si="1126"/>
        <v>0.48935098731084697</v>
      </c>
      <c r="V3103" s="6">
        <f t="shared" si="1134"/>
        <v>170157.00000012293</v>
      </c>
      <c r="W3103">
        <f t="shared" si="1139"/>
        <v>7.364519046054598</v>
      </c>
      <c r="X3103">
        <f t="shared" si="1140"/>
        <v>17.291697290367559</v>
      </c>
      <c r="Y3103">
        <f t="shared" si="1135"/>
        <v>-3.4544155053931526E-2</v>
      </c>
      <c r="Z3103">
        <f t="shared" si="1136"/>
        <v>-1.3595328762248209E-7</v>
      </c>
      <c r="AA3103">
        <f t="shared" si="1138"/>
        <v>-9.0259754935776007E-9</v>
      </c>
      <c r="AB3103">
        <f t="shared" si="1137"/>
        <v>1.000759791046125</v>
      </c>
      <c r="AC3103">
        <f t="shared" si="1133"/>
        <v>2.2352898595963979</v>
      </c>
      <c r="AD3103">
        <f t="shared" si="1141"/>
        <v>1.0266696670519097E-10</v>
      </c>
      <c r="AE3103">
        <f t="shared" si="1142"/>
        <v>1.7402012503098461E-5</v>
      </c>
      <c r="AF3103">
        <f t="shared" si="1143"/>
        <v>5.8730309647902866E-7</v>
      </c>
      <c r="AG3103">
        <f t="shared" si="1144"/>
        <v>1.0266696670519097E-8</v>
      </c>
      <c r="AH3103">
        <f t="shared" si="1145"/>
        <v>5.8730309647902872E-3</v>
      </c>
    </row>
    <row r="3104" spans="1:34">
      <c r="A3104" s="4">
        <v>43289.354537037034</v>
      </c>
      <c r="B3104" s="3">
        <v>-1.10760449382724E-3</v>
      </c>
      <c r="C3104">
        <v>2.6891943080918299</v>
      </c>
      <c r="D3104">
        <v>1.8903650258344E-2</v>
      </c>
      <c r="E3104" s="3">
        <v>1.8710425677181799E-2</v>
      </c>
      <c r="F3104">
        <v>1.8689391201241998E-2</v>
      </c>
      <c r="G3104">
        <v>-4227524</v>
      </c>
      <c r="H3104">
        <v>16839660</v>
      </c>
      <c r="K3104">
        <f t="shared" si="1127"/>
        <v>71.307853013396823</v>
      </c>
      <c r="L3104">
        <f t="shared" si="1128"/>
        <v>51.636522246252667</v>
      </c>
      <c r="M3104">
        <f t="shared" si="1122"/>
        <v>17.29011494451699</v>
      </c>
      <c r="N3104">
        <f t="shared" si="1129"/>
        <v>7.0435637745102239E-2</v>
      </c>
      <c r="O3104">
        <f t="shared" si="1130"/>
        <v>55.888068372919093</v>
      </c>
      <c r="P3104">
        <f t="shared" si="1131"/>
        <v>55.881290228350281</v>
      </c>
      <c r="Q3104">
        <f t="shared" si="1123"/>
        <v>-3.5228711140490532E-2</v>
      </c>
      <c r="R3104">
        <f t="shared" si="1132"/>
        <v>55.923297084059584</v>
      </c>
      <c r="S3104">
        <f t="shared" si="1124"/>
        <v>17.313600751943984</v>
      </c>
      <c r="T3104">
        <f t="shared" si="1125"/>
        <v>7.3641279675464473</v>
      </c>
      <c r="U3104">
        <f t="shared" si="1126"/>
        <v>0.48936013716759008</v>
      </c>
      <c r="V3104" s="6">
        <f t="shared" si="1134"/>
        <v>170216.99999968987</v>
      </c>
      <c r="W3104">
        <f t="shared" si="1139"/>
        <v>7.3645482310178902</v>
      </c>
      <c r="X3104">
        <f t="shared" si="1140"/>
        <v>17.299790133793099</v>
      </c>
      <c r="Y3104">
        <f t="shared" si="1135"/>
        <v>-3.3981235898790395E-2</v>
      </c>
      <c r="Z3104">
        <f t="shared" si="1136"/>
        <v>-3.0352361889898376E-7</v>
      </c>
      <c r="AA3104">
        <f t="shared" si="1138"/>
        <v>-3.0340416981659794E-8</v>
      </c>
      <c r="AB3104">
        <f t="shared" si="1137"/>
        <v>1.0007215762075146</v>
      </c>
      <c r="AC3104">
        <f t="shared" si="1133"/>
        <v>2.2353035921431039</v>
      </c>
      <c r="AD3104">
        <f t="shared" si="1141"/>
        <v>3.5082957590180253E-10</v>
      </c>
      <c r="AE3104">
        <f t="shared" si="1142"/>
        <v>1.0110550321733774E-5</v>
      </c>
      <c r="AF3104">
        <f t="shared" si="1143"/>
        <v>3.4542394462681389E-6</v>
      </c>
      <c r="AG3104">
        <f t="shared" si="1144"/>
        <v>3.5082957590180251E-8</v>
      </c>
      <c r="AH3104">
        <f t="shared" si="1145"/>
        <v>3.4542394462681383E-2</v>
      </c>
    </row>
    <row r="3105" spans="1:34">
      <c r="A3105" s="4">
        <v>43289.355231481481</v>
      </c>
      <c r="B3105" s="3">
        <v>-1.10716448216408E-3</v>
      </c>
      <c r="C3105">
        <v>2.6890979812142199</v>
      </c>
      <c r="D3105" s="3">
        <v>1.89021399480407E-2</v>
      </c>
      <c r="E3105" s="3">
        <v>1.87070007215334E-2</v>
      </c>
      <c r="F3105" s="3">
        <v>1.8684400531492399E-2</v>
      </c>
      <c r="G3105">
        <v>-4227524</v>
      </c>
      <c r="H3105">
        <v>16839660</v>
      </c>
      <c r="K3105">
        <f t="shared" si="1127"/>
        <v>71.279822452480772</v>
      </c>
      <c r="L3105">
        <f t="shared" si="1128"/>
        <v>51.615051875301845</v>
      </c>
      <c r="M3105">
        <f t="shared" si="1122"/>
        <v>17.282925746532843</v>
      </c>
      <c r="N3105">
        <f t="shared" si="1129"/>
        <v>7.0406442567067545E-2</v>
      </c>
      <c r="O3105">
        <f t="shared" si="1130"/>
        <v>55.88353207882367</v>
      </c>
      <c r="P3105">
        <f t="shared" si="1131"/>
        <v>55.87103953919712</v>
      </c>
      <c r="Q3105">
        <f t="shared" si="1123"/>
        <v>-2.472353568840191E-2</v>
      </c>
      <c r="R3105">
        <f t="shared" si="1132"/>
        <v>55.908255614512072</v>
      </c>
      <c r="S3105">
        <f t="shared" si="1124"/>
        <v>17.299408103658443</v>
      </c>
      <c r="T3105">
        <f t="shared" si="1125"/>
        <v>7.361054790911215</v>
      </c>
      <c r="U3105">
        <f t="shared" si="1126"/>
        <v>0.48940954639400081</v>
      </c>
      <c r="V3105" s="6">
        <f t="shared" si="1134"/>
        <v>170276.99999988545</v>
      </c>
      <c r="W3105">
        <f t="shared" si="1139"/>
        <v>7.3646474598930967</v>
      </c>
      <c r="X3105">
        <f t="shared" si="1140"/>
        <v>17.310118495975964</v>
      </c>
      <c r="Y3105">
        <f t="shared" si="1135"/>
        <v>-3.5662217285117016E-2</v>
      </c>
      <c r="Z3105">
        <f t="shared" si="1136"/>
        <v>1.6124692168581697E-7</v>
      </c>
      <c r="AA3105">
        <f t="shared" si="1138"/>
        <v>-3.2076181495816384E-8</v>
      </c>
      <c r="AB3105">
        <f t="shared" si="1137"/>
        <v>1.0008340028632094</v>
      </c>
      <c r="AC3105">
        <f t="shared" si="1133"/>
        <v>2.2353777478953125</v>
      </c>
      <c r="AD3105">
        <f t="shared" si="1141"/>
        <v>3.5342930051444598E-10</v>
      </c>
      <c r="AE3105">
        <f t="shared" si="1142"/>
        <v>4.060412977022111E-6</v>
      </c>
      <c r="AF3105">
        <f t="shared" si="1143"/>
        <v>8.6648965102630148E-6</v>
      </c>
      <c r="AG3105">
        <f t="shared" si="1144"/>
        <v>3.5342930051444597E-8</v>
      </c>
      <c r="AH3105">
        <f t="shared" si="1145"/>
        <v>8.6648965102630149E-2</v>
      </c>
    </row>
    <row r="3106" spans="1:34">
      <c r="A3106" s="4">
        <v>43289.355925925927</v>
      </c>
      <c r="B3106" s="3">
        <v>-1.1070812367142901E-3</v>
      </c>
      <c r="C3106">
        <v>2.6892549583481</v>
      </c>
      <c r="D3106">
        <v>1.8898572285906998E-2</v>
      </c>
      <c r="E3106" s="3">
        <v>1.8708189942244598E-2</v>
      </c>
      <c r="F3106" s="3">
        <v>1.8688247754234898E-2</v>
      </c>
      <c r="G3106">
        <v>-4227524</v>
      </c>
      <c r="H3106">
        <v>16839660</v>
      </c>
      <c r="K3106">
        <f t="shared" si="1127"/>
        <v>71.274519373388358</v>
      </c>
      <c r="L3106">
        <f t="shared" si="1128"/>
        <v>51.604691656928402</v>
      </c>
      <c r="M3106">
        <f t="shared" si="1122"/>
        <v>17.279456702555155</v>
      </c>
      <c r="N3106">
        <f t="shared" si="1129"/>
        <v>7.0454019894234346E-2</v>
      </c>
      <c r="O3106">
        <f t="shared" si="1130"/>
        <v>55.87281642348038</v>
      </c>
      <c r="P3106">
        <f t="shared" si="1131"/>
        <v>55.874598806264032</v>
      </c>
      <c r="Q3106">
        <f t="shared" si="1123"/>
        <v>-4.7034405026458614E-2</v>
      </c>
      <c r="R3106">
        <f t="shared" si="1132"/>
        <v>55.919850828506839</v>
      </c>
      <c r="S3106">
        <f t="shared" si="1124"/>
        <v>17.310812972572794</v>
      </c>
      <c r="T3106">
        <f t="shared" si="1125"/>
        <v>7.3660629306129843</v>
      </c>
      <c r="U3106">
        <f t="shared" si="1126"/>
        <v>0.48932902765466646</v>
      </c>
      <c r="V3106" s="6">
        <f t="shared" si="1134"/>
        <v>170337.00000008103</v>
      </c>
      <c r="W3106">
        <f t="shared" si="1139"/>
        <v>7.3645920084628154</v>
      </c>
      <c r="X3106">
        <f t="shared" si="1140"/>
        <v>17.315427414068456</v>
      </c>
      <c r="Y3106">
        <f t="shared" si="1135"/>
        <v>-2.4985117865782058E-2</v>
      </c>
      <c r="Z3106">
        <f t="shared" si="1136"/>
        <v>2.3203251812121375E-7</v>
      </c>
      <c r="AA3106">
        <f t="shared" si="1138"/>
        <v>5.0579802796675515E-9</v>
      </c>
      <c r="AB3106">
        <f t="shared" si="1137"/>
        <v>1.0001221270124261</v>
      </c>
      <c r="AC3106">
        <f t="shared" si="1133"/>
        <v>2.2352569014843087</v>
      </c>
      <c r="AD3106">
        <f t="shared" si="1141"/>
        <v>-7.9542727920283611E-11</v>
      </c>
      <c r="AE3106">
        <f t="shared" si="1142"/>
        <v>2.4082053731889578E-6</v>
      </c>
      <c r="AF3106">
        <f t="shared" si="1143"/>
        <v>-3.2880468422690587E-6</v>
      </c>
      <c r="AG3106" t="str">
        <f t="shared" si="1144"/>
        <v>NaN</v>
      </c>
      <c r="AH3106" t="str">
        <f t="shared" si="1145"/>
        <v>NaN</v>
      </c>
    </row>
    <row r="3107" spans="1:34">
      <c r="A3107" s="4">
        <v>43289.356631944444</v>
      </c>
      <c r="B3107" s="3">
        <v>-1.11036348587731E-3</v>
      </c>
      <c r="C3107">
        <v>2.6891859835468499</v>
      </c>
      <c r="D3107" s="3">
        <v>1.8962409653686299E-2</v>
      </c>
      <c r="E3107" s="3">
        <v>1.8767222858350599E-2</v>
      </c>
      <c r="F3107" s="3">
        <v>1.8737320688287599E-2</v>
      </c>
      <c r="G3107">
        <v>-4227524</v>
      </c>
      <c r="H3107">
        <v>16840053</v>
      </c>
      <c r="K3107">
        <f t="shared" si="1127"/>
        <v>71.483612206166811</v>
      </c>
      <c r="L3107">
        <f t="shared" si="1128"/>
        <v>51.749278564512608</v>
      </c>
      <c r="M3107">
        <f t="shared" si="1122"/>
        <v>17.32787057984304</v>
      </c>
      <c r="N3107">
        <f t="shared" si="1129"/>
        <v>7.0433114705024752E-2</v>
      </c>
      <c r="O3107">
        <f t="shared" si="1130"/>
        <v>56.064555216423742</v>
      </c>
      <c r="P3107">
        <f t="shared" si="1131"/>
        <v>56.051280823472091</v>
      </c>
      <c r="Q3107">
        <f t="shared" si="1123"/>
        <v>-3.1974128824856507E-3</v>
      </c>
      <c r="R3107">
        <f t="shared" si="1132"/>
        <v>56.067752629306227</v>
      </c>
      <c r="S3107">
        <f t="shared" si="1124"/>
        <v>17.330002188431365</v>
      </c>
      <c r="T3107">
        <f t="shared" si="1125"/>
        <v>7.3638623843803952</v>
      </c>
      <c r="U3107">
        <f t="shared" si="1126"/>
        <v>0.48936440710073764</v>
      </c>
      <c r="V3107" s="6">
        <f t="shared" si="1134"/>
        <v>170397.99999988172</v>
      </c>
      <c r="W3107">
        <f t="shared" si="1139"/>
        <v>7.3646708078637113</v>
      </c>
      <c r="X3107">
        <f t="shared" si="1140"/>
        <v>17.324180157311979</v>
      </c>
      <c r="Y3107">
        <f t="shared" si="1135"/>
        <v>-6.7103419391803714E-3</v>
      </c>
      <c r="Z3107">
        <f t="shared" si="1136"/>
        <v>-3.072863077849432E-7</v>
      </c>
      <c r="AA3107">
        <f t="shared" si="1138"/>
        <v>5.8355282405150152E-8</v>
      </c>
      <c r="AB3107">
        <f t="shared" si="1137"/>
        <v>0.99890688929962113</v>
      </c>
      <c r="AC3107">
        <f t="shared" si="1133"/>
        <v>2.2353100006649012</v>
      </c>
      <c r="AD3107">
        <f t="shared" si="1141"/>
        <v>-3.4170441687727661E-9</v>
      </c>
      <c r="AE3107">
        <f t="shared" si="1142"/>
        <v>3.1843852214921905E-6</v>
      </c>
      <c r="AF3107">
        <f t="shared" si="1143"/>
        <v>-1.0682084984158774E-4</v>
      </c>
      <c r="AG3107" t="str">
        <f t="shared" si="1144"/>
        <v>NaN</v>
      </c>
      <c r="AH3107" t="str">
        <f t="shared" si="1145"/>
        <v>NaN</v>
      </c>
    </row>
    <row r="3108" spans="1:34">
      <c r="A3108" s="4">
        <v>43289.35732638889</v>
      </c>
      <c r="B3108" s="3">
        <v>-1.1120640714943899E-3</v>
      </c>
      <c r="C3108">
        <v>2.6891384147183999</v>
      </c>
      <c r="D3108" s="3">
        <v>1.8961065834282601E-2</v>
      </c>
      <c r="E3108" s="3">
        <v>1.8766378511645601E-2</v>
      </c>
      <c r="F3108" s="3">
        <v>1.8724933345711198E-2</v>
      </c>
      <c r="G3108">
        <v>-4227524</v>
      </c>
      <c r="H3108">
        <v>16840047</v>
      </c>
      <c r="K3108">
        <f t="shared" si="1127"/>
        <v>71.591946536193845</v>
      </c>
      <c r="L3108">
        <f t="shared" si="1128"/>
        <v>51.873895943617782</v>
      </c>
      <c r="M3108">
        <f t="shared" si="1122"/>
        <v>17.369597805362556</v>
      </c>
      <c r="N3108">
        <f t="shared" si="1129"/>
        <v>7.0418697333155561E-2</v>
      </c>
      <c r="O3108">
        <f t="shared" si="1130"/>
        <v>56.060518986244418</v>
      </c>
      <c r="P3108">
        <f t="shared" si="1131"/>
        <v>56.048753743854441</v>
      </c>
      <c r="Q3108">
        <f t="shared" si="1123"/>
        <v>3.010079209140315E-2</v>
      </c>
      <c r="R3108">
        <f t="shared" si="1132"/>
        <v>56.030418194153015</v>
      </c>
      <c r="S3108">
        <f t="shared" si="1124"/>
        <v>17.349530610634954</v>
      </c>
      <c r="T3108">
        <f t="shared" si="1125"/>
        <v>7.362344766288901</v>
      </c>
      <c r="U3108">
        <f t="shared" si="1126"/>
        <v>0.48938880671871826</v>
      </c>
      <c r="V3108" s="6">
        <f t="shared" si="1134"/>
        <v>170458.0000000773</v>
      </c>
      <c r="W3108">
        <f t="shared" si="1139"/>
        <v>7.3646299489151108</v>
      </c>
      <c r="X3108">
        <f t="shared" si="1140"/>
        <v>17.33270797840547</v>
      </c>
      <c r="Y3108">
        <f t="shared" si="1135"/>
        <v>1.1140079582084184E-2</v>
      </c>
      <c r="Z3108">
        <f t="shared" si="1136"/>
        <v>4.7425565207749621E-8</v>
      </c>
      <c r="AA3108">
        <f t="shared" si="1138"/>
        <v>8.3197245358793193E-8</v>
      </c>
      <c r="AB3108">
        <f t="shared" si="1137"/>
        <v>0.99772656052591835</v>
      </c>
      <c r="AC3108">
        <f t="shared" si="1133"/>
        <v>2.235346620789449</v>
      </c>
      <c r="AD3108">
        <f t="shared" si="1141"/>
        <v>2.9345589430071569E-9</v>
      </c>
      <c r="AE3108">
        <f t="shared" si="1142"/>
        <v>-2.4475073757388084E-5</v>
      </c>
      <c r="AF3108">
        <f t="shared" si="1143"/>
        <v>-1.1935754125301858E-5</v>
      </c>
      <c r="AG3108">
        <f t="shared" si="1144"/>
        <v>2.9345589430071567E-7</v>
      </c>
      <c r="AH3108" t="str">
        <f t="shared" si="1145"/>
        <v>NaN</v>
      </c>
    </row>
    <row r="3109" spans="1:34">
      <c r="A3109" s="4">
        <v>43289.358020833337</v>
      </c>
      <c r="B3109" s="3">
        <v>-1.10887695998827E-3</v>
      </c>
      <c r="C3109">
        <v>2.6892038218575198</v>
      </c>
      <c r="D3109" s="3">
        <v>1.89514688231429E-2</v>
      </c>
      <c r="E3109" s="3">
        <v>1.8757280973204601E-2</v>
      </c>
      <c r="F3109">
        <v>1.8723194353388001E-2</v>
      </c>
      <c r="G3109">
        <v>-4227524</v>
      </c>
      <c r="H3109">
        <v>16840038</v>
      </c>
      <c r="K3109">
        <f t="shared" si="1127"/>
        <v>71.388914365235109</v>
      </c>
      <c r="L3109">
        <f t="shared" si="1128"/>
        <v>51.673149662241144</v>
      </c>
      <c r="M3109">
        <f t="shared" si="1122"/>
        <v>17.302379369095028</v>
      </c>
      <c r="N3109">
        <f t="shared" si="1129"/>
        <v>7.0438521219476052E-2</v>
      </c>
      <c r="O3109">
        <f t="shared" si="1130"/>
        <v>56.031693873370848</v>
      </c>
      <c r="P3109">
        <f t="shared" si="1131"/>
        <v>56.021525350791535</v>
      </c>
      <c r="Q3109">
        <f t="shared" si="1123"/>
        <v>6.5168595373350513E-3</v>
      </c>
      <c r="R3109">
        <f t="shared" si="1132"/>
        <v>56.025177013833513</v>
      </c>
      <c r="S3109">
        <f t="shared" si="1124"/>
        <v>17.298034796070137</v>
      </c>
      <c r="T3109">
        <f t="shared" si="1125"/>
        <v>7.3644314911647433</v>
      </c>
      <c r="U3109">
        <f t="shared" si="1126"/>
        <v>0.48935525724399392</v>
      </c>
      <c r="V3109" s="6">
        <f t="shared" si="1134"/>
        <v>170518.00000027288</v>
      </c>
      <c r="W3109">
        <f t="shared" si="1139"/>
        <v>7.3644110616903848</v>
      </c>
      <c r="X3109">
        <f t="shared" si="1140"/>
        <v>17.339572551115051</v>
      </c>
      <c r="Y3109">
        <f t="shared" si="1135"/>
        <v>1.6770296008507064E-2</v>
      </c>
      <c r="Z3109">
        <f t="shared" si="1136"/>
        <v>3.4146407124930158E-7</v>
      </c>
      <c r="AA3109">
        <f t="shared" si="1138"/>
        <v>4.5708465170331616E-8</v>
      </c>
      <c r="AB3109">
        <f t="shared" si="1137"/>
        <v>0.99734147166118658</v>
      </c>
      <c r="AC3109">
        <f t="shared" si="1133"/>
        <v>2.2352962681181947</v>
      </c>
      <c r="AD3109">
        <f t="shared" si="1141"/>
        <v>1.0709478187282091E-9</v>
      </c>
      <c r="AE3109">
        <f t="shared" si="1142"/>
        <v>-4.2697463584907795E-5</v>
      </c>
      <c r="AF3109">
        <f t="shared" si="1143"/>
        <v>-2.4968776952184975E-6</v>
      </c>
      <c r="AG3109">
        <f t="shared" si="1144"/>
        <v>1.0709478187282091E-7</v>
      </c>
      <c r="AH3109" t="str">
        <f t="shared" si="1145"/>
        <v>NaN</v>
      </c>
    </row>
    <row r="3110" spans="1:34">
      <c r="A3110" s="4">
        <v>43289.358715277776</v>
      </c>
      <c r="B3110" s="3">
        <v>-1.1107321442978E-3</v>
      </c>
      <c r="C3110">
        <v>2.6892668505552102</v>
      </c>
      <c r="D3110" s="3">
        <v>1.89445594508106E-2</v>
      </c>
      <c r="E3110" s="3">
        <v>1.8750668906050101E-2</v>
      </c>
      <c r="F3110" s="3">
        <v>1.87139276682683E-2</v>
      </c>
      <c r="G3110">
        <v>-4227524</v>
      </c>
      <c r="H3110">
        <v>16840032</v>
      </c>
      <c r="K3110">
        <f t="shared" si="1127"/>
        <v>71.50709727071839</v>
      </c>
      <c r="L3110">
        <f t="shared" si="1128"/>
        <v>51.803513540977178</v>
      </c>
      <c r="M3110">
        <f t="shared" si="1122"/>
        <v>17.346030768335471</v>
      </c>
      <c r="N3110">
        <f t="shared" si="1129"/>
        <v>7.0457624237200936E-2</v>
      </c>
      <c r="O3110">
        <f t="shared" si="1130"/>
        <v>56.010941220855919</v>
      </c>
      <c r="P3110">
        <f t="shared" si="1131"/>
        <v>56.00173582589877</v>
      </c>
      <c r="Q3110">
        <f t="shared" si="1123"/>
        <v>1.3693236396782993E-2</v>
      </c>
      <c r="R3110">
        <f t="shared" si="1132"/>
        <v>55.997247984459136</v>
      </c>
      <c r="S3110">
        <f t="shared" si="1124"/>
        <v>17.336901944070949</v>
      </c>
      <c r="T3110">
        <f t="shared" si="1125"/>
        <v>7.3664423351357833</v>
      </c>
      <c r="U3110">
        <f t="shared" si="1126"/>
        <v>0.48932292775017261</v>
      </c>
      <c r="V3110" s="6">
        <f t="shared" si="1134"/>
        <v>170577.99999983981</v>
      </c>
      <c r="W3110">
        <f t="shared" si="1139"/>
        <v>7.3642388704069122</v>
      </c>
      <c r="X3110">
        <f t="shared" si="1140"/>
        <v>17.345992407348458</v>
      </c>
      <c r="Y3110">
        <f t="shared" si="1135"/>
        <v>2.0313968481753857E-2</v>
      </c>
      <c r="Z3110">
        <f t="shared" si="1136"/>
        <v>2.371278272558961E-7</v>
      </c>
      <c r="AA3110">
        <f t="shared" si="1138"/>
        <v>-7.5963025044020396E-9</v>
      </c>
      <c r="AB3110">
        <f t="shared" si="1137"/>
        <v>0.99711388967326819</v>
      </c>
      <c r="AC3110">
        <f t="shared" si="1133"/>
        <v>2.2352477464531733</v>
      </c>
      <c r="AD3110">
        <f t="shared" si="1141"/>
        <v>-1.4692999029869382E-10</v>
      </c>
      <c r="AE3110">
        <f t="shared" si="1142"/>
        <v>-1.7958734957394853E-5</v>
      </c>
      <c r="AF3110">
        <f t="shared" si="1143"/>
        <v>8.1445247033033137E-7</v>
      </c>
      <c r="AG3110" t="str">
        <f t="shared" si="1144"/>
        <v>NaN</v>
      </c>
      <c r="AH3110">
        <f t="shared" si="1145"/>
        <v>8.1445247033033134E-3</v>
      </c>
    </row>
    <row r="3111" spans="1:34">
      <c r="A3111" s="4">
        <v>43289.359409722223</v>
      </c>
      <c r="B3111" s="3">
        <v>-1.11288463378514E-3</v>
      </c>
      <c r="C3111">
        <v>2.6892930134108601</v>
      </c>
      <c r="D3111" s="3">
        <v>1.8944095654733199E-2</v>
      </c>
      <c r="E3111" s="3">
        <v>1.87493369788535E-2</v>
      </c>
      <c r="F3111" s="3">
        <v>1.8704494230460101E-2</v>
      </c>
      <c r="G3111">
        <v>-4227524</v>
      </c>
      <c r="H3111">
        <v>16840034</v>
      </c>
      <c r="K3111">
        <f t="shared" si="1127"/>
        <v>71.644219744388153</v>
      </c>
      <c r="L3111">
        <f t="shared" si="1128"/>
        <v>51.953036182791088</v>
      </c>
      <c r="M3111">
        <f t="shared" si="1122"/>
        <v>17.396097340430341</v>
      </c>
      <c r="N3111">
        <f t="shared" si="1129"/>
        <v>7.0465553791729724E-2</v>
      </c>
      <c r="O3111">
        <f t="shared" si="1130"/>
        <v>56.009548185661238</v>
      </c>
      <c r="P3111">
        <f t="shared" si="1131"/>
        <v>55.997749446783651</v>
      </c>
      <c r="Q3111">
        <f t="shared" si="1123"/>
        <v>4.0731809511143524E-2</v>
      </c>
      <c r="R3111">
        <f t="shared" si="1132"/>
        <v>55.968816376150095</v>
      </c>
      <c r="S3111">
        <f t="shared" si="1124"/>
        <v>17.368942800756244</v>
      </c>
      <c r="T3111">
        <f t="shared" si="1125"/>
        <v>7.3672770250861825</v>
      </c>
      <c r="U3111">
        <f t="shared" si="1126"/>
        <v>0.48930950796028166</v>
      </c>
      <c r="V3111" s="6">
        <f t="shared" si="1134"/>
        <v>170638.00000003539</v>
      </c>
      <c r="W3111">
        <f t="shared" si="1139"/>
        <v>7.3643089143188272</v>
      </c>
      <c r="X3111">
        <f t="shared" si="1140"/>
        <v>17.347822143149756</v>
      </c>
      <c r="Y3111">
        <f t="shared" si="1135"/>
        <v>2.9622976936006278E-2</v>
      </c>
      <c r="Z3111">
        <f t="shared" si="1136"/>
        <v>-1.2962987822348248E-7</v>
      </c>
      <c r="AA3111">
        <f t="shared" si="1138"/>
        <v>-8.7721414117188544E-10</v>
      </c>
      <c r="AB3111">
        <f t="shared" si="1137"/>
        <v>0.99650741496432738</v>
      </c>
      <c r="AC3111">
        <f t="shared" si="1133"/>
        <v>2.23522760538467</v>
      </c>
      <c r="AD3111">
        <f t="shared" si="1141"/>
        <v>-1.1635257080860516E-11</v>
      </c>
      <c r="AE3111">
        <f t="shared" si="1142"/>
        <v>5.2978121878691594E-5</v>
      </c>
      <c r="AF3111">
        <f t="shared" si="1143"/>
        <v>-2.1863035568757051E-8</v>
      </c>
      <c r="AG3111" t="str">
        <f t="shared" si="1144"/>
        <v>NaN</v>
      </c>
      <c r="AH3111" t="str">
        <f t="shared" si="1145"/>
        <v>NaN</v>
      </c>
    </row>
    <row r="3112" spans="1:34">
      <c r="A3112" s="4">
        <v>43289.36010416667</v>
      </c>
      <c r="B3112" s="3">
        <v>-1.1118856883877001E-3</v>
      </c>
      <c r="C3112">
        <v>2.6892180925060498</v>
      </c>
      <c r="D3112" s="3">
        <v>1.89397193225159E-2</v>
      </c>
      <c r="E3112" s="3">
        <v>1.8745305520642401E-2</v>
      </c>
      <c r="F3112" s="3">
        <v>1.8702219247352301E-2</v>
      </c>
      <c r="G3112">
        <v>-4227524</v>
      </c>
      <c r="H3112">
        <v>16840034</v>
      </c>
      <c r="K3112">
        <f t="shared" si="1127"/>
        <v>71.580582795281728</v>
      </c>
      <c r="L3112">
        <f t="shared" si="1128"/>
        <v>51.892389678275002</v>
      </c>
      <c r="M3112">
        <f t="shared" si="1122"/>
        <v>17.375790298273905</v>
      </c>
      <c r="N3112">
        <f t="shared" si="1129"/>
        <v>7.0442846431035294E-2</v>
      </c>
      <c r="O3112">
        <f t="shared" si="1130"/>
        <v>55.996403648440257</v>
      </c>
      <c r="P3112">
        <f t="shared" si="1131"/>
        <v>55.985683531426389</v>
      </c>
      <c r="Q3112">
        <f t="shared" si="1123"/>
        <v>3.4443884900092314E-2</v>
      </c>
      <c r="R3112">
        <f t="shared" si="1132"/>
        <v>55.961959763540165</v>
      </c>
      <c r="S3112">
        <f t="shared" si="1124"/>
        <v>17.352827708340509</v>
      </c>
      <c r="T3112">
        <f t="shared" si="1125"/>
        <v>7.3648867765920309</v>
      </c>
      <c r="U3112">
        <f t="shared" si="1126"/>
        <v>0.48934793735860244</v>
      </c>
      <c r="V3112" s="6">
        <f t="shared" si="1134"/>
        <v>170698.00000023097</v>
      </c>
      <c r="W3112">
        <f t="shared" si="1139"/>
        <v>7.3644635946242918</v>
      </c>
      <c r="X3112">
        <f t="shared" si="1140"/>
        <v>17.352144662457938</v>
      </c>
      <c r="Y3112">
        <f t="shared" si="1135"/>
        <v>3.8698619884068343E-2</v>
      </c>
      <c r="Z3112">
        <f t="shared" si="1136"/>
        <v>-1.01174539633414E-7</v>
      </c>
      <c r="AA3112">
        <f t="shared" si="1138"/>
        <v>-1.6234063874161654E-8</v>
      </c>
      <c r="AB3112">
        <f t="shared" si="1137"/>
        <v>0.99590131320263742</v>
      </c>
      <c r="AC3112">
        <f t="shared" si="1133"/>
        <v>2.235285282080834</v>
      </c>
      <c r="AD3112">
        <f t="shared" si="1141"/>
        <v>-1.6483219400878065E-10</v>
      </c>
      <c r="AE3112">
        <f t="shared" si="1142"/>
        <v>5.0279986524512066E-6</v>
      </c>
      <c r="AF3112">
        <f t="shared" si="1143"/>
        <v>-3.2634572105246545E-6</v>
      </c>
      <c r="AG3112" t="str">
        <f t="shared" si="1144"/>
        <v>NaN</v>
      </c>
      <c r="AH3112" t="str">
        <f t="shared" si="1145"/>
        <v>NaN</v>
      </c>
    </row>
    <row r="3113" spans="1:34">
      <c r="A3113" s="4">
        <v>43289.360798611109</v>
      </c>
      <c r="B3113" s="3">
        <v>-1.1137289804901199E-3</v>
      </c>
      <c r="C3113">
        <v>2.6892549583481</v>
      </c>
      <c r="D3113" s="3">
        <v>1.8938756053739798E-2</v>
      </c>
      <c r="E3113" s="3">
        <v>1.8744151976552499E-2</v>
      </c>
      <c r="F3113" s="3">
        <v>1.8699110500801901E-2</v>
      </c>
      <c r="G3113">
        <v>-4227524</v>
      </c>
      <c r="H3113">
        <v>16840034</v>
      </c>
      <c r="K3113">
        <f t="shared" si="1127"/>
        <v>71.698008118037691</v>
      </c>
      <c r="L3113">
        <f t="shared" si="1128"/>
        <v>52.013901420078426</v>
      </c>
      <c r="M3113">
        <f t="shared" si="1122"/>
        <v>17.416477623668719</v>
      </c>
      <c r="N3113">
        <f t="shared" si="1129"/>
        <v>7.0454019894234346E-2</v>
      </c>
      <c r="O3113">
        <f t="shared" si="1130"/>
        <v>55.993510421497568</v>
      </c>
      <c r="P3113">
        <f t="shared" si="1131"/>
        <v>55.982231042371367</v>
      </c>
      <c r="Q3113">
        <f t="shared" si="1123"/>
        <v>4.0920165240969197E-2</v>
      </c>
      <c r="R3113">
        <f t="shared" si="1132"/>
        <v>55.952590256256599</v>
      </c>
      <c r="S3113">
        <f t="shared" si="1124"/>
        <v>17.389197513508073</v>
      </c>
      <c r="T3113">
        <f t="shared" si="1125"/>
        <v>7.3660629306129843</v>
      </c>
      <c r="U3113">
        <f t="shared" si="1126"/>
        <v>0.48932902765466646</v>
      </c>
      <c r="V3113" s="6">
        <f t="shared" si="1134"/>
        <v>170757.9999997979</v>
      </c>
      <c r="W3113">
        <f t="shared" si="1139"/>
        <v>7.3643293437931163</v>
      </c>
      <c r="X3113">
        <f t="shared" si="1140"/>
        <v>17.353715232903205</v>
      </c>
      <c r="Y3113">
        <f t="shared" si="1135"/>
        <v>3.4668048899876659E-2</v>
      </c>
      <c r="Z3113">
        <f t="shared" si="1136"/>
        <v>-1.4110085560192185E-7</v>
      </c>
      <c r="AA3113">
        <f t="shared" si="1138"/>
        <v>-3.972101070533559E-8</v>
      </c>
      <c r="AB3113">
        <f t="shared" si="1137"/>
        <v>0.99617870381848894</v>
      </c>
      <c r="AC3113">
        <f t="shared" si="1133"/>
        <v>2.2352569014843087</v>
      </c>
      <c r="AD3113">
        <f t="shared" si="1141"/>
        <v>-4.501897907452381E-10</v>
      </c>
      <c r="AE3113">
        <f t="shared" si="1142"/>
        <v>-9.1402334764444698E-5</v>
      </c>
      <c r="AF3113">
        <f t="shared" si="1143"/>
        <v>4.9030846195929719E-7</v>
      </c>
      <c r="AG3113" t="str">
        <f t="shared" si="1144"/>
        <v>NaN</v>
      </c>
      <c r="AH3113">
        <f t="shared" si="1145"/>
        <v>4.9030846195929718E-3</v>
      </c>
    </row>
    <row r="3114" spans="1:34">
      <c r="A3114" s="4">
        <v>43289.361504629633</v>
      </c>
      <c r="B3114" s="3">
        <v>-1.1129797714420401E-3</v>
      </c>
      <c r="C3114">
        <v>2.6891645775740498</v>
      </c>
      <c r="D3114" s="3">
        <v>1.8931811004786098E-2</v>
      </c>
      <c r="E3114" s="3">
        <v>1.8739728075506699E-2</v>
      </c>
      <c r="F3114" s="3">
        <v>1.86962637941906E-2</v>
      </c>
      <c r="G3114">
        <v>-4227524</v>
      </c>
      <c r="H3114">
        <v>16840034</v>
      </c>
      <c r="K3114">
        <f t="shared" si="1127"/>
        <v>71.65028040620787</v>
      </c>
      <c r="L3114">
        <f t="shared" si="1128"/>
        <v>51.969915678180982</v>
      </c>
      <c r="M3114">
        <f t="shared" si="1122"/>
        <v>17.401749317031417</v>
      </c>
      <c r="N3114">
        <f t="shared" si="1129"/>
        <v>7.0426626887684349E-2</v>
      </c>
      <c r="O3114">
        <f t="shared" si="1130"/>
        <v>55.972650612429014</v>
      </c>
      <c r="P3114">
        <f t="shared" si="1131"/>
        <v>55.968990568882006</v>
      </c>
      <c r="Q3114">
        <f t="shared" si="1123"/>
        <v>2.8640096558568473E-2</v>
      </c>
      <c r="R3114">
        <f t="shared" si="1132"/>
        <v>55.944010515870445</v>
      </c>
      <c r="S3114">
        <f t="shared" si="1124"/>
        <v>17.382655919325703</v>
      </c>
      <c r="T3114">
        <f t="shared" si="1125"/>
        <v>7.3631794562393003</v>
      </c>
      <c r="U3114">
        <f t="shared" si="1126"/>
        <v>0.48937538692882759</v>
      </c>
      <c r="V3114" s="6">
        <f t="shared" si="1134"/>
        <v>170819.00000022724</v>
      </c>
      <c r="W3114">
        <f t="shared" si="1139"/>
        <v>7.3641629895023222</v>
      </c>
      <c r="X3114">
        <f t="shared" si="1140"/>
        <v>17.356914681402518</v>
      </c>
      <c r="Y3114">
        <f t="shared" si="1135"/>
        <v>3.3569667419574976E-2</v>
      </c>
      <c r="Z3114">
        <f t="shared" si="1136"/>
        <v>-2.6025268924233213E-7</v>
      </c>
      <c r="AA3114">
        <f t="shared" si="1138"/>
        <v>-6.6429387012131993E-8</v>
      </c>
      <c r="AB3114">
        <f t="shared" si="1137"/>
        <v>0.99624764052057069</v>
      </c>
      <c r="AC3114">
        <f t="shared" si="1133"/>
        <v>2.2353264797209453</v>
      </c>
      <c r="AD3114">
        <f t="shared" si="1141"/>
        <v>-7.7755564107215332E-10</v>
      </c>
      <c r="AE3114">
        <f t="shared" si="1142"/>
        <v>6.0174717078472254E-5</v>
      </c>
      <c r="AF3114">
        <f t="shared" si="1143"/>
        <v>-1.286318321239933E-6</v>
      </c>
      <c r="AG3114" t="str">
        <f t="shared" si="1144"/>
        <v>NaN</v>
      </c>
      <c r="AH3114" t="str">
        <f t="shared" si="1145"/>
        <v>NaN</v>
      </c>
    </row>
    <row r="3115" spans="1:34">
      <c r="A3115" s="4">
        <v>43289.362199074072</v>
      </c>
      <c r="B3115" s="3">
        <v>-1.1127419272997899E-3</v>
      </c>
      <c r="C3115">
        <v>2.6891562530290698</v>
      </c>
      <c r="D3115" s="3">
        <v>1.8927339534911901E-2</v>
      </c>
      <c r="E3115">
        <v>1.8733936570643001E-2</v>
      </c>
      <c r="F3115">
        <v>1.8690975351783001E-2</v>
      </c>
      <c r="G3115">
        <v>-4227524</v>
      </c>
      <c r="H3115">
        <v>16840034</v>
      </c>
      <c r="K3115">
        <f t="shared" si="1127"/>
        <v>71.635128751658556</v>
      </c>
      <c r="L3115">
        <f t="shared" si="1128"/>
        <v>51.961715633045777</v>
      </c>
      <c r="M3115">
        <f t="shared" si="1122"/>
        <v>17.399003591394401</v>
      </c>
      <c r="N3115">
        <f t="shared" si="1129"/>
        <v>7.0424103847606861E-2</v>
      </c>
      <c r="O3115">
        <f t="shared" si="1130"/>
        <v>55.959220324398885</v>
      </c>
      <c r="P3115">
        <f t="shared" si="1131"/>
        <v>55.951656938265643</v>
      </c>
      <c r="Q3115">
        <f t="shared" si="1123"/>
        <v>3.1148740459187252E-2</v>
      </c>
      <c r="R3115">
        <f t="shared" si="1132"/>
        <v>55.928071583939698</v>
      </c>
      <c r="S3115">
        <f t="shared" si="1124"/>
        <v>17.378237764421609</v>
      </c>
      <c r="T3115">
        <f t="shared" si="1125"/>
        <v>7.3629138730732491</v>
      </c>
      <c r="U3115">
        <f t="shared" si="1126"/>
        <v>0.48937965686197488</v>
      </c>
      <c r="V3115" s="6">
        <f t="shared" si="1134"/>
        <v>170878.99999979418</v>
      </c>
      <c r="W3115">
        <f t="shared" si="1139"/>
        <v>7.3644023062013595</v>
      </c>
      <c r="X3115">
        <f t="shared" si="1140"/>
        <v>17.355473829061975</v>
      </c>
      <c r="Y3115">
        <f t="shared" si="1135"/>
        <v>3.0658117574930088E-2</v>
      </c>
      <c r="Z3115">
        <f t="shared" si="1136"/>
        <v>-6.0072382923178754E-8</v>
      </c>
      <c r="AA3115">
        <f t="shared" si="1138"/>
        <v>-5.6421678242133246E-8</v>
      </c>
      <c r="AB3115">
        <f t="shared" si="1137"/>
        <v>0.99643959779644131</v>
      </c>
      <c r="AC3115">
        <f t="shared" si="1133"/>
        <v>2.2353328882427426</v>
      </c>
      <c r="AD3115">
        <f t="shared" si="1141"/>
        <v>-7.2313607852273934E-10</v>
      </c>
      <c r="AE3115">
        <f t="shared" si="1142"/>
        <v>-1.0239997445099661E-3</v>
      </c>
      <c r="AF3115">
        <f t="shared" si="1143"/>
        <v>7.0299335109025539E-8</v>
      </c>
      <c r="AG3115" t="str">
        <f t="shared" si="1144"/>
        <v>NaN</v>
      </c>
      <c r="AH3115">
        <f t="shared" si="1145"/>
        <v>7.0299335109025546E-4</v>
      </c>
    </row>
    <row r="3116" spans="1:34">
      <c r="A3116" s="4">
        <v>43289.362893518519</v>
      </c>
      <c r="B3116" s="3">
        <v>-1.11317004675584E-3</v>
      </c>
      <c r="C3116">
        <v>2.68914198238053</v>
      </c>
      <c r="D3116" s="3">
        <v>1.8925246506460099E-2</v>
      </c>
      <c r="E3116" s="3">
        <v>1.8731986248676499E-2</v>
      </c>
      <c r="F3116">
        <v>1.8688545526892999E-2</v>
      </c>
      <c r="G3116">
        <v>-4227524</v>
      </c>
      <c r="H3116">
        <v>16840034</v>
      </c>
      <c r="K3116">
        <f t="shared" si="1127"/>
        <v>71.662401729847318</v>
      </c>
      <c r="L3116">
        <f t="shared" si="1128"/>
        <v>51.992182593938352</v>
      </c>
      <c r="M3116">
        <f t="shared" si="1122"/>
        <v>17.409205232266544</v>
      </c>
      <c r="N3116">
        <f t="shared" si="1129"/>
        <v>7.0419778636044664E-2</v>
      </c>
      <c r="O3116">
        <f t="shared" si="1130"/>
        <v>55.9529338065974</v>
      </c>
      <c r="P3116">
        <f t="shared" si="1131"/>
        <v>55.945819740275489</v>
      </c>
      <c r="Q3116">
        <f t="shared" si="1123"/>
        <v>3.218551570703454E-2</v>
      </c>
      <c r="R3116">
        <f t="shared" si="1132"/>
        <v>55.920748290890366</v>
      </c>
      <c r="S3116">
        <f t="shared" si="1124"/>
        <v>17.387748221795189</v>
      </c>
      <c r="T3116">
        <f t="shared" si="1125"/>
        <v>7.3624585876456488</v>
      </c>
      <c r="U3116">
        <f t="shared" si="1126"/>
        <v>0.48938697674737175</v>
      </c>
      <c r="V3116" s="6">
        <f t="shared" si="1134"/>
        <v>170938.99999998976</v>
      </c>
      <c r="W3116">
        <f t="shared" si="1139"/>
        <v>7.3647408517756032</v>
      </c>
      <c r="X3116">
        <f t="shared" si="1140"/>
        <v>17.356096206229203</v>
      </c>
      <c r="Y3116">
        <f t="shared" si="1135"/>
        <v>2.6956477166765563E-2</v>
      </c>
      <c r="Z3116">
        <f t="shared" si="1136"/>
        <v>1.7705544343108404E-7</v>
      </c>
      <c r="AA3116">
        <f t="shared" si="1138"/>
        <v>-5.8228366447810941E-8</v>
      </c>
      <c r="AB3116">
        <f t="shared" si="1137"/>
        <v>0.99668674845493599</v>
      </c>
      <c r="AC3116">
        <f t="shared" si="1133"/>
        <v>2.2353438742801104</v>
      </c>
      <c r="AD3116">
        <f t="shared" si="1141"/>
        <v>-8.4877605832903908E-10</v>
      </c>
      <c r="AE3116">
        <f t="shared" si="1142"/>
        <v>7.7809473814805625E-4</v>
      </c>
      <c r="AF3116">
        <f t="shared" si="1143"/>
        <v>-1.0859046137867892E-7</v>
      </c>
      <c r="AG3116" t="str">
        <f t="shared" si="1144"/>
        <v>NaN</v>
      </c>
      <c r="AH3116" t="str">
        <f t="shared" si="1145"/>
        <v>NaN</v>
      </c>
    </row>
    <row r="3117" spans="1:34">
      <c r="A3117" s="4">
        <v>43289.363587962966</v>
      </c>
      <c r="B3117" s="3">
        <v>-1.11187379618059E-3</v>
      </c>
      <c r="C3117">
        <v>2.6892228493889001</v>
      </c>
      <c r="D3117" s="3">
        <v>1.89944115830258E-2</v>
      </c>
      <c r="E3117">
        <v>1.8786630940357998E-2</v>
      </c>
      <c r="F3117" s="3">
        <v>1.8762333591566899E-2</v>
      </c>
      <c r="G3117">
        <v>-4227524</v>
      </c>
      <c r="H3117">
        <v>16840564</v>
      </c>
      <c r="K3117">
        <f t="shared" si="1127"/>
        <v>71.579825212554411</v>
      </c>
      <c r="L3117">
        <f t="shared" si="1128"/>
        <v>51.812612337184675</v>
      </c>
      <c r="M3117">
        <f t="shared" si="1122"/>
        <v>17.34907743425023</v>
      </c>
      <c r="N3117">
        <f t="shared" si="1129"/>
        <v>7.0444288168223804E-2</v>
      </c>
      <c r="O3117">
        <f t="shared" si="1130"/>
        <v>56.160674644853621</v>
      </c>
      <c r="P3117">
        <f t="shared" si="1131"/>
        <v>56.109368062006091</v>
      </c>
      <c r="Q3117">
        <f t="shared" si="1123"/>
        <v>1.7535175334074893E-2</v>
      </c>
      <c r="R3117">
        <f t="shared" si="1132"/>
        <v>56.143139469519546</v>
      </c>
      <c r="S3117">
        <f t="shared" si="1124"/>
        <v>17.337387317360847</v>
      </c>
      <c r="T3117">
        <f t="shared" si="1125"/>
        <v>7.3650385384013477</v>
      </c>
      <c r="U3117">
        <f t="shared" si="1126"/>
        <v>0.48934549739680167</v>
      </c>
      <c r="V3117" s="6">
        <f t="shared" si="1134"/>
        <v>170999.00000018533</v>
      </c>
      <c r="W3117">
        <f t="shared" si="1139"/>
        <v>7.3645278015435318</v>
      </c>
      <c r="X3117">
        <f t="shared" si="1140"/>
        <v>17.355707753796739</v>
      </c>
      <c r="Y3117">
        <f t="shared" si="1135"/>
        <v>2.2081545260877061E-2</v>
      </c>
      <c r="Z3117">
        <f t="shared" si="1136"/>
        <v>5.0169193108321064E-8</v>
      </c>
      <c r="AA3117">
        <f t="shared" si="1138"/>
        <v>-2.4520939802771104E-8</v>
      </c>
      <c r="AB3117">
        <f t="shared" si="1137"/>
        <v>0.99699713633224374</v>
      </c>
      <c r="AC3117">
        <f t="shared" si="1133"/>
        <v>2.2352816200683754</v>
      </c>
      <c r="AD3117">
        <f t="shared" si="1141"/>
        <v>-4.3633213960582156E-10</v>
      </c>
      <c r="AE3117">
        <f t="shared" si="1142"/>
        <v>3.9617089955441639E-5</v>
      </c>
      <c r="AF3117">
        <f t="shared" si="1143"/>
        <v>-1.0963915205703904E-6</v>
      </c>
      <c r="AG3117" t="str">
        <f t="shared" si="1144"/>
        <v>NaN</v>
      </c>
      <c r="AH3117" t="str">
        <f t="shared" si="1145"/>
        <v>NaN</v>
      </c>
    </row>
    <row r="3118" spans="1:34">
      <c r="A3118" s="4">
        <v>43289.364293981482</v>
      </c>
      <c r="B3118" s="3">
        <v>-1.1120759637015E-3</v>
      </c>
      <c r="C3118">
        <v>2.6891610099119099</v>
      </c>
      <c r="D3118" s="3">
        <v>1.8963919963989599E-2</v>
      </c>
      <c r="E3118" s="3">
        <v>1.8768507216718699E-2</v>
      </c>
      <c r="F3118" s="3">
        <v>1.8732282374912802E-2</v>
      </c>
      <c r="G3118">
        <v>-4227524</v>
      </c>
      <c r="H3118">
        <v>16840327</v>
      </c>
      <c r="K3118">
        <f t="shared" si="1127"/>
        <v>71.592704118921162</v>
      </c>
      <c r="L3118">
        <f t="shared" si="1128"/>
        <v>51.864993294343904</v>
      </c>
      <c r="M3118">
        <f t="shared" si="1122"/>
        <v>17.366616817825829</v>
      </c>
      <c r="N3118">
        <f t="shared" si="1129"/>
        <v>7.042554558479229E-2</v>
      </c>
      <c r="O3118">
        <f t="shared" si="1130"/>
        <v>56.069091510519165</v>
      </c>
      <c r="P3118">
        <f t="shared" si="1131"/>
        <v>56.055124831904379</v>
      </c>
      <c r="Q3118">
        <f t="shared" si="1123"/>
        <v>1.6523944741521746E-2</v>
      </c>
      <c r="R3118">
        <f t="shared" si="1132"/>
        <v>56.052567565777643</v>
      </c>
      <c r="S3118">
        <f t="shared" si="1124"/>
        <v>17.355600854664814</v>
      </c>
      <c r="T3118">
        <f t="shared" si="1125"/>
        <v>7.3630656348822408</v>
      </c>
      <c r="U3118">
        <f t="shared" si="1126"/>
        <v>0.48937721690017949</v>
      </c>
      <c r="V3118" s="6">
        <f t="shared" si="1134"/>
        <v>171059.99999998603</v>
      </c>
      <c r="W3118">
        <f t="shared" si="1139"/>
        <v>7.3646474598930496</v>
      </c>
      <c r="X3118">
        <f t="shared" si="1140"/>
        <v>17.352677139512501</v>
      </c>
      <c r="Y3118">
        <f t="shared" si="1135"/>
        <v>1.7544820269243644E-2</v>
      </c>
      <c r="Z3118">
        <f t="shared" si="1136"/>
        <v>-5.9575916833491124E-8</v>
      </c>
      <c r="AA3118">
        <f t="shared" si="1138"/>
        <v>9.7572361119974204E-8</v>
      </c>
      <c r="AB3118">
        <f t="shared" si="1137"/>
        <v>0.99730143972237739</v>
      </c>
      <c r="AC3118">
        <f t="shared" si="1133"/>
        <v>2.2353292262302915</v>
      </c>
      <c r="AD3118">
        <f t="shared" si="1141"/>
        <v>2.185227688011549E-9</v>
      </c>
      <c r="AE3118">
        <f t="shared" si="1142"/>
        <v>-1.0138982271225711E-4</v>
      </c>
      <c r="AF3118">
        <f t="shared" si="1143"/>
        <v>-2.1455239505767836E-6</v>
      </c>
      <c r="AG3118">
        <f t="shared" si="1144"/>
        <v>2.185227688011549E-7</v>
      </c>
      <c r="AH3118" t="str">
        <f t="shared" si="1145"/>
        <v>NaN</v>
      </c>
    </row>
    <row r="3119" spans="1:34">
      <c r="A3119" s="4">
        <v>43289.364988425928</v>
      </c>
      <c r="B3119" s="3">
        <v>-1.1107321442978E-3</v>
      </c>
      <c r="C3119">
        <v>2.6892002541953799</v>
      </c>
      <c r="D3119" s="3">
        <v>1.89516947750781E-2</v>
      </c>
      <c r="E3119" s="3">
        <v>1.8756198782357399E-2</v>
      </c>
      <c r="F3119" s="3">
        <v>1.8719418596083399E-2</v>
      </c>
      <c r="G3119">
        <v>-4227524</v>
      </c>
      <c r="H3119">
        <v>16840323</v>
      </c>
      <c r="K3119">
        <f t="shared" si="1127"/>
        <v>71.50709727071839</v>
      </c>
      <c r="L3119">
        <f t="shared" si="1128"/>
        <v>51.796295766337749</v>
      </c>
      <c r="M3119">
        <f t="shared" si="1122"/>
        <v>17.343613948849367</v>
      </c>
      <c r="N3119">
        <f t="shared" si="1129"/>
        <v>7.0437439916583994E-2</v>
      </c>
      <c r="O3119">
        <f t="shared" si="1130"/>
        <v>56.032372531542791</v>
      </c>
      <c r="P3119">
        <f t="shared" si="1131"/>
        <v>56.018286417760606</v>
      </c>
      <c r="Q3119">
        <f t="shared" si="1123"/>
        <v>1.8575340732134293E-2</v>
      </c>
      <c r="R3119">
        <f t="shared" si="1132"/>
        <v>56.013797190810656</v>
      </c>
      <c r="S3119">
        <f t="shared" si="1124"/>
        <v>17.331230388361277</v>
      </c>
      <c r="T3119">
        <f t="shared" si="1125"/>
        <v>7.3643176698076847</v>
      </c>
      <c r="U3119">
        <f t="shared" si="1126"/>
        <v>0.48935708721534582</v>
      </c>
      <c r="V3119" s="6">
        <f t="shared" si="1134"/>
        <v>171120.00000018161</v>
      </c>
      <c r="W3119">
        <f t="shared" si="1139"/>
        <v>7.3650181089269369</v>
      </c>
      <c r="X3119">
        <f t="shared" si="1140"/>
        <v>17.348693926197573</v>
      </c>
      <c r="Y3119">
        <f t="shared" si="1135"/>
        <v>2.2873748678556183E-2</v>
      </c>
      <c r="Z3119">
        <f t="shared" si="1136"/>
        <v>-1.1382135707315786E-7</v>
      </c>
      <c r="AA3119">
        <f t="shared" si="1138"/>
        <v>8.5100986571806298E-8</v>
      </c>
      <c r="AB3119">
        <f t="shared" si="1137"/>
        <v>0.99694343893216419</v>
      </c>
      <c r="AC3119">
        <f t="shared" si="1133"/>
        <v>2.2352990146275404</v>
      </c>
      <c r="AD3119">
        <f t="shared" si="1141"/>
        <v>1.4618748138224413E-9</v>
      </c>
      <c r="AE3119">
        <f t="shared" si="1142"/>
        <v>-7.2874892774973693E-5</v>
      </c>
      <c r="AF3119">
        <f t="shared" si="1143"/>
        <v>-1.9969320672907426E-6</v>
      </c>
      <c r="AG3119">
        <f t="shared" si="1144"/>
        <v>1.4618748138224414E-7</v>
      </c>
      <c r="AH3119" t="str">
        <f t="shared" si="1145"/>
        <v>NaN</v>
      </c>
    </row>
    <row r="3120" spans="1:34">
      <c r="A3120" s="4">
        <v>43289.365682870368</v>
      </c>
      <c r="B3120" s="3">
        <v>-1.1128251727495801E-3</v>
      </c>
      <c r="C3120">
        <v>2.6891181979663101</v>
      </c>
      <c r="D3120" s="3">
        <v>1.8943715104105599E-2</v>
      </c>
      <c r="E3120" s="3">
        <v>1.8748587769805501E-2</v>
      </c>
      <c r="F3120" s="3">
        <v>1.87065071736288E-2</v>
      </c>
      <c r="G3120">
        <v>-4227524</v>
      </c>
      <c r="H3120">
        <v>16840324</v>
      </c>
      <c r="K3120">
        <f t="shared" si="1127"/>
        <v>71.640431830750984</v>
      </c>
      <c r="L3120">
        <f t="shared" si="1128"/>
        <v>51.946602273678678</v>
      </c>
      <c r="M3120">
        <f t="shared" si="1122"/>
        <v>17.393942992630432</v>
      </c>
      <c r="N3120">
        <f t="shared" si="1129"/>
        <v>7.0412569950111623E-2</v>
      </c>
      <c r="O3120">
        <f t="shared" si="1130"/>
        <v>56.008405182424603</v>
      </c>
      <c r="P3120">
        <f t="shared" si="1131"/>
        <v>55.995507108531662</v>
      </c>
      <c r="Q3120">
        <f t="shared" si="1123"/>
        <v>3.3521960562012509E-2</v>
      </c>
      <c r="R3120">
        <f t="shared" si="1132"/>
        <v>55.974883221862591</v>
      </c>
      <c r="S3120">
        <f t="shared" si="1124"/>
        <v>17.371595018922424</v>
      </c>
      <c r="T3120">
        <f t="shared" si="1125"/>
        <v>7.361699778600066</v>
      </c>
      <c r="U3120">
        <f t="shared" si="1126"/>
        <v>0.48939917655635939</v>
      </c>
      <c r="V3120" s="6">
        <f t="shared" si="1134"/>
        <v>171179.99999974854</v>
      </c>
      <c r="W3120">
        <f t="shared" si="1139"/>
        <v>7.3651932187067359</v>
      </c>
      <c r="X3120">
        <f t="shared" si="1140"/>
        <v>17.341815288377063</v>
      </c>
      <c r="Y3120">
        <f t="shared" si="1135"/>
        <v>2.2859009352025339E-2</v>
      </c>
      <c r="Z3120">
        <f t="shared" si="1136"/>
        <v>9.4851130913357045E-8</v>
      </c>
      <c r="AA3120">
        <f t="shared" si="1138"/>
        <v>5.9807351795937131E-8</v>
      </c>
      <c r="AB3120">
        <f t="shared" si="1137"/>
        <v>0.99695459609210058</v>
      </c>
      <c r="AC3120">
        <f t="shared" si="1133"/>
        <v>2.2353621843423803</v>
      </c>
      <c r="AD3120">
        <f t="shared" si="1141"/>
        <v>1.0280692620510528E-9</v>
      </c>
      <c r="AE3120">
        <f t="shared" si="1142"/>
        <v>-1.1441032010720359E-4</v>
      </c>
      <c r="AF3120">
        <f t="shared" si="1143"/>
        <v>-8.9451619910877742E-7</v>
      </c>
      <c r="AG3120">
        <f t="shared" si="1144"/>
        <v>1.0280692620510528E-7</v>
      </c>
      <c r="AH3120" t="str">
        <f t="shared" si="1145"/>
        <v>NaN</v>
      </c>
    </row>
    <row r="3121" spans="1:34">
      <c r="A3121" s="4">
        <v>43289.366377314815</v>
      </c>
      <c r="B3121" s="3">
        <v>-1.1104348391199901E-3</v>
      </c>
      <c r="C3121">
        <v>2.6892359308167202</v>
      </c>
      <c r="D3121" s="3">
        <v>1.89407063757062E-2</v>
      </c>
      <c r="E3121" s="3">
        <v>1.8745769316719799E-2</v>
      </c>
      <c r="F3121" s="3">
        <v>1.87091633057389E-2</v>
      </c>
      <c r="G3121">
        <v>-4227524</v>
      </c>
      <c r="H3121">
        <v>16840326</v>
      </c>
      <c r="K3121">
        <f t="shared" si="1127"/>
        <v>71.488157702531922</v>
      </c>
      <c r="L3121">
        <f t="shared" si="1128"/>
        <v>51.790836683974632</v>
      </c>
      <c r="M3121">
        <f t="shared" si="1122"/>
        <v>17.341786014715854</v>
      </c>
      <c r="N3121">
        <f t="shared" si="1129"/>
        <v>7.044825294548672E-2</v>
      </c>
      <c r="O3121">
        <f t="shared" si="1130"/>
        <v>55.999368313085164</v>
      </c>
      <c r="P3121">
        <f t="shared" si="1131"/>
        <v>55.987071645582581</v>
      </c>
      <c r="Q3121">
        <f t="shared" si="1123"/>
        <v>1.6479726761929214E-2</v>
      </c>
      <c r="R3121">
        <f t="shared" si="1132"/>
        <v>55.982888586323234</v>
      </c>
      <c r="S3121">
        <f t="shared" si="1124"/>
        <v>17.330799530207901</v>
      </c>
      <c r="T3121">
        <f t="shared" si="1125"/>
        <v>7.3654558833763923</v>
      </c>
      <c r="U3121">
        <f t="shared" si="1126"/>
        <v>0.48933878750185872</v>
      </c>
      <c r="V3121" s="6">
        <f t="shared" si="1134"/>
        <v>171239.99999994412</v>
      </c>
      <c r="W3121">
        <f t="shared" si="1139"/>
        <v>7.3658936578258629</v>
      </c>
      <c r="X3121">
        <f t="shared" si="1140"/>
        <v>17.337594610029832</v>
      </c>
      <c r="Y3121">
        <f t="shared" si="1135"/>
        <v>1.1205472487228954E-2</v>
      </c>
      <c r="Z3121">
        <f t="shared" si="1136"/>
        <v>5.9440041721688502E-7</v>
      </c>
      <c r="AA3121">
        <f t="shared" si="1138"/>
        <v>1.2445618046682871E-7</v>
      </c>
      <c r="AB3121">
        <f t="shared" si="1137"/>
        <v>0.99771801812168504</v>
      </c>
      <c r="AC3121">
        <f t="shared" si="1133"/>
        <v>2.2352715495341275</v>
      </c>
      <c r="AD3121">
        <f t="shared" si="1141"/>
        <v>4.3640919521268515E-9</v>
      </c>
      <c r="AE3121">
        <f t="shared" si="1142"/>
        <v>-1.8981214656159723E-4</v>
      </c>
      <c r="AF3121">
        <f t="shared" si="1143"/>
        <v>-2.2887635480021967E-6</v>
      </c>
      <c r="AG3121">
        <f t="shared" si="1144"/>
        <v>4.3640919521268518E-7</v>
      </c>
      <c r="AH3121" t="str">
        <f t="shared" si="1145"/>
        <v>NaN</v>
      </c>
    </row>
    <row r="3122" spans="1:34">
      <c r="A3122" s="4">
        <v>43289.367071759261</v>
      </c>
      <c r="B3122" s="3">
        <v>-1.1083537028753201E-3</v>
      </c>
      <c r="C3122">
        <v>2.6893417714600201</v>
      </c>
      <c r="D3122">
        <v>1.8934760272149999E-2</v>
      </c>
      <c r="E3122" s="3">
        <v>1.8739823213163601E-2</v>
      </c>
      <c r="F3122" s="3">
        <v>1.87141420645821E-2</v>
      </c>
      <c r="G3122">
        <v>-4227524</v>
      </c>
      <c r="H3122">
        <v>16840326</v>
      </c>
      <c r="K3122">
        <f t="shared" si="1127"/>
        <v>71.355580725226645</v>
      </c>
      <c r="L3122">
        <f t="shared" si="1128"/>
        <v>51.651715173482188</v>
      </c>
      <c r="M3122">
        <f t="shared" si="1122"/>
        <v>17.29520218600257</v>
      </c>
      <c r="N3122">
        <f t="shared" si="1129"/>
        <v>7.0480331597895227E-2</v>
      </c>
      <c r="O3122">
        <f t="shared" si="1130"/>
        <v>55.981508887512923</v>
      </c>
      <c r="P3122">
        <f t="shared" si="1131"/>
        <v>55.969275310247383</v>
      </c>
      <c r="Q3122">
        <f t="shared" si="1123"/>
        <v>-1.6385269862254859E-2</v>
      </c>
      <c r="R3122">
        <f t="shared" si="1132"/>
        <v>55.997894157375178</v>
      </c>
      <c r="S3122">
        <f t="shared" si="1124"/>
        <v>17.306125699244074</v>
      </c>
      <c r="T3122">
        <f t="shared" si="1125"/>
        <v>7.3688325836299189</v>
      </c>
      <c r="U3122">
        <f t="shared" si="1126"/>
        <v>0.48928449835185217</v>
      </c>
      <c r="V3122" s="6">
        <f t="shared" si="1134"/>
        <v>171300.0000001397</v>
      </c>
      <c r="W3122">
        <f t="shared" si="1139"/>
        <v>7.3665211345367725</v>
      </c>
      <c r="X3122">
        <f t="shared" si="1140"/>
        <v>17.331668524254049</v>
      </c>
      <c r="Y3122">
        <f t="shared" si="1135"/>
        <v>-7.3123721499968042E-3</v>
      </c>
      <c r="Z3122">
        <f t="shared" si="1136"/>
        <v>-1.4737200476035423E-7</v>
      </c>
      <c r="AA3122">
        <f t="shared" si="1138"/>
        <v>1.27095289056045E-7</v>
      </c>
      <c r="AB3122">
        <f t="shared" si="1137"/>
        <v>0.99894461825615988</v>
      </c>
      <c r="AC3122">
        <f t="shared" si="1133"/>
        <v>2.2351900697570102</v>
      </c>
      <c r="AD3122">
        <f t="shared" si="1141"/>
        <v>-6.8290915360998201E-9</v>
      </c>
      <c r="AE3122">
        <f t="shared" si="1142"/>
        <v>-2.1994985388677597E-4</v>
      </c>
      <c r="AF3122">
        <f t="shared" si="1143"/>
        <v>3.0907956485701565E-6</v>
      </c>
      <c r="AG3122" t="str">
        <f t="shared" si="1144"/>
        <v>NaN</v>
      </c>
      <c r="AH3122">
        <f t="shared" si="1145"/>
        <v>3.0907956485701563E-2</v>
      </c>
    </row>
    <row r="3123" spans="1:34">
      <c r="A3123" s="4">
        <v>43289.367777777778</v>
      </c>
      <c r="B3123" s="3">
        <v>-1.1094358937225499E-3</v>
      </c>
      <c r="C3123">
        <v>2.6891800374432901</v>
      </c>
      <c r="D3123" s="3">
        <v>1.8935438127955399E-2</v>
      </c>
      <c r="E3123" s="3">
        <v>1.8741500014366499E-2</v>
      </c>
      <c r="F3123" s="3">
        <v>1.8716690998535301E-2</v>
      </c>
      <c r="G3123">
        <v>-4227524</v>
      </c>
      <c r="H3123">
        <v>16840327</v>
      </c>
      <c r="K3123">
        <f t="shared" si="1127"/>
        <v>71.424520753425483</v>
      </c>
      <c r="L3123">
        <f t="shared" si="1128"/>
        <v>51.717304651197665</v>
      </c>
      <c r="M3123">
        <f t="shared" si="1122"/>
        <v>17.317164346882482</v>
      </c>
      <c r="N3123">
        <f t="shared" si="1129"/>
        <v>7.0431312533540041E-2</v>
      </c>
      <c r="O3123">
        <f t="shared" si="1130"/>
        <v>55.983544862028133</v>
      </c>
      <c r="P3123">
        <f t="shared" si="1131"/>
        <v>55.974293876812055</v>
      </c>
      <c r="Q3123">
        <f t="shared" si="1123"/>
        <v>-2.2031573349664768E-2</v>
      </c>
      <c r="R3123">
        <f t="shared" si="1132"/>
        <v>56.005576435377797</v>
      </c>
      <c r="S3123">
        <f t="shared" si="1124"/>
        <v>17.331852062448924</v>
      </c>
      <c r="T3123">
        <f t="shared" si="1125"/>
        <v>7.363672682118847</v>
      </c>
      <c r="U3123">
        <f t="shared" si="1126"/>
        <v>0.4893674570529869</v>
      </c>
      <c r="V3123" s="6">
        <f t="shared" si="1134"/>
        <v>171360.9999999404</v>
      </c>
      <c r="W3123">
        <f t="shared" si="1139"/>
        <v>7.3673003730568167</v>
      </c>
      <c r="X3123">
        <f t="shared" si="1140"/>
        <v>17.328318550458867</v>
      </c>
      <c r="Y3123">
        <f t="shared" si="1135"/>
        <v>-1.5963200258648651E-2</v>
      </c>
      <c r="Z3123">
        <f t="shared" si="1136"/>
        <v>0</v>
      </c>
      <c r="AA3123">
        <f t="shared" si="1138"/>
        <v>1.7406918229241888E-7</v>
      </c>
      <c r="AB3123">
        <f t="shared" si="1137"/>
        <v>0.99952164725438297</v>
      </c>
      <c r="AC3123">
        <f t="shared" si="1133"/>
        <v>2.2353145781804722</v>
      </c>
      <c r="AD3123">
        <f t="shared" si="1141"/>
        <v>-4.2846749960902338E-9</v>
      </c>
      <c r="AE3123">
        <f t="shared" si="1142"/>
        <v>-7.2209973835385812E-4</v>
      </c>
      <c r="AF3123">
        <f t="shared" si="1143"/>
        <v>5.9067927543342931E-7</v>
      </c>
      <c r="AG3123" t="str">
        <f t="shared" si="1144"/>
        <v>NaN</v>
      </c>
      <c r="AH3123">
        <f t="shared" si="1145"/>
        <v>5.9067927543342931E-3</v>
      </c>
    </row>
    <row r="3124" spans="1:34">
      <c r="A3124" s="4">
        <v>43289.368472222224</v>
      </c>
      <c r="B3124" s="3">
        <v>-1.1094953547581101E-3</v>
      </c>
      <c r="C3124">
        <v>2.6893417714600201</v>
      </c>
      <c r="D3124" s="3">
        <v>1.8928683354315599E-2</v>
      </c>
      <c r="E3124" s="3">
        <v>1.8729893220224801E-2</v>
      </c>
      <c r="F3124" s="3">
        <v>1.8705792519249399E-2</v>
      </c>
      <c r="G3124">
        <v>-4227524</v>
      </c>
      <c r="H3124">
        <v>16840327</v>
      </c>
      <c r="K3124">
        <f t="shared" si="1127"/>
        <v>71.428308667062666</v>
      </c>
      <c r="L3124">
        <f t="shared" si="1128"/>
        <v>51.735418516667934</v>
      </c>
      <c r="M3124">
        <f t="shared" si="1122"/>
        <v>17.323229643351848</v>
      </c>
      <c r="N3124">
        <f t="shared" si="1129"/>
        <v>7.0480331597895227E-2</v>
      </c>
      <c r="O3124">
        <f t="shared" si="1130"/>
        <v>55.963256554578209</v>
      </c>
      <c r="P3124">
        <f t="shared" si="1131"/>
        <v>55.939555430237753</v>
      </c>
      <c r="Q3124">
        <f t="shared" si="1123"/>
        <v>-9.472757564026324E-3</v>
      </c>
      <c r="R3124">
        <f t="shared" si="1132"/>
        <v>55.972729312142235</v>
      </c>
      <c r="S3124">
        <f t="shared" si="1124"/>
        <v>17.329544815061197</v>
      </c>
      <c r="T3124">
        <f t="shared" si="1125"/>
        <v>7.3688325836299189</v>
      </c>
      <c r="U3124">
        <f t="shared" si="1126"/>
        <v>0.48928449835185217</v>
      </c>
      <c r="V3124" s="6">
        <f t="shared" si="1134"/>
        <v>171421.00000013597</v>
      </c>
      <c r="W3124">
        <f t="shared" si="1139"/>
        <v>7.3680796115768636</v>
      </c>
      <c r="X3124">
        <f t="shared" si="1140"/>
        <v>17.328538236674742</v>
      </c>
      <c r="Y3124">
        <f t="shared" si="1135"/>
        <v>-1.7415836061845862E-2</v>
      </c>
      <c r="Z3124">
        <f t="shared" si="1136"/>
        <v>5.0271099380456211E-7</v>
      </c>
      <c r="AA3124">
        <f t="shared" si="1138"/>
        <v>1.9277064487457828E-7</v>
      </c>
      <c r="AB3124">
        <f t="shared" si="1137"/>
        <v>0.99961843625170854</v>
      </c>
      <c r="AC3124">
        <f t="shared" si="1133"/>
        <v>2.2351900697570102</v>
      </c>
      <c r="AD3124">
        <f t="shared" si="1141"/>
        <v>-4.3489892979807616E-9</v>
      </c>
      <c r="AE3124">
        <f t="shared" si="1142"/>
        <v>-4.36388036524985E-3</v>
      </c>
      <c r="AF3124">
        <f t="shared" si="1143"/>
        <v>9.9207964465377132E-8</v>
      </c>
      <c r="AG3124" t="str">
        <f t="shared" si="1144"/>
        <v>NaN</v>
      </c>
      <c r="AH3124">
        <f t="shared" si="1145"/>
        <v>9.9207964465377143E-4</v>
      </c>
    </row>
    <row r="3125" spans="1:34">
      <c r="A3125" s="4">
        <v>43289.369166666664</v>
      </c>
      <c r="B3125" s="3">
        <v>-1.10773530810548E-3</v>
      </c>
      <c r="C3125">
        <v>2.6893691235363799</v>
      </c>
      <c r="D3125" s="3">
        <v>1.89214410001841E-2</v>
      </c>
      <c r="E3125" s="3">
        <v>1.87271223359676E-2</v>
      </c>
      <c r="F3125" s="3">
        <v>1.8702314534602901E-2</v>
      </c>
      <c r="G3125">
        <v>-4227524</v>
      </c>
      <c r="H3125">
        <v>16840327</v>
      </c>
      <c r="K3125">
        <f t="shared" si="1127"/>
        <v>71.316186423399088</v>
      </c>
      <c r="L3125">
        <f t="shared" si="1128"/>
        <v>51.627868052168665</v>
      </c>
      <c r="M3125">
        <f t="shared" si="1122"/>
        <v>17.287217150398497</v>
      </c>
      <c r="N3125">
        <f t="shared" si="1129"/>
        <v>7.048862158672034E-2</v>
      </c>
      <c r="O3125">
        <f t="shared" si="1130"/>
        <v>55.941503774231073</v>
      </c>
      <c r="P3125">
        <f t="shared" si="1131"/>
        <v>55.931262337971511</v>
      </c>
      <c r="Q3125">
        <f t="shared" si="1123"/>
        <v>-2.0743177271846491E-2</v>
      </c>
      <c r="R3125">
        <f t="shared" si="1132"/>
        <v>55.96224695150292</v>
      </c>
      <c r="S3125">
        <f t="shared" si="1124"/>
        <v>17.301045935246396</v>
      </c>
      <c r="T3125">
        <f t="shared" si="1125"/>
        <v>7.369705214032563</v>
      </c>
      <c r="U3125">
        <f t="shared" si="1126"/>
        <v>0.48927046857151263</v>
      </c>
      <c r="V3125" s="6">
        <f t="shared" si="1134"/>
        <v>171480.99999970291</v>
      </c>
      <c r="W3125">
        <f t="shared" si="1139"/>
        <v>7.3688471761116014</v>
      </c>
      <c r="X3125">
        <f t="shared" si="1140"/>
        <v>17.327804455669362</v>
      </c>
      <c r="Y3125">
        <f t="shared" si="1135"/>
        <v>-1.4978898926959991E-2</v>
      </c>
      <c r="Z3125">
        <f t="shared" si="1136"/>
        <v>-4.1102156708977009E-8</v>
      </c>
      <c r="AA3125">
        <f t="shared" si="1138"/>
        <v>1.1143981335131093E-7</v>
      </c>
      <c r="AB3125">
        <f t="shared" si="1137"/>
        <v>0.99945508207406897</v>
      </c>
      <c r="AC3125">
        <f t="shared" si="1133"/>
        <v>2.2351690131853941</v>
      </c>
      <c r="AD3125">
        <f t="shared" si="1141"/>
        <v>-2.9231302089040224E-9</v>
      </c>
      <c r="AE3125">
        <f t="shared" si="1142"/>
        <v>1.505119547593524E-3</v>
      </c>
      <c r="AF3125">
        <f t="shared" si="1143"/>
        <v>-1.9333398423221321E-7</v>
      </c>
      <c r="AG3125" t="str">
        <f t="shared" si="1144"/>
        <v>NaN</v>
      </c>
      <c r="AH3125" t="str">
        <f t="shared" si="1145"/>
        <v>NaN</v>
      </c>
    </row>
    <row r="3126" spans="1:34">
      <c r="A3126" s="4">
        <v>43289.36986111111</v>
      </c>
      <c r="B3126" s="3">
        <v>-1.10768773927703E-3</v>
      </c>
      <c r="C3126">
        <v>2.6893263115907802</v>
      </c>
      <c r="D3126" s="3">
        <v>1.8914876501858101E-2</v>
      </c>
      <c r="E3126" s="3">
        <v>1.8718559946846701E-2</v>
      </c>
      <c r="F3126">
        <v>1.8693774414769E-2</v>
      </c>
      <c r="G3126">
        <v>-4227524</v>
      </c>
      <c r="H3126">
        <v>16840327</v>
      </c>
      <c r="K3126">
        <f t="shared" si="1127"/>
        <v>71.313156092489237</v>
      </c>
      <c r="L3126">
        <f t="shared" si="1128"/>
        <v>51.636063631055933</v>
      </c>
      <c r="M3126">
        <f t="shared" si="1122"/>
        <v>17.289961380544788</v>
      </c>
      <c r="N3126">
        <f t="shared" si="1129"/>
        <v>7.0475645952039673E-2</v>
      </c>
      <c r="O3126">
        <f t="shared" si="1130"/>
        <v>55.921786968399466</v>
      </c>
      <c r="P3126">
        <f t="shared" si="1131"/>
        <v>55.905635615088897</v>
      </c>
      <c r="Q3126">
        <f t="shared" si="1123"/>
        <v>-1.4720761945007155E-2</v>
      </c>
      <c r="R3126">
        <f t="shared" si="1132"/>
        <v>55.936507730344474</v>
      </c>
      <c r="S3126">
        <f t="shared" si="1124"/>
        <v>17.299775221841461</v>
      </c>
      <c r="T3126">
        <f t="shared" si="1125"/>
        <v>7.3683393577503873</v>
      </c>
      <c r="U3126">
        <f t="shared" si="1126"/>
        <v>0.48929242822769253</v>
      </c>
      <c r="V3126" s="6">
        <f t="shared" si="1134"/>
        <v>171540.99999989849</v>
      </c>
      <c r="W3126">
        <f t="shared" si="1139"/>
        <v>7.369649762602311</v>
      </c>
      <c r="X3126">
        <f t="shared" si="1140"/>
        <v>17.330051280293034</v>
      </c>
      <c r="Y3126">
        <f t="shared" si="1135"/>
        <v>-1.762335061507277E-2</v>
      </c>
      <c r="Z3126">
        <f t="shared" si="1136"/>
        <v>2.1499589558145939E-7</v>
      </c>
      <c r="AA3126">
        <f t="shared" si="1138"/>
        <v>1.8127353849551576E-7</v>
      </c>
      <c r="AB3126">
        <f t="shared" si="1137"/>
        <v>0.99963141997881466</v>
      </c>
      <c r="AC3126">
        <f t="shared" si="1133"/>
        <v>2.2352019712974829</v>
      </c>
      <c r="AD3126">
        <f t="shared" si="1141"/>
        <v>-4.0414760541723908E-9</v>
      </c>
      <c r="AE3126">
        <f t="shared" si="1142"/>
        <v>-5.5954341603108308E-4</v>
      </c>
      <c r="AF3126">
        <f t="shared" si="1143"/>
        <v>7.1901384993234311E-7</v>
      </c>
      <c r="AG3126" t="str">
        <f t="shared" si="1144"/>
        <v>NaN</v>
      </c>
      <c r="AH3126">
        <f t="shared" si="1145"/>
        <v>7.190138499323432E-3</v>
      </c>
    </row>
    <row r="3127" spans="1:34">
      <c r="A3127" s="4">
        <v>43289.370555555557</v>
      </c>
      <c r="B3127" s="3">
        <v>-1.10887695998827E-3</v>
      </c>
      <c r="C3127">
        <v>2.6894499905447402</v>
      </c>
      <c r="D3127" s="3">
        <v>1.89120342643582E-2</v>
      </c>
      <c r="E3127" s="3">
        <v>1.8716193397631298E-2</v>
      </c>
      <c r="F3127" s="3">
        <v>1.86918329370383E-2</v>
      </c>
      <c r="G3127">
        <v>-4227524</v>
      </c>
      <c r="H3127">
        <v>16840327</v>
      </c>
      <c r="K3127">
        <f t="shared" si="1127"/>
        <v>71.388914365235109</v>
      </c>
      <c r="L3127">
        <f t="shared" si="1128"/>
        <v>51.714373958609215</v>
      </c>
      <c r="M3127">
        <f t="shared" si="1122"/>
        <v>17.316183025726119</v>
      </c>
      <c r="N3127">
        <f t="shared" si="1129"/>
        <v>7.0513131118896524E-2</v>
      </c>
      <c r="O3127">
        <f t="shared" si="1130"/>
        <v>55.913250162975821</v>
      </c>
      <c r="P3127">
        <f t="shared" si="1131"/>
        <v>55.898552673625382</v>
      </c>
      <c r="Q3127">
        <f t="shared" si="1123"/>
        <v>-1.7406112628364667E-2</v>
      </c>
      <c r="R3127">
        <f t="shared" si="1132"/>
        <v>55.930656275604186</v>
      </c>
      <c r="S3127">
        <f t="shared" si="1124"/>
        <v>17.327787100811694</v>
      </c>
      <c r="T3127">
        <f t="shared" si="1125"/>
        <v>7.3722851647879502</v>
      </c>
      <c r="U3127">
        <f t="shared" si="1126"/>
        <v>0.4892289892209476</v>
      </c>
      <c r="V3127" s="6">
        <f t="shared" si="1134"/>
        <v>171601.00000009406</v>
      </c>
      <c r="W3127">
        <f t="shared" si="1139"/>
        <v>7.370665399325067</v>
      </c>
      <c r="X3127">
        <f t="shared" si="1140"/>
        <v>17.323091488381859</v>
      </c>
      <c r="Y3127">
        <f t="shared" si="1135"/>
        <v>-1.5859053974333886E-2</v>
      </c>
      <c r="Z3127">
        <f t="shared" si="1136"/>
        <v>2.2576136898847246E-7</v>
      </c>
      <c r="AA3127">
        <f t="shared" si="1138"/>
        <v>1.8669360312053189E-7</v>
      </c>
      <c r="AB3127">
        <f t="shared" si="1137"/>
        <v>0.99951468735248983</v>
      </c>
      <c r="AC3127">
        <f t="shared" si="1133"/>
        <v>2.2351067589736666</v>
      </c>
      <c r="AD3127">
        <f t="shared" si="1141"/>
        <v>-4.6251704209262068E-9</v>
      </c>
      <c r="AE3127">
        <f t="shared" si="1142"/>
        <v>-6.5185167886377515E-4</v>
      </c>
      <c r="AF3127">
        <f t="shared" si="1143"/>
        <v>7.0633379709811416E-7</v>
      </c>
      <c r="AG3127" t="str">
        <f t="shared" si="1144"/>
        <v>NaN</v>
      </c>
      <c r="AH3127">
        <f t="shared" si="1145"/>
        <v>7.0633379709811421E-3</v>
      </c>
    </row>
    <row r="3128" spans="1:34">
      <c r="A3128" s="4">
        <v>43289.371261574073</v>
      </c>
      <c r="B3128" s="3">
        <v>-1.10755692499879E-3</v>
      </c>
      <c r="C3128">
        <v>2.6894119354819899</v>
      </c>
      <c r="D3128" s="3">
        <v>1.8906135729630499E-2</v>
      </c>
      <c r="E3128" s="3">
        <v>1.8710140264211101E-2</v>
      </c>
      <c r="F3128">
        <v>1.8685305760373E-2</v>
      </c>
      <c r="G3128">
        <v>-4227524</v>
      </c>
      <c r="H3128">
        <v>16840327</v>
      </c>
      <c r="K3128">
        <f t="shared" si="1127"/>
        <v>71.304822682486957</v>
      </c>
      <c r="L3128">
        <f t="shared" si="1128"/>
        <v>51.638862190183062</v>
      </c>
      <c r="M3128">
        <f t="shared" si="1122"/>
        <v>17.29089845777002</v>
      </c>
      <c r="N3128">
        <f t="shared" si="1129"/>
        <v>7.0501597221404103E-2</v>
      </c>
      <c r="O3128">
        <f t="shared" si="1130"/>
        <v>55.895533612808308</v>
      </c>
      <c r="P3128">
        <f t="shared" si="1131"/>
        <v>55.880436004254186</v>
      </c>
      <c r="Q3128">
        <f t="shared" si="1123"/>
        <v>-1.5450287349629832E-2</v>
      </c>
      <c r="R3128">
        <f t="shared" si="1132"/>
        <v>55.910983900157937</v>
      </c>
      <c r="S3128">
        <f t="shared" si="1124"/>
        <v>17.301198649336438</v>
      </c>
      <c r="T3128">
        <f t="shared" si="1125"/>
        <v>7.3710710703150637</v>
      </c>
      <c r="U3128">
        <f t="shared" si="1126"/>
        <v>0.4892485089153274</v>
      </c>
      <c r="V3128" s="6">
        <f t="shared" si="1134"/>
        <v>171661.99999989476</v>
      </c>
      <c r="W3128">
        <f t="shared" si="1139"/>
        <v>7.3713454089699049</v>
      </c>
      <c r="X3128">
        <f t="shared" si="1140"/>
        <v>17.32627844789695</v>
      </c>
      <c r="Y3128">
        <f t="shared" si="1135"/>
        <v>-1.897165359906457E-2</v>
      </c>
      <c r="Z3128">
        <f t="shared" si="1136"/>
        <v>2.5084596554013727E-8</v>
      </c>
      <c r="AA3128">
        <f t="shared" si="1138"/>
        <v>1.0990935431891941E-7</v>
      </c>
      <c r="AB3128">
        <f t="shared" si="1137"/>
        <v>0.99972129440598756</v>
      </c>
      <c r="AC3128">
        <f t="shared" si="1133"/>
        <v>2.2351360550732973</v>
      </c>
      <c r="AD3128">
        <f t="shared" si="1141"/>
        <v>-2.276201691861694E-9</v>
      </c>
      <c r="AE3128">
        <f t="shared" si="1142"/>
        <v>3.1798616076889123E-4</v>
      </c>
      <c r="AF3128">
        <f t="shared" si="1143"/>
        <v>-7.1257988466068945E-7</v>
      </c>
      <c r="AG3128" t="str">
        <f t="shared" si="1144"/>
        <v>NaN</v>
      </c>
      <c r="AH3128" t="str">
        <f t="shared" si="1145"/>
        <v>NaN</v>
      </c>
    </row>
    <row r="3129" spans="1:34">
      <c r="A3129" s="4">
        <v>43289.37195601852</v>
      </c>
      <c r="B3129" s="3">
        <v>-1.10935264827276E-3</v>
      </c>
      <c r="C3129">
        <v>2.6894595043104301</v>
      </c>
      <c r="D3129" s="3">
        <v>1.89056481491389E-2</v>
      </c>
      <c r="E3129" s="3">
        <v>1.8712185723834401E-2</v>
      </c>
      <c r="F3129" s="3">
        <v>1.86876760307314E-2</v>
      </c>
      <c r="G3129">
        <v>-4227524</v>
      </c>
      <c r="H3129">
        <v>16840327</v>
      </c>
      <c r="K3129">
        <f t="shared" si="1127"/>
        <v>71.419217674333069</v>
      </c>
      <c r="L3129">
        <f t="shared" si="1128"/>
        <v>51.750141483215145</v>
      </c>
      <c r="M3129">
        <f t="shared" si="1122"/>
        <v>17.328159521911669</v>
      </c>
      <c r="N3129">
        <f t="shared" si="1129"/>
        <v>7.0516014593270324E-2</v>
      </c>
      <c r="O3129">
        <f t="shared" si="1130"/>
        <v>55.894069139911416</v>
      </c>
      <c r="P3129">
        <f t="shared" si="1131"/>
        <v>55.886557943609397</v>
      </c>
      <c r="Q3129">
        <f t="shared" si="1123"/>
        <v>-2.4058560819199215E-2</v>
      </c>
      <c r="R3129">
        <f t="shared" si="1132"/>
        <v>55.918127700730615</v>
      </c>
      <c r="S3129">
        <f t="shared" si="1124"/>
        <v>17.344198562457802</v>
      </c>
      <c r="T3129">
        <f t="shared" si="1125"/>
        <v>7.3725886884062444</v>
      </c>
      <c r="U3129">
        <f t="shared" si="1126"/>
        <v>0.48922410929735149</v>
      </c>
      <c r="V3129" s="6">
        <f t="shared" si="1134"/>
        <v>171722.00000009034</v>
      </c>
      <c r="W3129">
        <f t="shared" si="1139"/>
        <v>7.3720429295927277</v>
      </c>
      <c r="X3129">
        <f t="shared" si="1140"/>
        <v>17.329374588036039</v>
      </c>
      <c r="Y3129">
        <f t="shared" si="1135"/>
        <v>-2.1285404582847889E-2</v>
      </c>
      <c r="Z3129">
        <f t="shared" si="1136"/>
        <v>3.4146407124907955E-7</v>
      </c>
      <c r="AA3129">
        <f t="shared" si="1138"/>
        <v>1.379130214200533E-7</v>
      </c>
      <c r="AB3129">
        <f t="shared" si="1137"/>
        <v>0.99987579204844101</v>
      </c>
      <c r="AC3129">
        <f t="shared" si="1133"/>
        <v>2.235099434948757</v>
      </c>
      <c r="AD3129">
        <f t="shared" si="1141"/>
        <v>-2.545643126263262E-9</v>
      </c>
      <c r="AE3129">
        <f t="shared" si="1142"/>
        <v>-1.0622654874451893E-2</v>
      </c>
      <c r="AF3129">
        <f t="shared" si="1143"/>
        <v>2.3855882341673428E-8</v>
      </c>
      <c r="AG3129" t="str">
        <f t="shared" si="1144"/>
        <v>NaN</v>
      </c>
      <c r="AH3129">
        <f t="shared" si="1145"/>
        <v>2.3855882341673428E-4</v>
      </c>
    </row>
    <row r="3130" spans="1:34">
      <c r="A3130" s="4">
        <v>43289.372650462959</v>
      </c>
      <c r="B3130" s="3">
        <v>-1.1091623729589601E-3</v>
      </c>
      <c r="C3130">
        <v>2.6895403713188002</v>
      </c>
      <c r="D3130" s="3">
        <v>1.8905755179002899E-2</v>
      </c>
      <c r="E3130" s="3">
        <v>1.8711495975821901E-2</v>
      </c>
      <c r="F3130" s="3">
        <v>1.86878785161389E-2</v>
      </c>
      <c r="G3130">
        <v>-4227524</v>
      </c>
      <c r="H3130">
        <v>16840327</v>
      </c>
      <c r="K3130">
        <f t="shared" si="1127"/>
        <v>71.407096350693635</v>
      </c>
      <c r="L3130">
        <f t="shared" si="1128"/>
        <v>51.737753994350399</v>
      </c>
      <c r="M3130">
        <f t="shared" si="1122"/>
        <v>17.324011661114149</v>
      </c>
      <c r="N3130">
        <f t="shared" si="1129"/>
        <v>7.0540524125449464E-2</v>
      </c>
      <c r="O3130">
        <f t="shared" si="1130"/>
        <v>55.89439060957168</v>
      </c>
      <c r="P3130">
        <f t="shared" si="1131"/>
        <v>55.884493568710575</v>
      </c>
      <c r="Q3130">
        <f t="shared" si="1123"/>
        <v>-2.4347365579714619E-2</v>
      </c>
      <c r="R3130">
        <f t="shared" si="1132"/>
        <v>55.918737975151394</v>
      </c>
      <c r="S3130">
        <f t="shared" si="1124"/>
        <v>17.340243238167293</v>
      </c>
      <c r="T3130">
        <f t="shared" si="1125"/>
        <v>7.3751686391619433</v>
      </c>
      <c r="U3130">
        <f t="shared" si="1126"/>
        <v>0.48918262994678141</v>
      </c>
      <c r="V3130" s="6">
        <f t="shared" si="1134"/>
        <v>171781.99999965727</v>
      </c>
      <c r="W3130">
        <f t="shared" si="1139"/>
        <v>7.3731519581980365</v>
      </c>
      <c r="X3130">
        <f t="shared" si="1140"/>
        <v>17.326031788454237</v>
      </c>
      <c r="Y3130">
        <f t="shared" si="1135"/>
        <v>-2.3916044702997869E-2</v>
      </c>
      <c r="Z3130">
        <f t="shared" si="1136"/>
        <v>3.7940452375112782E-8</v>
      </c>
      <c r="AA3130">
        <f t="shared" si="1138"/>
        <v>1.0177925742607756E-7</v>
      </c>
      <c r="AB3130">
        <f t="shared" si="1137"/>
        <v>1.0000506786297019</v>
      </c>
      <c r="AC3130">
        <f t="shared" si="1133"/>
        <v>2.235037180737022</v>
      </c>
      <c r="AD3130">
        <f t="shared" si="1141"/>
        <v>-1.6719834758488744E-9</v>
      </c>
      <c r="AE3130">
        <f t="shared" si="1142"/>
        <v>-3.4313660940347773E-4</v>
      </c>
      <c r="AF3130">
        <f t="shared" si="1143"/>
        <v>4.8506055727279309E-7</v>
      </c>
      <c r="AG3130" t="str">
        <f t="shared" si="1144"/>
        <v>NaN</v>
      </c>
      <c r="AH3130">
        <f t="shared" si="1145"/>
        <v>4.8506055727279311E-3</v>
      </c>
    </row>
    <row r="3131" spans="1:34">
      <c r="A3131" s="4">
        <v>43289.373344907406</v>
      </c>
      <c r="B3131" s="3">
        <v>-1.10945967813677E-3</v>
      </c>
      <c r="C3131">
        <v>2.6894737749589699</v>
      </c>
      <c r="D3131" s="3">
        <v>1.8905755179002899E-2</v>
      </c>
      <c r="E3131" s="3">
        <v>1.8711388945957901E-2</v>
      </c>
      <c r="F3131" s="3">
        <v>1.8687545010761801E-2</v>
      </c>
      <c r="G3131">
        <v>-4227524</v>
      </c>
      <c r="H3131">
        <v>16840327</v>
      </c>
      <c r="K3131">
        <f t="shared" si="1127"/>
        <v>71.426035918880103</v>
      </c>
      <c r="L3131">
        <f t="shared" si="1128"/>
        <v>51.757131952319796</v>
      </c>
      <c r="M3131">
        <f t="shared" si="1122"/>
        <v>17.330500229788143</v>
      </c>
      <c r="N3131">
        <f t="shared" si="1129"/>
        <v>7.0520339804832521E-2</v>
      </c>
      <c r="O3131">
        <f t="shared" si="1130"/>
        <v>55.89439060957168</v>
      </c>
      <c r="P3131">
        <f t="shared" si="1131"/>
        <v>55.884173234674577</v>
      </c>
      <c r="Q3131">
        <f t="shared" si="1123"/>
        <v>-2.3342207710079776E-2</v>
      </c>
      <c r="R3131">
        <f t="shared" si="1132"/>
        <v>55.91773281728176</v>
      </c>
      <c r="S3131">
        <f t="shared" si="1124"/>
        <v>17.346061701594863</v>
      </c>
      <c r="T3131">
        <f t="shared" si="1125"/>
        <v>7.3730439738338447</v>
      </c>
      <c r="U3131">
        <f t="shared" si="1126"/>
        <v>0.4892167894119549</v>
      </c>
      <c r="V3131" s="6">
        <f t="shared" si="1134"/>
        <v>171841.99999985285</v>
      </c>
      <c r="W3131">
        <f t="shared" si="1139"/>
        <v>7.3738786637841525</v>
      </c>
      <c r="X3131">
        <f t="shared" si="1140"/>
        <v>17.32161526632855</v>
      </c>
      <c r="Y3131">
        <f t="shared" si="1135"/>
        <v>-2.191386513750615E-2</v>
      </c>
      <c r="Z3131">
        <f t="shared" si="1136"/>
        <v>-3.4778747806724984E-8</v>
      </c>
      <c r="AA3131">
        <f t="shared" si="1138"/>
        <v>1.0491483199585619E-7</v>
      </c>
      <c r="AB3131">
        <f t="shared" si="1137"/>
        <v>0.99991758198046332</v>
      </c>
      <c r="AC3131">
        <f t="shared" si="1133"/>
        <v>2.2350884489113891</v>
      </c>
      <c r="AD3131">
        <f t="shared" si="1141"/>
        <v>-1.8810048978736155E-9</v>
      </c>
      <c r="AE3131">
        <f t="shared" si="1142"/>
        <v>-3.7068773314382269E-4</v>
      </c>
      <c r="AF3131">
        <f t="shared" si="1143"/>
        <v>5.0514114910687165E-7</v>
      </c>
      <c r="AG3131" t="str">
        <f t="shared" si="1144"/>
        <v>NaN</v>
      </c>
      <c r="AH3131">
        <f t="shared" si="1145"/>
        <v>5.0514114910687165E-3</v>
      </c>
    </row>
    <row r="3132" spans="1:34">
      <c r="A3132" s="4">
        <v>43289.374039351853</v>
      </c>
      <c r="B3132" s="3">
        <v>-1.1111245871325099E-3</v>
      </c>
      <c r="C3132">
        <v>2.6895272898909801</v>
      </c>
      <c r="D3132">
        <v>1.8947663316867001E-2</v>
      </c>
      <c r="E3132" s="3">
        <v>1.8750478630736301E-2</v>
      </c>
      <c r="F3132" s="3">
        <v>1.87275537451023E-2</v>
      </c>
      <c r="G3132">
        <v>-4227524</v>
      </c>
      <c r="H3132">
        <v>16840648</v>
      </c>
      <c r="K3132">
        <f t="shared" si="1127"/>
        <v>71.532097500724575</v>
      </c>
      <c r="L3132">
        <f t="shared" si="1128"/>
        <v>51.810602416997455</v>
      </c>
      <c r="M3132">
        <f t="shared" si="1122"/>
        <v>17.348404427053879</v>
      </c>
      <c r="N3132">
        <f t="shared" si="1129"/>
        <v>7.0536559348186562E-2</v>
      </c>
      <c r="O3132">
        <f t="shared" si="1130"/>
        <v>56.020263841004827</v>
      </c>
      <c r="P3132">
        <f t="shared" si="1131"/>
        <v>56.001166343168038</v>
      </c>
      <c r="Q3132">
        <f t="shared" si="1123"/>
        <v>-1.8052022122724054E-2</v>
      </c>
      <c r="R3132">
        <f t="shared" si="1132"/>
        <v>56.038315863127551</v>
      </c>
      <c r="S3132">
        <f t="shared" si="1124"/>
        <v>17.360439108469027</v>
      </c>
      <c r="T3132">
        <f t="shared" si="1125"/>
        <v>7.3747512941869022</v>
      </c>
      <c r="U3132">
        <f t="shared" si="1126"/>
        <v>0.48918933984172441</v>
      </c>
      <c r="V3132" s="6">
        <f t="shared" si="1134"/>
        <v>171902.00000004843</v>
      </c>
      <c r="W3132">
        <f t="shared" si="1139"/>
        <v>7.3746257988445798</v>
      </c>
      <c r="X3132">
        <f t="shared" si="1140"/>
        <v>17.320265141920341</v>
      </c>
      <c r="Y3132">
        <f t="shared" si="1135"/>
        <v>-2.7493043995304351E-2</v>
      </c>
      <c r="Z3132">
        <f t="shared" si="1136"/>
        <v>1.549235129989604E-7</v>
      </c>
      <c r="AA3132">
        <f t="shared" si="1138"/>
        <v>1.4612524061903848E-7</v>
      </c>
      <c r="AB3132">
        <f t="shared" si="1137"/>
        <v>1.0002880591134875</v>
      </c>
      <c r="AC3132">
        <f t="shared" si="1133"/>
        <v>2.2350472512712698</v>
      </c>
      <c r="AD3132">
        <f t="shared" si="1141"/>
        <v>-2.0881727720315692E-9</v>
      </c>
      <c r="AE3132">
        <f t="shared" si="1142"/>
        <v>-7.5197766209330859E-4</v>
      </c>
      <c r="AF3132">
        <f t="shared" si="1143"/>
        <v>2.7643467900251656E-7</v>
      </c>
      <c r="AG3132" t="str">
        <f t="shared" si="1144"/>
        <v>NaN</v>
      </c>
      <c r="AH3132">
        <f t="shared" si="1145"/>
        <v>2.7643467900251655E-3</v>
      </c>
    </row>
    <row r="3133" spans="1:34">
      <c r="A3133" s="4">
        <v>43289.3747337963</v>
      </c>
      <c r="B3133" s="3">
        <v>-1.10662933284402E-3</v>
      </c>
      <c r="C3133">
        <v>2.6895320467738202</v>
      </c>
      <c r="D3133" s="3">
        <v>1.8937233851229401E-2</v>
      </c>
      <c r="E3133" s="3">
        <v>1.8741202709188699E-2</v>
      </c>
      <c r="F3133" s="3">
        <v>1.8724802325741599E-2</v>
      </c>
      <c r="G3133">
        <v>-4227524</v>
      </c>
      <c r="H3133">
        <v>16840642</v>
      </c>
      <c r="K3133">
        <f t="shared" si="1127"/>
        <v>71.24573122974499</v>
      </c>
      <c r="L3133">
        <f t="shared" si="1128"/>
        <v>51.527852861726544</v>
      </c>
      <c r="M3133">
        <f t="shared" si="1122"/>
        <v>17.253727789308392</v>
      </c>
      <c r="N3133">
        <f t="shared" si="1129"/>
        <v>7.0538001085371976E-2</v>
      </c>
      <c r="O3133">
        <f t="shared" si="1130"/>
        <v>55.988938408551043</v>
      </c>
      <c r="P3133">
        <f t="shared" si="1131"/>
        <v>55.973404060045326</v>
      </c>
      <c r="Q3133">
        <f t="shared" si="1123"/>
        <v>-4.1084902153109226E-2</v>
      </c>
      <c r="R3133">
        <f t="shared" si="1132"/>
        <v>56.030023310704152</v>
      </c>
      <c r="S3133">
        <f t="shared" si="1124"/>
        <v>17.281117724077131</v>
      </c>
      <c r="T3133">
        <f t="shared" si="1125"/>
        <v>7.3749030559958921</v>
      </c>
      <c r="U3133">
        <f t="shared" si="1126"/>
        <v>0.48918689987992869</v>
      </c>
      <c r="V3133" s="6">
        <f t="shared" si="1134"/>
        <v>171962.00000024401</v>
      </c>
      <c r="W3133">
        <f t="shared" si="1139"/>
        <v>7.3753495859343436</v>
      </c>
      <c r="X3133">
        <f t="shared" si="1140"/>
        <v>17.318778224328568</v>
      </c>
      <c r="Y3133">
        <f t="shared" si="1135"/>
        <v>-2.7393853279820728E-2</v>
      </c>
      <c r="Z3133">
        <f t="shared" si="1136"/>
        <v>-3.7940452376371036E-8</v>
      </c>
      <c r="AA3133">
        <f t="shared" si="1138"/>
        <v>1.0186137953047723E-7</v>
      </c>
      <c r="AB3133">
        <f t="shared" si="1137"/>
        <v>1.0002832545536351</v>
      </c>
      <c r="AC3133">
        <f t="shared" si="1133"/>
        <v>2.2350435892588192</v>
      </c>
      <c r="AD3133">
        <f t="shared" si="1141"/>
        <v>-1.4608974568646435E-9</v>
      </c>
      <c r="AE3133">
        <f t="shared" si="1142"/>
        <v>-6.2075152219421583E-4</v>
      </c>
      <c r="AF3133">
        <f t="shared" si="1143"/>
        <v>2.3427879189884409E-7</v>
      </c>
      <c r="AG3133" t="str">
        <f t="shared" si="1144"/>
        <v>NaN</v>
      </c>
      <c r="AH3133">
        <f t="shared" si="1145"/>
        <v>2.3427879189884412E-3</v>
      </c>
    </row>
    <row r="3134" spans="1:34">
      <c r="A3134" s="4">
        <v>43289.375428240739</v>
      </c>
      <c r="B3134" s="3">
        <v>-1.1113148624463101E-3</v>
      </c>
      <c r="C3134">
        <v>2.6895130192424399</v>
      </c>
      <c r="D3134" s="3">
        <v>1.8935961385068398E-2</v>
      </c>
      <c r="E3134" s="3">
        <v>1.87414405533309E-2</v>
      </c>
      <c r="F3134" s="3">
        <v>1.87175485837906E-2</v>
      </c>
      <c r="G3134">
        <v>-4227524</v>
      </c>
      <c r="H3134">
        <v>16840641</v>
      </c>
      <c r="K3134">
        <f t="shared" si="1127"/>
        <v>71.544218824364037</v>
      </c>
      <c r="L3134">
        <f t="shared" si="1128"/>
        <v>51.835875434123096</v>
      </c>
      <c r="M3134">
        <f t="shared" si="1122"/>
        <v>17.356866913528339</v>
      </c>
      <c r="N3134">
        <f t="shared" si="1129"/>
        <v>7.0532234136624225E-2</v>
      </c>
      <c r="O3134">
        <f t="shared" si="1130"/>
        <v>55.985116491478657</v>
      </c>
      <c r="P3134">
        <f t="shared" si="1131"/>
        <v>55.974115913458597</v>
      </c>
      <c r="Q3134">
        <f t="shared" si="1123"/>
        <v>-2.3044635563628901E-2</v>
      </c>
      <c r="R3134">
        <f t="shared" si="1132"/>
        <v>56.008161127042285</v>
      </c>
      <c r="S3134">
        <f t="shared" si="1124"/>
        <v>17.372230003904093</v>
      </c>
      <c r="T3134">
        <f t="shared" si="1125"/>
        <v>7.3742960087592868</v>
      </c>
      <c r="U3134">
        <f t="shared" si="1126"/>
        <v>0.48919665972712123</v>
      </c>
      <c r="V3134" s="6">
        <f t="shared" si="1134"/>
        <v>172021.99999981094</v>
      </c>
      <c r="W3134">
        <f t="shared" si="1139"/>
        <v>7.3757465014351959</v>
      </c>
      <c r="X3134">
        <f t="shared" si="1140"/>
        <v>17.317646635761282</v>
      </c>
      <c r="Y3134">
        <f t="shared" si="1135"/>
        <v>-2.8430477615309258E-2</v>
      </c>
      <c r="Z3134">
        <f t="shared" si="1136"/>
        <v>2.4771039097692299E-7</v>
      </c>
      <c r="AA3134">
        <f t="shared" si="1138"/>
        <v>1.1224983664271345E-7</v>
      </c>
      <c r="AB3134">
        <f t="shared" si="1137"/>
        <v>1.0003500948689992</v>
      </c>
      <c r="AC3134">
        <f t="shared" si="1133"/>
        <v>2.2350582373086385</v>
      </c>
      <c r="AD3134">
        <f t="shared" si="1141"/>
        <v>-1.551199703588286E-9</v>
      </c>
      <c r="AE3134">
        <f t="shared" si="1142"/>
        <v>-6.0147596522884116E-4</v>
      </c>
      <c r="AF3134">
        <f t="shared" si="1143"/>
        <v>2.5673227619961723E-7</v>
      </c>
      <c r="AG3134" t="str">
        <f t="shared" si="1144"/>
        <v>NaN</v>
      </c>
      <c r="AH3134">
        <f t="shared" si="1145"/>
        <v>2.5673227619961722E-3</v>
      </c>
    </row>
    <row r="3135" spans="1:34">
      <c r="A3135" s="4">
        <v>43289.376134259262</v>
      </c>
      <c r="B3135" s="3">
        <v>-1.11007807290662E-3</v>
      </c>
      <c r="C3135">
        <v>2.6896259952100099</v>
      </c>
      <c r="D3135" s="3">
        <v>1.8932524537212898E-2</v>
      </c>
      <c r="E3135" s="3">
        <v>1.87372069275989E-2</v>
      </c>
      <c r="F3135" s="3">
        <v>1.8713498875640701E-2</v>
      </c>
      <c r="G3135">
        <v>-4227524</v>
      </c>
      <c r="H3135">
        <v>16840640</v>
      </c>
      <c r="K3135">
        <f t="shared" si="1127"/>
        <v>71.465430220708285</v>
      </c>
      <c r="L3135">
        <f t="shared" si="1128"/>
        <v>51.762410134973564</v>
      </c>
      <c r="M3135">
        <f t="shared" si="1122"/>
        <v>17.332267590966079</v>
      </c>
      <c r="N3135">
        <f t="shared" si="1129"/>
        <v>7.0566475394813893E-2</v>
      </c>
      <c r="O3135">
        <f t="shared" si="1130"/>
        <v>55.974793743497855</v>
      </c>
      <c r="P3135">
        <f t="shared" si="1131"/>
        <v>55.961444922699968</v>
      </c>
      <c r="Q3135">
        <f t="shared" si="1123"/>
        <v>-2.1161895129189645E-2</v>
      </c>
      <c r="R3135">
        <f t="shared" si="1132"/>
        <v>55.995955638627045</v>
      </c>
      <c r="S3135">
        <f t="shared" si="1124"/>
        <v>17.346375521052206</v>
      </c>
      <c r="T3135">
        <f t="shared" si="1125"/>
        <v>7.3779003517266206</v>
      </c>
      <c r="U3135">
        <f t="shared" si="1126"/>
        <v>0.489138710634416</v>
      </c>
      <c r="V3135" s="6">
        <f t="shared" si="1134"/>
        <v>172083.00000024028</v>
      </c>
      <c r="W3135">
        <f t="shared" si="1139"/>
        <v>7.3763768966424061</v>
      </c>
      <c r="X3135">
        <f t="shared" si="1140"/>
        <v>17.316301004461828</v>
      </c>
      <c r="Y3135">
        <f t="shared" si="1135"/>
        <v>-2.6467027976096347E-2</v>
      </c>
      <c r="Z3135">
        <f t="shared" si="1136"/>
        <v>3.135574569162898E-7</v>
      </c>
      <c r="AA3135">
        <f t="shared" si="1138"/>
        <v>1.1089482045851244E-7</v>
      </c>
      <c r="AB3135">
        <f t="shared" si="1137"/>
        <v>1.0002201819219778</v>
      </c>
      <c r="AC3135">
        <f t="shared" si="1133"/>
        <v>2.2349712645128368</v>
      </c>
      <c r="AD3135">
        <f t="shared" si="1141"/>
        <v>-1.6460966714733522E-9</v>
      </c>
      <c r="AE3135">
        <f t="shared" si="1142"/>
        <v>-2.8091429175807202E-4</v>
      </c>
      <c r="AF3135">
        <f t="shared" si="1143"/>
        <v>5.8332761665362759E-7</v>
      </c>
      <c r="AG3135" t="str">
        <f t="shared" si="1144"/>
        <v>NaN</v>
      </c>
      <c r="AH3135">
        <f t="shared" si="1145"/>
        <v>5.8332761665362762E-3</v>
      </c>
    </row>
    <row r="3136" spans="1:34">
      <c r="A3136" s="4">
        <v>43289.376828703702</v>
      </c>
      <c r="B3136" s="3">
        <v>-1.10691474581472E-3</v>
      </c>
      <c r="C3136">
        <v>2.6896319413135599</v>
      </c>
      <c r="D3136" s="3">
        <v>1.8927529810225701E-2</v>
      </c>
      <c r="E3136">
        <v>1.8733829540778998E-2</v>
      </c>
      <c r="F3136" s="3">
        <v>1.8713177281169901E-2</v>
      </c>
      <c r="G3136">
        <v>-4227524</v>
      </c>
      <c r="H3136">
        <v>16840642</v>
      </c>
      <c r="K3136">
        <f t="shared" si="1127"/>
        <v>71.263913215204155</v>
      </c>
      <c r="L3136">
        <f t="shared" si="1128"/>
        <v>51.56131586247443</v>
      </c>
      <c r="M3136">
        <f t="shared" si="1122"/>
        <v>17.264932632395233</v>
      </c>
      <c r="N3136">
        <f t="shared" si="1129"/>
        <v>7.0568277566295648E-2</v>
      </c>
      <c r="O3136">
        <f t="shared" si="1130"/>
        <v>55.959791826017202</v>
      </c>
      <c r="P3136">
        <f t="shared" si="1131"/>
        <v>55.951336604229638</v>
      </c>
      <c r="Q3136">
        <f t="shared" si="1123"/>
        <v>-3.5194553235470494E-2</v>
      </c>
      <c r="R3136">
        <f t="shared" si="1132"/>
        <v>55.994986379252673</v>
      </c>
      <c r="S3136">
        <f t="shared" si="1124"/>
        <v>17.288395667885545</v>
      </c>
      <c r="T3136">
        <f t="shared" si="1125"/>
        <v>7.3780900539878571</v>
      </c>
      <c r="U3136">
        <f t="shared" si="1126"/>
        <v>0.48913566068217174</v>
      </c>
      <c r="V3136" s="6">
        <f t="shared" si="1134"/>
        <v>172142.99999980722</v>
      </c>
      <c r="W3136">
        <f t="shared" si="1139"/>
        <v>7.3768117525955557</v>
      </c>
      <c r="X3136">
        <f t="shared" si="1140"/>
        <v>17.312146679975982</v>
      </c>
      <c r="Y3136">
        <f t="shared" si="1135"/>
        <v>-3.5515973129022882E-2</v>
      </c>
      <c r="Z3136">
        <f t="shared" si="1136"/>
        <v>3.1617043629150618E-8</v>
      </c>
      <c r="AA3136">
        <f t="shared" si="1138"/>
        <v>6.547005037067288E-8</v>
      </c>
      <c r="AB3136">
        <f t="shared" si="1137"/>
        <v>1.0008252419648216</v>
      </c>
      <c r="AC3136">
        <f t="shared" si="1133"/>
        <v>2.2349666869972729</v>
      </c>
      <c r="AD3136">
        <f t="shared" si="1141"/>
        <v>-7.242146700989264E-10</v>
      </c>
      <c r="AE3136">
        <f t="shared" si="1142"/>
        <v>-1.5172599369495281E-4</v>
      </c>
      <c r="AF3136">
        <f t="shared" si="1143"/>
        <v>4.7515834760924233E-7</v>
      </c>
      <c r="AG3136" t="str">
        <f t="shared" si="1144"/>
        <v>NaN</v>
      </c>
      <c r="AH3136">
        <f t="shared" si="1145"/>
        <v>4.7515834760924235E-3</v>
      </c>
    </row>
    <row r="3137" spans="1:34">
      <c r="A3137" s="4">
        <v>43289.377523148149</v>
      </c>
      <c r="B3137" s="3">
        <v>-1.1057255251034799E-3</v>
      </c>
      <c r="C3137">
        <v>2.6896378874171201</v>
      </c>
      <c r="D3137" s="3">
        <v>1.8924580542861801E-2</v>
      </c>
      <c r="E3137" s="3">
        <v>1.8728311556678801E-2</v>
      </c>
      <c r="F3137" s="3">
        <v>1.8715214046151198E-2</v>
      </c>
      <c r="G3137">
        <v>-4227524</v>
      </c>
      <c r="H3137">
        <v>16840643</v>
      </c>
      <c r="K3137">
        <f t="shared" si="1127"/>
        <v>71.188154942458269</v>
      </c>
      <c r="L3137">
        <f t="shared" si="1128"/>
        <v>51.482880280697444</v>
      </c>
      <c r="M3137">
        <f t="shared" si="1122"/>
        <v>17.238669046745592</v>
      </c>
      <c r="N3137">
        <f t="shared" si="1129"/>
        <v>7.0570079737780483E-2</v>
      </c>
      <c r="O3137">
        <f t="shared" si="1130"/>
        <v>55.9509335509333</v>
      </c>
      <c r="P3137">
        <f t="shared" si="1131"/>
        <v>55.934821605038437</v>
      </c>
      <c r="Q3137">
        <f t="shared" si="1123"/>
        <v>-5.0191471022408507E-2</v>
      </c>
      <c r="R3137">
        <f t="shared" si="1132"/>
        <v>56.001125021955708</v>
      </c>
      <c r="S3137">
        <f t="shared" si="1124"/>
        <v>17.272130027427199</v>
      </c>
      <c r="T3137">
        <f t="shared" si="1125"/>
        <v>7.3782797562494196</v>
      </c>
      <c r="U3137">
        <f t="shared" si="1126"/>
        <v>0.48913261072992215</v>
      </c>
      <c r="V3137" s="6">
        <f t="shared" si="1134"/>
        <v>172203.00000000279</v>
      </c>
      <c r="W3137">
        <f t="shared" si="1139"/>
        <v>7.377051069294593</v>
      </c>
      <c r="X3137">
        <f t="shared" si="1140"/>
        <v>17.30985646098372</v>
      </c>
      <c r="Y3137">
        <f t="shared" si="1135"/>
        <v>-4.8244159823110998E-2</v>
      </c>
      <c r="Z3137">
        <f t="shared" si="1136"/>
        <v>1.1065965216076632E-7</v>
      </c>
      <c r="AA3137">
        <f t="shared" si="1138"/>
        <v>8.8807683963283546E-8</v>
      </c>
      <c r="AB3137">
        <f t="shared" si="1137"/>
        <v>1.0016778650217575</v>
      </c>
      <c r="AC3137">
        <f t="shared" si="1133"/>
        <v>2.2349621094817014</v>
      </c>
      <c r="AD3137">
        <f t="shared" si="1141"/>
        <v>-7.2319142614599608E-10</v>
      </c>
      <c r="AE3137">
        <f t="shared" si="1142"/>
        <v>-1.3351954744528094E-4</v>
      </c>
      <c r="AF3137">
        <f t="shared" si="1143"/>
        <v>5.3918705009464322E-7</v>
      </c>
      <c r="AG3137" t="str">
        <f t="shared" si="1144"/>
        <v>NaN</v>
      </c>
      <c r="AH3137">
        <f t="shared" si="1145"/>
        <v>5.3918705009464319E-3</v>
      </c>
    </row>
    <row r="3138" spans="1:34">
      <c r="A3138" s="4">
        <v>43289.378217592595</v>
      </c>
      <c r="B3138" s="3">
        <v>-1.1059871536599499E-3</v>
      </c>
      <c r="C3138">
        <v>2.6896735640384599</v>
      </c>
      <c r="D3138" s="3">
        <v>1.8922261562474899E-2</v>
      </c>
      <c r="E3138" s="3">
        <v>1.8726075821741701E-2</v>
      </c>
      <c r="F3138">
        <v>1.8715940611436999E-2</v>
      </c>
      <c r="G3138">
        <v>-4227524</v>
      </c>
      <c r="H3138">
        <v>16840643</v>
      </c>
      <c r="K3138">
        <f t="shared" si="1127"/>
        <v>71.204821762462188</v>
      </c>
      <c r="L3138">
        <f t="shared" si="1128"/>
        <v>51.498592037245729</v>
      </c>
      <c r="M3138">
        <f t="shared" si="1122"/>
        <v>17.243930014465388</v>
      </c>
      <c r="N3138">
        <f t="shared" si="1129"/>
        <v>7.0580892766683084E-2</v>
      </c>
      <c r="O3138">
        <f t="shared" si="1130"/>
        <v>55.943968374960178</v>
      </c>
      <c r="P3138">
        <f t="shared" si="1131"/>
        <v>55.928130182952486</v>
      </c>
      <c r="Q3138">
        <f t="shared" si="1123"/>
        <v>-5.9346455211453986E-2</v>
      </c>
      <c r="R3138">
        <f t="shared" si="1132"/>
        <v>56.003314830171632</v>
      </c>
      <c r="S3138">
        <f t="shared" si="1124"/>
        <v>17.283494317939692</v>
      </c>
      <c r="T3138">
        <f t="shared" si="1125"/>
        <v>7.3794179698181148</v>
      </c>
      <c r="U3138">
        <f t="shared" si="1126"/>
        <v>0.48911431101643532</v>
      </c>
      <c r="V3138" s="6">
        <f t="shared" si="1134"/>
        <v>172263.00000019837</v>
      </c>
      <c r="W3138">
        <f t="shared" si="1139"/>
        <v>7.3775092732183545</v>
      </c>
      <c r="X3138">
        <f t="shared" si="1140"/>
        <v>17.304569750972966</v>
      </c>
      <c r="Y3138">
        <f t="shared" si="1135"/>
        <v>-6.2484594655508374E-2</v>
      </c>
      <c r="Z3138">
        <f t="shared" si="1136"/>
        <v>-4.4263861096131937E-8</v>
      </c>
      <c r="AA3138">
        <f t="shared" si="1138"/>
        <v>6.2905598344322829E-8</v>
      </c>
      <c r="AB3138">
        <f t="shared" si="1137"/>
        <v>1.002629242433567</v>
      </c>
      <c r="AC3138">
        <f t="shared" si="1133"/>
        <v>2.2349346443882889</v>
      </c>
      <c r="AD3138">
        <f t="shared" si="1141"/>
        <v>-3.9551091728633249E-10</v>
      </c>
      <c r="AE3138">
        <f t="shared" si="1142"/>
        <v>-1.2949862689145796E-4</v>
      </c>
      <c r="AF3138">
        <f t="shared" si="1143"/>
        <v>3.0403553664831644E-7</v>
      </c>
      <c r="AG3138" t="str">
        <f t="shared" si="1144"/>
        <v>NaN</v>
      </c>
      <c r="AH3138">
        <f t="shared" si="1145"/>
        <v>3.0403553664831644E-3</v>
      </c>
    </row>
    <row r="3139" spans="1:34">
      <c r="A3139" s="4">
        <v>43289.378912037035</v>
      </c>
      <c r="B3139" s="3">
        <v>-1.10540443551145E-3</v>
      </c>
      <c r="C3139">
        <v>2.68962123832716</v>
      </c>
      <c r="D3139" s="3">
        <v>1.89229156338661E-2</v>
      </c>
      <c r="E3139" s="3">
        <v>1.8728692107306402E-2</v>
      </c>
      <c r="F3139">
        <v>1.8722753649853999E-2</v>
      </c>
      <c r="G3139">
        <v>-4227524</v>
      </c>
      <c r="H3139">
        <v>16840643</v>
      </c>
      <c r="K3139">
        <f t="shared" si="1127"/>
        <v>71.167700208817195</v>
      </c>
      <c r="L3139">
        <f t="shared" si="1128"/>
        <v>51.45251480660778</v>
      </c>
      <c r="M3139">
        <f t="shared" si="1122"/>
        <v>17.228501387993298</v>
      </c>
      <c r="N3139">
        <f t="shared" si="1129"/>
        <v>7.0565033657625509E-2</v>
      </c>
      <c r="O3139">
        <f t="shared" si="1130"/>
        <v>55.945932911773177</v>
      </c>
      <c r="P3139">
        <f t="shared" si="1131"/>
        <v>55.935960570499894</v>
      </c>
      <c r="Q3139">
        <f t="shared" si="1123"/>
        <v>-7.791585773266263E-2</v>
      </c>
      <c r="R3139">
        <f t="shared" si="1132"/>
        <v>56.02384876950584</v>
      </c>
      <c r="S3139">
        <f t="shared" si="1124"/>
        <v>17.280445293148407</v>
      </c>
      <c r="T3139">
        <f t="shared" si="1125"/>
        <v>7.3777485899173172</v>
      </c>
      <c r="U3139">
        <f t="shared" si="1126"/>
        <v>0.48914115059621671</v>
      </c>
      <c r="V3139" s="6">
        <f t="shared" si="1134"/>
        <v>172322.99999976531</v>
      </c>
      <c r="W3139">
        <f t="shared" si="1139"/>
        <v>7.3779149442081868</v>
      </c>
      <c r="X3139">
        <f t="shared" si="1140"/>
        <v>17.300181110274838</v>
      </c>
      <c r="Y3139">
        <f t="shared" si="1135"/>
        <v>-7.5259658369998775E-2</v>
      </c>
      <c r="Z3139">
        <f t="shared" si="1136"/>
        <v>-1.6304987761591667E-7</v>
      </c>
      <c r="AA3139">
        <f t="shared" si="1138"/>
        <v>6.3682026399067608E-9</v>
      </c>
      <c r="AB3139">
        <f t="shared" si="1137"/>
        <v>1.0034868467785525</v>
      </c>
      <c r="AC3139">
        <f t="shared" si="1133"/>
        <v>2.2349749265252949</v>
      </c>
      <c r="AD3139">
        <f t="shared" si="1141"/>
        <v>-3.3243335645530418E-11</v>
      </c>
      <c r="AE3139">
        <f t="shared" si="1142"/>
        <v>-2.0736803650752656E-4</v>
      </c>
      <c r="AF3139">
        <f t="shared" si="1143"/>
        <v>1.5958564196802584E-8</v>
      </c>
      <c r="AG3139" t="str">
        <f t="shared" si="1144"/>
        <v>NaN</v>
      </c>
      <c r="AH3139">
        <f t="shared" si="1145"/>
        <v>1.5958564196802584E-4</v>
      </c>
    </row>
    <row r="3140" spans="1:34">
      <c r="A3140" s="4">
        <v>43289.379618055558</v>
      </c>
      <c r="B3140" s="3">
        <v>-1.1066412250511301E-3</v>
      </c>
      <c r="C3140">
        <v>2.6896117245614701</v>
      </c>
      <c r="D3140" s="3">
        <v>1.89212507248703E-2</v>
      </c>
      <c r="E3140" s="3">
        <v>1.8728692107306402E-2</v>
      </c>
      <c r="F3140" s="3">
        <v>1.8724611751240398E-2</v>
      </c>
      <c r="G3140">
        <v>-4227524</v>
      </c>
      <c r="H3140">
        <v>16840643</v>
      </c>
      <c r="K3140">
        <f t="shared" si="1127"/>
        <v>71.246488812472307</v>
      </c>
      <c r="L3140">
        <f t="shared" si="1128"/>
        <v>51.528860952901255</v>
      </c>
      <c r="M3140">
        <f t="shared" si="1122"/>
        <v>17.254065341326367</v>
      </c>
      <c r="N3140">
        <f t="shared" si="1129"/>
        <v>7.056215018325171E-2</v>
      </c>
      <c r="O3140">
        <f t="shared" si="1130"/>
        <v>55.940932272612763</v>
      </c>
      <c r="P3140">
        <f t="shared" si="1131"/>
        <v>55.935960570499894</v>
      </c>
      <c r="Q3140">
        <f t="shared" si="1123"/>
        <v>-8.8516662165879723E-2</v>
      </c>
      <c r="R3140">
        <f t="shared" si="1132"/>
        <v>56.029448934778642</v>
      </c>
      <c r="S3140">
        <f t="shared" si="1124"/>
        <v>17.313076449436952</v>
      </c>
      <c r="T3140">
        <f t="shared" si="1125"/>
        <v>7.377445066299023</v>
      </c>
      <c r="U3140">
        <f t="shared" si="1126"/>
        <v>0.48914603051981281</v>
      </c>
      <c r="V3140" s="6">
        <f t="shared" si="1134"/>
        <v>172384.00000019465</v>
      </c>
      <c r="W3140">
        <f t="shared" si="1139"/>
        <v>7.378414007080571</v>
      </c>
      <c r="X3140">
        <f t="shared" si="1140"/>
        <v>17.298241844568796</v>
      </c>
      <c r="Y3140">
        <f t="shared" si="1135"/>
        <v>-7.8184092829900464E-2</v>
      </c>
      <c r="Z3140">
        <f t="shared" si="1136"/>
        <v>1.2542298277190373E-7</v>
      </c>
      <c r="AA3140">
        <f t="shared" si="1138"/>
        <v>1.0884923158177098E-8</v>
      </c>
      <c r="AB3140">
        <f t="shared" si="1137"/>
        <v>1.0036762569334994</v>
      </c>
      <c r="AC3140">
        <f t="shared" si="1133"/>
        <v>2.2349822505502046</v>
      </c>
      <c r="AD3140">
        <f t="shared" si="1141"/>
        <v>-5.4696350753432448E-11</v>
      </c>
      <c r="AE3140">
        <f t="shared" si="1142"/>
        <v>-1.1284328458324785E-4</v>
      </c>
      <c r="AF3140">
        <f t="shared" si="1143"/>
        <v>4.8251816663100704E-8</v>
      </c>
      <c r="AG3140" t="str">
        <f t="shared" si="1144"/>
        <v>NaN</v>
      </c>
      <c r="AH3140">
        <f t="shared" si="1145"/>
        <v>4.8251816663100704E-4</v>
      </c>
    </row>
    <row r="3141" spans="1:34">
      <c r="A3141" s="4">
        <v>43289.380312499998</v>
      </c>
      <c r="B3141" s="3">
        <v>-1.10560660303236E-3</v>
      </c>
      <c r="C3141">
        <v>2.6896688071556101</v>
      </c>
      <c r="D3141" s="3">
        <v>1.8913687281146799E-2</v>
      </c>
      <c r="E3141" s="3">
        <v>1.87190832039596E-2</v>
      </c>
      <c r="F3141">
        <v>1.8710306752746E-2</v>
      </c>
      <c r="G3141">
        <v>-4227524</v>
      </c>
      <c r="H3141">
        <v>16840644</v>
      </c>
      <c r="K3141">
        <f t="shared" si="1127"/>
        <v>71.180579115183946</v>
      </c>
      <c r="L3141">
        <f t="shared" si="1128"/>
        <v>51.48175504594245</v>
      </c>
      <c r="M3141">
        <f t="shared" si="1122"/>
        <v>17.238292270049424</v>
      </c>
      <c r="N3141">
        <f t="shared" si="1129"/>
        <v>7.05794510294947E-2</v>
      </c>
      <c r="O3141">
        <f t="shared" si="1130"/>
        <v>55.918215083284828</v>
      </c>
      <c r="P3141">
        <f t="shared" si="1131"/>
        <v>55.907201692598257</v>
      </c>
      <c r="Q3141">
        <f t="shared" si="1123"/>
        <v>-6.8119758591159041E-2</v>
      </c>
      <c r="R3141">
        <f t="shared" si="1132"/>
        <v>55.986334841875987</v>
      </c>
      <c r="S3141">
        <f t="shared" si="1124"/>
        <v>17.28370544244353</v>
      </c>
      <c r="T3141">
        <f t="shared" si="1125"/>
        <v>7.3792662080088105</v>
      </c>
      <c r="U3141">
        <f t="shared" si="1126"/>
        <v>0.48911675097823576</v>
      </c>
      <c r="V3141" s="6">
        <f t="shared" si="1134"/>
        <v>172443.99999976158</v>
      </c>
      <c r="W3141">
        <f t="shared" si="1139"/>
        <v>7.3788547000263724</v>
      </c>
      <c r="X3141">
        <f t="shared" si="1140"/>
        <v>17.288102406753257</v>
      </c>
      <c r="Y3141">
        <f t="shared" si="1135"/>
        <v>-7.5375087059029511E-2</v>
      </c>
      <c r="Z3141">
        <f t="shared" si="1136"/>
        <v>6.6395791644197902E-8</v>
      </c>
      <c r="AA3141">
        <f t="shared" si="1138"/>
        <v>1.568160573445586E-8</v>
      </c>
      <c r="AB3141">
        <f t="shared" si="1137"/>
        <v>1.0034922829908914</v>
      </c>
      <c r="AC3141">
        <f t="shared" si="1133"/>
        <v>2.2349383064007475</v>
      </c>
      <c r="AD3141">
        <f t="shared" si="1141"/>
        <v>-8.1734526411207354E-11</v>
      </c>
      <c r="AE3141">
        <f t="shared" si="1142"/>
        <v>-4.9088003285948792E-5</v>
      </c>
      <c r="AF3141">
        <f t="shared" si="1143"/>
        <v>1.6575293206469858E-7</v>
      </c>
      <c r="AG3141" t="str">
        <f t="shared" si="1144"/>
        <v>NaN</v>
      </c>
      <c r="AH3141">
        <f t="shared" si="1145"/>
        <v>1.657529320646986E-3</v>
      </c>
    </row>
    <row r="3142" spans="1:34">
      <c r="A3142" s="4">
        <v>43289.381006944444</v>
      </c>
      <c r="B3142" s="3">
        <v>-1.10573741731059E-3</v>
      </c>
      <c r="C3142">
        <v>2.6896366981964102</v>
      </c>
      <c r="D3142" s="3">
        <v>1.8906884938678599E-2</v>
      </c>
      <c r="E3142" s="3">
        <v>1.8710485138217301E-2</v>
      </c>
      <c r="F3142" s="3">
        <v>1.8703982061488201E-2</v>
      </c>
      <c r="G3142">
        <v>-4227524</v>
      </c>
      <c r="H3142">
        <v>16840644</v>
      </c>
      <c r="K3142">
        <f t="shared" si="1127"/>
        <v>71.188912525185586</v>
      </c>
      <c r="L3142">
        <f t="shared" si="1128"/>
        <v>51.498402205040776</v>
      </c>
      <c r="M3142">
        <f t="shared" si="1122"/>
        <v>17.243866450528447</v>
      </c>
      <c r="N3142">
        <f t="shared" si="1129"/>
        <v>7.0569719303484171E-2</v>
      </c>
      <c r="O3142">
        <f t="shared" si="1130"/>
        <v>55.897783900430468</v>
      </c>
      <c r="P3142">
        <f t="shared" si="1131"/>
        <v>55.881468191703448</v>
      </c>
      <c r="Q3142">
        <f t="shared" si="1123"/>
        <v>-6.9488840420049769E-2</v>
      </c>
      <c r="R3142">
        <f t="shared" si="1132"/>
        <v>55.967272740850518</v>
      </c>
      <c r="S3142">
        <f t="shared" si="1124"/>
        <v>17.290192344141815</v>
      </c>
      <c r="T3142">
        <f t="shared" si="1125"/>
        <v>7.3782418157971765</v>
      </c>
      <c r="U3142">
        <f t="shared" si="1126"/>
        <v>0.48913322072037102</v>
      </c>
      <c r="V3142" s="6">
        <f t="shared" si="1134"/>
        <v>172503.99999995716</v>
      </c>
      <c r="W3142">
        <f t="shared" si="1139"/>
        <v>7.3789393364199221</v>
      </c>
      <c r="X3142">
        <f t="shared" si="1140"/>
        <v>17.28272021528214</v>
      </c>
      <c r="Y3142">
        <f t="shared" si="1135"/>
        <v>-7.1411631395932318E-2</v>
      </c>
      <c r="Z3142">
        <f t="shared" si="1136"/>
        <v>-8.2204313014622631E-8</v>
      </c>
      <c r="AA3142">
        <f t="shared" si="1138"/>
        <v>5.022518558657118E-8</v>
      </c>
      <c r="AB3142">
        <f t="shared" si="1137"/>
        <v>1.0032260250608869</v>
      </c>
      <c r="AC3142">
        <f t="shared" si="1133"/>
        <v>2.2349630249848143</v>
      </c>
      <c r="AD3142">
        <f t="shared" si="1141"/>
        <v>-2.7631231757166862E-10</v>
      </c>
      <c r="AE3142">
        <f t="shared" si="1142"/>
        <v>-7.4184432461140717E-5</v>
      </c>
      <c r="AF3142">
        <f t="shared" si="1143"/>
        <v>3.707818807082425E-7</v>
      </c>
      <c r="AG3142" t="str">
        <f t="shared" si="1144"/>
        <v>NaN</v>
      </c>
      <c r="AH3142">
        <f t="shared" si="1145"/>
        <v>3.7078188070824246E-3</v>
      </c>
    </row>
    <row r="3143" spans="1:34">
      <c r="A3143" s="4">
        <v>43289.381701388891</v>
      </c>
      <c r="B3143" s="3">
        <v>-1.1067006860867E-3</v>
      </c>
      <c r="C3143">
        <v>2.6896378874171201</v>
      </c>
      <c r="D3143" s="3">
        <v>1.89159705849124E-2</v>
      </c>
      <c r="E3143" s="3">
        <v>1.8723031416720898E-2</v>
      </c>
      <c r="F3143" s="3">
        <v>1.8715404620652399E-2</v>
      </c>
      <c r="G3143">
        <v>-4227524</v>
      </c>
      <c r="H3143">
        <v>16840644</v>
      </c>
      <c r="K3143">
        <f t="shared" si="1127"/>
        <v>71.250276726110101</v>
      </c>
      <c r="L3143">
        <f t="shared" si="1128"/>
        <v>51.54475155590189</v>
      </c>
      <c r="M3143">
        <f t="shared" si="1122"/>
        <v>17.259386194483525</v>
      </c>
      <c r="N3143">
        <f t="shared" si="1129"/>
        <v>7.0570079737780483E-2</v>
      </c>
      <c r="O3143">
        <f t="shared" si="1130"/>
        <v>55.92507310270463</v>
      </c>
      <c r="P3143">
        <f t="shared" si="1131"/>
        <v>55.919018459260776</v>
      </c>
      <c r="Q3143">
        <f t="shared" si="1123"/>
        <v>-7.6626295176588144E-2</v>
      </c>
      <c r="R3143">
        <f t="shared" si="1132"/>
        <v>56.001699397881218</v>
      </c>
      <c r="S3143">
        <f t="shared" si="1124"/>
        <v>17.310470391267916</v>
      </c>
      <c r="T3143">
        <f t="shared" si="1125"/>
        <v>7.3782797562494196</v>
      </c>
      <c r="U3143">
        <f t="shared" si="1126"/>
        <v>0.48913261072992215</v>
      </c>
      <c r="V3143" s="6">
        <f t="shared" si="1134"/>
        <v>172564.00000015274</v>
      </c>
      <c r="W3143">
        <f t="shared" si="1139"/>
        <v>7.379149468155668</v>
      </c>
      <c r="X3143">
        <f t="shared" si="1140"/>
        <v>17.282339404839032</v>
      </c>
      <c r="Y3143">
        <f t="shared" si="1135"/>
        <v>-7.2488156971623141E-2</v>
      </c>
      <c r="Z3143">
        <f t="shared" si="1136"/>
        <v>6.3234087257042981E-8</v>
      </c>
      <c r="AA3143">
        <f t="shared" si="1138"/>
        <v>7.3518025245987852E-8</v>
      </c>
      <c r="AB3143">
        <f t="shared" si="1137"/>
        <v>1.0032945725841795</v>
      </c>
      <c r="AC3143">
        <f t="shared" si="1133"/>
        <v>2.2349621094817014</v>
      </c>
      <c r="AD3143">
        <f t="shared" si="1141"/>
        <v>-3.9845038174219477E-10</v>
      </c>
      <c r="AE3143">
        <f t="shared" si="1142"/>
        <v>7.5008987048106777E-4</v>
      </c>
      <c r="AF3143">
        <f t="shared" si="1143"/>
        <v>-5.2880065280172326E-8</v>
      </c>
      <c r="AG3143" t="str">
        <f t="shared" si="1144"/>
        <v>NaN</v>
      </c>
      <c r="AH3143" t="str">
        <f t="shared" si="1145"/>
        <v>NaN</v>
      </c>
    </row>
    <row r="3144" spans="1:34">
      <c r="A3144" s="4">
        <v>43289.382395833331</v>
      </c>
      <c r="B3144" s="3">
        <v>-1.1051784835763099E-3</v>
      </c>
      <c r="C3144">
        <v>2.6896604826106301</v>
      </c>
      <c r="D3144" s="3">
        <v>1.8911225594274599E-2</v>
      </c>
      <c r="E3144" s="3">
        <v>1.87148495782276E-2</v>
      </c>
      <c r="F3144" s="3">
        <v>1.8708925087612401E-2</v>
      </c>
      <c r="G3144">
        <v>-4227524</v>
      </c>
      <c r="H3144">
        <v>16840644</v>
      </c>
      <c r="K3144">
        <f t="shared" si="1127"/>
        <v>71.153306136995198</v>
      </c>
      <c r="L3144">
        <f t="shared" si="1128"/>
        <v>51.45629825399714</v>
      </c>
      <c r="M3144">
        <f t="shared" si="1122"/>
        <v>17.229768247909554</v>
      </c>
      <c r="N3144">
        <f t="shared" si="1129"/>
        <v>7.0576927989417212E-2</v>
      </c>
      <c r="O3144">
        <f t="shared" si="1130"/>
        <v>55.910821281098123</v>
      </c>
      <c r="P3144">
        <f t="shared" si="1131"/>
        <v>55.894530701839635</v>
      </c>
      <c r="Q3144">
        <f t="shared" si="1123"/>
        <v>-7.134933531823151E-2</v>
      </c>
      <c r="R3144">
        <f t="shared" si="1132"/>
        <v>55.982170616416354</v>
      </c>
      <c r="S3144">
        <f t="shared" si="1124"/>
        <v>17.277334471455042</v>
      </c>
      <c r="T3144">
        <f t="shared" si="1125"/>
        <v>7.3790006248427593</v>
      </c>
      <c r="U3144">
        <f t="shared" si="1126"/>
        <v>0.48912102091138304</v>
      </c>
      <c r="V3144" s="6">
        <f t="shared" si="1134"/>
        <v>172623.99999971967</v>
      </c>
      <c r="W3144">
        <f t="shared" si="1139"/>
        <v>7.3792399415418952</v>
      </c>
      <c r="X3144">
        <f t="shared" si="1140"/>
        <v>17.283301466790217</v>
      </c>
      <c r="Y3144">
        <f t="shared" si="1135"/>
        <v>-7.4791658927755592E-2</v>
      </c>
      <c r="Z3144">
        <f t="shared" si="1136"/>
        <v>1.4423643019471765E-7</v>
      </c>
      <c r="AA3144">
        <f t="shared" si="1138"/>
        <v>2.7145117155405681E-8</v>
      </c>
      <c r="AB3144">
        <f t="shared" si="1137"/>
        <v>1.0034552359745366</v>
      </c>
      <c r="AC3144">
        <f t="shared" si="1133"/>
        <v>2.2349447149225439</v>
      </c>
      <c r="AD3144">
        <f t="shared" si="1141"/>
        <v>-1.425878911978708E-10</v>
      </c>
      <c r="AE3144">
        <f t="shared" si="1142"/>
        <v>4.1353240379385974E-5</v>
      </c>
      <c r="AF3144">
        <f t="shared" si="1143"/>
        <v>-3.432449340027869E-7</v>
      </c>
      <c r="AG3144" t="str">
        <f t="shared" si="1144"/>
        <v>NaN</v>
      </c>
      <c r="AH3144" t="str">
        <f t="shared" si="1145"/>
        <v>NaN</v>
      </c>
    </row>
    <row r="3145" spans="1:34">
      <c r="A3145" s="4">
        <v>43289.383101851854</v>
      </c>
      <c r="B3145" s="3">
        <v>-1.10626067442354E-3</v>
      </c>
      <c r="C3145">
        <v>2.6896925915698402</v>
      </c>
      <c r="D3145" s="3">
        <v>1.89104526008123E-2</v>
      </c>
      <c r="E3145" s="3">
        <v>1.8716990175507799E-2</v>
      </c>
      <c r="F3145">
        <v>1.8709830316492999E-2</v>
      </c>
      <c r="G3145">
        <v>-4227524</v>
      </c>
      <c r="H3145">
        <v>16840644</v>
      </c>
      <c r="K3145">
        <f t="shared" si="1127"/>
        <v>71.222246165194051</v>
      </c>
      <c r="L3145">
        <f t="shared" si="1128"/>
        <v>51.524048367071032</v>
      </c>
      <c r="M3145">
        <f t="shared" si="1122"/>
        <v>17.252453881867726</v>
      </c>
      <c r="N3145">
        <f t="shared" si="1129"/>
        <v>7.0586659715430849E-2</v>
      </c>
      <c r="O3145">
        <f t="shared" si="1130"/>
        <v>55.908499555773759</v>
      </c>
      <c r="P3145">
        <f t="shared" si="1131"/>
        <v>55.900937382560208</v>
      </c>
      <c r="Q3145">
        <f t="shared" si="1123"/>
        <v>-7.6399346288447134E-2</v>
      </c>
      <c r="R3145">
        <f t="shared" si="1132"/>
        <v>55.984898902062206</v>
      </c>
      <c r="S3145">
        <f t="shared" si="1124"/>
        <v>17.303386779393357</v>
      </c>
      <c r="T3145">
        <f t="shared" si="1125"/>
        <v>7.3800250170547219</v>
      </c>
      <c r="U3145">
        <f t="shared" si="1126"/>
        <v>0.48910455116924278</v>
      </c>
      <c r="V3145" s="6">
        <f t="shared" si="1134"/>
        <v>172685.00000014901</v>
      </c>
      <c r="W3145">
        <f t="shared" si="1139"/>
        <v>7.379193245600618</v>
      </c>
      <c r="X3145">
        <f t="shared" si="1140"/>
        <v>17.283874806060531</v>
      </c>
      <c r="Y3145">
        <f t="shared" si="1135"/>
        <v>-7.6191500372644327E-2</v>
      </c>
      <c r="Z3145">
        <f t="shared" si="1136"/>
        <v>1.9754119786867531E-7</v>
      </c>
      <c r="AA3145">
        <f t="shared" si="1138"/>
        <v>2.7145117151525175E-8</v>
      </c>
      <c r="AB3145">
        <f t="shared" si="1137"/>
        <v>1.0035435245656001</v>
      </c>
      <c r="AC3145">
        <f t="shared" si="1133"/>
        <v>2.2349199963384696</v>
      </c>
      <c r="AD3145">
        <f t="shared" si="1141"/>
        <v>-1.399666225689704E-10</v>
      </c>
      <c r="AE3145">
        <f t="shared" si="1142"/>
        <v>-6.2594541064481615E-4</v>
      </c>
      <c r="AF3145">
        <f t="shared" si="1143"/>
        <v>2.2259687317060375E-8</v>
      </c>
      <c r="AG3145" t="str">
        <f t="shared" si="1144"/>
        <v>NaN</v>
      </c>
      <c r="AH3145">
        <f t="shared" si="1145"/>
        <v>2.2259687317060375E-4</v>
      </c>
    </row>
    <row r="3146" spans="1:34">
      <c r="A3146" s="4">
        <v>43289.383796296293</v>
      </c>
      <c r="B3146" s="3">
        <v>-1.1039416940366201E-3</v>
      </c>
      <c r="C3146">
        <v>2.6897354035154399</v>
      </c>
      <c r="D3146" s="3">
        <v>1.8911178025446101E-2</v>
      </c>
      <c r="E3146" s="3">
        <v>1.87181437195977E-2</v>
      </c>
      <c r="F3146" s="3">
        <v>1.8712021923256501E-2</v>
      </c>
      <c r="G3146">
        <v>-4227524</v>
      </c>
      <c r="H3146">
        <v>16840644</v>
      </c>
      <c r="K3146">
        <f t="shared" si="1127"/>
        <v>71.074517533339474</v>
      </c>
      <c r="L3146">
        <f t="shared" si="1128"/>
        <v>51.373438888071874</v>
      </c>
      <c r="M3146">
        <f t="shared" si="1122"/>
        <v>17.202023390224419</v>
      </c>
      <c r="N3146">
        <f t="shared" si="1129"/>
        <v>7.0599635350111517E-2</v>
      </c>
      <c r="O3146">
        <f t="shared" si="1130"/>
        <v>55.910678405693403</v>
      </c>
      <c r="P3146">
        <f t="shared" si="1131"/>
        <v>55.904389871615237</v>
      </c>
      <c r="Q3146">
        <f t="shared" si="1123"/>
        <v>-8.0825819511254338E-2</v>
      </c>
      <c r="R3146">
        <f t="shared" si="1132"/>
        <v>55.991504225204658</v>
      </c>
      <c r="S3146">
        <f t="shared" si="1124"/>
        <v>17.255907269898589</v>
      </c>
      <c r="T3146">
        <f t="shared" si="1125"/>
        <v>7.3813908733368967</v>
      </c>
      <c r="U3146">
        <f t="shared" si="1126"/>
        <v>0.48908259151306255</v>
      </c>
      <c r="V3146" s="6">
        <f t="shared" si="1134"/>
        <v>172744.99999971595</v>
      </c>
      <c r="W3146">
        <f t="shared" si="1139"/>
        <v>7.3788780479970137</v>
      </c>
      <c r="X3146">
        <f t="shared" si="1140"/>
        <v>17.284140009898866</v>
      </c>
      <c r="Y3146">
        <f t="shared" si="1135"/>
        <v>-7.8266407105530789E-2</v>
      </c>
      <c r="Z3146">
        <f t="shared" si="1136"/>
        <v>0</v>
      </c>
      <c r="AA3146">
        <f t="shared" si="1138"/>
        <v>4.4263861131351236E-8</v>
      </c>
      <c r="AB3146">
        <f t="shared" si="1137"/>
        <v>1.0036946006389231</v>
      </c>
      <c r="AC3146">
        <f t="shared" si="1133"/>
        <v>2.2348870382263808</v>
      </c>
      <c r="AD3146">
        <f t="shared" si="1141"/>
        <v>-2.221809304697184E-10</v>
      </c>
      <c r="AE3146">
        <f t="shared" si="1142"/>
        <v>3.2134994974086892E-4</v>
      </c>
      <c r="AF3146">
        <f t="shared" si="1143"/>
        <v>-6.8827117392111614E-8</v>
      </c>
      <c r="AG3146" t="str">
        <f t="shared" si="1144"/>
        <v>NaN</v>
      </c>
      <c r="AH3146" t="str">
        <f t="shared" si="1145"/>
        <v>NaN</v>
      </c>
    </row>
    <row r="3147" spans="1:34">
      <c r="A3147" s="4">
        <v>43289.38449074074</v>
      </c>
      <c r="B3147" s="3">
        <v>-1.10316870057432E-3</v>
      </c>
      <c r="C3147">
        <v>2.6896925915698402</v>
      </c>
      <c r="D3147" s="3">
        <v>1.8905041646576099E-2</v>
      </c>
      <c r="E3147" s="3">
        <v>1.8710711090152501E-2</v>
      </c>
      <c r="F3147" s="3">
        <v>1.87048277358372E-2</v>
      </c>
      <c r="G3147">
        <v>-4227524</v>
      </c>
      <c r="H3147">
        <v>16840644</v>
      </c>
      <c r="K3147">
        <f t="shared" si="1127"/>
        <v>71.025274656055032</v>
      </c>
      <c r="L3147">
        <f t="shared" si="1128"/>
        <v>51.333652704675039</v>
      </c>
      <c r="M3147">
        <f t="shared" si="1122"/>
        <v>17.188701275290839</v>
      </c>
      <c r="N3147">
        <f t="shared" si="1129"/>
        <v>7.0586659715430849E-2</v>
      </c>
      <c r="O3147">
        <f t="shared" si="1130"/>
        <v>55.892247478502838</v>
      </c>
      <c r="P3147">
        <f t="shared" si="1131"/>
        <v>55.882144452446383</v>
      </c>
      <c r="Q3147">
        <f t="shared" si="1123"/>
        <v>-7.7574055516890894E-2</v>
      </c>
      <c r="R3147">
        <f t="shared" si="1132"/>
        <v>55.969821534019729</v>
      </c>
      <c r="S3147">
        <f t="shared" si="1124"/>
        <v>17.2404173123021</v>
      </c>
      <c r="T3147">
        <f t="shared" si="1125"/>
        <v>7.3800250170547219</v>
      </c>
      <c r="U3147">
        <f t="shared" si="1126"/>
        <v>0.48910455116924278</v>
      </c>
      <c r="V3147" s="6">
        <f t="shared" si="1134"/>
        <v>172804.99999991152</v>
      </c>
      <c r="W3147">
        <f t="shared" si="1139"/>
        <v>7.3787613081438224</v>
      </c>
      <c r="X3147">
        <f t="shared" si="1140"/>
        <v>17.281925304228494</v>
      </c>
      <c r="Y3147">
        <f t="shared" si="1135"/>
        <v>-8.0679001242977222E-2</v>
      </c>
      <c r="Z3147">
        <f t="shared" si="1136"/>
        <v>-1.9918737386217149E-7</v>
      </c>
      <c r="AA3147">
        <f t="shared" si="1138"/>
        <v>1.1489641215200961E-8</v>
      </c>
      <c r="AB3147">
        <f t="shared" si="1137"/>
        <v>1.0038597817974508</v>
      </c>
      <c r="AC3147">
        <f t="shared" si="1133"/>
        <v>2.2349199963384696</v>
      </c>
      <c r="AD3147">
        <f t="shared" si="1141"/>
        <v>-5.5948087139477462E-11</v>
      </c>
      <c r="AE3147">
        <f t="shared" si="1142"/>
        <v>4.9274121898166992E-4</v>
      </c>
      <c r="AF3147">
        <f t="shared" si="1143"/>
        <v>-1.1303095189316661E-8</v>
      </c>
      <c r="AG3147" t="str">
        <f t="shared" si="1144"/>
        <v>NaN</v>
      </c>
      <c r="AH3147" t="str">
        <f t="shared" si="1145"/>
        <v>NaN</v>
      </c>
    </row>
    <row r="3148" spans="1:34">
      <c r="A3148" s="4">
        <v>43289.385185185187</v>
      </c>
      <c r="B3148" s="3">
        <v>-1.10470279529181E-3</v>
      </c>
      <c r="C3148">
        <v>2.6896604826106301</v>
      </c>
      <c r="D3148" s="3">
        <v>1.8904791910226801E-2</v>
      </c>
      <c r="E3148" s="3">
        <v>1.8710722982359599E-2</v>
      </c>
      <c r="F3148">
        <v>1.8706590549973E-2</v>
      </c>
      <c r="G3148">
        <v>-4227524</v>
      </c>
      <c r="H3148">
        <v>16840644</v>
      </c>
      <c r="K3148">
        <f t="shared" si="1127"/>
        <v>71.123002827896599</v>
      </c>
      <c r="L3148">
        <f t="shared" si="1128"/>
        <v>51.429063673378657</v>
      </c>
      <c r="M3148">
        <f t="shared" si="1122"/>
        <v>17.220648946127113</v>
      </c>
      <c r="N3148">
        <f t="shared" si="1129"/>
        <v>7.0576927989417212E-2</v>
      </c>
      <c r="O3148">
        <f t="shared" si="1130"/>
        <v>55.891497382628991</v>
      </c>
      <c r="P3148">
        <f t="shared" si="1131"/>
        <v>55.882180045117011</v>
      </c>
      <c r="Q3148">
        <f t="shared" si="1123"/>
        <v>-8.3637128700786434E-2</v>
      </c>
      <c r="R3148">
        <f t="shared" si="1132"/>
        <v>55.975134511329777</v>
      </c>
      <c r="S3148">
        <f t="shared" si="1124"/>
        <v>17.276407031927636</v>
      </c>
      <c r="T3148">
        <f t="shared" si="1125"/>
        <v>7.3790006248427593</v>
      </c>
      <c r="U3148">
        <f t="shared" si="1126"/>
        <v>0.48912102091138304</v>
      </c>
      <c r="V3148" s="6">
        <f t="shared" si="1134"/>
        <v>172865.0000001071</v>
      </c>
      <c r="W3148">
        <f t="shared" si="1139"/>
        <v>7.3779791511274491</v>
      </c>
      <c r="X3148">
        <f t="shared" si="1140"/>
        <v>17.28149411864009</v>
      </c>
      <c r="Y3148">
        <f t="shared" si="1135"/>
        <v>-8.3688895766897531E-2</v>
      </c>
      <c r="Z3148">
        <f t="shared" si="1136"/>
        <v>6.6395791617034442E-8</v>
      </c>
      <c r="AA3148">
        <f t="shared" si="1138"/>
        <v>-7.8221387043521503E-8</v>
      </c>
      <c r="AB3148">
        <f t="shared" si="1137"/>
        <v>1.0040530495644533</v>
      </c>
      <c r="AC3148">
        <f t="shared" si="1133"/>
        <v>2.2349447149225439</v>
      </c>
      <c r="AD3148">
        <f t="shared" si="1141"/>
        <v>3.6719923444094785E-10</v>
      </c>
      <c r="AE3148">
        <f t="shared" si="1142"/>
        <v>5.0088160319670971E-4</v>
      </c>
      <c r="AF3148">
        <f t="shared" si="1143"/>
        <v>7.2978968761614476E-8</v>
      </c>
      <c r="AG3148">
        <f t="shared" si="1144"/>
        <v>3.6719923444094788E-8</v>
      </c>
      <c r="AH3148">
        <f t="shared" si="1145"/>
        <v>7.297896876161448E-4</v>
      </c>
    </row>
    <row r="3149" spans="1:34">
      <c r="A3149" s="4">
        <v>43289.385879629626</v>
      </c>
      <c r="B3149" s="3">
        <v>-1.10494063943406E-3</v>
      </c>
      <c r="C3149">
        <v>2.68971756520477</v>
      </c>
      <c r="D3149" s="3">
        <v>1.89076936087622E-2</v>
      </c>
      <c r="E3149" s="3">
        <v>1.8716347996323698E-2</v>
      </c>
      <c r="F3149" s="3">
        <v>1.87115454870036E-2</v>
      </c>
      <c r="G3149">
        <v>-4227524</v>
      </c>
      <c r="H3149">
        <v>16840644</v>
      </c>
      <c r="K3149">
        <f t="shared" si="1127"/>
        <v>71.138154482445898</v>
      </c>
      <c r="L3149">
        <f t="shared" si="1128"/>
        <v>51.437702108296648</v>
      </c>
      <c r="M3149">
        <f t="shared" si="1122"/>
        <v>17.223541463403169</v>
      </c>
      <c r="N3149">
        <f t="shared" si="1129"/>
        <v>7.0594228835660217E-2</v>
      </c>
      <c r="O3149">
        <f t="shared" si="1130"/>
        <v>55.900212782308166</v>
      </c>
      <c r="P3149">
        <f t="shared" si="1131"/>
        <v>55.899015378343918</v>
      </c>
      <c r="Q3149">
        <f t="shared" si="1123"/>
        <v>-8.9855503083015265E-2</v>
      </c>
      <c r="R3149">
        <f t="shared" si="1132"/>
        <v>55.990068285391182</v>
      </c>
      <c r="S3149">
        <f t="shared" si="1124"/>
        <v>17.283445132125181</v>
      </c>
      <c r="T3149">
        <f t="shared" si="1125"/>
        <v>7.3808217665525495</v>
      </c>
      <c r="U3149">
        <f t="shared" si="1126"/>
        <v>0.48909174136980599</v>
      </c>
      <c r="V3149" s="6">
        <f t="shared" si="1134"/>
        <v>172924.99999967404</v>
      </c>
      <c r="W3149">
        <f t="shared" si="1139"/>
        <v>7.3775005177293753</v>
      </c>
      <c r="X3149">
        <f t="shared" si="1140"/>
        <v>17.278274497564883</v>
      </c>
      <c r="Y3149">
        <f t="shared" si="1135"/>
        <v>-8.5110264977458883E-2</v>
      </c>
      <c r="Z3149">
        <f t="shared" si="1136"/>
        <v>3.7626894844159761E-8</v>
      </c>
      <c r="AA3149">
        <f t="shared" si="1138"/>
        <v>-1.4076863393661663E-7</v>
      </c>
      <c r="AB3149">
        <f t="shared" si="1137"/>
        <v>1.0041474124419951</v>
      </c>
      <c r="AC3149">
        <f t="shared" si="1133"/>
        <v>2.2349007707730868</v>
      </c>
      <c r="AD3149">
        <f t="shared" si="1141"/>
        <v>6.4976977575189089E-10</v>
      </c>
      <c r="AE3149">
        <f t="shared" si="1142"/>
        <v>2.1578234699830921E-4</v>
      </c>
      <c r="AF3149">
        <f t="shared" si="1143"/>
        <v>2.9976065540352652E-7</v>
      </c>
      <c r="AG3149">
        <f t="shared" si="1144"/>
        <v>6.4976977575189088E-8</v>
      </c>
      <c r="AH3149">
        <f t="shared" si="1145"/>
        <v>2.997606554035265E-3</v>
      </c>
    </row>
    <row r="3150" spans="1:34">
      <c r="A3150" s="4">
        <v>43289.38658564815</v>
      </c>
      <c r="B3150" s="3">
        <v>-1.10527362123321E-3</v>
      </c>
      <c r="C3150">
        <v>2.6896747532591698</v>
      </c>
      <c r="D3150" s="3">
        <v>1.8911653713730599E-2</v>
      </c>
      <c r="E3150" s="3">
        <v>1.8717668031313198E-2</v>
      </c>
      <c r="F3150" s="3">
        <v>1.8712831864886498E-2</v>
      </c>
      <c r="G3150">
        <v>-4227524</v>
      </c>
      <c r="H3150">
        <v>16840644</v>
      </c>
      <c r="K3150">
        <f t="shared" si="1127"/>
        <v>71.159366798814929</v>
      </c>
      <c r="L3150">
        <f t="shared" si="1128"/>
        <v>51.457223492646065</v>
      </c>
      <c r="M3150">
        <f t="shared" si="1122"/>
        <v>17.230078057360213</v>
      </c>
      <c r="N3150">
        <f t="shared" si="1129"/>
        <v>7.058125320097941E-2</v>
      </c>
      <c r="O3150">
        <f t="shared" si="1130"/>
        <v>55.912107159739186</v>
      </c>
      <c r="P3150">
        <f t="shared" si="1131"/>
        <v>55.902966164788403</v>
      </c>
      <c r="Q3150">
        <f t="shared" si="1123"/>
        <v>-8.1838163148574949E-2</v>
      </c>
      <c r="R3150">
        <f t="shared" si="1132"/>
        <v>55.993945322887761</v>
      </c>
      <c r="S3150">
        <f t="shared" si="1124"/>
        <v>17.284636832792597</v>
      </c>
      <c r="T3150">
        <f t="shared" si="1125"/>
        <v>7.3794559102703596</v>
      </c>
      <c r="U3150">
        <f t="shared" si="1126"/>
        <v>0.4891137010259865</v>
      </c>
      <c r="V3150" s="6">
        <f t="shared" si="1134"/>
        <v>172986.00000010338</v>
      </c>
      <c r="W3150">
        <f t="shared" si="1139"/>
        <v>7.3769489219230602</v>
      </c>
      <c r="X3150">
        <f t="shared" si="1140"/>
        <v>17.274569450555489</v>
      </c>
      <c r="Y3150">
        <f t="shared" si="1135"/>
        <v>-8.4020296430743713E-2</v>
      </c>
      <c r="Z3150">
        <f t="shared" si="1136"/>
        <v>-1.6618545215600896E-7</v>
      </c>
      <c r="AA3150">
        <f t="shared" si="1138"/>
        <v>-1.9496927988473548E-7</v>
      </c>
      <c r="AB3150">
        <f t="shared" si="1137"/>
        <v>1.0040726669665896</v>
      </c>
      <c r="AC3150">
        <f t="shared" si="1133"/>
        <v>2.2349337288851761</v>
      </c>
      <c r="AD3150">
        <f t="shared" si="1141"/>
        <v>9.1164118160885507E-10</v>
      </c>
      <c r="AE3150">
        <f t="shared" si="1142"/>
        <v>3.1708862219370041E-4</v>
      </c>
      <c r="AF3150">
        <f t="shared" si="1143"/>
        <v>2.8620308611606546E-7</v>
      </c>
      <c r="AG3150">
        <f t="shared" si="1144"/>
        <v>9.1164118160885504E-8</v>
      </c>
      <c r="AH3150">
        <f t="shared" si="1145"/>
        <v>2.8620308611606547E-3</v>
      </c>
    </row>
    <row r="3151" spans="1:34">
      <c r="A3151" s="4">
        <v>43289.387280092589</v>
      </c>
      <c r="B3151" s="3">
        <v>-1.10560660303236E-3</v>
      </c>
      <c r="C3151">
        <v>2.6896545365070801</v>
      </c>
      <c r="D3151" s="3">
        <v>1.8911713174766202E-2</v>
      </c>
      <c r="E3151" s="3">
        <v>1.87182864260831E-2</v>
      </c>
      <c r="F3151" s="3">
        <v>1.8712403072258899E-2</v>
      </c>
      <c r="G3151">
        <v>-4227524</v>
      </c>
      <c r="H3151">
        <v>16840644</v>
      </c>
      <c r="K3151">
        <f t="shared" si="1127"/>
        <v>71.180579115183946</v>
      </c>
      <c r="L3151">
        <f t="shared" si="1128"/>
        <v>51.478999453021572</v>
      </c>
      <c r="M3151">
        <f t="shared" si="1122"/>
        <v>17.237369579746716</v>
      </c>
      <c r="N3151">
        <f t="shared" si="1129"/>
        <v>7.0575125817935472E-2</v>
      </c>
      <c r="O3151">
        <f t="shared" si="1130"/>
        <v>55.912285753995029</v>
      </c>
      <c r="P3151">
        <f t="shared" si="1131"/>
        <v>55.90481698366343</v>
      </c>
      <c r="Q3151">
        <f t="shared" si="1123"/>
        <v>-8.0367223060640924E-2</v>
      </c>
      <c r="R3151">
        <f t="shared" si="1132"/>
        <v>55.99265297705567</v>
      </c>
      <c r="S3151">
        <f t="shared" si="1124"/>
        <v>17.290947728453808</v>
      </c>
      <c r="T3151">
        <f t="shared" si="1125"/>
        <v>7.3788109225815237</v>
      </c>
      <c r="U3151">
        <f t="shared" si="1126"/>
        <v>0.48912407086362758</v>
      </c>
      <c r="V3151" s="6">
        <f t="shared" si="1134"/>
        <v>173045.99999967031</v>
      </c>
      <c r="W3151">
        <f t="shared" si="1139"/>
        <v>7.3763068527305169</v>
      </c>
      <c r="X3151">
        <f t="shared" si="1140"/>
        <v>17.272814621084795</v>
      </c>
      <c r="Y3151">
        <f t="shared" si="1135"/>
        <v>-8.0124925917530732E-2</v>
      </c>
      <c r="Z3151">
        <f t="shared" si="1136"/>
        <v>-4.837407676163396E-7</v>
      </c>
      <c r="AA3151">
        <f t="shared" si="1138"/>
        <v>-2.1265168084939873E-7</v>
      </c>
      <c r="AB3151">
        <f t="shared" si="1137"/>
        <v>1.0038101626826226</v>
      </c>
      <c r="AC3151">
        <f t="shared" si="1133"/>
        <v>2.2349492924381078</v>
      </c>
      <c r="AD3151">
        <f t="shared" si="1141"/>
        <v>1.0426682767822141E-9</v>
      </c>
      <c r="AE3151">
        <f t="shared" si="1142"/>
        <v>3.029961072530737E-4</v>
      </c>
      <c r="AF3151">
        <f t="shared" si="1143"/>
        <v>3.4256275867874636E-7</v>
      </c>
      <c r="AG3151">
        <f t="shared" si="1144"/>
        <v>1.0426682767822141E-7</v>
      </c>
      <c r="AH3151">
        <f t="shared" si="1145"/>
        <v>3.4256275867874638E-3</v>
      </c>
    </row>
    <row r="3152" spans="1:34">
      <c r="A3152" s="4">
        <v>43289.387974537036</v>
      </c>
      <c r="B3152" s="3">
        <v>-1.1054163277185601E-3</v>
      </c>
      <c r="C3152">
        <v>2.6894928024903502</v>
      </c>
      <c r="D3152" s="3">
        <v>1.8915934908291101E-2</v>
      </c>
      <c r="E3152" s="3">
        <v>1.8721378399932299E-2</v>
      </c>
      <c r="F3152" s="3">
        <v>1.87158810569053E-2</v>
      </c>
      <c r="G3152">
        <v>-4227524</v>
      </c>
      <c r="H3152">
        <v>16840644</v>
      </c>
      <c r="K3152">
        <f t="shared" si="1127"/>
        <v>71.168457791544512</v>
      </c>
      <c r="L3152">
        <f t="shared" si="1128"/>
        <v>51.462306350217958</v>
      </c>
      <c r="M3152">
        <f t="shared" si="1122"/>
        <v>17.231780015351216</v>
      </c>
      <c r="N3152">
        <f t="shared" si="1129"/>
        <v>7.0526106753580287E-2</v>
      </c>
      <c r="O3152">
        <f t="shared" si="1130"/>
        <v>55.92496594615131</v>
      </c>
      <c r="P3152">
        <f t="shared" si="1131"/>
        <v>55.914071078037665</v>
      </c>
      <c r="Q3152">
        <f t="shared" si="1123"/>
        <v>-7.8169391543376321E-2</v>
      </c>
      <c r="R3152">
        <f t="shared" si="1132"/>
        <v>56.003135337694687</v>
      </c>
      <c r="S3152">
        <f t="shared" si="1124"/>
        <v>17.283892943046801</v>
      </c>
      <c r="T3152">
        <f t="shared" si="1125"/>
        <v>7.3736510210704518</v>
      </c>
      <c r="U3152">
        <f t="shared" si="1126"/>
        <v>0.48920702956476236</v>
      </c>
      <c r="V3152" s="6">
        <f t="shared" si="1134"/>
        <v>173105.99999986589</v>
      </c>
      <c r="W3152">
        <f t="shared" si="1139"/>
        <v>7.3753641784160013</v>
      </c>
      <c r="X3152">
        <f t="shared" si="1140"/>
        <v>17.266983623290912</v>
      </c>
      <c r="Y3152">
        <f t="shared" si="1135"/>
        <v>-8.0539700105155987E-2</v>
      </c>
      <c r="Z3152">
        <f t="shared" si="1136"/>
        <v>-2.4028953038299053E-7</v>
      </c>
      <c r="AA3152">
        <f t="shared" si="1138"/>
        <v>-1.9839601505425781E-7</v>
      </c>
      <c r="AB3152">
        <f t="shared" si="1137"/>
        <v>1.0038393375777042</v>
      </c>
      <c r="AC3152">
        <f t="shared" si="1133"/>
        <v>2.2350738008615698</v>
      </c>
      <c r="AD3152">
        <f t="shared" si="1141"/>
        <v>9.6781447172057419E-10</v>
      </c>
      <c r="AE3152">
        <f t="shared" si="1142"/>
        <v>3.5849586614666743E-4</v>
      </c>
      <c r="AF3152">
        <f t="shared" si="1143"/>
        <v>2.687441353492477E-7</v>
      </c>
      <c r="AG3152">
        <f t="shared" si="1144"/>
        <v>9.6781447172057424E-8</v>
      </c>
      <c r="AH3152">
        <f t="shared" si="1145"/>
        <v>2.6874413534924771E-3</v>
      </c>
    </row>
    <row r="3153" spans="1:34">
      <c r="A3153" s="4">
        <v>43289.388668981483</v>
      </c>
      <c r="B3153">
        <v>-1.1053568666829999E-3</v>
      </c>
      <c r="C3153">
        <v>2.6895641557330201</v>
      </c>
      <c r="D3153" s="3">
        <v>1.8917980367914401E-2</v>
      </c>
      <c r="E3153" s="3">
        <v>1.87247082179238E-2</v>
      </c>
      <c r="F3153">
        <v>1.8719549616052999E-2</v>
      </c>
      <c r="G3153">
        <v>-4227524</v>
      </c>
      <c r="H3153">
        <v>16840644</v>
      </c>
      <c r="K3153">
        <f t="shared" si="1127"/>
        <v>71.164669877907329</v>
      </c>
      <c r="L3153">
        <f t="shared" si="1128"/>
        <v>51.453696148969073</v>
      </c>
      <c r="M3153">
        <f t="shared" si="1122"/>
        <v>17.228896951914475</v>
      </c>
      <c r="N3153">
        <f t="shared" si="1129"/>
        <v>7.0547732811382519E-2</v>
      </c>
      <c r="O3153">
        <f t="shared" si="1130"/>
        <v>55.931109588548061</v>
      </c>
      <c r="P3153">
        <f t="shared" si="1131"/>
        <v>55.92403702582547</v>
      </c>
      <c r="Q3153">
        <f t="shared" si="1123"/>
        <v>-8.3082485711450715E-2</v>
      </c>
      <c r="R3153">
        <f t="shared" si="1132"/>
        <v>56.014192074259512</v>
      </c>
      <c r="S3153">
        <f t="shared" si="1124"/>
        <v>17.284285275722109</v>
      </c>
      <c r="T3153">
        <f t="shared" si="1125"/>
        <v>7.3759274482075288</v>
      </c>
      <c r="U3153">
        <f t="shared" si="1126"/>
        <v>0.48917043013779349</v>
      </c>
      <c r="V3153" s="6">
        <f t="shared" si="1134"/>
        <v>173166.00000006147</v>
      </c>
      <c r="W3153">
        <f t="shared" si="1139"/>
        <v>7.3745703474143216</v>
      </c>
      <c r="X3153">
        <f t="shared" si="1140"/>
        <v>17.265789189932011</v>
      </c>
      <c r="Y3153">
        <f t="shared" si="1135"/>
        <v>-8.2469756153197224E-2</v>
      </c>
      <c r="Z3153">
        <f t="shared" si="1136"/>
        <v>-3.7940452163683189E-7</v>
      </c>
      <c r="AA3153">
        <f t="shared" si="1138"/>
        <v>-2.2003147961775506E-7</v>
      </c>
      <c r="AB3153">
        <f t="shared" si="1137"/>
        <v>1.0039692315700963</v>
      </c>
      <c r="AC3153">
        <f t="shared" si="1133"/>
        <v>2.235018870674752</v>
      </c>
      <c r="AD3153">
        <f t="shared" si="1141"/>
        <v>1.0482107527074332E-9</v>
      </c>
      <c r="AE3153">
        <f t="shared" si="1142"/>
        <v>-3.2497396816608087E-3</v>
      </c>
      <c r="AF3153">
        <f t="shared" si="1143"/>
        <v>-3.2109317383837491E-8</v>
      </c>
      <c r="AG3153">
        <f t="shared" si="1144"/>
        <v>1.0482107527074331E-7</v>
      </c>
      <c r="AH3153" t="str">
        <f t="shared" si="1145"/>
        <v>NaN</v>
      </c>
    </row>
    <row r="3154" spans="1:34">
      <c r="A3154" s="4">
        <v>43289.389363425929</v>
      </c>
      <c r="B3154" s="3">
        <v>-1.1050238848838499E-3</v>
      </c>
      <c r="C3154">
        <v>2.6893500960050001</v>
      </c>
      <c r="D3154" s="3">
        <v>1.8919538247046098E-2</v>
      </c>
      <c r="E3154" s="3">
        <v>1.8726646647683101E-2</v>
      </c>
      <c r="F3154" s="3">
        <v>1.8722122371818799E-2</v>
      </c>
      <c r="G3154">
        <v>-4227524</v>
      </c>
      <c r="H3154">
        <v>16840644</v>
      </c>
      <c r="K3154">
        <f t="shared" si="1127"/>
        <v>71.143457561538312</v>
      </c>
      <c r="L3154">
        <f t="shared" si="1128"/>
        <v>51.429101968560843</v>
      </c>
      <c r="M3154">
        <f t="shared" ref="M3154:M3217" si="1146">L3154/((($B$7/2))^2*PI())</f>
        <v>17.220661768991103</v>
      </c>
      <c r="N3154">
        <f t="shared" si="1129"/>
        <v>7.0482854637972714E-2</v>
      </c>
      <c r="O3154">
        <f t="shared" si="1130"/>
        <v>55.935788758047906</v>
      </c>
      <c r="P3154">
        <f t="shared" si="1131"/>
        <v>55.929838631144683</v>
      </c>
      <c r="Q3154">
        <f t="shared" ref="Q3154:Q3217" si="1147">O3154-R3154</f>
        <v>-8.6157391204764622E-2</v>
      </c>
      <c r="R3154">
        <f t="shared" si="1132"/>
        <v>56.02194614925267</v>
      </c>
      <c r="S3154">
        <f t="shared" ref="S3154:S3217" si="1148">M3154-(2/3)*Q3154</f>
        <v>17.278100029794281</v>
      </c>
      <c r="T3154">
        <f t="shared" ref="T3154:T3217" si="1149">N3154/$D$7*100-$N$30/$D$7*100</f>
        <v>7.3690981667959692</v>
      </c>
      <c r="U3154">
        <f t="shared" ref="U3154:U3217" si="1150">(2.40665404368-T3154*2.40665404368/100-$M$7)/$M$7</f>
        <v>0.48928022841870489</v>
      </c>
      <c r="V3154" s="6">
        <f t="shared" si="1134"/>
        <v>173226.00000025705</v>
      </c>
      <c r="W3154">
        <f t="shared" si="1139"/>
        <v>7.3738494788208593</v>
      </c>
      <c r="X3154">
        <f t="shared" si="1140"/>
        <v>17.267659642369793</v>
      </c>
      <c r="Y3154">
        <f t="shared" si="1135"/>
        <v>-7.8874158005090081E-2</v>
      </c>
      <c r="Z3154">
        <f t="shared" si="1136"/>
        <v>-3.2296418061481452E-7</v>
      </c>
      <c r="AA3154">
        <f t="shared" si="1138"/>
        <v>-2.3603784130861613E-7</v>
      </c>
      <c r="AB3154">
        <f t="shared" si="1137"/>
        <v>1.0037306813162696</v>
      </c>
      <c r="AC3154">
        <f t="shared" si="1133"/>
        <v>2.2351836612352129</v>
      </c>
      <c r="AD3154">
        <f t="shared" si="1141"/>
        <v>1.1758107313044519E-9</v>
      </c>
      <c r="AE3154">
        <f t="shared" si="1142"/>
        <v>-6.5416800871676787E-4</v>
      </c>
      <c r="AF3154">
        <f t="shared" si="1143"/>
        <v>-1.789283486793701E-7</v>
      </c>
      <c r="AG3154">
        <f t="shared" si="1144"/>
        <v>1.1758107313044519E-7</v>
      </c>
      <c r="AH3154" t="str">
        <f t="shared" si="1145"/>
        <v>NaN</v>
      </c>
    </row>
    <row r="3155" spans="1:34">
      <c r="A3155" s="4">
        <v>43289.390069444446</v>
      </c>
      <c r="B3155" s="3">
        <v>-1.1039892628650701E-3</v>
      </c>
      <c r="C3155">
        <v>2.68944166599977</v>
      </c>
      <c r="D3155" s="3">
        <v>1.89147932564083E-2</v>
      </c>
      <c r="E3155" s="3">
        <v>1.8720034580528601E-2</v>
      </c>
      <c r="F3155" s="3">
        <v>1.8711164338001299E-2</v>
      </c>
      <c r="G3155">
        <v>-4227524</v>
      </c>
      <c r="H3155">
        <v>16840644</v>
      </c>
      <c r="K3155">
        <f t="shared" ref="K3155:K3218" si="1151">(B3155-$B$19)*($B$17/$B$18)</f>
        <v>71.077547864249325</v>
      </c>
      <c r="L3155">
        <f t="shared" ref="L3155:L3218" si="1152">K3155-R3155*$B$8+$D$8</f>
        <v>51.37759650699472</v>
      </c>
      <c r="M3155">
        <f t="shared" si="1146"/>
        <v>17.20341553876472</v>
      </c>
      <c r="N3155">
        <f t="shared" ref="N3155:N3218" si="1153">(C3155-$C$19)*($C$17/$C$18)</f>
        <v>7.0510608078821993E-2</v>
      </c>
      <c r="O3155">
        <f t="shared" ref="O3155:O3218" si="1154">(D3155-$D$19)*($D$17/$D$18)</f>
        <v>55.921536936441413</v>
      </c>
      <c r="P3155">
        <f t="shared" ref="P3155:P3218" si="1155">(E3155-$E$19)*($E$17/$E$18)</f>
        <v>55.910049106251918</v>
      </c>
      <c r="Q3155">
        <f t="shared" si="1147"/>
        <v>-6.7382597099054919E-2</v>
      </c>
      <c r="R3155">
        <f t="shared" ref="R3155:R3218" si="1156">(F3155-$F$19)*($F$17/$F$18)</f>
        <v>55.988919533540468</v>
      </c>
      <c r="S3155">
        <f t="shared" si="1148"/>
        <v>17.24833727016409</v>
      </c>
      <c r="T3155">
        <f t="shared" si="1149"/>
        <v>7.3720195816222098</v>
      </c>
      <c r="U3155">
        <f t="shared" si="1150"/>
        <v>0.48923325915408983</v>
      </c>
      <c r="V3155" s="6">
        <f t="shared" si="1134"/>
        <v>173287.00000005774</v>
      </c>
      <c r="W3155">
        <f t="shared" si="1139"/>
        <v>7.3733095569998515</v>
      </c>
      <c r="X3155">
        <f t="shared" si="1140"/>
        <v>17.268584529768717</v>
      </c>
      <c r="Y3155">
        <f t="shared" si="1135"/>
        <v>-7.6859041639553524E-2</v>
      </c>
      <c r="Z3155">
        <f t="shared" si="1136"/>
        <v>1.6618545218302135E-7</v>
      </c>
      <c r="AA3155">
        <f t="shared" si="1138"/>
        <v>-1.6196362481587446E-7</v>
      </c>
      <c r="AB3155">
        <f t="shared" si="1137"/>
        <v>1.003599918535939</v>
      </c>
      <c r="AC3155">
        <f t="shared" ref="AC3155:AC3218" si="1157">($D$7-$D$7*(T3155/100))*2.54</f>
        <v>2.2351131674954559</v>
      </c>
      <c r="AD3155">
        <f t="shared" si="1141"/>
        <v>8.2794091964736743E-10</v>
      </c>
      <c r="AE3155">
        <f t="shared" si="1142"/>
        <v>6.4696966195645347E-3</v>
      </c>
      <c r="AF3155">
        <f t="shared" si="1143"/>
        <v>1.2739326471007833E-8</v>
      </c>
      <c r="AG3155">
        <f t="shared" si="1144"/>
        <v>8.2794091964736744E-8</v>
      </c>
      <c r="AH3155">
        <f t="shared" si="1145"/>
        <v>1.2739326471007832E-4</v>
      </c>
    </row>
    <row r="3156" spans="1:34">
      <c r="A3156" s="4">
        <v>43289.390763888892</v>
      </c>
      <c r="B3156">
        <v>-1.1044054901140001E-3</v>
      </c>
      <c r="C3156">
        <v>2.6894131247027002</v>
      </c>
      <c r="D3156">
        <v>1.8914650549923001E-2</v>
      </c>
      <c r="E3156">
        <v>1.8720082149357001E-2</v>
      </c>
      <c r="F3156" s="3">
        <v>1.8714225440926401E-2</v>
      </c>
      <c r="G3156">
        <v>-4227524</v>
      </c>
      <c r="H3156">
        <v>16840644</v>
      </c>
      <c r="K3156">
        <f t="shared" si="1151"/>
        <v>71.104063259710131</v>
      </c>
      <c r="L3156">
        <f t="shared" si="1152"/>
        <v>51.400088110519903</v>
      </c>
      <c r="M3156">
        <f t="shared" si="1146"/>
        <v>17.210946689069196</v>
      </c>
      <c r="N3156">
        <f t="shared" si="1153"/>
        <v>7.0501957655700553E-2</v>
      </c>
      <c r="O3156">
        <f t="shared" si="1154"/>
        <v>55.921108310227822</v>
      </c>
      <c r="P3156">
        <f t="shared" si="1155"/>
        <v>55.91019147693445</v>
      </c>
      <c r="Q3156">
        <f t="shared" si="1147"/>
        <v>-7.7037136614841017E-2</v>
      </c>
      <c r="R3156">
        <f t="shared" si="1156"/>
        <v>55.998145446842663</v>
      </c>
      <c r="S3156">
        <f t="shared" si="1148"/>
        <v>17.262304780145758</v>
      </c>
      <c r="T3156">
        <f t="shared" si="1149"/>
        <v>7.3711090107673218</v>
      </c>
      <c r="U3156">
        <f t="shared" si="1150"/>
        <v>0.48924789892487824</v>
      </c>
      <c r="V3156" s="6">
        <f t="shared" ref="V3156:V3219" si="1158">(A3156-$A$274)*86400</f>
        <v>173347.00000025332</v>
      </c>
      <c r="W3156">
        <f t="shared" si="1139"/>
        <v>7.3725828514137373</v>
      </c>
      <c r="X3156">
        <f t="shared" si="1140"/>
        <v>17.26737568968317</v>
      </c>
      <c r="Y3156">
        <f t="shared" ref="Y3156:Y3219" si="1159">AVERAGE(Q3155:Q3157)</f>
        <v>-7.2830086647160883E-2</v>
      </c>
      <c r="Z3156">
        <f t="shared" ref="Z3156:Z3219" si="1160">(T3157-T3155)/100/(V3157-V3155)</f>
        <v>-1.1382135710032132E-7</v>
      </c>
      <c r="AA3156">
        <f t="shared" si="1138"/>
        <v>-9.3593168010596538E-8</v>
      </c>
      <c r="AB3156">
        <f t="shared" ref="AB3156:AB3219" si="1161">((M3156-$M$275)-(Y3156-$Y$275))/(M3156-$M$275)</f>
        <v>1.0033281728953145</v>
      </c>
      <c r="AC3156">
        <f t="shared" si="1157"/>
        <v>2.2351351395701844</v>
      </c>
      <c r="AD3156">
        <f t="shared" si="1141"/>
        <v>5.0491051469571384E-10</v>
      </c>
      <c r="AE3156">
        <f t="shared" si="1142"/>
        <v>1.5221307149248715E-3</v>
      </c>
      <c r="AF3156">
        <f t="shared" si="1143"/>
        <v>3.3021249396651889E-8</v>
      </c>
      <c r="AG3156">
        <f t="shared" si="1144"/>
        <v>5.0491051469571387E-8</v>
      </c>
      <c r="AH3156">
        <f t="shared" si="1145"/>
        <v>3.3021249396651892E-4</v>
      </c>
    </row>
    <row r="3157" spans="1:34">
      <c r="A3157" s="4">
        <v>43289.391458333332</v>
      </c>
      <c r="B3157" s="3">
        <v>-1.10417953817887E-3</v>
      </c>
      <c r="C3157">
        <v>2.68939885405416</v>
      </c>
      <c r="D3157" s="3">
        <v>1.8917885230257499E-2</v>
      </c>
      <c r="E3157" s="3">
        <v>1.87241849608108E-2</v>
      </c>
      <c r="F3157" s="3">
        <v>1.8716464691315202E-2</v>
      </c>
      <c r="G3157">
        <v>-4227524</v>
      </c>
      <c r="H3157">
        <v>16840644</v>
      </c>
      <c r="K3157">
        <f t="shared" si="1151"/>
        <v>71.089669187888774</v>
      </c>
      <c r="L3157">
        <f t="shared" si="1152"/>
        <v>51.382750564442127</v>
      </c>
      <c r="M3157">
        <f t="shared" si="1146"/>
        <v>17.205141337517613</v>
      </c>
      <c r="N3157">
        <f t="shared" si="1153"/>
        <v>7.0497632444138231E-2</v>
      </c>
      <c r="O3157">
        <f t="shared" si="1154"/>
        <v>55.930823837738899</v>
      </c>
      <c r="P3157">
        <f t="shared" si="1155"/>
        <v>55.922470948315805</v>
      </c>
      <c r="Q3157">
        <f t="shared" si="1147"/>
        <v>-7.4070526227586697E-2</v>
      </c>
      <c r="R3157">
        <f t="shared" si="1156"/>
        <v>56.004894363966486</v>
      </c>
      <c r="S3157">
        <f t="shared" si="1148"/>
        <v>17.254521688336006</v>
      </c>
      <c r="T3157">
        <f t="shared" si="1149"/>
        <v>7.3706537253397091</v>
      </c>
      <c r="U3157">
        <f t="shared" si="1150"/>
        <v>0.48925521881027506</v>
      </c>
      <c r="V3157" s="6">
        <f t="shared" si="1158"/>
        <v>173406.99999982025</v>
      </c>
      <c r="W3157">
        <f t="shared" si="1139"/>
        <v>7.3717656724413931</v>
      </c>
      <c r="X3157">
        <f t="shared" si="1140"/>
        <v>17.267113424025435</v>
      </c>
      <c r="Y3157">
        <f t="shared" si="1159"/>
        <v>-7.1980219054817482E-2</v>
      </c>
      <c r="Z3157">
        <f t="shared" si="1160"/>
        <v>-2.7822998399203653E-7</v>
      </c>
      <c r="AA3157">
        <f t="shared" si="1138"/>
        <v>-2.8641980685803825E-8</v>
      </c>
      <c r="AB3157">
        <f t="shared" si="1161"/>
        <v>1.00327250685182</v>
      </c>
      <c r="AC3157">
        <f t="shared" si="1157"/>
        <v>2.2351461256075527</v>
      </c>
      <c r="AD3157">
        <f t="shared" si="1141"/>
        <v>1.5634108149752597E-10</v>
      </c>
      <c r="AE3157">
        <f t="shared" si="1142"/>
        <v>1.2785875907930077E-3</v>
      </c>
      <c r="AF3157">
        <f t="shared" si="1143"/>
        <v>1.2172328455424077E-8</v>
      </c>
      <c r="AG3157">
        <f t="shared" si="1144"/>
        <v>1.5634108149752597E-8</v>
      </c>
      <c r="AH3157">
        <f t="shared" si="1145"/>
        <v>1.2172328455424077E-4</v>
      </c>
    </row>
    <row r="3158" spans="1:34">
      <c r="A3158" s="4">
        <v>43289.392152777778</v>
      </c>
      <c r="B3158" s="3">
        <v>-1.10293085643207E-3</v>
      </c>
      <c r="C3158">
        <v>2.6893084732801098</v>
      </c>
      <c r="D3158" s="3">
        <v>1.8907610363312399E-2</v>
      </c>
      <c r="E3158" s="3">
        <v>1.8709628899305199E-2</v>
      </c>
      <c r="F3158" s="3">
        <v>1.8703160208951901E-2</v>
      </c>
      <c r="G3158">
        <v>-4227524</v>
      </c>
      <c r="H3158">
        <v>16840644</v>
      </c>
      <c r="K3158">
        <f t="shared" si="1151"/>
        <v>71.010123001505733</v>
      </c>
      <c r="L3158">
        <f t="shared" si="1152"/>
        <v>51.320692999040119</v>
      </c>
      <c r="M3158">
        <f t="shared" si="1146"/>
        <v>17.184361811858224</v>
      </c>
      <c r="N3158">
        <f t="shared" si="1153"/>
        <v>7.0470239437588233E-2</v>
      </c>
      <c r="O3158">
        <f t="shared" si="1154"/>
        <v>55.899962750350113</v>
      </c>
      <c r="P3158">
        <f t="shared" si="1155"/>
        <v>55.878905519415149</v>
      </c>
      <c r="Q3158">
        <f t="shared" si="1147"/>
        <v>-6.4832994322024717E-2</v>
      </c>
      <c r="R3158">
        <f t="shared" si="1156"/>
        <v>55.964795744672138</v>
      </c>
      <c r="S3158">
        <f t="shared" si="1148"/>
        <v>17.227583808072907</v>
      </c>
      <c r="T3158">
        <f t="shared" si="1149"/>
        <v>7.367770250966025</v>
      </c>
      <c r="U3158">
        <f t="shared" si="1150"/>
        <v>0.48930157808443625</v>
      </c>
      <c r="V3158" s="6">
        <f t="shared" si="1158"/>
        <v>173467.00000001583</v>
      </c>
      <c r="W3158">
        <f t="shared" si="1139"/>
        <v>7.3707062582736871</v>
      </c>
      <c r="X3158">
        <f t="shared" si="1140"/>
        <v>17.265246959311998</v>
      </c>
      <c r="Y3158">
        <f t="shared" si="1159"/>
        <v>-7.2137904587907073E-2</v>
      </c>
      <c r="Z3158">
        <f t="shared" si="1160"/>
        <v>3.4778747832852231E-8</v>
      </c>
      <c r="AA3158">
        <f t="shared" si="1138"/>
        <v>2.6077528387330474E-8</v>
      </c>
      <c r="AB3158">
        <f t="shared" si="1161"/>
        <v>1.0032876542363376</v>
      </c>
      <c r="AC3158">
        <f t="shared" si="1157"/>
        <v>2.2352157038441898</v>
      </c>
      <c r="AD3158">
        <f t="shared" si="1141"/>
        <v>-1.4203639829845267E-10</v>
      </c>
      <c r="AE3158">
        <f t="shared" si="1142"/>
        <v>1.4961990378686665E-3</v>
      </c>
      <c r="AF3158">
        <f t="shared" si="1143"/>
        <v>-9.4502068787778857E-9</v>
      </c>
      <c r="AG3158" t="str">
        <f t="shared" si="1144"/>
        <v>NaN</v>
      </c>
      <c r="AH3158" t="str">
        <f t="shared" si="1145"/>
        <v>NaN</v>
      </c>
    </row>
    <row r="3159" spans="1:34">
      <c r="A3159" s="4">
        <v>43289.392847222225</v>
      </c>
      <c r="B3159" s="3">
        <v>-1.1032281616098799E-3</v>
      </c>
      <c r="C3159">
        <v>2.6894119354819899</v>
      </c>
      <c r="D3159" s="3">
        <v>1.8907943345111599E-2</v>
      </c>
      <c r="E3159" s="3">
        <v>1.8712756549775798E-2</v>
      </c>
      <c r="F3159" s="3">
        <v>1.8707698264261101E-2</v>
      </c>
      <c r="G3159">
        <v>-4227524</v>
      </c>
      <c r="H3159">
        <v>16840644</v>
      </c>
      <c r="K3159">
        <f t="shared" si="1151"/>
        <v>71.029062569692186</v>
      </c>
      <c r="L3159">
        <f t="shared" si="1152"/>
        <v>51.333667334823957</v>
      </c>
      <c r="M3159">
        <f t="shared" si="1146"/>
        <v>17.188706174090086</v>
      </c>
      <c r="N3159">
        <f t="shared" si="1153"/>
        <v>7.0501597221404103E-2</v>
      </c>
      <c r="O3159">
        <f t="shared" si="1154"/>
        <v>55.900962878182312</v>
      </c>
      <c r="P3159">
        <f t="shared" si="1155"/>
        <v>55.888266391801587</v>
      </c>
      <c r="Q3159">
        <f t="shared" si="1147"/>
        <v>-7.751019321410979E-2</v>
      </c>
      <c r="R3159">
        <f t="shared" si="1156"/>
        <v>55.978473071396422</v>
      </c>
      <c r="S3159">
        <f t="shared" si="1148"/>
        <v>17.240379636232827</v>
      </c>
      <c r="T3159">
        <f t="shared" si="1149"/>
        <v>7.3710710703150637</v>
      </c>
      <c r="U3159">
        <f t="shared" si="1150"/>
        <v>0.4892485089153274</v>
      </c>
      <c r="V3159" s="6">
        <f t="shared" si="1158"/>
        <v>173527.00000021141</v>
      </c>
      <c r="W3159">
        <f t="shared" si="1139"/>
        <v>7.3700320856215011</v>
      </c>
      <c r="X3159">
        <f t="shared" si="1140"/>
        <v>17.265432928956585</v>
      </c>
      <c r="Y3159">
        <f t="shared" si="1159"/>
        <v>-7.6158026671035842E-2</v>
      </c>
      <c r="Z3159">
        <f t="shared" si="1160"/>
        <v>2.3830366725395501E-7</v>
      </c>
      <c r="AA3159">
        <f t="shared" ref="AA3159:AA3222" si="1162">AVERAGE(Z3156:Z3162)</f>
        <v>-3.515203080492533E-8</v>
      </c>
      <c r="AB3159">
        <f t="shared" si="1161"/>
        <v>1.0035564352872544</v>
      </c>
      <c r="AC3159">
        <f t="shared" si="1157"/>
        <v>2.2351360550732973</v>
      </c>
      <c r="AD3159">
        <f t="shared" si="1141"/>
        <v>1.8134935247688528E-10</v>
      </c>
      <c r="AE3159">
        <f t="shared" si="1142"/>
        <v>1.2251760983170118E-3</v>
      </c>
      <c r="AF3159">
        <f t="shared" si="1143"/>
        <v>1.4734945353492104E-8</v>
      </c>
      <c r="AG3159">
        <f t="shared" si="1144"/>
        <v>1.8134935247688526E-8</v>
      </c>
      <c r="AH3159">
        <f t="shared" si="1145"/>
        <v>1.4734945353492103E-4</v>
      </c>
    </row>
    <row r="3160" spans="1:34">
      <c r="A3160" s="4">
        <v>43289.393553240741</v>
      </c>
      <c r="B3160" s="3">
        <v>-1.1042152148002099E-3</v>
      </c>
      <c r="C3160">
        <v>2.68939885405416</v>
      </c>
      <c r="D3160" s="3">
        <v>1.8910654768333202E-2</v>
      </c>
      <c r="E3160" s="3">
        <v>1.87188929286458E-2</v>
      </c>
      <c r="F3160" s="3">
        <v>1.8713260657514202E-2</v>
      </c>
      <c r="G3160">
        <v>-4227524</v>
      </c>
      <c r="H3160">
        <v>16840644</v>
      </c>
      <c r="K3160">
        <f t="shared" si="1151"/>
        <v>71.091941936071322</v>
      </c>
      <c r="L3160">
        <f t="shared" si="1152"/>
        <v>51.389234985895833</v>
      </c>
      <c r="M3160">
        <f t="shared" si="1146"/>
        <v>17.207312599008631</v>
      </c>
      <c r="N3160">
        <f t="shared" si="1153"/>
        <v>7.0497632444138231E-2</v>
      </c>
      <c r="O3160">
        <f t="shared" si="1154"/>
        <v>55.909106776243185</v>
      </c>
      <c r="P3160">
        <f t="shared" si="1155"/>
        <v>55.906632209867524</v>
      </c>
      <c r="Q3160">
        <f t="shared" si="1147"/>
        <v>-8.6130892476973031E-2</v>
      </c>
      <c r="R3160">
        <f t="shared" si="1156"/>
        <v>55.995237668720158</v>
      </c>
      <c r="S3160">
        <f t="shared" si="1148"/>
        <v>17.26473319399328</v>
      </c>
      <c r="T3160">
        <f t="shared" si="1149"/>
        <v>7.3706537253397091</v>
      </c>
      <c r="U3160">
        <f t="shared" si="1150"/>
        <v>0.48925521881027506</v>
      </c>
      <c r="V3160" s="6">
        <f t="shared" si="1158"/>
        <v>173588.00000001211</v>
      </c>
      <c r="W3160">
        <f t="shared" si="1139"/>
        <v>7.3693199725170437</v>
      </c>
      <c r="X3160">
        <f t="shared" si="1140"/>
        <v>17.26360585849174</v>
      </c>
      <c r="Y3160">
        <f t="shared" si="1159"/>
        <v>-8.7277987877799987E-2</v>
      </c>
      <c r="Z3160">
        <f t="shared" si="1160"/>
        <v>7.5253789636717084E-8</v>
      </c>
      <c r="AA3160">
        <f t="shared" si="1162"/>
        <v>-9.3697687369050825E-8</v>
      </c>
      <c r="AB3160">
        <f t="shared" si="1161"/>
        <v>1.0042971900054154</v>
      </c>
      <c r="AC3160">
        <f t="shared" si="1157"/>
        <v>2.2351461256075527</v>
      </c>
      <c r="AD3160">
        <f t="shared" si="1141"/>
        <v>4.2180077637317531E-10</v>
      </c>
      <c r="AE3160">
        <f t="shared" si="1142"/>
        <v>6.6573735677797415E-4</v>
      </c>
      <c r="AF3160">
        <f t="shared" si="1143"/>
        <v>6.3071837458070298E-8</v>
      </c>
      <c r="AG3160">
        <f t="shared" si="1144"/>
        <v>4.2180077637317528E-8</v>
      </c>
      <c r="AH3160">
        <f t="shared" si="1145"/>
        <v>6.3071837458070299E-4</v>
      </c>
    </row>
    <row r="3161" spans="1:34">
      <c r="A3161" s="4">
        <v>43289.394247685188</v>
      </c>
      <c r="B3161" s="3">
        <v>-1.1051784835763099E-3</v>
      </c>
      <c r="C3161">
        <v>2.6894404767790498</v>
      </c>
      <c r="D3161" s="3">
        <v>1.8917790092600601E-2</v>
      </c>
      <c r="E3161" s="3">
        <v>1.87280380359152E-2</v>
      </c>
      <c r="F3161">
        <v>1.8724373533114E-2</v>
      </c>
      <c r="G3161">
        <v>-4227524</v>
      </c>
      <c r="H3161">
        <v>16840644</v>
      </c>
      <c r="K3161">
        <f t="shared" si="1151"/>
        <v>71.153306136995198</v>
      </c>
      <c r="L3161">
        <f t="shared" si="1152"/>
        <v>51.435991412983242</v>
      </c>
      <c r="M3161">
        <f t="shared" si="1146"/>
        <v>17.222968649485477</v>
      </c>
      <c r="N3161">
        <f t="shared" si="1153"/>
        <v>7.0510247644522572E-2</v>
      </c>
      <c r="O3161">
        <f t="shared" si="1154"/>
        <v>55.930538086929744</v>
      </c>
      <c r="P3161">
        <f t="shared" si="1155"/>
        <v>55.934002973612969</v>
      </c>
      <c r="Q3161">
        <f t="shared" si="1147"/>
        <v>-9.8192877942317125E-2</v>
      </c>
      <c r="R3161">
        <f t="shared" si="1156"/>
        <v>56.028730964872061</v>
      </c>
      <c r="S3161">
        <f t="shared" si="1148"/>
        <v>17.288430568113689</v>
      </c>
      <c r="T3161">
        <f t="shared" si="1149"/>
        <v>7.3719816411696399</v>
      </c>
      <c r="U3161">
        <f t="shared" si="1150"/>
        <v>0.48923386914454403</v>
      </c>
      <c r="V3161" s="6">
        <f t="shared" si="1158"/>
        <v>173648.00000020768</v>
      </c>
      <c r="W3161">
        <f t="shared" ref="W3161:W3224" si="1163">AVERAGE(T3155:T3167)</f>
        <v>7.3689464049868301</v>
      </c>
      <c r="X3161">
        <f t="shared" ref="X3161:X3224" si="1164">AVERAGE(S3155:S3167)</f>
        <v>17.263067661910252</v>
      </c>
      <c r="Y3161">
        <f t="shared" si="1159"/>
        <v>-8.8642879621299173E-2</v>
      </c>
      <c r="Z3161">
        <f t="shared" si="1160"/>
        <v>6.0072382897125516E-8</v>
      </c>
      <c r="AA3161">
        <f t="shared" si="1162"/>
        <v>-1.0053622611410134E-7</v>
      </c>
      <c r="AB3161">
        <f t="shared" si="1161"/>
        <v>1.0043840567654276</v>
      </c>
      <c r="AC3161">
        <f t="shared" si="1157"/>
        <v>2.2351140829985763</v>
      </c>
      <c r="AD3161">
        <f t="shared" ref="AD3161:AD3224" si="1165">AA3161*AC3161*$D$7*2.54*1.024*9.81/2/Y3161/10000*0.14503773773</f>
        <v>4.4561081763664041E-10</v>
      </c>
      <c r="AE3161">
        <f t="shared" si="1142"/>
        <v>-5.8043582065154934E-4</v>
      </c>
      <c r="AF3161">
        <f t="shared" si="1143"/>
        <v>-7.6424490981110164E-8</v>
      </c>
      <c r="AG3161">
        <f t="shared" si="1144"/>
        <v>4.4561081763664041E-8</v>
      </c>
      <c r="AH3161" t="str">
        <f t="shared" si="1145"/>
        <v>NaN</v>
      </c>
    </row>
    <row r="3162" spans="1:34">
      <c r="A3162" s="4">
        <v>43289.394942129627</v>
      </c>
      <c r="B3162" s="3">
        <v>-1.1045600888064701E-3</v>
      </c>
      <c r="C3162">
        <v>2.68942144924767</v>
      </c>
      <c r="D3162" s="3">
        <v>1.8915221375864301E-2</v>
      </c>
      <c r="E3162" s="3">
        <v>1.8721378399932299E-2</v>
      </c>
      <c r="F3162">
        <v>1.8716309849533E-2</v>
      </c>
      <c r="G3162">
        <v>-4227524</v>
      </c>
      <c r="H3162">
        <v>16840644</v>
      </c>
      <c r="K3162">
        <f t="shared" si="1151"/>
        <v>71.113911835167656</v>
      </c>
      <c r="L3162">
        <f t="shared" si="1152"/>
        <v>51.407196749834483</v>
      </c>
      <c r="M3162">
        <f t="shared" si="1146"/>
        <v>17.213326965383352</v>
      </c>
      <c r="N3162">
        <f t="shared" si="1153"/>
        <v>7.0504480695774946E-2</v>
      </c>
      <c r="O3162">
        <f t="shared" si="1154"/>
        <v>55.922822815082476</v>
      </c>
      <c r="P3162">
        <f t="shared" si="1155"/>
        <v>55.914071078037665</v>
      </c>
      <c r="Q3162">
        <f t="shared" si="1147"/>
        <v>-8.1604868444607348E-2</v>
      </c>
      <c r="R3162">
        <f t="shared" si="1156"/>
        <v>56.004427683527084</v>
      </c>
      <c r="S3162">
        <f t="shared" si="1148"/>
        <v>17.267730211013092</v>
      </c>
      <c r="T3162">
        <f t="shared" si="1149"/>
        <v>7.3713745939330479</v>
      </c>
      <c r="U3162">
        <f t="shared" si="1150"/>
        <v>0.48924362899173629</v>
      </c>
      <c r="V3162" s="6">
        <f t="shared" si="1158"/>
        <v>173707.99999977462</v>
      </c>
      <c r="W3162">
        <f t="shared" si="1163"/>
        <v>7.3684911195593701</v>
      </c>
      <c r="X3162">
        <f t="shared" si="1164"/>
        <v>17.265676973912509</v>
      </c>
      <c r="Y3162">
        <f t="shared" si="1159"/>
        <v>-9.0239649144422174E-2</v>
      </c>
      <c r="Z3162">
        <f t="shared" si="1160"/>
        <v>-2.6242146216276929E-7</v>
      </c>
      <c r="AA3162">
        <f t="shared" si="1162"/>
        <v>-8.6082720531782975E-8</v>
      </c>
      <c r="AB3162">
        <f t="shared" si="1161"/>
        <v>1.0044938505129022</v>
      </c>
      <c r="AC3162">
        <f t="shared" si="1157"/>
        <v>2.2351287310483956</v>
      </c>
      <c r="AD3162">
        <f t="shared" si="1165"/>
        <v>3.7479900931725611E-10</v>
      </c>
      <c r="AE3162">
        <f t="shared" ref="AE3162:AE3225" si="1166">(W3163-W3161)/(X3163-X3161)*0.14503773773/100</f>
        <v>-3.7820303206678854E-4</v>
      </c>
      <c r="AF3162">
        <f t="shared" ref="AF3162:AF3225" si="1167">AD3162/AE3162/(1.024*9.81)</f>
        <v>-9.8651675106832693E-8</v>
      </c>
      <c r="AG3162">
        <f t="shared" ref="AG3162:AG3225" si="1168">IF(AD3162&gt;0,AD3162*100,"NaN")</f>
        <v>3.7479900931725611E-8</v>
      </c>
      <c r="AH3162" t="str">
        <f t="shared" ref="AH3162:AH3225" si="1169">IF(AF3162&gt;0,AF3162*100*100,"NaN")</f>
        <v>NaN</v>
      </c>
    </row>
    <row r="3163" spans="1:34">
      <c r="A3163" s="4">
        <v>43289.395636574074</v>
      </c>
      <c r="B3163" s="3">
        <v>-1.1048930706056099E-3</v>
      </c>
      <c r="C3163">
        <v>2.6893417714600201</v>
      </c>
      <c r="D3163" s="3">
        <v>1.8911701282559101E-2</v>
      </c>
      <c r="E3163" s="3">
        <v>1.87201772870139E-2</v>
      </c>
      <c r="F3163" s="3">
        <v>1.87158929678117E-2</v>
      </c>
      <c r="G3163">
        <v>-4227524</v>
      </c>
      <c r="H3163">
        <v>16840644</v>
      </c>
      <c r="K3163">
        <f t="shared" si="1151"/>
        <v>71.135124151536033</v>
      </c>
      <c r="L3163">
        <f t="shared" si="1152"/>
        <v>51.428957053431418</v>
      </c>
      <c r="M3163">
        <f t="shared" si="1146"/>
        <v>17.220613245211116</v>
      </c>
      <c r="N3163">
        <f t="shared" si="1153"/>
        <v>7.0480331597895227E-2</v>
      </c>
      <c r="O3163">
        <f t="shared" si="1154"/>
        <v>55.91225003514392</v>
      </c>
      <c r="P3163">
        <f t="shared" si="1155"/>
        <v>55.910476218299813</v>
      </c>
      <c r="Q3163">
        <f t="shared" si="1147"/>
        <v>-9.0921201046342048E-2</v>
      </c>
      <c r="R3163">
        <f t="shared" si="1156"/>
        <v>56.003171236190262</v>
      </c>
      <c r="S3163">
        <f t="shared" si="1148"/>
        <v>17.281227379242011</v>
      </c>
      <c r="T3163">
        <f t="shared" si="1149"/>
        <v>7.3688325836299189</v>
      </c>
      <c r="U3163">
        <f t="shared" si="1150"/>
        <v>0.48928449835185217</v>
      </c>
      <c r="V3163" s="6">
        <f t="shared" si="1158"/>
        <v>173767.9999999702</v>
      </c>
      <c r="W3163">
        <f t="shared" si="1163"/>
        <v>7.3680591821025496</v>
      </c>
      <c r="X3163">
        <f t="shared" si="1164"/>
        <v>17.266470088360805</v>
      </c>
      <c r="Y3163">
        <f t="shared" si="1159"/>
        <v>-8.3013731751535147E-2</v>
      </c>
      <c r="Z3163">
        <f t="shared" si="1160"/>
        <v>-5.2364095304919987E-7</v>
      </c>
      <c r="AA3163">
        <f t="shared" si="1162"/>
        <v>-1.2780452645036318E-7</v>
      </c>
      <c r="AB3163">
        <f t="shared" si="1161"/>
        <v>1.0040078543401603</v>
      </c>
      <c r="AC3163">
        <f t="shared" si="1157"/>
        <v>2.2351900697570102</v>
      </c>
      <c r="AD3163">
        <f t="shared" si="1165"/>
        <v>6.0490624044156445E-10</v>
      </c>
      <c r="AE3163">
        <f t="shared" si="1166"/>
        <v>-7.3842520269062992E-4</v>
      </c>
      <c r="AF3163">
        <f t="shared" si="1167"/>
        <v>-8.1547864002752877E-8</v>
      </c>
      <c r="AG3163">
        <f t="shared" si="1168"/>
        <v>6.0490624044156444E-8</v>
      </c>
      <c r="AH3163" t="str">
        <f t="shared" si="1169"/>
        <v>NaN</v>
      </c>
    </row>
    <row r="3164" spans="1:34">
      <c r="A3164" s="4">
        <v>43289.39634259259</v>
      </c>
      <c r="B3164" s="3">
        <v>-1.10454819659935E-3</v>
      </c>
      <c r="C3164">
        <v>2.6892228493889001</v>
      </c>
      <c r="D3164" s="3">
        <v>1.8910987750132301E-2</v>
      </c>
      <c r="E3164" s="3">
        <v>1.8716145828802801E-2</v>
      </c>
      <c r="F3164" s="3">
        <v>1.8710402039996601E-2</v>
      </c>
      <c r="G3164">
        <v>-4227524</v>
      </c>
      <c r="H3164">
        <v>16840644</v>
      </c>
      <c r="K3164">
        <f t="shared" si="1151"/>
        <v>71.113154252439713</v>
      </c>
      <c r="L3164">
        <f t="shared" si="1152"/>
        <v>51.414204928974527</v>
      </c>
      <c r="M3164">
        <f t="shared" si="1146"/>
        <v>17.215673603336725</v>
      </c>
      <c r="N3164">
        <f t="shared" si="1153"/>
        <v>7.0444288168223804E-2</v>
      </c>
      <c r="O3164">
        <f t="shared" si="1154"/>
        <v>55.910106904075086</v>
      </c>
      <c r="P3164">
        <f t="shared" si="1155"/>
        <v>55.898410302942558</v>
      </c>
      <c r="Q3164">
        <f t="shared" si="1147"/>
        <v>-7.6515125763656044E-2</v>
      </c>
      <c r="R3164">
        <f t="shared" si="1156"/>
        <v>55.986622029838742</v>
      </c>
      <c r="S3164">
        <f t="shared" si="1148"/>
        <v>17.266683687179164</v>
      </c>
      <c r="T3164">
        <f t="shared" si="1149"/>
        <v>7.3650385384013477</v>
      </c>
      <c r="U3164">
        <f t="shared" si="1150"/>
        <v>0.48934549739680167</v>
      </c>
      <c r="V3164" s="6">
        <f t="shared" si="1158"/>
        <v>173828.99999977089</v>
      </c>
      <c r="W3164">
        <f t="shared" si="1163"/>
        <v>7.3674959123109014</v>
      </c>
      <c r="X3164">
        <f t="shared" si="1164"/>
        <v>17.26763170957652</v>
      </c>
      <c r="Y3164">
        <f t="shared" si="1159"/>
        <v>-8.4973058882738428E-2</v>
      </c>
      <c r="Z3164">
        <f t="shared" si="1160"/>
        <v>-3.2609975520739003E-7</v>
      </c>
      <c r="AA3164">
        <f t="shared" si="1162"/>
        <v>-1.4533014860646209E-7</v>
      </c>
      <c r="AB3164">
        <f t="shared" si="1161"/>
        <v>1.0041404084250918</v>
      </c>
      <c r="AC3164">
        <f t="shared" si="1157"/>
        <v>2.2352816200683754</v>
      </c>
      <c r="AD3164">
        <f t="shared" si="1165"/>
        <v>6.7202281842431996E-10</v>
      </c>
      <c r="AE3164">
        <f t="shared" si="1166"/>
        <v>-3.3859790874223418E-4</v>
      </c>
      <c r="AF3164">
        <f t="shared" si="1167"/>
        <v>-1.9757445116532578E-7</v>
      </c>
      <c r="AG3164">
        <f t="shared" si="1168"/>
        <v>6.7202281842431992E-8</v>
      </c>
      <c r="AH3164" t="str">
        <f t="shared" si="1169"/>
        <v>NaN</v>
      </c>
    </row>
    <row r="3165" spans="1:34">
      <c r="A3165" s="4">
        <v>43289.397037037037</v>
      </c>
      <c r="B3165" s="3">
        <v>-1.10522605240476E-3</v>
      </c>
      <c r="C3165">
        <v>2.6892180925060498</v>
      </c>
      <c r="D3165">
        <v>1.8912224539672E-2</v>
      </c>
      <c r="E3165" s="3">
        <v>1.8720569729848702E-2</v>
      </c>
      <c r="F3165" s="3">
        <v>1.87152736006828E-2</v>
      </c>
      <c r="G3165">
        <v>-4227524</v>
      </c>
      <c r="H3165">
        <v>16840644</v>
      </c>
      <c r="K3165">
        <f t="shared" si="1151"/>
        <v>71.156336467905064</v>
      </c>
      <c r="L3165">
        <f t="shared" si="1152"/>
        <v>51.450983522254461</v>
      </c>
      <c r="M3165">
        <f t="shared" si="1146"/>
        <v>17.227988648534289</v>
      </c>
      <c r="N3165">
        <f t="shared" si="1153"/>
        <v>7.0442846431035294E-2</v>
      </c>
      <c r="O3165">
        <f t="shared" si="1154"/>
        <v>55.913821664594138</v>
      </c>
      <c r="P3165">
        <f t="shared" si="1155"/>
        <v>55.911650776432218</v>
      </c>
      <c r="Q3165">
        <f t="shared" si="1147"/>
        <v>-8.7482849838217192E-2</v>
      </c>
      <c r="R3165">
        <f t="shared" si="1156"/>
        <v>56.001304514432356</v>
      </c>
      <c r="S3165">
        <f t="shared" si="1148"/>
        <v>17.286310548426435</v>
      </c>
      <c r="T3165">
        <f t="shared" si="1149"/>
        <v>7.3648867765920309</v>
      </c>
      <c r="U3165">
        <f t="shared" si="1150"/>
        <v>0.48934793735860244</v>
      </c>
      <c r="V3165" s="6">
        <f t="shared" si="1158"/>
        <v>173888.99999996647</v>
      </c>
      <c r="W3165">
        <f t="shared" si="1163"/>
        <v>7.3671223447806877</v>
      </c>
      <c r="X3165">
        <f t="shared" si="1164"/>
        <v>17.270483012312067</v>
      </c>
      <c r="Y3165">
        <f t="shared" si="1159"/>
        <v>-8.5135814911659224E-2</v>
      </c>
      <c r="Z3165">
        <f t="shared" si="1160"/>
        <v>1.3595328690908079E-7</v>
      </c>
      <c r="AA3165">
        <f t="shared" si="1162"/>
        <v>-1.3912992319410857E-7</v>
      </c>
      <c r="AB3165">
        <f t="shared" si="1161"/>
        <v>1.0041478879568784</v>
      </c>
      <c r="AC3165">
        <f t="shared" si="1157"/>
        <v>2.235285282080834</v>
      </c>
      <c r="AD3165">
        <f t="shared" si="1165"/>
        <v>6.4212342561424613E-10</v>
      </c>
      <c r="AE3165">
        <f t="shared" si="1166"/>
        <v>-3.1094129865201535E-4</v>
      </c>
      <c r="AF3165">
        <f t="shared" si="1167"/>
        <v>-2.0557539898642233E-7</v>
      </c>
      <c r="AG3165">
        <f t="shared" si="1168"/>
        <v>6.421234256142461E-8</v>
      </c>
      <c r="AH3165" t="str">
        <f t="shared" si="1169"/>
        <v>NaN</v>
      </c>
    </row>
    <row r="3166" spans="1:34">
      <c r="A3166" s="4">
        <v>43289.397731481484</v>
      </c>
      <c r="B3166" s="3">
        <v>-1.1039892628650701E-3</v>
      </c>
      <c r="C3166">
        <v>2.6892739858794799</v>
      </c>
      <c r="D3166">
        <v>1.8915506788834999E-2</v>
      </c>
      <c r="E3166" s="3">
        <v>1.87240303621184E-2</v>
      </c>
      <c r="F3166" s="3">
        <v>1.8719847388711099E-2</v>
      </c>
      <c r="G3166">
        <v>-4227524</v>
      </c>
      <c r="H3166">
        <v>16840644</v>
      </c>
      <c r="K3166">
        <f t="shared" si="1151"/>
        <v>71.077547864249325</v>
      </c>
      <c r="L3166">
        <f t="shared" si="1152"/>
        <v>51.36618271586206</v>
      </c>
      <c r="M3166">
        <f t="shared" si="1146"/>
        <v>17.199593713590374</v>
      </c>
      <c r="N3166">
        <f t="shared" si="1153"/>
        <v>7.0459786842981958E-2</v>
      </c>
      <c r="O3166">
        <f t="shared" si="1154"/>
        <v>55.923680067509942</v>
      </c>
      <c r="P3166">
        <f t="shared" si="1155"/>
        <v>55.922008243597276</v>
      </c>
      <c r="Q3166">
        <f t="shared" si="1147"/>
        <v>-9.1409469133104437E-2</v>
      </c>
      <c r="R3166">
        <f t="shared" si="1156"/>
        <v>56.015089536643046</v>
      </c>
      <c r="S3166">
        <f t="shared" si="1148"/>
        <v>17.260533359679112</v>
      </c>
      <c r="T3166">
        <f t="shared" si="1149"/>
        <v>7.3666699778495746</v>
      </c>
      <c r="U3166">
        <f t="shared" si="1150"/>
        <v>0.4893192678074742</v>
      </c>
      <c r="V3166" s="6">
        <f t="shared" si="1158"/>
        <v>173949.00000016205</v>
      </c>
      <c r="W3166">
        <f t="shared" si="1163"/>
        <v>7.3665619934853677</v>
      </c>
      <c r="X3166">
        <f t="shared" si="1164"/>
        <v>17.271987948978172</v>
      </c>
      <c r="Y3166">
        <f t="shared" si="1159"/>
        <v>-8.7096609540180239E-2</v>
      </c>
      <c r="Z3166">
        <f t="shared" si="1160"/>
        <v>-5.3748974176106361E-8</v>
      </c>
      <c r="AA3166">
        <f t="shared" si="1162"/>
        <v>-1.3434070625021352E-7</v>
      </c>
      <c r="AB3166">
        <f t="shared" si="1161"/>
        <v>1.0042872528512881</v>
      </c>
      <c r="AC3166">
        <f t="shared" si="1157"/>
        <v>2.2352422534344898</v>
      </c>
      <c r="AD3166">
        <f t="shared" si="1165"/>
        <v>6.0604976005976014E-10</v>
      </c>
      <c r="AE3166">
        <f t="shared" si="1166"/>
        <v>-3.0128603307612875E-4</v>
      </c>
      <c r="AF3166">
        <f t="shared" si="1167"/>
        <v>-2.0024437271850886E-7</v>
      </c>
      <c r="AG3166">
        <f t="shared" si="1168"/>
        <v>6.0604976005976014E-8</v>
      </c>
      <c r="AH3166" t="str">
        <f t="shared" si="1169"/>
        <v>NaN</v>
      </c>
    </row>
    <row r="3167" spans="1:34">
      <c r="A3167" s="4">
        <v>43289.398425925923</v>
      </c>
      <c r="B3167" s="3">
        <v>-1.10470279529181E-3</v>
      </c>
      <c r="C3167">
        <v>2.6891978757539601</v>
      </c>
      <c r="D3167" s="3">
        <v>1.8915411651178101E-2</v>
      </c>
      <c r="E3167" s="3">
        <v>1.8721794627181199E-2</v>
      </c>
      <c r="F3167" s="3">
        <v>1.8716762463973299E-2</v>
      </c>
      <c r="G3167">
        <v>-4227524</v>
      </c>
      <c r="H3167">
        <v>16840644</v>
      </c>
      <c r="K3167">
        <f t="shared" si="1151"/>
        <v>71.123002827896599</v>
      </c>
      <c r="L3167">
        <f t="shared" si="1152"/>
        <v>51.415692785000942</v>
      </c>
      <c r="M3167">
        <f t="shared" si="1146"/>
        <v>17.216171801135463</v>
      </c>
      <c r="N3167">
        <f t="shared" si="1153"/>
        <v>7.0436719047991342E-2</v>
      </c>
      <c r="O3167">
        <f t="shared" si="1154"/>
        <v>55.923394316700794</v>
      </c>
      <c r="P3167">
        <f t="shared" si="1155"/>
        <v>55.915316821511027</v>
      </c>
      <c r="Q3167">
        <f t="shared" si="1147"/>
        <v>-8.2397509649219103E-2</v>
      </c>
      <c r="R3167">
        <f t="shared" si="1156"/>
        <v>56.005791826350013</v>
      </c>
      <c r="S3167">
        <f t="shared" si="1148"/>
        <v>17.271103474234941</v>
      </c>
      <c r="T3167">
        <f t="shared" si="1149"/>
        <v>7.3642417889031941</v>
      </c>
      <c r="U3167">
        <f t="shared" si="1150"/>
        <v>0.48935830719624351</v>
      </c>
      <c r="V3167" s="6">
        <f t="shared" si="1158"/>
        <v>174008.99999972899</v>
      </c>
      <c r="W3167">
        <f t="shared" si="1163"/>
        <v>7.3661767519698467</v>
      </c>
      <c r="X3167">
        <f t="shared" si="1164"/>
        <v>17.275035053463721</v>
      </c>
      <c r="Y3167">
        <f t="shared" si="1159"/>
        <v>-8.3984867678159006E-2</v>
      </c>
      <c r="Z3167">
        <f t="shared" si="1160"/>
        <v>-4.7425565455975379E-8</v>
      </c>
      <c r="AA3167">
        <f t="shared" si="1162"/>
        <v>-9.0248555183404011E-8</v>
      </c>
      <c r="AB3167">
        <f t="shared" si="1161"/>
        <v>1.0040740872682856</v>
      </c>
      <c r="AC3167">
        <f t="shared" si="1157"/>
        <v>2.2353008456337662</v>
      </c>
      <c r="AD3167">
        <f t="shared" si="1165"/>
        <v>4.2223332315431187E-10</v>
      </c>
      <c r="AE3167">
        <f t="shared" si="1166"/>
        <v>1.7081875192701003E-3</v>
      </c>
      <c r="AF3167">
        <f t="shared" si="1167"/>
        <v>2.4606395316810475E-8</v>
      </c>
      <c r="AG3167">
        <f t="shared" si="1168"/>
        <v>4.2223332315431185E-8</v>
      </c>
      <c r="AH3167">
        <f t="shared" si="1169"/>
        <v>2.4606395316810475E-4</v>
      </c>
    </row>
    <row r="3168" spans="1:34">
      <c r="A3168" s="4">
        <v>43289.39912037037</v>
      </c>
      <c r="B3168" s="3">
        <v>-1.1052617290261001E-3</v>
      </c>
      <c r="C3168">
        <v>2.6892561475688099</v>
      </c>
      <c r="D3168">
        <v>1.8912117509808E-2</v>
      </c>
      <c r="E3168" s="3">
        <v>1.87179058754555E-2</v>
      </c>
      <c r="F3168" s="3">
        <v>1.87120695668818E-2</v>
      </c>
      <c r="G3168">
        <v>-4227524</v>
      </c>
      <c r="H3168">
        <v>16840644</v>
      </c>
      <c r="K3168">
        <f t="shared" si="1151"/>
        <v>71.158609216087626</v>
      </c>
      <c r="L3168">
        <f t="shared" si="1152"/>
        <v>51.457467943708188</v>
      </c>
      <c r="M3168">
        <f t="shared" si="1146"/>
        <v>17.230159910025314</v>
      </c>
      <c r="N3168">
        <f t="shared" si="1153"/>
        <v>7.0454380328530672E-2</v>
      </c>
      <c r="O3168">
        <f t="shared" si="1154"/>
        <v>55.913500194933874</v>
      </c>
      <c r="P3168">
        <f t="shared" si="1155"/>
        <v>55.903678018201973</v>
      </c>
      <c r="Q3168">
        <f t="shared" si="1147"/>
        <v>-7.8147624252153491E-2</v>
      </c>
      <c r="R3168">
        <f t="shared" si="1156"/>
        <v>55.991647819186028</v>
      </c>
      <c r="S3168">
        <f t="shared" si="1148"/>
        <v>17.282258326193418</v>
      </c>
      <c r="T3168">
        <f t="shared" si="1149"/>
        <v>7.3661008710652291</v>
      </c>
      <c r="U3168">
        <f t="shared" si="1150"/>
        <v>0.48932841766421759</v>
      </c>
      <c r="V3168" s="6">
        <f t="shared" si="1158"/>
        <v>174068.99999992456</v>
      </c>
      <c r="W3168">
        <f t="shared" si="1163"/>
        <v>7.3654909053323552</v>
      </c>
      <c r="X3168">
        <f t="shared" si="1164"/>
        <v>17.271078516021486</v>
      </c>
      <c r="Y3168">
        <f t="shared" si="1159"/>
        <v>-8.1692293674073824E-2</v>
      </c>
      <c r="Z3168">
        <f t="shared" si="1160"/>
        <v>1.034739607836E-7</v>
      </c>
      <c r="AA3168">
        <f t="shared" si="1162"/>
        <v>-3.8242811242877291E-8</v>
      </c>
      <c r="AB3168">
        <f t="shared" si="1161"/>
        <v>1.0039168751963328</v>
      </c>
      <c r="AC3168">
        <f t="shared" si="1157"/>
        <v>2.2352559859811958</v>
      </c>
      <c r="AD3168">
        <f t="shared" si="1165"/>
        <v>1.839387767479621E-10</v>
      </c>
      <c r="AE3168">
        <f t="shared" si="1166"/>
        <v>2.72570699737655E-4</v>
      </c>
      <c r="AF3168">
        <f t="shared" si="1167"/>
        <v>6.7177704683188498E-8</v>
      </c>
      <c r="AG3168">
        <f t="shared" si="1168"/>
        <v>1.8393877674796209E-8</v>
      </c>
      <c r="AH3168">
        <f t="shared" si="1169"/>
        <v>6.7177704683188497E-4</v>
      </c>
    </row>
    <row r="3169" spans="1:34">
      <c r="A3169" s="4">
        <v>43289.399826388886</v>
      </c>
      <c r="B3169" s="3">
        <v>-1.10454819659935E-3</v>
      </c>
      <c r="C3169">
        <v>2.6892371200374301</v>
      </c>
      <c r="D3169" s="3">
        <v>1.8906980076335501E-2</v>
      </c>
      <c r="E3169" s="3">
        <v>1.8713814956208798E-2</v>
      </c>
      <c r="F3169" s="3">
        <v>1.87090680184883E-2</v>
      </c>
      <c r="G3169">
        <v>-4227524</v>
      </c>
      <c r="H3169">
        <v>16840644</v>
      </c>
      <c r="K3169">
        <f t="shared" si="1151"/>
        <v>71.113154252439713</v>
      </c>
      <c r="L3169">
        <f t="shared" si="1152"/>
        <v>51.415958488106114</v>
      </c>
      <c r="M3169">
        <f t="shared" si="1146"/>
        <v>17.216260769893033</v>
      </c>
      <c r="N3169">
        <f t="shared" si="1153"/>
        <v>7.0448613379783045E-2</v>
      </c>
      <c r="O3169">
        <f t="shared" si="1154"/>
        <v>55.898069651239631</v>
      </c>
      <c r="P3169">
        <f t="shared" si="1155"/>
        <v>55.891434139491238</v>
      </c>
      <c r="Q3169">
        <f t="shared" si="1147"/>
        <v>-8.4531747120848877E-2</v>
      </c>
      <c r="R3169">
        <f t="shared" si="1156"/>
        <v>55.98260139836048</v>
      </c>
      <c r="S3169">
        <f t="shared" si="1148"/>
        <v>17.272615267973599</v>
      </c>
      <c r="T3169">
        <f t="shared" si="1149"/>
        <v>7.3654938238286372</v>
      </c>
      <c r="U3169">
        <f t="shared" si="1150"/>
        <v>0.48933817751140984</v>
      </c>
      <c r="V3169" s="6">
        <f t="shared" si="1158"/>
        <v>174129.99999972526</v>
      </c>
      <c r="W3169">
        <f t="shared" si="1163"/>
        <v>7.3649655759930033</v>
      </c>
      <c r="X3169">
        <f t="shared" si="1164"/>
        <v>17.268590258632752</v>
      </c>
      <c r="Y3169">
        <f t="shared" si="1159"/>
        <v>-8.0773004117835015E-2</v>
      </c>
      <c r="Z3169">
        <f t="shared" si="1160"/>
        <v>-2.2889694355550371E-7</v>
      </c>
      <c r="AA3169">
        <f t="shared" si="1162"/>
        <v>-2.5144321633497771E-8</v>
      </c>
      <c r="AB3169">
        <f t="shared" si="1161"/>
        <v>1.003858953284444</v>
      </c>
      <c r="AC3169">
        <f t="shared" si="1157"/>
        <v>2.2352706340310151</v>
      </c>
      <c r="AD3169">
        <f t="shared" si="1165"/>
        <v>1.2231539095184876E-10</v>
      </c>
      <c r="AE3169">
        <f t="shared" si="1166"/>
        <v>-3.99728654247229E-4</v>
      </c>
      <c r="AF3169">
        <f t="shared" si="1167"/>
        <v>-3.0461189774047137E-8</v>
      </c>
      <c r="AG3169">
        <f t="shared" si="1168"/>
        <v>1.2231539095184876E-8</v>
      </c>
      <c r="AH3169" t="str">
        <f t="shared" si="1169"/>
        <v>NaN</v>
      </c>
    </row>
    <row r="3170" spans="1:34">
      <c r="A3170" s="4">
        <v>43289.400520833333</v>
      </c>
      <c r="B3170" s="3">
        <v>-1.10446495114957E-3</v>
      </c>
      <c r="C3170">
        <v>2.6891693344568899</v>
      </c>
      <c r="D3170" s="3">
        <v>1.8903947563521799E-2</v>
      </c>
      <c r="E3170" s="3">
        <v>1.8710104587589701E-2</v>
      </c>
      <c r="F3170" s="3">
        <v>1.87044227650222E-2</v>
      </c>
      <c r="G3170">
        <v>-4227524</v>
      </c>
      <c r="H3170">
        <v>16840644</v>
      </c>
      <c r="K3170">
        <f t="shared" si="1151"/>
        <v>71.107851173347925</v>
      </c>
      <c r="L3170">
        <f t="shared" si="1152"/>
        <v>51.416761552418563</v>
      </c>
      <c r="M3170">
        <f t="shared" si="1146"/>
        <v>17.216529670153278</v>
      </c>
      <c r="N3170">
        <f t="shared" si="1153"/>
        <v>7.0428068624869777E-2</v>
      </c>
      <c r="O3170">
        <f t="shared" si="1154"/>
        <v>55.888961344197675</v>
      </c>
      <c r="P3170">
        <f t="shared" si="1155"/>
        <v>55.88032922624199</v>
      </c>
      <c r="Q3170">
        <f t="shared" si="1147"/>
        <v>-7.9639640980502691E-2</v>
      </c>
      <c r="R3170">
        <f t="shared" si="1156"/>
        <v>55.968600985178178</v>
      </c>
      <c r="S3170">
        <f t="shared" si="1148"/>
        <v>17.26962276414028</v>
      </c>
      <c r="T3170">
        <f t="shared" si="1149"/>
        <v>7.3633312180482928</v>
      </c>
      <c r="U3170">
        <f t="shared" si="1150"/>
        <v>0.48937294696703221</v>
      </c>
      <c r="V3170" s="6">
        <f t="shared" si="1158"/>
        <v>174189.99999992084</v>
      </c>
      <c r="W3170">
        <f t="shared" si="1163"/>
        <v>7.3646153564334291</v>
      </c>
      <c r="X3170">
        <f t="shared" si="1164"/>
        <v>17.274255361869862</v>
      </c>
      <c r="Y3170">
        <f t="shared" si="1159"/>
        <v>-8.0998454358860286E-2</v>
      </c>
      <c r="Z3170">
        <f t="shared" si="1160"/>
        <v>-2.149958955815334E-7</v>
      </c>
      <c r="AA3170">
        <f t="shared" si="1162"/>
        <v>-2.6047665695444928E-8</v>
      </c>
      <c r="AB3170">
        <f t="shared" si="1161"/>
        <v>1.0038739827063521</v>
      </c>
      <c r="AC3170">
        <f t="shared" si="1157"/>
        <v>2.2353228177084947</v>
      </c>
      <c r="AD3170">
        <f t="shared" si="1165"/>
        <v>1.2636000559361734E-10</v>
      </c>
      <c r="AE3170">
        <f t="shared" si="1166"/>
        <v>-4.2547033383356143E-5</v>
      </c>
      <c r="AF3170">
        <f t="shared" si="1167"/>
        <v>-2.9564557854394241E-7</v>
      </c>
      <c r="AG3170">
        <f t="shared" si="1168"/>
        <v>1.2636000559361733E-8</v>
      </c>
      <c r="AH3170" t="str">
        <f t="shared" si="1169"/>
        <v>NaN</v>
      </c>
    </row>
    <row r="3171" spans="1:34">
      <c r="A3171" s="4">
        <v>43289.40121527778</v>
      </c>
      <c r="B3171" s="3">
        <v>-1.1041676459717601E-3</v>
      </c>
      <c r="C3171">
        <v>2.6891562530290698</v>
      </c>
      <c r="D3171" s="3">
        <v>1.8899856644275102E-2</v>
      </c>
      <c r="E3171" s="3">
        <v>1.8706061237171501E-2</v>
      </c>
      <c r="F3171" s="3">
        <v>1.87000752842141E-2</v>
      </c>
      <c r="G3171">
        <v>-4227524</v>
      </c>
      <c r="H3171">
        <v>16840644</v>
      </c>
      <c r="K3171">
        <f t="shared" si="1151"/>
        <v>71.088911605161471</v>
      </c>
      <c r="L3171">
        <f t="shared" si="1152"/>
        <v>51.403536708187474</v>
      </c>
      <c r="M3171">
        <f t="shared" si="1146"/>
        <v>17.212101426984841</v>
      </c>
      <c r="N3171">
        <f t="shared" si="1153"/>
        <v>7.0424103847606861E-2</v>
      </c>
      <c r="O3171">
        <f t="shared" si="1154"/>
        <v>55.876674059403875</v>
      </c>
      <c r="P3171">
        <f t="shared" si="1155"/>
        <v>55.868227718214094</v>
      </c>
      <c r="Q3171">
        <f t="shared" si="1147"/>
        <v>-7.8823974975229305E-2</v>
      </c>
      <c r="R3171">
        <f t="shared" si="1156"/>
        <v>55.955498034379104</v>
      </c>
      <c r="S3171">
        <f t="shared" si="1148"/>
        <v>17.264650743634995</v>
      </c>
      <c r="T3171">
        <f t="shared" si="1149"/>
        <v>7.3629138730732491</v>
      </c>
      <c r="U3171">
        <f t="shared" si="1150"/>
        <v>0.48937965686197488</v>
      </c>
      <c r="V3171" s="6">
        <f t="shared" si="1158"/>
        <v>174250.00000011642</v>
      </c>
      <c r="W3171">
        <f t="shared" si="1163"/>
        <v>7.3645102905655442</v>
      </c>
      <c r="X3171">
        <f t="shared" si="1164"/>
        <v>17.284110393215375</v>
      </c>
      <c r="Y3171">
        <f t="shared" si="1159"/>
        <v>-8.0996966632492715E-2</v>
      </c>
      <c r="Z3171">
        <f t="shared" si="1160"/>
        <v>3.794045237629702E-8</v>
      </c>
      <c r="AA3171">
        <f t="shared" si="1162"/>
        <v>-3.226282241877586E-8</v>
      </c>
      <c r="AB3171">
        <f t="shared" si="1161"/>
        <v>1.0038750322865153</v>
      </c>
      <c r="AC3171">
        <f t="shared" si="1157"/>
        <v>2.2353328882427426</v>
      </c>
      <c r="AD3171">
        <f t="shared" si="1165"/>
        <v>1.5651397387374243E-10</v>
      </c>
      <c r="AE3171">
        <f t="shared" si="1166"/>
        <v>-3.3238201327322783E-5</v>
      </c>
      <c r="AF3171">
        <f t="shared" si="1167"/>
        <v>-4.6875578468959708E-7</v>
      </c>
      <c r="AG3171">
        <f t="shared" si="1168"/>
        <v>1.5651397387374243E-8</v>
      </c>
      <c r="AH3171" t="str">
        <f t="shared" si="1169"/>
        <v>NaN</v>
      </c>
    </row>
    <row r="3172" spans="1:34">
      <c r="A3172" s="4">
        <v>43289.401909722219</v>
      </c>
      <c r="B3172" s="3">
        <v>-1.1037038498943701E-3</v>
      </c>
      <c r="C3172">
        <v>2.6891836051054301</v>
      </c>
      <c r="D3172" s="3">
        <v>1.8894802456252399E-2</v>
      </c>
      <c r="E3172" s="3">
        <v>1.8701684904954202E-2</v>
      </c>
      <c r="F3172" s="3">
        <v>1.8696930804944702E-2</v>
      </c>
      <c r="G3172">
        <v>-4227524</v>
      </c>
      <c r="H3172">
        <v>16840644</v>
      </c>
      <c r="K3172">
        <f t="shared" si="1151"/>
        <v>71.059365878790175</v>
      </c>
      <c r="L3172">
        <f t="shared" si="1152"/>
        <v>51.378124371197558</v>
      </c>
      <c r="M3172">
        <f t="shared" si="1146"/>
        <v>17.203592290264339</v>
      </c>
      <c r="N3172">
        <f t="shared" si="1153"/>
        <v>7.0432393836432114E-2</v>
      </c>
      <c r="O3172">
        <f t="shared" si="1154"/>
        <v>55.861493547667678</v>
      </c>
      <c r="P3172">
        <f t="shared" si="1155"/>
        <v>55.855129615407577</v>
      </c>
      <c r="Q3172">
        <f t="shared" si="1147"/>
        <v>-8.4527283941746134E-2</v>
      </c>
      <c r="R3172">
        <f t="shared" si="1156"/>
        <v>55.946020831609424</v>
      </c>
      <c r="S3172">
        <f t="shared" si="1148"/>
        <v>17.259943812892171</v>
      </c>
      <c r="T3172">
        <f t="shared" si="1149"/>
        <v>7.3637865034759074</v>
      </c>
      <c r="U3172">
        <f t="shared" si="1150"/>
        <v>0.48936562708163506</v>
      </c>
      <c r="V3172" s="6">
        <f t="shared" si="1158"/>
        <v>174309.99999968335</v>
      </c>
      <c r="W3172">
        <f t="shared" si="1163"/>
        <v>7.364168826494975</v>
      </c>
      <c r="X3172">
        <f t="shared" si="1164"/>
        <v>17.293740078104754</v>
      </c>
      <c r="Y3172">
        <f t="shared" si="1159"/>
        <v>-5.8782397503596449E-2</v>
      </c>
      <c r="Z3172">
        <f t="shared" si="1160"/>
        <v>2.2764271417473743E-7</v>
      </c>
      <c r="AA3172">
        <f t="shared" si="1162"/>
        <v>-3.2710761642459198E-8</v>
      </c>
      <c r="AB3172">
        <f t="shared" si="1161"/>
        <v>1.0023881919054405</v>
      </c>
      <c r="AC3172">
        <f t="shared" si="1157"/>
        <v>2.235311831671126</v>
      </c>
      <c r="AD3172">
        <f t="shared" si="1165"/>
        <v>2.1865468410117128E-10</v>
      </c>
      <c r="AE3172">
        <f t="shared" si="1166"/>
        <v>-2.6242849344082201E-5</v>
      </c>
      <c r="AF3172">
        <f t="shared" si="1167"/>
        <v>-8.2942827094846833E-7</v>
      </c>
      <c r="AG3172">
        <f t="shared" si="1168"/>
        <v>2.1865468410117128E-8</v>
      </c>
      <c r="AH3172" t="str">
        <f t="shared" si="1169"/>
        <v>NaN</v>
      </c>
    </row>
    <row r="3173" spans="1:34">
      <c r="A3173" s="4">
        <v>43289.402604166666</v>
      </c>
      <c r="B3173" s="3">
        <v>-1.10867479246735E-3</v>
      </c>
      <c r="C3173">
        <v>2.6892418769202799</v>
      </c>
      <c r="D3173" s="3">
        <v>1.89504104167099E-2</v>
      </c>
      <c r="E3173" s="3">
        <v>1.87562820278072E-2</v>
      </c>
      <c r="F3173" s="3">
        <v>1.8728613815765099E-2</v>
      </c>
      <c r="G3173">
        <v>-4227524</v>
      </c>
      <c r="H3173">
        <v>16841025</v>
      </c>
      <c r="K3173">
        <f t="shared" si="1151"/>
        <v>71.376035458867719</v>
      </c>
      <c r="L3173">
        <f t="shared" si="1152"/>
        <v>51.653146921902163</v>
      </c>
      <c r="M3173">
        <f t="shared" si="1146"/>
        <v>17.295681596576252</v>
      </c>
      <c r="N3173">
        <f t="shared" si="1153"/>
        <v>7.045005511697143E-2</v>
      </c>
      <c r="O3173">
        <f t="shared" si="1154"/>
        <v>56.028514895618997</v>
      </c>
      <c r="P3173">
        <f t="shared" si="1155"/>
        <v>56.018535566455341</v>
      </c>
      <c r="Q3173">
        <f t="shared" si="1147"/>
        <v>-1.2995933593813902E-2</v>
      </c>
      <c r="R3173">
        <f t="shared" si="1156"/>
        <v>56.041510829212811</v>
      </c>
      <c r="S3173">
        <f t="shared" si="1148"/>
        <v>17.30434555230546</v>
      </c>
      <c r="T3173">
        <f t="shared" si="1149"/>
        <v>7.3656455856379397</v>
      </c>
      <c r="U3173">
        <f t="shared" si="1150"/>
        <v>0.48933573754960941</v>
      </c>
      <c r="V3173" s="6">
        <f t="shared" si="1158"/>
        <v>174369.99999987893</v>
      </c>
      <c r="W3173">
        <f t="shared" si="1163"/>
        <v>7.3641483970206627</v>
      </c>
      <c r="X3173">
        <f t="shared" si="1164"/>
        <v>17.304111354376452</v>
      </c>
      <c r="Y3173">
        <f t="shared" si="1159"/>
        <v>-6.6194973717922309E-2</v>
      </c>
      <c r="Z3173">
        <f t="shared" si="1160"/>
        <v>-6.0072382609736448E-8</v>
      </c>
      <c r="AA3173">
        <f t="shared" si="1162"/>
        <v>-1.0399655417848322E-8</v>
      </c>
      <c r="AB3173">
        <f t="shared" si="1161"/>
        <v>1.0028673599833002</v>
      </c>
      <c r="AC3173">
        <f t="shared" si="1157"/>
        <v>2.2352669720185565</v>
      </c>
      <c r="AD3173">
        <f t="shared" si="1165"/>
        <v>6.1730620728686316E-11</v>
      </c>
      <c r="AE3173">
        <f t="shared" si="1166"/>
        <v>1.2886019320426821E-5</v>
      </c>
      <c r="AF3173">
        <f t="shared" si="1167"/>
        <v>4.768841649566716E-7</v>
      </c>
      <c r="AG3173">
        <f t="shared" si="1168"/>
        <v>6.1730620728686314E-9</v>
      </c>
      <c r="AH3173">
        <f t="shared" si="1169"/>
        <v>4.7688416495667157E-3</v>
      </c>
    </row>
    <row r="3174" spans="1:34">
      <c r="A3174" s="4">
        <v>43289.403298611112</v>
      </c>
      <c r="B3174" s="3">
        <v>-1.1026930122898201E-3</v>
      </c>
      <c r="C3174">
        <v>2.6891610099119099</v>
      </c>
      <c r="D3174" s="3">
        <v>1.89175879250797E-2</v>
      </c>
      <c r="E3174" s="3">
        <v>1.87280380359152E-2</v>
      </c>
      <c r="F3174" s="3">
        <v>1.8725123920212399E-2</v>
      </c>
      <c r="G3174">
        <v>-4227524</v>
      </c>
      <c r="H3174">
        <v>16840928</v>
      </c>
      <c r="K3174">
        <f t="shared" si="1151"/>
        <v>70.994971346956433</v>
      </c>
      <c r="L3174">
        <f t="shared" si="1152"/>
        <v>51.276670245932991</v>
      </c>
      <c r="M3174">
        <f t="shared" si="1146"/>
        <v>17.16962111228581</v>
      </c>
      <c r="N3174">
        <f t="shared" si="1153"/>
        <v>7.042554558479229E-2</v>
      </c>
      <c r="O3174">
        <f t="shared" si="1154"/>
        <v>55.929930866460317</v>
      </c>
      <c r="P3174">
        <f t="shared" si="1155"/>
        <v>55.934002973612969</v>
      </c>
      <c r="Q3174">
        <f t="shared" si="1147"/>
        <v>-0.10106170361820688</v>
      </c>
      <c r="R3174">
        <f t="shared" si="1156"/>
        <v>56.030992570078524</v>
      </c>
      <c r="S3174">
        <f t="shared" si="1148"/>
        <v>17.236995581364614</v>
      </c>
      <c r="T3174">
        <f t="shared" si="1149"/>
        <v>7.3630656348822408</v>
      </c>
      <c r="U3174">
        <f t="shared" si="1150"/>
        <v>0.48937721690017949</v>
      </c>
      <c r="V3174" s="6">
        <f t="shared" si="1158"/>
        <v>174430.00000007451</v>
      </c>
      <c r="W3174">
        <f t="shared" si="1163"/>
        <v>7.3643264252967908</v>
      </c>
      <c r="X3174">
        <f t="shared" si="1164"/>
        <v>17.311478506952287</v>
      </c>
      <c r="Y3174">
        <f t="shared" si="1159"/>
        <v>-7.3733768999583546E-2</v>
      </c>
      <c r="Z3174">
        <f t="shared" si="1160"/>
        <v>-9.0931662519291893E-8</v>
      </c>
      <c r="AA3174">
        <f t="shared" si="1162"/>
        <v>-2.5304833291911747E-8</v>
      </c>
      <c r="AB3174">
        <f t="shared" si="1161"/>
        <v>1.0033981256051605</v>
      </c>
      <c r="AC3174">
        <f t="shared" si="1157"/>
        <v>2.2353292262302915</v>
      </c>
      <c r="AD3174">
        <f t="shared" si="1165"/>
        <v>1.3485152132406095E-10</v>
      </c>
      <c r="AE3174">
        <f t="shared" si="1166"/>
        <v>4.0116481479066571E-5</v>
      </c>
      <c r="AF3174">
        <f t="shared" si="1167"/>
        <v>3.346293664654733E-7</v>
      </c>
      <c r="AG3174">
        <f t="shared" si="1168"/>
        <v>1.3485152132406096E-8</v>
      </c>
      <c r="AH3174">
        <f t="shared" si="1169"/>
        <v>3.3462936646547329E-3</v>
      </c>
    </row>
    <row r="3175" spans="1:34">
      <c r="A3175" s="4">
        <v>43289.404004629629</v>
      </c>
      <c r="B3175" s="3">
        <v>-1.10253841359736E-3</v>
      </c>
      <c r="C3175">
        <v>2.68920738951965</v>
      </c>
      <c r="D3175" s="3">
        <v>1.8920965311899601E-2</v>
      </c>
      <c r="E3175">
        <v>1.8727693161909E-2</v>
      </c>
      <c r="F3175" s="3">
        <v>1.8730507649870599E-2</v>
      </c>
      <c r="G3175">
        <v>-4227524</v>
      </c>
      <c r="H3175">
        <v>16840931</v>
      </c>
      <c r="K3175">
        <f t="shared" si="1151"/>
        <v>70.985122771499533</v>
      </c>
      <c r="L3175">
        <f t="shared" si="1152"/>
        <v>51.259744806838285</v>
      </c>
      <c r="M3175">
        <f t="shared" si="1146"/>
        <v>17.163953751768418</v>
      </c>
      <c r="N3175">
        <f t="shared" si="1153"/>
        <v>7.0439602522365155E-2</v>
      </c>
      <c r="O3175">
        <f t="shared" si="1154"/>
        <v>55.94007502018529</v>
      </c>
      <c r="P3175">
        <f t="shared" si="1155"/>
        <v>55.9329707861637</v>
      </c>
      <c r="Q3175">
        <f t="shared" si="1147"/>
        <v>-0.10714366978672984</v>
      </c>
      <c r="R3175">
        <f t="shared" si="1156"/>
        <v>56.04721868997202</v>
      </c>
      <c r="S3175">
        <f t="shared" si="1148"/>
        <v>17.235382864959572</v>
      </c>
      <c r="T3175">
        <f t="shared" si="1149"/>
        <v>7.3645453125214901</v>
      </c>
      <c r="U3175">
        <f t="shared" si="1150"/>
        <v>0.48935342727264741</v>
      </c>
      <c r="V3175" s="6">
        <f t="shared" si="1158"/>
        <v>174490.9999998752</v>
      </c>
      <c r="W3175">
        <f t="shared" si="1163"/>
        <v>7.3645949269591444</v>
      </c>
      <c r="X3175">
        <f t="shared" si="1164"/>
        <v>17.320255265736151</v>
      </c>
      <c r="Y3175">
        <f t="shared" si="1159"/>
        <v>-6.9693145637115109E-2</v>
      </c>
      <c r="Z3175">
        <f t="shared" si="1160"/>
        <v>1.0033838621781658E-7</v>
      </c>
      <c r="AA3175">
        <f t="shared" si="1162"/>
        <v>1.7954898219925675E-9</v>
      </c>
      <c r="AB3175">
        <f t="shared" si="1161"/>
        <v>1.0031278539528732</v>
      </c>
      <c r="AC3175">
        <f t="shared" si="1157"/>
        <v>2.2352935216088565</v>
      </c>
      <c r="AD3175">
        <f t="shared" si="1165"/>
        <v>-1.0122895354048987E-11</v>
      </c>
      <c r="AE3175">
        <f t="shared" si="1166"/>
        <v>1.3028893668480832E-5</v>
      </c>
      <c r="AF3175">
        <f t="shared" si="1167"/>
        <v>-7.7344287591795612E-8</v>
      </c>
      <c r="AG3175" t="str">
        <f t="shared" si="1168"/>
        <v>NaN</v>
      </c>
      <c r="AH3175" t="str">
        <f t="shared" si="1169"/>
        <v>NaN</v>
      </c>
    </row>
    <row r="3176" spans="1:34">
      <c r="A3176" s="4">
        <v>43289.404699074075</v>
      </c>
      <c r="B3176" s="3">
        <v>-1.1107202520906901E-3</v>
      </c>
      <c r="C3176">
        <v>2.68919906497467</v>
      </c>
      <c r="D3176" s="3">
        <v>1.8920299348301299E-2</v>
      </c>
      <c r="E3176">
        <v>1.8725469319179001E-2</v>
      </c>
      <c r="F3176">
        <v>1.8694584356399001E-2</v>
      </c>
      <c r="G3176">
        <v>-4227524</v>
      </c>
      <c r="H3176">
        <v>16840934</v>
      </c>
      <c r="K3176">
        <f t="shared" si="1151"/>
        <v>71.506339687991087</v>
      </c>
      <c r="L3176">
        <f t="shared" si="1152"/>
        <v>51.828182565656512</v>
      </c>
      <c r="M3176">
        <f t="shared" si="1146"/>
        <v>17.354291012320157</v>
      </c>
      <c r="N3176">
        <f t="shared" si="1153"/>
        <v>7.0437079482287668E-2</v>
      </c>
      <c r="O3176">
        <f t="shared" si="1154"/>
        <v>55.938074764521176</v>
      </c>
      <c r="P3176">
        <f t="shared" si="1155"/>
        <v>55.926314956748392</v>
      </c>
      <c r="Q3176">
        <f t="shared" si="1147"/>
        <v>-8.7406350640861774E-4</v>
      </c>
      <c r="R3176">
        <f t="shared" si="1156"/>
        <v>55.938948828027584</v>
      </c>
      <c r="S3176">
        <f t="shared" si="1148"/>
        <v>17.354873721324431</v>
      </c>
      <c r="T3176">
        <f t="shared" si="1149"/>
        <v>7.364279729355439</v>
      </c>
      <c r="U3176">
        <f t="shared" si="1150"/>
        <v>0.48935769720579469</v>
      </c>
      <c r="V3176" s="6">
        <f t="shared" si="1158"/>
        <v>174551.00000007078</v>
      </c>
      <c r="W3176">
        <f t="shared" si="1163"/>
        <v>7.3644986165802644</v>
      </c>
      <c r="X3176">
        <f t="shared" si="1164"/>
        <v>17.330646852974059</v>
      </c>
      <c r="Y3176">
        <f t="shared" si="1159"/>
        <v>-3.1115747382159498E-2</v>
      </c>
      <c r="Z3176">
        <f t="shared" si="1160"/>
        <v>-7.2719199983227545E-8</v>
      </c>
      <c r="AA3176">
        <f t="shared" si="1162"/>
        <v>4.199430206259896E-8</v>
      </c>
      <c r="AB3176">
        <f t="shared" si="1161"/>
        <v>1.0005283493016366</v>
      </c>
      <c r="AC3176">
        <f t="shared" si="1157"/>
        <v>2.2352999301306533</v>
      </c>
      <c r="AD3176">
        <f t="shared" si="1165"/>
        <v>-5.303019727568291E-10</v>
      </c>
      <c r="AE3176">
        <f t="shared" si="1166"/>
        <v>6.4354704027197045E-7</v>
      </c>
      <c r="AF3176">
        <f t="shared" si="1167"/>
        <v>-8.2030239853269054E-5</v>
      </c>
      <c r="AG3176" t="str">
        <f t="shared" si="1168"/>
        <v>NaN</v>
      </c>
      <c r="AH3176" t="str">
        <f t="shared" si="1169"/>
        <v>NaN</v>
      </c>
    </row>
    <row r="3177" spans="1:34">
      <c r="A3177" s="4">
        <v>43289.405393518522</v>
      </c>
      <c r="B3177" s="3">
        <v>-1.1133127532411901E-3</v>
      </c>
      <c r="C3177">
        <v>2.6891800374432901</v>
      </c>
      <c r="D3177" s="3">
        <v>1.8936900869430201E-2</v>
      </c>
      <c r="E3177" s="3">
        <v>1.8744389820694801E-2</v>
      </c>
      <c r="F3177" s="3">
        <v>1.87059711828442E-2</v>
      </c>
      <c r="G3177">
        <v>-4227524</v>
      </c>
      <c r="H3177">
        <v>16841036</v>
      </c>
      <c r="K3177">
        <f t="shared" si="1151"/>
        <v>71.6714927225769</v>
      </c>
      <c r="L3177">
        <f t="shared" si="1152"/>
        <v>51.978367720512836</v>
      </c>
      <c r="M3177">
        <f t="shared" si="1146"/>
        <v>17.404579422101946</v>
      </c>
      <c r="N3177">
        <f t="shared" si="1153"/>
        <v>7.0431312533540041E-2</v>
      </c>
      <c r="O3177">
        <f t="shared" si="1154"/>
        <v>55.987938280718836</v>
      </c>
      <c r="P3177">
        <f t="shared" si="1155"/>
        <v>55.98294289578493</v>
      </c>
      <c r="Q3177">
        <f t="shared" si="1147"/>
        <v>1.467049114665997E-2</v>
      </c>
      <c r="R3177">
        <f t="shared" si="1156"/>
        <v>55.973267789572176</v>
      </c>
      <c r="S3177">
        <f t="shared" si="1148"/>
        <v>17.394799094670841</v>
      </c>
      <c r="T3177">
        <f t="shared" si="1149"/>
        <v>7.363672682118847</v>
      </c>
      <c r="U3177">
        <f t="shared" si="1150"/>
        <v>0.4893674570529869</v>
      </c>
      <c r="V3177" s="6">
        <f t="shared" si="1158"/>
        <v>174611.00000026636</v>
      </c>
      <c r="W3177">
        <f t="shared" si="1163"/>
        <v>7.3646036824481484</v>
      </c>
      <c r="X3177">
        <f t="shared" si="1164"/>
        <v>17.339987720994245</v>
      </c>
      <c r="Y3177">
        <f t="shared" si="1159"/>
        <v>1.7410657197061141E-3</v>
      </c>
      <c r="Z3177">
        <f t="shared" si="1160"/>
        <v>-3.1933214069997736E-7</v>
      </c>
      <c r="AA3177">
        <f t="shared" si="1162"/>
        <v>8.8516523371269921E-8</v>
      </c>
      <c r="AB3177">
        <f t="shared" si="1161"/>
        <v>0.99835346484149534</v>
      </c>
      <c r="AC3177">
        <f t="shared" si="1157"/>
        <v>2.2353145781804722</v>
      </c>
      <c r="AD3177">
        <f t="shared" si="1165"/>
        <v>1.997676409932864E-8</v>
      </c>
      <c r="AE3177">
        <f t="shared" si="1166"/>
        <v>-4.9199690902408392E-6</v>
      </c>
      <c r="AF3177">
        <f t="shared" si="1167"/>
        <v>-4.0419766733551602E-4</v>
      </c>
      <c r="AG3177">
        <f t="shared" si="1168"/>
        <v>1.9976764099328639E-6</v>
      </c>
      <c r="AH3177" t="str">
        <f t="shared" si="1169"/>
        <v>NaN</v>
      </c>
    </row>
    <row r="3178" spans="1:34">
      <c r="A3178" s="4">
        <v>43289.406087962961</v>
      </c>
      <c r="B3178" s="3">
        <v>-1.11350302855499E-3</v>
      </c>
      <c r="C3178">
        <v>2.6890789536828401</v>
      </c>
      <c r="D3178" s="3">
        <v>1.89356759720977E-2</v>
      </c>
      <c r="E3178" s="3">
        <v>1.87418211039585E-2</v>
      </c>
      <c r="F3178" s="3">
        <v>1.8712462626790501E-2</v>
      </c>
      <c r="G3178">
        <v>-4227524</v>
      </c>
      <c r="H3178">
        <v>16841036</v>
      </c>
      <c r="K3178">
        <f t="shared" si="1151"/>
        <v>71.683614046216334</v>
      </c>
      <c r="L3178">
        <f t="shared" si="1152"/>
        <v>51.981956100164183</v>
      </c>
      <c r="M3178">
        <f t="shared" si="1146"/>
        <v>17.405780965000989</v>
      </c>
      <c r="N3178">
        <f t="shared" si="1153"/>
        <v>7.0400675618319919E-2</v>
      </c>
      <c r="O3178">
        <f t="shared" si="1154"/>
        <v>55.984259239051184</v>
      </c>
      <c r="P3178">
        <f t="shared" si="1155"/>
        <v>55.975254878920062</v>
      </c>
      <c r="Q3178">
        <f t="shared" si="1147"/>
        <v>-8.5732304811330096E-3</v>
      </c>
      <c r="R3178">
        <f t="shared" si="1156"/>
        <v>55.992832469532317</v>
      </c>
      <c r="S3178">
        <f t="shared" si="1148"/>
        <v>17.411496451988413</v>
      </c>
      <c r="T3178">
        <f t="shared" si="1149"/>
        <v>7.360447743674623</v>
      </c>
      <c r="U3178">
        <f t="shared" si="1150"/>
        <v>0.48941930624119306</v>
      </c>
      <c r="V3178" s="6">
        <f t="shared" si="1158"/>
        <v>174670.99999983329</v>
      </c>
      <c r="W3178">
        <f t="shared" si="1163"/>
        <v>7.3644373281573525</v>
      </c>
      <c r="X3178">
        <f t="shared" si="1164"/>
        <v>17.348714312433934</v>
      </c>
      <c r="Y3178">
        <f t="shared" si="1159"/>
        <v>1.6644579880349397E-3</v>
      </c>
      <c r="Z3178">
        <f t="shared" si="1160"/>
        <v>2.2764271417362721E-7</v>
      </c>
      <c r="AA3178">
        <f t="shared" si="1162"/>
        <v>7.4182468197296128E-8</v>
      </c>
      <c r="AB3178">
        <f t="shared" si="1161"/>
        <v>0.99835866206033319</v>
      </c>
      <c r="AC3178">
        <f t="shared" si="1157"/>
        <v>2.2353923959451314</v>
      </c>
      <c r="AD3178">
        <f t="shared" si="1165"/>
        <v>1.751295847593285E-8</v>
      </c>
      <c r="AE3178">
        <f t="shared" si="1166"/>
        <v>-2.4292765748839596E-5</v>
      </c>
      <c r="AF3178">
        <f t="shared" si="1167"/>
        <v>-7.1765149113125251E-5</v>
      </c>
      <c r="AG3178">
        <f t="shared" si="1168"/>
        <v>1.7512958475932851E-6</v>
      </c>
      <c r="AH3178" t="str">
        <f t="shared" si="1169"/>
        <v>NaN</v>
      </c>
    </row>
    <row r="3179" spans="1:34">
      <c r="A3179" s="4">
        <v>43289.406782407408</v>
      </c>
      <c r="B3179" s="3">
        <v>-1.11273003509268E-3</v>
      </c>
      <c r="C3179">
        <v>2.6892656613344998</v>
      </c>
      <c r="D3179" s="3">
        <v>1.89260076077153E-2</v>
      </c>
      <c r="E3179" s="3">
        <v>1.8731974356469401E-2</v>
      </c>
      <c r="F3179" s="3">
        <v>1.8700349235059598E-2</v>
      </c>
      <c r="G3179">
        <v>-4227524</v>
      </c>
      <c r="H3179">
        <v>16841036</v>
      </c>
      <c r="K3179">
        <f t="shared" si="1151"/>
        <v>71.634371168931267</v>
      </c>
      <c r="L3179">
        <f t="shared" si="1152"/>
        <v>51.948636166064119</v>
      </c>
      <c r="M3179">
        <f t="shared" si="1146"/>
        <v>17.394624026743482</v>
      </c>
      <c r="N3179">
        <f t="shared" si="1153"/>
        <v>7.0457263802904471E-2</v>
      </c>
      <c r="O3179">
        <f t="shared" si="1154"/>
        <v>55.95521981307067</v>
      </c>
      <c r="P3179">
        <f t="shared" si="1155"/>
        <v>55.945784147604861</v>
      </c>
      <c r="Q3179">
        <f t="shared" si="1147"/>
        <v>-1.103886701422141E-3</v>
      </c>
      <c r="R3179">
        <f t="shared" si="1156"/>
        <v>55.956323699772092</v>
      </c>
      <c r="S3179">
        <f t="shared" si="1148"/>
        <v>17.395359951211098</v>
      </c>
      <c r="T3179">
        <f t="shared" si="1149"/>
        <v>7.3664043946835243</v>
      </c>
      <c r="U3179">
        <f t="shared" si="1150"/>
        <v>0.48932353774062148</v>
      </c>
      <c r="V3179" s="6">
        <f t="shared" si="1158"/>
        <v>174731.00000002887</v>
      </c>
      <c r="W3179">
        <f t="shared" si="1163"/>
        <v>7.364180500480332</v>
      </c>
      <c r="X3179">
        <f t="shared" si="1164"/>
        <v>17.365253413626693</v>
      </c>
      <c r="Y3179">
        <f t="shared" si="1159"/>
        <v>-2.6233681893190901E-2</v>
      </c>
      <c r="Z3179">
        <f t="shared" si="1160"/>
        <v>5.0903439985898212E-7</v>
      </c>
      <c r="AA3179">
        <f t="shared" si="1162"/>
        <v>2.0642531037857583E-9</v>
      </c>
      <c r="AB3179">
        <f t="shared" si="1161"/>
        <v>1.000203829727716</v>
      </c>
      <c r="AC3179">
        <f t="shared" si="1157"/>
        <v>2.2352486619562866</v>
      </c>
      <c r="AD3179">
        <f t="shared" si="1165"/>
        <v>-3.0917676532265822E-11</v>
      </c>
      <c r="AE3179">
        <f t="shared" si="1166"/>
        <v>-3.3504208762133858E-5</v>
      </c>
      <c r="AF3179">
        <f t="shared" si="1167"/>
        <v>9.1862554722943127E-8</v>
      </c>
      <c r="AG3179" t="str">
        <f t="shared" si="1168"/>
        <v>NaN</v>
      </c>
      <c r="AH3179">
        <f t="shared" si="1169"/>
        <v>9.1862554722943132E-4</v>
      </c>
    </row>
    <row r="3180" spans="1:34">
      <c r="A3180" s="4">
        <v>43289.407476851855</v>
      </c>
      <c r="B3180" s="3">
        <v>-1.10959049241501E-3</v>
      </c>
      <c r="C3180">
        <v>2.6892704182173501</v>
      </c>
      <c r="D3180">
        <v>1.8918884175655001E-2</v>
      </c>
      <c r="E3180" s="3">
        <v>1.8725481211386098E-2</v>
      </c>
      <c r="F3180" s="3">
        <v>1.87157857696548E-2</v>
      </c>
      <c r="G3180">
        <v>-4227524</v>
      </c>
      <c r="H3180">
        <v>16841045</v>
      </c>
      <c r="K3180">
        <f t="shared" si="1151"/>
        <v>71.434369328882369</v>
      </c>
      <c r="L3180">
        <f t="shared" si="1152"/>
        <v>51.728343141779376</v>
      </c>
      <c r="M3180">
        <f t="shared" si="1146"/>
        <v>17.320860505389469</v>
      </c>
      <c r="N3180">
        <f t="shared" si="1153"/>
        <v>7.0458705540092995E-2</v>
      </c>
      <c r="O3180">
        <f t="shared" si="1154"/>
        <v>55.93382422123522</v>
      </c>
      <c r="P3180">
        <f t="shared" si="1155"/>
        <v>55.92635054941902</v>
      </c>
      <c r="Q3180">
        <f t="shared" si="1147"/>
        <v>-6.902392849701755E-2</v>
      </c>
      <c r="R3180">
        <f t="shared" si="1156"/>
        <v>56.002848149732237</v>
      </c>
      <c r="S3180">
        <f t="shared" si="1148"/>
        <v>17.366876457720814</v>
      </c>
      <c r="T3180">
        <f t="shared" si="1149"/>
        <v>7.3665561564928419</v>
      </c>
      <c r="U3180">
        <f t="shared" si="1150"/>
        <v>0.48932109777882071</v>
      </c>
      <c r="V3180" s="6">
        <f t="shared" si="1158"/>
        <v>174791.00000022445</v>
      </c>
      <c r="W3180">
        <f t="shared" si="1163"/>
        <v>7.3637602370088411</v>
      </c>
      <c r="X3180">
        <f t="shared" si="1164"/>
        <v>17.378025187707639</v>
      </c>
      <c r="Y3180">
        <f t="shared" si="1159"/>
        <v>-3.3451554143662555E-2</v>
      </c>
      <c r="Z3180">
        <f t="shared" si="1160"/>
        <v>2.6558316655096044E-7</v>
      </c>
      <c r="AA3180">
        <f t="shared" si="1162"/>
        <v>-2.9101118531742963E-8</v>
      </c>
      <c r="AB3180">
        <f t="shared" si="1161"/>
        <v>1.0006848728697075</v>
      </c>
      <c r="AC3180">
        <f t="shared" si="1157"/>
        <v>2.2352449999438275</v>
      </c>
      <c r="AD3180">
        <f t="shared" si="1165"/>
        <v>3.4181870273232668E-10</v>
      </c>
      <c r="AE3180">
        <f t="shared" si="1166"/>
        <v>-1.5507003348403182E-5</v>
      </c>
      <c r="AF3180">
        <f t="shared" si="1167"/>
        <v>-2.1943150254561921E-6</v>
      </c>
      <c r="AG3180">
        <f t="shared" si="1168"/>
        <v>3.4181870273232665E-8</v>
      </c>
      <c r="AH3180" t="str">
        <f t="shared" si="1169"/>
        <v>NaN</v>
      </c>
    </row>
    <row r="3181" spans="1:34">
      <c r="A3181" s="4">
        <v>43289.408171296294</v>
      </c>
      <c r="B3181" s="3">
        <v>-1.1119808260446E-3</v>
      </c>
      <c r="C3181">
        <v>2.6893655558742502</v>
      </c>
      <c r="D3181" s="3">
        <v>1.8921869119640201E-2</v>
      </c>
      <c r="E3181" s="3">
        <v>1.8727455317766699E-2</v>
      </c>
      <c r="F3181">
        <v>1.87058878065E-2</v>
      </c>
      <c r="G3181">
        <v>-4227524</v>
      </c>
      <c r="H3181">
        <v>16841052</v>
      </c>
      <c r="K3181">
        <f t="shared" si="1151"/>
        <v>71.586643457101431</v>
      </c>
      <c r="L3181">
        <f t="shared" si="1152"/>
        <v>51.89362805248301</v>
      </c>
      <c r="M3181">
        <f t="shared" si="1146"/>
        <v>17.37620495889529</v>
      </c>
      <c r="N3181">
        <f t="shared" si="1153"/>
        <v>7.0487540283831376E-2</v>
      </c>
      <c r="O3181">
        <f t="shared" si="1154"/>
        <v>55.942789652872442</v>
      </c>
      <c r="P3181">
        <f t="shared" si="1155"/>
        <v>55.932258932750138</v>
      </c>
      <c r="Q3181">
        <f t="shared" si="1147"/>
        <v>-3.0226847232547982E-2</v>
      </c>
      <c r="R3181">
        <f t="shared" si="1156"/>
        <v>55.97301650010499</v>
      </c>
      <c r="S3181">
        <f t="shared" si="1148"/>
        <v>17.396356190383656</v>
      </c>
      <c r="T3181">
        <f t="shared" si="1149"/>
        <v>7.3695913926758285</v>
      </c>
      <c r="U3181">
        <f t="shared" si="1150"/>
        <v>0.48927229854285914</v>
      </c>
      <c r="V3181" s="6">
        <f t="shared" si="1158"/>
        <v>174850.99999979138</v>
      </c>
      <c r="W3181">
        <f t="shared" si="1163"/>
        <v>7.3638448734024156</v>
      </c>
      <c r="X3181">
        <f t="shared" si="1164"/>
        <v>17.396644773393792</v>
      </c>
      <c r="Y3181">
        <f t="shared" si="1159"/>
        <v>-3.6974166981797417E-2</v>
      </c>
      <c r="Z3181">
        <f t="shared" si="1160"/>
        <v>-1.9127004873710849E-7</v>
      </c>
      <c r="AA3181">
        <f t="shared" si="1162"/>
        <v>-3.406951084032071E-8</v>
      </c>
      <c r="AB3181">
        <f t="shared" si="1161"/>
        <v>1.0009157824753807</v>
      </c>
      <c r="AC3181">
        <f t="shared" si="1157"/>
        <v>2.2351717596947323</v>
      </c>
      <c r="AD3181">
        <f t="shared" si="1165"/>
        <v>3.6203929371241276E-10</v>
      </c>
      <c r="AE3181">
        <f t="shared" si="1166"/>
        <v>-1.1029657802207872E-6</v>
      </c>
      <c r="AF3181">
        <f t="shared" si="1167"/>
        <v>-3.2675685426922646E-5</v>
      </c>
      <c r="AG3181">
        <f t="shared" si="1168"/>
        <v>3.6203929371241278E-8</v>
      </c>
      <c r="AH3181" t="str">
        <f t="shared" si="1169"/>
        <v>NaN</v>
      </c>
    </row>
    <row r="3182" spans="1:34">
      <c r="A3182" s="4">
        <v>43289.408877314818</v>
      </c>
      <c r="B3182" s="3">
        <v>-1.1128251727495801E-3</v>
      </c>
      <c r="C3182">
        <v>2.6891978757539601</v>
      </c>
      <c r="D3182" s="3">
        <v>1.8915031100550501E-2</v>
      </c>
      <c r="E3182" s="3">
        <v>1.87205578376415E-2</v>
      </c>
      <c r="F3182" s="3">
        <v>1.8692916829513701E-2</v>
      </c>
      <c r="G3182">
        <v>-4227524</v>
      </c>
      <c r="H3182">
        <v>16841050</v>
      </c>
      <c r="K3182">
        <f t="shared" si="1151"/>
        <v>71.640431830750984</v>
      </c>
      <c r="L3182">
        <f t="shared" si="1152"/>
        <v>51.964466657330803</v>
      </c>
      <c r="M3182">
        <f t="shared" si="1146"/>
        <v>17.39992475192253</v>
      </c>
      <c r="N3182">
        <f t="shared" si="1153"/>
        <v>7.0436719047991342E-2</v>
      </c>
      <c r="O3182">
        <f t="shared" si="1154"/>
        <v>55.922251313464159</v>
      </c>
      <c r="P3182">
        <f t="shared" si="1155"/>
        <v>55.911615183761278</v>
      </c>
      <c r="Q3182">
        <f t="shared" si="1147"/>
        <v>-1.1671725215826712E-2</v>
      </c>
      <c r="R3182">
        <f t="shared" si="1156"/>
        <v>55.933923038679985</v>
      </c>
      <c r="S3182">
        <f t="shared" si="1148"/>
        <v>17.407705902066414</v>
      </c>
      <c r="T3182">
        <f t="shared" si="1149"/>
        <v>7.3642417889031941</v>
      </c>
      <c r="U3182">
        <f t="shared" si="1150"/>
        <v>0.48935830719624351</v>
      </c>
      <c r="V3182" s="6">
        <f t="shared" si="1158"/>
        <v>174912.00000022072</v>
      </c>
      <c r="W3182">
        <f t="shared" si="1163"/>
        <v>7.3637310520455506</v>
      </c>
      <c r="X3182">
        <f t="shared" si="1164"/>
        <v>17.416402815801799</v>
      </c>
      <c r="Y3182">
        <f t="shared" si="1159"/>
        <v>-2.2616884118046226E-2</v>
      </c>
      <c r="Z3182">
        <f t="shared" si="1160"/>
        <v>-4.0448911943675615E-7</v>
      </c>
      <c r="AA3182">
        <f t="shared" si="1162"/>
        <v>-7.3364979358856518E-8</v>
      </c>
      <c r="AB3182">
        <f t="shared" si="1161"/>
        <v>0.99996447204851313</v>
      </c>
      <c r="AC3182">
        <f t="shared" si="1157"/>
        <v>2.2353008456337662</v>
      </c>
      <c r="AD3182">
        <f t="shared" si="1165"/>
        <v>1.2745865069207517E-9</v>
      </c>
      <c r="AE3182">
        <f t="shared" si="1166"/>
        <v>3.5640498328572562E-6</v>
      </c>
      <c r="AF3182">
        <f t="shared" si="1167"/>
        <v>3.5600539943926251E-5</v>
      </c>
      <c r="AG3182">
        <f t="shared" si="1168"/>
        <v>1.2745865069207518E-7</v>
      </c>
      <c r="AH3182">
        <f t="shared" si="1169"/>
        <v>0.35600539943926252</v>
      </c>
    </row>
    <row r="3183" spans="1:34">
      <c r="A3183" s="4">
        <v>43289.409571759257</v>
      </c>
      <c r="B3183" s="3">
        <v>-1.11158838320989E-3</v>
      </c>
      <c r="C3183">
        <v>2.6892121464024998</v>
      </c>
      <c r="D3183" s="3">
        <v>1.8909798529421099E-2</v>
      </c>
      <c r="E3183" s="3">
        <v>1.8718429132568399E-2</v>
      </c>
      <c r="F3183" s="3">
        <v>1.86924403932608E-2</v>
      </c>
      <c r="G3183">
        <v>-4227524</v>
      </c>
      <c r="H3183">
        <v>16841005</v>
      </c>
      <c r="K3183">
        <f t="shared" si="1151"/>
        <v>71.561643227095246</v>
      </c>
      <c r="L3183">
        <f t="shared" si="1152"/>
        <v>51.8863043247934</v>
      </c>
      <c r="M3183">
        <f t="shared" si="1146"/>
        <v>17.373752661798832</v>
      </c>
      <c r="N3183">
        <f t="shared" si="1153"/>
        <v>7.044104425955354E-2</v>
      </c>
      <c r="O3183">
        <f t="shared" si="1154"/>
        <v>55.906535018960753</v>
      </c>
      <c r="P3183">
        <f t="shared" si="1155"/>
        <v>55.905244095711332</v>
      </c>
      <c r="Q3183">
        <f t="shared" si="1147"/>
        <v>-2.5952079905763981E-2</v>
      </c>
      <c r="R3183">
        <f t="shared" si="1156"/>
        <v>55.932487098866517</v>
      </c>
      <c r="S3183">
        <f t="shared" si="1148"/>
        <v>17.391054048402676</v>
      </c>
      <c r="T3183">
        <f t="shared" si="1149"/>
        <v>7.3646970743307945</v>
      </c>
      <c r="U3183">
        <f t="shared" si="1150"/>
        <v>0.48935098731084697</v>
      </c>
      <c r="V3183" s="6">
        <f t="shared" si="1158"/>
        <v>174971.99999978766</v>
      </c>
      <c r="W3183">
        <f t="shared" si="1163"/>
        <v>7.3639149173143288</v>
      </c>
      <c r="X3183">
        <f t="shared" si="1164"/>
        <v>17.425148893712194</v>
      </c>
      <c r="Y3183">
        <f t="shared" si="1159"/>
        <v>-3.5318024649219147E-2</v>
      </c>
      <c r="Z3183">
        <f t="shared" si="1160"/>
        <v>-2.9087680143192847E-7</v>
      </c>
      <c r="AA3183">
        <f t="shared" si="1162"/>
        <v>-1.0182031825029788E-7</v>
      </c>
      <c r="AB3183">
        <f t="shared" si="1161"/>
        <v>1.0008061714061156</v>
      </c>
      <c r="AC3183">
        <f t="shared" si="1157"/>
        <v>2.2352898595963979</v>
      </c>
      <c r="AD3183">
        <f t="shared" si="1165"/>
        <v>1.1327894616488365E-9</v>
      </c>
      <c r="AE3183">
        <f t="shared" si="1166"/>
        <v>1.0211049962004287E-5</v>
      </c>
      <c r="AF3183">
        <f t="shared" si="1167"/>
        <v>1.1043578814060974E-5</v>
      </c>
      <c r="AG3183">
        <f t="shared" si="1168"/>
        <v>1.1327894616488365E-7</v>
      </c>
      <c r="AH3183">
        <f t="shared" si="1169"/>
        <v>0.11043578814060974</v>
      </c>
    </row>
    <row r="3184" spans="1:34">
      <c r="A3184" s="4">
        <v>43289.410266203704</v>
      </c>
      <c r="B3184" s="3">
        <v>-1.10997104304261E-3</v>
      </c>
      <c r="C3184">
        <v>2.68908846744853</v>
      </c>
      <c r="D3184" s="3">
        <v>1.8910987750132301E-2</v>
      </c>
      <c r="E3184" s="3">
        <v>1.87183221027044E-2</v>
      </c>
      <c r="F3184" s="3">
        <v>1.8707686353354801E-2</v>
      </c>
      <c r="G3184">
        <v>-4227524</v>
      </c>
      <c r="H3184">
        <v>16841013</v>
      </c>
      <c r="K3184">
        <f t="shared" si="1151"/>
        <v>71.458611976161265</v>
      </c>
      <c r="L3184">
        <f t="shared" si="1152"/>
        <v>51.763232398070969</v>
      </c>
      <c r="M3184">
        <f t="shared" si="1146"/>
        <v>17.332542919800215</v>
      </c>
      <c r="N3184">
        <f t="shared" si="1153"/>
        <v>7.0403559092693732E-2</v>
      </c>
      <c r="O3184">
        <f t="shared" si="1154"/>
        <v>55.910106904075086</v>
      </c>
      <c r="P3184">
        <f t="shared" si="1155"/>
        <v>55.904923761675335</v>
      </c>
      <c r="Q3184">
        <f t="shared" si="1147"/>
        <v>-6.8330268826066742E-2</v>
      </c>
      <c r="R3184">
        <f t="shared" si="1156"/>
        <v>55.978437172901153</v>
      </c>
      <c r="S3184">
        <f t="shared" si="1148"/>
        <v>17.378096432350926</v>
      </c>
      <c r="T3184">
        <f t="shared" si="1149"/>
        <v>7.360751267292919</v>
      </c>
      <c r="U3184">
        <f t="shared" si="1150"/>
        <v>0.48941442631759691</v>
      </c>
      <c r="V3184" s="6">
        <f t="shared" si="1158"/>
        <v>175031.99999998324</v>
      </c>
      <c r="W3184">
        <f t="shared" si="1163"/>
        <v>7.3638215254317752</v>
      </c>
      <c r="X3184">
        <f t="shared" si="1164"/>
        <v>17.42925365416966</v>
      </c>
      <c r="Y3184">
        <f t="shared" si="1159"/>
        <v>-2.169165010422347E-2</v>
      </c>
      <c r="Z3184">
        <f t="shared" si="1160"/>
        <v>-3.5411088686002164E-7</v>
      </c>
      <c r="AA3184">
        <f t="shared" si="1162"/>
        <v>-1.0543369484960264E-7</v>
      </c>
      <c r="AB3184">
        <f t="shared" si="1161"/>
        <v>0.99990282565929733</v>
      </c>
      <c r="AC3184">
        <f t="shared" si="1157"/>
        <v>2.2353850719202222</v>
      </c>
      <c r="AD3184">
        <f t="shared" si="1165"/>
        <v>1.9099257745380454E-9</v>
      </c>
      <c r="AE3184">
        <f t="shared" si="1166"/>
        <v>2.4439804866152985E-5</v>
      </c>
      <c r="AF3184">
        <f t="shared" si="1167"/>
        <v>7.7794660794943971E-6</v>
      </c>
      <c r="AG3184">
        <f t="shared" si="1168"/>
        <v>1.9099257745380454E-7</v>
      </c>
      <c r="AH3184">
        <f t="shared" si="1169"/>
        <v>7.7794660794943973E-2</v>
      </c>
    </row>
    <row r="3185" spans="1:34">
      <c r="A3185" s="4">
        <v>43289.410960648151</v>
      </c>
      <c r="B3185" s="3">
        <v>-1.1183074802284E-3</v>
      </c>
      <c r="C3185">
        <v>2.6890789536828401</v>
      </c>
      <c r="D3185" s="3">
        <v>1.8979807952691798E-2</v>
      </c>
      <c r="E3185" s="3">
        <v>1.8787832053276401E-2</v>
      </c>
      <c r="F3185" s="3">
        <v>1.87439074194845E-2</v>
      </c>
      <c r="G3185">
        <v>-4227524</v>
      </c>
      <c r="H3185">
        <v>16841341</v>
      </c>
      <c r="K3185">
        <f t="shared" si="1151"/>
        <v>71.989677468109704</v>
      </c>
      <c r="L3185">
        <f t="shared" si="1152"/>
        <v>52.246685628243725</v>
      </c>
      <c r="M3185">
        <f t="shared" si="1146"/>
        <v>17.494423727344174</v>
      </c>
      <c r="N3185">
        <f t="shared" si="1153"/>
        <v>7.0400675618319919E-2</v>
      </c>
      <c r="O3185">
        <f t="shared" si="1154"/>
        <v>56.116811895648283</v>
      </c>
      <c r="P3185">
        <f t="shared" si="1155"/>
        <v>56.112962921743957</v>
      </c>
      <c r="Q3185">
        <f t="shared" si="1147"/>
        <v>2.9207398419160313E-2</v>
      </c>
      <c r="R3185">
        <f t="shared" si="1156"/>
        <v>56.087604497229123</v>
      </c>
      <c r="S3185">
        <f t="shared" si="1148"/>
        <v>17.474952128398066</v>
      </c>
      <c r="T3185">
        <f t="shared" si="1149"/>
        <v>7.360447743674623</v>
      </c>
      <c r="U3185">
        <f t="shared" si="1150"/>
        <v>0.48941930624119306</v>
      </c>
      <c r="V3185" s="6">
        <f t="shared" si="1158"/>
        <v>175092.00000017881</v>
      </c>
      <c r="W3185">
        <f t="shared" si="1163"/>
        <v>7.3640929455904303</v>
      </c>
      <c r="X3185">
        <f t="shared" si="1164"/>
        <v>17.435713961051782</v>
      </c>
      <c r="Y3185">
        <f t="shared" si="1159"/>
        <v>-2.012765593521711E-2</v>
      </c>
      <c r="Z3185">
        <f t="shared" si="1160"/>
        <v>-4.7425565456123412E-8</v>
      </c>
      <c r="AA3185">
        <f t="shared" si="1162"/>
        <v>-4.8545413377590015E-8</v>
      </c>
      <c r="AB3185">
        <f t="shared" si="1161"/>
        <v>0.99980102946717297</v>
      </c>
      <c r="AC3185">
        <f t="shared" si="1157"/>
        <v>2.2353923959451314</v>
      </c>
      <c r="AD3185">
        <f t="shared" si="1165"/>
        <v>9.4773316864431741E-10</v>
      </c>
      <c r="AE3185">
        <f t="shared" si="1166"/>
        <v>5.0993755192677834E-5</v>
      </c>
      <c r="AF3185">
        <f t="shared" si="1167"/>
        <v>1.8501209526086786E-6</v>
      </c>
      <c r="AG3185">
        <f t="shared" si="1168"/>
        <v>9.4773316864431738E-8</v>
      </c>
      <c r="AH3185">
        <f t="shared" si="1169"/>
        <v>1.8501209526086786E-2</v>
      </c>
    </row>
    <row r="3186" spans="1:34">
      <c r="A3186" s="4">
        <v>43289.41165509259</v>
      </c>
      <c r="B3186" s="3">
        <v>-1.11563173362811E-3</v>
      </c>
      <c r="C3186">
        <v>2.6890706291378601</v>
      </c>
      <c r="D3186" s="3">
        <v>1.8920013935330601E-2</v>
      </c>
      <c r="E3186" s="3">
        <v>1.8721854088216801E-2</v>
      </c>
      <c r="F3186">
        <v>1.8701063889438999E-2</v>
      </c>
      <c r="G3186">
        <v>-4227524</v>
      </c>
      <c r="H3186">
        <v>16841058</v>
      </c>
      <c r="K3186">
        <f t="shared" si="1151"/>
        <v>71.819221354431477</v>
      </c>
      <c r="L3186">
        <f t="shared" si="1152"/>
        <v>52.132546944886748</v>
      </c>
      <c r="M3186">
        <f t="shared" si="1146"/>
        <v>17.456205217091942</v>
      </c>
      <c r="N3186">
        <f t="shared" si="1153"/>
        <v>7.0398152578242432E-2</v>
      </c>
      <c r="O3186">
        <f t="shared" si="1154"/>
        <v>55.937217512093703</v>
      </c>
      <c r="P3186">
        <f t="shared" si="1155"/>
        <v>55.915494784864499</v>
      </c>
      <c r="Q3186">
        <f t="shared" si="1147"/>
        <v>-2.1260097398744904E-2</v>
      </c>
      <c r="R3186">
        <f t="shared" si="1156"/>
        <v>55.958477609492448</v>
      </c>
      <c r="S3186">
        <f t="shared" si="1148"/>
        <v>17.47037861535777</v>
      </c>
      <c r="T3186">
        <f t="shared" si="1149"/>
        <v>7.3601821605085718</v>
      </c>
      <c r="U3186">
        <f t="shared" si="1150"/>
        <v>0.48942357617434035</v>
      </c>
      <c r="V3186" s="6">
        <f t="shared" si="1158"/>
        <v>175151.99999974575</v>
      </c>
      <c r="W3186">
        <f t="shared" si="1163"/>
        <v>7.3639528577666002</v>
      </c>
      <c r="X3186">
        <f t="shared" si="1164"/>
        <v>17.432989041897404</v>
      </c>
      <c r="Y3186">
        <f t="shared" si="1159"/>
        <v>1.1356669794167829E-2</v>
      </c>
      <c r="Z3186">
        <f t="shared" si="1160"/>
        <v>3.0984702761889272E-7</v>
      </c>
      <c r="AA3186">
        <f t="shared" si="1162"/>
        <v>2.0717189550435762E-9</v>
      </c>
      <c r="AB3186">
        <f t="shared" si="1161"/>
        <v>0.99772526244336013</v>
      </c>
      <c r="AC3186">
        <f t="shared" si="1157"/>
        <v>2.2353988044669282</v>
      </c>
      <c r="AD3186">
        <f t="shared" si="1165"/>
        <v>7.1682338159395052E-11</v>
      </c>
      <c r="AE3186">
        <f t="shared" si="1166"/>
        <v>4.589330148030181E-4</v>
      </c>
      <c r="AF3186">
        <f t="shared" si="1167"/>
        <v>1.55486933191417E-8</v>
      </c>
      <c r="AG3186">
        <f t="shared" si="1168"/>
        <v>7.168233815939505E-9</v>
      </c>
      <c r="AH3186">
        <f t="shared" si="1169"/>
        <v>1.55486933191417E-4</v>
      </c>
    </row>
    <row r="3187" spans="1:34">
      <c r="A3187" s="4">
        <v>43289.412349537037</v>
      </c>
      <c r="B3187">
        <v>-1.117736654287E-3</v>
      </c>
      <c r="C3187">
        <v>2.6891954973125398</v>
      </c>
      <c r="D3187" s="3">
        <v>1.89463670662917E-2</v>
      </c>
      <c r="E3187" s="3">
        <v>1.8755283082409702E-2</v>
      </c>
      <c r="F3187" s="3">
        <v>1.8711605041535202E-2</v>
      </c>
      <c r="G3187">
        <v>-4227524</v>
      </c>
      <c r="H3187">
        <v>16841325</v>
      </c>
      <c r="K3187">
        <f t="shared" si="1151"/>
        <v>71.953313497191374</v>
      </c>
      <c r="L3187">
        <f t="shared" si="1152"/>
        <v>52.252782839152346</v>
      </c>
      <c r="M3187">
        <f t="shared" si="1146"/>
        <v>17.496465334192681</v>
      </c>
      <c r="N3187">
        <f t="shared" si="1153"/>
        <v>7.0435998179398565E-2</v>
      </c>
      <c r="O3187">
        <f t="shared" si="1154"/>
        <v>56.016370486229924</v>
      </c>
      <c r="P3187">
        <f t="shared" si="1155"/>
        <v>56.015545782118856</v>
      </c>
      <c r="Q3187">
        <f t="shared" si="1147"/>
        <v>2.6122708362088076E-2</v>
      </c>
      <c r="R3187">
        <f t="shared" si="1156"/>
        <v>55.990247777867836</v>
      </c>
      <c r="S3187">
        <f t="shared" si="1148"/>
        <v>17.479050195284621</v>
      </c>
      <c r="T3187">
        <f t="shared" si="1149"/>
        <v>7.3641659079986912</v>
      </c>
      <c r="U3187">
        <f t="shared" si="1150"/>
        <v>0.48935952717714148</v>
      </c>
      <c r="V3187" s="6">
        <f t="shared" si="1158"/>
        <v>175211.99999994133</v>
      </c>
      <c r="W3187">
        <f t="shared" si="1163"/>
        <v>7.3636697636226121</v>
      </c>
      <c r="X3187">
        <f t="shared" si="1164"/>
        <v>17.434376568594043</v>
      </c>
      <c r="Y3187">
        <f t="shared" si="1159"/>
        <v>1.2997802930845145E-2</v>
      </c>
      <c r="Z3187">
        <f t="shared" si="1160"/>
        <v>2.4028953035582709E-7</v>
      </c>
      <c r="AA3187">
        <f t="shared" si="1162"/>
        <v>1.1556832043381676E-8</v>
      </c>
      <c r="AB3187">
        <f t="shared" si="1161"/>
        <v>0.99762339521279675</v>
      </c>
      <c r="AC3187">
        <f t="shared" si="1157"/>
        <v>2.2353026766399915</v>
      </c>
      <c r="AD3187">
        <f t="shared" si="1165"/>
        <v>3.4936749758916079E-10</v>
      </c>
      <c r="AE3187">
        <f t="shared" si="1166"/>
        <v>-1.9574468426607653E-4</v>
      </c>
      <c r="AF3187">
        <f t="shared" si="1167"/>
        <v>-1.7767386842252079E-7</v>
      </c>
      <c r="AG3187">
        <f t="shared" si="1168"/>
        <v>3.4936749758916076E-8</v>
      </c>
      <c r="AH3187" t="str">
        <f t="shared" si="1169"/>
        <v>NaN</v>
      </c>
    </row>
    <row r="3188" spans="1:34">
      <c r="A3188" s="4">
        <v>43289.413043981483</v>
      </c>
      <c r="B3188" s="3">
        <v>-1.11849775554219E-3</v>
      </c>
      <c r="C3188">
        <v>2.6891610099119099</v>
      </c>
      <c r="D3188" s="3">
        <v>1.8943810241762501E-2</v>
      </c>
      <c r="E3188" s="3">
        <v>1.87505380917719E-2</v>
      </c>
      <c r="F3188" s="3">
        <v>1.87063999754719E-2</v>
      </c>
      <c r="G3188">
        <v>-4227524</v>
      </c>
      <c r="H3188">
        <v>16841325</v>
      </c>
      <c r="K3188">
        <f t="shared" si="1151"/>
        <v>72.001798791748513</v>
      </c>
      <c r="L3188">
        <f t="shared" si="1152"/>
        <v>52.30811014567783</v>
      </c>
      <c r="M3188">
        <f t="shared" si="1146"/>
        <v>17.514991281483127</v>
      </c>
      <c r="N3188">
        <f t="shared" si="1153"/>
        <v>7.042554558479229E-2</v>
      </c>
      <c r="O3188">
        <f t="shared" si="1154"/>
        <v>56.008690933233765</v>
      </c>
      <c r="P3188">
        <f t="shared" si="1155"/>
        <v>56.001344306521503</v>
      </c>
      <c r="Q3188">
        <f t="shared" si="1147"/>
        <v>3.4130797829192261E-2</v>
      </c>
      <c r="R3188">
        <f t="shared" si="1156"/>
        <v>55.974560135404573</v>
      </c>
      <c r="S3188">
        <f t="shared" si="1148"/>
        <v>17.492237416263666</v>
      </c>
      <c r="T3188">
        <f t="shared" si="1149"/>
        <v>7.3630656348822408</v>
      </c>
      <c r="U3188">
        <f t="shared" si="1150"/>
        <v>0.48937721690017949</v>
      </c>
      <c r="V3188" s="6">
        <f t="shared" si="1158"/>
        <v>175272.0000001369</v>
      </c>
      <c r="W3188">
        <f t="shared" si="1163"/>
        <v>7.3633516475226575</v>
      </c>
      <c r="X3188">
        <f t="shared" si="1164"/>
        <v>17.437443731127331</v>
      </c>
      <c r="Y3188">
        <f t="shared" si="1159"/>
        <v>3.0875391990029755E-2</v>
      </c>
      <c r="Z3188">
        <f t="shared" si="1160"/>
        <v>2.0694792156697978E-7</v>
      </c>
      <c r="AA3188">
        <f t="shared" si="1162"/>
        <v>8.7437736503039964E-8</v>
      </c>
      <c r="AB3188">
        <f t="shared" si="1161"/>
        <v>0.99645244666451083</v>
      </c>
      <c r="AC3188">
        <f t="shared" si="1157"/>
        <v>2.2353292262302915</v>
      </c>
      <c r="AD3188">
        <f t="shared" si="1165"/>
        <v>1.1127695428618473E-9</v>
      </c>
      <c r="AE3188">
        <f t="shared" si="1166"/>
        <v>4.2207412879801045E-5</v>
      </c>
      <c r="AF3188">
        <f t="shared" si="1167"/>
        <v>2.6245057797679966E-6</v>
      </c>
      <c r="AG3188">
        <f t="shared" si="1168"/>
        <v>1.1127695428618474E-7</v>
      </c>
      <c r="AH3188">
        <f t="shared" si="1169"/>
        <v>2.6245057797679966E-2</v>
      </c>
    </row>
    <row r="3189" spans="1:34">
      <c r="A3189" s="4">
        <v>43289.41375</v>
      </c>
      <c r="B3189" s="3">
        <v>-1.1173442114522901E-3</v>
      </c>
      <c r="C3189">
        <v>2.6892739858794799</v>
      </c>
      <c r="D3189">
        <v>1.8943750780726999E-2</v>
      </c>
      <c r="E3189" s="3">
        <v>1.87503953852865E-2</v>
      </c>
      <c r="F3189" s="3">
        <v>1.8706924055350099E-2</v>
      </c>
      <c r="G3189">
        <v>-4227524</v>
      </c>
      <c r="H3189">
        <v>16841325</v>
      </c>
      <c r="K3189">
        <f t="shared" si="1151"/>
        <v>71.928313267185189</v>
      </c>
      <c r="L3189">
        <f t="shared" si="1152"/>
        <v>52.233935722884318</v>
      </c>
      <c r="M3189">
        <f t="shared" si="1146"/>
        <v>17.490154514012094</v>
      </c>
      <c r="N3189">
        <f t="shared" si="1153"/>
        <v>7.0459786842981958E-2</v>
      </c>
      <c r="O3189">
        <f t="shared" si="1154"/>
        <v>56.008512338978221</v>
      </c>
      <c r="P3189">
        <f t="shared" si="1155"/>
        <v>56.000917194473303</v>
      </c>
      <c r="Q3189">
        <f t="shared" si="1147"/>
        <v>3.2372669778808927E-2</v>
      </c>
      <c r="R3189">
        <f t="shared" si="1156"/>
        <v>55.976139669199412</v>
      </c>
      <c r="S3189">
        <f t="shared" si="1148"/>
        <v>17.468572734159554</v>
      </c>
      <c r="T3189">
        <f t="shared" si="1149"/>
        <v>7.3666699778495746</v>
      </c>
      <c r="U3189">
        <f t="shared" si="1150"/>
        <v>0.4893192678074742</v>
      </c>
      <c r="V3189" s="6">
        <f t="shared" si="1158"/>
        <v>175332.9999999376</v>
      </c>
      <c r="W3189">
        <f t="shared" si="1163"/>
        <v>7.363748563023508</v>
      </c>
      <c r="X3189">
        <f t="shared" si="1164"/>
        <v>17.437084359965425</v>
      </c>
      <c r="Y3189">
        <f t="shared" si="1159"/>
        <v>3.562312569107462E-2</v>
      </c>
      <c r="Z3189">
        <f t="shared" si="1160"/>
        <v>-5.0169193108321064E-8</v>
      </c>
      <c r="AA3189">
        <f t="shared" si="1162"/>
        <v>8.1222579783410827E-8</v>
      </c>
      <c r="AB3189">
        <f t="shared" si="1161"/>
        <v>0.99613440734902037</v>
      </c>
      <c r="AC3189">
        <f t="shared" si="1157"/>
        <v>2.2352422534344898</v>
      </c>
      <c r="AD3189">
        <f t="shared" si="1165"/>
        <v>8.9587344150387148E-10</v>
      </c>
      <c r="AE3189">
        <f t="shared" si="1166"/>
        <v>4.9810526985075642E-4</v>
      </c>
      <c r="AF3189">
        <f t="shared" si="1167"/>
        <v>1.7904267648402121E-7</v>
      </c>
      <c r="AG3189">
        <f t="shared" si="1168"/>
        <v>8.958734415038715E-8</v>
      </c>
      <c r="AH3189">
        <f t="shared" si="1169"/>
        <v>1.7904267648402123E-3</v>
      </c>
    </row>
    <row r="3190" spans="1:34">
      <c r="A3190" s="4">
        <v>43289.414444444446</v>
      </c>
      <c r="B3190" s="3">
        <v>-1.1164522959188599E-3</v>
      </c>
      <c r="C3190">
        <v>2.68914198238053</v>
      </c>
      <c r="D3190" s="3">
        <v>1.8937424126543201E-2</v>
      </c>
      <c r="E3190" s="3">
        <v>1.8742974648048399E-2</v>
      </c>
      <c r="F3190" s="3">
        <v>1.8697967053794898E-2</v>
      </c>
      <c r="G3190">
        <v>-4227524</v>
      </c>
      <c r="H3190">
        <v>16841325</v>
      </c>
      <c r="K3190">
        <f t="shared" si="1151"/>
        <v>71.87149456262577</v>
      </c>
      <c r="L3190">
        <f t="shared" si="1152"/>
        <v>52.188890915350584</v>
      </c>
      <c r="M3190">
        <f t="shared" si="1146"/>
        <v>17.475071586928088</v>
      </c>
      <c r="N3190">
        <f t="shared" si="1153"/>
        <v>7.0419778636044664E-2</v>
      </c>
      <c r="O3190">
        <f t="shared" si="1154"/>
        <v>55.98950991016936</v>
      </c>
      <c r="P3190">
        <f t="shared" si="1155"/>
        <v>55.978707367975076</v>
      </c>
      <c r="Q3190">
        <f t="shared" si="1147"/>
        <v>4.0365909465222671E-2</v>
      </c>
      <c r="R3190">
        <f t="shared" si="1156"/>
        <v>55.949144000704138</v>
      </c>
      <c r="S3190">
        <f t="shared" si="1148"/>
        <v>17.448160980617939</v>
      </c>
      <c r="T3190">
        <f t="shared" si="1149"/>
        <v>7.3624585876456488</v>
      </c>
      <c r="U3190">
        <f t="shared" si="1150"/>
        <v>0.48938697674737175</v>
      </c>
      <c r="V3190" s="6">
        <f t="shared" si="1158"/>
        <v>175393.00000013318</v>
      </c>
      <c r="W3190">
        <f t="shared" si="1163"/>
        <v>7.3640287386711698</v>
      </c>
      <c r="X3190">
        <f t="shared" si="1164"/>
        <v>17.439415277592733</v>
      </c>
      <c r="Y3190">
        <f t="shared" si="1159"/>
        <v>3.6772477162024586E-2</v>
      </c>
      <c r="Z3190">
        <f t="shared" si="1160"/>
        <v>-2.2448100981356172E-7</v>
      </c>
      <c r="AA3190">
        <f t="shared" si="1162"/>
        <v>4.7261320851836522E-8</v>
      </c>
      <c r="AB3190">
        <f t="shared" si="1161"/>
        <v>0.99605490447866973</v>
      </c>
      <c r="AC3190">
        <f t="shared" si="1157"/>
        <v>2.2353438742801104</v>
      </c>
      <c r="AD3190">
        <f t="shared" si="1165"/>
        <v>5.0501539545360883E-10</v>
      </c>
      <c r="AE3190">
        <f t="shared" si="1166"/>
        <v>1.0297266917125299E-4</v>
      </c>
      <c r="AF3190">
        <f t="shared" si="1167"/>
        <v>4.8821788334708595E-7</v>
      </c>
      <c r="AG3190">
        <f t="shared" si="1168"/>
        <v>5.0501539545360886E-8</v>
      </c>
      <c r="AH3190">
        <f t="shared" si="1169"/>
        <v>4.8821788334708592E-3</v>
      </c>
    </row>
    <row r="3191" spans="1:34">
      <c r="A3191" s="4">
        <v>43289.415138888886</v>
      </c>
      <c r="B3191" s="3">
        <v>-1.11843829450663E-3</v>
      </c>
      <c r="C3191">
        <v>2.6891895512089801</v>
      </c>
      <c r="D3191" s="3">
        <v>1.8929432563363699E-2</v>
      </c>
      <c r="E3191" s="3">
        <v>1.8735684725088499E-2</v>
      </c>
      <c r="F3191" s="3">
        <v>1.8690927708157699E-2</v>
      </c>
      <c r="G3191">
        <v>-4227524</v>
      </c>
      <c r="H3191">
        <v>16841325</v>
      </c>
      <c r="K3191">
        <f t="shared" si="1151"/>
        <v>71.998010878111344</v>
      </c>
      <c r="L3191">
        <f t="shared" si="1152"/>
        <v>52.324660386610418</v>
      </c>
      <c r="M3191">
        <f t="shared" si="1146"/>
        <v>17.520533009617321</v>
      </c>
      <c r="N3191">
        <f t="shared" si="1153"/>
        <v>7.0434196007913855E-2</v>
      </c>
      <c r="O3191">
        <f t="shared" si="1154"/>
        <v>55.965506842200362</v>
      </c>
      <c r="P3191">
        <f t="shared" si="1155"/>
        <v>55.956889060854117</v>
      </c>
      <c r="Q3191">
        <f t="shared" si="1147"/>
        <v>3.757885224204216E-2</v>
      </c>
      <c r="R3191">
        <f t="shared" si="1156"/>
        <v>55.92792798995832</v>
      </c>
      <c r="S3191">
        <f t="shared" si="1148"/>
        <v>17.49548044145596</v>
      </c>
      <c r="T3191">
        <f t="shared" si="1149"/>
        <v>7.363976205737143</v>
      </c>
      <c r="U3191">
        <f t="shared" si="1150"/>
        <v>0.4893625771293908</v>
      </c>
      <c r="V3191" s="6">
        <f t="shared" si="1158"/>
        <v>175452.99999970011</v>
      </c>
      <c r="W3191">
        <f t="shared" si="1163"/>
        <v>7.3644986165802635</v>
      </c>
      <c r="X3191">
        <f t="shared" si="1164"/>
        <v>17.447648917718826</v>
      </c>
      <c r="Y3191">
        <f t="shared" si="1159"/>
        <v>1.8631859463553724E-2</v>
      </c>
      <c r="Z3191">
        <f t="shared" si="1160"/>
        <v>1.7705544435758633E-7</v>
      </c>
      <c r="AA3191">
        <f t="shared" si="1162"/>
        <v>9.0621837610390808E-8</v>
      </c>
      <c r="AB3191">
        <f t="shared" si="1161"/>
        <v>0.99725735290453077</v>
      </c>
      <c r="AC3191">
        <f t="shared" si="1157"/>
        <v>2.2353072541555625</v>
      </c>
      <c r="AD3191">
        <f t="shared" si="1165"/>
        <v>1.9111342672687625E-9</v>
      </c>
      <c r="AE3191">
        <f t="shared" si="1166"/>
        <v>2.4547266492387887E-4</v>
      </c>
      <c r="AF3191">
        <f t="shared" si="1167"/>
        <v>7.7503104316185735E-7</v>
      </c>
      <c r="AG3191">
        <f t="shared" si="1168"/>
        <v>1.9111342672687625E-7</v>
      </c>
      <c r="AH3191">
        <f t="shared" si="1169"/>
        <v>7.7503104316185741E-3</v>
      </c>
    </row>
    <row r="3192" spans="1:34">
      <c r="A3192" s="4">
        <v>43289.415833333333</v>
      </c>
      <c r="B3192" s="3">
        <v>-1.1113624312747599E-3</v>
      </c>
      <c r="C3192">
        <v>2.6892085787403599</v>
      </c>
      <c r="D3192">
        <v>1.8965121076907999E-2</v>
      </c>
      <c r="E3192" s="3">
        <v>1.8767413133664399E-2</v>
      </c>
      <c r="F3192" s="3">
        <v>1.87462776898428E-2</v>
      </c>
      <c r="G3192">
        <v>-4227524</v>
      </c>
      <c r="H3192">
        <v>16841477</v>
      </c>
      <c r="K3192">
        <f t="shared" si="1151"/>
        <v>71.547249155273875</v>
      </c>
      <c r="L3192">
        <f t="shared" si="1152"/>
        <v>51.801141616593988</v>
      </c>
      <c r="M3192">
        <f t="shared" si="1146"/>
        <v>17.345236546659784</v>
      </c>
      <c r="N3192">
        <f t="shared" si="1153"/>
        <v>7.0439962956661481E-2</v>
      </c>
      <c r="O3192">
        <f t="shared" si="1154"/>
        <v>56.072699114484898</v>
      </c>
      <c r="P3192">
        <f t="shared" si="1155"/>
        <v>56.051850306202823</v>
      </c>
      <c r="Q3192">
        <f t="shared" si="1147"/>
        <v>-2.204918331660366E-2</v>
      </c>
      <c r="R3192">
        <f t="shared" si="1156"/>
        <v>56.094748297801502</v>
      </c>
      <c r="S3192">
        <f t="shared" si="1148"/>
        <v>17.359936002204186</v>
      </c>
      <c r="T3192">
        <f t="shared" si="1149"/>
        <v>7.364583252973735</v>
      </c>
      <c r="U3192">
        <f t="shared" si="1150"/>
        <v>0.48935281728219854</v>
      </c>
      <c r="V3192" s="6">
        <f t="shared" si="1158"/>
        <v>175512.99999989569</v>
      </c>
      <c r="W3192">
        <f t="shared" si="1163"/>
        <v>7.3648984505774413</v>
      </c>
      <c r="X3192">
        <f t="shared" si="1164"/>
        <v>17.444553977960922</v>
      </c>
      <c r="Y3192">
        <f t="shared" si="1159"/>
        <v>2.6141337270596901E-3</v>
      </c>
      <c r="Z3192">
        <f t="shared" si="1160"/>
        <v>-9.0931662493527374E-8</v>
      </c>
      <c r="AA3192">
        <f t="shared" si="1162"/>
        <v>9.5384924763935514E-8</v>
      </c>
      <c r="AB3192">
        <f t="shared" si="1161"/>
        <v>0.99828900524202357</v>
      </c>
      <c r="AC3192">
        <f t="shared" si="1157"/>
        <v>2.2352926061057437</v>
      </c>
      <c r="AD3192">
        <f t="shared" si="1165"/>
        <v>1.4337176446120123E-8</v>
      </c>
      <c r="AE3192">
        <f t="shared" si="1166"/>
        <v>-3.5963768724263183E-4</v>
      </c>
      <c r="AF3192">
        <f t="shared" si="1167"/>
        <v>-3.9685281928565316E-6</v>
      </c>
      <c r="AG3192">
        <f t="shared" si="1168"/>
        <v>1.4337176446120122E-6</v>
      </c>
      <c r="AH3192" t="str">
        <f t="shared" si="1169"/>
        <v>NaN</v>
      </c>
    </row>
    <row r="3193" spans="1:34">
      <c r="A3193" s="4">
        <v>43289.416539351849</v>
      </c>
      <c r="B3193" s="3">
        <v>-1.1125873286073301E-3</v>
      </c>
      <c r="C3193">
        <v>2.6891550638083599</v>
      </c>
      <c r="D3193" s="3">
        <v>1.8950695829680599E-2</v>
      </c>
      <c r="E3193" s="3">
        <v>1.87537133110709E-2</v>
      </c>
      <c r="F3193">
        <v>1.8727136863381001E-2</v>
      </c>
      <c r="G3193">
        <v>-4227524</v>
      </c>
      <c r="H3193">
        <v>16841471</v>
      </c>
      <c r="K3193">
        <f t="shared" si="1151"/>
        <v>71.625280176201684</v>
      </c>
      <c r="L3193">
        <f t="shared" si="1152"/>
        <v>51.904333079703122</v>
      </c>
      <c r="M3193">
        <f t="shared" si="1146"/>
        <v>17.379789459614322</v>
      </c>
      <c r="N3193">
        <f t="shared" si="1153"/>
        <v>7.0423743413310549E-2</v>
      </c>
      <c r="O3193">
        <f t="shared" si="1154"/>
        <v>56.02937214804647</v>
      </c>
      <c r="P3193">
        <f t="shared" si="1155"/>
        <v>56.010847549590466</v>
      </c>
      <c r="Q3193">
        <f t="shared" si="1147"/>
        <v>-7.6872677442594295E-3</v>
      </c>
      <c r="R3193">
        <f t="shared" si="1156"/>
        <v>56.037059415790729</v>
      </c>
      <c r="S3193">
        <f t="shared" si="1148"/>
        <v>17.384914304777162</v>
      </c>
      <c r="T3193">
        <f t="shared" si="1149"/>
        <v>7.3628759326210051</v>
      </c>
      <c r="U3193">
        <f t="shared" si="1150"/>
        <v>0.4893802668524237</v>
      </c>
      <c r="V3193" s="6">
        <f t="shared" si="1158"/>
        <v>175573.99999969639</v>
      </c>
      <c r="W3193">
        <f t="shared" si="1163"/>
        <v>7.3654909053323792</v>
      </c>
      <c r="X3193">
        <f t="shared" si="1164"/>
        <v>17.443647131452064</v>
      </c>
      <c r="Y3193">
        <f t="shared" si="1159"/>
        <v>-3.852975451351881E-3</v>
      </c>
      <c r="Z3193">
        <f t="shared" si="1160"/>
        <v>7.2118215097872642E-8</v>
      </c>
      <c r="AA3193">
        <f t="shared" si="1162"/>
        <v>7.2289924872766175E-8</v>
      </c>
      <c r="AB3193">
        <f t="shared" si="1161"/>
        <v>0.99872135444297849</v>
      </c>
      <c r="AC3193">
        <f t="shared" si="1157"/>
        <v>2.235333803745855</v>
      </c>
      <c r="AD3193">
        <f t="shared" si="1165"/>
        <v>-7.3722698682560289E-9</v>
      </c>
      <c r="AE3193">
        <f t="shared" si="1166"/>
        <v>-4.495810226769667E-4</v>
      </c>
      <c r="AF3193">
        <f t="shared" si="1167"/>
        <v>1.6323913682708162E-6</v>
      </c>
      <c r="AG3193" t="str">
        <f t="shared" si="1168"/>
        <v>NaN</v>
      </c>
      <c r="AH3193">
        <f t="shared" si="1169"/>
        <v>1.6323913682708163E-2</v>
      </c>
    </row>
    <row r="3194" spans="1:34">
      <c r="A3194" s="4">
        <v>43289.417233796295</v>
      </c>
      <c r="B3194" s="3">
        <v>-1.11545335052142E-3</v>
      </c>
      <c r="C3194">
        <v>2.6892359308167202</v>
      </c>
      <c r="D3194" s="3">
        <v>1.8942383176909099E-2</v>
      </c>
      <c r="E3194" s="3">
        <v>1.8747529363372401E-2</v>
      </c>
      <c r="F3194">
        <v>1.8710271020027001E-2</v>
      </c>
      <c r="G3194">
        <v>-4227524</v>
      </c>
      <c r="H3194">
        <v>16841467</v>
      </c>
      <c r="K3194">
        <f t="shared" si="1151"/>
        <v>71.807857613519346</v>
      </c>
      <c r="L3194">
        <f t="shared" si="1152"/>
        <v>52.109080514611776</v>
      </c>
      <c r="M3194">
        <f t="shared" si="1146"/>
        <v>17.448347653120905</v>
      </c>
      <c r="N3194">
        <f t="shared" si="1153"/>
        <v>7.044825294548672E-2</v>
      </c>
      <c r="O3194">
        <f t="shared" si="1154"/>
        <v>56.004404671096687</v>
      </c>
      <c r="P3194">
        <f t="shared" si="1155"/>
        <v>55.992339360841704</v>
      </c>
      <c r="Q3194">
        <f t="shared" si="1147"/>
        <v>1.8177524706807446E-2</v>
      </c>
      <c r="R3194">
        <f t="shared" si="1156"/>
        <v>55.986227146389879</v>
      </c>
      <c r="S3194">
        <f t="shared" si="1148"/>
        <v>17.436229303316367</v>
      </c>
      <c r="T3194">
        <f t="shared" si="1149"/>
        <v>7.3654558833763923</v>
      </c>
      <c r="U3194">
        <f t="shared" si="1150"/>
        <v>0.48933878750185872</v>
      </c>
      <c r="V3194" s="6">
        <f t="shared" si="1158"/>
        <v>175633.99999989197</v>
      </c>
      <c r="W3194">
        <f t="shared" si="1163"/>
        <v>7.3659637017377992</v>
      </c>
      <c r="X3194">
        <f t="shared" si="1164"/>
        <v>17.441117409008509</v>
      </c>
      <c r="Y3194">
        <f t="shared" si="1159"/>
        <v>-1.6201513566187487E-3</v>
      </c>
      <c r="Z3194">
        <f t="shared" si="1160"/>
        <v>5.4381314766570705E-7</v>
      </c>
      <c r="AA3194">
        <f t="shared" si="1162"/>
        <v>7.2554955642702116E-8</v>
      </c>
      <c r="AB3194">
        <f t="shared" si="1161"/>
        <v>0.99857988439217316</v>
      </c>
      <c r="AC3194">
        <f t="shared" si="1157"/>
        <v>2.2352715495341275</v>
      </c>
      <c r="AD3194">
        <f t="shared" si="1165"/>
        <v>-1.7596208120190687E-8</v>
      </c>
      <c r="AE3194">
        <f t="shared" si="1166"/>
        <v>-1.5960208410213908E-4</v>
      </c>
      <c r="AF3194">
        <f t="shared" si="1167"/>
        <v>1.0975177881248194E-5</v>
      </c>
      <c r="AG3194" t="str">
        <f t="shared" si="1168"/>
        <v>NaN</v>
      </c>
      <c r="AH3194">
        <f t="shared" si="1169"/>
        <v>0.10975177881248194</v>
      </c>
    </row>
    <row r="3195" spans="1:34">
      <c r="A3195" s="4">
        <v>43289.417928240742</v>
      </c>
      <c r="B3195" s="3">
        <v>-1.1129797714420401E-3</v>
      </c>
      <c r="C3195">
        <v>2.68935960977069</v>
      </c>
      <c r="D3195" s="3">
        <v>1.89375668330285E-2</v>
      </c>
      <c r="E3195" s="3">
        <v>1.8742820049355902E-2</v>
      </c>
      <c r="F3195" s="3">
        <v>1.8716595711284801E-2</v>
      </c>
      <c r="G3195">
        <v>-4227524</v>
      </c>
      <c r="H3195">
        <v>16841470</v>
      </c>
      <c r="K3195">
        <f t="shared" si="1151"/>
        <v>71.65028040620787</v>
      </c>
      <c r="L3195">
        <f t="shared" si="1152"/>
        <v>51.943189558203613</v>
      </c>
      <c r="M3195">
        <f t="shared" si="1146"/>
        <v>17.392800269606688</v>
      </c>
      <c r="N3195">
        <f t="shared" si="1153"/>
        <v>7.0485738112346527E-2</v>
      </c>
      <c r="O3195">
        <f t="shared" si="1154"/>
        <v>55.989938536382944</v>
      </c>
      <c r="P3195">
        <f t="shared" si="1155"/>
        <v>55.978244663256255</v>
      </c>
      <c r="Q3195">
        <f t="shared" si="1147"/>
        <v>-1.5350711032404263E-2</v>
      </c>
      <c r="R3195">
        <f t="shared" si="1156"/>
        <v>56.005289247415348</v>
      </c>
      <c r="S3195">
        <f t="shared" si="1148"/>
        <v>17.403034076961625</v>
      </c>
      <c r="T3195">
        <f t="shared" si="1149"/>
        <v>7.3694016904142652</v>
      </c>
      <c r="U3195">
        <f t="shared" si="1150"/>
        <v>0.48927534849510873</v>
      </c>
      <c r="V3195" s="6">
        <f t="shared" si="1158"/>
        <v>175694.00000008754</v>
      </c>
      <c r="W3195">
        <f t="shared" si="1163"/>
        <v>7.3663343507716856</v>
      </c>
      <c r="X3195">
        <f t="shared" si="1164"/>
        <v>17.4359823557003</v>
      </c>
      <c r="Y3195">
        <f t="shared" si="1159"/>
        <v>-1.4307978722503851E-3</v>
      </c>
      <c r="Z3195">
        <f t="shared" si="1160"/>
        <v>2.4028953164179277E-7</v>
      </c>
      <c r="AA3195">
        <f t="shared" si="1162"/>
        <v>5.9355679786026854E-8</v>
      </c>
      <c r="AB3195">
        <f t="shared" si="1161"/>
        <v>0.99856212953563339</v>
      </c>
      <c r="AC3195">
        <f t="shared" si="1157"/>
        <v>2.2351763372103037</v>
      </c>
      <c r="AD3195">
        <f t="shared" si="1165"/>
        <v>-1.6299455480162231E-8</v>
      </c>
      <c r="AE3195">
        <f t="shared" si="1166"/>
        <v>-3.8908508037219681E-4</v>
      </c>
      <c r="AF3195">
        <f t="shared" si="1167"/>
        <v>4.170225639771751E-6</v>
      </c>
      <c r="AG3195" t="str">
        <f t="shared" si="1168"/>
        <v>NaN</v>
      </c>
      <c r="AH3195">
        <f t="shared" si="1169"/>
        <v>4.1702256397717512E-2</v>
      </c>
    </row>
    <row r="3196" spans="1:34">
      <c r="A3196" s="4">
        <v>43289.418622685182</v>
      </c>
      <c r="B3196" s="3">
        <v>-1.1140738544963801E-3</v>
      </c>
      <c r="C3196">
        <v>2.6893263115907802</v>
      </c>
      <c r="D3196" s="3">
        <v>1.89392317420243E-2</v>
      </c>
      <c r="E3196" s="3">
        <v>1.8747683962064901E-2</v>
      </c>
      <c r="F3196" s="3">
        <v>1.8715523729715602E-2</v>
      </c>
      <c r="G3196">
        <v>-4227524</v>
      </c>
      <c r="H3196">
        <v>16841472</v>
      </c>
      <c r="K3196">
        <f t="shared" si="1151"/>
        <v>71.719978017134025</v>
      </c>
      <c r="L3196">
        <f t="shared" si="1152"/>
        <v>52.014296279146258</v>
      </c>
      <c r="M3196">
        <f t="shared" si="1146"/>
        <v>17.416609839363591</v>
      </c>
      <c r="N3196">
        <f t="shared" si="1153"/>
        <v>7.0475645952039673E-2</v>
      </c>
      <c r="O3196">
        <f t="shared" si="1154"/>
        <v>55.994939175543365</v>
      </c>
      <c r="P3196">
        <f t="shared" si="1155"/>
        <v>55.992802065560532</v>
      </c>
      <c r="Q3196">
        <f t="shared" si="1147"/>
        <v>-7.1192072911543391E-3</v>
      </c>
      <c r="R3196">
        <f t="shared" si="1156"/>
        <v>56.00205838283452</v>
      </c>
      <c r="S3196">
        <f t="shared" si="1148"/>
        <v>17.421355977557695</v>
      </c>
      <c r="T3196">
        <f t="shared" si="1149"/>
        <v>7.3683393577503873</v>
      </c>
      <c r="U3196">
        <f t="shared" si="1150"/>
        <v>0.48929242822769253</v>
      </c>
      <c r="V3196" s="6">
        <f t="shared" si="1158"/>
        <v>175753.99999965448</v>
      </c>
      <c r="W3196">
        <f t="shared" si="1163"/>
        <v>7.3666991628129201</v>
      </c>
      <c r="X3196">
        <f t="shared" si="1164"/>
        <v>17.438375859257437</v>
      </c>
      <c r="Y3196">
        <f t="shared" si="1159"/>
        <v>-2.3156252807533897E-3</v>
      </c>
      <c r="Z3196">
        <f t="shared" si="1160"/>
        <v>-2.1183419234650638E-7</v>
      </c>
      <c r="AA3196">
        <f t="shared" si="1162"/>
        <v>1.2790157938053147E-7</v>
      </c>
      <c r="AB3196">
        <f t="shared" si="1161"/>
        <v>0.99862286737181272</v>
      </c>
      <c r="AC3196">
        <f t="shared" si="1157"/>
        <v>2.2352019712974829</v>
      </c>
      <c r="AD3196">
        <f t="shared" si="1165"/>
        <v>-2.1702097195738355E-8</v>
      </c>
      <c r="AE3196">
        <f t="shared" si="1166"/>
        <v>5.4795696773478895E-4</v>
      </c>
      <c r="AF3196">
        <f t="shared" si="1167"/>
        <v>-3.9426323990243281E-6</v>
      </c>
      <c r="AG3196" t="str">
        <f t="shared" si="1168"/>
        <v>NaN</v>
      </c>
      <c r="AH3196" t="str">
        <f t="shared" si="1169"/>
        <v>NaN</v>
      </c>
    </row>
    <row r="3197" spans="1:34">
      <c r="A3197" s="4">
        <v>43289.419317129628</v>
      </c>
      <c r="B3197" s="3">
        <v>-1.1176296244229901E-3</v>
      </c>
      <c r="C3197">
        <v>2.6892799319830401</v>
      </c>
      <c r="D3197" s="3">
        <v>1.89398739212083E-2</v>
      </c>
      <c r="E3197" s="3">
        <v>1.87446871258726E-2</v>
      </c>
      <c r="F3197">
        <v>1.8708651136767E-2</v>
      </c>
      <c r="G3197">
        <v>-4227524</v>
      </c>
      <c r="H3197">
        <v>16841472</v>
      </c>
      <c r="K3197">
        <f t="shared" si="1151"/>
        <v>71.946495252644354</v>
      </c>
      <c r="L3197">
        <f t="shared" si="1152"/>
        <v>52.249847475539319</v>
      </c>
      <c r="M3197">
        <f t="shared" si="1146"/>
        <v>17.495482448977615</v>
      </c>
      <c r="N3197">
        <f t="shared" si="1153"/>
        <v>7.0461589014466808E-2</v>
      </c>
      <c r="O3197">
        <f t="shared" si="1154"/>
        <v>55.996867993504956</v>
      </c>
      <c r="P3197">
        <f t="shared" si="1155"/>
        <v>55.98383271255166</v>
      </c>
      <c r="Q3197">
        <f t="shared" si="1147"/>
        <v>1.5523042481298432E-2</v>
      </c>
      <c r="R3197">
        <f t="shared" si="1156"/>
        <v>55.981344951023658</v>
      </c>
      <c r="S3197">
        <f t="shared" si="1148"/>
        <v>17.485133753990084</v>
      </c>
      <c r="T3197">
        <f t="shared" si="1149"/>
        <v>7.3668596801111379</v>
      </c>
      <c r="U3197">
        <f t="shared" si="1150"/>
        <v>0.48931621785522461</v>
      </c>
      <c r="V3197" s="6">
        <f t="shared" si="1158"/>
        <v>175813.99999985006</v>
      </c>
      <c r="W3197">
        <f t="shared" si="1163"/>
        <v>7.367443379377022</v>
      </c>
      <c r="X3197">
        <f t="shared" si="1164"/>
        <v>17.438917823437134</v>
      </c>
      <c r="Y3197">
        <f t="shared" si="1159"/>
        <v>6.4421408908851658E-3</v>
      </c>
      <c r="Z3197">
        <f t="shared" si="1160"/>
        <v>-2.2262579442401029E-7</v>
      </c>
      <c r="AA3197">
        <f t="shared" si="1162"/>
        <v>1.1759897722369251E-7</v>
      </c>
      <c r="AB3197">
        <f t="shared" si="1161"/>
        <v>0.99805423738320465</v>
      </c>
      <c r="AC3197">
        <f t="shared" si="1157"/>
        <v>2.2352376759189183</v>
      </c>
      <c r="AD3197">
        <f t="shared" si="1165"/>
        <v>7.1725625179565619E-9</v>
      </c>
      <c r="AE3197">
        <f t="shared" si="1166"/>
        <v>-3.4844604163970062E-4</v>
      </c>
      <c r="AF3197">
        <f t="shared" si="1167"/>
        <v>-2.0491315639492349E-6</v>
      </c>
      <c r="AG3197">
        <f t="shared" si="1168"/>
        <v>7.1725625179565617E-7</v>
      </c>
      <c r="AH3197" t="str">
        <f t="shared" si="1169"/>
        <v>NaN</v>
      </c>
    </row>
    <row r="3198" spans="1:34">
      <c r="A3198" s="4">
        <v>43289.420023148145</v>
      </c>
      <c r="B3198" s="3">
        <v>-1.11496577002981E-3</v>
      </c>
      <c r="C3198">
        <v>2.6892418769202799</v>
      </c>
      <c r="D3198" s="3">
        <v>1.89307288139389E-2</v>
      </c>
      <c r="E3198">
        <v>1.8735839323780999E-2</v>
      </c>
      <c r="F3198">
        <v>1.8701063889438999E-2</v>
      </c>
      <c r="G3198">
        <v>-4227524</v>
      </c>
      <c r="H3198">
        <v>16841472</v>
      </c>
      <c r="K3198">
        <f t="shared" si="1151"/>
        <v>71.77679672169343</v>
      </c>
      <c r="L3198">
        <f t="shared" si="1152"/>
        <v>52.090122312148701</v>
      </c>
      <c r="M3198">
        <f t="shared" si="1146"/>
        <v>17.441999636533637</v>
      </c>
      <c r="N3198">
        <f t="shared" si="1153"/>
        <v>7.045005511697143E-2</v>
      </c>
      <c r="O3198">
        <f t="shared" si="1154"/>
        <v>55.969400196974959</v>
      </c>
      <c r="P3198">
        <f t="shared" si="1155"/>
        <v>55.957351765572952</v>
      </c>
      <c r="Q3198">
        <f t="shared" si="1147"/>
        <v>1.0922587482511403E-2</v>
      </c>
      <c r="R3198">
        <f t="shared" si="1156"/>
        <v>55.958477609492448</v>
      </c>
      <c r="S3198">
        <f t="shared" si="1148"/>
        <v>17.434717911545295</v>
      </c>
      <c r="T3198">
        <f t="shared" si="1149"/>
        <v>7.3656455856379397</v>
      </c>
      <c r="U3198">
        <f t="shared" si="1150"/>
        <v>0.48933573754960941</v>
      </c>
      <c r="V3198" s="6">
        <f t="shared" si="1158"/>
        <v>175874.99999965075</v>
      </c>
      <c r="W3198">
        <f t="shared" si="1163"/>
        <v>7.367828620892567</v>
      </c>
      <c r="X3198">
        <f t="shared" si="1164"/>
        <v>17.433674584880436</v>
      </c>
      <c r="Y3198">
        <f t="shared" si="1159"/>
        <v>1.4043351206668811E-2</v>
      </c>
      <c r="Z3198">
        <f t="shared" si="1160"/>
        <v>8.4660513360859501E-8</v>
      </c>
      <c r="AA3198">
        <f t="shared" si="1162"/>
        <v>5.2901622202786535E-8</v>
      </c>
      <c r="AB3198">
        <f t="shared" si="1161"/>
        <v>0.99754587392551031</v>
      </c>
      <c r="AC3198">
        <f t="shared" si="1157"/>
        <v>2.2352669720185565</v>
      </c>
      <c r="AD3198">
        <f t="shared" si="1165"/>
        <v>1.4801473126103607E-9</v>
      </c>
      <c r="AE3198">
        <f t="shared" si="1166"/>
        <v>2.0256199525649143E-4</v>
      </c>
      <c r="AF3198">
        <f t="shared" si="1167"/>
        <v>7.2740789559148063E-7</v>
      </c>
      <c r="AG3198">
        <f t="shared" si="1168"/>
        <v>1.4801473126103607E-7</v>
      </c>
      <c r="AH3198">
        <f t="shared" si="1169"/>
        <v>7.2740789559148072E-3</v>
      </c>
    </row>
    <row r="3199" spans="1:34">
      <c r="A3199" s="4">
        <v>43289.420717592591</v>
      </c>
      <c r="B3199" s="3">
        <v>-1.1160717452912601E-3</v>
      </c>
      <c r="C3199">
        <v>2.68931204094224</v>
      </c>
      <c r="D3199" s="3">
        <v>1.8924437836376502E-2</v>
      </c>
      <c r="E3199" s="3">
        <v>1.8729750513739402E-2</v>
      </c>
      <c r="F3199" s="3">
        <v>1.8693214602171802E-2</v>
      </c>
      <c r="G3199">
        <v>-4227524</v>
      </c>
      <c r="H3199">
        <v>16841472</v>
      </c>
      <c r="K3199">
        <f t="shared" si="1151"/>
        <v>71.847251915346902</v>
      </c>
      <c r="L3199">
        <f t="shared" si="1152"/>
        <v>52.170895322477705</v>
      </c>
      <c r="M3199">
        <f t="shared" si="1146"/>
        <v>17.469045893180105</v>
      </c>
      <c r="N3199">
        <f t="shared" si="1153"/>
        <v>7.0471320740477336E-2</v>
      </c>
      <c r="O3199">
        <f t="shared" si="1154"/>
        <v>55.950504924719716</v>
      </c>
      <c r="P3199">
        <f t="shared" si="1155"/>
        <v>55.939128318189553</v>
      </c>
      <c r="Q3199">
        <f t="shared" si="1147"/>
        <v>1.56844236561966E-2</v>
      </c>
      <c r="R3199">
        <f t="shared" si="1156"/>
        <v>55.93482050106352</v>
      </c>
      <c r="S3199">
        <f t="shared" si="1148"/>
        <v>17.458589610742642</v>
      </c>
      <c r="T3199">
        <f t="shared" si="1149"/>
        <v>7.3678840723227728</v>
      </c>
      <c r="U3199">
        <f t="shared" si="1150"/>
        <v>0.48929974811308968</v>
      </c>
      <c r="V3199" s="6">
        <f t="shared" si="1158"/>
        <v>175934.99999984633</v>
      </c>
      <c r="W3199">
        <f t="shared" si="1163"/>
        <v>7.3682459658677297</v>
      </c>
      <c r="X3199">
        <f t="shared" si="1164"/>
        <v>17.444664475408917</v>
      </c>
      <c r="Y3199">
        <f t="shared" si="1159"/>
        <v>1.3349993360636839E-2</v>
      </c>
      <c r="Z3199">
        <f t="shared" si="1160"/>
        <v>3.8888963466800489E-7</v>
      </c>
      <c r="AA3199">
        <f t="shared" si="1162"/>
        <v>6.874373936276243E-8</v>
      </c>
      <c r="AB3199">
        <f t="shared" si="1161"/>
        <v>0.9975959087942492</v>
      </c>
      <c r="AC3199">
        <f t="shared" si="1157"/>
        <v>2.2352129573348516</v>
      </c>
      <c r="AD3199">
        <f t="shared" si="1165"/>
        <v>2.0232442563935212E-9</v>
      </c>
      <c r="AE3199">
        <f t="shared" si="1166"/>
        <v>7.8498150903058244E-5</v>
      </c>
      <c r="AF3199">
        <f t="shared" si="1167"/>
        <v>2.565783012936277E-6</v>
      </c>
      <c r="AG3199">
        <f t="shared" si="1168"/>
        <v>2.0232442563935213E-7</v>
      </c>
      <c r="AH3199">
        <f t="shared" si="1169"/>
        <v>2.5657830129362773E-2</v>
      </c>
    </row>
    <row r="3200" spans="1:34">
      <c r="A3200" s="4">
        <v>43289.421412037038</v>
      </c>
      <c r="B3200" s="3">
        <v>-1.11535821286452E-3</v>
      </c>
      <c r="C3200">
        <v>2.6893881510677602</v>
      </c>
      <c r="D3200" s="3">
        <v>1.8920727467757401E-2</v>
      </c>
      <c r="E3200" s="3">
        <v>1.8725041199722899E-2</v>
      </c>
      <c r="F3200" s="3">
        <v>1.86902606974036E-2</v>
      </c>
      <c r="G3200">
        <v>-4227524</v>
      </c>
      <c r="H3200">
        <v>16841472</v>
      </c>
      <c r="K3200">
        <f t="shared" si="1151"/>
        <v>71.801796951699615</v>
      </c>
      <c r="L3200">
        <f t="shared" si="1152"/>
        <v>52.129323239764418</v>
      </c>
      <c r="M3200">
        <f t="shared" si="1146"/>
        <v>17.455125782813884</v>
      </c>
      <c r="N3200">
        <f t="shared" si="1153"/>
        <v>7.0494388535468092E-2</v>
      </c>
      <c r="O3200">
        <f t="shared" si="1154"/>
        <v>55.939360643162544</v>
      </c>
      <c r="P3200">
        <f t="shared" si="1155"/>
        <v>55.925033620604097</v>
      </c>
      <c r="Q3200">
        <f t="shared" si="1147"/>
        <v>1.3442968943202516E-2</v>
      </c>
      <c r="R3200">
        <f t="shared" si="1156"/>
        <v>55.925917674219342</v>
      </c>
      <c r="S3200">
        <f t="shared" si="1148"/>
        <v>17.446163803518417</v>
      </c>
      <c r="T3200">
        <f t="shared" si="1149"/>
        <v>7.3703122612691674</v>
      </c>
      <c r="U3200">
        <f t="shared" si="1150"/>
        <v>0.48926070872432004</v>
      </c>
      <c r="V3200" s="6">
        <f t="shared" si="1158"/>
        <v>175995.00000004191</v>
      </c>
      <c r="W3200">
        <f t="shared" si="1163"/>
        <v>7.3688646870896353</v>
      </c>
      <c r="X3200">
        <f t="shared" si="1164"/>
        <v>17.452817545018043</v>
      </c>
      <c r="Y3200">
        <f t="shared" si="1159"/>
        <v>1.4553437157431404E-2</v>
      </c>
      <c r="Z3200">
        <f t="shared" si="1160"/>
        <v>0</v>
      </c>
      <c r="AA3200">
        <f t="shared" si="1162"/>
        <v>7.0098755517023335E-8</v>
      </c>
      <c r="AB3200">
        <f t="shared" si="1161"/>
        <v>0.99751437306035595</v>
      </c>
      <c r="AC3200">
        <f t="shared" si="1157"/>
        <v>2.2351543651355752</v>
      </c>
      <c r="AD3200">
        <f t="shared" si="1165"/>
        <v>1.8924724341180488E-9</v>
      </c>
      <c r="AE3200">
        <f t="shared" si="1166"/>
        <v>1.1989934791029341E-4</v>
      </c>
      <c r="AF3200">
        <f t="shared" si="1167"/>
        <v>1.5712445239319043E-6</v>
      </c>
      <c r="AG3200">
        <f t="shared" si="1168"/>
        <v>1.8924724341180488E-7</v>
      </c>
      <c r="AH3200">
        <f t="shared" si="1169"/>
        <v>1.5712445239319042E-2</v>
      </c>
    </row>
    <row r="3201" spans="1:34">
      <c r="A3201" s="4">
        <v>43289.422106481485</v>
      </c>
      <c r="B3201" s="3">
        <v>-1.1142998064315201E-3</v>
      </c>
      <c r="C3201">
        <v>2.68931204094224</v>
      </c>
      <c r="D3201" s="3">
        <v>1.8915114346000302E-2</v>
      </c>
      <c r="E3201" s="3">
        <v>1.8721473537589201E-2</v>
      </c>
      <c r="F3201" s="3">
        <v>1.8684305244241799E-2</v>
      </c>
      <c r="G3201">
        <v>-4227524</v>
      </c>
      <c r="H3201">
        <v>16841472</v>
      </c>
      <c r="K3201">
        <f t="shared" si="1151"/>
        <v>71.734372088956036</v>
      </c>
      <c r="L3201">
        <f t="shared" si="1152"/>
        <v>52.069726766000805</v>
      </c>
      <c r="M3201">
        <f t="shared" si="1146"/>
        <v>17.435170335838841</v>
      </c>
      <c r="N3201">
        <f t="shared" si="1153"/>
        <v>7.0471320740477336E-2</v>
      </c>
      <c r="O3201">
        <f t="shared" si="1154"/>
        <v>55.922501345422212</v>
      </c>
      <c r="P3201">
        <f t="shared" si="1155"/>
        <v>55.914355819403035</v>
      </c>
      <c r="Q3201">
        <f t="shared" si="1147"/>
        <v>1.4532918872895095E-2</v>
      </c>
      <c r="R3201">
        <f t="shared" si="1156"/>
        <v>55.907968426549317</v>
      </c>
      <c r="S3201">
        <f t="shared" si="1148"/>
        <v>17.425481723256912</v>
      </c>
      <c r="T3201">
        <f t="shared" si="1149"/>
        <v>7.3678840723227728</v>
      </c>
      <c r="U3201">
        <f t="shared" si="1150"/>
        <v>0.48929974811308968</v>
      </c>
      <c r="V3201" s="6">
        <f t="shared" si="1158"/>
        <v>176055.00000023749</v>
      </c>
      <c r="W3201">
        <f t="shared" si="1163"/>
        <v>7.3694600603408995</v>
      </c>
      <c r="X3201">
        <f t="shared" si="1164"/>
        <v>17.459350920235188</v>
      </c>
      <c r="Y3201">
        <f t="shared" si="1159"/>
        <v>1.5125735045044072E-2</v>
      </c>
      <c r="Z3201">
        <f t="shared" si="1160"/>
        <v>9.0931662519365281E-8</v>
      </c>
      <c r="AA3201">
        <f t="shared" si="1162"/>
        <v>7.6817843880264015E-8</v>
      </c>
      <c r="AB3201">
        <f t="shared" si="1161"/>
        <v>0.99747332409336242</v>
      </c>
      <c r="AC3201">
        <f t="shared" si="1157"/>
        <v>2.2352129573348516</v>
      </c>
      <c r="AD3201">
        <f t="shared" si="1165"/>
        <v>1.9954545402589242E-9</v>
      </c>
      <c r="AE3201">
        <f t="shared" si="1166"/>
        <v>8.2289684661619457E-5</v>
      </c>
      <c r="AF3201">
        <f t="shared" si="1167"/>
        <v>2.4139455858153645E-6</v>
      </c>
      <c r="AG3201">
        <f t="shared" si="1168"/>
        <v>1.9954545402589243E-7</v>
      </c>
      <c r="AH3201">
        <f t="shared" si="1169"/>
        <v>2.4139455858153643E-2</v>
      </c>
    </row>
    <row r="3202" spans="1:34">
      <c r="A3202" s="4">
        <v>43289.422812500001</v>
      </c>
      <c r="B3202" s="3">
        <v>-1.11883073734134E-3</v>
      </c>
      <c r="C3202">
        <v>2.6894226384683901</v>
      </c>
      <c r="D3202" s="3">
        <v>1.89628734497637E-2</v>
      </c>
      <c r="E3202" s="3">
        <v>1.8768471540097399E-2</v>
      </c>
      <c r="F3202" s="3">
        <v>1.8730948353404501E-2</v>
      </c>
      <c r="G3202">
        <v>-4227524</v>
      </c>
      <c r="H3202">
        <v>16841780</v>
      </c>
      <c r="K3202">
        <f t="shared" si="1151"/>
        <v>72.023011108117529</v>
      </c>
      <c r="L3202">
        <f t="shared" si="1152"/>
        <v>52.297053842671858</v>
      </c>
      <c r="M3202">
        <f t="shared" si="1146"/>
        <v>17.511289158615075</v>
      </c>
      <c r="N3202">
        <f t="shared" si="1153"/>
        <v>7.0504841130074367E-2</v>
      </c>
      <c r="O3202">
        <f t="shared" si="1154"/>
        <v>56.065948251618423</v>
      </c>
      <c r="P3202">
        <f t="shared" si="1155"/>
        <v>56.055018053892482</v>
      </c>
      <c r="Q3202">
        <f t="shared" si="1147"/>
        <v>1.7401317319034604E-2</v>
      </c>
      <c r="R3202">
        <f t="shared" si="1156"/>
        <v>56.048546934299388</v>
      </c>
      <c r="S3202">
        <f t="shared" si="1148"/>
        <v>17.499688280402385</v>
      </c>
      <c r="T3202">
        <f t="shared" si="1149"/>
        <v>7.3714125343856178</v>
      </c>
      <c r="U3202">
        <f t="shared" si="1150"/>
        <v>0.48924301900128209</v>
      </c>
      <c r="V3202" s="6">
        <f t="shared" si="1158"/>
        <v>176116.00000003818</v>
      </c>
      <c r="W3202">
        <f t="shared" si="1163"/>
        <v>7.3697402359885604</v>
      </c>
      <c r="X3202">
        <f t="shared" si="1164"/>
        <v>17.46824932508796</v>
      </c>
      <c r="Y3202">
        <f t="shared" si="1159"/>
        <v>1.3499174123296598E-2</v>
      </c>
      <c r="Z3202">
        <f t="shared" si="1160"/>
        <v>3.5118435176162403E-7</v>
      </c>
      <c r="AA3202">
        <f t="shared" si="1162"/>
        <v>8.7568385260775796E-8</v>
      </c>
      <c r="AB3202">
        <f t="shared" si="1161"/>
        <v>0.99759278104361593</v>
      </c>
      <c r="AC3202">
        <f t="shared" si="1157"/>
        <v>2.2351278155452752</v>
      </c>
      <c r="AD3202">
        <f t="shared" si="1165"/>
        <v>2.5487064197714568E-9</v>
      </c>
      <c r="AE3202">
        <f t="shared" si="1166"/>
        <v>4.9795464199773801E-5</v>
      </c>
      <c r="AF3202">
        <f t="shared" si="1167"/>
        <v>5.0951979784734626E-6</v>
      </c>
      <c r="AG3202">
        <f t="shared" si="1168"/>
        <v>2.5487064197714568E-7</v>
      </c>
      <c r="AH3202">
        <f t="shared" si="1169"/>
        <v>5.0951979784734633E-2</v>
      </c>
    </row>
    <row r="3203" spans="1:34">
      <c r="A3203" s="4">
        <v>43289.423506944448</v>
      </c>
      <c r="B3203" s="3">
        <v>-1.11595282322014E-3</v>
      </c>
      <c r="C3203">
        <v>2.6894452336619001</v>
      </c>
      <c r="D3203" s="3">
        <v>1.8934819733185601E-2</v>
      </c>
      <c r="E3203" s="3">
        <v>1.8738408040517199E-2</v>
      </c>
      <c r="F3203" s="3">
        <v>1.8705923539218901E-2</v>
      </c>
      <c r="G3203">
        <v>-4227524</v>
      </c>
      <c r="H3203">
        <v>16841659</v>
      </c>
      <c r="K3203">
        <f t="shared" si="1151"/>
        <v>71.839676088072565</v>
      </c>
      <c r="L3203">
        <f t="shared" si="1152"/>
        <v>52.146613713120345</v>
      </c>
      <c r="M3203">
        <f t="shared" si="1146"/>
        <v>17.460915372405982</v>
      </c>
      <c r="N3203">
        <f t="shared" si="1153"/>
        <v>7.0511689381711096E-2</v>
      </c>
      <c r="O3203">
        <f t="shared" si="1154"/>
        <v>55.981687481768766</v>
      </c>
      <c r="P3203">
        <f t="shared" si="1155"/>
        <v>55.965039782437522</v>
      </c>
      <c r="Q3203">
        <f t="shared" si="1147"/>
        <v>8.5632861779600944E-3</v>
      </c>
      <c r="R3203">
        <f t="shared" si="1156"/>
        <v>55.973124195590806</v>
      </c>
      <c r="S3203">
        <f t="shared" si="1148"/>
        <v>17.455206514954007</v>
      </c>
      <c r="T3203">
        <f t="shared" si="1149"/>
        <v>7.3721334029789576</v>
      </c>
      <c r="U3203">
        <f t="shared" si="1150"/>
        <v>0.48923142918274298</v>
      </c>
      <c r="V3203" s="6">
        <f t="shared" si="1158"/>
        <v>176176.00000023376</v>
      </c>
      <c r="W3203">
        <f t="shared" si="1163"/>
        <v>7.3699620417096119</v>
      </c>
      <c r="X3203">
        <f t="shared" si="1164"/>
        <v>17.473971979255456</v>
      </c>
      <c r="Y3203">
        <f t="shared" si="1159"/>
        <v>6.1323028812646874E-4</v>
      </c>
      <c r="Z3203">
        <f t="shared" si="1160"/>
        <v>-2.0234907926667999E-7</v>
      </c>
      <c r="AA3203">
        <f t="shared" si="1162"/>
        <v>6.9953175525878358E-8</v>
      </c>
      <c r="AB3203">
        <f t="shared" si="1161"/>
        <v>0.99843389444817343</v>
      </c>
      <c r="AC3203">
        <f t="shared" si="1157"/>
        <v>2.2351104209861177</v>
      </c>
      <c r="AD3203">
        <f t="shared" si="1165"/>
        <v>4.4818790042924485E-8</v>
      </c>
      <c r="AE3203">
        <f t="shared" si="1166"/>
        <v>2.1319213088292612E-4</v>
      </c>
      <c r="AF3203">
        <f t="shared" si="1167"/>
        <v>2.0927627349863134E-5</v>
      </c>
      <c r="AG3203">
        <f t="shared" si="1168"/>
        <v>4.4818790042924482E-6</v>
      </c>
      <c r="AH3203">
        <f t="shared" si="1169"/>
        <v>0.20927627349863134</v>
      </c>
    </row>
    <row r="3204" spans="1:34">
      <c r="A3204" s="4">
        <v>43289.424201388887</v>
      </c>
      <c r="B3204" s="3">
        <v>-1.1137289804901199E-3</v>
      </c>
      <c r="C3204">
        <v>2.6893465283428699</v>
      </c>
      <c r="D3204" s="3">
        <v>1.8929052012736099E-2</v>
      </c>
      <c r="E3204">
        <v>1.8733829540778998E-2</v>
      </c>
      <c r="F3204" s="3">
        <v>1.8711021407125401E-2</v>
      </c>
      <c r="G3204">
        <v>-4227524</v>
      </c>
      <c r="H3204">
        <v>16841661</v>
      </c>
      <c r="K3204">
        <f t="shared" si="1151"/>
        <v>71.698008118037691</v>
      </c>
      <c r="L3204">
        <f t="shared" si="1152"/>
        <v>51.998244642118621</v>
      </c>
      <c r="M3204">
        <f t="shared" si="1146"/>
        <v>17.411235065130501</v>
      </c>
      <c r="N3204">
        <f t="shared" si="1153"/>
        <v>7.0481773335083611E-2</v>
      </c>
      <c r="O3204">
        <f t="shared" si="1154"/>
        <v>55.964363838963727</v>
      </c>
      <c r="P3204">
        <f t="shared" si="1155"/>
        <v>55.951336604229638</v>
      </c>
      <c r="Q3204">
        <f t="shared" si="1147"/>
        <v>-2.4124912632615292E-2</v>
      </c>
      <c r="R3204">
        <f t="shared" si="1156"/>
        <v>55.988488751596343</v>
      </c>
      <c r="S3204">
        <f t="shared" si="1148"/>
        <v>17.42731834021891</v>
      </c>
      <c r="T3204">
        <f t="shared" si="1149"/>
        <v>7.3689843454392232</v>
      </c>
      <c r="U3204">
        <f t="shared" si="1150"/>
        <v>0.4892820583900514</v>
      </c>
      <c r="V3204" s="6">
        <f t="shared" si="1158"/>
        <v>176235.9999998007</v>
      </c>
      <c r="W3204">
        <f t="shared" si="1163"/>
        <v>7.3707296062443257</v>
      </c>
      <c r="X3204">
        <f t="shared" si="1164"/>
        <v>17.474980156243841</v>
      </c>
      <c r="Y3204">
        <f t="shared" si="1159"/>
        <v>-2.3252848029405491E-3</v>
      </c>
      <c r="Z3204">
        <f t="shared" si="1160"/>
        <v>-1.7559217588132582E-7</v>
      </c>
      <c r="AA3204">
        <f t="shared" si="1162"/>
        <v>9.5246810301588905E-8</v>
      </c>
      <c r="AB3204">
        <f t="shared" si="1161"/>
        <v>0.99862301663183339</v>
      </c>
      <c r="AC3204">
        <f t="shared" si="1157"/>
        <v>2.2351864077445516</v>
      </c>
      <c r="AD3204">
        <f t="shared" si="1165"/>
        <v>-1.6094049862769556E-8</v>
      </c>
      <c r="AE3204">
        <f t="shared" si="1166"/>
        <v>3.5865786561247289E-4</v>
      </c>
      <c r="AF3204">
        <f t="shared" si="1167"/>
        <v>-4.467000682827427E-6</v>
      </c>
      <c r="AG3204" t="str">
        <f t="shared" si="1168"/>
        <v>NaN</v>
      </c>
      <c r="AH3204" t="str">
        <f t="shared" si="1169"/>
        <v>NaN</v>
      </c>
    </row>
    <row r="3205" spans="1:34">
      <c r="A3205" s="4">
        <v>43289.424907407411</v>
      </c>
      <c r="B3205" s="3">
        <v>-1.11810531270748E-3</v>
      </c>
      <c r="C3205">
        <v>2.6893786373020698</v>
      </c>
      <c r="D3205">
        <v>1.8930954765873999E-2</v>
      </c>
      <c r="E3205" s="3">
        <v>1.87364577185508E-2</v>
      </c>
      <c r="F3205" s="3">
        <v>1.8702064405570099E-2</v>
      </c>
      <c r="G3205">
        <v>-4227524</v>
      </c>
      <c r="H3205">
        <v>16841662</v>
      </c>
      <c r="K3205">
        <f t="shared" si="1151"/>
        <v>71.976798561742314</v>
      </c>
      <c r="L3205">
        <f t="shared" si="1152"/>
        <v>52.288808982849062</v>
      </c>
      <c r="M3205">
        <f t="shared" si="1146"/>
        <v>17.508528427104967</v>
      </c>
      <c r="N3205">
        <f t="shared" si="1153"/>
        <v>7.0491505061094153E-2</v>
      </c>
      <c r="O3205">
        <f t="shared" si="1154"/>
        <v>55.970078855146596</v>
      </c>
      <c r="P3205">
        <f t="shared" si="1155"/>
        <v>55.959202584447681</v>
      </c>
      <c r="Q3205">
        <f t="shared" si="1147"/>
        <v>8.5857720458335507E-3</v>
      </c>
      <c r="R3205">
        <f t="shared" si="1156"/>
        <v>55.961493083100763</v>
      </c>
      <c r="S3205">
        <f t="shared" si="1148"/>
        <v>17.502804579074411</v>
      </c>
      <c r="T3205">
        <f t="shared" si="1149"/>
        <v>7.370008737650859</v>
      </c>
      <c r="U3205">
        <f t="shared" si="1150"/>
        <v>0.48926558864791647</v>
      </c>
      <c r="V3205" s="6">
        <f t="shared" si="1158"/>
        <v>176297.00000023004</v>
      </c>
      <c r="W3205">
        <f t="shared" si="1163"/>
        <v>7.3714884152900595</v>
      </c>
      <c r="X3205">
        <f t="shared" si="1164"/>
        <v>17.480144484929099</v>
      </c>
      <c r="Y3205">
        <f t="shared" si="1159"/>
        <v>-1.9733953923145955E-3</v>
      </c>
      <c r="Z3205">
        <f t="shared" si="1160"/>
        <v>1.5991430302444214E-7</v>
      </c>
      <c r="AA3205">
        <f t="shared" si="1162"/>
        <v>5.8769626100185749E-8</v>
      </c>
      <c r="AB3205">
        <f t="shared" si="1161"/>
        <v>0.9986087020938651</v>
      </c>
      <c r="AC3205">
        <f t="shared" si="1157"/>
        <v>2.2351616891604849</v>
      </c>
      <c r="AD3205">
        <f t="shared" si="1165"/>
        <v>-1.1701056333418462E-8</v>
      </c>
      <c r="AE3205">
        <f t="shared" si="1166"/>
        <v>1.7111923749036677E-4</v>
      </c>
      <c r="AF3205">
        <f t="shared" si="1167"/>
        <v>-6.8070238122005314E-6</v>
      </c>
      <c r="AG3205" t="str">
        <f t="shared" si="1168"/>
        <v>NaN</v>
      </c>
      <c r="AH3205" t="str">
        <f t="shared" si="1169"/>
        <v>NaN</v>
      </c>
    </row>
    <row r="3206" spans="1:34">
      <c r="A3206" s="4">
        <v>43289.42560185185</v>
      </c>
      <c r="B3206" s="3">
        <v>-1.11753448676609E-3</v>
      </c>
      <c r="C3206">
        <v>2.68940717859914</v>
      </c>
      <c r="D3206" s="3">
        <v>1.8929099581564499E-2</v>
      </c>
      <c r="E3206" s="3">
        <v>1.87340792771283E-2</v>
      </c>
      <c r="F3206" s="3">
        <v>1.86998727988066E-2</v>
      </c>
      <c r="G3206">
        <v>-4227524</v>
      </c>
      <c r="H3206">
        <v>16841662</v>
      </c>
      <c r="K3206">
        <f t="shared" si="1151"/>
        <v>71.940434590824623</v>
      </c>
      <c r="L3206">
        <f t="shared" si="1152"/>
        <v>52.255325859075938</v>
      </c>
      <c r="M3206">
        <f t="shared" si="1146"/>
        <v>17.497316845969081</v>
      </c>
      <c r="N3206">
        <f t="shared" si="1153"/>
        <v>7.0500155484215718E-2</v>
      </c>
      <c r="O3206">
        <f t="shared" si="1154"/>
        <v>55.964506714368163</v>
      </c>
      <c r="P3206">
        <f t="shared" si="1155"/>
        <v>55.952084050313537</v>
      </c>
      <c r="Q3206">
        <f t="shared" si="1147"/>
        <v>9.6189544098379542E-3</v>
      </c>
      <c r="R3206">
        <f t="shared" si="1156"/>
        <v>55.954887759958325</v>
      </c>
      <c r="S3206">
        <f t="shared" si="1148"/>
        <v>17.490904209695856</v>
      </c>
      <c r="T3206">
        <f t="shared" si="1149"/>
        <v>7.3709193085057594</v>
      </c>
      <c r="U3206">
        <f t="shared" si="1150"/>
        <v>0.48925094887712783</v>
      </c>
      <c r="V3206" s="6">
        <f t="shared" si="1158"/>
        <v>176356.99999979697</v>
      </c>
      <c r="W3206">
        <f t="shared" si="1163"/>
        <v>7.3718036128936655</v>
      </c>
      <c r="X3206">
        <f t="shared" si="1164"/>
        <v>17.484083252833784</v>
      </c>
      <c r="Y3206">
        <f t="shared" si="1159"/>
        <v>8.211727323756671E-3</v>
      </c>
      <c r="Z3206">
        <f t="shared" si="1160"/>
        <v>2.6558316652372298E-7</v>
      </c>
      <c r="AA3206">
        <f t="shared" si="1162"/>
        <v>5.3394355408005625E-8</v>
      </c>
      <c r="AB3206">
        <f t="shared" si="1161"/>
        <v>0.99793814627308741</v>
      </c>
      <c r="AC3206">
        <f t="shared" si="1157"/>
        <v>2.2351397170857559</v>
      </c>
      <c r="AD3206">
        <f t="shared" si="1165"/>
        <v>2.5547170779613404E-9</v>
      </c>
      <c r="AE3206">
        <f t="shared" si="1166"/>
        <v>2.0228640062891121E-4</v>
      </c>
      <c r="AF3206">
        <f t="shared" si="1167"/>
        <v>1.2572080706745432E-6</v>
      </c>
      <c r="AG3206">
        <f t="shared" si="1168"/>
        <v>2.5547170779613404E-7</v>
      </c>
      <c r="AH3206">
        <f t="shared" si="1169"/>
        <v>1.2572080706745432E-2</v>
      </c>
    </row>
    <row r="3207" spans="1:34">
      <c r="A3207" s="4">
        <v>43289.426296296297</v>
      </c>
      <c r="B3207" s="3">
        <v>-1.1188664139626799E-3</v>
      </c>
      <c r="C3207">
        <v>2.68947853184181</v>
      </c>
      <c r="D3207" s="3">
        <v>1.8928671462108498E-2</v>
      </c>
      <c r="E3207" s="3">
        <v>1.8732890056417099E-2</v>
      </c>
      <c r="F3207" s="3">
        <v>1.87005040768418E-2</v>
      </c>
      <c r="G3207">
        <v>-4227524</v>
      </c>
      <c r="H3207">
        <v>16841662</v>
      </c>
      <c r="K3207">
        <f t="shared" si="1151"/>
        <v>72.025283856300078</v>
      </c>
      <c r="L3207">
        <f t="shared" si="1152"/>
        <v>52.339345315319456</v>
      </c>
      <c r="M3207">
        <f t="shared" si="1146"/>
        <v>17.525450151482925</v>
      </c>
      <c r="N3207">
        <f t="shared" si="1153"/>
        <v>7.052178154201795E-2</v>
      </c>
      <c r="O3207">
        <f t="shared" si="1154"/>
        <v>55.963220835727093</v>
      </c>
      <c r="P3207">
        <f t="shared" si="1155"/>
        <v>55.948524783246611</v>
      </c>
      <c r="Q3207">
        <f t="shared" si="1147"/>
        <v>6.4304555155985099E-3</v>
      </c>
      <c r="R3207">
        <f t="shared" si="1156"/>
        <v>55.956790380211494</v>
      </c>
      <c r="S3207">
        <f t="shared" si="1148"/>
        <v>17.521163181139194</v>
      </c>
      <c r="T3207">
        <f t="shared" si="1149"/>
        <v>7.3731957356428364</v>
      </c>
      <c r="U3207">
        <f t="shared" si="1150"/>
        <v>0.48921434945015924</v>
      </c>
      <c r="V3207" s="6">
        <f t="shared" si="1158"/>
        <v>176416.99999999255</v>
      </c>
      <c r="W3207">
        <f t="shared" si="1163"/>
        <v>7.3722939202770688</v>
      </c>
      <c r="X3207">
        <f t="shared" si="1164"/>
        <v>17.485919891515149</v>
      </c>
      <c r="Y3207">
        <f t="shared" si="1159"/>
        <v>6.8906788786501734E-3</v>
      </c>
      <c r="Z3207">
        <f t="shared" si="1160"/>
        <v>1.7705544342997384E-7</v>
      </c>
      <c r="AA3207">
        <f t="shared" si="1162"/>
        <v>1.3291849906430384E-7</v>
      </c>
      <c r="AB3207">
        <f t="shared" si="1161"/>
        <v>0.99802863266527675</v>
      </c>
      <c r="AC3207">
        <f t="shared" si="1157"/>
        <v>2.2350847868989385</v>
      </c>
      <c r="AD3207">
        <f t="shared" si="1165"/>
        <v>7.5787001941425636E-9</v>
      </c>
      <c r="AE3207">
        <f t="shared" si="1166"/>
        <v>2.0425477118878773E-4</v>
      </c>
      <c r="AF3207">
        <f t="shared" si="1167"/>
        <v>3.693631396328388E-6</v>
      </c>
      <c r="AG3207">
        <f t="shared" si="1168"/>
        <v>7.5787001941425635E-7</v>
      </c>
      <c r="AH3207">
        <f t="shared" si="1169"/>
        <v>3.6936313963283882E-2</v>
      </c>
    </row>
    <row r="3208" spans="1:34">
      <c r="A3208" s="4">
        <v>43289.426990740743</v>
      </c>
      <c r="B3208" s="3">
        <v>-1.11867613864888E-3</v>
      </c>
      <c r="C3208">
        <v>2.6894737749589699</v>
      </c>
      <c r="D3208" s="3">
        <v>1.8927149259598101E-2</v>
      </c>
      <c r="E3208" s="3">
        <v>1.8733603588843802E-2</v>
      </c>
      <c r="F3208" s="3">
        <v>1.8699586937054799E-2</v>
      </c>
      <c r="G3208">
        <v>-4227524</v>
      </c>
      <c r="H3208">
        <v>16841662</v>
      </c>
      <c r="K3208">
        <f t="shared" si="1151"/>
        <v>72.013162532660644</v>
      </c>
      <c r="L3208">
        <f t="shared" si="1152"/>
        <v>52.328429563583043</v>
      </c>
      <c r="M3208">
        <f t="shared" si="1146"/>
        <v>17.521795091188036</v>
      </c>
      <c r="N3208">
        <f t="shared" si="1153"/>
        <v>7.0520339804832521E-2</v>
      </c>
      <c r="O3208">
        <f t="shared" si="1154"/>
        <v>55.958648822780575</v>
      </c>
      <c r="P3208">
        <f t="shared" si="1155"/>
        <v>55.950660343486717</v>
      </c>
      <c r="Q3208">
        <f t="shared" si="1147"/>
        <v>4.622626710514055E-3</v>
      </c>
      <c r="R3208">
        <f t="shared" si="1156"/>
        <v>55.95402619607006</v>
      </c>
      <c r="S3208">
        <f t="shared" si="1148"/>
        <v>17.518713340047693</v>
      </c>
      <c r="T3208">
        <f t="shared" si="1149"/>
        <v>7.3730439738338447</v>
      </c>
      <c r="U3208">
        <f t="shared" si="1150"/>
        <v>0.4892167894119549</v>
      </c>
      <c r="V3208" s="6">
        <f t="shared" si="1158"/>
        <v>176477.00000018813</v>
      </c>
      <c r="W3208">
        <f t="shared" si="1163"/>
        <v>7.3729155599953007</v>
      </c>
      <c r="X3208">
        <f t="shared" si="1164"/>
        <v>17.491978994566423</v>
      </c>
      <c r="Y3208">
        <f t="shared" si="1159"/>
        <v>8.4354721539365105E-3</v>
      </c>
      <c r="Z3208">
        <f t="shared" si="1160"/>
        <v>-1.6440862689045698E-7</v>
      </c>
      <c r="AA3208">
        <f t="shared" si="1162"/>
        <v>1.001890729713147E-7</v>
      </c>
      <c r="AB3208">
        <f t="shared" si="1161"/>
        <v>0.99792677419420173</v>
      </c>
      <c r="AC3208">
        <f t="shared" si="1157"/>
        <v>2.2350884489113891</v>
      </c>
      <c r="AD3208">
        <f t="shared" si="1165"/>
        <v>4.6664109607755401E-9</v>
      </c>
      <c r="AE3208">
        <f t="shared" si="1166"/>
        <v>2.5487095214326021E-4</v>
      </c>
      <c r="AF3208">
        <f t="shared" si="1167"/>
        <v>1.82260970354584E-6</v>
      </c>
      <c r="AG3208">
        <f t="shared" si="1168"/>
        <v>4.6664109607755403E-7</v>
      </c>
      <c r="AH3208">
        <f t="shared" si="1169"/>
        <v>1.82260970354584E-2</v>
      </c>
    </row>
    <row r="3209" spans="1:34">
      <c r="A3209" s="4">
        <v>43289.427685185183</v>
      </c>
      <c r="B3209" s="3">
        <v>-1.11777233090834E-3</v>
      </c>
      <c r="C3209">
        <v>2.6894166923648299</v>
      </c>
      <c r="D3209" s="3">
        <v>1.8924116746784399E-2</v>
      </c>
      <c r="E3209" s="3">
        <v>1.8727705054116101E-2</v>
      </c>
      <c r="F3209">
        <v>1.8693369443954E-2</v>
      </c>
      <c r="G3209">
        <v>-4227524</v>
      </c>
      <c r="H3209">
        <v>16841662</v>
      </c>
      <c r="K3209">
        <f t="shared" si="1151"/>
        <v>71.955586245373922</v>
      </c>
      <c r="L3209">
        <f t="shared" si="1152"/>
        <v>52.279026114391257</v>
      </c>
      <c r="M3209">
        <f t="shared" si="1146"/>
        <v>17.505252704558899</v>
      </c>
      <c r="N3209">
        <f t="shared" si="1153"/>
        <v>7.0503038958589531E-2</v>
      </c>
      <c r="O3209">
        <f t="shared" si="1154"/>
        <v>55.949540515738612</v>
      </c>
      <c r="P3209">
        <f t="shared" si="1155"/>
        <v>55.933006378834342</v>
      </c>
      <c r="Q3209">
        <f t="shared" si="1147"/>
        <v>1.4253334235696968E-2</v>
      </c>
      <c r="R3209">
        <f t="shared" si="1156"/>
        <v>55.935287181502915</v>
      </c>
      <c r="S3209">
        <f t="shared" si="1148"/>
        <v>17.495750481735101</v>
      </c>
      <c r="T3209">
        <f t="shared" si="1149"/>
        <v>7.3712228321240554</v>
      </c>
      <c r="U3209">
        <f t="shared" si="1150"/>
        <v>0.48924606895353168</v>
      </c>
      <c r="V3209" s="6">
        <f t="shared" si="1158"/>
        <v>176536.99999975506</v>
      </c>
      <c r="W3209">
        <f t="shared" si="1163"/>
        <v>7.3733679269264076</v>
      </c>
      <c r="X3209">
        <f t="shared" si="1164"/>
        <v>17.492031670571066</v>
      </c>
      <c r="Y3209">
        <f t="shared" si="1159"/>
        <v>9.3683446730328992E-3</v>
      </c>
      <c r="Z3209">
        <f t="shared" si="1160"/>
        <v>3.1355745691636322E-7</v>
      </c>
      <c r="AA3209">
        <f t="shared" si="1162"/>
        <v>9.1346006076209458E-8</v>
      </c>
      <c r="AB3209">
        <f t="shared" si="1161"/>
        <v>0.99786322943334527</v>
      </c>
      <c r="AC3209">
        <f t="shared" si="1157"/>
        <v>2.2351323930608467</v>
      </c>
      <c r="AD3209">
        <f t="shared" si="1165"/>
        <v>3.8309568726395744E-9</v>
      </c>
      <c r="AE3209">
        <f t="shared" si="1166"/>
        <v>4.1486740964931357E-4</v>
      </c>
      <c r="AF3209">
        <f t="shared" si="1167"/>
        <v>9.1924013780104397E-7</v>
      </c>
      <c r="AG3209">
        <f t="shared" si="1168"/>
        <v>3.8309568726395744E-7</v>
      </c>
      <c r="AH3209">
        <f t="shared" si="1169"/>
        <v>9.19240137801044E-3</v>
      </c>
    </row>
    <row r="3210" spans="1:34">
      <c r="A3210" s="4">
        <v>43289.428391203706</v>
      </c>
      <c r="B3210" s="3">
        <v>-1.1176177322158799E-3</v>
      </c>
      <c r="C3210">
        <v>2.6895926970300899</v>
      </c>
      <c r="D3210" s="3">
        <v>1.8916886284860102E-2</v>
      </c>
      <c r="E3210">
        <v>1.8721556783038999E-2</v>
      </c>
      <c r="F3210" s="3">
        <v>1.8687830872513599E-2</v>
      </c>
      <c r="G3210">
        <v>-4227524</v>
      </c>
      <c r="H3210">
        <v>16841662</v>
      </c>
      <c r="K3210">
        <f t="shared" si="1151"/>
        <v>71.945737669917037</v>
      </c>
      <c r="L3210">
        <f t="shared" si="1152"/>
        <v>52.276457940685646</v>
      </c>
      <c r="M3210">
        <f t="shared" si="1146"/>
        <v>17.504392770221035</v>
      </c>
      <c r="N3210">
        <f t="shared" si="1153"/>
        <v>7.0556383234503944E-2</v>
      </c>
      <c r="O3210">
        <f t="shared" si="1154"/>
        <v>55.927823454242898</v>
      </c>
      <c r="P3210">
        <f t="shared" si="1155"/>
        <v>55.914604968097763</v>
      </c>
      <c r="Q3210">
        <f t="shared" si="1147"/>
        <v>9.2290730728876724E-3</v>
      </c>
      <c r="R3210">
        <f t="shared" si="1156"/>
        <v>55.91859438117001</v>
      </c>
      <c r="S3210">
        <f t="shared" si="1148"/>
        <v>17.498240054839108</v>
      </c>
      <c r="T3210">
        <f t="shared" si="1149"/>
        <v>7.3768380190624159</v>
      </c>
      <c r="U3210">
        <f t="shared" si="1150"/>
        <v>0.48915579036700541</v>
      </c>
      <c r="V3210" s="6">
        <f t="shared" si="1158"/>
        <v>176598.0000001844</v>
      </c>
      <c r="W3210">
        <f t="shared" si="1163"/>
        <v>7.3737531684419304</v>
      </c>
      <c r="X3210">
        <f t="shared" si="1164"/>
        <v>17.494907275539504</v>
      </c>
      <c r="Y3210">
        <f t="shared" si="1159"/>
        <v>-1.154810691962401E-2</v>
      </c>
      <c r="Z3210">
        <f t="shared" si="1160"/>
        <v>3.5431992632740747E-7</v>
      </c>
      <c r="AA3210">
        <f t="shared" si="1162"/>
        <v>1.0043917225471288E-7</v>
      </c>
      <c r="AB3210">
        <f t="shared" si="1161"/>
        <v>0.99923743576558044</v>
      </c>
      <c r="AC3210">
        <f t="shared" si="1157"/>
        <v>2.2349968986000239</v>
      </c>
      <c r="AD3210">
        <f t="shared" si="1165"/>
        <v>-3.4170124479481672E-9</v>
      </c>
      <c r="AE3210">
        <f t="shared" si="1166"/>
        <v>1.0596473330372397E-4</v>
      </c>
      <c r="AF3210">
        <f t="shared" si="1167"/>
        <v>-3.2100828949768729E-6</v>
      </c>
      <c r="AG3210" t="str">
        <f t="shared" si="1168"/>
        <v>NaN</v>
      </c>
      <c r="AH3210" t="str">
        <f t="shared" si="1169"/>
        <v>NaN</v>
      </c>
    </row>
    <row r="3211" spans="1:34">
      <c r="A3211" s="4">
        <v>43289.429085648146</v>
      </c>
      <c r="B3211" s="3">
        <v>-1.11786746856524E-3</v>
      </c>
      <c r="C3211">
        <v>2.6895510743052</v>
      </c>
      <c r="D3211" s="3">
        <v>1.9000738237209599E-2</v>
      </c>
      <c r="E3211" s="3">
        <v>1.88227475733584E-2</v>
      </c>
      <c r="F3211" s="3">
        <v>1.8793742651541798E-2</v>
      </c>
      <c r="G3211">
        <v>-4227524</v>
      </c>
      <c r="H3211">
        <v>16842377</v>
      </c>
      <c r="K3211">
        <f t="shared" si="1151"/>
        <v>71.961646907193654</v>
      </c>
      <c r="L3211">
        <f t="shared" si="1152"/>
        <v>52.153147108344129</v>
      </c>
      <c r="M3211">
        <f t="shared" si="1146"/>
        <v>17.463103032408693</v>
      </c>
      <c r="N3211">
        <f t="shared" si="1153"/>
        <v>7.0543768034119603E-2</v>
      </c>
      <c r="O3211">
        <f t="shared" si="1154"/>
        <v>56.179677073662489</v>
      </c>
      <c r="P3211">
        <f t="shared" si="1155"/>
        <v>56.217463002832261</v>
      </c>
      <c r="Q3211">
        <f t="shared" si="1147"/>
        <v>-5.8126728067456668E-2</v>
      </c>
      <c r="R3211">
        <f t="shared" si="1156"/>
        <v>56.237803801729946</v>
      </c>
      <c r="S3211">
        <f t="shared" si="1148"/>
        <v>17.501854184453663</v>
      </c>
      <c r="T3211">
        <f t="shared" si="1149"/>
        <v>7.375510103232485</v>
      </c>
      <c r="U3211">
        <f t="shared" si="1150"/>
        <v>0.48917714003273643</v>
      </c>
      <c r="V3211" s="6">
        <f t="shared" si="1158"/>
        <v>176657.99999975134</v>
      </c>
      <c r="W3211">
        <f t="shared" si="1163"/>
        <v>7.3741471654464306</v>
      </c>
      <c r="X3211">
        <f t="shared" si="1164"/>
        <v>17.502697388170926</v>
      </c>
      <c r="Y3211">
        <f t="shared" si="1159"/>
        <v>-1.0606284952444867E-2</v>
      </c>
      <c r="Z3211">
        <f t="shared" si="1160"/>
        <v>-4.0469815853224978E-7</v>
      </c>
      <c r="AA3211">
        <f t="shared" si="1162"/>
        <v>8.2312565066073124E-8</v>
      </c>
      <c r="AB3211">
        <f t="shared" si="1161"/>
        <v>0.99917331004928844</v>
      </c>
      <c r="AC3211">
        <f t="shared" si="1157"/>
        <v>2.2350289412089999</v>
      </c>
      <c r="AD3211">
        <f t="shared" si="1165"/>
        <v>-3.0490412735448247E-9</v>
      </c>
      <c r="AE3211">
        <f t="shared" si="1166"/>
        <v>1.4670633351316498E-4</v>
      </c>
      <c r="AF3211">
        <f t="shared" si="1167"/>
        <v>-2.068928470190864E-6</v>
      </c>
      <c r="AG3211" t="str">
        <f t="shared" si="1168"/>
        <v>NaN</v>
      </c>
      <c r="AH3211" t="str">
        <f t="shared" si="1169"/>
        <v>NaN</v>
      </c>
    </row>
    <row r="3212" spans="1:34">
      <c r="A3212" s="4">
        <v>43289.429780092592</v>
      </c>
      <c r="B3212" s="3">
        <v>-1.11924696459027E-3</v>
      </c>
      <c r="C3212">
        <v>2.6894404767790498</v>
      </c>
      <c r="D3212" s="3">
        <v>1.89604593317199E-2</v>
      </c>
      <c r="E3212" s="3">
        <v>1.8767317996007501E-2</v>
      </c>
      <c r="F3212" s="3">
        <v>1.8728649548484098E-2</v>
      </c>
      <c r="G3212">
        <v>-4227524</v>
      </c>
      <c r="H3212">
        <v>16841942</v>
      </c>
      <c r="K3212">
        <f t="shared" si="1151"/>
        <v>72.049526503578335</v>
      </c>
      <c r="L3212">
        <f t="shared" si="1152"/>
        <v>52.32659099627886</v>
      </c>
      <c r="M3212">
        <f t="shared" si="1146"/>
        <v>17.521179460261713</v>
      </c>
      <c r="N3212">
        <f t="shared" si="1153"/>
        <v>7.0510247644522572E-2</v>
      </c>
      <c r="O3212">
        <f t="shared" si="1154"/>
        <v>56.058697324836153</v>
      </c>
      <c r="P3212">
        <f t="shared" si="1155"/>
        <v>56.051565564837468</v>
      </c>
      <c r="Q3212">
        <f t="shared" si="1147"/>
        <v>1.7078800137234396E-2</v>
      </c>
      <c r="R3212">
        <f t="shared" si="1156"/>
        <v>56.041618524698919</v>
      </c>
      <c r="S3212">
        <f t="shared" si="1148"/>
        <v>17.509793593503556</v>
      </c>
      <c r="T3212">
        <f t="shared" si="1149"/>
        <v>7.3719816411696399</v>
      </c>
      <c r="U3212">
        <f t="shared" si="1150"/>
        <v>0.48923386914454403</v>
      </c>
      <c r="V3212" s="6">
        <f t="shared" si="1158"/>
        <v>176717.99999994691</v>
      </c>
      <c r="W3212">
        <f t="shared" si="1163"/>
        <v>7.3745353254583019</v>
      </c>
      <c r="X3212">
        <f t="shared" si="1164"/>
        <v>17.502639885406275</v>
      </c>
      <c r="Y3212">
        <f t="shared" si="1159"/>
        <v>-1.1482830916743106E-2</v>
      </c>
      <c r="Z3212">
        <f t="shared" si="1160"/>
        <v>9.8012834758705475E-8</v>
      </c>
      <c r="AA3212">
        <f t="shared" si="1162"/>
        <v>1.1980134537519876E-7</v>
      </c>
      <c r="AB3212">
        <f t="shared" si="1161"/>
        <v>0.99923399166051985</v>
      </c>
      <c r="AC3212">
        <f t="shared" si="1157"/>
        <v>2.2351140829985763</v>
      </c>
      <c r="AD3212">
        <f t="shared" si="1165"/>
        <v>-4.0991114612089359E-9</v>
      </c>
      <c r="AE3212">
        <f t="shared" si="1166"/>
        <v>-1.5548955343111853E-3</v>
      </c>
      <c r="AF3212">
        <f t="shared" si="1167"/>
        <v>2.6243366605794199E-7</v>
      </c>
      <c r="AG3212" t="str">
        <f t="shared" si="1168"/>
        <v>NaN</v>
      </c>
      <c r="AH3212">
        <f t="shared" si="1169"/>
        <v>2.6243366605794198E-3</v>
      </c>
    </row>
    <row r="3213" spans="1:34">
      <c r="A3213" s="4">
        <v>43289.430474537039</v>
      </c>
      <c r="B3213" s="3">
        <v>-1.1169279842033601E-3</v>
      </c>
      <c r="C3213">
        <v>2.6895879401472498</v>
      </c>
      <c r="D3213" s="3">
        <v>1.8950755290716201E-2</v>
      </c>
      <c r="E3213" s="3">
        <v>1.87559014771796E-2</v>
      </c>
      <c r="F3213" s="3">
        <v>1.8722455877195902E-2</v>
      </c>
      <c r="G3213">
        <v>-4227524</v>
      </c>
      <c r="H3213">
        <v>16841934</v>
      </c>
      <c r="K3213">
        <f t="shared" si="1151"/>
        <v>71.901797871724384</v>
      </c>
      <c r="L3213">
        <f t="shared" si="1152"/>
        <v>52.187003888963979</v>
      </c>
      <c r="M3213">
        <f t="shared" si="1146"/>
        <v>17.474439729829498</v>
      </c>
      <c r="N3213">
        <f t="shared" si="1153"/>
        <v>7.0554941497318516E-2</v>
      </c>
      <c r="O3213">
        <f t="shared" si="1154"/>
        <v>56.029550742302312</v>
      </c>
      <c r="P3213">
        <f t="shared" si="1155"/>
        <v>56.017396600993877</v>
      </c>
      <c r="Q3213">
        <f t="shared" si="1147"/>
        <v>6.5994351799929518E-3</v>
      </c>
      <c r="R3213">
        <f t="shared" si="1156"/>
        <v>56.02295130712232</v>
      </c>
      <c r="S3213">
        <f t="shared" si="1148"/>
        <v>17.470040106376171</v>
      </c>
      <c r="T3213">
        <f t="shared" si="1149"/>
        <v>7.3766862572534233</v>
      </c>
      <c r="U3213">
        <f t="shared" si="1150"/>
        <v>0.48915823032880079</v>
      </c>
      <c r="V3213" s="6">
        <f t="shared" si="1158"/>
        <v>176778.00000014249</v>
      </c>
      <c r="W3213">
        <f t="shared" si="1163"/>
        <v>7.375191987132502</v>
      </c>
      <c r="X3213">
        <f t="shared" si="1164"/>
        <v>17.501722798107895</v>
      </c>
      <c r="Y3213">
        <f t="shared" si="1159"/>
        <v>2.2059989569463312E-2</v>
      </c>
      <c r="Z3213">
        <f t="shared" si="1160"/>
        <v>3.292353297732469E-7</v>
      </c>
      <c r="AA3213">
        <f t="shared" si="1162"/>
        <v>3.7066970594311146E-8</v>
      </c>
      <c r="AB3213">
        <f t="shared" si="1161"/>
        <v>0.99702333881526051</v>
      </c>
      <c r="AC3213">
        <f t="shared" si="1157"/>
        <v>2.235000560612475</v>
      </c>
      <c r="AD3213">
        <f t="shared" si="1165"/>
        <v>6.6014104223778064E-10</v>
      </c>
      <c r="AE3213">
        <f t="shared" si="1166"/>
        <v>-5.4082594419505416E-4</v>
      </c>
      <c r="AF3213">
        <f t="shared" si="1167"/>
        <v>-1.2150950546813715E-7</v>
      </c>
      <c r="AG3213">
        <f t="shared" si="1168"/>
        <v>6.6014104223778063E-8</v>
      </c>
      <c r="AH3213" t="str">
        <f t="shared" si="1169"/>
        <v>NaN</v>
      </c>
    </row>
    <row r="3214" spans="1:34">
      <c r="A3214" s="4">
        <v>43289.431180555555</v>
      </c>
      <c r="B3214" s="3">
        <v>-1.11935399445429E-3</v>
      </c>
      <c r="C3214">
        <v>2.68956534495373</v>
      </c>
      <c r="D3214" s="3">
        <v>1.8948127112944298E-2</v>
      </c>
      <c r="E3214" s="3">
        <v>1.8751001887849301E-2</v>
      </c>
      <c r="F3214" s="3">
        <v>1.8707924571481301E-2</v>
      </c>
      <c r="G3214">
        <v>-4227524</v>
      </c>
      <c r="H3214">
        <v>16841927</v>
      </c>
      <c r="K3214">
        <f t="shared" si="1151"/>
        <v>72.056344748125994</v>
      </c>
      <c r="L3214">
        <f t="shared" si="1152"/>
        <v>52.360652034476466</v>
      </c>
      <c r="M3214">
        <f t="shared" si="1146"/>
        <v>17.532584551850913</v>
      </c>
      <c r="N3214">
        <f t="shared" si="1153"/>
        <v>7.0548093245678845E-2</v>
      </c>
      <c r="O3214">
        <f t="shared" si="1154"/>
        <v>56.021656876199195</v>
      </c>
      <c r="P3214">
        <f t="shared" si="1155"/>
        <v>56.002732420677702</v>
      </c>
      <c r="Q3214">
        <f t="shared" si="1147"/>
        <v>4.2501733391162588E-2</v>
      </c>
      <c r="R3214">
        <f t="shared" si="1156"/>
        <v>55.979155142808033</v>
      </c>
      <c r="S3214">
        <f t="shared" si="1148"/>
        <v>17.504250062923472</v>
      </c>
      <c r="T3214">
        <f t="shared" si="1149"/>
        <v>7.3759653886597736</v>
      </c>
      <c r="U3214">
        <f t="shared" si="1150"/>
        <v>0.48916982014734461</v>
      </c>
      <c r="V3214" s="6">
        <f t="shared" si="1158"/>
        <v>176838.99999994319</v>
      </c>
      <c r="W3214">
        <f t="shared" si="1163"/>
        <v>7.3759420406892566</v>
      </c>
      <c r="X3214">
        <f t="shared" si="1164"/>
        <v>17.498867381573611</v>
      </c>
      <c r="Y3214">
        <f t="shared" si="1159"/>
        <v>3.5594990742438881E-2</v>
      </c>
      <c r="Z3214">
        <f t="shared" si="1160"/>
        <v>5.0169193109495515E-8</v>
      </c>
      <c r="AA3214">
        <f t="shared" si="1162"/>
        <v>-3.8392124461134838E-8</v>
      </c>
      <c r="AB3214">
        <f t="shared" si="1161"/>
        <v>0.99614700947179546</v>
      </c>
      <c r="AC3214">
        <f t="shared" si="1157"/>
        <v>2.2350179551716396</v>
      </c>
      <c r="AD3214">
        <f t="shared" si="1165"/>
        <v>-4.2375182761550138E-10</v>
      </c>
      <c r="AE3214">
        <f t="shared" si="1166"/>
        <v>-4.3527657763672427E-4</v>
      </c>
      <c r="AF3214">
        <f t="shared" si="1167"/>
        <v>9.6911947714574564E-8</v>
      </c>
      <c r="AG3214" t="str">
        <f t="shared" si="1168"/>
        <v>NaN</v>
      </c>
      <c r="AH3214">
        <f t="shared" si="1169"/>
        <v>9.6911947714574561E-4</v>
      </c>
    </row>
    <row r="3215" spans="1:34">
      <c r="A3215" s="4">
        <v>43289.431875000002</v>
      </c>
      <c r="B3215" s="3">
        <v>-1.1194491321111901E-3</v>
      </c>
      <c r="C3215">
        <v>2.6896069676786301</v>
      </c>
      <c r="D3215" s="3">
        <v>1.89435723976203E-2</v>
      </c>
      <c r="E3215" s="3">
        <v>1.8745923915412299E-2</v>
      </c>
      <c r="F3215" s="3">
        <v>1.8698348202797199E-2</v>
      </c>
      <c r="G3215">
        <v>-4227524</v>
      </c>
      <c r="H3215">
        <v>16841927</v>
      </c>
      <c r="K3215">
        <f t="shared" si="1151"/>
        <v>72.062405409945725</v>
      </c>
      <c r="L3215">
        <f t="shared" si="1152"/>
        <v>52.379300745775893</v>
      </c>
      <c r="M3215">
        <f t="shared" si="1146"/>
        <v>17.53882893756683</v>
      </c>
      <c r="N3215">
        <f t="shared" si="1153"/>
        <v>7.0560708446066281E-2</v>
      </c>
      <c r="O3215">
        <f t="shared" si="1154"/>
        <v>56.00797655621102</v>
      </c>
      <c r="P3215">
        <f t="shared" si="1155"/>
        <v>55.987534350301416</v>
      </c>
      <c r="Q3215">
        <f t="shared" si="1147"/>
        <v>5.7683803656161103E-2</v>
      </c>
      <c r="R3215">
        <f t="shared" si="1156"/>
        <v>55.950292752554859</v>
      </c>
      <c r="S3215">
        <f t="shared" si="1148"/>
        <v>17.500373068462721</v>
      </c>
      <c r="T3215">
        <f t="shared" si="1149"/>
        <v>7.3772933044900295</v>
      </c>
      <c r="U3215">
        <f t="shared" si="1150"/>
        <v>0.4891484704816082</v>
      </c>
      <c r="V3215" s="6">
        <f t="shared" si="1158"/>
        <v>176899.00000013877</v>
      </c>
      <c r="W3215">
        <f t="shared" si="1163"/>
        <v>7.376505310480904</v>
      </c>
      <c r="X3215">
        <f t="shared" si="1164"/>
        <v>17.497346696632498</v>
      </c>
      <c r="Y3215">
        <f t="shared" si="1159"/>
        <v>5.0250040347355217E-2</v>
      </c>
      <c r="Z3215">
        <f t="shared" si="1160"/>
        <v>9.8012835273422529E-8</v>
      </c>
      <c r="AA3215">
        <f t="shared" si="1162"/>
        <v>8.2581328797731529E-8</v>
      </c>
      <c r="AB3215">
        <f t="shared" si="1161"/>
        <v>0.99518784240443836</v>
      </c>
      <c r="AC3215">
        <f t="shared" si="1157"/>
        <v>2.2349859125626557</v>
      </c>
      <c r="AD3215">
        <f t="shared" si="1165"/>
        <v>6.4565058572821296E-10</v>
      </c>
      <c r="AE3215">
        <f t="shared" si="1166"/>
        <v>-1.1017684044211469E-3</v>
      </c>
      <c r="AF3215">
        <f t="shared" si="1167"/>
        <v>-5.8336218204829882E-8</v>
      </c>
      <c r="AG3215">
        <f t="shared" si="1168"/>
        <v>6.4565058572821298E-8</v>
      </c>
      <c r="AH3215" t="str">
        <f t="shared" si="1169"/>
        <v>NaN</v>
      </c>
    </row>
    <row r="3216" spans="1:34">
      <c r="A3216" s="4">
        <v>43289.432569444441</v>
      </c>
      <c r="B3216" s="3">
        <v>-1.1189258749982401E-3</v>
      </c>
      <c r="C3216">
        <v>2.6896022107957802</v>
      </c>
      <c r="D3216" s="3">
        <v>1.89443216066684E-2</v>
      </c>
      <c r="E3216" s="3">
        <v>1.8748100189313801E-2</v>
      </c>
      <c r="F3216" s="3">
        <v>1.8701456949347599E-2</v>
      </c>
      <c r="G3216">
        <v>-4227524</v>
      </c>
      <c r="H3216">
        <v>16841927</v>
      </c>
      <c r="K3216">
        <f t="shared" si="1151"/>
        <v>72.029071769937261</v>
      </c>
      <c r="L3216">
        <f t="shared" si="1152"/>
        <v>52.341880686719961</v>
      </c>
      <c r="M3216">
        <f t="shared" si="1146"/>
        <v>17.526299102206849</v>
      </c>
      <c r="N3216">
        <f t="shared" si="1153"/>
        <v>7.0559266708877896E-2</v>
      </c>
      <c r="O3216">
        <f t="shared" si="1154"/>
        <v>56.010226843833173</v>
      </c>
      <c r="P3216">
        <f t="shared" si="1155"/>
        <v>55.994047809033894</v>
      </c>
      <c r="Q3216">
        <f t="shared" si="1147"/>
        <v>5.0564583994741952E-2</v>
      </c>
      <c r="R3216">
        <f t="shared" si="1156"/>
        <v>55.959662259838431</v>
      </c>
      <c r="S3216">
        <f t="shared" si="1148"/>
        <v>17.492589379543688</v>
      </c>
      <c r="T3216">
        <f t="shared" si="1149"/>
        <v>7.377141542680727</v>
      </c>
      <c r="U3216">
        <f t="shared" si="1150"/>
        <v>0.48915091044340897</v>
      </c>
      <c r="V3216" s="6">
        <f t="shared" si="1158"/>
        <v>176958.9999997057</v>
      </c>
      <c r="W3216">
        <f t="shared" si="1163"/>
        <v>7.3770189658349477</v>
      </c>
      <c r="X3216">
        <f t="shared" si="1164"/>
        <v>17.49744970807518</v>
      </c>
      <c r="Y3216">
        <f t="shared" si="1159"/>
        <v>5.285837504966414E-2</v>
      </c>
      <c r="Z3216">
        <f t="shared" si="1160"/>
        <v>-2.6558316654985019E-7</v>
      </c>
      <c r="AA3216">
        <f t="shared" si="1162"/>
        <v>1.6175085388747173E-7</v>
      </c>
      <c r="AB3216">
        <f t="shared" si="1161"/>
        <v>0.99501275059404226</v>
      </c>
      <c r="AC3216">
        <f t="shared" si="1157"/>
        <v>2.2349895745751138</v>
      </c>
      <c r="AD3216">
        <f t="shared" si="1165"/>
        <v>1.2022245242183265E-9</v>
      </c>
      <c r="AE3216">
        <f t="shared" si="1166"/>
        <v>1.4667839735291309E-3</v>
      </c>
      <c r="AF3216">
        <f t="shared" si="1167"/>
        <v>8.1592541829336957E-8</v>
      </c>
      <c r="AG3216">
        <f t="shared" si="1168"/>
        <v>1.2022245242183265E-7</v>
      </c>
      <c r="AH3216">
        <f t="shared" si="1169"/>
        <v>8.1592541829336967E-4</v>
      </c>
    </row>
    <row r="3217" spans="1:34">
      <c r="A3217" s="4">
        <v>43289.433263888888</v>
      </c>
      <c r="B3217" s="3">
        <v>-1.1206383528224301E-3</v>
      </c>
      <c r="C3217">
        <v>2.6895070731388802</v>
      </c>
      <c r="D3217" s="3">
        <v>1.8945808132557401E-2</v>
      </c>
      <c r="E3217" s="3">
        <v>1.8751251624198599E-2</v>
      </c>
      <c r="F3217">
        <v>1.8703017278075999E-2</v>
      </c>
      <c r="G3217">
        <v>-4227524</v>
      </c>
      <c r="H3217">
        <v>16841927</v>
      </c>
      <c r="K3217">
        <f t="shared" si="1151"/>
        <v>72.138163682691598</v>
      </c>
      <c r="L3217">
        <f t="shared" si="1152"/>
        <v>52.448921561561534</v>
      </c>
      <c r="M3217">
        <f t="shared" si="1146"/>
        <v>17.562140962759468</v>
      </c>
      <c r="N3217">
        <f t="shared" si="1153"/>
        <v>7.0530431965139515E-2</v>
      </c>
      <c r="O3217">
        <f t="shared" si="1154"/>
        <v>56.014691700226088</v>
      </c>
      <c r="P3217">
        <f t="shared" si="1155"/>
        <v>56.003479866761595</v>
      </c>
      <c r="Q3217">
        <f t="shared" si="1147"/>
        <v>5.0326737498089358E-2</v>
      </c>
      <c r="R3217">
        <f t="shared" si="1156"/>
        <v>55.964364962727998</v>
      </c>
      <c r="S3217">
        <f t="shared" si="1148"/>
        <v>17.528589804427408</v>
      </c>
      <c r="T3217">
        <f t="shared" si="1149"/>
        <v>7.3741063064977386</v>
      </c>
      <c r="U3217">
        <f t="shared" si="1150"/>
        <v>0.48919970967937054</v>
      </c>
      <c r="V3217" s="6">
        <f t="shared" si="1158"/>
        <v>177018.99999990128</v>
      </c>
      <c r="W3217">
        <f t="shared" si="1163"/>
        <v>7.3772057496000558</v>
      </c>
      <c r="X3217">
        <f t="shared" si="1164"/>
        <v>17.498039301045232</v>
      </c>
      <c r="Y3217">
        <f t="shared" si="1159"/>
        <v>5.1158730896143347E-2</v>
      </c>
      <c r="Z3217">
        <f t="shared" si="1160"/>
        <v>-1.7389373906071436E-7</v>
      </c>
      <c r="AA3217">
        <f t="shared" si="1162"/>
        <v>1.2555736459489484E-7</v>
      </c>
      <c r="AB3217">
        <f t="shared" si="1161"/>
        <v>0.99513570513988048</v>
      </c>
      <c r="AC3217">
        <f t="shared" si="1157"/>
        <v>2.2350628148242095</v>
      </c>
      <c r="AD3217">
        <f t="shared" si="1165"/>
        <v>9.642496050474583E-10</v>
      </c>
      <c r="AE3217">
        <f t="shared" si="1166"/>
        <v>8.2833078000546913E-4</v>
      </c>
      <c r="AF3217">
        <f t="shared" si="1167"/>
        <v>1.158821931667426E-7</v>
      </c>
      <c r="AG3217">
        <f t="shared" si="1168"/>
        <v>9.6424960504745827E-8</v>
      </c>
      <c r="AH3217">
        <f t="shared" si="1169"/>
        <v>1.1588219316674259E-3</v>
      </c>
    </row>
    <row r="3218" spans="1:34">
      <c r="A3218" s="4">
        <v>43289.433958333335</v>
      </c>
      <c r="B3218" s="3">
        <v>-1.1192588567973899E-3</v>
      </c>
      <c r="C3218">
        <v>2.68953680365667</v>
      </c>
      <c r="D3218" s="3">
        <v>1.8936532211009799E-2</v>
      </c>
      <c r="E3218" s="3">
        <v>1.8739347524879098E-2</v>
      </c>
      <c r="F3218" s="3">
        <v>1.8693024027670601E-2</v>
      </c>
      <c r="G3218">
        <v>-4227524</v>
      </c>
      <c r="H3218">
        <v>16841927</v>
      </c>
      <c r="K3218">
        <f t="shared" si="1151"/>
        <v>72.050284086306277</v>
      </c>
      <c r="L3218">
        <f t="shared" si="1152"/>
        <v>52.374178001884466</v>
      </c>
      <c r="M3218">
        <f t="shared" ref="M3218:M3281" si="1170">L3218/((($B$7/2))^2*PI())</f>
        <v>17.537113623931035</v>
      </c>
      <c r="N3218">
        <f t="shared" si="1153"/>
        <v>7.0539442822560361E-2</v>
      </c>
      <c r="O3218">
        <f t="shared" si="1154"/>
        <v>55.986830996333609</v>
      </c>
      <c r="P3218">
        <f t="shared" si="1155"/>
        <v>55.967851603420549</v>
      </c>
      <c r="Q3218">
        <f t="shared" ref="Q3218:Q3281" si="1171">O3218-R3218</f>
        <v>5.2584871195598737E-2</v>
      </c>
      <c r="R3218">
        <f t="shared" si="1156"/>
        <v>55.93424612513801</v>
      </c>
      <c r="S3218">
        <f t="shared" ref="S3218:S3281" si="1172">M3218-(2/3)*Q3218</f>
        <v>17.50205704313397</v>
      </c>
      <c r="T3218">
        <f t="shared" ref="T3218:T3281" si="1173">N3218/$D$7*100-$N$30/$D$7*100</f>
        <v>7.3750548178051964</v>
      </c>
      <c r="U3218">
        <f t="shared" ref="U3218:U3281" si="1174">(2.40665404368-T3218*2.40665404368/100-$M$7)/$M$7</f>
        <v>0.48918445991812826</v>
      </c>
      <c r="V3218" s="6">
        <f t="shared" si="1158"/>
        <v>177079.00000009686</v>
      </c>
      <c r="W3218">
        <f t="shared" si="1163"/>
        <v>7.3773575114091914</v>
      </c>
      <c r="X3218">
        <f t="shared" si="1164"/>
        <v>17.49804248918862</v>
      </c>
      <c r="Y3218">
        <f t="shared" si="1159"/>
        <v>4.7470218658683429E-2</v>
      </c>
      <c r="Z3218">
        <f t="shared" si="1160"/>
        <v>4.4211601427981488E-7</v>
      </c>
      <c r="AA3218">
        <f t="shared" si="1162"/>
        <v>5.8317954103053858E-8</v>
      </c>
      <c r="AB3218">
        <f t="shared" si="1161"/>
        <v>0.99536955909429803</v>
      </c>
      <c r="AC3218">
        <f t="shared" si="1157"/>
        <v>2.2350399272463606</v>
      </c>
      <c r="AD3218">
        <f t="shared" si="1165"/>
        <v>4.8266259199370248E-10</v>
      </c>
      <c r="AE3218">
        <f t="shared" si="1166"/>
        <v>-2.3503273541137609E-4</v>
      </c>
      <c r="AF3218">
        <f t="shared" si="1167"/>
        <v>-2.0443079694427126E-7</v>
      </c>
      <c r="AG3218">
        <f t="shared" si="1168"/>
        <v>4.8266259199370251E-8</v>
      </c>
      <c r="AH3218" t="str">
        <f t="shared" si="1169"/>
        <v>NaN</v>
      </c>
    </row>
    <row r="3219" spans="1:34">
      <c r="A3219" s="4">
        <v>43289.434664351851</v>
      </c>
      <c r="B3219">
        <v>-1.117736654287E-3</v>
      </c>
      <c r="C3219">
        <v>2.6896747532591698</v>
      </c>
      <c r="D3219" s="3">
        <v>1.8930645568489099E-2</v>
      </c>
      <c r="E3219" s="3">
        <v>1.8736315012065501E-2</v>
      </c>
      <c r="F3219" s="3">
        <v>1.86914994316612E-2</v>
      </c>
      <c r="G3219">
        <v>-4227524</v>
      </c>
      <c r="H3219">
        <v>16841927</v>
      </c>
      <c r="K3219">
        <f t="shared" ref="K3219:K3282" si="1175">(B3219-$B$19)*($B$17/$B$18)</f>
        <v>71.953313497191374</v>
      </c>
      <c r="L3219">
        <f t="shared" ref="L3219:L3282" si="1176">K3219-R3219*$B$8+$D$8</f>
        <v>52.279211480348408</v>
      </c>
      <c r="M3219">
        <f t="shared" si="1170"/>
        <v>17.505314773005157</v>
      </c>
      <c r="N3219">
        <f t="shared" ref="N3219:N3282" si="1177">(C3219-$C$19)*($C$17/$C$18)</f>
        <v>7.058125320097941E-2</v>
      </c>
      <c r="O3219">
        <f t="shared" ref="O3219:O3282" si="1178">(D3219-$D$19)*($D$17/$D$18)</f>
        <v>55.969150165016906</v>
      </c>
      <c r="P3219">
        <f t="shared" ref="P3219:P3282" si="1179">(E3219-$E$19)*($E$17/$E$18)</f>
        <v>55.958775472399786</v>
      </c>
      <c r="Q3219">
        <f t="shared" si="1171"/>
        <v>3.9499047282362199E-2</v>
      </c>
      <c r="R3219">
        <f t="shared" ref="R3219:R3282" si="1180">(F3219-$F$19)*($F$17/$F$18)</f>
        <v>55.929651117734544</v>
      </c>
      <c r="S3219">
        <f t="shared" si="1172"/>
        <v>17.478982074816916</v>
      </c>
      <c r="T3219">
        <f t="shared" si="1173"/>
        <v>7.3794559102703596</v>
      </c>
      <c r="U3219">
        <f t="shared" si="1174"/>
        <v>0.4891137010259865</v>
      </c>
      <c r="V3219" s="6">
        <f t="shared" si="1158"/>
        <v>177139.99999989755</v>
      </c>
      <c r="W3219">
        <f t="shared" si="1163"/>
        <v>7.3775588876559564</v>
      </c>
      <c r="X3219">
        <f t="shared" si="1164"/>
        <v>17.495860100575793</v>
      </c>
      <c r="Y3219">
        <f t="shared" si="1159"/>
        <v>4.789557243057866E-2</v>
      </c>
      <c r="Z3219">
        <f t="shared" si="1160"/>
        <v>6.5219951038688696E-7</v>
      </c>
      <c r="AA3219">
        <f t="shared" si="1162"/>
        <v>3.121763105371879E-8</v>
      </c>
      <c r="AB3219">
        <f t="shared" si="1161"/>
        <v>0.99533193860426805</v>
      </c>
      <c r="AC3219">
        <f t="shared" ref="AC3219:AC3282" si="1181">($D$7-$D$7*(T3219/100))*2.54</f>
        <v>2.2349337288851761</v>
      </c>
      <c r="AD3219">
        <f t="shared" si="1165"/>
        <v>2.5606282504615219E-10</v>
      </c>
      <c r="AE3219">
        <f t="shared" si="1166"/>
        <v>-1.0535696495510214E-4</v>
      </c>
      <c r="AF3219">
        <f t="shared" si="1167"/>
        <v>-2.4194369962192222E-7</v>
      </c>
      <c r="AG3219">
        <f t="shared" si="1168"/>
        <v>2.5606282504615218E-8</v>
      </c>
      <c r="AH3219" t="str">
        <f t="shared" si="1169"/>
        <v>NaN</v>
      </c>
    </row>
    <row r="3220" spans="1:34">
      <c r="A3220" s="4">
        <v>43289.435358796298</v>
      </c>
      <c r="B3220" s="3">
        <v>-1.1182123425715E-3</v>
      </c>
      <c r="C3220">
        <v>2.6897841615645999</v>
      </c>
      <c r="D3220" s="3">
        <v>1.8927874684231901E-2</v>
      </c>
      <c r="E3220" s="3">
        <v>1.87311300097645E-2</v>
      </c>
      <c r="F3220" s="3">
        <v>1.8684722125963199E-2</v>
      </c>
      <c r="G3220">
        <v>-4227524</v>
      </c>
      <c r="H3220">
        <v>16841927</v>
      </c>
      <c r="K3220">
        <f t="shared" si="1175"/>
        <v>71.983616806289973</v>
      </c>
      <c r="L3220">
        <f t="shared" si="1176"/>
        <v>52.31842349610605</v>
      </c>
      <c r="M3220">
        <f t="shared" si="1170"/>
        <v>17.518444632069301</v>
      </c>
      <c r="N3220">
        <f t="shared" si="1177"/>
        <v>7.061441315627702E-2</v>
      </c>
      <c r="O3220">
        <f t="shared" si="1178"/>
        <v>55.960827672700219</v>
      </c>
      <c r="P3220">
        <f t="shared" si="1179"/>
        <v>55.943257067987503</v>
      </c>
      <c r="Q3220">
        <f t="shared" si="1171"/>
        <v>5.1602798813775053E-2</v>
      </c>
      <c r="R3220">
        <f t="shared" si="1180"/>
        <v>55.909224873886444</v>
      </c>
      <c r="S3220">
        <f t="shared" si="1172"/>
        <v>17.484042766193451</v>
      </c>
      <c r="T3220">
        <f t="shared" si="1173"/>
        <v>7.3829464318806348</v>
      </c>
      <c r="U3220">
        <f t="shared" si="1174"/>
        <v>0.48905758190463311</v>
      </c>
      <c r="V3220" s="6">
        <f t="shared" ref="V3220:V3283" si="1182">(A3220-$A$274)*86400</f>
        <v>177200.00000009313</v>
      </c>
      <c r="W3220">
        <f t="shared" si="1163"/>
        <v>7.3774100443431463</v>
      </c>
      <c r="X3220">
        <f t="shared" si="1164"/>
        <v>17.497319304167071</v>
      </c>
      <c r="Y3220">
        <f t="shared" ref="Y3220:Y3283" si="1183">AVERAGE(Q3219:Q3221)</f>
        <v>4.3139526135639983E-2</v>
      </c>
      <c r="Z3220">
        <f t="shared" ref="Z3220:Z3283" si="1184">(T3221-T3219)/100/(V3221-V3219)</f>
        <v>7.5880904725208538E-8</v>
      </c>
      <c r="AA3220">
        <f t="shared" si="1162"/>
        <v>6.4230751949643655E-8</v>
      </c>
      <c r="AB3220">
        <f t="shared" ref="AB3220:AB3283" si="1185">((M3220-$M$275)-(Y3220-$Y$275))/(M3220-$M$275)</f>
        <v>0.99564817245103043</v>
      </c>
      <c r="AC3220">
        <f t="shared" si="1181"/>
        <v>2.2348495025987201</v>
      </c>
      <c r="AD3220">
        <f t="shared" si="1165"/>
        <v>5.8491562904867028E-10</v>
      </c>
      <c r="AE3220">
        <f t="shared" si="1166"/>
        <v>-8.8344138178879502E-4</v>
      </c>
      <c r="AF3220">
        <f t="shared" si="1167"/>
        <v>-6.5909273337496965E-8</v>
      </c>
      <c r="AG3220">
        <f t="shared" si="1168"/>
        <v>5.8491562904867031E-8</v>
      </c>
      <c r="AH3220" t="str">
        <f t="shared" si="1169"/>
        <v>NaN</v>
      </c>
    </row>
    <row r="3221" spans="1:34">
      <c r="A3221" s="4">
        <v>43289.436053240737</v>
      </c>
      <c r="B3221" s="3">
        <v>-1.1186404620275401E-3</v>
      </c>
      <c r="C3221">
        <v>2.68970329455624</v>
      </c>
      <c r="D3221" s="3">
        <v>1.8930490969796699E-2</v>
      </c>
      <c r="E3221">
        <v>1.8737111789942001E-2</v>
      </c>
      <c r="F3221" s="3">
        <v>1.8691737649787699E-2</v>
      </c>
      <c r="G3221">
        <v>-4227524</v>
      </c>
      <c r="H3221">
        <v>16841927</v>
      </c>
      <c r="K3221">
        <f t="shared" si="1175"/>
        <v>72.010889784478096</v>
      </c>
      <c r="L3221">
        <f t="shared" si="1176"/>
        <v>52.336474632075891</v>
      </c>
      <c r="M3221">
        <f t="shared" si="1170"/>
        <v>17.524488924020435</v>
      </c>
      <c r="N3221">
        <f t="shared" si="1177"/>
        <v>7.0589903624100975E-2</v>
      </c>
      <c r="O3221">
        <f t="shared" si="1178"/>
        <v>55.968685819952213</v>
      </c>
      <c r="P3221">
        <f t="shared" si="1179"/>
        <v>55.961160181334613</v>
      </c>
      <c r="Q3221">
        <f t="shared" si="1171"/>
        <v>3.8316732310782697E-2</v>
      </c>
      <c r="R3221">
        <f t="shared" si="1180"/>
        <v>55.930369087641431</v>
      </c>
      <c r="S3221">
        <f t="shared" si="1172"/>
        <v>17.498944435813247</v>
      </c>
      <c r="T3221">
        <f t="shared" si="1173"/>
        <v>7.3803664811252601</v>
      </c>
      <c r="U3221">
        <f t="shared" si="1174"/>
        <v>0.48909906125519781</v>
      </c>
      <c r="V3221" s="6">
        <f t="shared" si="1182"/>
        <v>177259.99999966007</v>
      </c>
      <c r="W3221">
        <f t="shared" si="1163"/>
        <v>7.3772670380229908</v>
      </c>
      <c r="X3221">
        <f t="shared" si="1164"/>
        <v>17.496339240577555</v>
      </c>
      <c r="Y3221">
        <f t="shared" si="1183"/>
        <v>4.6274052466704539E-2</v>
      </c>
      <c r="Z3221">
        <f t="shared" si="1184"/>
        <v>-4.2050668033339135E-7</v>
      </c>
      <c r="AA3221">
        <f t="shared" si="1162"/>
        <v>3.397619009915105E-8</v>
      </c>
      <c r="AB3221">
        <f t="shared" si="1185"/>
        <v>0.99544421427067353</v>
      </c>
      <c r="AC3221">
        <f t="shared" si="1181"/>
        <v>2.2349117568104475</v>
      </c>
      <c r="AD3221">
        <f t="shared" si="1165"/>
        <v>2.8845284765172849E-10</v>
      </c>
      <c r="AE3221">
        <f t="shared" si="1166"/>
        <v>4.6350469068273679E-5</v>
      </c>
      <c r="AF3221">
        <f t="shared" si="1167"/>
        <v>6.1951486726817994E-7</v>
      </c>
      <c r="AG3221">
        <f t="shared" si="1168"/>
        <v>2.884528476517285E-8</v>
      </c>
      <c r="AH3221">
        <f t="shared" si="1169"/>
        <v>6.1951486726817993E-3</v>
      </c>
    </row>
    <row r="3222" spans="1:34">
      <c r="A3222" s="4">
        <v>43289.436747685184</v>
      </c>
      <c r="B3222" s="3">
        <v>-1.1188664139626799E-3</v>
      </c>
      <c r="C3222">
        <v>2.6896259952100099</v>
      </c>
      <c r="D3222" s="3">
        <v>1.8933142931982699E-2</v>
      </c>
      <c r="E3222" s="3">
        <v>1.87375874782265E-2</v>
      </c>
      <c r="F3222" s="3">
        <v>1.8690868153626101E-2</v>
      </c>
      <c r="G3222">
        <v>-4227524</v>
      </c>
      <c r="H3222">
        <v>16841927</v>
      </c>
      <c r="K3222">
        <f t="shared" si="1175"/>
        <v>72.025283856300078</v>
      </c>
      <c r="L3222">
        <f t="shared" si="1176"/>
        <v>52.352011648688922</v>
      </c>
      <c r="M3222">
        <f t="shared" si="1170"/>
        <v>17.529691381340335</v>
      </c>
      <c r="N3222">
        <f t="shared" si="1177"/>
        <v>7.0566475394813893E-2</v>
      </c>
      <c r="O3222">
        <f t="shared" si="1178"/>
        <v>55.976651123757236</v>
      </c>
      <c r="P3222">
        <f t="shared" si="1179"/>
        <v>55.962583888161433</v>
      </c>
      <c r="Q3222">
        <f t="shared" si="1171"/>
        <v>4.8902626275555861E-2</v>
      </c>
      <c r="R3222">
        <f t="shared" si="1180"/>
        <v>55.92774849748168</v>
      </c>
      <c r="S3222">
        <f t="shared" si="1172"/>
        <v>17.497089630489963</v>
      </c>
      <c r="T3222">
        <f t="shared" si="1173"/>
        <v>7.3779003517266206</v>
      </c>
      <c r="U3222">
        <f t="shared" si="1174"/>
        <v>0.489138710634416</v>
      </c>
      <c r="V3222" s="6">
        <f t="shared" si="1182"/>
        <v>177319.99999985565</v>
      </c>
      <c r="W3222">
        <f t="shared" si="1163"/>
        <v>7.3771415426808176</v>
      </c>
      <c r="X3222">
        <f t="shared" si="1164"/>
        <v>17.488917474700461</v>
      </c>
      <c r="Y3222">
        <f t="shared" si="1183"/>
        <v>4.4175871293132239E-2</v>
      </c>
      <c r="Z3222">
        <f t="shared" si="1184"/>
        <v>-9.1689426071922922E-8</v>
      </c>
      <c r="AA3222">
        <f t="shared" si="1162"/>
        <v>-6.1703628077233439E-8</v>
      </c>
      <c r="AB3222">
        <f t="shared" si="1185"/>
        <v>0.99558340236873222</v>
      </c>
      <c r="AC3222">
        <f t="shared" si="1181"/>
        <v>2.2349712645128368</v>
      </c>
      <c r="AD3222">
        <f t="shared" si="1165"/>
        <v>-5.4875037205403575E-10</v>
      </c>
      <c r="AE3222">
        <f t="shared" si="1166"/>
        <v>3.8622951591221237E-5</v>
      </c>
      <c r="AF3222">
        <f t="shared" si="1167"/>
        <v>-1.414361428029664E-6</v>
      </c>
      <c r="AG3222" t="str">
        <f t="shared" si="1168"/>
        <v>NaN</v>
      </c>
      <c r="AH3222" t="str">
        <f t="shared" si="1169"/>
        <v>NaN</v>
      </c>
    </row>
    <row r="3223" spans="1:34">
      <c r="A3223" s="4">
        <v>43289.437442129631</v>
      </c>
      <c r="B3223" s="3">
        <v>-1.11924696459027E-3</v>
      </c>
      <c r="C3223">
        <v>2.6896688071556101</v>
      </c>
      <c r="D3223">
        <v>1.8935818678582999E-2</v>
      </c>
      <c r="E3223" s="3">
        <v>1.8741916241615399E-2</v>
      </c>
      <c r="F3223" s="3">
        <v>1.86947272872749E-2</v>
      </c>
      <c r="G3223">
        <v>-4227524</v>
      </c>
      <c r="H3223">
        <v>16841927</v>
      </c>
      <c r="K3223">
        <f t="shared" si="1175"/>
        <v>72.049526503578335</v>
      </c>
      <c r="L3223">
        <f t="shared" si="1176"/>
        <v>52.371181499908218</v>
      </c>
      <c r="M3223">
        <f t="shared" si="1170"/>
        <v>17.536110266978493</v>
      </c>
      <c r="N3223">
        <f t="shared" si="1177"/>
        <v>7.05794510294947E-2</v>
      </c>
      <c r="O3223">
        <f t="shared" si="1178"/>
        <v>55.984687865264767</v>
      </c>
      <c r="P3223">
        <f t="shared" si="1179"/>
        <v>55.975539620285417</v>
      </c>
      <c r="Q3223">
        <f t="shared" si="1171"/>
        <v>4.5308255293058153E-2</v>
      </c>
      <c r="R3223">
        <f t="shared" si="1180"/>
        <v>55.939379609971709</v>
      </c>
      <c r="S3223">
        <f t="shared" si="1172"/>
        <v>17.505904763449788</v>
      </c>
      <c r="T3223">
        <f t="shared" si="1173"/>
        <v>7.3792662080088105</v>
      </c>
      <c r="U3223">
        <f t="shared" si="1174"/>
        <v>0.48911675097823576</v>
      </c>
      <c r="V3223" s="6">
        <f t="shared" si="1182"/>
        <v>177380.00000005122</v>
      </c>
      <c r="W3223">
        <f t="shared" si="1163"/>
        <v>7.3768847150037953</v>
      </c>
      <c r="X3223">
        <f t="shared" si="1164"/>
        <v>17.481982164408674</v>
      </c>
      <c r="Y3223">
        <f t="shared" si="1183"/>
        <v>4.7506746311543203E-2</v>
      </c>
      <c r="Z3223">
        <f t="shared" si="1184"/>
        <v>-3.4491320278376343E-8</v>
      </c>
      <c r="AA3223">
        <f t="shared" ref="AA3223:AA3286" si="1186">AVERAGE(Z3220:Z3226)</f>
        <v>-1.6074672338036449E-7</v>
      </c>
      <c r="AB3223">
        <f t="shared" si="1185"/>
        <v>0.99536685938379632</v>
      </c>
      <c r="AC3223">
        <f t="shared" si="1181"/>
        <v>2.2349383064007475</v>
      </c>
      <c r="AD3223">
        <f t="shared" si="1165"/>
        <v>-1.3293204587186084E-9</v>
      </c>
      <c r="AE3223">
        <f t="shared" si="1166"/>
        <v>2.7295733666489074E-5</v>
      </c>
      <c r="AF3223">
        <f t="shared" si="1167"/>
        <v>-4.8480373024165556E-6</v>
      </c>
      <c r="AG3223" t="str">
        <f t="shared" si="1168"/>
        <v>NaN</v>
      </c>
      <c r="AH3223" t="str">
        <f t="shared" si="1169"/>
        <v>NaN</v>
      </c>
    </row>
    <row r="3224" spans="1:34">
      <c r="A3224" s="4">
        <v>43289.438148148147</v>
      </c>
      <c r="B3224" s="3">
        <v>-1.1191518269333799E-3</v>
      </c>
      <c r="C3224">
        <v>2.68961291378218</v>
      </c>
      <c r="D3224">
        <v>1.8936770055152E-2</v>
      </c>
      <c r="E3224">
        <v>1.8741024326082E-2</v>
      </c>
      <c r="F3224" s="3">
        <v>1.8694679643649601E-2</v>
      </c>
      <c r="G3224">
        <v>-4227524</v>
      </c>
      <c r="H3224">
        <v>16841927</v>
      </c>
      <c r="K3224">
        <f t="shared" si="1175"/>
        <v>72.043465841759243</v>
      </c>
      <c r="L3224">
        <f t="shared" si="1176"/>
        <v>52.365183465200971</v>
      </c>
      <c r="M3224">
        <f t="shared" si="1170"/>
        <v>17.534101868561674</v>
      </c>
      <c r="N3224">
        <f t="shared" si="1177"/>
        <v>7.0562510617548022E-2</v>
      </c>
      <c r="O3224">
        <f t="shared" si="1178"/>
        <v>55.987545373356355</v>
      </c>
      <c r="P3224">
        <f t="shared" si="1179"/>
        <v>55.972870169985235</v>
      </c>
      <c r="Q3224">
        <f t="shared" si="1171"/>
        <v>4.8309357366015604E-2</v>
      </c>
      <c r="R3224">
        <f t="shared" si="1180"/>
        <v>55.939236015990339</v>
      </c>
      <c r="S3224">
        <f t="shared" si="1172"/>
        <v>17.501895630317662</v>
      </c>
      <c r="T3224">
        <f t="shared" si="1173"/>
        <v>7.3774830067512651</v>
      </c>
      <c r="U3224">
        <f t="shared" si="1174"/>
        <v>0.48914542052936399</v>
      </c>
      <c r="V3224" s="6">
        <f t="shared" si="1182"/>
        <v>177440.99999985192</v>
      </c>
      <c r="W3224">
        <f t="shared" si="1163"/>
        <v>7.3768029971065721</v>
      </c>
      <c r="X3224">
        <f t="shared" si="1164"/>
        <v>17.470928625304794</v>
      </c>
      <c r="Y3224">
        <f t="shared" si="1183"/>
        <v>4.7389220161640822E-2</v>
      </c>
      <c r="Z3224">
        <f t="shared" si="1184"/>
        <v>-3.8567567201416246E-7</v>
      </c>
      <c r="AA3224">
        <f t="shared" si="1186"/>
        <v>-1.6083631124648928E-7</v>
      </c>
      <c r="AB3224">
        <f t="shared" si="1185"/>
        <v>0.99537395624844838</v>
      </c>
      <c r="AC3224">
        <f t="shared" si="1181"/>
        <v>2.2349813350470917</v>
      </c>
      <c r="AD3224">
        <f t="shared" si="1165"/>
        <v>-1.3333855674390031E-9</v>
      </c>
      <c r="AE3224">
        <f t="shared" si="1166"/>
        <v>2.086736500406854E-5</v>
      </c>
      <c r="AF3224">
        <f t="shared" si="1167"/>
        <v>-6.3609088655115865E-6</v>
      </c>
      <c r="AG3224" t="str">
        <f t="shared" si="1168"/>
        <v>NaN</v>
      </c>
      <c r="AH3224" t="str">
        <f t="shared" si="1169"/>
        <v>NaN</v>
      </c>
    </row>
    <row r="3225" spans="1:34">
      <c r="A3225" s="4">
        <v>43289.438842592594</v>
      </c>
      <c r="B3225" s="3">
        <v>-1.1182123425715E-3</v>
      </c>
      <c r="C3225">
        <v>2.6895225330081298</v>
      </c>
      <c r="D3225" s="3">
        <v>1.8937471695371601E-2</v>
      </c>
      <c r="E3225" s="3">
        <v>1.8742974648048399E-2</v>
      </c>
      <c r="F3225" s="3">
        <v>1.8695299010778401E-2</v>
      </c>
      <c r="G3225">
        <v>-4227524</v>
      </c>
      <c r="H3225">
        <v>16841927</v>
      </c>
      <c r="K3225">
        <f t="shared" si="1175"/>
        <v>71.983616806289973</v>
      </c>
      <c r="L3225">
        <f t="shared" si="1176"/>
        <v>52.304520277277824</v>
      </c>
      <c r="M3225">
        <f t="shared" si="1170"/>
        <v>17.513789240087394</v>
      </c>
      <c r="N3225">
        <f t="shared" si="1177"/>
        <v>7.0535117610998038E-2</v>
      </c>
      <c r="O3225">
        <f t="shared" si="1178"/>
        <v>55.989652785573789</v>
      </c>
      <c r="P3225">
        <f t="shared" si="1179"/>
        <v>55.978707367975076</v>
      </c>
      <c r="Q3225">
        <f t="shared" si="1171"/>
        <v>4.8550047825848708E-2</v>
      </c>
      <c r="R3225">
        <f t="shared" si="1180"/>
        <v>55.94110273774794</v>
      </c>
      <c r="S3225">
        <f t="shared" si="1172"/>
        <v>17.48142254153683</v>
      </c>
      <c r="T3225">
        <f t="shared" si="1173"/>
        <v>7.3745995323775828</v>
      </c>
      <c r="U3225">
        <f t="shared" si="1174"/>
        <v>0.48919177980352513</v>
      </c>
      <c r="V3225" s="6">
        <f t="shared" si="1182"/>
        <v>177501.0000000475</v>
      </c>
      <c r="W3225">
        <f t="shared" ref="W3225:W3288" si="1187">AVERAGE(T3219:T3231)</f>
        <v>7.3765695174001893</v>
      </c>
      <c r="X3225">
        <f t="shared" ref="X3225:X3288" si="1188">AVERAGE(S3219:S3231)</f>
        <v>17.460074488304855</v>
      </c>
      <c r="Y3225">
        <f t="shared" si="1183"/>
        <v>4.6272055345511376E-2</v>
      </c>
      <c r="Z3225">
        <f t="shared" si="1184"/>
        <v>-2.2764271295487645E-7</v>
      </c>
      <c r="AA3225">
        <f t="shared" si="1186"/>
        <v>-1.0434744213531739E-7</v>
      </c>
      <c r="AB3225">
        <f t="shared" si="1185"/>
        <v>0.99544114453988508</v>
      </c>
      <c r="AC3225">
        <f t="shared" si="1181"/>
        <v>2.2350509132837288</v>
      </c>
      <c r="AD3225">
        <f t="shared" ref="AD3225:AD3288" si="1189">AA3225*AC3225*$D$7*2.54*1.024*9.81/2/Y3225/10000*0.14503773773</f>
        <v>-8.859878064912745E-10</v>
      </c>
      <c r="AE3225">
        <f t="shared" si="1166"/>
        <v>6.9715247558766827E-5</v>
      </c>
      <c r="AF3225">
        <f t="shared" si="1167"/>
        <v>-1.2651179187501825E-6</v>
      </c>
      <c r="AG3225" t="str">
        <f t="shared" si="1168"/>
        <v>NaN</v>
      </c>
      <c r="AH3225" t="str">
        <f t="shared" si="1169"/>
        <v>NaN</v>
      </c>
    </row>
    <row r="3226" spans="1:34">
      <c r="A3226" s="4">
        <v>43289.43953703704</v>
      </c>
      <c r="B3226" s="3">
        <v>-1.11839072567818E-3</v>
      </c>
      <c r="C3226">
        <v>2.6895272898909801</v>
      </c>
      <c r="D3226" s="3">
        <v>1.8936674917495101E-2</v>
      </c>
      <c r="E3226" s="3">
        <v>1.8742130301343401E-2</v>
      </c>
      <c r="F3226" s="3">
        <v>1.8696692586818199E-2</v>
      </c>
      <c r="G3226">
        <v>-4227524</v>
      </c>
      <c r="H3226">
        <v>16841927</v>
      </c>
      <c r="K3226">
        <f t="shared" si="1175"/>
        <v>71.994980547201479</v>
      </c>
      <c r="L3226">
        <f t="shared" si="1176"/>
        <v>52.314052175168101</v>
      </c>
      <c r="M3226">
        <f t="shared" si="1170"/>
        <v>17.51698092695926</v>
      </c>
      <c r="N3226">
        <f t="shared" si="1177"/>
        <v>7.0536559348186562E-2</v>
      </c>
      <c r="O3226">
        <f t="shared" si="1178"/>
        <v>55.987259622547199</v>
      </c>
      <c r="P3226">
        <f t="shared" si="1179"/>
        <v>55.976180288357426</v>
      </c>
      <c r="Q3226">
        <f t="shared" si="1171"/>
        <v>4.1956760844669816E-2</v>
      </c>
      <c r="R3226">
        <f t="shared" si="1180"/>
        <v>55.94530286170253</v>
      </c>
      <c r="S3226">
        <f t="shared" si="1172"/>
        <v>17.489009753062813</v>
      </c>
      <c r="T3226">
        <f t="shared" si="1173"/>
        <v>7.3747512941869022</v>
      </c>
      <c r="U3226">
        <f t="shared" si="1174"/>
        <v>0.48918933984172441</v>
      </c>
      <c r="V3226" s="6">
        <f t="shared" si="1182"/>
        <v>177561.00000024308</v>
      </c>
      <c r="W3226">
        <f t="shared" si="1187"/>
        <v>7.3758895077553506</v>
      </c>
      <c r="X3226">
        <f t="shared" si="1188"/>
        <v>17.451924112865829</v>
      </c>
      <c r="Y3226">
        <f t="shared" si="1183"/>
        <v>4.4671773049091236E-2</v>
      </c>
      <c r="Z3226">
        <f t="shared" si="1184"/>
        <v>-4.110215673503024E-8</v>
      </c>
      <c r="AA3226">
        <f t="shared" si="1186"/>
        <v>-1.2241432428128938E-7</v>
      </c>
      <c r="AB3226">
        <f t="shared" si="1185"/>
        <v>0.99554716033443669</v>
      </c>
      <c r="AC3226">
        <f t="shared" si="1181"/>
        <v>2.2350472512712698</v>
      </c>
      <c r="AD3226">
        <f t="shared" si="1189"/>
        <v>-1.0766215431995127E-9</v>
      </c>
      <c r="AE3226">
        <f t="shared" ref="AE3226:AE3289" si="1190">(W3227-W3225)/(X3227-X3225)*0.14503773773/100</f>
        <v>1.390673514444873E-4</v>
      </c>
      <c r="AF3226">
        <f t="shared" ref="AF3226:AF3289" si="1191">AD3226/AE3226/(1.024*9.81)</f>
        <v>-7.7067082477047401E-7</v>
      </c>
      <c r="AG3226" t="str">
        <f t="shared" ref="AG3226:AG3289" si="1192">IF(AD3226&gt;0,AD3226*100,"NaN")</f>
        <v>NaN</v>
      </c>
      <c r="AH3226" t="str">
        <f t="shared" ref="AH3226:AH3289" si="1193">IF(AF3226&gt;0,AF3226*100*100,"NaN")</f>
        <v>NaN</v>
      </c>
    </row>
    <row r="3227" spans="1:34">
      <c r="A3227" s="4">
        <v>43289.44023148148</v>
      </c>
      <c r="B3227" s="3">
        <v>-1.1184858633350801E-3</v>
      </c>
      <c r="C3227">
        <v>2.6895070731388802</v>
      </c>
      <c r="D3227" s="3">
        <v>1.8933761326752601E-2</v>
      </c>
      <c r="E3227" s="3">
        <v>1.87379323522327E-2</v>
      </c>
      <c r="F3227" s="3">
        <v>1.86932741567034E-2</v>
      </c>
      <c r="G3227">
        <v>-4227524</v>
      </c>
      <c r="H3227">
        <v>16841927</v>
      </c>
      <c r="K3227">
        <f t="shared" si="1175"/>
        <v>72.00104120902121</v>
      </c>
      <c r="L3227">
        <f t="shared" si="1176"/>
        <v>52.324606332262235</v>
      </c>
      <c r="M3227">
        <f t="shared" si="1170"/>
        <v>17.520514909910897</v>
      </c>
      <c r="N3227">
        <f t="shared" si="1177"/>
        <v>7.0530431965139515E-2</v>
      </c>
      <c r="O3227">
        <f t="shared" si="1178"/>
        <v>55.978508504016915</v>
      </c>
      <c r="P3227">
        <f t="shared" si="1179"/>
        <v>55.963616075610702</v>
      </c>
      <c r="Q3227">
        <f t="shared" si="1171"/>
        <v>4.3508510476755191E-2</v>
      </c>
      <c r="R3227">
        <f t="shared" si="1180"/>
        <v>55.93499999354016</v>
      </c>
      <c r="S3227">
        <f t="shared" si="1172"/>
        <v>17.491509236259727</v>
      </c>
      <c r="T3227">
        <f t="shared" si="1173"/>
        <v>7.3741063064977386</v>
      </c>
      <c r="U3227">
        <f t="shared" si="1174"/>
        <v>0.48919970967937054</v>
      </c>
      <c r="V3227" s="6">
        <f t="shared" si="1182"/>
        <v>177620.99999981001</v>
      </c>
      <c r="W3227">
        <f t="shared" si="1187"/>
        <v>7.3749409964481831</v>
      </c>
      <c r="X3227">
        <f t="shared" si="1188"/>
        <v>17.443090128405029</v>
      </c>
      <c r="Y3227">
        <f t="shared" si="1183"/>
        <v>2.2167698394101858E-2</v>
      </c>
      <c r="Z3227">
        <f t="shared" si="1184"/>
        <v>7.5253789662334788E-8</v>
      </c>
      <c r="AA3227">
        <f t="shared" si="1186"/>
        <v>-1.3871557913923251E-7</v>
      </c>
      <c r="AB3227">
        <f t="shared" si="1185"/>
        <v>0.99702527123014906</v>
      </c>
      <c r="AC3227">
        <f t="shared" si="1181"/>
        <v>2.2350628148242095</v>
      </c>
      <c r="AD3227">
        <f t="shared" si="1189"/>
        <v>-2.4585082839379879E-9</v>
      </c>
      <c r="AE3227">
        <f t="shared" si="1190"/>
        <v>1.3880257399283464E-4</v>
      </c>
      <c r="AF3227">
        <f t="shared" si="1191"/>
        <v>-1.7632146763500247E-6</v>
      </c>
      <c r="AG3227" t="str">
        <f t="shared" si="1192"/>
        <v>NaN</v>
      </c>
      <c r="AH3227" t="str">
        <f t="shared" si="1193"/>
        <v>NaN</v>
      </c>
    </row>
    <row r="3228" spans="1:34">
      <c r="A3228" s="4">
        <v>43289.440937500003</v>
      </c>
      <c r="B3228" s="3">
        <v>-1.1127657117140199E-3</v>
      </c>
      <c r="C3228">
        <v>2.6895558311880499</v>
      </c>
      <c r="D3228" s="3">
        <v>1.8929492024399201E-2</v>
      </c>
      <c r="E3228" s="3">
        <v>1.87364101497224E-2</v>
      </c>
      <c r="F3228" s="3">
        <v>1.8709746940148798E-2</v>
      </c>
      <c r="G3228">
        <v>-4227524</v>
      </c>
      <c r="H3228">
        <v>16841929</v>
      </c>
      <c r="K3228">
        <f t="shared" si="1175"/>
        <v>71.636643917113815</v>
      </c>
      <c r="L3228">
        <f t="shared" si="1176"/>
        <v>51.938555716436426</v>
      </c>
      <c r="M3228">
        <f t="shared" si="1170"/>
        <v>17.391248661301095</v>
      </c>
      <c r="N3228">
        <f t="shared" si="1177"/>
        <v>7.0545209771307987E-2</v>
      </c>
      <c r="O3228">
        <f t="shared" si="1178"/>
        <v>55.965685436455907</v>
      </c>
      <c r="P3228">
        <f t="shared" si="1179"/>
        <v>55.959060213765149</v>
      </c>
      <c r="Q3228">
        <f t="shared" si="1171"/>
        <v>-1.8962176139119435E-2</v>
      </c>
      <c r="R3228">
        <f t="shared" si="1180"/>
        <v>55.984647612595026</v>
      </c>
      <c r="S3228">
        <f t="shared" si="1172"/>
        <v>17.403890112060509</v>
      </c>
      <c r="T3228">
        <f t="shared" si="1173"/>
        <v>7.3756618650417884</v>
      </c>
      <c r="U3228">
        <f t="shared" si="1174"/>
        <v>0.489174700070936</v>
      </c>
      <c r="V3228" s="6">
        <f t="shared" si="1182"/>
        <v>177682.00000023935</v>
      </c>
      <c r="W3228">
        <f t="shared" si="1187"/>
        <v>7.374205535373088</v>
      </c>
      <c r="X3228">
        <f t="shared" si="1188"/>
        <v>17.434327930194478</v>
      </c>
      <c r="Y3228">
        <f t="shared" si="1183"/>
        <v>-1.1583290070736514E-3</v>
      </c>
      <c r="Z3228">
        <f t="shared" si="1184"/>
        <v>-2.5084596555188182E-8</v>
      </c>
      <c r="AA3228">
        <f t="shared" si="1186"/>
        <v>-1.1252606588943356E-7</v>
      </c>
      <c r="AB3228">
        <f t="shared" si="1185"/>
        <v>0.99854394504059263</v>
      </c>
      <c r="AC3228">
        <f t="shared" si="1181"/>
        <v>2.2350252791965417</v>
      </c>
      <c r="AD3228">
        <f t="shared" si="1189"/>
        <v>3.8166378261550818E-8</v>
      </c>
      <c r="AE3228">
        <f t="shared" si="1190"/>
        <v>1.2060071535146684E-4</v>
      </c>
      <c r="AF3228">
        <f t="shared" si="1191"/>
        <v>3.1503739111503818E-5</v>
      </c>
      <c r="AG3228">
        <f t="shared" si="1192"/>
        <v>3.8166378261550814E-6</v>
      </c>
      <c r="AH3228">
        <f t="shared" si="1193"/>
        <v>0.3150373911150382</v>
      </c>
    </row>
    <row r="3229" spans="1:34">
      <c r="A3229" s="4">
        <v>43289.441631944443</v>
      </c>
      <c r="B3229" s="3">
        <v>-1.11244462212198E-3</v>
      </c>
      <c r="C3229">
        <v>2.6894975593731898</v>
      </c>
      <c r="D3229" s="3">
        <v>1.8927957929681698E-2</v>
      </c>
      <c r="E3229" s="3">
        <v>1.8734091169335401E-2</v>
      </c>
      <c r="F3229" s="3">
        <v>1.8711223892532901E-2</v>
      </c>
      <c r="G3229">
        <v>-4227524</v>
      </c>
      <c r="H3229">
        <v>16841936</v>
      </c>
      <c r="K3229">
        <f t="shared" si="1175"/>
        <v>71.616189183472102</v>
      </c>
      <c r="L3229">
        <f t="shared" si="1176"/>
        <v>51.916159542327719</v>
      </c>
      <c r="M3229">
        <f t="shared" si="1170"/>
        <v>17.383749464844556</v>
      </c>
      <c r="N3229">
        <f t="shared" si="1177"/>
        <v>7.0527548490765576E-2</v>
      </c>
      <c r="O3229">
        <f t="shared" si="1178"/>
        <v>55.961077704658258</v>
      </c>
      <c r="P3229">
        <f t="shared" si="1179"/>
        <v>55.952119642984172</v>
      </c>
      <c r="Q3229">
        <f t="shared" si="1171"/>
        <v>-2.802132135885671E-2</v>
      </c>
      <c r="R3229">
        <f t="shared" si="1180"/>
        <v>55.989099026017115</v>
      </c>
      <c r="S3229">
        <f t="shared" si="1172"/>
        <v>17.40243034575046</v>
      </c>
      <c r="T3229">
        <f t="shared" si="1173"/>
        <v>7.3738027828794301</v>
      </c>
      <c r="U3229">
        <f t="shared" si="1174"/>
        <v>0.48920458960296698</v>
      </c>
      <c r="V3229" s="6">
        <f t="shared" si="1182"/>
        <v>177741.99999980628</v>
      </c>
      <c r="W3229">
        <f t="shared" si="1187"/>
        <v>7.3733766824154383</v>
      </c>
      <c r="X3229">
        <f t="shared" si="1188"/>
        <v>17.424277257540425</v>
      </c>
      <c r="Y3229">
        <f t="shared" si="1183"/>
        <v>-2.3703521953706286E-2</v>
      </c>
      <c r="Z3229">
        <f t="shared" si="1184"/>
        <v>-2.1815760109372681E-7</v>
      </c>
      <c r="AA3229">
        <f t="shared" si="1186"/>
        <v>-9.6717544247363617E-8</v>
      </c>
      <c r="AB3229">
        <f t="shared" si="1185"/>
        <v>1.0000364026204902</v>
      </c>
      <c r="AC3229">
        <f t="shared" si="1181"/>
        <v>2.2350701388491192</v>
      </c>
      <c r="AD3229">
        <f t="shared" si="1189"/>
        <v>1.6031008510461136E-9</v>
      </c>
      <c r="AE3229">
        <f t="shared" si="1190"/>
        <v>1.2382528534108148E-4</v>
      </c>
      <c r="AF3229">
        <f t="shared" si="1191"/>
        <v>1.2887911442138715E-6</v>
      </c>
      <c r="AG3229">
        <f t="shared" si="1192"/>
        <v>1.6031008510461138E-7</v>
      </c>
      <c r="AH3229">
        <f t="shared" si="1193"/>
        <v>1.2887911442138715E-2</v>
      </c>
    </row>
    <row r="3230" spans="1:34">
      <c r="A3230" s="4">
        <v>43289.442326388889</v>
      </c>
      <c r="B3230" s="3">
        <v>-1.11174298190235E-3</v>
      </c>
      <c r="C3230">
        <v>2.6894737749589699</v>
      </c>
      <c r="D3230" s="3">
        <v>1.8929194719221401E-2</v>
      </c>
      <c r="E3230">
        <v>1.873679070035E-2</v>
      </c>
      <c r="F3230" s="3">
        <v>1.8711164338001299E-2</v>
      </c>
      <c r="G3230">
        <v>-4227524</v>
      </c>
      <c r="H3230">
        <v>16841943</v>
      </c>
      <c r="K3230">
        <f t="shared" si="1175"/>
        <v>71.571491802552131</v>
      </c>
      <c r="L3230">
        <f t="shared" si="1176"/>
        <v>51.871540445297526</v>
      </c>
      <c r="M3230">
        <f t="shared" si="1170"/>
        <v>17.368809083834901</v>
      </c>
      <c r="N3230">
        <f t="shared" si="1177"/>
        <v>7.0520339804832521E-2</v>
      </c>
      <c r="O3230">
        <f t="shared" si="1178"/>
        <v>55.964792465177325</v>
      </c>
      <c r="P3230">
        <f t="shared" si="1179"/>
        <v>55.960199179226606</v>
      </c>
      <c r="Q3230">
        <f t="shared" si="1171"/>
        <v>-2.4127068363142712E-2</v>
      </c>
      <c r="R3230">
        <f t="shared" si="1180"/>
        <v>55.988919533540468</v>
      </c>
      <c r="S3230">
        <f t="shared" si="1172"/>
        <v>17.384893796076994</v>
      </c>
      <c r="T3230">
        <f t="shared" si="1173"/>
        <v>7.3730439738338447</v>
      </c>
      <c r="U3230">
        <f t="shared" si="1174"/>
        <v>0.4892167894119549</v>
      </c>
      <c r="V3230" s="6">
        <f t="shared" si="1182"/>
        <v>177802.00000000186</v>
      </c>
      <c r="W3230">
        <f t="shared" si="1187"/>
        <v>7.3725011335165123</v>
      </c>
      <c r="X3230">
        <f t="shared" si="1188"/>
        <v>17.414364108687455</v>
      </c>
      <c r="Y3230">
        <f t="shared" si="1183"/>
        <v>-3.2913836554636568E-2</v>
      </c>
      <c r="Z3230">
        <f t="shared" si="1184"/>
        <v>-1.4860010428397817E-7</v>
      </c>
      <c r="AA3230">
        <f t="shared" si="1186"/>
        <v>-8.8606111448665555E-8</v>
      </c>
      <c r="AB3230">
        <f t="shared" si="1185"/>
        <v>1.0006470471792366</v>
      </c>
      <c r="AC3230">
        <f t="shared" si="1181"/>
        <v>2.2350884489113891</v>
      </c>
      <c r="AD3230">
        <f t="shared" si="1189"/>
        <v>1.0576870594717633E-9</v>
      </c>
      <c r="AE3230">
        <f t="shared" si="1190"/>
        <v>1.3388996584626841E-4</v>
      </c>
      <c r="AF3230">
        <f t="shared" si="1191"/>
        <v>7.8639400875596502E-7</v>
      </c>
      <c r="AG3230">
        <f t="shared" si="1192"/>
        <v>1.0576870594717633E-7</v>
      </c>
      <c r="AH3230">
        <f t="shared" si="1193"/>
        <v>7.8639400875596503E-3</v>
      </c>
    </row>
    <row r="3231" spans="1:34">
      <c r="A3231" s="4">
        <v>43289.443020833336</v>
      </c>
      <c r="B3231" s="3">
        <v>-1.1101613183564E-3</v>
      </c>
      <c r="C3231">
        <v>2.68944166599977</v>
      </c>
      <c r="D3231" s="3">
        <v>1.89335234826103E-2</v>
      </c>
      <c r="E3231" s="3">
        <v>1.8740596206625899E-2</v>
      </c>
      <c r="F3231" s="3">
        <v>1.8722932313448799E-2</v>
      </c>
      <c r="G3231">
        <v>-4227524</v>
      </c>
      <c r="H3231">
        <v>16841941</v>
      </c>
      <c r="K3231">
        <f t="shared" si="1175"/>
        <v>71.47073329980006</v>
      </c>
      <c r="L3231">
        <f t="shared" si="1176"/>
        <v>51.755313045921312</v>
      </c>
      <c r="M3231">
        <f t="shared" si="1170"/>
        <v>17.329891182173487</v>
      </c>
      <c r="N3231">
        <f t="shared" si="1177"/>
        <v>7.0510608078821993E-2</v>
      </c>
      <c r="O3231">
        <f t="shared" si="1178"/>
        <v>55.977794126993871</v>
      </c>
      <c r="P3231">
        <f t="shared" si="1179"/>
        <v>55.971588833840933</v>
      </c>
      <c r="Q3231">
        <f t="shared" si="1171"/>
        <v>-4.6593119941910288E-2</v>
      </c>
      <c r="R3231">
        <f t="shared" si="1180"/>
        <v>56.024387246935781</v>
      </c>
      <c r="S3231">
        <f t="shared" si="1172"/>
        <v>17.36095326213476</v>
      </c>
      <c r="T3231">
        <f t="shared" si="1173"/>
        <v>7.3720195816222098</v>
      </c>
      <c r="U3231">
        <f t="shared" si="1174"/>
        <v>0.48923325915408983</v>
      </c>
      <c r="V3231" s="6">
        <f t="shared" si="1182"/>
        <v>177862.00000019744</v>
      </c>
      <c r="W3231">
        <f t="shared" si="1187"/>
        <v>7.3717277319891448</v>
      </c>
      <c r="X3231">
        <f t="shared" si="1188"/>
        <v>17.406414825658626</v>
      </c>
      <c r="Y3231">
        <f t="shared" si="1183"/>
        <v>-3.7877948867849419E-2</v>
      </c>
      <c r="Z3231">
        <f t="shared" si="1184"/>
        <v>-2.0234907926556977E-7</v>
      </c>
      <c r="AA3231">
        <f t="shared" si="1186"/>
        <v>-1.4056706145216043E-7</v>
      </c>
      <c r="AB3231">
        <f t="shared" si="1185"/>
        <v>1.0009786738535522</v>
      </c>
      <c r="AC3231">
        <f t="shared" si="1181"/>
        <v>2.2351131674954559</v>
      </c>
      <c r="AD3231">
        <f t="shared" si="1189"/>
        <v>1.4580551023656333E-9</v>
      </c>
      <c r="AE3231">
        <f t="shared" si="1190"/>
        <v>1.1376838567544485E-4</v>
      </c>
      <c r="AF3231">
        <f t="shared" si="1191"/>
        <v>1.2758022898975914E-6</v>
      </c>
      <c r="AG3231">
        <f t="shared" si="1192"/>
        <v>1.4580551023656333E-7</v>
      </c>
      <c r="AH3231">
        <f t="shared" si="1193"/>
        <v>1.2758022898975914E-2</v>
      </c>
    </row>
    <row r="3232" spans="1:34">
      <c r="A3232" s="4">
        <v>43289.443715277775</v>
      </c>
      <c r="B3232" s="3">
        <v>-1.1107440365049101E-3</v>
      </c>
      <c r="C3232">
        <v>2.6893976648334501</v>
      </c>
      <c r="D3232" s="3">
        <v>1.8929967712683699E-2</v>
      </c>
      <c r="E3232" s="3">
        <v>1.87347571329337E-2</v>
      </c>
      <c r="F3232" s="3">
        <v>1.87181679509195E-2</v>
      </c>
      <c r="G3232">
        <v>-4227524</v>
      </c>
      <c r="H3232">
        <v>16841941</v>
      </c>
      <c r="K3232">
        <f t="shared" si="1175"/>
        <v>71.507854853445707</v>
      </c>
      <c r="L3232">
        <f t="shared" si="1176"/>
        <v>51.798697310750754</v>
      </c>
      <c r="M3232">
        <f t="shared" si="1170"/>
        <v>17.344418088577196</v>
      </c>
      <c r="N3232">
        <f t="shared" si="1177"/>
        <v>7.0497272009841905E-2</v>
      </c>
      <c r="O3232">
        <f t="shared" si="1178"/>
        <v>55.96711419050169</v>
      </c>
      <c r="P3232">
        <f t="shared" si="1179"/>
        <v>55.954112832541732</v>
      </c>
      <c r="Q3232">
        <f t="shared" si="1171"/>
        <v>-4.291365829849525E-2</v>
      </c>
      <c r="R3232">
        <f t="shared" si="1180"/>
        <v>56.010027848800185</v>
      </c>
      <c r="S3232">
        <f t="shared" si="1172"/>
        <v>17.373027194109525</v>
      </c>
      <c r="T3232">
        <f t="shared" si="1173"/>
        <v>7.3706157848874634</v>
      </c>
      <c r="U3232">
        <f t="shared" si="1174"/>
        <v>0.48925582880072394</v>
      </c>
      <c r="V3232" s="6">
        <f t="shared" si="1182"/>
        <v>177921.99999976438</v>
      </c>
      <c r="W3232">
        <f t="shared" si="1187"/>
        <v>7.3712228321241051</v>
      </c>
      <c r="X3232">
        <f t="shared" si="1188"/>
        <v>17.398067670886117</v>
      </c>
      <c r="Y3232">
        <f t="shared" si="1183"/>
        <v>-4.5917355500556312E-2</v>
      </c>
      <c r="Z3232">
        <f t="shared" si="1184"/>
        <v>-1.1698306146038682E-7</v>
      </c>
      <c r="AA3232">
        <f t="shared" si="1186"/>
        <v>-1.7176229547663254E-7</v>
      </c>
      <c r="AB3232">
        <f t="shared" si="1185"/>
        <v>1.0015115748294898</v>
      </c>
      <c r="AC3232">
        <f t="shared" si="1181"/>
        <v>2.2351470411106655</v>
      </c>
      <c r="AD3232">
        <f t="shared" si="1189"/>
        <v>1.4697192204042442E-9</v>
      </c>
      <c r="AE3232">
        <f t="shared" si="1190"/>
        <v>7.2381817554614784E-5</v>
      </c>
      <c r="AF3232">
        <f t="shared" si="1191"/>
        <v>2.0213239665606447E-6</v>
      </c>
      <c r="AG3232">
        <f t="shared" si="1192"/>
        <v>1.4697192204042442E-7</v>
      </c>
      <c r="AH3232">
        <f t="shared" si="1193"/>
        <v>2.0213239665606446E-2</v>
      </c>
    </row>
    <row r="3233" spans="1:34">
      <c r="A3233" s="4">
        <v>43289.444409722222</v>
      </c>
      <c r="B3233" s="3">
        <v>-1.1104110547057601E-3</v>
      </c>
      <c r="C3233">
        <v>2.6893976648334501</v>
      </c>
      <c r="D3233" s="3">
        <v>1.8928826060800898E-2</v>
      </c>
      <c r="E3233" s="3">
        <v>1.8736219874408599E-2</v>
      </c>
      <c r="F3233" s="3">
        <v>1.87187992289546E-2</v>
      </c>
      <c r="G3233">
        <v>-4227524</v>
      </c>
      <c r="H3233">
        <v>16841941</v>
      </c>
      <c r="K3233">
        <f t="shared" si="1175"/>
        <v>71.486642537076676</v>
      </c>
      <c r="L3233">
        <f t="shared" si="1176"/>
        <v>51.776655185149913</v>
      </c>
      <c r="M3233">
        <f t="shared" si="1170"/>
        <v>17.337037442695539</v>
      </c>
      <c r="N3233">
        <f t="shared" si="1177"/>
        <v>7.0497272009841905E-2</v>
      </c>
      <c r="O3233">
        <f t="shared" si="1178"/>
        <v>55.963685180791792</v>
      </c>
      <c r="P3233">
        <f t="shared" si="1179"/>
        <v>55.958490731034416</v>
      </c>
      <c r="Q3233">
        <f t="shared" si="1171"/>
        <v>-4.8245288261263397E-2</v>
      </c>
      <c r="R3233">
        <f t="shared" si="1180"/>
        <v>56.011930469053056</v>
      </c>
      <c r="S3233">
        <f t="shared" si="1172"/>
        <v>17.369200968203049</v>
      </c>
      <c r="T3233">
        <f t="shared" si="1173"/>
        <v>7.3706157848874634</v>
      </c>
      <c r="U3233">
        <f t="shared" si="1174"/>
        <v>0.48925582880072394</v>
      </c>
      <c r="V3233" s="6">
        <f t="shared" si="1182"/>
        <v>177981.99999995995</v>
      </c>
      <c r="W3233">
        <f t="shared" si="1187"/>
        <v>7.3707558727113387</v>
      </c>
      <c r="X3233">
        <f t="shared" si="1188"/>
        <v>17.386940836774809</v>
      </c>
      <c r="Y3233">
        <f t="shared" si="1183"/>
        <v>-4.6685176268558358E-2</v>
      </c>
      <c r="Z3233">
        <f t="shared" si="1184"/>
        <v>1.5677872855856045E-8</v>
      </c>
      <c r="AA3233">
        <f t="shared" si="1186"/>
        <v>-1.3698354747637766E-7</v>
      </c>
      <c r="AB3233">
        <f t="shared" si="1185"/>
        <v>1.0015633270329893</v>
      </c>
      <c r="AC3233">
        <f t="shared" si="1181"/>
        <v>2.2351470411106655</v>
      </c>
      <c r="AD3233">
        <f t="shared" si="1189"/>
        <v>1.1528500222828862E-9</v>
      </c>
      <c r="AE3233">
        <f t="shared" si="1190"/>
        <v>4.7648648816131248E-5</v>
      </c>
      <c r="AF3233">
        <f t="shared" si="1191"/>
        <v>2.4085366460393888E-6</v>
      </c>
      <c r="AG3233">
        <f t="shared" si="1192"/>
        <v>1.1528500222828862E-7</v>
      </c>
      <c r="AH3233">
        <f t="shared" si="1193"/>
        <v>2.4085366460393887E-2</v>
      </c>
    </row>
    <row r="3234" spans="1:34">
      <c r="A3234" s="4">
        <v>43289.445115740738</v>
      </c>
      <c r="B3234" s="3">
        <v>-1.1112910780320801E-3</v>
      </c>
      <c r="C3234">
        <v>2.6894036109370099</v>
      </c>
      <c r="D3234" s="3">
        <v>1.8936294366867501E-2</v>
      </c>
      <c r="E3234" s="3">
        <v>1.8743914132410298E-2</v>
      </c>
      <c r="F3234" s="3">
        <v>1.8726457941720599E-2</v>
      </c>
      <c r="G3234">
        <v>-4227524</v>
      </c>
      <c r="H3234">
        <v>16841941</v>
      </c>
      <c r="K3234">
        <f t="shared" si="1175"/>
        <v>71.542703658908778</v>
      </c>
      <c r="L3234">
        <f t="shared" si="1176"/>
        <v>51.822648998753877</v>
      </c>
      <c r="M3234">
        <f t="shared" si="1170"/>
        <v>17.352438137578837</v>
      </c>
      <c r="N3234">
        <f t="shared" si="1177"/>
        <v>7.0499074181326615E-2</v>
      </c>
      <c r="O3234">
        <f t="shared" si="1178"/>
        <v>55.986116619310565</v>
      </c>
      <c r="P3234">
        <f t="shared" si="1179"/>
        <v>55.981519188958096</v>
      </c>
      <c r="Q3234">
        <f t="shared" si="1171"/>
        <v>-4.889658224591642E-2</v>
      </c>
      <c r="R3234">
        <f t="shared" si="1180"/>
        <v>56.035013201556481</v>
      </c>
      <c r="S3234">
        <f t="shared" si="1172"/>
        <v>17.385035859076115</v>
      </c>
      <c r="T3234">
        <f t="shared" si="1173"/>
        <v>7.3708054871490134</v>
      </c>
      <c r="U3234">
        <f t="shared" si="1174"/>
        <v>0.48925277884847462</v>
      </c>
      <c r="V3234" s="6">
        <f t="shared" si="1182"/>
        <v>178042.99999976065</v>
      </c>
      <c r="W3234">
        <f t="shared" si="1187"/>
        <v>7.3704873710490091</v>
      </c>
      <c r="X3234">
        <f t="shared" si="1188"/>
        <v>17.375680968813615</v>
      </c>
      <c r="Y3234">
        <f t="shared" si="1183"/>
        <v>-4.7654026587489774E-2</v>
      </c>
      <c r="Z3234">
        <f t="shared" si="1184"/>
        <v>-2.8847286036212928E-7</v>
      </c>
      <c r="AA3234">
        <f t="shared" si="1186"/>
        <v>-1.1396320425154468E-7</v>
      </c>
      <c r="AB3234">
        <f t="shared" si="1185"/>
        <v>1.0016260299756714</v>
      </c>
      <c r="AC3234">
        <f t="shared" si="1181"/>
        <v>2.2351424635950945</v>
      </c>
      <c r="AD3234">
        <f t="shared" si="1189"/>
        <v>9.3960986024136016E-10</v>
      </c>
      <c r="AE3234">
        <f t="shared" si="1190"/>
        <v>8.4742658413229627E-5</v>
      </c>
      <c r="AF3234">
        <f t="shared" si="1191"/>
        <v>1.1037647435134911E-6</v>
      </c>
      <c r="AG3234">
        <f t="shared" si="1192"/>
        <v>9.3960986024136011E-8</v>
      </c>
      <c r="AH3234">
        <f t="shared" si="1193"/>
        <v>1.103764743513491E-2</v>
      </c>
    </row>
    <row r="3235" spans="1:34">
      <c r="A3235" s="4">
        <v>43289.445810185185</v>
      </c>
      <c r="B3235" s="3">
        <v>-1.1104110547057601E-3</v>
      </c>
      <c r="C3235">
        <v>2.6892882565280201</v>
      </c>
      <c r="D3235" s="3">
        <v>1.8932262908656398E-2</v>
      </c>
      <c r="E3235" s="3">
        <v>1.8737920460025599E-2</v>
      </c>
      <c r="F3235" s="3">
        <v>1.8721419628345799E-2</v>
      </c>
      <c r="G3235">
        <v>-4227524</v>
      </c>
      <c r="H3235">
        <v>16841941</v>
      </c>
      <c r="K3235">
        <f t="shared" si="1175"/>
        <v>71.486642537076676</v>
      </c>
      <c r="L3235">
        <f t="shared" si="1176"/>
        <v>51.77321069399872</v>
      </c>
      <c r="M3235">
        <f t="shared" si="1170"/>
        <v>17.33588407981712</v>
      </c>
      <c r="N3235">
        <f t="shared" si="1177"/>
        <v>7.0464112054544295E-2</v>
      </c>
      <c r="O3235">
        <f t="shared" si="1178"/>
        <v>55.974007928772593</v>
      </c>
      <c r="P3235">
        <f t="shared" si="1179"/>
        <v>55.96358048294006</v>
      </c>
      <c r="Q3235">
        <f t="shared" si="1171"/>
        <v>-4.5820209255289512E-2</v>
      </c>
      <c r="R3235">
        <f t="shared" si="1180"/>
        <v>56.019828138027883</v>
      </c>
      <c r="S3235">
        <f t="shared" si="1172"/>
        <v>17.366430885987313</v>
      </c>
      <c r="T3235">
        <f t="shared" si="1173"/>
        <v>7.3671252632771891</v>
      </c>
      <c r="U3235">
        <f t="shared" si="1174"/>
        <v>0.48931194792207733</v>
      </c>
      <c r="V3235" s="6">
        <f t="shared" si="1182"/>
        <v>178102.99999995623</v>
      </c>
      <c r="W3235">
        <f t="shared" si="1187"/>
        <v>7.3699824711839463</v>
      </c>
      <c r="X3235">
        <f t="shared" si="1188"/>
        <v>17.37370400776917</v>
      </c>
      <c r="Y3235">
        <f t="shared" si="1183"/>
        <v>-4.6812353438191678E-2</v>
      </c>
      <c r="Z3235">
        <f t="shared" si="1184"/>
        <v>-2.4345123472649286E-7</v>
      </c>
      <c r="AA3235">
        <f t="shared" si="1186"/>
        <v>-7.0274198530234712E-8</v>
      </c>
      <c r="AB3235">
        <f t="shared" si="1185"/>
        <v>1.0015718966343832</v>
      </c>
      <c r="AC3235">
        <f t="shared" si="1181"/>
        <v>2.2352312673971215</v>
      </c>
      <c r="AD3235">
        <f t="shared" si="1189"/>
        <v>5.8984132592835081E-10</v>
      </c>
      <c r="AE3235">
        <f t="shared" si="1190"/>
        <v>5.4426584182000937E-4</v>
      </c>
      <c r="AF3235">
        <f t="shared" si="1191"/>
        <v>1.07883531491655E-7</v>
      </c>
      <c r="AG3235">
        <f t="shared" si="1192"/>
        <v>5.8984132592835081E-8</v>
      </c>
      <c r="AH3235">
        <f t="shared" si="1193"/>
        <v>1.0788353149165501E-3</v>
      </c>
    </row>
    <row r="3236" spans="1:34">
      <c r="A3236" s="4">
        <v>43289.446504629632</v>
      </c>
      <c r="B3236" s="3">
        <v>-1.1109699884400499E-3</v>
      </c>
      <c r="C3236">
        <v>2.68931204094224</v>
      </c>
      <c r="D3236" s="3">
        <v>1.89351527149847E-2</v>
      </c>
      <c r="E3236" s="3">
        <v>1.8742356253278601E-2</v>
      </c>
      <c r="F3236" s="3">
        <v>1.87242663349571E-2</v>
      </c>
      <c r="G3236">
        <v>-4227524</v>
      </c>
      <c r="H3236">
        <v>16841941</v>
      </c>
      <c r="K3236">
        <f t="shared" si="1175"/>
        <v>71.522248925267689</v>
      </c>
      <c r="L3236">
        <f t="shared" si="1176"/>
        <v>51.805075112257356</v>
      </c>
      <c r="M3236">
        <f t="shared" si="1170"/>
        <v>17.346553649152263</v>
      </c>
      <c r="N3236">
        <f t="shared" si="1177"/>
        <v>7.0471320740477336E-2</v>
      </c>
      <c r="O3236">
        <f t="shared" si="1178"/>
        <v>55.982687609600667</v>
      </c>
      <c r="P3236">
        <f t="shared" si="1179"/>
        <v>55.976856549100354</v>
      </c>
      <c r="Q3236">
        <f t="shared" si="1171"/>
        <v>-4.5720268813369103E-2</v>
      </c>
      <c r="R3236">
        <f t="shared" si="1180"/>
        <v>56.028407878414036</v>
      </c>
      <c r="S3236">
        <f t="shared" si="1172"/>
        <v>17.377033828361174</v>
      </c>
      <c r="T3236">
        <f t="shared" si="1173"/>
        <v>7.3678840723227728</v>
      </c>
      <c r="U3236">
        <f t="shared" si="1174"/>
        <v>0.48929974811308968</v>
      </c>
      <c r="V3236" s="6">
        <f t="shared" si="1182"/>
        <v>178163.00000015181</v>
      </c>
      <c r="W3236">
        <f t="shared" si="1187"/>
        <v>7.3697519099739148</v>
      </c>
      <c r="X3236">
        <f t="shared" si="1188"/>
        <v>17.373721088139064</v>
      </c>
      <c r="Y3236">
        <f t="shared" si="1183"/>
        <v>-4.721422278142029E-2</v>
      </c>
      <c r="Z3236">
        <f t="shared" si="1184"/>
        <v>2.5293634908057443E-8</v>
      </c>
      <c r="AA3236">
        <f t="shared" si="1186"/>
        <v>-2.2848633077632304E-8</v>
      </c>
      <c r="AB3236">
        <f t="shared" si="1185"/>
        <v>1.0015974648704047</v>
      </c>
      <c r="AC3236">
        <f t="shared" si="1181"/>
        <v>2.2352129573348516</v>
      </c>
      <c r="AD3236">
        <f t="shared" si="1189"/>
        <v>1.9014442313680304E-10</v>
      </c>
      <c r="AE3236">
        <f t="shared" si="1190"/>
        <v>-6.2400457360293734E-4</v>
      </c>
      <c r="AF3236">
        <f t="shared" si="1191"/>
        <v>-3.0333802541796725E-8</v>
      </c>
      <c r="AG3236">
        <f t="shared" si="1192"/>
        <v>1.9014442313680304E-8</v>
      </c>
      <c r="AH3236" t="str">
        <f t="shared" si="1193"/>
        <v>NaN</v>
      </c>
    </row>
    <row r="3237" spans="1:34">
      <c r="A3237" s="4">
        <v>43289.447199074071</v>
      </c>
      <c r="B3237" s="3">
        <v>-1.1118262273521399E-3</v>
      </c>
      <c r="C3237">
        <v>2.68929777029371</v>
      </c>
      <c r="D3237" s="3">
        <v>1.8932928872254701E-2</v>
      </c>
      <c r="E3237" s="3">
        <v>1.8740013488477401E-2</v>
      </c>
      <c r="F3237" s="3">
        <v>1.8723504036952401E-2</v>
      </c>
      <c r="G3237">
        <v>-4227524</v>
      </c>
      <c r="H3237">
        <v>16841941</v>
      </c>
      <c r="K3237">
        <f t="shared" si="1175"/>
        <v>71.576794881644545</v>
      </c>
      <c r="L3237">
        <f t="shared" si="1176"/>
        <v>51.860623102423631</v>
      </c>
      <c r="M3237">
        <f t="shared" si="1170"/>
        <v>17.365153490759166</v>
      </c>
      <c r="N3237">
        <f t="shared" si="1177"/>
        <v>7.0466995528918108E-2</v>
      </c>
      <c r="O3237">
        <f t="shared" si="1178"/>
        <v>55.976008184436708</v>
      </c>
      <c r="P3237">
        <f t="shared" si="1179"/>
        <v>55.969844792978115</v>
      </c>
      <c r="Q3237">
        <f t="shared" si="1171"/>
        <v>-5.0102190275602254E-2</v>
      </c>
      <c r="R3237">
        <f t="shared" si="1180"/>
        <v>56.02611037471231</v>
      </c>
      <c r="S3237">
        <f t="shared" si="1172"/>
        <v>17.398554950942902</v>
      </c>
      <c r="T3237">
        <f t="shared" si="1173"/>
        <v>7.3674287868954851</v>
      </c>
      <c r="U3237">
        <f t="shared" si="1174"/>
        <v>0.48930706799848123</v>
      </c>
      <c r="V3237" s="6">
        <f t="shared" si="1182"/>
        <v>178222.99999971874</v>
      </c>
      <c r="W3237">
        <f t="shared" si="1187"/>
        <v>7.3692966245464788</v>
      </c>
      <c r="X3237">
        <f t="shared" si="1188"/>
        <v>17.375298125007024</v>
      </c>
      <c r="Y3237">
        <f t="shared" si="1183"/>
        <v>-4.6771334680277242E-2</v>
      </c>
      <c r="Z3237">
        <f t="shared" si="1184"/>
        <v>1.2542298289852419E-8</v>
      </c>
      <c r="AA3237">
        <f t="shared" si="1186"/>
        <v>-2.0119936656079587E-8</v>
      </c>
      <c r="AB3237">
        <f t="shared" si="1185"/>
        <v>1.0015661256634099</v>
      </c>
      <c r="AC3237">
        <f t="shared" si="1181"/>
        <v>2.2352239433722119</v>
      </c>
      <c r="AD3237">
        <f t="shared" si="1189"/>
        <v>1.6902276195186272E-10</v>
      </c>
      <c r="AE3237">
        <f t="shared" si="1190"/>
        <v>-2.8170108492416371E-4</v>
      </c>
      <c r="AF3237">
        <f t="shared" si="1191"/>
        <v>-5.9729339257364599E-8</v>
      </c>
      <c r="AG3237">
        <f t="shared" si="1192"/>
        <v>1.6902276195186272E-8</v>
      </c>
      <c r="AH3237" t="str">
        <f t="shared" si="1193"/>
        <v>NaN</v>
      </c>
    </row>
    <row r="3238" spans="1:34">
      <c r="A3238" s="4">
        <v>43289.447905092595</v>
      </c>
      <c r="B3238" s="3">
        <v>-1.11064889884801E-3</v>
      </c>
      <c r="C3238">
        <v>2.6893167978250898</v>
      </c>
      <c r="D3238" s="3">
        <v>1.89274822413972E-2</v>
      </c>
      <c r="E3238" s="3">
        <v>1.8733781971950501E-2</v>
      </c>
      <c r="F3238" s="3">
        <v>1.87162145622824E-2</v>
      </c>
      <c r="G3238">
        <v>-4227524</v>
      </c>
      <c r="H3238">
        <v>16841941</v>
      </c>
      <c r="K3238">
        <f t="shared" si="1175"/>
        <v>71.501794191625976</v>
      </c>
      <c r="L3238">
        <f t="shared" si="1176"/>
        <v>51.795204360516493</v>
      </c>
      <c r="M3238">
        <f t="shared" si="1170"/>
        <v>17.343248499526297</v>
      </c>
      <c r="N3238">
        <f t="shared" si="1177"/>
        <v>7.0472762477665721E-2</v>
      </c>
      <c r="O3238">
        <f t="shared" si="1178"/>
        <v>55.959648950612468</v>
      </c>
      <c r="P3238">
        <f t="shared" si="1179"/>
        <v>55.951194233546808</v>
      </c>
      <c r="Q3238">
        <f t="shared" si="1171"/>
        <v>-4.4491544951860362E-2</v>
      </c>
      <c r="R3238">
        <f t="shared" si="1180"/>
        <v>56.004140495564329</v>
      </c>
      <c r="S3238">
        <f t="shared" si="1172"/>
        <v>17.372909529494205</v>
      </c>
      <c r="T3238">
        <f t="shared" si="1173"/>
        <v>7.3680358341320753</v>
      </c>
      <c r="U3238">
        <f t="shared" si="1174"/>
        <v>0.48929730815128897</v>
      </c>
      <c r="V3238" s="6">
        <f t="shared" si="1182"/>
        <v>178284.00000014808</v>
      </c>
      <c r="W3238">
        <f t="shared" si="1187"/>
        <v>7.3690252043877997</v>
      </c>
      <c r="X3238">
        <f t="shared" si="1188"/>
        <v>17.377462633338801</v>
      </c>
      <c r="Y3238">
        <f t="shared" si="1183"/>
        <v>-4.496310532229586E-2</v>
      </c>
      <c r="Z3238">
        <f t="shared" si="1184"/>
        <v>1.034739607836E-7</v>
      </c>
      <c r="AA3238">
        <f t="shared" si="1186"/>
        <v>2.3348832228098993E-8</v>
      </c>
      <c r="AB3238">
        <f t="shared" si="1185"/>
        <v>1.0014483217254357</v>
      </c>
      <c r="AC3238">
        <f t="shared" si="1181"/>
        <v>2.235209295322393</v>
      </c>
      <c r="AD3238">
        <f t="shared" si="1189"/>
        <v>-2.0403485755860409E-10</v>
      </c>
      <c r="AE3238">
        <f t="shared" si="1190"/>
        <v>-2.7735116831005129E-4</v>
      </c>
      <c r="AF3238">
        <f t="shared" si="1191"/>
        <v>7.3232760563193974E-8</v>
      </c>
      <c r="AG3238" t="str">
        <f t="shared" si="1192"/>
        <v>NaN</v>
      </c>
      <c r="AH3238">
        <f t="shared" si="1193"/>
        <v>7.3232760563193974E-4</v>
      </c>
    </row>
    <row r="3239" spans="1:34">
      <c r="A3239" s="4">
        <v>43289.448599537034</v>
      </c>
      <c r="B3239" s="3">
        <v>-1.1091742651660799E-3</v>
      </c>
      <c r="C3239">
        <v>2.68933701457718</v>
      </c>
      <c r="D3239" s="3">
        <v>1.8915875447255499E-2</v>
      </c>
      <c r="E3239" s="3">
        <v>1.8721366507725198E-2</v>
      </c>
      <c r="F3239" s="3">
        <v>1.8703255496202501E-2</v>
      </c>
      <c r="G3239">
        <v>-4227524</v>
      </c>
      <c r="H3239">
        <v>16841941</v>
      </c>
      <c r="K3239">
        <f t="shared" si="1175"/>
        <v>71.407853933421578</v>
      </c>
      <c r="L3239">
        <f t="shared" si="1176"/>
        <v>51.718298676732275</v>
      </c>
      <c r="M3239">
        <f t="shared" si="1170"/>
        <v>17.317497189122886</v>
      </c>
      <c r="N3239">
        <f t="shared" si="1177"/>
        <v>7.0478889860709812E-2</v>
      </c>
      <c r="O3239">
        <f t="shared" si="1178"/>
        <v>55.924787351895468</v>
      </c>
      <c r="P3239">
        <f t="shared" si="1179"/>
        <v>55.91403548536703</v>
      </c>
      <c r="Q3239">
        <f t="shared" si="1171"/>
        <v>-4.0295580739424963E-2</v>
      </c>
      <c r="R3239">
        <f t="shared" si="1180"/>
        <v>55.965082932634893</v>
      </c>
      <c r="S3239">
        <f t="shared" si="1172"/>
        <v>17.344360909615837</v>
      </c>
      <c r="T3239">
        <f t="shared" si="1173"/>
        <v>7.3686808218209281</v>
      </c>
      <c r="U3239">
        <f t="shared" si="1174"/>
        <v>0.48928693831364756</v>
      </c>
      <c r="V3239" s="6">
        <f t="shared" si="1182"/>
        <v>178343.99999971502</v>
      </c>
      <c r="W3239">
        <f t="shared" si="1187"/>
        <v>7.3688646870896584</v>
      </c>
      <c r="X3239">
        <f t="shared" si="1188"/>
        <v>17.377556894348427</v>
      </c>
      <c r="Y3239">
        <f t="shared" si="1183"/>
        <v>-4.2685021810683565E-2</v>
      </c>
      <c r="Z3239">
        <f t="shared" si="1184"/>
        <v>2.1499589670783012E-7</v>
      </c>
      <c r="AA3239">
        <f t="shared" si="1186"/>
        <v>3.4640633347543254E-8</v>
      </c>
      <c r="AB3239">
        <f t="shared" si="1185"/>
        <v>1.0012992590485565</v>
      </c>
      <c r="AC3239">
        <f t="shared" si="1181"/>
        <v>2.2351937317694608</v>
      </c>
      <c r="AD3239">
        <f t="shared" si="1189"/>
        <v>-3.1886202096077512E-10</v>
      </c>
      <c r="AE3239">
        <f t="shared" si="1190"/>
        <v>-8.0285364745574285E-4</v>
      </c>
      <c r="AF3239">
        <f t="shared" si="1191"/>
        <v>3.9536429460635382E-8</v>
      </c>
      <c r="AG3239" t="str">
        <f t="shared" si="1192"/>
        <v>NaN</v>
      </c>
      <c r="AH3239">
        <f t="shared" si="1193"/>
        <v>3.9536429460635379E-4</v>
      </c>
    </row>
    <row r="3240" spans="1:34">
      <c r="A3240" s="4">
        <v>43289.449293981481</v>
      </c>
      <c r="B3240" s="3">
        <v>-1.1090791275091801E-3</v>
      </c>
      <c r="C3240">
        <v>2.6893976648334501</v>
      </c>
      <c r="D3240" s="3">
        <v>1.8913021317548601E-2</v>
      </c>
      <c r="E3240" s="3">
        <v>1.87197967363863E-2</v>
      </c>
      <c r="F3240">
        <v>1.8701397394816001E-2</v>
      </c>
      <c r="G3240">
        <v>-4227524</v>
      </c>
      <c r="H3240">
        <v>16841941</v>
      </c>
      <c r="K3240">
        <f t="shared" si="1175"/>
        <v>71.401793271601861</v>
      </c>
      <c r="L3240">
        <f t="shared" si="1176"/>
        <v>51.714680472274331</v>
      </c>
      <c r="M3240">
        <f t="shared" si="1170"/>
        <v>17.316285659603679</v>
      </c>
      <c r="N3240">
        <f t="shared" si="1177"/>
        <v>7.0497272009841905E-2</v>
      </c>
      <c r="O3240">
        <f t="shared" si="1178"/>
        <v>55.916214827621026</v>
      </c>
      <c r="P3240">
        <f t="shared" si="1179"/>
        <v>55.909337252838348</v>
      </c>
      <c r="Q3240">
        <f t="shared" si="1171"/>
        <v>-4.3267939740765371E-2</v>
      </c>
      <c r="R3240">
        <f t="shared" si="1180"/>
        <v>55.959482767361791</v>
      </c>
      <c r="S3240">
        <f t="shared" si="1172"/>
        <v>17.34513095276419</v>
      </c>
      <c r="T3240">
        <f t="shared" si="1173"/>
        <v>7.3706157848874634</v>
      </c>
      <c r="U3240">
        <f t="shared" si="1174"/>
        <v>0.48925582880072394</v>
      </c>
      <c r="V3240" s="6">
        <f t="shared" si="1182"/>
        <v>178403.99999991059</v>
      </c>
      <c r="W3240">
        <f t="shared" si="1187"/>
        <v>7.3686195333979674</v>
      </c>
      <c r="X3240">
        <f t="shared" si="1188"/>
        <v>17.37819548923121</v>
      </c>
      <c r="Y3240">
        <f t="shared" si="1183"/>
        <v>-4.5403017164538539E-2</v>
      </c>
      <c r="Z3240">
        <f t="shared" si="1184"/>
        <v>3.4778747806724984E-8</v>
      </c>
      <c r="AA3240">
        <f t="shared" si="1186"/>
        <v>3.7029642553662113E-9</v>
      </c>
      <c r="AB3240">
        <f t="shared" si="1185"/>
        <v>1.0014801860693257</v>
      </c>
      <c r="AC3240">
        <f t="shared" si="1181"/>
        <v>2.2351470411106655</v>
      </c>
      <c r="AD3240">
        <f t="shared" si="1189"/>
        <v>-3.2044109866110905E-11</v>
      </c>
      <c r="AE3240">
        <f t="shared" si="1190"/>
        <v>-5.2752443185409472E-5</v>
      </c>
      <c r="AF3240">
        <f t="shared" si="1191"/>
        <v>6.0469540662939307E-8</v>
      </c>
      <c r="AG3240" t="str">
        <f t="shared" si="1192"/>
        <v>NaN</v>
      </c>
      <c r="AH3240">
        <f t="shared" si="1193"/>
        <v>6.0469540662939306E-4</v>
      </c>
    </row>
    <row r="3241" spans="1:34">
      <c r="A3241" s="4">
        <v>43289.449988425928</v>
      </c>
      <c r="B3241" s="3">
        <v>-1.1104110547057601E-3</v>
      </c>
      <c r="C3241">
        <v>2.6893500960050001</v>
      </c>
      <c r="D3241" s="3">
        <v>1.8913556466868601E-2</v>
      </c>
      <c r="E3241" s="3">
        <v>1.8722317884294199E-2</v>
      </c>
      <c r="F3241">
        <v>1.8705042132151E-2</v>
      </c>
      <c r="G3241">
        <v>-4227524</v>
      </c>
      <c r="H3241">
        <v>16841941</v>
      </c>
      <c r="K3241">
        <f t="shared" si="1175"/>
        <v>71.486642537076676</v>
      </c>
      <c r="L3241">
        <f t="shared" si="1176"/>
        <v>51.794738763693431</v>
      </c>
      <c r="M3241">
        <f t="shared" si="1170"/>
        <v>17.343092597807157</v>
      </c>
      <c r="N3241">
        <f t="shared" si="1177"/>
        <v>7.0482854637972714E-2</v>
      </c>
      <c r="O3241">
        <f t="shared" si="1178"/>
        <v>55.917822175922353</v>
      </c>
      <c r="P3241">
        <f t="shared" si="1179"/>
        <v>55.916882899020692</v>
      </c>
      <c r="Q3241">
        <f t="shared" si="1171"/>
        <v>-5.2645531013425284E-2</v>
      </c>
      <c r="R3241">
        <f t="shared" si="1180"/>
        <v>55.970467706935779</v>
      </c>
      <c r="S3241">
        <f t="shared" si="1172"/>
        <v>17.378189618482775</v>
      </c>
      <c r="T3241">
        <f t="shared" si="1173"/>
        <v>7.3690981667959692</v>
      </c>
      <c r="U3241">
        <f t="shared" si="1174"/>
        <v>0.48928022841870489</v>
      </c>
      <c r="V3241" s="6">
        <f t="shared" si="1182"/>
        <v>178464.00000010617</v>
      </c>
      <c r="W3241">
        <f t="shared" si="1187"/>
        <v>7.368511549033756</v>
      </c>
      <c r="X3241">
        <f t="shared" si="1188"/>
        <v>17.38726608346682</v>
      </c>
      <c r="Y3241">
        <f t="shared" si="1183"/>
        <v>-5.1052993646318136E-2</v>
      </c>
      <c r="Z3241">
        <f t="shared" si="1184"/>
        <v>1.5808521827120826E-8</v>
      </c>
      <c r="AA3241">
        <f t="shared" si="1186"/>
        <v>1.8484958649342713E-8</v>
      </c>
      <c r="AB3241">
        <f t="shared" si="1185"/>
        <v>1.0018527624461293</v>
      </c>
      <c r="AC3241">
        <f t="shared" si="1181"/>
        <v>2.2351836612352129</v>
      </c>
      <c r="AD3241">
        <f t="shared" si="1189"/>
        <v>-1.4226163365735026E-10</v>
      </c>
      <c r="AE3241">
        <f t="shared" si="1190"/>
        <v>4.0864483357713515E-6</v>
      </c>
      <c r="AF3241">
        <f t="shared" si="1191"/>
        <v>-3.4655551540009068E-6</v>
      </c>
      <c r="AG3241" t="str">
        <f t="shared" si="1192"/>
        <v>NaN</v>
      </c>
      <c r="AH3241" t="str">
        <f t="shared" si="1193"/>
        <v>NaN</v>
      </c>
    </row>
    <row r="3242" spans="1:34">
      <c r="A3242" s="4">
        <v>43289.450682870367</v>
      </c>
      <c r="B3242" s="3">
        <v>-1.1116478442454499E-3</v>
      </c>
      <c r="C3242">
        <v>2.6894036109370099</v>
      </c>
      <c r="D3242" s="3">
        <v>1.8923391322150599E-2</v>
      </c>
      <c r="E3242" s="3">
        <v>1.8732021925297899E-2</v>
      </c>
      <c r="F3242" s="3">
        <v>1.8716369404064601E-2</v>
      </c>
      <c r="G3242">
        <v>-4227524</v>
      </c>
      <c r="H3242">
        <v>16841941</v>
      </c>
      <c r="K3242">
        <f t="shared" si="1175"/>
        <v>71.565431140732414</v>
      </c>
      <c r="L3242">
        <f t="shared" si="1176"/>
        <v>51.858637771509464</v>
      </c>
      <c r="M3242">
        <f t="shared" si="1170"/>
        <v>17.364488717102546</v>
      </c>
      <c r="N3242">
        <f t="shared" si="1177"/>
        <v>7.0499074181326615E-2</v>
      </c>
      <c r="O3242">
        <f t="shared" si="1178"/>
        <v>55.947361665818967</v>
      </c>
      <c r="P3242">
        <f t="shared" si="1179"/>
        <v>55.945926518287685</v>
      </c>
      <c r="Q3242">
        <f t="shared" si="1171"/>
        <v>-5.7245510184763759E-2</v>
      </c>
      <c r="R3242">
        <f t="shared" si="1180"/>
        <v>56.004607176003731</v>
      </c>
      <c r="S3242">
        <f t="shared" si="1172"/>
        <v>17.402652390559055</v>
      </c>
      <c r="T3242">
        <f t="shared" si="1173"/>
        <v>7.3708054871490134</v>
      </c>
      <c r="U3242">
        <f t="shared" si="1174"/>
        <v>0.48925277884847462</v>
      </c>
      <c r="V3242" s="6">
        <f t="shared" si="1182"/>
        <v>178523.99999967311</v>
      </c>
      <c r="W3242">
        <f t="shared" si="1187"/>
        <v>7.3686749848282238</v>
      </c>
      <c r="X3242">
        <f t="shared" si="1188"/>
        <v>17.397876516219569</v>
      </c>
      <c r="Y3242">
        <f t="shared" si="1183"/>
        <v>-5.3034437242793331E-2</v>
      </c>
      <c r="Z3242">
        <f t="shared" si="1184"/>
        <v>-1.6440862689038298E-7</v>
      </c>
      <c r="AA3242">
        <f t="shared" si="1186"/>
        <v>-8.9438531342294567E-9</v>
      </c>
      <c r="AB3242">
        <f t="shared" si="1185"/>
        <v>1.001981533325883</v>
      </c>
      <c r="AC3242">
        <f t="shared" si="1181"/>
        <v>2.2351424635950945</v>
      </c>
      <c r="AD3242">
        <f t="shared" si="1189"/>
        <v>6.6259661223469968E-11</v>
      </c>
      <c r="AE3242">
        <f t="shared" si="1190"/>
        <v>1.2704911913259824E-5</v>
      </c>
      <c r="AF3242">
        <f t="shared" si="1191"/>
        <v>5.1916880423731265E-7</v>
      </c>
      <c r="AG3242">
        <f t="shared" si="1192"/>
        <v>6.6259661223469965E-9</v>
      </c>
      <c r="AH3242">
        <f t="shared" si="1193"/>
        <v>5.1916880423731266E-3</v>
      </c>
    </row>
    <row r="3243" spans="1:34">
      <c r="A3243" s="4">
        <v>43289.451377314814</v>
      </c>
      <c r="B3243" s="3">
        <v>-1.1118856883877001E-3</v>
      </c>
      <c r="C3243">
        <v>2.6892882565280201</v>
      </c>
      <c r="D3243" s="3">
        <v>1.89191695886257E-2</v>
      </c>
      <c r="E3243" s="3">
        <v>1.8726075821741701E-2</v>
      </c>
      <c r="F3243">
        <v>1.8709496811116E-2</v>
      </c>
      <c r="G3243">
        <v>-4227524</v>
      </c>
      <c r="H3243">
        <v>16841941</v>
      </c>
      <c r="K3243">
        <f t="shared" si="1175"/>
        <v>71.580582795281728</v>
      </c>
      <c r="L3243">
        <f t="shared" si="1176"/>
        <v>51.88282338694151</v>
      </c>
      <c r="M3243">
        <f t="shared" si="1170"/>
        <v>17.372587095007042</v>
      </c>
      <c r="N3243">
        <f t="shared" si="1177"/>
        <v>7.0464112054544295E-2</v>
      </c>
      <c r="O3243">
        <f t="shared" si="1178"/>
        <v>55.934681473662685</v>
      </c>
      <c r="P3243">
        <f t="shared" si="1179"/>
        <v>55.928130182952486</v>
      </c>
      <c r="Q3243">
        <f t="shared" si="1171"/>
        <v>-4.9212270530190949E-2</v>
      </c>
      <c r="R3243">
        <f t="shared" si="1180"/>
        <v>55.983893744192876</v>
      </c>
      <c r="S3243">
        <f t="shared" si="1172"/>
        <v>17.405395275360501</v>
      </c>
      <c r="T3243">
        <f t="shared" si="1173"/>
        <v>7.3671252632771891</v>
      </c>
      <c r="U3243">
        <f t="shared" si="1174"/>
        <v>0.48931194792207733</v>
      </c>
      <c r="V3243" s="6">
        <f t="shared" si="1182"/>
        <v>178583.99999986868</v>
      </c>
      <c r="W3243">
        <f t="shared" si="1187"/>
        <v>7.3686895773098815</v>
      </c>
      <c r="X3243">
        <f t="shared" si="1188"/>
        <v>17.407589576142325</v>
      </c>
      <c r="Y3243">
        <f t="shared" si="1183"/>
        <v>-5.0136230029480089E-2</v>
      </c>
      <c r="Z3243">
        <f t="shared" si="1184"/>
        <v>-1.9127004873718186E-7</v>
      </c>
      <c r="AA3243">
        <f t="shared" si="1186"/>
        <v>-2.9269095523468971E-8</v>
      </c>
      <c r="AB3243">
        <f t="shared" si="1185"/>
        <v>1.001788377824081</v>
      </c>
      <c r="AC3243">
        <f t="shared" si="1181"/>
        <v>2.2352312673971215</v>
      </c>
      <c r="AD3243">
        <f t="shared" si="1189"/>
        <v>2.2938097744291564E-10</v>
      </c>
      <c r="AE3243">
        <f t="shared" si="1190"/>
        <v>-1.2134330681529981E-6</v>
      </c>
      <c r="AF3243">
        <f t="shared" si="1191"/>
        <v>-1.8817962942825083E-5</v>
      </c>
      <c r="AG3243">
        <f t="shared" si="1192"/>
        <v>2.2938097744291564E-8</v>
      </c>
      <c r="AH3243" t="str">
        <f t="shared" si="1193"/>
        <v>NaN</v>
      </c>
    </row>
    <row r="3244" spans="1:34">
      <c r="A3244" s="4">
        <v>43289.45208333333</v>
      </c>
      <c r="B3244" s="3">
        <v>-1.1111245871325099E-3</v>
      </c>
      <c r="C3244">
        <v>2.6893310684736198</v>
      </c>
      <c r="D3244" s="3">
        <v>1.8913080778584099E-2</v>
      </c>
      <c r="E3244">
        <v>1.8719130772788001E-2</v>
      </c>
      <c r="F3244" s="3">
        <v>1.8701683256567798E-2</v>
      </c>
      <c r="G3244">
        <v>-4227524</v>
      </c>
      <c r="H3244">
        <v>16841941</v>
      </c>
      <c r="K3244">
        <f t="shared" si="1175"/>
        <v>71.532097500724575</v>
      </c>
      <c r="L3244">
        <f t="shared" si="1176"/>
        <v>51.844608938725969</v>
      </c>
      <c r="M3244">
        <f t="shared" si="1170"/>
        <v>17.359791264198819</v>
      </c>
      <c r="N3244">
        <f t="shared" si="1177"/>
        <v>7.0477087689224963E-2</v>
      </c>
      <c r="O3244">
        <f t="shared" si="1178"/>
        <v>55.916393421876556</v>
      </c>
      <c r="P3244">
        <f t="shared" si="1179"/>
        <v>55.907344063280796</v>
      </c>
      <c r="Q3244">
        <f t="shared" si="1171"/>
        <v>-4.3950909373485558E-2</v>
      </c>
      <c r="R3244">
        <f t="shared" si="1180"/>
        <v>55.960344331250042</v>
      </c>
      <c r="S3244">
        <f t="shared" si="1172"/>
        <v>17.38909187044781</v>
      </c>
      <c r="T3244">
        <f t="shared" si="1173"/>
        <v>7.3684911195593648</v>
      </c>
      <c r="U3244">
        <f t="shared" si="1174"/>
        <v>0.48928998826589742</v>
      </c>
      <c r="V3244" s="6">
        <f t="shared" si="1182"/>
        <v>178644.99999966938</v>
      </c>
      <c r="W3244">
        <f t="shared" si="1187"/>
        <v>7.3686603923465652</v>
      </c>
      <c r="X3244">
        <f t="shared" si="1188"/>
        <v>17.415318438507452</v>
      </c>
      <c r="Y3244">
        <f t="shared" si="1183"/>
        <v>-4.432106180458343E-2</v>
      </c>
      <c r="Z3244">
        <f t="shared" si="1184"/>
        <v>1.1601625904768791E-7</v>
      </c>
      <c r="AA3244">
        <f t="shared" si="1186"/>
        <v>-1.2557229574518127E-8</v>
      </c>
      <c r="AB3244">
        <f t="shared" si="1185"/>
        <v>1.0014041418860511</v>
      </c>
      <c r="AC3244">
        <f t="shared" si="1181"/>
        <v>2.2351983092850323</v>
      </c>
      <c r="AD3244">
        <f t="shared" si="1189"/>
        <v>1.113209863110618E-10</v>
      </c>
      <c r="AE3244">
        <f t="shared" si="1190"/>
        <v>-1.752573875068825E-5</v>
      </c>
      <c r="AF3244">
        <f t="shared" si="1191"/>
        <v>-6.3231247182749422E-7</v>
      </c>
      <c r="AG3244">
        <f t="shared" si="1192"/>
        <v>1.113209863110618E-8</v>
      </c>
      <c r="AH3244" t="str">
        <f t="shared" si="1193"/>
        <v>NaN</v>
      </c>
    </row>
    <row r="3245" spans="1:34">
      <c r="A3245" s="4">
        <v>43289.452777777777</v>
      </c>
      <c r="B3245" s="3">
        <v>-1.1103040248417501E-3</v>
      </c>
      <c r="C3245">
        <v>2.6893322576943302</v>
      </c>
      <c r="D3245" s="3">
        <v>1.8902080487005202E-2</v>
      </c>
      <c r="E3245" s="3">
        <v>1.87058590696506E-2</v>
      </c>
      <c r="F3245" s="3">
        <v>1.86893435576167E-2</v>
      </c>
      <c r="G3245">
        <v>-4227524</v>
      </c>
      <c r="H3245">
        <v>16841941</v>
      </c>
      <c r="K3245">
        <f t="shared" si="1175"/>
        <v>71.479824292529656</v>
      </c>
      <c r="L3245">
        <f t="shared" si="1176"/>
        <v>51.808556152497346</v>
      </c>
      <c r="M3245">
        <f t="shared" si="1170"/>
        <v>17.347719250227968</v>
      </c>
      <c r="N3245">
        <f t="shared" si="1177"/>
        <v>7.0477448123521413E-2</v>
      </c>
      <c r="O3245">
        <f t="shared" si="1178"/>
        <v>55.88335348456814</v>
      </c>
      <c r="P3245">
        <f t="shared" si="1179"/>
        <v>55.867622642812726</v>
      </c>
      <c r="Q3245">
        <f t="shared" si="1171"/>
        <v>-3.9800005510073788E-2</v>
      </c>
      <c r="R3245">
        <f t="shared" si="1180"/>
        <v>55.923153490078214</v>
      </c>
      <c r="S3245">
        <f t="shared" si="1172"/>
        <v>17.374252587234682</v>
      </c>
      <c r="T3245">
        <f t="shared" si="1173"/>
        <v>7.3685290600116229</v>
      </c>
      <c r="U3245">
        <f t="shared" si="1174"/>
        <v>0.48928937827544827</v>
      </c>
      <c r="V3245" s="6">
        <f t="shared" si="1182"/>
        <v>178704.99999986496</v>
      </c>
      <c r="W3245">
        <f t="shared" si="1187"/>
        <v>7.368485282566767</v>
      </c>
      <c r="X3245">
        <f t="shared" si="1188"/>
        <v>17.424496394047669</v>
      </c>
      <c r="Y3245">
        <f t="shared" si="1183"/>
        <v>-4.3195632549436404E-2</v>
      </c>
      <c r="Z3245">
        <f t="shared" si="1184"/>
        <v>-8.8527721701405184E-8</v>
      </c>
      <c r="AA3245">
        <f t="shared" si="1186"/>
        <v>-3.0493462680517277E-8</v>
      </c>
      <c r="AB3245">
        <f t="shared" si="1185"/>
        <v>1.0013305511281998</v>
      </c>
      <c r="AC3245">
        <f t="shared" si="1181"/>
        <v>2.2351973937819194</v>
      </c>
      <c r="AD3245">
        <f t="shared" si="1189"/>
        <v>2.7737038864479384E-10</v>
      </c>
      <c r="AE3245">
        <f t="shared" si="1190"/>
        <v>-3.2389318478068527E-5</v>
      </c>
      <c r="AF3245">
        <f t="shared" si="1191"/>
        <v>-8.524900547242026E-7</v>
      </c>
      <c r="AG3245">
        <f t="shared" si="1192"/>
        <v>2.7737038864479385E-8</v>
      </c>
      <c r="AH3245" t="str">
        <f t="shared" si="1193"/>
        <v>NaN</v>
      </c>
    </row>
    <row r="3246" spans="1:34">
      <c r="A3246" s="4">
        <v>43289.453472222223</v>
      </c>
      <c r="B3246" s="3">
        <v>-1.11031591704887E-3</v>
      </c>
      <c r="C3246">
        <v>2.68929777029371</v>
      </c>
      <c r="D3246" s="3">
        <v>1.8902413468804301E-2</v>
      </c>
      <c r="E3246" s="3">
        <v>1.8708570492872199E-2</v>
      </c>
      <c r="F3246" s="3">
        <v>1.8691678095256101E-2</v>
      </c>
      <c r="G3246">
        <v>-4227524</v>
      </c>
      <c r="H3246">
        <v>16841941</v>
      </c>
      <c r="K3246">
        <f t="shared" si="1175"/>
        <v>71.480581875257585</v>
      </c>
      <c r="L3246">
        <f t="shared" si="1176"/>
        <v>51.806245006745158</v>
      </c>
      <c r="M3246">
        <f t="shared" si="1170"/>
        <v>17.346945379836033</v>
      </c>
      <c r="N3246">
        <f t="shared" si="1177"/>
        <v>7.0466995528918108E-2</v>
      </c>
      <c r="O3246">
        <f t="shared" si="1178"/>
        <v>55.884353612400041</v>
      </c>
      <c r="P3246">
        <f t="shared" si="1179"/>
        <v>55.875737771725497</v>
      </c>
      <c r="Q3246">
        <f t="shared" si="1171"/>
        <v>-4.5835982764749872E-2</v>
      </c>
      <c r="R3246">
        <f t="shared" si="1180"/>
        <v>55.930189595164791</v>
      </c>
      <c r="S3246">
        <f t="shared" si="1172"/>
        <v>17.377502701679198</v>
      </c>
      <c r="T3246">
        <f t="shared" si="1173"/>
        <v>7.3674287868954851</v>
      </c>
      <c r="U3246">
        <f t="shared" si="1174"/>
        <v>0.48930706799848123</v>
      </c>
      <c r="V3246" s="6">
        <f t="shared" si="1182"/>
        <v>178765.00000006054</v>
      </c>
      <c r="W3246">
        <f t="shared" si="1187"/>
        <v>7.3681788404521411</v>
      </c>
      <c r="X3246">
        <f t="shared" si="1188"/>
        <v>17.436882089935981</v>
      </c>
      <c r="Y3246">
        <f t="shared" si="1183"/>
        <v>-2.2657982986402203E-2</v>
      </c>
      <c r="Z3246">
        <f t="shared" si="1184"/>
        <v>7.2719199983153536E-8</v>
      </c>
      <c r="AA3246">
        <f t="shared" si="1186"/>
        <v>-3.298699098741359E-8</v>
      </c>
      <c r="AB3246">
        <f t="shared" si="1185"/>
        <v>0.99996707573385313</v>
      </c>
      <c r="AC3246">
        <f t="shared" si="1181"/>
        <v>2.2352239433722119</v>
      </c>
      <c r="AD3246">
        <f t="shared" si="1189"/>
        <v>5.720313142934884E-10</v>
      </c>
      <c r="AE3246">
        <f t="shared" si="1190"/>
        <v>-3.5832735130790976E-5</v>
      </c>
      <c r="AF3246">
        <f t="shared" si="1191"/>
        <v>-1.5891719115529287E-6</v>
      </c>
      <c r="AG3246">
        <f t="shared" si="1192"/>
        <v>5.7203131429348836E-8</v>
      </c>
      <c r="AH3246" t="str">
        <f t="shared" si="1193"/>
        <v>NaN</v>
      </c>
    </row>
    <row r="3247" spans="1:34">
      <c r="A3247" s="4">
        <v>43289.45416666667</v>
      </c>
      <c r="B3247" s="3">
        <v>-1.11883073734134E-3</v>
      </c>
      <c r="C3247">
        <v>2.68935960977069</v>
      </c>
      <c r="D3247" s="3">
        <v>1.8955119730726399E-2</v>
      </c>
      <c r="E3247" s="3">
        <v>1.8760908096373902E-2</v>
      </c>
      <c r="F3247" s="3">
        <v>1.8723134798856299E-2</v>
      </c>
      <c r="G3247">
        <v>-4227524</v>
      </c>
      <c r="H3247">
        <v>16842241</v>
      </c>
      <c r="K3247">
        <f t="shared" si="1175"/>
        <v>72.023011108117529</v>
      </c>
      <c r="L3247">
        <f t="shared" si="1176"/>
        <v>52.30732468901347</v>
      </c>
      <c r="M3247">
        <f t="shared" si="1170"/>
        <v>17.514728277016136</v>
      </c>
      <c r="N3247">
        <f t="shared" si="1177"/>
        <v>7.0485738112346527E-2</v>
      </c>
      <c r="O3247">
        <f t="shared" si="1178"/>
        <v>56.042659560672178</v>
      </c>
      <c r="P3247">
        <f t="shared" si="1179"/>
        <v>56.03238111534607</v>
      </c>
      <c r="Q3247">
        <f t="shared" si="1171"/>
        <v>1.7662039315617051E-2</v>
      </c>
      <c r="R3247">
        <f t="shared" si="1180"/>
        <v>56.024997521356561</v>
      </c>
      <c r="S3247">
        <f t="shared" si="1172"/>
        <v>17.502953584139057</v>
      </c>
      <c r="T3247">
        <f t="shared" si="1173"/>
        <v>7.3694016904142652</v>
      </c>
      <c r="U3247">
        <f t="shared" si="1174"/>
        <v>0.48927534849510873</v>
      </c>
      <c r="V3247" s="6">
        <f t="shared" si="1182"/>
        <v>178825.00000025611</v>
      </c>
      <c r="W3247">
        <f t="shared" si="1187"/>
        <v>7.3678753168338407</v>
      </c>
      <c r="X3247">
        <f t="shared" si="1188"/>
        <v>17.449185564347829</v>
      </c>
      <c r="Y3247">
        <f t="shared" si="1183"/>
        <v>-6.375857786219778E-3</v>
      </c>
      <c r="Z3247">
        <f t="shared" si="1184"/>
        <v>1.5176180944938086E-7</v>
      </c>
      <c r="AA3247">
        <f t="shared" si="1186"/>
        <v>-3.321469348005466E-8</v>
      </c>
      <c r="AB3247">
        <f t="shared" si="1185"/>
        <v>0.99889833840318121</v>
      </c>
      <c r="AC3247">
        <f t="shared" si="1181"/>
        <v>2.2351763372103037</v>
      </c>
      <c r="AD3247">
        <f t="shared" si="1189"/>
        <v>2.0468250615282741E-9</v>
      </c>
      <c r="AE3247">
        <f t="shared" si="1190"/>
        <v>-3.9735668747329782E-5</v>
      </c>
      <c r="AF3247">
        <f t="shared" si="1191"/>
        <v>-5.1278018571800425E-6</v>
      </c>
      <c r="AG3247">
        <f t="shared" si="1192"/>
        <v>2.0468250615282742E-7</v>
      </c>
      <c r="AH3247" t="str">
        <f t="shared" si="1193"/>
        <v>NaN</v>
      </c>
    </row>
    <row r="3248" spans="1:34">
      <c r="A3248" s="4">
        <v>43289.454861111109</v>
      </c>
      <c r="B3248" s="3">
        <v>-1.11873559968444E-3</v>
      </c>
      <c r="C3248">
        <v>2.6893548528878499</v>
      </c>
      <c r="D3248" s="3">
        <v>1.8957498172148899E-2</v>
      </c>
      <c r="E3248" s="3">
        <v>1.87619902872211E-2</v>
      </c>
      <c r="F3248" s="3">
        <v>1.8728363686732301E-2</v>
      </c>
      <c r="G3248">
        <v>-4227524</v>
      </c>
      <c r="H3248">
        <v>16842231</v>
      </c>
      <c r="K3248">
        <f t="shared" si="1175"/>
        <v>72.016950446297813</v>
      </c>
      <c r="L3248">
        <f t="shared" si="1176"/>
        <v>52.294390701669414</v>
      </c>
      <c r="M3248">
        <f t="shared" si="1170"/>
        <v>17.51039742516668</v>
      </c>
      <c r="N3248">
        <f t="shared" si="1177"/>
        <v>7.0484296375161098E-2</v>
      </c>
      <c r="O3248">
        <f t="shared" si="1178"/>
        <v>56.049803330901135</v>
      </c>
      <c r="P3248">
        <f t="shared" si="1179"/>
        <v>56.035620048376984</v>
      </c>
      <c r="Q3248">
        <f t="shared" si="1171"/>
        <v>9.0463700904734878E-3</v>
      </c>
      <c r="R3248">
        <f t="shared" si="1180"/>
        <v>56.040756960810661</v>
      </c>
      <c r="S3248">
        <f t="shared" si="1172"/>
        <v>17.504366511773032</v>
      </c>
      <c r="T3248">
        <f t="shared" si="1173"/>
        <v>7.3692499286052735</v>
      </c>
      <c r="U3248">
        <f t="shared" si="1174"/>
        <v>0.48927778845690412</v>
      </c>
      <c r="V3248" s="6">
        <f t="shared" si="1182"/>
        <v>178884.99999982305</v>
      </c>
      <c r="W3248">
        <f t="shared" si="1187"/>
        <v>7.3675980596825088</v>
      </c>
      <c r="X3248">
        <f t="shared" si="1188"/>
        <v>17.458080960270891</v>
      </c>
      <c r="Y3248">
        <f t="shared" si="1183"/>
        <v>1.7049369638949468E-2</v>
      </c>
      <c r="Z3248">
        <f t="shared" si="1184"/>
        <v>-1.0974510991487322E-7</v>
      </c>
      <c r="AA3248">
        <f t="shared" si="1186"/>
        <v>-7.7792111842955217E-8</v>
      </c>
      <c r="AB3248">
        <f t="shared" si="1185"/>
        <v>0.99735946448527024</v>
      </c>
      <c r="AC3248">
        <f t="shared" si="1181"/>
        <v>2.2351799992227548</v>
      </c>
      <c r="AD3248">
        <f t="shared" si="1189"/>
        <v>-1.7927389115192709E-9</v>
      </c>
      <c r="AE3248">
        <f t="shared" si="1190"/>
        <v>-4.9696855485007886E-5</v>
      </c>
      <c r="AF3248">
        <f t="shared" si="1191"/>
        <v>3.5910311374942634E-6</v>
      </c>
      <c r="AG3248" t="str">
        <f t="shared" si="1192"/>
        <v>NaN</v>
      </c>
      <c r="AH3248">
        <f t="shared" si="1193"/>
        <v>3.5910311374942633E-2</v>
      </c>
    </row>
    <row r="3249" spans="1:34">
      <c r="A3249" s="4">
        <v>43289.455567129633</v>
      </c>
      <c r="B3249" s="3">
        <v>-1.1189734438266899E-3</v>
      </c>
      <c r="C3249">
        <v>2.6893179870458002</v>
      </c>
      <c r="D3249" s="3">
        <v>1.8953216977588502E-2</v>
      </c>
      <c r="E3249" s="3">
        <v>1.8757518817346899E-2</v>
      </c>
      <c r="F3249" s="3">
        <v>1.87189898034558E-2</v>
      </c>
      <c r="G3249">
        <v>-4227524</v>
      </c>
      <c r="H3249">
        <v>16842224</v>
      </c>
      <c r="K3249">
        <f t="shared" si="1175"/>
        <v>72.032102100847112</v>
      </c>
      <c r="L3249">
        <f t="shared" si="1176"/>
        <v>52.321864240472962</v>
      </c>
      <c r="M3249">
        <f t="shared" si="1170"/>
        <v>17.519596740364179</v>
      </c>
      <c r="N3249">
        <f t="shared" si="1177"/>
        <v>7.0473122911962185E-2</v>
      </c>
      <c r="O3249">
        <f t="shared" si="1178"/>
        <v>56.036944544489323</v>
      </c>
      <c r="P3249">
        <f t="shared" si="1179"/>
        <v>56.022237204205091</v>
      </c>
      <c r="Q3249">
        <f t="shared" si="1171"/>
        <v>2.4439699510757862E-2</v>
      </c>
      <c r="R3249">
        <f t="shared" si="1180"/>
        <v>56.012504844978565</v>
      </c>
      <c r="S3249">
        <f t="shared" si="1172"/>
        <v>17.503303607357008</v>
      </c>
      <c r="T3249">
        <f t="shared" si="1173"/>
        <v>7.3680737745843361</v>
      </c>
      <c r="U3249">
        <f t="shared" si="1174"/>
        <v>0.48929669816083982</v>
      </c>
      <c r="V3249" s="6">
        <f t="shared" si="1182"/>
        <v>178946.00000025239</v>
      </c>
      <c r="W3249">
        <f t="shared" si="1187"/>
        <v>7.367294536064211</v>
      </c>
      <c r="X3249">
        <f t="shared" si="1188"/>
        <v>17.466135354857126</v>
      </c>
      <c r="Y3249">
        <f t="shared" si="1183"/>
        <v>2.0695128169883503E-2</v>
      </c>
      <c r="Z3249">
        <f t="shared" si="1184"/>
        <v>-1.8186332503865719E-7</v>
      </c>
      <c r="AA3249">
        <f t="shared" si="1186"/>
        <v>-5.4394753076706651E-8</v>
      </c>
      <c r="AB3249">
        <f t="shared" si="1185"/>
        <v>0.99712175143008819</v>
      </c>
      <c r="AC3249">
        <f t="shared" si="1181"/>
        <v>2.2352083798192801</v>
      </c>
      <c r="AD3249">
        <f t="shared" si="1189"/>
        <v>-1.0327238658331401E-9</v>
      </c>
      <c r="AE3249">
        <f t="shared" si="1190"/>
        <v>-3.2890499018904654E-5</v>
      </c>
      <c r="AF3249">
        <f t="shared" si="1191"/>
        <v>3.1256819641318515E-6</v>
      </c>
      <c r="AG3249" t="str">
        <f t="shared" si="1192"/>
        <v>NaN</v>
      </c>
      <c r="AH3249">
        <f t="shared" si="1193"/>
        <v>3.125681964131851E-2</v>
      </c>
    </row>
    <row r="3250" spans="1:34">
      <c r="A3250" s="4">
        <v>43289.456261574072</v>
      </c>
      <c r="B3250" s="3">
        <v>-1.11878316851289E-3</v>
      </c>
      <c r="C3250">
        <v>2.68928587808659</v>
      </c>
      <c r="D3250" s="3">
        <v>1.8948769292128399E-2</v>
      </c>
      <c r="E3250" s="3">
        <v>1.8754058185077201E-2</v>
      </c>
      <c r="F3250" s="3">
        <v>1.8713177281169901E-2</v>
      </c>
      <c r="G3250">
        <v>-4227524</v>
      </c>
      <c r="H3250">
        <v>16842224</v>
      </c>
      <c r="K3250">
        <f t="shared" si="1175"/>
        <v>72.019980777207664</v>
      </c>
      <c r="L3250">
        <f t="shared" si="1176"/>
        <v>52.317383424477939</v>
      </c>
      <c r="M3250">
        <f t="shared" si="1170"/>
        <v>17.518096371628467</v>
      </c>
      <c r="N3250">
        <f t="shared" si="1177"/>
        <v>7.0463391185948548E-2</v>
      </c>
      <c r="O3250">
        <f t="shared" si="1178"/>
        <v>56.023585694161092</v>
      </c>
      <c r="P3250">
        <f t="shared" si="1179"/>
        <v>56.011879737040033</v>
      </c>
      <c r="Q3250">
        <f t="shared" si="1171"/>
        <v>2.859931490841916E-2</v>
      </c>
      <c r="R3250">
        <f t="shared" si="1180"/>
        <v>55.994986379252673</v>
      </c>
      <c r="S3250">
        <f t="shared" si="1172"/>
        <v>17.499030161689522</v>
      </c>
      <c r="T3250">
        <f t="shared" si="1173"/>
        <v>7.3670493823723735</v>
      </c>
      <c r="U3250">
        <f t="shared" si="1174"/>
        <v>0.48931316790298035</v>
      </c>
      <c r="V3250" s="6">
        <f t="shared" si="1182"/>
        <v>179005.99999981932</v>
      </c>
      <c r="W3250">
        <f t="shared" si="1187"/>
        <v>7.3672478401229338</v>
      </c>
      <c r="X3250">
        <f t="shared" si="1188"/>
        <v>17.473524645877596</v>
      </c>
      <c r="Y3250">
        <f t="shared" si="1183"/>
        <v>3.2080490624790535E-2</v>
      </c>
      <c r="Z3250">
        <f t="shared" si="1184"/>
        <v>-1.9286396618566937E-7</v>
      </c>
      <c r="AA3250">
        <f t="shared" si="1186"/>
        <v>-5.5376486511522835E-8</v>
      </c>
      <c r="AB3250">
        <f t="shared" si="1185"/>
        <v>0.99637405934754231</v>
      </c>
      <c r="AC3250">
        <f t="shared" si="1181"/>
        <v>2.2352330984033544</v>
      </c>
      <c r="AD3250">
        <f t="shared" si="1189"/>
        <v>-6.7824175491094221E-10</v>
      </c>
      <c r="AE3250">
        <f t="shared" si="1190"/>
        <v>-3.5121802163283583E-5</v>
      </c>
      <c r="AF3250">
        <f t="shared" si="1191"/>
        <v>1.9223779069832309E-6</v>
      </c>
      <c r="AG3250" t="str">
        <f t="shared" si="1192"/>
        <v>NaN</v>
      </c>
      <c r="AH3250">
        <f t="shared" si="1193"/>
        <v>1.922377906983231E-2</v>
      </c>
    </row>
    <row r="3251" spans="1:34">
      <c r="A3251" s="4">
        <v>43289.456956018519</v>
      </c>
      <c r="B3251" s="3">
        <v>-1.11883073734134E-3</v>
      </c>
      <c r="C3251">
        <v>2.6892454445824101</v>
      </c>
      <c r="D3251" s="3">
        <v>1.8949268764827099E-2</v>
      </c>
      <c r="E3251" s="3">
        <v>1.87532614072006E-2</v>
      </c>
      <c r="F3251" s="3">
        <v>1.8708829800361901E-2</v>
      </c>
      <c r="G3251">
        <v>-4227524</v>
      </c>
      <c r="H3251">
        <v>16842224</v>
      </c>
      <c r="K3251">
        <f t="shared" si="1175"/>
        <v>72.023011108117529</v>
      </c>
      <c r="L3251">
        <f t="shared" si="1176"/>
        <v>52.326128479343033</v>
      </c>
      <c r="M3251">
        <f t="shared" si="1170"/>
        <v>17.521024589820478</v>
      </c>
      <c r="N3251">
        <f t="shared" si="1177"/>
        <v>7.0451136419860533E-2</v>
      </c>
      <c r="O3251">
        <f t="shared" si="1178"/>
        <v>56.0250858859091</v>
      </c>
      <c r="P3251">
        <f t="shared" si="1179"/>
        <v>56.009495028104908</v>
      </c>
      <c r="Q3251">
        <f t="shared" si="1171"/>
        <v>4.3202457455194576E-2</v>
      </c>
      <c r="R3251">
        <f t="shared" si="1180"/>
        <v>55.981883428453905</v>
      </c>
      <c r="S3251">
        <f t="shared" si="1172"/>
        <v>17.492222951517014</v>
      </c>
      <c r="T3251">
        <f t="shared" si="1173"/>
        <v>7.3657594069946883</v>
      </c>
      <c r="U3251">
        <f t="shared" si="1174"/>
        <v>0.48933390757826256</v>
      </c>
      <c r="V3251" s="6">
        <f t="shared" si="1182"/>
        <v>179066.0000000149</v>
      </c>
      <c r="W3251">
        <f t="shared" si="1187"/>
        <v>7.3668655171037409</v>
      </c>
      <c r="X3251">
        <f t="shared" si="1188"/>
        <v>17.483851968367041</v>
      </c>
      <c r="Y3251">
        <f t="shared" si="1183"/>
        <v>4.0260108342818533E-2</v>
      </c>
      <c r="Z3251">
        <f t="shared" si="1184"/>
        <v>-1.9602566949261597E-7</v>
      </c>
      <c r="AA3251">
        <f t="shared" si="1186"/>
        <v>-7.4798384743115659E-8</v>
      </c>
      <c r="AB3251">
        <f t="shared" si="1185"/>
        <v>0.99583789657589616</v>
      </c>
      <c r="AC3251">
        <f t="shared" si="1181"/>
        <v>2.2352642255092183</v>
      </c>
      <c r="AD3251">
        <f t="shared" si="1189"/>
        <v>-7.3000099995934063E-10</v>
      </c>
      <c r="AE3251">
        <f t="shared" si="1190"/>
        <v>-3.5892086745367116E-5</v>
      </c>
      <c r="AF3251">
        <f t="shared" si="1191"/>
        <v>2.0246771534990145E-6</v>
      </c>
      <c r="AG3251" t="str">
        <f t="shared" si="1192"/>
        <v>NaN</v>
      </c>
      <c r="AH3251">
        <f t="shared" si="1193"/>
        <v>2.0246771534990146E-2</v>
      </c>
    </row>
    <row r="3252" spans="1:34">
      <c r="A3252" s="4">
        <v>43289.457650462966</v>
      </c>
      <c r="B3252" s="3">
        <v>-1.1195442697680799E-3</v>
      </c>
      <c r="C3252">
        <v>2.6892121464024998</v>
      </c>
      <c r="D3252" s="3">
        <v>1.8947128167546901E-2</v>
      </c>
      <c r="E3252" s="3">
        <v>1.8750859181363901E-2</v>
      </c>
      <c r="F3252" s="3">
        <v>1.8704780092211899E-2</v>
      </c>
      <c r="G3252">
        <v>-4227524</v>
      </c>
      <c r="H3252">
        <v>16842224</v>
      </c>
      <c r="K3252">
        <f t="shared" si="1175"/>
        <v>72.068466071764803</v>
      </c>
      <c r="L3252">
        <f t="shared" si="1176"/>
        <v>52.376906747496662</v>
      </c>
      <c r="M3252">
        <f t="shared" si="1170"/>
        <v>17.53802732460716</v>
      </c>
      <c r="N3252">
        <f t="shared" si="1177"/>
        <v>7.044104425955354E-2</v>
      </c>
      <c r="O3252">
        <f t="shared" si="1178"/>
        <v>56.018656492703194</v>
      </c>
      <c r="P3252">
        <f t="shared" si="1179"/>
        <v>56.002305308629502</v>
      </c>
      <c r="Q3252">
        <f t="shared" si="1171"/>
        <v>4.8978552664841857E-2</v>
      </c>
      <c r="R3252">
        <f t="shared" si="1180"/>
        <v>55.969677940038352</v>
      </c>
      <c r="S3252">
        <f t="shared" si="1172"/>
        <v>17.505374956163934</v>
      </c>
      <c r="T3252">
        <f t="shared" si="1173"/>
        <v>7.3646970743307945</v>
      </c>
      <c r="U3252">
        <f t="shared" si="1174"/>
        <v>0.48935098731084697</v>
      </c>
      <c r="V3252" s="6">
        <f t="shared" si="1182"/>
        <v>179126.00000021048</v>
      </c>
      <c r="W3252">
        <f t="shared" si="1187"/>
        <v>7.3666758148423064</v>
      </c>
      <c r="X3252">
        <f t="shared" si="1188"/>
        <v>17.496639839266923</v>
      </c>
      <c r="Y3252">
        <f t="shared" si="1183"/>
        <v>4.4309821951363425E-2</v>
      </c>
      <c r="Z3252">
        <f t="shared" si="1184"/>
        <v>7.5253789662334788E-8</v>
      </c>
      <c r="AA3252">
        <f t="shared" si="1186"/>
        <v>-4.6925366493671464E-8</v>
      </c>
      <c r="AB3252">
        <f t="shared" si="1185"/>
        <v>0.99557703418894539</v>
      </c>
      <c r="AC3252">
        <f t="shared" si="1181"/>
        <v>2.2352898595963979</v>
      </c>
      <c r="AD3252">
        <f t="shared" si="1189"/>
        <v>-4.1612022399182315E-10</v>
      </c>
      <c r="AE3252">
        <f t="shared" si="1190"/>
        <v>-1.9754214492252923E-5</v>
      </c>
      <c r="AF3252">
        <f t="shared" si="1191"/>
        <v>2.0969597501062864E-6</v>
      </c>
      <c r="AG3252" t="str">
        <f t="shared" si="1192"/>
        <v>NaN</v>
      </c>
      <c r="AH3252">
        <f t="shared" si="1193"/>
        <v>2.0969597501062864E-2</v>
      </c>
    </row>
    <row r="3253" spans="1:34">
      <c r="A3253" s="4">
        <v>43289.458356481482</v>
      </c>
      <c r="B3253" s="3">
        <v>-1.1193421022471701E-3</v>
      </c>
      <c r="C3253">
        <v>2.6892739858794799</v>
      </c>
      <c r="D3253" s="3">
        <v>1.8947746562316799E-2</v>
      </c>
      <c r="E3253" s="3">
        <v>1.8752952209815699E-2</v>
      </c>
      <c r="F3253" s="3">
        <v>1.8708127056888801E-2</v>
      </c>
      <c r="G3253">
        <v>-4227524</v>
      </c>
      <c r="H3253">
        <v>16842224</v>
      </c>
      <c r="K3253">
        <f t="shared" si="1175"/>
        <v>72.055587165398066</v>
      </c>
      <c r="L3253">
        <f t="shared" si="1176"/>
        <v>52.359628286523218</v>
      </c>
      <c r="M3253">
        <f t="shared" si="1170"/>
        <v>17.53224175727421</v>
      </c>
      <c r="N3253">
        <f t="shared" si="1177"/>
        <v>7.0459786842981958E-2</v>
      </c>
      <c r="O3253">
        <f t="shared" si="1178"/>
        <v>56.020513872962866</v>
      </c>
      <c r="P3253">
        <f t="shared" si="1179"/>
        <v>56.008569618667543</v>
      </c>
      <c r="Q3253">
        <f t="shared" si="1171"/>
        <v>4.0748455734053834E-2</v>
      </c>
      <c r="R3253">
        <f t="shared" si="1180"/>
        <v>55.979765417228812</v>
      </c>
      <c r="S3253">
        <f t="shared" si="1172"/>
        <v>17.505076120118176</v>
      </c>
      <c r="T3253">
        <f t="shared" si="1173"/>
        <v>7.3666699778495746</v>
      </c>
      <c r="U3253">
        <f t="shared" si="1174"/>
        <v>0.4893192678074742</v>
      </c>
      <c r="V3253" s="6">
        <f t="shared" si="1182"/>
        <v>179187.00000001118</v>
      </c>
      <c r="W3253">
        <f t="shared" si="1187"/>
        <v>7.3665357270184764</v>
      </c>
      <c r="X3253">
        <f t="shared" si="1188"/>
        <v>17.508065539557794</v>
      </c>
      <c r="Y3253">
        <f t="shared" si="1183"/>
        <v>4.4551540509653854E-2</v>
      </c>
      <c r="Z3253">
        <f t="shared" si="1184"/>
        <v>6.5847065939440236E-8</v>
      </c>
      <c r="AA3253">
        <f t="shared" si="1186"/>
        <v>-6.0363543216430147E-8</v>
      </c>
      <c r="AB3253">
        <f t="shared" si="1185"/>
        <v>0.99555950265311821</v>
      </c>
      <c r="AC3253">
        <f t="shared" si="1181"/>
        <v>2.2352422534344898</v>
      </c>
      <c r="AD3253">
        <f t="shared" si="1189"/>
        <v>-5.3237040440508419E-10</v>
      </c>
      <c r="AE3253">
        <f t="shared" si="1190"/>
        <v>-6.5900871421210476E-5</v>
      </c>
      <c r="AF3253">
        <f t="shared" si="1191"/>
        <v>8.0418095312718338E-7</v>
      </c>
      <c r="AG3253" t="str">
        <f t="shared" si="1192"/>
        <v>NaN</v>
      </c>
      <c r="AH3253">
        <f t="shared" si="1193"/>
        <v>8.0418095312718343E-3</v>
      </c>
    </row>
    <row r="3254" spans="1:34">
      <c r="A3254" s="4">
        <v>43289.459050925929</v>
      </c>
      <c r="B3254" s="3">
        <v>-1.11891398279113E-3</v>
      </c>
      <c r="C3254">
        <v>2.6892371200374301</v>
      </c>
      <c r="D3254" s="3">
        <v>1.8948793076542601E-2</v>
      </c>
      <c r="E3254">
        <v>1.8754046292869999E-2</v>
      </c>
      <c r="F3254" s="3">
        <v>1.8708115145982401E-2</v>
      </c>
      <c r="G3254">
        <v>-4227524</v>
      </c>
      <c r="H3254">
        <v>16842224</v>
      </c>
      <c r="K3254">
        <f t="shared" si="1175"/>
        <v>72.028314187209943</v>
      </c>
      <c r="L3254">
        <f t="shared" si="1176"/>
        <v>52.332370965113157</v>
      </c>
      <c r="M3254">
        <f t="shared" si="1170"/>
        <v>17.52311484090265</v>
      </c>
      <c r="N3254">
        <f t="shared" si="1177"/>
        <v>7.0448613379783045E-2</v>
      </c>
      <c r="O3254">
        <f t="shared" si="1178"/>
        <v>56.02365713186331</v>
      </c>
      <c r="P3254">
        <f t="shared" si="1179"/>
        <v>56.0118441443691</v>
      </c>
      <c r="Q3254">
        <f t="shared" si="1171"/>
        <v>4.3927613130065879E-2</v>
      </c>
      <c r="R3254">
        <f t="shared" si="1180"/>
        <v>55.979729518733244</v>
      </c>
      <c r="S3254">
        <f t="shared" si="1172"/>
        <v>17.493829765482605</v>
      </c>
      <c r="T3254">
        <f t="shared" si="1173"/>
        <v>7.3654938238286372</v>
      </c>
      <c r="U3254">
        <f t="shared" si="1174"/>
        <v>0.48933817751140984</v>
      </c>
      <c r="V3254" s="6">
        <f t="shared" si="1182"/>
        <v>179247.00000020675</v>
      </c>
      <c r="W3254">
        <f t="shared" si="1187"/>
        <v>7.3660804415910413</v>
      </c>
      <c r="X3254">
        <f t="shared" si="1188"/>
        <v>17.509743093837947</v>
      </c>
      <c r="Y3254">
        <f t="shared" si="1183"/>
        <v>4.4138733099693184E-2</v>
      </c>
      <c r="Z3254">
        <f t="shared" si="1184"/>
        <v>1.5808521828231052E-8</v>
      </c>
      <c r="AA3254">
        <f t="shared" si="1186"/>
        <v>-3.8186818739071621E-8</v>
      </c>
      <c r="AB3254">
        <f t="shared" si="1185"/>
        <v>0.99558393342193063</v>
      </c>
      <c r="AC3254">
        <f t="shared" si="1181"/>
        <v>2.2352706340310151</v>
      </c>
      <c r="AD3254">
        <f t="shared" si="1189"/>
        <v>-3.3993903413460706E-10</v>
      </c>
      <c r="AE3254">
        <f t="shared" si="1190"/>
        <v>-1.6367364918586257E-4</v>
      </c>
      <c r="AF3254">
        <f t="shared" si="1191"/>
        <v>2.0675370784236643E-7</v>
      </c>
      <c r="AG3254" t="str">
        <f t="shared" si="1192"/>
        <v>NaN</v>
      </c>
      <c r="AH3254">
        <f t="shared" si="1193"/>
        <v>2.0675370784236642E-3</v>
      </c>
    </row>
    <row r="3255" spans="1:34">
      <c r="A3255" s="4">
        <v>43289.459745370368</v>
      </c>
      <c r="B3255" s="3">
        <v>-1.11948480873252E-3</v>
      </c>
      <c r="C3255">
        <v>2.6892799319830401</v>
      </c>
      <c r="D3255" s="3">
        <v>1.8941182063990699E-2</v>
      </c>
      <c r="E3255" s="3">
        <v>1.8744960646636201E-2</v>
      </c>
      <c r="F3255" s="3">
        <v>1.86992653425841E-2</v>
      </c>
      <c r="G3255">
        <v>-4227524</v>
      </c>
      <c r="H3255">
        <v>16842224</v>
      </c>
      <c r="K3255">
        <f t="shared" si="1175"/>
        <v>72.064678158127634</v>
      </c>
      <c r="L3255">
        <f t="shared" si="1176"/>
        <v>52.380367922054901</v>
      </c>
      <c r="M3255">
        <f t="shared" si="1170"/>
        <v>17.539186273803423</v>
      </c>
      <c r="N3255">
        <f t="shared" si="1177"/>
        <v>7.0461589014466808E-2</v>
      </c>
      <c r="O3255">
        <f t="shared" si="1178"/>
        <v>56.000797067130954</v>
      </c>
      <c r="P3255">
        <f t="shared" si="1179"/>
        <v>55.984651343977127</v>
      </c>
      <c r="Q3255">
        <f t="shared" si="1171"/>
        <v>4.7740130434959838E-2</v>
      </c>
      <c r="R3255">
        <f t="shared" si="1180"/>
        <v>55.953056936695994</v>
      </c>
      <c r="S3255">
        <f t="shared" si="1172"/>
        <v>17.507359520180117</v>
      </c>
      <c r="T3255">
        <f t="shared" si="1173"/>
        <v>7.3668596801111379</v>
      </c>
      <c r="U3255">
        <f t="shared" si="1174"/>
        <v>0.48931621785522461</v>
      </c>
      <c r="V3255" s="6">
        <f t="shared" si="1182"/>
        <v>179306.99999977369</v>
      </c>
      <c r="W3255">
        <f t="shared" si="1187"/>
        <v>7.3659403537672112</v>
      </c>
      <c r="X3255">
        <f t="shared" si="1188"/>
        <v>17.513341379004032</v>
      </c>
      <c r="Y3255">
        <f t="shared" si="1183"/>
        <v>4.3377899032220078E-2</v>
      </c>
      <c r="Z3255">
        <f t="shared" si="1184"/>
        <v>8.53660178312362E-8</v>
      </c>
      <c r="AA3255">
        <f t="shared" si="1186"/>
        <v>1.4658811057951447E-8</v>
      </c>
      <c r="AB3255">
        <f t="shared" si="1185"/>
        <v>0.99563846307376069</v>
      </c>
      <c r="AC3255">
        <f t="shared" si="1181"/>
        <v>2.2352376759189183</v>
      </c>
      <c r="AD3255">
        <f t="shared" si="1189"/>
        <v>1.3277956759285735E-10</v>
      </c>
      <c r="AE3255">
        <f t="shared" si="1190"/>
        <v>-1.3443897898227856E-4</v>
      </c>
      <c r="AF3255">
        <f t="shared" si="1191"/>
        <v>-9.8318915734673939E-8</v>
      </c>
      <c r="AG3255">
        <f t="shared" si="1192"/>
        <v>1.3277956759285734E-8</v>
      </c>
      <c r="AH3255" t="str">
        <f t="shared" si="1193"/>
        <v>NaN</v>
      </c>
    </row>
    <row r="3256" spans="1:34">
      <c r="A3256" s="4">
        <v>43289.460439814815</v>
      </c>
      <c r="B3256" s="3">
        <v>-1.1189496594124599E-3</v>
      </c>
      <c r="C3256">
        <v>2.6892692289966398</v>
      </c>
      <c r="D3256">
        <v>1.8939624184858998E-2</v>
      </c>
      <c r="E3256" s="3">
        <v>1.8745638502441601E-2</v>
      </c>
      <c r="F3256" s="3">
        <v>1.87007899385935E-2</v>
      </c>
      <c r="G3256">
        <v>-4227524</v>
      </c>
      <c r="H3256">
        <v>16842224</v>
      </c>
      <c r="K3256">
        <f t="shared" si="1175"/>
        <v>72.030586935391852</v>
      </c>
      <c r="L3256">
        <f t="shared" si="1176"/>
        <v>52.344272631740274</v>
      </c>
      <c r="M3256">
        <f t="shared" si="1170"/>
        <v>17.527100027647663</v>
      </c>
      <c r="N3256">
        <f t="shared" si="1177"/>
        <v>7.0458345105796544E-2</v>
      </c>
      <c r="O3256">
        <f t="shared" si="1178"/>
        <v>55.996117897631095</v>
      </c>
      <c r="P3256">
        <f t="shared" si="1179"/>
        <v>55.986680126205322</v>
      </c>
      <c r="Q3256">
        <f t="shared" si="1171"/>
        <v>3.8465953531634511E-2</v>
      </c>
      <c r="R3256">
        <f t="shared" si="1180"/>
        <v>55.95765194409946</v>
      </c>
      <c r="S3256">
        <f t="shared" si="1172"/>
        <v>17.501456058626573</v>
      </c>
      <c r="T3256">
        <f t="shared" si="1173"/>
        <v>7.3665182160405847</v>
      </c>
      <c r="U3256">
        <f t="shared" si="1174"/>
        <v>0.48932170776926986</v>
      </c>
      <c r="V3256" s="6">
        <f t="shared" si="1182"/>
        <v>179366.99999996927</v>
      </c>
      <c r="W3256">
        <f t="shared" si="1187"/>
        <v>7.3654471278874789</v>
      </c>
      <c r="X3256">
        <f t="shared" si="1188"/>
        <v>17.516575516066489</v>
      </c>
      <c r="Y3256">
        <f t="shared" si="1183"/>
        <v>4.0757329101616335E-2</v>
      </c>
      <c r="Z3256">
        <f t="shared" si="1184"/>
        <v>-2.7593056209796792E-7</v>
      </c>
      <c r="AA3256">
        <f t="shared" si="1186"/>
        <v>-2.6805429851892361E-8</v>
      </c>
      <c r="AB3256">
        <f t="shared" si="1185"/>
        <v>0.99580693407583742</v>
      </c>
      <c r="AC3256">
        <f t="shared" si="1181"/>
        <v>2.2352459154469404</v>
      </c>
      <c r="AD3256">
        <f t="shared" si="1189"/>
        <v>-2.5841616499558032E-10</v>
      </c>
      <c r="AE3256">
        <f t="shared" si="1190"/>
        <v>-1.6080490179601957E-4</v>
      </c>
      <c r="AF3256">
        <f t="shared" si="1191"/>
        <v>1.5997474622544304E-7</v>
      </c>
      <c r="AG3256" t="str">
        <f t="shared" si="1192"/>
        <v>NaN</v>
      </c>
      <c r="AH3256">
        <f t="shared" si="1193"/>
        <v>1.5997474622544304E-3</v>
      </c>
    </row>
    <row r="3257" spans="1:34">
      <c r="A3257" s="4">
        <v>43289.461145833331</v>
      </c>
      <c r="B3257" s="3">
        <v>-1.1200080658454699E-3</v>
      </c>
      <c r="C3257">
        <v>2.6891752805604501</v>
      </c>
      <c r="D3257" s="3">
        <v>1.8944036193697701E-2</v>
      </c>
      <c r="E3257" s="3">
        <v>1.87516440670333E-2</v>
      </c>
      <c r="F3257" s="3">
        <v>1.8705983093750499E-2</v>
      </c>
      <c r="G3257">
        <v>-4227524</v>
      </c>
      <c r="H3257">
        <v>16842224</v>
      </c>
      <c r="K3257">
        <f t="shared" si="1175"/>
        <v>72.098011798136099</v>
      </c>
      <c r="L3257">
        <f t="shared" si="1176"/>
        <v>52.404871139294109</v>
      </c>
      <c r="M3257">
        <f t="shared" si="1170"/>
        <v>17.547390998369416</v>
      </c>
      <c r="N3257">
        <f t="shared" si="1177"/>
        <v>7.0429870796354627E-2</v>
      </c>
      <c r="O3257">
        <f t="shared" si="1178"/>
        <v>56.009369591405701</v>
      </c>
      <c r="P3257">
        <f t="shared" si="1179"/>
        <v>56.004654424893694</v>
      </c>
      <c r="Q3257">
        <f t="shared" si="1171"/>
        <v>3.6065903338254657E-2</v>
      </c>
      <c r="R3257">
        <f t="shared" si="1180"/>
        <v>55.973303688067446</v>
      </c>
      <c r="S3257">
        <f t="shared" si="1172"/>
        <v>17.523347062810579</v>
      </c>
      <c r="T3257">
        <f t="shared" si="1173"/>
        <v>7.3635209203098553</v>
      </c>
      <c r="U3257">
        <f t="shared" si="1174"/>
        <v>0.48936989701478234</v>
      </c>
      <c r="V3257" s="6">
        <f t="shared" si="1182"/>
        <v>179427.99999976996</v>
      </c>
      <c r="W3257">
        <f t="shared" si="1187"/>
        <v>7.3652457516407379</v>
      </c>
      <c r="X3257">
        <f t="shared" si="1188"/>
        <v>17.519606332368074</v>
      </c>
      <c r="Y3257">
        <f t="shared" si="1183"/>
        <v>3.8641692903375713E-2</v>
      </c>
      <c r="Z3257">
        <f t="shared" si="1184"/>
        <v>-3.7626894844159761E-8</v>
      </c>
      <c r="AA3257">
        <f t="shared" si="1186"/>
        <v>-1.4531895064747411E-8</v>
      </c>
      <c r="AB3257">
        <f t="shared" si="1185"/>
        <v>0.99595112607158642</v>
      </c>
      <c r="AC3257">
        <f t="shared" si="1181"/>
        <v>2.2353182401929232</v>
      </c>
      <c r="AD3257">
        <f t="shared" si="1189"/>
        <v>-1.4776881063093754E-10</v>
      </c>
      <c r="AE3257">
        <f t="shared" si="1190"/>
        <v>-7.3450946211487645E-5</v>
      </c>
      <c r="AF3257">
        <f t="shared" si="1191"/>
        <v>2.0027024029241123E-7</v>
      </c>
      <c r="AG3257" t="str">
        <f t="shared" si="1192"/>
        <v>NaN</v>
      </c>
      <c r="AH3257">
        <f t="shared" si="1193"/>
        <v>2.0027024029241123E-3</v>
      </c>
    </row>
    <row r="3258" spans="1:34">
      <c r="A3258" s="4">
        <v>43289.461840277778</v>
      </c>
      <c r="B3258" s="3">
        <v>-1.1209713346215699E-3</v>
      </c>
      <c r="C3258">
        <v>2.6892549583481</v>
      </c>
      <c r="D3258" s="3">
        <v>1.89454632585512E-2</v>
      </c>
      <c r="E3258" s="3">
        <v>1.87513348696484E-2</v>
      </c>
      <c r="F3258" s="3">
        <v>1.8705637677467201E-2</v>
      </c>
      <c r="G3258">
        <v>-4227524</v>
      </c>
      <c r="H3258">
        <v>16842224</v>
      </c>
      <c r="K3258">
        <f t="shared" si="1175"/>
        <v>72.159375999059975</v>
      </c>
      <c r="L3258">
        <f t="shared" si="1176"/>
        <v>52.466689386778711</v>
      </c>
      <c r="M3258">
        <f t="shared" si="1170"/>
        <v>17.568090390159981</v>
      </c>
      <c r="N3258">
        <f t="shared" si="1177"/>
        <v>7.0454019894234346E-2</v>
      </c>
      <c r="O3258">
        <f t="shared" si="1178"/>
        <v>56.013655853543078</v>
      </c>
      <c r="P3258">
        <f t="shared" si="1179"/>
        <v>56.003729015456329</v>
      </c>
      <c r="Q3258">
        <f t="shared" si="1171"/>
        <v>4.139322184023797E-2</v>
      </c>
      <c r="R3258">
        <f t="shared" si="1180"/>
        <v>55.97226263170284</v>
      </c>
      <c r="S3258">
        <f t="shared" si="1172"/>
        <v>17.540494908933155</v>
      </c>
      <c r="T3258">
        <f t="shared" si="1173"/>
        <v>7.3660629306129843</v>
      </c>
      <c r="U3258">
        <f t="shared" si="1174"/>
        <v>0.48932902765466646</v>
      </c>
      <c r="V3258" s="6">
        <f t="shared" si="1182"/>
        <v>179487.99999996554</v>
      </c>
      <c r="W3258">
        <f t="shared" si="1187"/>
        <v>7.3651640337435156</v>
      </c>
      <c r="X3258">
        <f t="shared" si="1188"/>
        <v>17.522165550820681</v>
      </c>
      <c r="Y3258">
        <f t="shared" si="1183"/>
        <v>4.071375567270271E-2</v>
      </c>
      <c r="Z3258">
        <f t="shared" si="1184"/>
        <v>1.7389373908654555E-7</v>
      </c>
      <c r="AA3258">
        <f t="shared" si="1186"/>
        <v>-3.8470513705306145E-8</v>
      </c>
      <c r="AB3258">
        <f t="shared" si="1185"/>
        <v>0.99582103125294441</v>
      </c>
      <c r="AC3258">
        <f t="shared" si="1181"/>
        <v>2.2352569014843087</v>
      </c>
      <c r="AD3258">
        <f t="shared" si="1189"/>
        <v>-3.7127146467673054E-10</v>
      </c>
      <c r="AE3258">
        <f t="shared" si="1190"/>
        <v>-5.5355423314571773E-4</v>
      </c>
      <c r="AF3258">
        <f t="shared" si="1191"/>
        <v>6.6767087364446927E-8</v>
      </c>
      <c r="AG3258" t="str">
        <f t="shared" si="1192"/>
        <v>NaN</v>
      </c>
      <c r="AH3258">
        <f t="shared" si="1193"/>
        <v>6.6767087364446925E-4</v>
      </c>
    </row>
    <row r="3259" spans="1:34">
      <c r="A3259" s="4">
        <v>43289.462534722225</v>
      </c>
      <c r="B3259" s="3">
        <v>-1.1202459099877199E-3</v>
      </c>
      <c r="C3259">
        <v>2.68924068769957</v>
      </c>
      <c r="D3259" s="3">
        <v>1.8939243634231401E-2</v>
      </c>
      <c r="E3259" s="3">
        <v>1.8744389820694801E-2</v>
      </c>
      <c r="F3259" s="3">
        <v>1.8698348202797199E-2</v>
      </c>
      <c r="G3259">
        <v>-4227524</v>
      </c>
      <c r="H3259">
        <v>16842224</v>
      </c>
      <c r="K3259">
        <f t="shared" si="1175"/>
        <v>72.113163452685399</v>
      </c>
      <c r="L3259">
        <f t="shared" si="1176"/>
        <v>52.430058788515566</v>
      </c>
      <c r="M3259">
        <f t="shared" si="1170"/>
        <v>17.555824900020351</v>
      </c>
      <c r="N3259">
        <f t="shared" si="1177"/>
        <v>7.0449694682675104E-2</v>
      </c>
      <c r="O3259">
        <f t="shared" si="1178"/>
        <v>55.994974894394474</v>
      </c>
      <c r="P3259">
        <f t="shared" si="1179"/>
        <v>55.98294289578493</v>
      </c>
      <c r="Q3259">
        <f t="shared" si="1171"/>
        <v>4.4682141839615497E-2</v>
      </c>
      <c r="R3259">
        <f t="shared" si="1180"/>
        <v>55.950292752554859</v>
      </c>
      <c r="S3259">
        <f t="shared" si="1172"/>
        <v>17.526036805460606</v>
      </c>
      <c r="T3259">
        <f t="shared" si="1173"/>
        <v>7.3656076451856958</v>
      </c>
      <c r="U3259">
        <f t="shared" si="1174"/>
        <v>0.48933634754005828</v>
      </c>
      <c r="V3259" s="6">
        <f t="shared" si="1182"/>
        <v>179548.00000016112</v>
      </c>
      <c r="W3259">
        <f t="shared" si="1187"/>
        <v>7.3649684944894043</v>
      </c>
      <c r="X3259">
        <f t="shared" si="1188"/>
        <v>17.520332778804413</v>
      </c>
      <c r="Y3259">
        <f t="shared" si="1183"/>
        <v>4.0071674920741408E-2</v>
      </c>
      <c r="Z3259">
        <f t="shared" si="1184"/>
        <v>-2.1499589670657188E-7</v>
      </c>
      <c r="AA3259">
        <f t="shared" si="1186"/>
        <v>-8.605285782091476E-8</v>
      </c>
      <c r="AB3259">
        <f t="shared" si="1185"/>
        <v>0.9958597209021367</v>
      </c>
      <c r="AC3259">
        <f t="shared" si="1181"/>
        <v>2.2352678875216689</v>
      </c>
      <c r="AD3259">
        <f t="shared" si="1189"/>
        <v>-8.4379061114045549E-10</v>
      </c>
      <c r="AE3259">
        <f t="shared" si="1190"/>
        <v>1.5445743451754487E-4</v>
      </c>
      <c r="AF3259">
        <f t="shared" si="1191"/>
        <v>-5.4382216884009663E-7</v>
      </c>
      <c r="AG3259" t="str">
        <f t="shared" si="1192"/>
        <v>NaN</v>
      </c>
      <c r="AH3259" t="str">
        <f t="shared" si="1193"/>
        <v>NaN</v>
      </c>
    </row>
    <row r="3260" spans="1:34">
      <c r="A3260" s="4">
        <v>43289.463229166664</v>
      </c>
      <c r="B3260" s="3">
        <v>-1.1199129281885701E-3</v>
      </c>
      <c r="C3260">
        <v>2.6891740913397402</v>
      </c>
      <c r="D3260" s="3">
        <v>1.89384706407691E-2</v>
      </c>
      <c r="E3260">
        <v>1.8747481794544E-2</v>
      </c>
      <c r="F3260" s="3">
        <v>1.8701075800345301E-2</v>
      </c>
      <c r="G3260">
        <v>-4227524</v>
      </c>
      <c r="H3260">
        <v>16842224</v>
      </c>
      <c r="K3260">
        <f t="shared" si="1175"/>
        <v>72.091951136316382</v>
      </c>
      <c r="L3260">
        <f t="shared" si="1176"/>
        <v>52.40526106999372</v>
      </c>
      <c r="M3260">
        <f t="shared" si="1170"/>
        <v>17.547521563835939</v>
      </c>
      <c r="N3260">
        <f t="shared" si="1177"/>
        <v>7.0429510362058301E-2</v>
      </c>
      <c r="O3260">
        <f t="shared" si="1178"/>
        <v>55.992653169070095</v>
      </c>
      <c r="P3260">
        <f t="shared" si="1179"/>
        <v>55.992196990159165</v>
      </c>
      <c r="Q3260">
        <f t="shared" si="1171"/>
        <v>3.4139661082370765E-2</v>
      </c>
      <c r="R3260">
        <f t="shared" si="1180"/>
        <v>55.958513507987725</v>
      </c>
      <c r="S3260">
        <f t="shared" si="1172"/>
        <v>17.524761789781024</v>
      </c>
      <c r="T3260">
        <f t="shared" si="1173"/>
        <v>7.3634829798576114</v>
      </c>
      <c r="U3260">
        <f t="shared" si="1174"/>
        <v>0.48937050700523116</v>
      </c>
      <c r="V3260" s="6">
        <f t="shared" si="1182"/>
        <v>179607.99999972805</v>
      </c>
      <c r="W3260">
        <f t="shared" si="1187"/>
        <v>7.3644694316170201</v>
      </c>
      <c r="X3260">
        <f t="shared" si="1188"/>
        <v>17.515643137615772</v>
      </c>
      <c r="Y3260">
        <f t="shared" si="1183"/>
        <v>3.971432699425511E-2</v>
      </c>
      <c r="Z3260">
        <f t="shared" si="1184"/>
        <v>1.517618094494549E-7</v>
      </c>
      <c r="AA3260">
        <f t="shared" si="1186"/>
        <v>-1.0799068157793504E-8</v>
      </c>
      <c r="AB3260">
        <f t="shared" si="1185"/>
        <v>0.99588088184607115</v>
      </c>
      <c r="AC3260">
        <f t="shared" si="1181"/>
        <v>2.2353191556960357</v>
      </c>
      <c r="AD3260">
        <f t="shared" si="1189"/>
        <v>-1.068454228350127E-10</v>
      </c>
      <c r="AE3260">
        <f t="shared" si="1190"/>
        <v>1.3152599960863495E-4</v>
      </c>
      <c r="AF3260">
        <f t="shared" si="1191"/>
        <v>-8.0867747599903159E-8</v>
      </c>
      <c r="AG3260" t="str">
        <f t="shared" si="1192"/>
        <v>NaN</v>
      </c>
      <c r="AH3260" t="str">
        <f t="shared" si="1193"/>
        <v>NaN</v>
      </c>
    </row>
    <row r="3261" spans="1:34">
      <c r="A3261" s="4">
        <v>43289.463923611111</v>
      </c>
      <c r="B3261" s="3">
        <v>-1.1213399930420601E-3</v>
      </c>
      <c r="C3261">
        <v>2.68929777029371</v>
      </c>
      <c r="D3261" s="3">
        <v>1.8940385286114199E-2</v>
      </c>
      <c r="E3261" s="3">
        <v>1.8746447172525198E-2</v>
      </c>
      <c r="F3261" s="3">
        <v>1.8700932869469399E-2</v>
      </c>
      <c r="G3261">
        <v>-4227524</v>
      </c>
      <c r="H3261">
        <v>16842224</v>
      </c>
      <c r="K3261">
        <f t="shared" si="1175"/>
        <v>72.182861063611568</v>
      </c>
      <c r="L3261">
        <f t="shared" si="1176"/>
        <v>52.496358878624449</v>
      </c>
      <c r="M3261">
        <f t="shared" si="1170"/>
        <v>17.578025004305989</v>
      </c>
      <c r="N3261">
        <f t="shared" si="1177"/>
        <v>7.0466995528918108E-2</v>
      </c>
      <c r="O3261">
        <f t="shared" si="1178"/>
        <v>55.998403904104364</v>
      </c>
      <c r="P3261">
        <f t="shared" si="1179"/>
        <v>55.989100427810776</v>
      </c>
      <c r="Q3261">
        <f t="shared" si="1171"/>
        <v>4.0321178060779062E-2</v>
      </c>
      <c r="R3261">
        <f t="shared" si="1180"/>
        <v>55.958082726043585</v>
      </c>
      <c r="S3261">
        <f t="shared" si="1172"/>
        <v>17.551144218932137</v>
      </c>
      <c r="T3261">
        <f t="shared" si="1173"/>
        <v>7.3674287868954851</v>
      </c>
      <c r="U3261">
        <f t="shared" si="1174"/>
        <v>0.48930706799848123</v>
      </c>
      <c r="V3261" s="6">
        <f t="shared" si="1182"/>
        <v>179667.99999992363</v>
      </c>
      <c r="W3261">
        <f t="shared" si="1187"/>
        <v>7.3641046195758104</v>
      </c>
      <c r="X3261">
        <f t="shared" si="1188"/>
        <v>17.510806566228787</v>
      </c>
      <c r="Y3261">
        <f t="shared" si="1183"/>
        <v>3.7822465163747175E-2</v>
      </c>
      <c r="Z3261">
        <f t="shared" si="1184"/>
        <v>-1.5176180865568013E-7</v>
      </c>
      <c r="AA3261">
        <f t="shared" si="1186"/>
        <v>-3.252412058355548E-8</v>
      </c>
      <c r="AB3261">
        <f t="shared" si="1185"/>
        <v>0.9960128051509014</v>
      </c>
      <c r="AC3261">
        <f t="shared" si="1181"/>
        <v>2.2352239433722119</v>
      </c>
      <c r="AD3261">
        <f t="shared" si="1189"/>
        <v>-3.3787346001953371E-10</v>
      </c>
      <c r="AE3261">
        <f t="shared" si="1190"/>
        <v>1.8517840923605643E-4</v>
      </c>
      <c r="AF3261">
        <f t="shared" si="1191"/>
        <v>-1.8163300421309338E-7</v>
      </c>
      <c r="AG3261" t="str">
        <f t="shared" si="1192"/>
        <v>NaN</v>
      </c>
      <c r="AH3261" t="str">
        <f t="shared" si="1193"/>
        <v>NaN</v>
      </c>
    </row>
    <row r="3262" spans="1:34">
      <c r="A3262" s="4">
        <v>43289.464618055557</v>
      </c>
      <c r="B3262" s="3">
        <v>-1.12106647227847E-3</v>
      </c>
      <c r="C3262">
        <v>2.6891170087455998</v>
      </c>
      <c r="D3262" s="3">
        <v>1.8941859919796099E-2</v>
      </c>
      <c r="E3262">
        <v>1.8748861290569001E-2</v>
      </c>
      <c r="F3262" s="3">
        <v>1.8702838614481201E-2</v>
      </c>
      <c r="G3262">
        <v>-4227524</v>
      </c>
      <c r="H3262">
        <v>16842224</v>
      </c>
      <c r="K3262">
        <f t="shared" si="1175"/>
        <v>72.165436660879706</v>
      </c>
      <c r="L3262">
        <f t="shared" si="1176"/>
        <v>52.476429391418968</v>
      </c>
      <c r="M3262">
        <f t="shared" si="1170"/>
        <v>17.571351760067643</v>
      </c>
      <c r="N3262">
        <f t="shared" si="1177"/>
        <v>7.0412209515815172E-2</v>
      </c>
      <c r="O3262">
        <f t="shared" si="1178"/>
        <v>56.002833041646163</v>
      </c>
      <c r="P3262">
        <f t="shared" si="1179"/>
        <v>55.996325739956823</v>
      </c>
      <c r="Q3262">
        <f t="shared" si="1171"/>
        <v>3.9006556348091692E-2</v>
      </c>
      <c r="R3262">
        <f t="shared" si="1180"/>
        <v>55.963826485298071</v>
      </c>
      <c r="S3262">
        <f t="shared" si="1172"/>
        <v>17.545347389168914</v>
      </c>
      <c r="T3262">
        <f t="shared" si="1173"/>
        <v>7.3616618381478069</v>
      </c>
      <c r="U3262">
        <f t="shared" si="1174"/>
        <v>0.48939978654680855</v>
      </c>
      <c r="V3262" s="6">
        <f t="shared" si="1182"/>
        <v>179728.00000011921</v>
      </c>
      <c r="W3262">
        <f t="shared" si="1187"/>
        <v>7.3634129359456422</v>
      </c>
      <c r="X3262">
        <f t="shared" si="1188"/>
        <v>17.507368320765885</v>
      </c>
      <c r="Y3262">
        <f t="shared" si="1183"/>
        <v>4.1778465189793224E-2</v>
      </c>
      <c r="Z3262">
        <f t="shared" si="1184"/>
        <v>-2.4771039097802402E-7</v>
      </c>
      <c r="AA3262">
        <f t="shared" si="1186"/>
        <v>-1.1111505749065694E-7</v>
      </c>
      <c r="AB3262">
        <f t="shared" si="1185"/>
        <v>0.99575227194660143</v>
      </c>
      <c r="AC3262">
        <f t="shared" si="1181"/>
        <v>2.2353630998454932</v>
      </c>
      <c r="AD3262">
        <f t="shared" si="1189"/>
        <v>-1.0450710538498695E-9</v>
      </c>
      <c r="AE3262">
        <f t="shared" si="1190"/>
        <v>3.3802163696676301E-4</v>
      </c>
      <c r="AF3262">
        <f t="shared" si="1191"/>
        <v>-3.0777430145226635E-7</v>
      </c>
      <c r="AG3262" t="str">
        <f t="shared" si="1192"/>
        <v>NaN</v>
      </c>
      <c r="AH3262" t="str">
        <f t="shared" si="1193"/>
        <v>NaN</v>
      </c>
    </row>
    <row r="3263" spans="1:34">
      <c r="A3263" s="4">
        <v>43289.465324074074</v>
      </c>
      <c r="B3263" s="3">
        <v>-1.12091187358601E-3</v>
      </c>
      <c r="C3263">
        <v>2.6892038218575198</v>
      </c>
      <c r="D3263" s="3">
        <v>1.8941800458760601E-2</v>
      </c>
      <c r="E3263" s="3">
        <v>1.8745543364784699E-2</v>
      </c>
      <c r="F3263" s="3">
        <v>1.8700456433216502E-2</v>
      </c>
      <c r="G3263">
        <v>-4227524</v>
      </c>
      <c r="H3263">
        <v>16842224</v>
      </c>
      <c r="K3263">
        <f t="shared" si="1175"/>
        <v>72.155588085422821</v>
      </c>
      <c r="L3263">
        <f t="shared" si="1176"/>
        <v>52.469712171554043</v>
      </c>
      <c r="M3263">
        <f t="shared" si="1170"/>
        <v>17.569102547717161</v>
      </c>
      <c r="N3263">
        <f t="shared" si="1177"/>
        <v>7.0438521219476052E-2</v>
      </c>
      <c r="O3263">
        <f t="shared" si="1178"/>
        <v>56.002654447390633</v>
      </c>
      <c r="P3263">
        <f t="shared" si="1179"/>
        <v>55.986395384839952</v>
      </c>
      <c r="Q3263">
        <f t="shared" si="1171"/>
        <v>4.6007661160508917E-2</v>
      </c>
      <c r="R3263">
        <f t="shared" si="1180"/>
        <v>55.956646786230124</v>
      </c>
      <c r="S3263">
        <f t="shared" si="1172"/>
        <v>17.538430773610155</v>
      </c>
      <c r="T3263">
        <f t="shared" si="1173"/>
        <v>7.3644314911647433</v>
      </c>
      <c r="U3263">
        <f t="shared" si="1174"/>
        <v>0.48935525724399392</v>
      </c>
      <c r="V3263" s="6">
        <f t="shared" si="1182"/>
        <v>179788.99999991991</v>
      </c>
      <c r="W3263">
        <f t="shared" si="1187"/>
        <v>7.3624906911054131</v>
      </c>
      <c r="X3263">
        <f t="shared" si="1188"/>
        <v>17.503881549939742</v>
      </c>
      <c r="Y3263">
        <f t="shared" si="1183"/>
        <v>2.5313531388822714E-2</v>
      </c>
      <c r="Z3263">
        <f t="shared" si="1184"/>
        <v>2.5084596554388084E-7</v>
      </c>
      <c r="AA3263">
        <f t="shared" si="1186"/>
        <v>-9.7113223792810046E-8</v>
      </c>
      <c r="AB3263">
        <f t="shared" si="1185"/>
        <v>0.99682890419369907</v>
      </c>
      <c r="AC3263">
        <f t="shared" si="1181"/>
        <v>2.2352962681181947</v>
      </c>
      <c r="AD3263">
        <f t="shared" si="1189"/>
        <v>-1.5074330598857649E-9</v>
      </c>
      <c r="AE3263">
        <f t="shared" si="1190"/>
        <v>1.5512114482350701E-4</v>
      </c>
      <c r="AF3263">
        <f t="shared" si="1191"/>
        <v>-9.6738215177330296E-7</v>
      </c>
      <c r="AG3263" t="str">
        <f t="shared" si="1192"/>
        <v>NaN</v>
      </c>
      <c r="AH3263" t="str">
        <f t="shared" si="1193"/>
        <v>NaN</v>
      </c>
    </row>
    <row r="3264" spans="1:34">
      <c r="A3264" s="4">
        <v>43289.46601851852</v>
      </c>
      <c r="B3264" s="3">
        <v>-1.11878316851289E-3</v>
      </c>
      <c r="C3264">
        <v>2.6892121464024998</v>
      </c>
      <c r="D3264" s="3">
        <v>1.89331548241898E-2</v>
      </c>
      <c r="E3264" s="3">
        <v>1.87403464702766E-2</v>
      </c>
      <c r="F3264" s="3">
        <v>1.87101161782448E-2</v>
      </c>
      <c r="G3264">
        <v>-4227524</v>
      </c>
      <c r="H3264">
        <v>16842226</v>
      </c>
      <c r="K3264">
        <f t="shared" si="1175"/>
        <v>72.019980777207664</v>
      </c>
      <c r="L3264">
        <f t="shared" si="1176"/>
        <v>52.321407216413562</v>
      </c>
      <c r="M3264">
        <f t="shared" si="1170"/>
        <v>17.519443709172773</v>
      </c>
      <c r="N3264">
        <f t="shared" si="1177"/>
        <v>7.044104425955354E-2</v>
      </c>
      <c r="O3264">
        <f t="shared" si="1178"/>
        <v>55.976686842608345</v>
      </c>
      <c r="P3264">
        <f t="shared" si="1179"/>
        <v>55.970841387757041</v>
      </c>
      <c r="Q3264">
        <f t="shared" si="1171"/>
        <v>-9.0736233421324641E-3</v>
      </c>
      <c r="R3264">
        <f t="shared" si="1180"/>
        <v>55.985760465950477</v>
      </c>
      <c r="S3264">
        <f t="shared" si="1172"/>
        <v>17.525492791400861</v>
      </c>
      <c r="T3264">
        <f t="shared" si="1173"/>
        <v>7.3646970743307945</v>
      </c>
      <c r="U3264">
        <f t="shared" si="1174"/>
        <v>0.48935098731084697</v>
      </c>
      <c r="V3264" s="6">
        <f t="shared" si="1182"/>
        <v>179849.00000011548</v>
      </c>
      <c r="W3264">
        <f t="shared" si="1187"/>
        <v>7.3625111205797262</v>
      </c>
      <c r="X3264">
        <f t="shared" si="1188"/>
        <v>17.49893637806256</v>
      </c>
      <c r="Y3264">
        <f t="shared" si="1183"/>
        <v>6.2864314438778974E-3</v>
      </c>
      <c r="Z3264">
        <f t="shared" si="1184"/>
        <v>-1.8970226182449365E-7</v>
      </c>
      <c r="AA3264">
        <f t="shared" si="1186"/>
        <v>-1.4634547731063434E-7</v>
      </c>
      <c r="AB3264">
        <f t="shared" si="1185"/>
        <v>0.99806751860979459</v>
      </c>
      <c r="AC3264">
        <f t="shared" si="1181"/>
        <v>2.2352898595963979</v>
      </c>
      <c r="AD3264">
        <f t="shared" si="1189"/>
        <v>-9.1471600269190186E-9</v>
      </c>
      <c r="AE3264">
        <f t="shared" si="1190"/>
        <v>4.0181225755346112E-5</v>
      </c>
      <c r="AF3264">
        <f t="shared" si="1191"/>
        <v>-2.2661785886850302E-5</v>
      </c>
      <c r="AG3264" t="str">
        <f t="shared" si="1192"/>
        <v>NaN</v>
      </c>
      <c r="AH3264" t="str">
        <f t="shared" si="1193"/>
        <v>NaN</v>
      </c>
    </row>
    <row r="3265" spans="1:34">
      <c r="A3265" s="4">
        <v>43289.46671296296</v>
      </c>
      <c r="B3265" s="3">
        <v>-1.1163928348833E-3</v>
      </c>
      <c r="C3265">
        <v>2.6891324686148401</v>
      </c>
      <c r="D3265">
        <v>1.8927779546574999E-2</v>
      </c>
      <c r="E3265" s="3">
        <v>1.87335084511869E-2</v>
      </c>
      <c r="F3265" s="3">
        <v>1.8707745907886399E-2</v>
      </c>
      <c r="G3265">
        <v>-4227524</v>
      </c>
      <c r="H3265">
        <v>16842234</v>
      </c>
      <c r="K3265">
        <f t="shared" si="1175"/>
        <v>71.867706648988616</v>
      </c>
      <c r="L3265">
        <f t="shared" si="1176"/>
        <v>52.172248787008542</v>
      </c>
      <c r="M3265">
        <f t="shared" si="1170"/>
        <v>17.469499090961317</v>
      </c>
      <c r="N3265">
        <f t="shared" si="1177"/>
        <v>7.0416895161670864E-2</v>
      </c>
      <c r="O3265">
        <f t="shared" si="1178"/>
        <v>55.96054192189105</v>
      </c>
      <c r="P3265">
        <f t="shared" si="1179"/>
        <v>55.950375602121341</v>
      </c>
      <c r="Q3265">
        <f t="shared" si="1171"/>
        <v>-1.8074743486742761E-2</v>
      </c>
      <c r="R3265">
        <f t="shared" si="1180"/>
        <v>55.978616665377793</v>
      </c>
      <c r="S3265">
        <f t="shared" si="1172"/>
        <v>17.481548919952481</v>
      </c>
      <c r="T3265">
        <f t="shared" si="1173"/>
        <v>7.3621550640273545</v>
      </c>
      <c r="U3265">
        <f t="shared" si="1174"/>
        <v>0.48939185667096785</v>
      </c>
      <c r="V3265" s="6">
        <f t="shared" si="1182"/>
        <v>179908.99999968242</v>
      </c>
      <c r="W3265">
        <f t="shared" si="1187"/>
        <v>7.3621725750054816</v>
      </c>
      <c r="X3265">
        <f t="shared" si="1188"/>
        <v>17.492398864033024</v>
      </c>
      <c r="Y3265">
        <f t="shared" si="1183"/>
        <v>-2.6825603068383923E-2</v>
      </c>
      <c r="Z3265">
        <f t="shared" si="1184"/>
        <v>-3.7624281926316466E-7</v>
      </c>
      <c r="AA3265">
        <f t="shared" si="1186"/>
        <v>-1.981272516994716E-7</v>
      </c>
      <c r="AB3265">
        <f t="shared" si="1185"/>
        <v>1.0002418065242289</v>
      </c>
      <c r="AC3265">
        <f t="shared" si="1181"/>
        <v>2.2353511983050196</v>
      </c>
      <c r="AD3265">
        <f t="shared" si="1189"/>
        <v>2.9021362224981977E-9</v>
      </c>
      <c r="AE3265">
        <f t="shared" si="1190"/>
        <v>4.8713285816667167E-5</v>
      </c>
      <c r="AF3265">
        <f t="shared" si="1191"/>
        <v>5.9306378519403902E-6</v>
      </c>
      <c r="AG3265">
        <f t="shared" si="1192"/>
        <v>2.9021362224981978E-7</v>
      </c>
      <c r="AH3265">
        <f t="shared" si="1193"/>
        <v>5.9306378519403902E-2</v>
      </c>
    </row>
    <row r="3266" spans="1:34">
      <c r="A3266" s="4">
        <v>43289.467407407406</v>
      </c>
      <c r="B3266" s="3">
        <v>-1.1136814116616701E-3</v>
      </c>
      <c r="C3266">
        <v>2.6890706291378601</v>
      </c>
      <c r="D3266">
        <v>1.8923117801387002E-2</v>
      </c>
      <c r="E3266">
        <v>1.8730024034502999E-2</v>
      </c>
      <c r="F3266" s="3">
        <v>1.8714797164429899E-2</v>
      </c>
      <c r="G3266">
        <v>-4227524</v>
      </c>
      <c r="H3266">
        <v>16842242</v>
      </c>
      <c r="K3266">
        <f t="shared" si="1175"/>
        <v>71.69497778712784</v>
      </c>
      <c r="L3266">
        <f t="shared" si="1176"/>
        <v>51.99025111259558</v>
      </c>
      <c r="M3266">
        <f t="shared" si="1170"/>
        <v>17.408558489748323</v>
      </c>
      <c r="N3266">
        <f t="shared" si="1177"/>
        <v>7.0398152578242432E-2</v>
      </c>
      <c r="O3266">
        <f t="shared" si="1178"/>
        <v>55.94654013224261</v>
      </c>
      <c r="P3266">
        <f t="shared" si="1179"/>
        <v>55.939946949615013</v>
      </c>
      <c r="Q3266">
        <f t="shared" si="1171"/>
        <v>-5.3328442376276541E-2</v>
      </c>
      <c r="R3266">
        <f t="shared" si="1180"/>
        <v>55.999868574618887</v>
      </c>
      <c r="S3266">
        <f t="shared" si="1172"/>
        <v>17.444110784665842</v>
      </c>
      <c r="T3266">
        <f t="shared" si="1173"/>
        <v>7.3601821605085718</v>
      </c>
      <c r="U3266">
        <f t="shared" si="1174"/>
        <v>0.48942357617434035</v>
      </c>
      <c r="V3266" s="6">
        <f t="shared" si="1182"/>
        <v>179968.999999878</v>
      </c>
      <c r="W3266">
        <f t="shared" si="1187"/>
        <v>7.3620704276339248</v>
      </c>
      <c r="X3266">
        <f t="shared" si="1188"/>
        <v>17.485815294805487</v>
      </c>
      <c r="Y3266">
        <f t="shared" si="1183"/>
        <v>-5.2014998868765851E-2</v>
      </c>
      <c r="Z3266">
        <f t="shared" si="1184"/>
        <v>-1.1698306082164368E-7</v>
      </c>
      <c r="AA3266">
        <f t="shared" si="1186"/>
        <v>-9.2861534013525215E-8</v>
      </c>
      <c r="AB3266">
        <f t="shared" si="1185"/>
        <v>1.0019083519647254</v>
      </c>
      <c r="AC3266">
        <f t="shared" si="1181"/>
        <v>2.2353988044669282</v>
      </c>
      <c r="AD3266">
        <f t="shared" si="1189"/>
        <v>7.0151923257046226E-10</v>
      </c>
      <c r="AE3266">
        <f t="shared" si="1190"/>
        <v>7.6431350342681092E-6</v>
      </c>
      <c r="AF3266">
        <f t="shared" si="1191"/>
        <v>9.1369044959832541E-6</v>
      </c>
      <c r="AG3266">
        <f t="shared" si="1192"/>
        <v>7.015192325704622E-8</v>
      </c>
      <c r="AH3266">
        <f t="shared" si="1193"/>
        <v>9.1369044959832529E-2</v>
      </c>
    </row>
    <row r="3267" spans="1:34">
      <c r="A3267" s="4">
        <v>43289.468101851853</v>
      </c>
      <c r="B3267" s="3">
        <v>-1.11231380784375E-3</v>
      </c>
      <c r="C3267">
        <v>2.68908846744853</v>
      </c>
      <c r="D3267" s="3">
        <v>1.8923771872778199E-2</v>
      </c>
      <c r="E3267" s="3">
        <v>1.8730083495538601E-2</v>
      </c>
      <c r="F3267" s="3">
        <v>1.8725838574591799E-2</v>
      </c>
      <c r="G3267">
        <v>-4227524</v>
      </c>
      <c r="H3267">
        <v>16842248</v>
      </c>
      <c r="K3267">
        <f t="shared" si="1175"/>
        <v>71.607855773470462</v>
      </c>
      <c r="L3267">
        <f t="shared" si="1176"/>
        <v>51.888615265769438</v>
      </c>
      <c r="M3267">
        <f t="shared" si="1170"/>
        <v>17.37452646362296</v>
      </c>
      <c r="N3267">
        <f t="shared" si="1177"/>
        <v>7.0403559092693732E-2</v>
      </c>
      <c r="O3267">
        <f t="shared" si="1178"/>
        <v>55.948504669055602</v>
      </c>
      <c r="P3267">
        <f t="shared" si="1179"/>
        <v>55.940124912968486</v>
      </c>
      <c r="Q3267">
        <f t="shared" si="1171"/>
        <v>-8.4641810743278256E-2</v>
      </c>
      <c r="R3267">
        <f t="shared" si="1180"/>
        <v>56.03314647979888</v>
      </c>
      <c r="S3267">
        <f t="shared" si="1172"/>
        <v>17.430954337451812</v>
      </c>
      <c r="T3267">
        <f t="shared" si="1173"/>
        <v>7.360751267292919</v>
      </c>
      <c r="U3267">
        <f t="shared" si="1174"/>
        <v>0.48941442631759691</v>
      </c>
      <c r="V3267" s="6">
        <f t="shared" si="1182"/>
        <v>180029.00000007357</v>
      </c>
      <c r="W3267">
        <f t="shared" si="1187"/>
        <v>7.3621054495898699</v>
      </c>
      <c r="X3267">
        <f t="shared" si="1188"/>
        <v>17.479661004004569</v>
      </c>
      <c r="Y3267">
        <f t="shared" si="1183"/>
        <v>-7.4673625801011667E-2</v>
      </c>
      <c r="Z3267">
        <f t="shared" si="1184"/>
        <v>-1.9286396517531494E-7</v>
      </c>
      <c r="AA3267">
        <f t="shared" si="1186"/>
        <v>-4.3782326183116287E-8</v>
      </c>
      <c r="AB3267">
        <f t="shared" si="1185"/>
        <v>1.0034142667577577</v>
      </c>
      <c r="AC3267">
        <f t="shared" si="1181"/>
        <v>2.2353850719202222</v>
      </c>
      <c r="AD3267">
        <f t="shared" si="1189"/>
        <v>2.3038873849648934E-10</v>
      </c>
      <c r="AE3267">
        <f t="shared" si="1190"/>
        <v>7.6530084080822804E-5</v>
      </c>
      <c r="AF3267">
        <f t="shared" si="1191"/>
        <v>2.9968160933968505E-7</v>
      </c>
      <c r="AG3267">
        <f t="shared" si="1192"/>
        <v>2.3038873849648934E-8</v>
      </c>
      <c r="AH3267">
        <f t="shared" si="1193"/>
        <v>2.9968160933968504E-3</v>
      </c>
    </row>
    <row r="3268" spans="1:34">
      <c r="A3268" s="4">
        <v>43289.4687962963</v>
      </c>
      <c r="B3268" s="3">
        <v>-1.1137289804901199E-3</v>
      </c>
      <c r="C3268">
        <v>2.68899808667447</v>
      </c>
      <c r="D3268" s="3">
        <v>1.8921976149504201E-2</v>
      </c>
      <c r="E3268" s="3">
        <v>1.87276574852876E-2</v>
      </c>
      <c r="F3268" s="3">
        <v>1.8724516463989899E-2</v>
      </c>
      <c r="G3268">
        <v>-4227524</v>
      </c>
      <c r="H3268">
        <v>16842248</v>
      </c>
      <c r="K3268">
        <f t="shared" si="1175"/>
        <v>71.698008118037691</v>
      </c>
      <c r="L3268">
        <f t="shared" si="1176"/>
        <v>51.9805055126902</v>
      </c>
      <c r="M3268">
        <f t="shared" si="1170"/>
        <v>17.405295246306718</v>
      </c>
      <c r="N3268">
        <f t="shared" si="1177"/>
        <v>7.0376166086140779E-2</v>
      </c>
      <c r="O3268">
        <f t="shared" si="1178"/>
        <v>55.943111122532706</v>
      </c>
      <c r="P3268">
        <f t="shared" si="1179"/>
        <v>55.932864008151505</v>
      </c>
      <c r="Q3268">
        <f t="shared" si="1171"/>
        <v>-8.6050624283480204E-2</v>
      </c>
      <c r="R3268">
        <f t="shared" si="1180"/>
        <v>56.029161746816186</v>
      </c>
      <c r="S3268">
        <f t="shared" si="1172"/>
        <v>17.46266232916237</v>
      </c>
      <c r="T3268">
        <f t="shared" si="1173"/>
        <v>7.357867792918924</v>
      </c>
      <c r="U3268">
        <f t="shared" si="1174"/>
        <v>0.48946078559176309</v>
      </c>
      <c r="V3268" s="6">
        <f t="shared" si="1182"/>
        <v>180089.00000026915</v>
      </c>
      <c r="W3268">
        <f t="shared" si="1187"/>
        <v>7.3616764306293767</v>
      </c>
      <c r="X3268">
        <f t="shared" si="1188"/>
        <v>17.478348370536633</v>
      </c>
      <c r="Y3268">
        <f t="shared" si="1183"/>
        <v>-8.7796885702606645E-2</v>
      </c>
      <c r="Z3268">
        <f t="shared" si="1184"/>
        <v>-5.1423422937754075E-7</v>
      </c>
      <c r="AA3268">
        <f t="shared" si="1186"/>
        <v>-1.0810266392620496E-8</v>
      </c>
      <c r="AB3268">
        <f t="shared" si="1185"/>
        <v>1.0042752413084679</v>
      </c>
      <c r="AC3268">
        <f t="shared" si="1181"/>
        <v>2.2354546501568664</v>
      </c>
      <c r="AD3268">
        <f t="shared" si="1189"/>
        <v>4.8383853716889364E-11</v>
      </c>
      <c r="AE3268">
        <f t="shared" si="1190"/>
        <v>5.554509799888588E-5</v>
      </c>
      <c r="AF3268">
        <f t="shared" si="1191"/>
        <v>8.6713308155902485E-8</v>
      </c>
      <c r="AG3268">
        <f t="shared" si="1192"/>
        <v>4.8383853716889367E-9</v>
      </c>
      <c r="AH3268">
        <f t="shared" si="1193"/>
        <v>8.6713308155902491E-4</v>
      </c>
    </row>
    <row r="3269" spans="1:34">
      <c r="A3269" s="4">
        <v>43289.469502314816</v>
      </c>
      <c r="B3269" s="3">
        <v>-1.11312247792739E-3</v>
      </c>
      <c r="C3269">
        <v>2.6888934352518801</v>
      </c>
      <c r="D3269" s="3">
        <v>1.8915268944692799E-2</v>
      </c>
      <c r="E3269" s="3">
        <v>1.87227460037502E-2</v>
      </c>
      <c r="F3269" s="3">
        <v>1.8720037963212199E-2</v>
      </c>
      <c r="G3269">
        <v>-4227524</v>
      </c>
      <c r="H3269">
        <v>16842248</v>
      </c>
      <c r="K3269">
        <f t="shared" si="1175"/>
        <v>71.659371398937452</v>
      </c>
      <c r="L3269">
        <f t="shared" si="1176"/>
        <v>51.947755742102927</v>
      </c>
      <c r="M3269">
        <f t="shared" si="1170"/>
        <v>17.394329223165965</v>
      </c>
      <c r="N3269">
        <f t="shared" si="1177"/>
        <v>7.0344447868028598E-2</v>
      </c>
      <c r="O3269">
        <f t="shared" si="1178"/>
        <v>55.922965690487196</v>
      </c>
      <c r="P3269">
        <f t="shared" si="1179"/>
        <v>55.918164235164689</v>
      </c>
      <c r="Q3269">
        <f t="shared" si="1171"/>
        <v>-9.2698222081061488E-2</v>
      </c>
      <c r="R3269">
        <f t="shared" si="1180"/>
        <v>56.015663912568257</v>
      </c>
      <c r="S3269">
        <f t="shared" si="1172"/>
        <v>17.456128037886671</v>
      </c>
      <c r="T3269">
        <f t="shared" si="1173"/>
        <v>7.3545290331176423</v>
      </c>
      <c r="U3269">
        <f t="shared" si="1174"/>
        <v>0.48951446475132082</v>
      </c>
      <c r="V3269" s="6">
        <f t="shared" si="1182"/>
        <v>180150.00000006985</v>
      </c>
      <c r="W3269">
        <f t="shared" si="1187"/>
        <v>7.3618194369495322</v>
      </c>
      <c r="X3269">
        <f t="shared" si="1188"/>
        <v>17.472192725468524</v>
      </c>
      <c r="Y3269">
        <f t="shared" si="1183"/>
        <v>-8.875409799518745E-2</v>
      </c>
      <c r="Z3269">
        <f t="shared" si="1184"/>
        <v>4.8914963282360036E-7</v>
      </c>
      <c r="AA3269">
        <f t="shared" si="1186"/>
        <v>7.0039030760104125E-8</v>
      </c>
      <c r="AB3269">
        <f t="shared" si="1185"/>
        <v>1.0043416964971468</v>
      </c>
      <c r="AC3269">
        <f t="shared" si="1181"/>
        <v>2.2355352144308713</v>
      </c>
      <c r="AD3269">
        <f t="shared" si="1189"/>
        <v>-3.1010626158572779E-10</v>
      </c>
      <c r="AE3269">
        <f t="shared" si="1190"/>
        <v>-4.0161102346311104E-5</v>
      </c>
      <c r="AF3269">
        <f t="shared" si="1191"/>
        <v>7.6866294695173659E-7</v>
      </c>
      <c r="AG3269" t="str">
        <f t="shared" si="1192"/>
        <v>NaN</v>
      </c>
      <c r="AH3269">
        <f t="shared" si="1193"/>
        <v>7.6866294695173663E-3</v>
      </c>
    </row>
    <row r="3270" spans="1:34">
      <c r="A3270" s="4">
        <v>43289.470196759263</v>
      </c>
      <c r="B3270" s="3">
        <v>-1.11317004675584E-3</v>
      </c>
      <c r="C3270">
        <v>2.6891836051054301</v>
      </c>
      <c r="D3270" s="3">
        <v>1.89047443413983E-2</v>
      </c>
      <c r="E3270" s="3">
        <v>1.8710758658980899E-2</v>
      </c>
      <c r="F3270" s="3">
        <v>1.87078292842307E-2</v>
      </c>
      <c r="G3270">
        <v>-4227524</v>
      </c>
      <c r="H3270">
        <v>16842248</v>
      </c>
      <c r="K3270">
        <f t="shared" si="1175"/>
        <v>71.662401729847318</v>
      </c>
      <c r="L3270">
        <f t="shared" si="1176"/>
        <v>51.966834270421487</v>
      </c>
      <c r="M3270">
        <f t="shared" si="1170"/>
        <v>17.400717529993191</v>
      </c>
      <c r="N3270">
        <f t="shared" si="1177"/>
        <v>7.0432393836432114E-2</v>
      </c>
      <c r="O3270">
        <f t="shared" si="1178"/>
        <v>55.891354507224257</v>
      </c>
      <c r="P3270">
        <f t="shared" si="1179"/>
        <v>55.882286823128908</v>
      </c>
      <c r="Q3270">
        <f t="shared" si="1171"/>
        <v>-8.7513447621020646E-2</v>
      </c>
      <c r="R3270">
        <f t="shared" si="1180"/>
        <v>55.978867954845278</v>
      </c>
      <c r="S3270">
        <f t="shared" si="1172"/>
        <v>17.459059828407206</v>
      </c>
      <c r="T3270">
        <f t="shared" si="1173"/>
        <v>7.3637865034759074</v>
      </c>
      <c r="U3270">
        <f t="shared" si="1174"/>
        <v>0.48936562708163506</v>
      </c>
      <c r="V3270" s="6">
        <f t="shared" si="1182"/>
        <v>180210.00000026543</v>
      </c>
      <c r="W3270">
        <f t="shared" si="1187"/>
        <v>7.3619478507880318</v>
      </c>
      <c r="X3270">
        <f t="shared" si="1188"/>
        <v>17.46854630747417</v>
      </c>
      <c r="Y3270">
        <f t="shared" si="1183"/>
        <v>-8.9464332281075087E-2</v>
      </c>
      <c r="Z3270">
        <f t="shared" si="1184"/>
        <v>5.944004203567434E-7</v>
      </c>
      <c r="AA3270">
        <f t="shared" si="1186"/>
        <v>5.7843885268125267E-8</v>
      </c>
      <c r="AB3270">
        <f t="shared" si="1185"/>
        <v>1.0043868479938487</v>
      </c>
      <c r="AC3270">
        <f t="shared" si="1181"/>
        <v>2.235311831671126</v>
      </c>
      <c r="AD3270">
        <f t="shared" si="1189"/>
        <v>-2.5405219723014472E-10</v>
      </c>
      <c r="AE3270">
        <f t="shared" si="1190"/>
        <v>1.0459498148533981E-3</v>
      </c>
      <c r="AF3270">
        <f t="shared" si="1191"/>
        <v>-2.4179267721985271E-8</v>
      </c>
      <c r="AG3270" t="str">
        <f t="shared" si="1192"/>
        <v>NaN</v>
      </c>
      <c r="AH3270" t="str">
        <f t="shared" si="1193"/>
        <v>NaN</v>
      </c>
    </row>
    <row r="3271" spans="1:34">
      <c r="A3271" s="4">
        <v>43289.470891203702</v>
      </c>
      <c r="B3271" s="3">
        <v>-1.11296787923493E-3</v>
      </c>
      <c r="C3271">
        <v>2.6891170087455998</v>
      </c>
      <c r="D3271" s="3">
        <v>1.89038048570364E-2</v>
      </c>
      <c r="E3271" s="3">
        <v>1.8708867798050099E-2</v>
      </c>
      <c r="F3271" s="3">
        <v>1.87071146298513E-2</v>
      </c>
      <c r="G3271">
        <v>-4227524</v>
      </c>
      <c r="H3271">
        <v>16842248</v>
      </c>
      <c r="K3271">
        <f t="shared" si="1175"/>
        <v>71.649522823480567</v>
      </c>
      <c r="L3271">
        <f t="shared" si="1176"/>
        <v>51.954894770732309</v>
      </c>
      <c r="M3271">
        <f t="shared" si="1170"/>
        <v>17.396719675121762</v>
      </c>
      <c r="N3271">
        <f t="shared" si="1177"/>
        <v>7.0412209515815172E-2</v>
      </c>
      <c r="O3271">
        <f t="shared" si="1178"/>
        <v>55.888532717983786</v>
      </c>
      <c r="P3271">
        <f t="shared" si="1179"/>
        <v>55.876627588492525</v>
      </c>
      <c r="Q3271">
        <f t="shared" si="1171"/>
        <v>-8.8181327141143129E-2</v>
      </c>
      <c r="R3271">
        <f t="shared" si="1180"/>
        <v>55.976714045124929</v>
      </c>
      <c r="S3271">
        <f t="shared" si="1172"/>
        <v>17.455507226549191</v>
      </c>
      <c r="T3271">
        <f t="shared" si="1173"/>
        <v>7.3616618381478069</v>
      </c>
      <c r="U3271">
        <f t="shared" si="1174"/>
        <v>0.48939978654680855</v>
      </c>
      <c r="V3271" s="6">
        <f t="shared" si="1182"/>
        <v>180269.99999983236</v>
      </c>
      <c r="W3271">
        <f t="shared" si="1187"/>
        <v>7.3620558351522183</v>
      </c>
      <c r="X3271">
        <f t="shared" si="1188"/>
        <v>17.472520529537459</v>
      </c>
      <c r="Y3271">
        <f t="shared" si="1183"/>
        <v>-8.55201871599931E-2</v>
      </c>
      <c r="Z3271">
        <f t="shared" si="1184"/>
        <v>4.1102156708977009E-8</v>
      </c>
      <c r="AA3271">
        <f t="shared" si="1186"/>
        <v>8.0468548828521882E-8</v>
      </c>
      <c r="AB3271">
        <f t="shared" si="1185"/>
        <v>1.004127009809106</v>
      </c>
      <c r="AC3271">
        <f t="shared" si="1181"/>
        <v>2.2353630998454932</v>
      </c>
      <c r="AD3271">
        <f t="shared" si="1189"/>
        <v>-3.6972848531757475E-10</v>
      </c>
      <c r="AE3271">
        <f t="shared" si="1190"/>
        <v>5.926913811423794E-5</v>
      </c>
      <c r="AF3271">
        <f t="shared" si="1191"/>
        <v>-6.2099104253619364E-7</v>
      </c>
      <c r="AG3271" t="str">
        <f t="shared" si="1192"/>
        <v>NaN</v>
      </c>
      <c r="AH3271" t="str">
        <f t="shared" si="1193"/>
        <v>NaN</v>
      </c>
    </row>
    <row r="3272" spans="1:34">
      <c r="A3272" s="4">
        <v>43289.471585648149</v>
      </c>
      <c r="B3272" s="3">
        <v>-1.11220677797974E-3</v>
      </c>
      <c r="C3272">
        <v>2.68919906497467</v>
      </c>
      <c r="D3272">
        <v>1.8892435907037E-2</v>
      </c>
      <c r="E3272" s="3">
        <v>1.8697106405215901E-2</v>
      </c>
      <c r="F3272" s="3">
        <v>1.86933575330477E-2</v>
      </c>
      <c r="G3272">
        <v>-4227524</v>
      </c>
      <c r="H3272">
        <v>16842248</v>
      </c>
      <c r="K3272">
        <f t="shared" si="1175"/>
        <v>71.601037528923428</v>
      </c>
      <c r="L3272">
        <f t="shared" si="1176"/>
        <v>51.924493054718688</v>
      </c>
      <c r="M3272">
        <f t="shared" si="1170"/>
        <v>17.386539881024103</v>
      </c>
      <c r="N3272">
        <f t="shared" si="1177"/>
        <v>7.0437079482287668E-2</v>
      </c>
      <c r="O3272">
        <f t="shared" si="1178"/>
        <v>55.854385496289829</v>
      </c>
      <c r="P3272">
        <f t="shared" si="1179"/>
        <v>55.841426437199388</v>
      </c>
      <c r="Q3272">
        <f t="shared" si="1171"/>
        <v>-8.0865786717815524E-2</v>
      </c>
      <c r="R3272">
        <f t="shared" si="1180"/>
        <v>55.935251283007645</v>
      </c>
      <c r="S3272">
        <f t="shared" si="1172"/>
        <v>17.440450405502645</v>
      </c>
      <c r="T3272">
        <f t="shared" si="1173"/>
        <v>7.364279729355439</v>
      </c>
      <c r="U3272">
        <f t="shared" si="1174"/>
        <v>0.48935769720579469</v>
      </c>
      <c r="V3272" s="6">
        <f t="shared" si="1182"/>
        <v>180330.00000002794</v>
      </c>
      <c r="W3272">
        <f t="shared" si="1187"/>
        <v>7.362298070347606</v>
      </c>
      <c r="X3272">
        <f t="shared" si="1188"/>
        <v>17.477116543898315</v>
      </c>
      <c r="Y3272">
        <f t="shared" si="1183"/>
        <v>-7.8596578185785873E-2</v>
      </c>
      <c r="Z3272">
        <f t="shared" si="1184"/>
        <v>1.8970226080590741E-7</v>
      </c>
      <c r="AA3272">
        <f t="shared" si="1186"/>
        <v>2.0409977470537768E-7</v>
      </c>
      <c r="AB3272">
        <f t="shared" si="1185"/>
        <v>1.0036713220070923</v>
      </c>
      <c r="AC3272">
        <f t="shared" si="1181"/>
        <v>2.2352999301306533</v>
      </c>
      <c r="AD3272">
        <f t="shared" si="1189"/>
        <v>-1.0203566479874149E-9</v>
      </c>
      <c r="AE3272">
        <f t="shared" si="1190"/>
        <v>1.082603993884203E-4</v>
      </c>
      <c r="AF3272">
        <f t="shared" si="1191"/>
        <v>-9.3823884455875244E-7</v>
      </c>
      <c r="AG3272" t="str">
        <f t="shared" si="1192"/>
        <v>NaN</v>
      </c>
      <c r="AH3272" t="str">
        <f t="shared" si="1193"/>
        <v>NaN</v>
      </c>
    </row>
    <row r="3273" spans="1:34">
      <c r="A3273" s="4">
        <v>43289.472280092596</v>
      </c>
      <c r="B3273" s="3">
        <v>-1.1130749090989399E-3</v>
      </c>
      <c r="C3273">
        <v>2.6891883619882702</v>
      </c>
      <c r="D3273" s="3">
        <v>1.89080741593898E-2</v>
      </c>
      <c r="E3273" s="3">
        <v>1.8717180450821599E-2</v>
      </c>
      <c r="F3273" s="3">
        <v>1.8704256012333598E-2</v>
      </c>
      <c r="G3273">
        <v>-4227524</v>
      </c>
      <c r="H3273">
        <v>16842468</v>
      </c>
      <c r="K3273">
        <f t="shared" si="1175"/>
        <v>71.656341068027587</v>
      </c>
      <c r="L3273">
        <f t="shared" si="1176"/>
        <v>51.965470641989761</v>
      </c>
      <c r="M3273">
        <f t="shared" si="1170"/>
        <v>17.400260928903489</v>
      </c>
      <c r="N3273">
        <f t="shared" si="1177"/>
        <v>7.0433835573617529E-2</v>
      </c>
      <c r="O3273">
        <f t="shared" si="1178"/>
        <v>55.901355785544801</v>
      </c>
      <c r="P3273">
        <f t="shared" si="1179"/>
        <v>55.901506865290941</v>
      </c>
      <c r="Q3273">
        <f t="shared" si="1171"/>
        <v>-6.674262069839898E-2</v>
      </c>
      <c r="R3273">
        <f t="shared" si="1180"/>
        <v>55.9680984062432</v>
      </c>
      <c r="S3273">
        <f t="shared" si="1172"/>
        <v>17.444756009369087</v>
      </c>
      <c r="T3273">
        <f t="shared" si="1173"/>
        <v>7.3639382652848981</v>
      </c>
      <c r="U3273">
        <f t="shared" si="1174"/>
        <v>0.48936318711983967</v>
      </c>
      <c r="V3273" s="6">
        <f t="shared" si="1182"/>
        <v>180390.00000022352</v>
      </c>
      <c r="W3273">
        <f t="shared" si="1187"/>
        <v>7.3628934435988702</v>
      </c>
      <c r="X3273">
        <f t="shared" si="1188"/>
        <v>17.483742068982373</v>
      </c>
      <c r="Y3273">
        <f t="shared" si="1183"/>
        <v>-4.3437533169670438E-2</v>
      </c>
      <c r="Z3273">
        <f t="shared" si="1184"/>
        <v>-2.0234907926549573E-7</v>
      </c>
      <c r="AA3273">
        <f t="shared" si="1186"/>
        <v>1.6493495526009844E-7</v>
      </c>
      <c r="AB3273">
        <f t="shared" si="1185"/>
        <v>1.0013419297605479</v>
      </c>
      <c r="AC3273">
        <f t="shared" si="1181"/>
        <v>2.2353081696586754</v>
      </c>
      <c r="AD3273">
        <f t="shared" si="1189"/>
        <v>-1.4919774740337082E-9</v>
      </c>
      <c r="AE3273">
        <f t="shared" si="1190"/>
        <v>1.163791801910728E-4</v>
      </c>
      <c r="AF3273">
        <f t="shared" si="1191"/>
        <v>-1.2761978498716118E-6</v>
      </c>
      <c r="AG3273" t="str">
        <f t="shared" si="1192"/>
        <v>NaN</v>
      </c>
      <c r="AH3273" t="str">
        <f t="shared" si="1193"/>
        <v>NaN</v>
      </c>
    </row>
    <row r="3274" spans="1:34">
      <c r="A3274" s="4">
        <v>43289.472974537035</v>
      </c>
      <c r="B3274" s="3">
        <v>-1.12038861647306E-3</v>
      </c>
      <c r="C3274">
        <v>2.6891229548491502</v>
      </c>
      <c r="D3274" s="3">
        <v>1.8960352301855901E-2</v>
      </c>
      <c r="E3274" s="3">
        <v>1.8762002179428201E-2</v>
      </c>
      <c r="F3274" s="3">
        <v>1.8728470884889201E-2</v>
      </c>
      <c r="G3274">
        <v>-4227524</v>
      </c>
      <c r="H3274">
        <v>16842642</v>
      </c>
      <c r="K3274">
        <f t="shared" si="1175"/>
        <v>72.122254445414356</v>
      </c>
      <c r="L3274">
        <f t="shared" si="1176"/>
        <v>52.399553789784335</v>
      </c>
      <c r="M3274">
        <f t="shared" si="1170"/>
        <v>17.545610522453828</v>
      </c>
      <c r="N3274">
        <f t="shared" si="1177"/>
        <v>7.0414011687297051E-2</v>
      </c>
      <c r="O3274">
        <f t="shared" si="1178"/>
        <v>56.058375855175889</v>
      </c>
      <c r="P3274">
        <f t="shared" si="1179"/>
        <v>56.035655641047619</v>
      </c>
      <c r="Q3274">
        <f t="shared" si="1171"/>
        <v>1.7295807907203198E-2</v>
      </c>
      <c r="R3274">
        <f t="shared" si="1180"/>
        <v>56.041080047268686</v>
      </c>
      <c r="S3274">
        <f t="shared" si="1172"/>
        <v>17.534079983849026</v>
      </c>
      <c r="T3274">
        <f t="shared" si="1173"/>
        <v>7.3618515404090585</v>
      </c>
      <c r="U3274">
        <f t="shared" si="1174"/>
        <v>0.48939673659456401</v>
      </c>
      <c r="V3274" s="6">
        <f t="shared" si="1182"/>
        <v>180449.99999979045</v>
      </c>
      <c r="W3274">
        <f t="shared" si="1187"/>
        <v>7.3633837509822762</v>
      </c>
      <c r="X3274">
        <f t="shared" si="1188"/>
        <v>17.490646856011814</v>
      </c>
      <c r="Y3274">
        <f t="shared" si="1183"/>
        <v>-2.6652808805565087E-2</v>
      </c>
      <c r="Z3274">
        <f t="shared" si="1184"/>
        <v>-3.449132025253843E-8</v>
      </c>
      <c r="AA3274">
        <f t="shared" si="1186"/>
        <v>7.053549645635945E-8</v>
      </c>
      <c r="AB3274">
        <f t="shared" si="1185"/>
        <v>1.0002292776515336</v>
      </c>
      <c r="AC3274">
        <f t="shared" si="1181"/>
        <v>2.2353585223299293</v>
      </c>
      <c r="AD3274">
        <f t="shared" si="1189"/>
        <v>-1.0398943991777764E-9</v>
      </c>
      <c r="AE3274">
        <f t="shared" si="1190"/>
        <v>1.4049232146395711E-4</v>
      </c>
      <c r="AF3274">
        <f t="shared" si="1191"/>
        <v>-7.3683065578822166E-7</v>
      </c>
      <c r="AG3274" t="str">
        <f t="shared" si="1192"/>
        <v>NaN</v>
      </c>
      <c r="AH3274" t="str">
        <f t="shared" si="1193"/>
        <v>NaN</v>
      </c>
    </row>
    <row r="3275" spans="1:34">
      <c r="A3275" s="4">
        <v>43289.473680555559</v>
      </c>
      <c r="B3275" s="3">
        <v>-1.1156436258352199E-3</v>
      </c>
      <c r="C3275">
        <v>2.6891752805604501</v>
      </c>
      <c r="D3275" s="3">
        <v>1.8943096709335801E-2</v>
      </c>
      <c r="E3275" s="3">
        <v>1.87480526204854E-2</v>
      </c>
      <c r="F3275">
        <v>1.8727136863381001E-2</v>
      </c>
      <c r="G3275">
        <v>-4227524</v>
      </c>
      <c r="H3275">
        <v>16842638</v>
      </c>
      <c r="K3275">
        <f t="shared" si="1175"/>
        <v>71.81997893715878</v>
      </c>
      <c r="L3275">
        <f t="shared" si="1176"/>
        <v>52.099031840660217</v>
      </c>
      <c r="M3275">
        <f t="shared" si="1170"/>
        <v>17.444982927533193</v>
      </c>
      <c r="N3275">
        <f t="shared" si="1177"/>
        <v>7.0429870796354627E-2</v>
      </c>
      <c r="O3275">
        <f t="shared" si="1178"/>
        <v>56.00654780216523</v>
      </c>
      <c r="P3275">
        <f t="shared" si="1179"/>
        <v>55.993905438351362</v>
      </c>
      <c r="Q3275">
        <f t="shared" si="1171"/>
        <v>-3.0511613625499479E-2</v>
      </c>
      <c r="R3275">
        <f t="shared" si="1180"/>
        <v>56.037059415790729</v>
      </c>
      <c r="S3275">
        <f t="shared" si="1172"/>
        <v>17.465324003283527</v>
      </c>
      <c r="T3275">
        <f t="shared" si="1173"/>
        <v>7.3635209203098553</v>
      </c>
      <c r="U3275">
        <f t="shared" si="1174"/>
        <v>0.48936989701478234</v>
      </c>
      <c r="V3275" s="6">
        <f t="shared" si="1182"/>
        <v>180511.00000021979</v>
      </c>
      <c r="W3275">
        <f t="shared" si="1187"/>
        <v>7.3640841901014271</v>
      </c>
      <c r="X3275">
        <f t="shared" si="1188"/>
        <v>17.496034782003353</v>
      </c>
      <c r="Y3275">
        <f t="shared" si="1183"/>
        <v>-1.5462649594757258E-2</v>
      </c>
      <c r="Z3275">
        <f t="shared" si="1184"/>
        <v>3.5118435176044956E-7</v>
      </c>
      <c r="AA3275">
        <f t="shared" si="1186"/>
        <v>8.6344018276406565E-8</v>
      </c>
      <c r="AB3275">
        <f t="shared" si="1185"/>
        <v>0.99949266254494373</v>
      </c>
      <c r="AC3275">
        <f t="shared" si="1181"/>
        <v>2.2353182401929232</v>
      </c>
      <c r="AD3275">
        <f t="shared" si="1189"/>
        <v>-2.1941434162231983E-9</v>
      </c>
      <c r="AE3275">
        <f t="shared" si="1190"/>
        <v>2.2706929284580332E-4</v>
      </c>
      <c r="AF3275">
        <f t="shared" si="1191"/>
        <v>-9.6191708740792778E-7</v>
      </c>
      <c r="AG3275" t="str">
        <f t="shared" si="1192"/>
        <v>NaN</v>
      </c>
      <c r="AH3275" t="str">
        <f t="shared" si="1193"/>
        <v>NaN</v>
      </c>
    </row>
    <row r="3276" spans="1:34">
      <c r="A3276" s="4">
        <v>43289.474374999998</v>
      </c>
      <c r="B3276" s="3">
        <v>-1.1166425712326601E-3</v>
      </c>
      <c r="C3276">
        <v>2.6892561475688099</v>
      </c>
      <c r="D3276">
        <v>1.8936234905831999E-2</v>
      </c>
      <c r="E3276" s="3">
        <v>1.87441638687596E-2</v>
      </c>
      <c r="F3276" s="3">
        <v>1.8721181410219299E-2</v>
      </c>
      <c r="G3276">
        <v>-4227524</v>
      </c>
      <c r="H3276">
        <v>16842631</v>
      </c>
      <c r="K3276">
        <f t="shared" si="1175"/>
        <v>71.883615886265233</v>
      </c>
      <c r="L3276">
        <f t="shared" si="1176"/>
        <v>52.170497178746515</v>
      </c>
      <c r="M3276">
        <f t="shared" si="1170"/>
        <v>17.468912577639529</v>
      </c>
      <c r="N3276">
        <f t="shared" si="1177"/>
        <v>7.0454380328530672E-2</v>
      </c>
      <c r="O3276">
        <f t="shared" si="1178"/>
        <v>55.985938025055027</v>
      </c>
      <c r="P3276">
        <f t="shared" si="1179"/>
        <v>55.982266635042002</v>
      </c>
      <c r="Q3276">
        <f t="shared" si="1171"/>
        <v>-3.317214306597549E-2</v>
      </c>
      <c r="R3276">
        <f t="shared" si="1180"/>
        <v>56.019110168121003</v>
      </c>
      <c r="S3276">
        <f t="shared" si="1172"/>
        <v>17.491027339683512</v>
      </c>
      <c r="T3276">
        <f t="shared" si="1173"/>
        <v>7.3661008710652291</v>
      </c>
      <c r="U3276">
        <f t="shared" si="1174"/>
        <v>0.48932841766421759</v>
      </c>
      <c r="V3276" s="6">
        <f t="shared" si="1182"/>
        <v>180570.99999978673</v>
      </c>
      <c r="W3276">
        <f t="shared" si="1187"/>
        <v>7.3650910713352014</v>
      </c>
      <c r="X3276">
        <f t="shared" si="1188"/>
        <v>17.501552156260264</v>
      </c>
      <c r="Y3276">
        <f t="shared" si="1183"/>
        <v>-1.9011459335753027E-2</v>
      </c>
      <c r="Z3276">
        <f t="shared" si="1184"/>
        <v>2.1499589670664589E-7</v>
      </c>
      <c r="AA3276">
        <f t="shared" si="1186"/>
        <v>8.0923953796923926E-8</v>
      </c>
      <c r="AB3276">
        <f t="shared" si="1185"/>
        <v>0.99972718347749234</v>
      </c>
      <c r="AC3276">
        <f t="shared" si="1181"/>
        <v>2.2352559859811958</v>
      </c>
      <c r="AD3276">
        <f t="shared" si="1189"/>
        <v>-1.6725003312285708E-9</v>
      </c>
      <c r="AE3276">
        <f t="shared" si="1190"/>
        <v>1.8913718460422647E-4</v>
      </c>
      <c r="AF3276">
        <f t="shared" si="1191"/>
        <v>-8.8027897352705188E-7</v>
      </c>
      <c r="AG3276" t="str">
        <f t="shared" si="1192"/>
        <v>NaN</v>
      </c>
      <c r="AH3276" t="str">
        <f t="shared" si="1193"/>
        <v>NaN</v>
      </c>
    </row>
    <row r="3277" spans="1:34">
      <c r="A3277" s="4">
        <v>43289.475069444445</v>
      </c>
      <c r="B3277" s="3">
        <v>-1.12158972939142E-3</v>
      </c>
      <c r="C3277">
        <v>2.6892561475688099</v>
      </c>
      <c r="D3277" s="3">
        <v>1.8933190500811201E-2</v>
      </c>
      <c r="E3277" s="3">
        <v>1.87378847834043E-2</v>
      </c>
      <c r="F3277" s="3">
        <v>1.87049349339941E-2</v>
      </c>
      <c r="G3277">
        <v>-4227524</v>
      </c>
      <c r="H3277">
        <v>16842628</v>
      </c>
      <c r="K3277">
        <f t="shared" si="1175"/>
        <v>72.198770300888171</v>
      </c>
      <c r="L3277">
        <f t="shared" si="1176"/>
        <v>52.507007438506555</v>
      </c>
      <c r="M3277">
        <f t="shared" si="1170"/>
        <v>17.581590597346455</v>
      </c>
      <c r="N3277">
        <f t="shared" si="1177"/>
        <v>7.0454380328530672E-2</v>
      </c>
      <c r="O3277">
        <f t="shared" si="1178"/>
        <v>55.97679399916197</v>
      </c>
      <c r="P3277">
        <f t="shared" si="1179"/>
        <v>55.963473704928163</v>
      </c>
      <c r="Q3277">
        <f t="shared" si="1171"/>
        <v>6.6493786842158897E-3</v>
      </c>
      <c r="R3277">
        <f t="shared" si="1180"/>
        <v>55.970144620477754</v>
      </c>
      <c r="S3277">
        <f t="shared" si="1172"/>
        <v>17.577157678223646</v>
      </c>
      <c r="T3277">
        <f t="shared" si="1173"/>
        <v>7.3661008710652291</v>
      </c>
      <c r="U3277">
        <f t="shared" si="1174"/>
        <v>0.48932841766421759</v>
      </c>
      <c r="V3277" s="6">
        <f t="shared" si="1182"/>
        <v>180630.9999999823</v>
      </c>
      <c r="W3277">
        <f t="shared" si="1187"/>
        <v>7.3655580307479704</v>
      </c>
      <c r="X3277">
        <f t="shared" si="1188"/>
        <v>17.507336764402872</v>
      </c>
      <c r="Y3277">
        <f t="shared" si="1183"/>
        <v>-1.7659441287063277E-2</v>
      </c>
      <c r="Z3277">
        <f t="shared" si="1184"/>
        <v>-6.6395791269429564E-8</v>
      </c>
      <c r="AA3277">
        <f t="shared" si="1186"/>
        <v>9.8632484516559762E-8</v>
      </c>
      <c r="AB3277">
        <f t="shared" si="1185"/>
        <v>0.99964080633072205</v>
      </c>
      <c r="AC3277">
        <f t="shared" si="1181"/>
        <v>2.2352559859811958</v>
      </c>
      <c r="AD3277">
        <f t="shared" si="1189"/>
        <v>-2.1945606502063383E-9</v>
      </c>
      <c r="AE3277">
        <f t="shared" si="1190"/>
        <v>1.0340628753954795E-4</v>
      </c>
      <c r="AF3277">
        <f t="shared" si="1191"/>
        <v>-2.1126700578556047E-6</v>
      </c>
      <c r="AG3277" t="str">
        <f t="shared" si="1192"/>
        <v>NaN</v>
      </c>
      <c r="AH3277" t="str">
        <f t="shared" si="1193"/>
        <v>NaN</v>
      </c>
    </row>
    <row r="3278" spans="1:34">
      <c r="A3278" s="4">
        <v>43289.475763888891</v>
      </c>
      <c r="B3278" s="3">
        <v>-1.11891398279113E-3</v>
      </c>
      <c r="C3278">
        <v>2.6892311739338801</v>
      </c>
      <c r="D3278" s="3">
        <v>1.8924116746784399E-2</v>
      </c>
      <c r="E3278" s="3">
        <v>1.87307851357582E-2</v>
      </c>
      <c r="F3278" s="3">
        <v>1.8706876411724801E-2</v>
      </c>
      <c r="G3278">
        <v>-4227524</v>
      </c>
      <c r="H3278">
        <v>16842630</v>
      </c>
      <c r="K3278">
        <f t="shared" si="1175"/>
        <v>72.028314187209943</v>
      </c>
      <c r="L3278">
        <f t="shared" si="1176"/>
        <v>52.333999270020918</v>
      </c>
      <c r="M3278">
        <f t="shared" si="1170"/>
        <v>17.523660066990605</v>
      </c>
      <c r="N3278">
        <f t="shared" si="1177"/>
        <v>7.0446811208301291E-2</v>
      </c>
      <c r="O3278">
        <f t="shared" si="1178"/>
        <v>55.949540515738612</v>
      </c>
      <c r="P3278">
        <f t="shared" si="1179"/>
        <v>55.942224880537935</v>
      </c>
      <c r="Q3278">
        <f t="shared" si="1171"/>
        <v>-2.6455559479430235E-2</v>
      </c>
      <c r="R3278">
        <f t="shared" si="1180"/>
        <v>55.975996075218042</v>
      </c>
      <c r="S3278">
        <f t="shared" si="1172"/>
        <v>17.541297106643558</v>
      </c>
      <c r="T3278">
        <f t="shared" si="1173"/>
        <v>7.3653041215673989</v>
      </c>
      <c r="U3278">
        <f t="shared" si="1174"/>
        <v>0.48934122746365438</v>
      </c>
      <c r="V3278" s="6">
        <f t="shared" si="1182"/>
        <v>180691.00000017788</v>
      </c>
      <c r="W3278">
        <f t="shared" si="1187"/>
        <v>7.3662584698671214</v>
      </c>
      <c r="X3278">
        <f t="shared" si="1188"/>
        <v>17.5179260969681</v>
      </c>
      <c r="Y3278">
        <f t="shared" si="1183"/>
        <v>-1.1738274484457634E-2</v>
      </c>
      <c r="Z3278">
        <f t="shared" si="1184"/>
        <v>1.5176180944930685E-7</v>
      </c>
      <c r="AA3278">
        <f t="shared" si="1186"/>
        <v>1.0938302589321267E-7</v>
      </c>
      <c r="AB3278">
        <f t="shared" si="1185"/>
        <v>0.99925087919430333</v>
      </c>
      <c r="AC3278">
        <f t="shared" si="1181"/>
        <v>2.2352752115465786</v>
      </c>
      <c r="AD3278">
        <f t="shared" si="1189"/>
        <v>-3.6614573681108654E-9</v>
      </c>
      <c r="AE3278">
        <f t="shared" si="1190"/>
        <v>8.1142641995804639E-5</v>
      </c>
      <c r="AF3278">
        <f t="shared" si="1191"/>
        <v>-4.4919599309775934E-6</v>
      </c>
      <c r="AG3278" t="str">
        <f t="shared" si="1192"/>
        <v>NaN</v>
      </c>
      <c r="AH3278" t="str">
        <f t="shared" si="1193"/>
        <v>NaN</v>
      </c>
    </row>
    <row r="3279" spans="1:34">
      <c r="A3279" s="4">
        <v>43289.476458333331</v>
      </c>
      <c r="B3279" s="3">
        <v>-1.1185810009919799E-3</v>
      </c>
      <c r="C3279">
        <v>2.6893132301629499</v>
      </c>
      <c r="D3279" s="3">
        <v>1.8920013935330601E-2</v>
      </c>
      <c r="E3279" s="3">
        <v>1.8726266097055501E-2</v>
      </c>
      <c r="F3279" s="3">
        <v>1.8699122411708201E-2</v>
      </c>
      <c r="G3279">
        <v>-4227524</v>
      </c>
      <c r="H3279">
        <v>16842630</v>
      </c>
      <c r="K3279">
        <f t="shared" si="1175"/>
        <v>72.007101870840913</v>
      </c>
      <c r="L3279">
        <f t="shared" si="1176"/>
        <v>52.322979516103729</v>
      </c>
      <c r="M3279">
        <f t="shared" si="1170"/>
        <v>17.519970182319835</v>
      </c>
      <c r="N3279">
        <f t="shared" si="1177"/>
        <v>7.0471681174773662E-2</v>
      </c>
      <c r="O3279">
        <f t="shared" si="1178"/>
        <v>55.937217512093703</v>
      </c>
      <c r="P3279">
        <f t="shared" si="1179"/>
        <v>55.928699665683219</v>
      </c>
      <c r="Q3279">
        <f t="shared" si="1171"/>
        <v>-1.5408642658158556E-2</v>
      </c>
      <c r="R3279">
        <f t="shared" si="1180"/>
        <v>55.952626154751862</v>
      </c>
      <c r="S3279">
        <f t="shared" si="1172"/>
        <v>17.530242610758606</v>
      </c>
      <c r="T3279">
        <f t="shared" si="1173"/>
        <v>7.3679220127750167</v>
      </c>
      <c r="U3279">
        <f t="shared" si="1174"/>
        <v>0.48929913812264081</v>
      </c>
      <c r="V3279" s="6">
        <f t="shared" si="1182"/>
        <v>180750.99999974482</v>
      </c>
      <c r="W3279">
        <f t="shared" si="1187"/>
        <v>7.3667604512358578</v>
      </c>
      <c r="X3279">
        <f t="shared" si="1188"/>
        <v>17.52882932898715</v>
      </c>
      <c r="Y3279">
        <f t="shared" si="1183"/>
        <v>-2.0256057852478193E-2</v>
      </c>
      <c r="Z3279">
        <f t="shared" si="1184"/>
        <v>1.5176180944952891E-7</v>
      </c>
      <c r="AA3279">
        <f t="shared" si="1186"/>
        <v>9.3540908553575684E-8</v>
      </c>
      <c r="AB3279">
        <f t="shared" si="1185"/>
        <v>0.99980979119940272</v>
      </c>
      <c r="AC3279">
        <f t="shared" si="1181"/>
        <v>2.2352120418317387</v>
      </c>
      <c r="AD3279">
        <f t="shared" si="1189"/>
        <v>-1.8144403320304865E-9</v>
      </c>
      <c r="AE3279">
        <f t="shared" si="1190"/>
        <v>8.6451832324384114E-5</v>
      </c>
      <c r="AF3279">
        <f t="shared" si="1191"/>
        <v>-2.089293843262763E-6</v>
      </c>
      <c r="AG3279" t="str">
        <f t="shared" si="1192"/>
        <v>NaN</v>
      </c>
      <c r="AH3279" t="str">
        <f t="shared" si="1193"/>
        <v>NaN</v>
      </c>
    </row>
    <row r="3280" spans="1:34">
      <c r="A3280" s="4">
        <v>43289.477152777778</v>
      </c>
      <c r="B3280" s="3">
        <v>-1.1181647737430499E-3</v>
      </c>
      <c r="C3280">
        <v>2.6892882565280201</v>
      </c>
      <c r="D3280" s="3">
        <v>1.8925638949294801E-2</v>
      </c>
      <c r="E3280" s="3">
        <v>1.8731748404534301E-2</v>
      </c>
      <c r="F3280">
        <v>1.87058878065E-2</v>
      </c>
      <c r="G3280">
        <v>-4227524</v>
      </c>
      <c r="H3280">
        <v>16842630</v>
      </c>
      <c r="K3280">
        <f t="shared" si="1175"/>
        <v>71.980586475380122</v>
      </c>
      <c r="L3280">
        <f t="shared" si="1176"/>
        <v>52.2875710707617</v>
      </c>
      <c r="M3280">
        <f t="shared" si="1170"/>
        <v>17.508113921221327</v>
      </c>
      <c r="N3280">
        <f t="shared" si="1177"/>
        <v>7.0464112054544295E-2</v>
      </c>
      <c r="O3280">
        <f t="shared" si="1178"/>
        <v>55.954112528685144</v>
      </c>
      <c r="P3280">
        <f t="shared" si="1179"/>
        <v>55.945107886862232</v>
      </c>
      <c r="Q3280">
        <f t="shared" si="1171"/>
        <v>-1.8903971419845789E-2</v>
      </c>
      <c r="R3280">
        <f t="shared" si="1180"/>
        <v>55.97301650010499</v>
      </c>
      <c r="S3280">
        <f t="shared" si="1172"/>
        <v>17.520716568834558</v>
      </c>
      <c r="T3280">
        <f t="shared" si="1173"/>
        <v>7.3671252632771891</v>
      </c>
      <c r="U3280">
        <f t="shared" si="1174"/>
        <v>0.48931194792207733</v>
      </c>
      <c r="V3280" s="6">
        <f t="shared" si="1182"/>
        <v>180810.9999999404</v>
      </c>
      <c r="W3280">
        <f t="shared" si="1187"/>
        <v>7.3672274106486242</v>
      </c>
      <c r="X3280">
        <f t="shared" si="1188"/>
        <v>17.53418173611016</v>
      </c>
      <c r="Y3280">
        <f t="shared" si="1183"/>
        <v>-1.8009762054918593E-2</v>
      </c>
      <c r="Z3280">
        <f t="shared" si="1184"/>
        <v>-7.8389364228044813E-8</v>
      </c>
      <c r="AA3280">
        <f t="shared" si="1186"/>
        <v>1.0031598933690236E-7</v>
      </c>
      <c r="AB3280">
        <f t="shared" si="1185"/>
        <v>0.99966208502416698</v>
      </c>
      <c r="AC3280">
        <f t="shared" si="1181"/>
        <v>2.2352312673971215</v>
      </c>
      <c r="AD3280">
        <f t="shared" si="1189"/>
        <v>-2.1885776353352594E-9</v>
      </c>
      <c r="AE3280">
        <f t="shared" si="1190"/>
        <v>1.726424700394597E-4</v>
      </c>
      <c r="AF3280">
        <f t="shared" si="1191"/>
        <v>-1.2619593100472527E-6</v>
      </c>
      <c r="AG3280" t="str">
        <f t="shared" si="1192"/>
        <v>NaN</v>
      </c>
      <c r="AH3280" t="str">
        <f t="shared" si="1193"/>
        <v>NaN</v>
      </c>
    </row>
    <row r="3281" spans="1:34">
      <c r="A3281" s="4">
        <v>43289.477858796294</v>
      </c>
      <c r="B3281" s="3">
        <v>-1.1186404620275401E-3</v>
      </c>
      <c r="C3281">
        <v>2.6892834996451702</v>
      </c>
      <c r="D3281" s="3">
        <v>1.8922404268960202E-2</v>
      </c>
      <c r="E3281" s="3">
        <v>1.8728668322892199E-2</v>
      </c>
      <c r="F3281" s="3">
        <v>1.8702933901731701E-2</v>
      </c>
      <c r="G3281">
        <v>-4227524</v>
      </c>
      <c r="H3281">
        <v>16842630</v>
      </c>
      <c r="K3281">
        <f t="shared" si="1175"/>
        <v>72.010889784478096</v>
      </c>
      <c r="L3281">
        <f t="shared" si="1176"/>
        <v>52.321757260793795</v>
      </c>
      <c r="M3281">
        <f t="shared" si="1170"/>
        <v>17.519560918994554</v>
      </c>
      <c r="N3281">
        <f t="shared" si="1177"/>
        <v>7.046267031735591E-2</v>
      </c>
      <c r="O3281">
        <f t="shared" si="1178"/>
        <v>55.944397001173769</v>
      </c>
      <c r="P3281">
        <f t="shared" si="1179"/>
        <v>55.935889385158625</v>
      </c>
      <c r="Q3281">
        <f t="shared" si="1171"/>
        <v>-1.971667208675143E-2</v>
      </c>
      <c r="R3281">
        <f t="shared" si="1180"/>
        <v>55.96411367326052</v>
      </c>
      <c r="S3281">
        <f t="shared" si="1172"/>
        <v>17.532705367052387</v>
      </c>
      <c r="T3281">
        <f t="shared" si="1173"/>
        <v>7.3669735014678865</v>
      </c>
      <c r="U3281">
        <f t="shared" si="1174"/>
        <v>0.48931438788387777</v>
      </c>
      <c r="V3281" s="6">
        <f t="shared" si="1182"/>
        <v>180871.99999974109</v>
      </c>
      <c r="W3281">
        <f t="shared" si="1187"/>
        <v>7.367924931271447</v>
      </c>
      <c r="X3281">
        <f t="shared" si="1188"/>
        <v>17.538612179635372</v>
      </c>
      <c r="Y3281">
        <f t="shared" si="1183"/>
        <v>-1.7774530110851099E-2</v>
      </c>
      <c r="Z3281">
        <f t="shared" si="1184"/>
        <v>4.0762469384031853E-8</v>
      </c>
      <c r="AA3281">
        <f t="shared" si="1186"/>
        <v>1.210929036731194E-7</v>
      </c>
      <c r="AB3281">
        <f t="shared" si="1185"/>
        <v>0.99964689827072162</v>
      </c>
      <c r="AC3281">
        <f t="shared" si="1181"/>
        <v>2.2352349294095797</v>
      </c>
      <c r="AD3281">
        <f t="shared" si="1189"/>
        <v>-2.6768315815663816E-9</v>
      </c>
      <c r="AE3281">
        <f t="shared" si="1190"/>
        <v>1.6160126440016456E-4</v>
      </c>
      <c r="AF3281">
        <f t="shared" si="1191"/>
        <v>-1.6489494001066995E-6</v>
      </c>
      <c r="AG3281" t="str">
        <f t="shared" si="1192"/>
        <v>NaN</v>
      </c>
      <c r="AH3281" t="str">
        <f t="shared" si="1193"/>
        <v>NaN</v>
      </c>
    </row>
    <row r="3282" spans="1:34">
      <c r="A3282" s="4">
        <v>43289.47855324074</v>
      </c>
      <c r="B3282" s="3">
        <v>-1.1183074802284E-3</v>
      </c>
      <c r="C3282">
        <v>2.68930371639726</v>
      </c>
      <c r="D3282" s="3">
        <v>1.89113207319315E-2</v>
      </c>
      <c r="E3282" s="3">
        <v>1.8716431241773499E-2</v>
      </c>
      <c r="F3282" s="3">
        <v>1.8690224964684601E-2</v>
      </c>
      <c r="G3282">
        <v>-4227524</v>
      </c>
      <c r="H3282">
        <v>16842630</v>
      </c>
      <c r="K3282">
        <f t="shared" si="1175"/>
        <v>71.989677468109704</v>
      </c>
      <c r="L3282">
        <f t="shared" si="1176"/>
        <v>52.317250726508419</v>
      </c>
      <c r="M3282">
        <f t="shared" ref="M3282:M3345" si="1194">L3282/((($B$7/2))^2*PI())</f>
        <v>17.518051938675857</v>
      </c>
      <c r="N3282">
        <f t="shared" si="1177"/>
        <v>7.0468797700399849E-2</v>
      </c>
      <c r="O3282">
        <f t="shared" si="1178"/>
        <v>55.911107031907285</v>
      </c>
      <c r="P3282">
        <f t="shared" si="1179"/>
        <v>55.899264527038653</v>
      </c>
      <c r="Q3282">
        <f t="shared" ref="Q3282:Q3345" si="1195">O3282-R3282</f>
        <v>-1.4702946825956076E-2</v>
      </c>
      <c r="R3282">
        <f t="shared" si="1180"/>
        <v>55.925809978733241</v>
      </c>
      <c r="S3282">
        <f t="shared" ref="S3282:S3345" si="1196">M3282-(2/3)*Q3282</f>
        <v>17.527853903226493</v>
      </c>
      <c r="T3282">
        <f t="shared" ref="T3282:T3345" si="1197">N3282/$D$7*100-$N$30/$D$7*100</f>
        <v>7.3676184891567207</v>
      </c>
      <c r="U3282">
        <f t="shared" ref="U3282:U3345" si="1198">(2.40665404368-T3282*2.40665404368/100-$M$7)/$M$7</f>
        <v>0.48930401804623697</v>
      </c>
      <c r="V3282" s="6">
        <f t="shared" si="1182"/>
        <v>180931.99999993667</v>
      </c>
      <c r="W3282">
        <f t="shared" si="1187"/>
        <v>7.3685553264786829</v>
      </c>
      <c r="X3282">
        <f t="shared" si="1188"/>
        <v>17.546099830229192</v>
      </c>
      <c r="Y3282">
        <f t="shared" si="1183"/>
        <v>-1.5468811736920903E-2</v>
      </c>
      <c r="Z3282">
        <f t="shared" si="1184"/>
        <v>2.4028953038299053E-7</v>
      </c>
      <c r="AA3282">
        <f t="shared" si="1186"/>
        <v>9.0379204187083774E-8</v>
      </c>
      <c r="AB3282">
        <f t="shared" si="1185"/>
        <v>0.99949550063216808</v>
      </c>
      <c r="AC3282">
        <f t="shared" si="1181"/>
        <v>2.2352193658566484</v>
      </c>
      <c r="AD3282">
        <f t="shared" si="1189"/>
        <v>-2.2956676689882882E-9</v>
      </c>
      <c r="AE3282">
        <f t="shared" si="1190"/>
        <v>1.8374097770342053E-4</v>
      </c>
      <c r="AF3282">
        <f t="shared" si="1191"/>
        <v>-1.2437526838315278E-6</v>
      </c>
      <c r="AG3282" t="str">
        <f t="shared" si="1192"/>
        <v>NaN</v>
      </c>
      <c r="AH3282" t="str">
        <f t="shared" si="1193"/>
        <v>NaN</v>
      </c>
    </row>
    <row r="3283" spans="1:34">
      <c r="A3283" s="4">
        <v>43289.479247685187</v>
      </c>
      <c r="B3283" s="3">
        <v>-1.1185928931990901E-3</v>
      </c>
      <c r="C3283">
        <v>2.6893738804192302</v>
      </c>
      <c r="D3283" s="3">
        <v>1.8907372519170199E-2</v>
      </c>
      <c r="E3283" s="3">
        <v>1.8711246239472502E-2</v>
      </c>
      <c r="F3283" s="3">
        <v>1.8685389136717301E-2</v>
      </c>
      <c r="G3283">
        <v>-4227524</v>
      </c>
      <c r="H3283">
        <v>16842630</v>
      </c>
      <c r="K3283">
        <f t="shared" ref="K3283:K3346" si="1199">(B3283-$B$19)*($B$17/$B$18)</f>
        <v>72.00785945356823</v>
      </c>
      <c r="L3283">
        <f t="shared" ref="L3283:L3346" si="1200">K3283-R3283*$B$8+$D$8</f>
        <v>52.341789363818577</v>
      </c>
      <c r="M3283">
        <f t="shared" si="1194"/>
        <v>17.526268523395704</v>
      </c>
      <c r="N3283">
        <f t="shared" ref="N3283:N3346" si="1201">(C3283-$C$19)*($C$17/$C$18)</f>
        <v>7.0490063323908864E-2</v>
      </c>
      <c r="O3283">
        <f t="shared" ref="O3283:O3346" si="1202">(D3283-$D$19)*($D$17/$D$18)</f>
        <v>55.899248373327367</v>
      </c>
      <c r="P3283">
        <f t="shared" ref="P3283:P3346" si="1203">(E3283-$E$19)*($E$17/$E$18)</f>
        <v>55.883746122626377</v>
      </c>
      <c r="Q3283">
        <f t="shared" si="1195"/>
        <v>-1.1986816298055203E-2</v>
      </c>
      <c r="R3283">
        <f t="shared" ref="R3283:R3346" si="1204">(F3283-$F$19)*($F$17/$F$18)</f>
        <v>55.911235189625422</v>
      </c>
      <c r="S3283">
        <f t="shared" si="1196"/>
        <v>17.534259734261074</v>
      </c>
      <c r="T3283">
        <f t="shared" si="1197"/>
        <v>7.3698569758418815</v>
      </c>
      <c r="U3283">
        <f t="shared" si="1198"/>
        <v>0.48926802860971158</v>
      </c>
      <c r="V3283" s="6">
        <f t="shared" si="1182"/>
        <v>180992.00000013225</v>
      </c>
      <c r="W3283">
        <f t="shared" si="1187"/>
        <v>7.3691944771748989</v>
      </c>
      <c r="X3283">
        <f t="shared" si="1188"/>
        <v>17.548633464385379</v>
      </c>
      <c r="Y3283">
        <f t="shared" si="1183"/>
        <v>-6.4819652061724282E-3</v>
      </c>
      <c r="Z3283">
        <f t="shared" si="1184"/>
        <v>2.6242146218993274E-7</v>
      </c>
      <c r="AA3283">
        <f t="shared" si="1186"/>
        <v>7.0042763365480279E-8</v>
      </c>
      <c r="AB3283">
        <f t="shared" si="1185"/>
        <v>0.9989061343885407</v>
      </c>
      <c r="AC3283">
        <f t="shared" ref="AC3283:AC3346" si="1205">($D$7-$D$7*(T3283/100))*2.54</f>
        <v>2.235165351172935</v>
      </c>
      <c r="AD3283">
        <f t="shared" si="1189"/>
        <v>-4.2456436547240824E-9</v>
      </c>
      <c r="AE3283">
        <f t="shared" si="1190"/>
        <v>3.9439386483186735E-4</v>
      </c>
      <c r="AF3283">
        <f t="shared" si="1191"/>
        <v>-1.0716289207477693E-6</v>
      </c>
      <c r="AG3283" t="str">
        <f t="shared" si="1192"/>
        <v>NaN</v>
      </c>
      <c r="AH3283" t="str">
        <f t="shared" si="1193"/>
        <v>NaN</v>
      </c>
    </row>
    <row r="3284" spans="1:34">
      <c r="A3284" s="4">
        <v>43289.479942129627</v>
      </c>
      <c r="B3284" s="3">
        <v>-1.1232070695586999E-3</v>
      </c>
      <c r="C3284">
        <v>2.6894024217163</v>
      </c>
      <c r="D3284" s="3">
        <v>1.8974634842597898E-2</v>
      </c>
      <c r="E3284" s="3">
        <v>1.8783824379479501E-2</v>
      </c>
      <c r="F3284" s="3">
        <v>1.8746039471716401E-2</v>
      </c>
      <c r="G3284">
        <v>-4227524</v>
      </c>
      <c r="H3284">
        <v>16843082</v>
      </c>
      <c r="K3284">
        <f t="shared" si="1199"/>
        <v>72.301801551822152</v>
      </c>
      <c r="L3284">
        <f t="shared" si="1200"/>
        <v>52.556007148701369</v>
      </c>
      <c r="M3284">
        <f t="shared" si="1194"/>
        <v>17.597997794900852</v>
      </c>
      <c r="N3284">
        <f t="shared" si="1201"/>
        <v>7.0498713747030289E-2</v>
      </c>
      <c r="O3284">
        <f t="shared" si="1202"/>
        <v>56.101274195400414</v>
      </c>
      <c r="P3284">
        <f t="shared" si="1203"/>
        <v>56.100968191727965</v>
      </c>
      <c r="Q3284">
        <f t="shared" si="1195"/>
        <v>7.2438675054939949E-3</v>
      </c>
      <c r="R3284">
        <f t="shared" si="1204"/>
        <v>56.09403032789492</v>
      </c>
      <c r="S3284">
        <f t="shared" si="1196"/>
        <v>17.593168549897189</v>
      </c>
      <c r="T3284">
        <f t="shared" si="1197"/>
        <v>7.3707675466967677</v>
      </c>
      <c r="U3284">
        <f t="shared" si="1198"/>
        <v>0.4892533888389235</v>
      </c>
      <c r="V3284" s="6">
        <f t="shared" ref="V3284:V3347" si="1206">(A3284-$A$274)*86400</f>
        <v>181051.99999969918</v>
      </c>
      <c r="W3284">
        <f t="shared" si="1187"/>
        <v>7.3698569758417527</v>
      </c>
      <c r="X3284">
        <f t="shared" si="1188"/>
        <v>17.550886625759539</v>
      </c>
      <c r="Y3284">
        <f t="shared" ref="Y3284:Y3347" si="1207">AVERAGE(Q3283:Q3285)</f>
        <v>4.7046921518732647E-3</v>
      </c>
      <c r="Z3284">
        <f t="shared" ref="Z3284:Z3347" si="1208">(T3285-T3283)/100/(V3285-V3283)</f>
        <v>7.9042609084089778E-8</v>
      </c>
      <c r="AA3284">
        <f t="shared" si="1186"/>
        <v>1.0139850905930295E-7</v>
      </c>
      <c r="AB3284">
        <f t="shared" ref="AB3284:AB3347" si="1209">((M3284-$M$275)-(Y3284-$Y$275))/(M3284-$M$275)</f>
        <v>0.99818072578852635</v>
      </c>
      <c r="AC3284">
        <f t="shared" si="1205"/>
        <v>2.2351433790982069</v>
      </c>
      <c r="AD3284">
        <f t="shared" si="1189"/>
        <v>8.4680429677084593E-9</v>
      </c>
      <c r="AE3284">
        <f t="shared" si="1190"/>
        <v>2.7812013479980718E-3</v>
      </c>
      <c r="AF3284">
        <f t="shared" si="1191"/>
        <v>3.0309701392984701E-7</v>
      </c>
      <c r="AG3284">
        <f t="shared" si="1192"/>
        <v>8.4680429677084594E-7</v>
      </c>
      <c r="AH3284">
        <f t="shared" si="1193"/>
        <v>3.0309701392984703E-3</v>
      </c>
    </row>
    <row r="3285" spans="1:34">
      <c r="A3285" s="4">
        <v>43289.480636574073</v>
      </c>
      <c r="B3285" s="3">
        <v>-1.12182757353366E-3</v>
      </c>
      <c r="C3285">
        <v>2.6894036109370099</v>
      </c>
      <c r="D3285" s="3">
        <v>1.89187890379981E-2</v>
      </c>
      <c r="E3285">
        <v>1.8722722219336001E-2</v>
      </c>
      <c r="F3285" s="3">
        <v>1.86865325837243E-2</v>
      </c>
      <c r="G3285">
        <v>-4227524</v>
      </c>
      <c r="H3285">
        <v>16842847</v>
      </c>
      <c r="K3285">
        <f t="shared" si="1199"/>
        <v>72.213921955436831</v>
      </c>
      <c r="L3285">
        <f t="shared" si="1200"/>
        <v>52.546348815003107</v>
      </c>
      <c r="M3285">
        <f t="shared" si="1194"/>
        <v>17.594763771915744</v>
      </c>
      <c r="N3285">
        <f t="shared" si="1201"/>
        <v>7.0499074181326615E-2</v>
      </c>
      <c r="O3285">
        <f t="shared" si="1202"/>
        <v>55.933538470426051</v>
      </c>
      <c r="P3285">
        <f t="shared" si="1203"/>
        <v>55.918093049823426</v>
      </c>
      <c r="Q3285">
        <f t="shared" si="1195"/>
        <v>1.8857025248181003E-2</v>
      </c>
      <c r="R3285">
        <f t="shared" si="1204"/>
        <v>55.91468144517787</v>
      </c>
      <c r="S3285">
        <f t="shared" si="1196"/>
        <v>17.582192421750289</v>
      </c>
      <c r="T3285">
        <f t="shared" si="1197"/>
        <v>7.3708054871490134</v>
      </c>
      <c r="U3285">
        <f t="shared" si="1198"/>
        <v>0.48925277884847462</v>
      </c>
      <c r="V3285" s="6">
        <f t="shared" si="1206"/>
        <v>181111.99999989476</v>
      </c>
      <c r="W3285">
        <f t="shared" si="1187"/>
        <v>7.3708405091048652</v>
      </c>
      <c r="X3285">
        <f t="shared" si="1188"/>
        <v>17.549491858717474</v>
      </c>
      <c r="Y3285">
        <f t="shared" si="1207"/>
        <v>-3.5306945713386995E-3</v>
      </c>
      <c r="Z3285">
        <f t="shared" si="1208"/>
        <v>-6.3234086952942681E-8</v>
      </c>
      <c r="AA3285">
        <f t="shared" si="1186"/>
        <v>1.3712912792328817E-7</v>
      </c>
      <c r="AB3285">
        <f t="shared" si="1209"/>
        <v>0.99871825806161707</v>
      </c>
      <c r="AC3285">
        <f t="shared" si="1205"/>
        <v>2.2351424635950945</v>
      </c>
      <c r="AD3285">
        <f t="shared" si="1189"/>
        <v>-1.5259913824570128E-8</v>
      </c>
      <c r="AE3285">
        <f t="shared" si="1190"/>
        <v>-1.7656529404905413E-3</v>
      </c>
      <c r="AF3285">
        <f t="shared" si="1191"/>
        <v>8.6035517446490978E-7</v>
      </c>
      <c r="AG3285" t="str">
        <f t="shared" si="1192"/>
        <v>NaN</v>
      </c>
      <c r="AH3285">
        <f t="shared" si="1193"/>
        <v>8.6035517446490985E-3</v>
      </c>
    </row>
    <row r="3286" spans="1:34">
      <c r="A3286" s="4">
        <v>43289.48133101852</v>
      </c>
      <c r="B3286" s="3">
        <v>-1.1172133971740501E-3</v>
      </c>
      <c r="C3286">
        <v>2.6893786373020698</v>
      </c>
      <c r="D3286" s="3">
        <v>1.8915031100550501E-2</v>
      </c>
      <c r="E3286" s="3">
        <v>1.8719998903907301E-2</v>
      </c>
      <c r="F3286" s="3">
        <v>1.87012187312212E-2</v>
      </c>
      <c r="G3286">
        <v>-4227524</v>
      </c>
      <c r="H3286">
        <v>16842853</v>
      </c>
      <c r="K3286">
        <f t="shared" si="1199"/>
        <v>71.919979857182909</v>
      </c>
      <c r="L3286">
        <f t="shared" si="1200"/>
        <v>52.233101909524706</v>
      </c>
      <c r="M3286">
        <f t="shared" si="1194"/>
        <v>17.489875317656438</v>
      </c>
      <c r="N3286">
        <f t="shared" si="1201"/>
        <v>7.0491505061094153E-2</v>
      </c>
      <c r="O3286">
        <f t="shared" si="1202"/>
        <v>55.922251313464159</v>
      </c>
      <c r="P3286">
        <f t="shared" si="1203"/>
        <v>55.909942328240021</v>
      </c>
      <c r="Q3286">
        <f t="shared" si="1195"/>
        <v>-3.6692976467691096E-2</v>
      </c>
      <c r="R3286">
        <f t="shared" si="1204"/>
        <v>55.95894428993185</v>
      </c>
      <c r="S3286">
        <f t="shared" si="1196"/>
        <v>17.514337301968233</v>
      </c>
      <c r="T3286">
        <f t="shared" si="1197"/>
        <v>7.370008737650859</v>
      </c>
      <c r="U3286">
        <f t="shared" si="1198"/>
        <v>0.48926558864791647</v>
      </c>
      <c r="V3286" s="6">
        <f t="shared" si="1206"/>
        <v>181172.00000009034</v>
      </c>
      <c r="W3286">
        <f t="shared" si="1187"/>
        <v>7.3716343401065689</v>
      </c>
      <c r="X3286">
        <f t="shared" si="1188"/>
        <v>17.549426628235793</v>
      </c>
      <c r="Y3286">
        <f t="shared" si="1207"/>
        <v>4.0060048612720793E-3</v>
      </c>
      <c r="Z3286">
        <f t="shared" si="1208"/>
        <v>9.4067236983044889E-9</v>
      </c>
      <c r="AA3286">
        <f t="shared" si="1186"/>
        <v>1.3848414425367724E-7</v>
      </c>
      <c r="AB3286">
        <f t="shared" si="1209"/>
        <v>0.99821374034262622</v>
      </c>
      <c r="AC3286">
        <f t="shared" si="1205"/>
        <v>2.2351616891604849</v>
      </c>
      <c r="AD3286">
        <f t="shared" si="1189"/>
        <v>1.3582347328477546E-8</v>
      </c>
      <c r="AE3286">
        <f t="shared" si="1190"/>
        <v>9.044901966415188E-4</v>
      </c>
      <c r="AF3286">
        <f t="shared" si="1191"/>
        <v>1.4948651042622E-6</v>
      </c>
      <c r="AG3286">
        <f t="shared" si="1192"/>
        <v>1.3582347328477546E-6</v>
      </c>
      <c r="AH3286">
        <f t="shared" si="1193"/>
        <v>1.4948651042622E-2</v>
      </c>
    </row>
    <row r="3287" spans="1:34">
      <c r="A3287" s="4">
        <v>43289.482037037036</v>
      </c>
      <c r="B3287" s="3">
        <v>-1.1231595007302499E-3</v>
      </c>
      <c r="C3287">
        <v>2.68940717859914</v>
      </c>
      <c r="D3287" s="3">
        <v>1.8948888214199499E-2</v>
      </c>
      <c r="E3287" s="3">
        <v>1.87540938616985E-2</v>
      </c>
      <c r="F3287" s="3">
        <v>1.87128795085118E-2</v>
      </c>
      <c r="G3287">
        <v>-4227524</v>
      </c>
      <c r="H3287">
        <v>16843047</v>
      </c>
      <c r="K3287">
        <f t="shared" si="1199"/>
        <v>72.298771220912286</v>
      </c>
      <c r="L3287">
        <f t="shared" si="1200"/>
        <v>52.596565287631577</v>
      </c>
      <c r="M3287">
        <f t="shared" si="1194"/>
        <v>17.611578393545642</v>
      </c>
      <c r="N3287">
        <f t="shared" si="1201"/>
        <v>7.0500155484215718E-2</v>
      </c>
      <c r="O3287">
        <f t="shared" si="1202"/>
        <v>56.023942882672465</v>
      </c>
      <c r="P3287">
        <f t="shared" si="1203"/>
        <v>56.01198651505193</v>
      </c>
      <c r="Q3287">
        <f t="shared" si="1195"/>
        <v>2.9853965803326332E-2</v>
      </c>
      <c r="R3287">
        <f t="shared" si="1204"/>
        <v>55.994088916869138</v>
      </c>
      <c r="S3287">
        <f t="shared" si="1196"/>
        <v>17.591675749676757</v>
      </c>
      <c r="T3287">
        <f t="shared" si="1197"/>
        <v>7.3709193085057594</v>
      </c>
      <c r="U3287">
        <f t="shared" si="1198"/>
        <v>0.48925094887712783</v>
      </c>
      <c r="V3287" s="6">
        <f t="shared" si="1206"/>
        <v>181232.99999989104</v>
      </c>
      <c r="W3287">
        <f t="shared" si="1187"/>
        <v>7.3726383028439937</v>
      </c>
      <c r="X3287">
        <f t="shared" si="1188"/>
        <v>17.552374675333912</v>
      </c>
      <c r="Y3287">
        <f t="shared" si="1207"/>
        <v>1.1032168023625388E-2</v>
      </c>
      <c r="Z3287">
        <f t="shared" si="1208"/>
        <v>1.4110085562871401E-7</v>
      </c>
      <c r="AA3287">
        <f t="shared" ref="AA3287:AA3350" si="1210">AVERAGE(Z3284:Z3290)</f>
        <v>1.4444546868623523E-7</v>
      </c>
      <c r="AB3287">
        <f t="shared" si="1209"/>
        <v>0.99776949502061585</v>
      </c>
      <c r="AC3287">
        <f t="shared" si="1205"/>
        <v>2.2351397170857559</v>
      </c>
      <c r="AD3287">
        <f t="shared" si="1189"/>
        <v>5.1442851991406027E-9</v>
      </c>
      <c r="AE3287">
        <f t="shared" si="1190"/>
        <v>1.4505322162350028E-3</v>
      </c>
      <c r="AF3287">
        <f t="shared" si="1191"/>
        <v>3.5304388611816459E-7</v>
      </c>
      <c r="AG3287">
        <f t="shared" si="1192"/>
        <v>5.1442851991406026E-7</v>
      </c>
      <c r="AH3287">
        <f t="shared" si="1193"/>
        <v>3.5304388611816459E-3</v>
      </c>
    </row>
    <row r="3288" spans="1:34">
      <c r="A3288" s="4">
        <v>43289.482731481483</v>
      </c>
      <c r="B3288" s="3">
        <v>-1.1220535254688E-3</v>
      </c>
      <c r="C3288">
        <v>2.6894321522340801</v>
      </c>
      <c r="D3288" s="3">
        <v>1.89492806570342E-2</v>
      </c>
      <c r="E3288" s="3">
        <v>1.8753820340934899E-2</v>
      </c>
      <c r="F3288" s="3">
        <v>1.8709925603743599E-2</v>
      </c>
      <c r="G3288">
        <v>-4227524</v>
      </c>
      <c r="H3288">
        <v>16843047</v>
      </c>
      <c r="K3288">
        <f t="shared" si="1199"/>
        <v>72.228316027258828</v>
      </c>
      <c r="L3288">
        <f t="shared" si="1200"/>
        <v>52.529992974912112</v>
      </c>
      <c r="M3288">
        <f t="shared" si="1194"/>
        <v>17.589287137493333</v>
      </c>
      <c r="N3288">
        <f t="shared" si="1201"/>
        <v>7.050772460444818E-2</v>
      </c>
      <c r="O3288">
        <f t="shared" si="1202"/>
        <v>56.025121604760209</v>
      </c>
      <c r="P3288">
        <f t="shared" si="1203"/>
        <v>56.011167883626463</v>
      </c>
      <c r="Q3288">
        <f t="shared" si="1195"/>
        <v>3.9935514735240929E-2</v>
      </c>
      <c r="R3288">
        <f t="shared" si="1204"/>
        <v>55.985186090024968</v>
      </c>
      <c r="S3288">
        <f t="shared" si="1196"/>
        <v>17.562663461003172</v>
      </c>
      <c r="T3288">
        <f t="shared" si="1197"/>
        <v>7.3717160580039138</v>
      </c>
      <c r="U3288">
        <f t="shared" si="1198"/>
        <v>0.48923813907768599</v>
      </c>
      <c r="V3288" s="6">
        <f t="shared" si="1206"/>
        <v>181293.00000008661</v>
      </c>
      <c r="W3288">
        <f t="shared" si="1187"/>
        <v>7.3733416604594693</v>
      </c>
      <c r="X3288">
        <f t="shared" si="1188"/>
        <v>17.551133766338577</v>
      </c>
      <c r="Y3288">
        <f t="shared" si="1207"/>
        <v>1.709194611909955E-2</v>
      </c>
      <c r="Z3288">
        <f t="shared" si="1208"/>
        <v>2.9087680143192847E-7</v>
      </c>
      <c r="AA3288">
        <f t="shared" si="1210"/>
        <v>1.7481201523921168E-7</v>
      </c>
      <c r="AB3288">
        <f t="shared" si="1209"/>
        <v>0.99737029376358544</v>
      </c>
      <c r="AC3288">
        <f t="shared" si="1205"/>
        <v>2.2351204915203655</v>
      </c>
      <c r="AD3288">
        <f t="shared" si="1189"/>
        <v>4.0184448454894175E-9</v>
      </c>
      <c r="AE3288">
        <f t="shared" si="1190"/>
        <v>1.0643756637557764</v>
      </c>
      <c r="AF3288">
        <f t="shared" si="1191"/>
        <v>3.7583230861048498E-10</v>
      </c>
      <c r="AG3288">
        <f t="shared" si="1192"/>
        <v>4.0184448454894174E-7</v>
      </c>
      <c r="AH3288">
        <f t="shared" si="1193"/>
        <v>3.7583230861048497E-6</v>
      </c>
    </row>
    <row r="3289" spans="1:34">
      <c r="A3289" s="4">
        <v>43289.483425925922</v>
      </c>
      <c r="B3289" s="3">
        <v>-1.11872370747733E-3</v>
      </c>
      <c r="C3289">
        <v>2.6895165869045701</v>
      </c>
      <c r="D3289" s="3">
        <v>1.8944951893645302E-2</v>
      </c>
      <c r="E3289" s="3">
        <v>1.8750859181363901E-2</v>
      </c>
      <c r="F3289" s="3">
        <v>1.8725004811149099E-2</v>
      </c>
      <c r="G3289">
        <v>-4227524</v>
      </c>
      <c r="H3289">
        <v>16843047</v>
      </c>
      <c r="K3289">
        <f t="shared" si="1199"/>
        <v>72.01619286357051</v>
      </c>
      <c r="L3289">
        <f t="shared" si="1200"/>
        <v>52.29804833032675</v>
      </c>
      <c r="M3289">
        <f t="shared" si="1194"/>
        <v>17.511622155593106</v>
      </c>
      <c r="N3289">
        <f t="shared" si="1201"/>
        <v>7.0533315439513328E-2</v>
      </c>
      <c r="O3289">
        <f t="shared" si="1202"/>
        <v>56.012119942943663</v>
      </c>
      <c r="P3289">
        <f t="shared" si="1203"/>
        <v>56.002305308629502</v>
      </c>
      <c r="Q3289">
        <f t="shared" si="1195"/>
        <v>-1.8513642181268608E-2</v>
      </c>
      <c r="R3289">
        <f t="shared" si="1204"/>
        <v>56.030633585124932</v>
      </c>
      <c r="S3289">
        <f t="shared" si="1196"/>
        <v>17.523964583713951</v>
      </c>
      <c r="T3289">
        <f t="shared" si="1197"/>
        <v>7.3744098301160346</v>
      </c>
      <c r="U3289">
        <f t="shared" si="1198"/>
        <v>0.48919482975577439</v>
      </c>
      <c r="V3289" s="6">
        <f t="shared" si="1206"/>
        <v>181352.99999965355</v>
      </c>
      <c r="W3289">
        <f t="shared" ref="W3289:W3352" si="1211">AVERAGE(T3283:T3295)</f>
        <v>7.3742172093583953</v>
      </c>
      <c r="X3289">
        <f t="shared" ref="X3289:X3352" si="1212">AVERAGE(S3283:S3295)</f>
        <v>17.552376826839595</v>
      </c>
      <c r="Y3289">
        <f t="shared" si="1207"/>
        <v>1.4931060618851669E-2</v>
      </c>
      <c r="Z3289">
        <f t="shared" si="1208"/>
        <v>2.4977464469571396E-7</v>
      </c>
      <c r="AA3289">
        <f t="shared" si="1210"/>
        <v>2.0868741895914914E-7</v>
      </c>
      <c r="AB3289">
        <f t="shared" si="1209"/>
        <v>0.99749879545993736</v>
      </c>
      <c r="AC3289">
        <f t="shared" si="1205"/>
        <v>2.2350554907992999</v>
      </c>
      <c r="AD3289">
        <f t="shared" ref="AD3289:AD3352" si="1213">AA3289*AC3289*$D$7*2.54*1.024*9.81/2/Y3289/10000*0.14503773773</f>
        <v>5.4912501291197905E-9</v>
      </c>
      <c r="AE3289">
        <f t="shared" si="1190"/>
        <v>3.3539585961670892E-2</v>
      </c>
      <c r="AF3289">
        <f t="shared" si="1191"/>
        <v>1.6298384735218823E-8</v>
      </c>
      <c r="AG3289">
        <f t="shared" si="1192"/>
        <v>5.4912501291197905E-7</v>
      </c>
      <c r="AH3289">
        <f t="shared" si="1193"/>
        <v>1.6298384735218821E-4</v>
      </c>
    </row>
    <row r="3290" spans="1:34">
      <c r="A3290" s="4">
        <v>43289.484120370369</v>
      </c>
      <c r="B3290" s="3">
        <v>-1.1235757279791901E-3</v>
      </c>
      <c r="C3290">
        <v>2.68952610067026</v>
      </c>
      <c r="D3290" s="3">
        <v>1.8943144278164299E-2</v>
      </c>
      <c r="E3290" s="3">
        <v>1.87497888827238E-2</v>
      </c>
      <c r="F3290" s="3">
        <v>1.8709306236614799E-2</v>
      </c>
      <c r="G3290">
        <v>-4227524</v>
      </c>
      <c r="H3290">
        <v>16843047</v>
      </c>
      <c r="K3290">
        <f t="shared" si="1199"/>
        <v>72.325286616373731</v>
      </c>
      <c r="L3290">
        <f t="shared" si="1200"/>
        <v>52.627777716480892</v>
      </c>
      <c r="M3290">
        <f t="shared" si="1194"/>
        <v>17.622029648956076</v>
      </c>
      <c r="N3290">
        <f t="shared" si="1201"/>
        <v>7.0536198913887141E-2</v>
      </c>
      <c r="O3290">
        <f t="shared" si="1202"/>
        <v>56.006690677569949</v>
      </c>
      <c r="P3290">
        <f t="shared" si="1203"/>
        <v>55.999101968269208</v>
      </c>
      <c r="Q3290">
        <f t="shared" si="1195"/>
        <v>2.3371309302582688E-2</v>
      </c>
      <c r="R3290">
        <f t="shared" si="1204"/>
        <v>55.983319368267367</v>
      </c>
      <c r="S3290">
        <f t="shared" si="1196"/>
        <v>17.606448776087689</v>
      </c>
      <c r="T3290">
        <f t="shared" si="1197"/>
        <v>7.3747133537343306</v>
      </c>
      <c r="U3290">
        <f t="shared" si="1198"/>
        <v>0.48918994983217828</v>
      </c>
      <c r="V3290" s="6">
        <f t="shared" si="1206"/>
        <v>181412.99999984913</v>
      </c>
      <c r="W3290">
        <f t="shared" si="1211"/>
        <v>7.3750343883307119</v>
      </c>
      <c r="X3290">
        <f t="shared" si="1212"/>
        <v>17.551206966234759</v>
      </c>
      <c r="Y3290">
        <f t="shared" si="1207"/>
        <v>-3.1485666664347414E-3</v>
      </c>
      <c r="Z3290">
        <f t="shared" si="1208"/>
        <v>3.041507332178385E-7</v>
      </c>
      <c r="AA3290">
        <f t="shared" si="1210"/>
        <v>1.8204996651208306E-7</v>
      </c>
      <c r="AB3290">
        <f t="shared" si="1209"/>
        <v>0.99869562136922263</v>
      </c>
      <c r="AC3290">
        <f t="shared" si="1205"/>
        <v>2.2350481667743907</v>
      </c>
      <c r="AD3290">
        <f t="shared" si="1213"/>
        <v>-2.2716525380227219E-8</v>
      </c>
      <c r="AE3290">
        <f t="shared" ref="AE3290:AE3353" si="1214">(W3291-W3289)/(X3291-X3289)*0.14503773773/100</f>
        <v>-1.8205743205310581E-4</v>
      </c>
      <c r="AF3290">
        <f t="shared" ref="AF3290:AF3353" si="1215">AD3290/AE3290/(1.024*9.81)</f>
        <v>1.2421227829878461E-5</v>
      </c>
      <c r="AG3290" t="str">
        <f t="shared" ref="AG3290:AG3353" si="1216">IF(AD3290&gt;0,AD3290*100,"NaN")</f>
        <v>NaN</v>
      </c>
      <c r="AH3290">
        <f t="shared" ref="AH3290:AH3353" si="1217">IF(AF3290&gt;0,AF3290*100*100,"NaN")</f>
        <v>0.1242122782987846</v>
      </c>
    </row>
    <row r="3291" spans="1:34">
      <c r="A3291" s="4">
        <v>43289.484826388885</v>
      </c>
      <c r="B3291" s="3">
        <v>-1.11862856982043E-3</v>
      </c>
      <c r="C3291">
        <v>2.6896319413135599</v>
      </c>
      <c r="D3291" s="3">
        <v>1.89371506057796E-2</v>
      </c>
      <c r="E3291" s="3">
        <v>1.8741392984502499E-2</v>
      </c>
      <c r="F3291" s="3">
        <v>1.8715833413280099E-2</v>
      </c>
      <c r="G3291">
        <v>-4227524</v>
      </c>
      <c r="H3291">
        <v>16843047</v>
      </c>
      <c r="K3291">
        <f t="shared" si="1199"/>
        <v>72.010132201750778</v>
      </c>
      <c r="L3291">
        <f t="shared" si="1200"/>
        <v>52.304043387535941</v>
      </c>
      <c r="M3291">
        <f t="shared" si="1194"/>
        <v>17.513629557016298</v>
      </c>
      <c r="N3291">
        <f t="shared" si="1201"/>
        <v>7.0568277566295648E-2</v>
      </c>
      <c r="O3291">
        <f t="shared" si="1202"/>
        <v>55.988688376592989</v>
      </c>
      <c r="P3291">
        <f t="shared" si="1203"/>
        <v>55.973973542776058</v>
      </c>
      <c r="Q3291">
        <f t="shared" si="1195"/>
        <v>-1.4303367120618304E-2</v>
      </c>
      <c r="R3291">
        <f t="shared" si="1204"/>
        <v>56.002991743713608</v>
      </c>
      <c r="S3291">
        <f t="shared" si="1196"/>
        <v>17.523165135096711</v>
      </c>
      <c r="T3291">
        <f t="shared" si="1197"/>
        <v>7.3780900539878571</v>
      </c>
      <c r="U3291">
        <f t="shared" si="1198"/>
        <v>0.48913566068217174</v>
      </c>
      <c r="V3291" s="6">
        <f t="shared" si="1206"/>
        <v>181473.99999964982</v>
      </c>
      <c r="W3291">
        <f t="shared" si="1211"/>
        <v>7.3754779997728157</v>
      </c>
      <c r="X3291">
        <f t="shared" si="1212"/>
        <v>17.542332623348585</v>
      </c>
      <c r="Y3291">
        <f t="shared" si="1207"/>
        <v>1.0431175219783503E-2</v>
      </c>
      <c r="Z3291">
        <f t="shared" si="1208"/>
        <v>2.9160843495492503E-7</v>
      </c>
      <c r="AA3291">
        <f t="shared" si="1210"/>
        <v>1.4789086781194702E-7</v>
      </c>
      <c r="AB3291">
        <f t="shared" si="1209"/>
        <v>0.99779461329665586</v>
      </c>
      <c r="AC3291">
        <f t="shared" si="1205"/>
        <v>2.2349666869972729</v>
      </c>
      <c r="AD3291">
        <f t="shared" si="1213"/>
        <v>5.5700164566712669E-9</v>
      </c>
      <c r="AE3291">
        <f t="shared" si="1214"/>
        <v>-7.9604873710860353E-5</v>
      </c>
      <c r="AF3291">
        <f t="shared" si="1215"/>
        <v>-6.9654287891176008E-6</v>
      </c>
      <c r="AG3291">
        <f t="shared" si="1216"/>
        <v>5.5700164566712671E-7</v>
      </c>
      <c r="AH3291" t="str">
        <f t="shared" si="1217"/>
        <v>NaN</v>
      </c>
    </row>
    <row r="3292" spans="1:34">
      <c r="A3292" s="4">
        <v>43289.485520833332</v>
      </c>
      <c r="B3292" s="3">
        <v>-1.11968697625343E-3</v>
      </c>
      <c r="C3292">
        <v>2.6896366981964102</v>
      </c>
      <c r="D3292" s="3">
        <v>1.8931061795738099E-2</v>
      </c>
      <c r="E3292" s="3">
        <v>1.87334727745656E-2</v>
      </c>
      <c r="F3292" s="3">
        <v>1.8697645459324098E-2</v>
      </c>
      <c r="G3292">
        <v>-4227524</v>
      </c>
      <c r="H3292">
        <v>16843047</v>
      </c>
      <c r="K3292">
        <f t="shared" si="1199"/>
        <v>72.077557064494385</v>
      </c>
      <c r="L3292">
        <f t="shared" si="1200"/>
        <v>52.395376150224195</v>
      </c>
      <c r="M3292">
        <f t="shared" si="1194"/>
        <v>17.544211670148339</v>
      </c>
      <c r="N3292">
        <f t="shared" si="1201"/>
        <v>7.0569719303484171E-2</v>
      </c>
      <c r="O3292">
        <f t="shared" si="1202"/>
        <v>55.970400324807159</v>
      </c>
      <c r="P3292">
        <f t="shared" si="1203"/>
        <v>55.950268824109443</v>
      </c>
      <c r="Q3292">
        <f t="shared" si="1195"/>
        <v>2.2225583477386124E-2</v>
      </c>
      <c r="R3292">
        <f t="shared" si="1204"/>
        <v>55.948174741329773</v>
      </c>
      <c r="S3292">
        <f t="shared" si="1196"/>
        <v>17.529394614496749</v>
      </c>
      <c r="T3292">
        <f t="shared" si="1197"/>
        <v>7.3782418157971765</v>
      </c>
      <c r="U3292">
        <f t="shared" si="1198"/>
        <v>0.48913322072037102</v>
      </c>
      <c r="V3292" s="6">
        <f t="shared" si="1206"/>
        <v>181533.9999998454</v>
      </c>
      <c r="W3292">
        <f t="shared" si="1211"/>
        <v>7.3760120846011468</v>
      </c>
      <c r="X3292">
        <f t="shared" si="1212"/>
        <v>17.533393627849726</v>
      </c>
      <c r="Y3292">
        <f t="shared" si="1207"/>
        <v>6.6688300241158531E-3</v>
      </c>
      <c r="Z3292">
        <f t="shared" si="1208"/>
        <v>1.7389373908661956E-7</v>
      </c>
      <c r="AA3292">
        <f t="shared" si="1210"/>
        <v>1.5827932500698858E-7</v>
      </c>
      <c r="AB3292">
        <f t="shared" si="1209"/>
        <v>0.99804559516354863</v>
      </c>
      <c r="AC3292">
        <f t="shared" si="1205"/>
        <v>2.2349630249848143</v>
      </c>
      <c r="AD3292">
        <f t="shared" si="1213"/>
        <v>9.3244278162471048E-9</v>
      </c>
      <c r="AE3292">
        <f t="shared" si="1214"/>
        <v>-1.9105118666581645E-4</v>
      </c>
      <c r="AF3292">
        <f t="shared" si="1215"/>
        <v>-4.8585143267261722E-6</v>
      </c>
      <c r="AG3292">
        <f t="shared" si="1216"/>
        <v>9.3244278162471044E-7</v>
      </c>
      <c r="AH3292" t="str">
        <f t="shared" si="1217"/>
        <v>NaN</v>
      </c>
    </row>
    <row r="3293" spans="1:34">
      <c r="A3293" s="4">
        <v>43289.486215277779</v>
      </c>
      <c r="B3293">
        <v>-1.120804843722E-3</v>
      </c>
      <c r="C3293">
        <v>2.6896973484526798</v>
      </c>
      <c r="D3293" s="3">
        <v>1.8929872575026801E-2</v>
      </c>
      <c r="E3293" s="3">
        <v>1.8734162522578101E-2</v>
      </c>
      <c r="F3293" s="3">
        <v>1.8699825155181302E-2</v>
      </c>
      <c r="G3293">
        <v>-4227524</v>
      </c>
      <c r="H3293">
        <v>16843047</v>
      </c>
      <c r="K3293">
        <f t="shared" si="1199"/>
        <v>72.148769840875786</v>
      </c>
      <c r="L3293">
        <f t="shared" si="1200"/>
        <v>52.463723736238947</v>
      </c>
      <c r="M3293">
        <f t="shared" si="1194"/>
        <v>17.567097363587177</v>
      </c>
      <c r="N3293">
        <f t="shared" si="1201"/>
        <v>7.0588101452616139E-2</v>
      </c>
      <c r="O3293">
        <f t="shared" si="1202"/>
        <v>55.966828439692534</v>
      </c>
      <c r="P3293">
        <f t="shared" si="1203"/>
        <v>55.952333199008272</v>
      </c>
      <c r="Q3293">
        <f t="shared" si="1195"/>
        <v>1.2084273715579741E-2</v>
      </c>
      <c r="R3293">
        <f t="shared" si="1204"/>
        <v>55.954744165976955</v>
      </c>
      <c r="S3293">
        <f t="shared" si="1196"/>
        <v>17.559041181110125</v>
      </c>
      <c r="T3293">
        <f t="shared" si="1197"/>
        <v>7.3801767788636985</v>
      </c>
      <c r="U3293">
        <f t="shared" si="1198"/>
        <v>0.4891021112074474</v>
      </c>
      <c r="V3293" s="6">
        <f t="shared" si="1206"/>
        <v>181594.00000004098</v>
      </c>
      <c r="W3293">
        <f t="shared" si="1211"/>
        <v>7.3766775017643278</v>
      </c>
      <c r="X3293">
        <f t="shared" si="1212"/>
        <v>17.533226526794689</v>
      </c>
      <c r="Y3293">
        <f t="shared" si="1207"/>
        <v>-2.1671995231287156E-3</v>
      </c>
      <c r="Z3293">
        <f t="shared" si="1208"/>
        <v>-1.7705544343115807E-7</v>
      </c>
      <c r="AA3293">
        <f t="shared" si="1210"/>
        <v>9.3481183335990935E-8</v>
      </c>
      <c r="AB3293">
        <f t="shared" si="1209"/>
        <v>0.99862671602175657</v>
      </c>
      <c r="AC3293">
        <f t="shared" si="1205"/>
        <v>2.234916334326019</v>
      </c>
      <c r="AD3293">
        <f t="shared" si="1213"/>
        <v>-1.6945870446618685E-8</v>
      </c>
      <c r="AE3293">
        <f t="shared" si="1214"/>
        <v>-6.6056519866763985E-4</v>
      </c>
      <c r="AF3293">
        <f t="shared" si="1215"/>
        <v>2.5537549903994014E-6</v>
      </c>
      <c r="AG3293" t="str">
        <f t="shared" si="1216"/>
        <v>NaN</v>
      </c>
      <c r="AH3293">
        <f t="shared" si="1217"/>
        <v>2.5537549903994015E-2</v>
      </c>
    </row>
    <row r="3294" spans="1:34">
      <c r="A3294" s="4">
        <v>43289.486909722225</v>
      </c>
      <c r="B3294" s="3">
        <v>-1.1175463789731999E-3</v>
      </c>
      <c r="C3294">
        <v>2.6895701018365799</v>
      </c>
      <c r="D3294" s="3">
        <v>1.8931014226909602E-2</v>
      </c>
      <c r="E3294" s="3">
        <v>1.8735601479638701E-2</v>
      </c>
      <c r="F3294" s="3">
        <v>1.8718513367202799E-2</v>
      </c>
      <c r="G3294">
        <v>-4227524</v>
      </c>
      <c r="H3294">
        <v>16843045</v>
      </c>
      <c r="K3294">
        <f t="shared" si="1199"/>
        <v>71.941192173551926</v>
      </c>
      <c r="L3294">
        <f t="shared" si="1200"/>
        <v>52.231580584296246</v>
      </c>
      <c r="M3294">
        <f t="shared" si="1194"/>
        <v>17.489365912938151</v>
      </c>
      <c r="N3294">
        <f t="shared" si="1201"/>
        <v>7.0549534982867229E-2</v>
      </c>
      <c r="O3294">
        <f t="shared" si="1202"/>
        <v>55.970257449402439</v>
      </c>
      <c r="P3294">
        <f t="shared" si="1203"/>
        <v>55.956639912159396</v>
      </c>
      <c r="Q3294">
        <f t="shared" si="1195"/>
        <v>-4.0811455762352011E-2</v>
      </c>
      <c r="R3294">
        <f t="shared" si="1204"/>
        <v>56.011068905164791</v>
      </c>
      <c r="S3294">
        <f t="shared" si="1196"/>
        <v>17.516573550113051</v>
      </c>
      <c r="T3294">
        <f t="shared" si="1197"/>
        <v>7.376117150469077</v>
      </c>
      <c r="U3294">
        <f t="shared" si="1198"/>
        <v>0.48916738018554418</v>
      </c>
      <c r="V3294" s="6">
        <f t="shared" si="1206"/>
        <v>181654.00000023656</v>
      </c>
      <c r="W3294">
        <f t="shared" si="1211"/>
        <v>7.3771707276440583</v>
      </c>
      <c r="X3294">
        <f t="shared" si="1212"/>
        <v>17.530849640274852</v>
      </c>
      <c r="Y3294">
        <f t="shared" si="1207"/>
        <v>-1.1083409456934609E-2</v>
      </c>
      <c r="Z3294">
        <f t="shared" si="1208"/>
        <v>-9.8012835272238298E-8</v>
      </c>
      <c r="AA3294">
        <f t="shared" si="1210"/>
        <v>1.7779454449196814E-8</v>
      </c>
      <c r="AB3294">
        <f t="shared" si="1209"/>
        <v>0.99920611872369602</v>
      </c>
      <c r="AC3294">
        <f t="shared" si="1205"/>
        <v>2.235014293159181</v>
      </c>
      <c r="AD3294">
        <f t="shared" si="1213"/>
        <v>-6.3023521368185944E-10</v>
      </c>
      <c r="AE3294">
        <f t="shared" si="1214"/>
        <v>-1.4450013194156853E-4</v>
      </c>
      <c r="AF3294">
        <f t="shared" si="1215"/>
        <v>4.3417564443269203E-7</v>
      </c>
      <c r="AG3294" t="str">
        <f t="shared" si="1216"/>
        <v>NaN</v>
      </c>
      <c r="AH3294">
        <f t="shared" si="1217"/>
        <v>4.3417564443269203E-3</v>
      </c>
    </row>
    <row r="3295" spans="1:34">
      <c r="A3295" s="4">
        <v>43289.487604166665</v>
      </c>
      <c r="B3295" s="3">
        <v>-1.1196275152178701E-3</v>
      </c>
      <c r="C3295">
        <v>2.6896604826106301</v>
      </c>
      <c r="D3295" s="3">
        <v>1.8926590325863801E-2</v>
      </c>
      <c r="E3295" s="3">
        <v>1.8732271661647201E-2</v>
      </c>
      <c r="F3295" s="3">
        <v>1.8702064405570099E-2</v>
      </c>
      <c r="G3295">
        <v>-4227524</v>
      </c>
      <c r="H3295">
        <v>16843049</v>
      </c>
      <c r="K3295">
        <f t="shared" si="1199"/>
        <v>72.073769150857231</v>
      </c>
      <c r="L3295">
        <f t="shared" si="1200"/>
        <v>52.38577957196398</v>
      </c>
      <c r="M3295">
        <f t="shared" si="1194"/>
        <v>17.540998325523738</v>
      </c>
      <c r="N3295">
        <f t="shared" si="1201"/>
        <v>7.0576927989417212E-2</v>
      </c>
      <c r="O3295">
        <f t="shared" si="1202"/>
        <v>55.956970036776731</v>
      </c>
      <c r="P3295">
        <f t="shared" si="1203"/>
        <v>55.946673964371591</v>
      </c>
      <c r="Q3295">
        <f t="shared" si="1195"/>
        <v>-4.5230463240315544E-3</v>
      </c>
      <c r="R3295">
        <f t="shared" si="1204"/>
        <v>55.961493083100763</v>
      </c>
      <c r="S3295">
        <f t="shared" si="1196"/>
        <v>17.54401368973976</v>
      </c>
      <c r="T3295">
        <f t="shared" si="1197"/>
        <v>7.3790006248427593</v>
      </c>
      <c r="U3295">
        <f t="shared" si="1198"/>
        <v>0.48912102091138304</v>
      </c>
      <c r="V3295" s="6">
        <f t="shared" si="1206"/>
        <v>181713.99999980349</v>
      </c>
      <c r="W3295">
        <f t="shared" si="1211"/>
        <v>7.3775209472036085</v>
      </c>
      <c r="X3295">
        <f t="shared" si="1212"/>
        <v>17.524760692420127</v>
      </c>
      <c r="Y3295">
        <f t="shared" si="1207"/>
        <v>-2.0116346853261764E-2</v>
      </c>
      <c r="Z3295">
        <f t="shared" si="1208"/>
        <v>3.6359600179721952E-7</v>
      </c>
      <c r="AA3295">
        <f t="shared" si="1210"/>
        <v>1.4147413742143569E-9</v>
      </c>
      <c r="AB3295">
        <f t="shared" si="1209"/>
        <v>0.99980089561119379</v>
      </c>
      <c r="AC3295">
        <f t="shared" si="1205"/>
        <v>2.2349447149225439</v>
      </c>
      <c r="AD3295">
        <f t="shared" si="1213"/>
        <v>-2.7629436740208235E-11</v>
      </c>
      <c r="AE3295">
        <f t="shared" si="1214"/>
        <v>-8.256437450685812E-5</v>
      </c>
      <c r="AF3295">
        <f t="shared" si="1215"/>
        <v>3.3312741305432426E-8</v>
      </c>
      <c r="AG3295" t="str">
        <f t="shared" si="1216"/>
        <v>NaN</v>
      </c>
      <c r="AH3295">
        <f t="shared" si="1217"/>
        <v>3.3312741305432426E-4</v>
      </c>
    </row>
    <row r="3296" spans="1:34">
      <c r="A3296" s="4">
        <v>43289.488298611112</v>
      </c>
      <c r="B3296" s="3">
        <v>-1.1181647737430499E-3</v>
      </c>
      <c r="C3296">
        <v>2.6897068622183702</v>
      </c>
      <c r="D3296" s="3">
        <v>1.8924818387004098E-2</v>
      </c>
      <c r="E3296" s="3">
        <v>1.8729322394283401E-2</v>
      </c>
      <c r="F3296" s="3">
        <v>1.8703779576080701E-2</v>
      </c>
      <c r="G3296">
        <v>-4227524</v>
      </c>
      <c r="H3296">
        <v>16843055</v>
      </c>
      <c r="K3296">
        <f t="shared" si="1199"/>
        <v>71.980586475380122</v>
      </c>
      <c r="L3296">
        <f t="shared" si="1200"/>
        <v>52.290342320460631</v>
      </c>
      <c r="M3296">
        <f t="shared" si="1194"/>
        <v>17.509041854082607</v>
      </c>
      <c r="N3296">
        <f t="shared" si="1201"/>
        <v>7.0590984926990077E-2</v>
      </c>
      <c r="O3296">
        <f t="shared" si="1202"/>
        <v>55.951647927956337</v>
      </c>
      <c r="P3296">
        <f t="shared" si="1203"/>
        <v>55.937846982045556</v>
      </c>
      <c r="Q3296">
        <f t="shared" si="1195"/>
        <v>-1.5014538473401728E-2</v>
      </c>
      <c r="R3296">
        <f t="shared" si="1204"/>
        <v>55.966662466429739</v>
      </c>
      <c r="S3296">
        <f t="shared" si="1196"/>
        <v>17.519051546398209</v>
      </c>
      <c r="T3296">
        <f t="shared" si="1197"/>
        <v>7.3804803024820087</v>
      </c>
      <c r="U3296">
        <f t="shared" si="1198"/>
        <v>0.48909723128385096</v>
      </c>
      <c r="V3296" s="6">
        <f t="shared" si="1206"/>
        <v>181773.99999999907</v>
      </c>
      <c r="W3296">
        <f t="shared" si="1211"/>
        <v>7.3779674771420645</v>
      </c>
      <c r="X3296">
        <f t="shared" si="1212"/>
        <v>17.516853440894849</v>
      </c>
      <c r="Y3296">
        <f t="shared" si="1207"/>
        <v>-1.4143463557521349E-2</v>
      </c>
      <c r="Z3296">
        <f t="shared" si="1208"/>
        <v>-2.038123470012698E-7</v>
      </c>
      <c r="AA3296">
        <f t="shared" si="1210"/>
        <v>-2.8395613922301877E-8</v>
      </c>
      <c r="AB3296">
        <f t="shared" si="1209"/>
        <v>0.99940814590850191</v>
      </c>
      <c r="AC3296">
        <f t="shared" si="1205"/>
        <v>2.2349090103011089</v>
      </c>
      <c r="AD3296">
        <f t="shared" si="1213"/>
        <v>7.8873777452959657E-10</v>
      </c>
      <c r="AE3296">
        <f t="shared" si="1214"/>
        <v>-5.5012790799525474E-5</v>
      </c>
      <c r="AF3296">
        <f t="shared" si="1215"/>
        <v>-1.4272498282854535E-6</v>
      </c>
      <c r="AG3296">
        <f t="shared" si="1216"/>
        <v>7.8873777452959664E-8</v>
      </c>
      <c r="AH3296" t="str">
        <f t="shared" si="1217"/>
        <v>NaN</v>
      </c>
    </row>
    <row r="3297" spans="1:34">
      <c r="A3297" s="4">
        <v>43289.489004629628</v>
      </c>
      <c r="B3297" s="3">
        <v>-1.1160122842556999E-3</v>
      </c>
      <c r="C3297">
        <v>2.6895831832643999</v>
      </c>
      <c r="D3297" s="3">
        <v>1.8923534028635901E-2</v>
      </c>
      <c r="E3297" s="3">
        <v>1.87285969696495E-2</v>
      </c>
      <c r="F3297" s="3">
        <v>1.8705113597588901E-2</v>
      </c>
      <c r="G3297">
        <v>-4227524</v>
      </c>
      <c r="H3297">
        <v>16843071</v>
      </c>
      <c r="K3297">
        <f t="shared" si="1199"/>
        <v>71.843464001709719</v>
      </c>
      <c r="L3297">
        <f t="shared" si="1200"/>
        <v>52.151466287658778</v>
      </c>
      <c r="M3297">
        <f t="shared" si="1194"/>
        <v>17.462540221793521</v>
      </c>
      <c r="N3297">
        <f t="shared" si="1201"/>
        <v>7.0553499760130131E-2</v>
      </c>
      <c r="O3297">
        <f t="shared" si="1202"/>
        <v>55.947790292032565</v>
      </c>
      <c r="P3297">
        <f t="shared" si="1203"/>
        <v>55.935675829134524</v>
      </c>
      <c r="Q3297">
        <f t="shared" si="1195"/>
        <v>-2.2892805875130762E-2</v>
      </c>
      <c r="R3297">
        <f t="shared" si="1204"/>
        <v>55.970683097907695</v>
      </c>
      <c r="S3297">
        <f t="shared" si="1196"/>
        <v>17.47780209237694</v>
      </c>
      <c r="T3297">
        <f t="shared" si="1197"/>
        <v>7.3765344954441199</v>
      </c>
      <c r="U3297">
        <f t="shared" si="1198"/>
        <v>0.48916067029060151</v>
      </c>
      <c r="V3297" s="6">
        <f t="shared" si="1206"/>
        <v>181834.99999979977</v>
      </c>
      <c r="W3297">
        <f t="shared" si="1211"/>
        <v>7.3784490290364886</v>
      </c>
      <c r="X3297">
        <f t="shared" si="1212"/>
        <v>17.500292402861838</v>
      </c>
      <c r="Y3297">
        <f t="shared" si="1207"/>
        <v>-2.8469298572559865E-2</v>
      </c>
      <c r="Z3297">
        <f t="shared" si="1208"/>
        <v>-2.257613689897203E-7</v>
      </c>
      <c r="AA3297">
        <f t="shared" si="1210"/>
        <v>-3.1557318418658195E-8</v>
      </c>
      <c r="AB3297">
        <f t="shared" si="1209"/>
        <v>1.0003502151303685</v>
      </c>
      <c r="AC3297">
        <f t="shared" si="1205"/>
        <v>2.2350042226249331</v>
      </c>
      <c r="AD3297">
        <f t="shared" si="1213"/>
        <v>4.3549079546481645E-10</v>
      </c>
      <c r="AE3297">
        <f t="shared" si="1214"/>
        <v>-3.2084686841500321E-5</v>
      </c>
      <c r="AF3297">
        <f t="shared" si="1215"/>
        <v>-1.3511768986343863E-6</v>
      </c>
      <c r="AG3297">
        <f t="shared" si="1216"/>
        <v>4.3549079546481647E-8</v>
      </c>
      <c r="AH3297" t="str">
        <f t="shared" si="1217"/>
        <v>NaN</v>
      </c>
    </row>
    <row r="3298" spans="1:34">
      <c r="A3298" s="4">
        <v>43289.489699074074</v>
      </c>
      <c r="B3298" s="3">
        <v>-1.1149300934084701E-3</v>
      </c>
      <c r="C3298">
        <v>2.68962123832716</v>
      </c>
      <c r="D3298" s="3">
        <v>1.8927054121941199E-2</v>
      </c>
      <c r="E3298" s="3">
        <v>1.8734495504377301E-2</v>
      </c>
      <c r="F3298" s="3">
        <v>1.8716786285785901E-2</v>
      </c>
      <c r="G3298">
        <v>-4227524</v>
      </c>
      <c r="H3298">
        <v>16843068</v>
      </c>
      <c r="K3298">
        <f t="shared" si="1199"/>
        <v>71.774523973510881</v>
      </c>
      <c r="L3298">
        <f t="shared" si="1200"/>
        <v>52.067182617059366</v>
      </c>
      <c r="M3298">
        <f t="shared" si="1194"/>
        <v>17.434318446019002</v>
      </c>
      <c r="N3298">
        <f t="shared" si="1201"/>
        <v>7.0565033657625509E-2</v>
      </c>
      <c r="O3298">
        <f t="shared" si="1202"/>
        <v>55.958363071971405</v>
      </c>
      <c r="P3298">
        <f t="shared" si="1203"/>
        <v>55.953329793787205</v>
      </c>
      <c r="Q3298">
        <f t="shared" si="1195"/>
        <v>-4.7500551369147104E-2</v>
      </c>
      <c r="R3298">
        <f t="shared" si="1204"/>
        <v>56.005863623340552</v>
      </c>
      <c r="S3298">
        <f t="shared" si="1196"/>
        <v>17.4659854802651</v>
      </c>
      <c r="T3298">
        <f t="shared" si="1197"/>
        <v>7.3777485899173172</v>
      </c>
      <c r="U3298">
        <f t="shared" si="1198"/>
        <v>0.48914115059621671</v>
      </c>
      <c r="V3298" s="6">
        <f t="shared" si="1206"/>
        <v>181894.99999999534</v>
      </c>
      <c r="W3298">
        <f t="shared" si="1211"/>
        <v>7.3784461105401631</v>
      </c>
      <c r="X3298">
        <f t="shared" si="1212"/>
        <v>17.495216980609236</v>
      </c>
      <c r="Y3298">
        <f t="shared" si="1207"/>
        <v>-4.2046604744584215E-2</v>
      </c>
      <c r="Z3298">
        <f t="shared" si="1208"/>
        <v>1.7705544343004785E-7</v>
      </c>
      <c r="AA3298">
        <f t="shared" si="1210"/>
        <v>1.6487896227919872E-8</v>
      </c>
      <c r="AB3298">
        <f t="shared" si="1209"/>
        <v>1.0012470984794923</v>
      </c>
      <c r="AC3298">
        <f t="shared" si="1205"/>
        <v>2.2349749265252949</v>
      </c>
      <c r="AD3298">
        <f t="shared" si="1213"/>
        <v>-1.5405800716617604E-10</v>
      </c>
      <c r="AE3298">
        <f t="shared" si="1214"/>
        <v>6.785953833720662E-6</v>
      </c>
      <c r="AF3298">
        <f t="shared" si="1215"/>
        <v>-2.2599790380302369E-6</v>
      </c>
      <c r="AG3298" t="str">
        <f t="shared" si="1216"/>
        <v>NaN</v>
      </c>
      <c r="AH3298" t="str">
        <f t="shared" si="1217"/>
        <v>NaN</v>
      </c>
    </row>
    <row r="3299" spans="1:34">
      <c r="A3299" s="4">
        <v>43289.490393518521</v>
      </c>
      <c r="B3299" s="3">
        <v>-1.1169279842033601E-3</v>
      </c>
      <c r="C3299">
        <v>2.6896497796242298</v>
      </c>
      <c r="D3299" s="3">
        <v>1.8928719030936899E-2</v>
      </c>
      <c r="E3299" s="3">
        <v>1.8736017706887698E-2</v>
      </c>
      <c r="F3299" s="3">
        <v>1.8721181410219299E-2</v>
      </c>
      <c r="G3299">
        <v>-4227524</v>
      </c>
      <c r="H3299">
        <v>16843072</v>
      </c>
      <c r="K3299">
        <f t="shared" si="1199"/>
        <v>71.901797871724384</v>
      </c>
      <c r="L3299">
        <f t="shared" si="1200"/>
        <v>52.188679164205666</v>
      </c>
      <c r="M3299">
        <f t="shared" si="1194"/>
        <v>17.475000683593084</v>
      </c>
      <c r="N3299">
        <f t="shared" si="1201"/>
        <v>7.0573684080746948E-2</v>
      </c>
      <c r="O3299">
        <f t="shared" si="1202"/>
        <v>55.963363711131528</v>
      </c>
      <c r="P3299">
        <f t="shared" si="1203"/>
        <v>55.957885655633042</v>
      </c>
      <c r="Q3299">
        <f t="shared" si="1195"/>
        <v>-5.574645698947478E-2</v>
      </c>
      <c r="R3299">
        <f t="shared" si="1204"/>
        <v>56.019110168121003</v>
      </c>
      <c r="S3299">
        <f t="shared" si="1196"/>
        <v>17.512164988252735</v>
      </c>
      <c r="T3299">
        <f t="shared" si="1197"/>
        <v>7.3786591607722061</v>
      </c>
      <c r="U3299">
        <f t="shared" si="1198"/>
        <v>0.4891265108254283</v>
      </c>
      <c r="V3299" s="6">
        <f t="shared" si="1206"/>
        <v>181955.00000019092</v>
      </c>
      <c r="W3299">
        <f t="shared" si="1211"/>
        <v>7.3783964961025594</v>
      </c>
      <c r="X3299">
        <f t="shared" si="1212"/>
        <v>17.489064419176565</v>
      </c>
      <c r="Y3299">
        <f t="shared" si="1207"/>
        <v>-3.5565823990137822E-2</v>
      </c>
      <c r="Z3299">
        <f t="shared" si="1208"/>
        <v>-3.477874798899406E-8</v>
      </c>
      <c r="AA3299">
        <f t="shared" si="1210"/>
        <v>2.0090074057693787E-8</v>
      </c>
      <c r="AB3299">
        <f t="shared" si="1209"/>
        <v>1.0008171112250035</v>
      </c>
      <c r="AC3299">
        <f t="shared" si="1205"/>
        <v>2.2349529544505669</v>
      </c>
      <c r="AD3299">
        <f t="shared" si="1213"/>
        <v>-2.2191893312097097E-10</v>
      </c>
      <c r="AE3299">
        <f t="shared" si="1214"/>
        <v>7.9972551907003632E-5</v>
      </c>
      <c r="AF3299">
        <f t="shared" si="1215"/>
        <v>-2.7623864646272976E-7</v>
      </c>
      <c r="AG3299" t="str">
        <f t="shared" si="1216"/>
        <v>NaN</v>
      </c>
      <c r="AH3299" t="str">
        <f t="shared" si="1217"/>
        <v>NaN</v>
      </c>
    </row>
    <row r="3300" spans="1:34">
      <c r="A3300" s="4">
        <v>43289.491087962961</v>
      </c>
      <c r="B3300" s="3">
        <v>-1.12054321516553E-3</v>
      </c>
      <c r="C3300">
        <v>2.68960815689934</v>
      </c>
      <c r="D3300" s="3">
        <v>1.89316326216795E-2</v>
      </c>
      <c r="E3300" s="3">
        <v>1.8738931297630199E-2</v>
      </c>
      <c r="F3300" s="3">
        <v>1.8706733480848899E-2</v>
      </c>
      <c r="G3300">
        <v>-4227524</v>
      </c>
      <c r="H3300">
        <v>16843069</v>
      </c>
      <c r="K3300">
        <f t="shared" si="1199"/>
        <v>72.132103020871881</v>
      </c>
      <c r="L3300">
        <f t="shared" si="1200"/>
        <v>52.437975985018397</v>
      </c>
      <c r="M3300">
        <f t="shared" si="1194"/>
        <v>17.558475915844372</v>
      </c>
      <c r="N3300">
        <f t="shared" si="1201"/>
        <v>7.0561068880362607E-2</v>
      </c>
      <c r="O3300">
        <f t="shared" si="1202"/>
        <v>55.972114829662111</v>
      </c>
      <c r="P3300">
        <f t="shared" si="1203"/>
        <v>55.966605859947187</v>
      </c>
      <c r="Q3300">
        <f t="shared" si="1195"/>
        <v>-3.4504636117915766E-3</v>
      </c>
      <c r="R3300">
        <f t="shared" si="1204"/>
        <v>55.975565293273903</v>
      </c>
      <c r="S3300">
        <f t="shared" si="1196"/>
        <v>17.5607762249189</v>
      </c>
      <c r="T3300">
        <f t="shared" si="1197"/>
        <v>7.3773312449422752</v>
      </c>
      <c r="U3300">
        <f t="shared" si="1198"/>
        <v>0.48914786049115938</v>
      </c>
      <c r="V3300" s="6">
        <f t="shared" si="1206"/>
        <v>182014.99999975786</v>
      </c>
      <c r="W3300">
        <f t="shared" si="1211"/>
        <v>7.3778711667632093</v>
      </c>
      <c r="X3300">
        <f t="shared" si="1212"/>
        <v>17.484789834952025</v>
      </c>
      <c r="Y3300">
        <f t="shared" si="1207"/>
        <v>-2.8489029896405782E-2</v>
      </c>
      <c r="Z3300">
        <f t="shared" si="1208"/>
        <v>-1.9918737490565231E-7</v>
      </c>
      <c r="AA3300">
        <f t="shared" si="1210"/>
        <v>2.3460816804373435E-8</v>
      </c>
      <c r="AB3300">
        <f t="shared" si="1209"/>
        <v>1.000349307230346</v>
      </c>
      <c r="AC3300">
        <f t="shared" si="1205"/>
        <v>2.2349849970595428</v>
      </c>
      <c r="AD3300">
        <f t="shared" si="1213"/>
        <v>-3.2353210757112249E-10</v>
      </c>
      <c r="AE3300">
        <f t="shared" si="1214"/>
        <v>3.5124346226300755E-4</v>
      </c>
      <c r="AF3300">
        <f t="shared" si="1215"/>
        <v>-9.1693842684414278E-8</v>
      </c>
      <c r="AG3300" t="str">
        <f t="shared" si="1216"/>
        <v>NaN</v>
      </c>
      <c r="AH3300" t="str">
        <f t="shared" si="1217"/>
        <v>NaN</v>
      </c>
    </row>
    <row r="3301" spans="1:34">
      <c r="A3301" s="4">
        <v>43289.491782407407</v>
      </c>
      <c r="B3301" s="3">
        <v>-1.1162501283979501E-3</v>
      </c>
      <c r="C3301">
        <v>2.6895748587194199</v>
      </c>
      <c r="D3301" s="3">
        <v>1.8926102745372202E-2</v>
      </c>
      <c r="E3301" s="3">
        <v>1.8732271661647201E-2</v>
      </c>
      <c r="F3301" s="3">
        <v>1.8708794067642899E-2</v>
      </c>
      <c r="G3301">
        <v>-4227524</v>
      </c>
      <c r="H3301">
        <v>16843070</v>
      </c>
      <c r="K3301">
        <f t="shared" si="1199"/>
        <v>71.858615656259033</v>
      </c>
      <c r="L3301">
        <f t="shared" si="1200"/>
        <v>52.161779997818456</v>
      </c>
      <c r="M3301">
        <f t="shared" si="1194"/>
        <v>17.465993692833162</v>
      </c>
      <c r="N3301">
        <f t="shared" si="1201"/>
        <v>7.0550976720052644E-2</v>
      </c>
      <c r="O3301">
        <f t="shared" si="1202"/>
        <v>55.955505563879832</v>
      </c>
      <c r="P3301">
        <f t="shared" si="1203"/>
        <v>55.946673964371591</v>
      </c>
      <c r="Q3301">
        <f t="shared" si="1195"/>
        <v>-2.627016908795099E-2</v>
      </c>
      <c r="R3301">
        <f t="shared" si="1204"/>
        <v>55.981775732967783</v>
      </c>
      <c r="S3301">
        <f t="shared" si="1196"/>
        <v>17.483507138891795</v>
      </c>
      <c r="T3301">
        <f t="shared" si="1197"/>
        <v>7.3762689122780687</v>
      </c>
      <c r="U3301">
        <f t="shared" si="1198"/>
        <v>0.48916494022374851</v>
      </c>
      <c r="V3301" s="6">
        <f t="shared" si="1206"/>
        <v>182074.99999995343</v>
      </c>
      <c r="W3301">
        <f t="shared" si="1211"/>
        <v>7.3774479847953938</v>
      </c>
      <c r="X3301">
        <f t="shared" si="1212"/>
        <v>17.485147764520097</v>
      </c>
      <c r="Y3301">
        <f t="shared" si="1207"/>
        <v>-3.3995900756619811E-2</v>
      </c>
      <c r="Z3301">
        <f t="shared" si="1208"/>
        <v>2.3830366725380821E-7</v>
      </c>
      <c r="AA3301">
        <f t="shared" si="1210"/>
        <v>1.5513628324223509E-8</v>
      </c>
      <c r="AB3301">
        <f t="shared" si="1209"/>
        <v>1.0007141824286259</v>
      </c>
      <c r="AC3301">
        <f t="shared" si="1205"/>
        <v>2.2350106311467299</v>
      </c>
      <c r="AD3301">
        <f t="shared" si="1213"/>
        <v>-1.7928490700530282E-10</v>
      </c>
      <c r="AE3301">
        <f t="shared" si="1214"/>
        <v>2.056218033037805E-4</v>
      </c>
      <c r="AF3301">
        <f t="shared" si="1215"/>
        <v>-8.6797177458027997E-8</v>
      </c>
      <c r="AG3301" t="str">
        <f t="shared" si="1216"/>
        <v>NaN</v>
      </c>
      <c r="AH3301" t="str">
        <f t="shared" si="1217"/>
        <v>NaN</v>
      </c>
    </row>
    <row r="3302" spans="1:34">
      <c r="A3302" s="4">
        <v>43289.492488425924</v>
      </c>
      <c r="B3302" s="3">
        <v>-1.1121711013584001E-3</v>
      </c>
      <c r="C3302">
        <v>2.6896985376733902</v>
      </c>
      <c r="D3302" s="3">
        <v>1.8924449728583599E-2</v>
      </c>
      <c r="E3302" s="3">
        <v>1.8730357016302199E-2</v>
      </c>
      <c r="F3302" s="3">
        <v>1.87224082335706E-2</v>
      </c>
      <c r="G3302">
        <v>-4227524</v>
      </c>
      <c r="H3302">
        <v>16843071</v>
      </c>
      <c r="K3302">
        <f t="shared" si="1199"/>
        <v>71.598764780740879</v>
      </c>
      <c r="L3302">
        <f t="shared" si="1200"/>
        <v>51.884033425092326</v>
      </c>
      <c r="M3302">
        <f t="shared" si="1194"/>
        <v>17.3729922675052</v>
      </c>
      <c r="N3302">
        <f t="shared" si="1201"/>
        <v>7.058846188691259E-2</v>
      </c>
      <c r="O3302">
        <f t="shared" si="1202"/>
        <v>55.950540643570818</v>
      </c>
      <c r="P3302">
        <f t="shared" si="1203"/>
        <v>55.940943544393939</v>
      </c>
      <c r="Q3302">
        <f t="shared" si="1195"/>
        <v>-7.226706957011686E-2</v>
      </c>
      <c r="R3302">
        <f t="shared" si="1204"/>
        <v>56.022807713140935</v>
      </c>
      <c r="S3302">
        <f t="shared" si="1196"/>
        <v>17.421170313885277</v>
      </c>
      <c r="T3302">
        <f t="shared" si="1197"/>
        <v>7.3802147193159575</v>
      </c>
      <c r="U3302">
        <f t="shared" si="1198"/>
        <v>0.48910150121699825</v>
      </c>
      <c r="V3302" s="6">
        <f t="shared" si="1206"/>
        <v>182135.99999975413</v>
      </c>
      <c r="W3302">
        <f t="shared" si="1211"/>
        <v>7.3772349345633206</v>
      </c>
      <c r="X3302">
        <f t="shared" si="1212"/>
        <v>17.480302096907703</v>
      </c>
      <c r="Y3302">
        <f t="shared" si="1207"/>
        <v>-5.6158874767279578E-2</v>
      </c>
      <c r="Z3302">
        <f t="shared" si="1208"/>
        <v>3.8881124660563699E-7</v>
      </c>
      <c r="AA3302">
        <f t="shared" si="1210"/>
        <v>-6.5787340889403661E-8</v>
      </c>
      <c r="AB3302">
        <f t="shared" si="1209"/>
        <v>1.0021874973252942</v>
      </c>
      <c r="AC3302">
        <f t="shared" si="1205"/>
        <v>2.2349154188229061</v>
      </c>
      <c r="AD3302">
        <f t="shared" si="1213"/>
        <v>4.6021665800988575E-10</v>
      </c>
      <c r="AE3302">
        <f t="shared" si="1214"/>
        <v>1.27555861671922E-4</v>
      </c>
      <c r="AF3302">
        <f t="shared" si="1215"/>
        <v>3.5916412389904783E-7</v>
      </c>
      <c r="AG3302">
        <f t="shared" si="1216"/>
        <v>4.6021665800988576E-8</v>
      </c>
      <c r="AH3302">
        <f t="shared" si="1217"/>
        <v>3.5916412389904785E-3</v>
      </c>
    </row>
    <row r="3303" spans="1:34">
      <c r="A3303" s="4">
        <v>43289.49318287037</v>
      </c>
      <c r="B3303" s="3">
        <v>-1.11077971312625E-3</v>
      </c>
      <c r="C3303">
        <v>2.6897223220876199</v>
      </c>
      <c r="D3303" s="3">
        <v>1.8922451837788699E-2</v>
      </c>
      <c r="E3303" s="3">
        <v>1.87264088035408E-2</v>
      </c>
      <c r="F3303" s="3">
        <v>1.8719644903303599E-2</v>
      </c>
      <c r="G3303">
        <v>-4227524</v>
      </c>
      <c r="H3303">
        <v>16843072</v>
      </c>
      <c r="K3303">
        <f t="shared" si="1199"/>
        <v>71.510127601628255</v>
      </c>
      <c r="L3303">
        <f t="shared" si="1200"/>
        <v>51.799028618466309</v>
      </c>
      <c r="M3303">
        <f t="shared" si="1194"/>
        <v>17.344529024562714</v>
      </c>
      <c r="N3303">
        <f t="shared" si="1201"/>
        <v>7.0595670572848601E-2</v>
      </c>
      <c r="O3303">
        <f t="shared" si="1202"/>
        <v>55.944539876578496</v>
      </c>
      <c r="P3303">
        <f t="shared" si="1203"/>
        <v>55.929126777731113</v>
      </c>
      <c r="Q3303">
        <f t="shared" si="1195"/>
        <v>-6.9939385643770891E-2</v>
      </c>
      <c r="R3303">
        <f t="shared" si="1204"/>
        <v>56.014479262222267</v>
      </c>
      <c r="S3303">
        <f t="shared" si="1196"/>
        <v>17.391155281658563</v>
      </c>
      <c r="T3303">
        <f t="shared" si="1197"/>
        <v>7.3809735283618521</v>
      </c>
      <c r="U3303">
        <f t="shared" si="1198"/>
        <v>0.48908930140800555</v>
      </c>
      <c r="V3303" s="6">
        <f t="shared" si="1206"/>
        <v>182195.99999994971</v>
      </c>
      <c r="W3303">
        <f t="shared" si="1211"/>
        <v>7.3765841098817981</v>
      </c>
      <c r="X3303">
        <f t="shared" si="1212"/>
        <v>17.475325051435231</v>
      </c>
      <c r="Y3303">
        <f t="shared" si="1207"/>
        <v>-6.1732762220925018E-2</v>
      </c>
      <c r="Z3303">
        <f t="shared" si="1208"/>
        <v>-1.8021714777451232E-7</v>
      </c>
      <c r="AA3303">
        <f t="shared" si="1210"/>
        <v>-1.4323976556957166E-7</v>
      </c>
      <c r="AB3303">
        <f t="shared" si="1209"/>
        <v>1.0025617549155643</v>
      </c>
      <c r="AC3303">
        <f t="shared" si="1205"/>
        <v>2.2348971087606282</v>
      </c>
      <c r="AD3303">
        <f t="shared" si="1213"/>
        <v>9.1155469607940013E-10</v>
      </c>
      <c r="AE3303">
        <f t="shared" si="1214"/>
        <v>9.3017007113322891E-5</v>
      </c>
      <c r="AF3303">
        <f t="shared" si="1215"/>
        <v>9.755542091554037E-7</v>
      </c>
      <c r="AG3303">
        <f t="shared" si="1216"/>
        <v>9.115546960794001E-8</v>
      </c>
      <c r="AH3303">
        <f t="shared" si="1217"/>
        <v>9.7555420915540376E-3</v>
      </c>
    </row>
    <row r="3304" spans="1:34">
      <c r="A3304" s="4">
        <v>43289.493877314817</v>
      </c>
      <c r="B3304" s="3">
        <v>-1.11454954278088E-3</v>
      </c>
      <c r="C3304">
        <v>2.68963075209285</v>
      </c>
      <c r="D3304" s="3">
        <v>1.8923260507872301E-2</v>
      </c>
      <c r="E3304">
        <v>1.8728228311229E-2</v>
      </c>
      <c r="F3304" s="3">
        <v>1.8711509754284601E-2</v>
      </c>
      <c r="G3304">
        <v>-4227524</v>
      </c>
      <c r="H3304">
        <v>16843071</v>
      </c>
      <c r="K3304">
        <f t="shared" si="1199"/>
        <v>71.750281326232624</v>
      </c>
      <c r="L3304">
        <f t="shared" si="1200"/>
        <v>52.049875922417286</v>
      </c>
      <c r="M3304">
        <f t="shared" si="1194"/>
        <v>17.42852342484689</v>
      </c>
      <c r="N3304">
        <f t="shared" si="1201"/>
        <v>7.0567917131999322E-2</v>
      </c>
      <c r="O3304">
        <f t="shared" si="1202"/>
        <v>55.946968758456194</v>
      </c>
      <c r="P3304">
        <f t="shared" si="1203"/>
        <v>55.934572456343702</v>
      </c>
      <c r="Q3304">
        <f t="shared" si="1195"/>
        <v>-4.2991831448887297E-2</v>
      </c>
      <c r="R3304">
        <f t="shared" si="1204"/>
        <v>55.989960589905081</v>
      </c>
      <c r="S3304">
        <f t="shared" si="1196"/>
        <v>17.457184645812816</v>
      </c>
      <c r="T3304">
        <f t="shared" si="1197"/>
        <v>7.3780521135356141</v>
      </c>
      <c r="U3304">
        <f t="shared" si="1198"/>
        <v>0.48913627067262055</v>
      </c>
      <c r="V3304" s="6">
        <f t="shared" si="1206"/>
        <v>182256.00000014529</v>
      </c>
      <c r="W3304">
        <f t="shared" si="1211"/>
        <v>7.376260156789213</v>
      </c>
      <c r="X3304">
        <f t="shared" si="1212"/>
        <v>17.465102772877227</v>
      </c>
      <c r="Y3304">
        <f t="shared" si="1207"/>
        <v>-5.3661349383728428E-2</v>
      </c>
      <c r="Z3304">
        <f t="shared" si="1208"/>
        <v>-2.8139168835076978E-7</v>
      </c>
      <c r="AA3304">
        <f t="shared" si="1210"/>
        <v>-8.0741045261056308E-8</v>
      </c>
      <c r="AB3304">
        <f t="shared" si="1209"/>
        <v>1.0020145523626087</v>
      </c>
      <c r="AC3304">
        <f t="shared" si="1205"/>
        <v>2.2349676025003853</v>
      </c>
      <c r="AD3304">
        <f t="shared" si="1213"/>
        <v>5.9112770929303938E-10</v>
      </c>
      <c r="AE3304">
        <f t="shared" si="1214"/>
        <v>7.1219210257513003E-5</v>
      </c>
      <c r="AF3304">
        <f t="shared" si="1215"/>
        <v>8.2625709160517849E-7</v>
      </c>
      <c r="AG3304">
        <f t="shared" si="1216"/>
        <v>5.9112770929303935E-8</v>
      </c>
      <c r="AH3304">
        <f t="shared" si="1217"/>
        <v>8.2625709160517851E-3</v>
      </c>
    </row>
    <row r="3305" spans="1:34">
      <c r="A3305" s="4">
        <v>43289.494571759256</v>
      </c>
      <c r="B3305" s="3">
        <v>-1.11410953111772E-3</v>
      </c>
      <c r="C3305">
        <v>2.68961648144432</v>
      </c>
      <c r="D3305" s="3">
        <v>1.89255913804664E-2</v>
      </c>
      <c r="E3305" s="3">
        <v>1.87318435421912E-2</v>
      </c>
      <c r="F3305" s="3">
        <v>1.8715511818809299E-2</v>
      </c>
      <c r="G3305">
        <v>-4227524</v>
      </c>
      <c r="H3305">
        <v>16843071</v>
      </c>
      <c r="K3305">
        <f t="shared" si="1199"/>
        <v>71.722250765316574</v>
      </c>
      <c r="L3305">
        <f t="shared" si="1200"/>
        <v>52.016584684106739</v>
      </c>
      <c r="M3305">
        <f t="shared" si="1194"/>
        <v>17.417376095166368</v>
      </c>
      <c r="N3305">
        <f t="shared" si="1201"/>
        <v>7.0563591920440094E-2</v>
      </c>
      <c r="O3305">
        <f t="shared" si="1202"/>
        <v>55.953969653280716</v>
      </c>
      <c r="P3305">
        <f t="shared" si="1203"/>
        <v>55.945392628227594</v>
      </c>
      <c r="Q3305">
        <f t="shared" si="1195"/>
        <v>-4.805283105852709E-2</v>
      </c>
      <c r="R3305">
        <f t="shared" si="1204"/>
        <v>56.002022484339243</v>
      </c>
      <c r="S3305">
        <f t="shared" si="1196"/>
        <v>17.449411315872052</v>
      </c>
      <c r="T3305">
        <f t="shared" si="1197"/>
        <v>7.3775968281083255</v>
      </c>
      <c r="U3305">
        <f t="shared" si="1198"/>
        <v>0.4891435905580121</v>
      </c>
      <c r="V3305" s="6">
        <f t="shared" si="1206"/>
        <v>182315.99999971222</v>
      </c>
      <c r="W3305">
        <f t="shared" si="1211"/>
        <v>7.375971225652572</v>
      </c>
      <c r="X3305">
        <f t="shared" si="1212"/>
        <v>17.462843679937858</v>
      </c>
      <c r="Y3305">
        <f t="shared" si="1207"/>
        <v>-3.6986723458111236E-2</v>
      </c>
      <c r="Z3305">
        <f t="shared" si="1208"/>
        <v>-3.9205134106534241E-7</v>
      </c>
      <c r="AA3305">
        <f t="shared" si="1210"/>
        <v>-9.8072560461950514E-8</v>
      </c>
      <c r="AB3305">
        <f t="shared" si="1209"/>
        <v>1.0009141206547569</v>
      </c>
      <c r="AC3305">
        <f t="shared" si="1205"/>
        <v>2.234978588537746</v>
      </c>
      <c r="AD3305">
        <f t="shared" si="1213"/>
        <v>1.0417231799459873E-9</v>
      </c>
      <c r="AE3305">
        <f t="shared" si="1214"/>
        <v>6.6200584637433419E-5</v>
      </c>
      <c r="AF3305">
        <f t="shared" si="1215"/>
        <v>1.5664680419857346E-6</v>
      </c>
      <c r="AG3305">
        <f t="shared" si="1216"/>
        <v>1.0417231799459873E-7</v>
      </c>
      <c r="AH3305">
        <f t="shared" si="1217"/>
        <v>1.5664680419857347E-2</v>
      </c>
    </row>
    <row r="3306" spans="1:34">
      <c r="A3306" s="4">
        <v>43289.495266203703</v>
      </c>
      <c r="B3306" s="3">
        <v>-1.11748691793764E-3</v>
      </c>
      <c r="C3306">
        <v>2.6894832887246598</v>
      </c>
      <c r="D3306" s="3">
        <v>1.8933190500811201E-2</v>
      </c>
      <c r="E3306" s="3">
        <v>1.87414048767096E-2</v>
      </c>
      <c r="F3306" s="3">
        <v>1.8713749004673399E-2</v>
      </c>
      <c r="G3306">
        <v>-4227524</v>
      </c>
      <c r="H3306">
        <v>16843070</v>
      </c>
      <c r="K3306">
        <f t="shared" si="1199"/>
        <v>71.937404259914771</v>
      </c>
      <c r="L3306">
        <f t="shared" si="1200"/>
        <v>52.234055381843021</v>
      </c>
      <c r="M3306">
        <f t="shared" si="1194"/>
        <v>17.490194580946508</v>
      </c>
      <c r="N3306">
        <f t="shared" si="1201"/>
        <v>7.0523223279206335E-2</v>
      </c>
      <c r="O3306">
        <f t="shared" si="1202"/>
        <v>55.97679399916197</v>
      </c>
      <c r="P3306">
        <f t="shared" si="1203"/>
        <v>55.9740091354467</v>
      </c>
      <c r="Q3306">
        <f t="shared" si="1195"/>
        <v>-1.9915507866919313E-2</v>
      </c>
      <c r="R3306">
        <f t="shared" si="1204"/>
        <v>55.996709507028889</v>
      </c>
      <c r="S3306">
        <f t="shared" si="1196"/>
        <v>17.503471586191122</v>
      </c>
      <c r="T3306">
        <f t="shared" si="1197"/>
        <v>7.3733474974521407</v>
      </c>
      <c r="U3306">
        <f t="shared" si="1198"/>
        <v>0.4892119094883588</v>
      </c>
      <c r="V3306" s="6">
        <f t="shared" si="1206"/>
        <v>182375.9999999078</v>
      </c>
      <c r="W3306">
        <f t="shared" si="1211"/>
        <v>7.3756355985746556</v>
      </c>
      <c r="X3306">
        <f t="shared" si="1212"/>
        <v>17.451419432916378</v>
      </c>
      <c r="Y3306">
        <f t="shared" si="1207"/>
        <v>-1.5699654527648949E-2</v>
      </c>
      <c r="Z3306">
        <f t="shared" si="1208"/>
        <v>-5.7694572075016994E-7</v>
      </c>
      <c r="AA3306">
        <f t="shared" si="1210"/>
        <v>-2.0013924560862301E-7</v>
      </c>
      <c r="AB3306">
        <f t="shared" si="1209"/>
        <v>0.99950975815960119</v>
      </c>
      <c r="AC3306">
        <f t="shared" si="1205"/>
        <v>2.2350811248864799</v>
      </c>
      <c r="AD3306">
        <f t="shared" si="1213"/>
        <v>5.008558618452278E-9</v>
      </c>
      <c r="AE3306">
        <f t="shared" si="1214"/>
        <v>4.7432151982316146E-5</v>
      </c>
      <c r="AF3306">
        <f t="shared" si="1215"/>
        <v>1.0511651840186938E-5</v>
      </c>
      <c r="AG3306">
        <f t="shared" si="1216"/>
        <v>5.0085586184522783E-7</v>
      </c>
      <c r="AH3306">
        <f t="shared" si="1217"/>
        <v>0.10511651840186936</v>
      </c>
    </row>
    <row r="3307" spans="1:34">
      <c r="A3307" s="4">
        <v>43289.495972222219</v>
      </c>
      <c r="B3307" s="3">
        <v>-1.1192112879689401E-3</v>
      </c>
      <c r="C3307">
        <v>2.6893976648334501</v>
      </c>
      <c r="D3307" s="3">
        <v>1.89281600972026E-2</v>
      </c>
      <c r="E3307" s="3">
        <v>1.8732783026553099E-2</v>
      </c>
      <c r="F3307" s="3">
        <v>1.8695203723527801E-2</v>
      </c>
      <c r="G3307">
        <v>-4227524</v>
      </c>
      <c r="H3307">
        <v>16843069</v>
      </c>
      <c r="K3307">
        <f t="shared" si="1199"/>
        <v>72.047253755396426</v>
      </c>
      <c r="L3307">
        <f t="shared" si="1200"/>
        <v>52.368282480607974</v>
      </c>
      <c r="M3307">
        <f t="shared" si="1194"/>
        <v>17.535139551392952</v>
      </c>
      <c r="N3307">
        <f t="shared" si="1201"/>
        <v>7.0497272009841905E-2</v>
      </c>
      <c r="O3307">
        <f t="shared" si="1202"/>
        <v>55.961684925127685</v>
      </c>
      <c r="P3307">
        <f t="shared" si="1203"/>
        <v>55.948204449210614</v>
      </c>
      <c r="Q3307">
        <f t="shared" si="1195"/>
        <v>2.0869375342499552E-2</v>
      </c>
      <c r="R3307">
        <f t="shared" si="1204"/>
        <v>55.940815549785185</v>
      </c>
      <c r="S3307">
        <f t="shared" si="1196"/>
        <v>17.521226634497953</v>
      </c>
      <c r="T3307">
        <f t="shared" si="1197"/>
        <v>7.3706157848874634</v>
      </c>
      <c r="U3307">
        <f t="shared" si="1198"/>
        <v>0.48925582880072394</v>
      </c>
      <c r="V3307" s="6">
        <f t="shared" si="1206"/>
        <v>182436.9999997085</v>
      </c>
      <c r="W3307">
        <f t="shared" si="1211"/>
        <v>7.3753087269857174</v>
      </c>
      <c r="X3307">
        <f t="shared" si="1212"/>
        <v>17.442585837129975</v>
      </c>
      <c r="Y3307">
        <f t="shared" si="1207"/>
        <v>-1.7054192439095079E-3</v>
      </c>
      <c r="Z3307">
        <f t="shared" si="1208"/>
        <v>2.3830366725395501E-7</v>
      </c>
      <c r="AA3307">
        <f t="shared" si="1210"/>
        <v>-1.5090699208505599E-7</v>
      </c>
      <c r="AB3307">
        <f t="shared" si="1209"/>
        <v>0.99859355784974635</v>
      </c>
      <c r="AC3307">
        <f t="shared" si="1205"/>
        <v>2.2351470411106655</v>
      </c>
      <c r="AD3307">
        <f t="shared" si="1213"/>
        <v>3.4766551069641165E-8</v>
      </c>
      <c r="AE3307">
        <f t="shared" si="1214"/>
        <v>5.1859347910416343E-5</v>
      </c>
      <c r="AF3307">
        <f t="shared" si="1215"/>
        <v>6.6736833119649107E-5</v>
      </c>
      <c r="AG3307">
        <f t="shared" si="1216"/>
        <v>3.4766551069641163E-6</v>
      </c>
      <c r="AH3307">
        <f t="shared" si="1217"/>
        <v>0.66736833119649108</v>
      </c>
    </row>
    <row r="3308" spans="1:34">
      <c r="A3308" s="4">
        <v>43289.496666666666</v>
      </c>
      <c r="B3308" s="3">
        <v>-1.1166901400611101E-3</v>
      </c>
      <c r="C3308">
        <v>2.68957366949871</v>
      </c>
      <c r="D3308" s="3">
        <v>1.8929194719221401E-2</v>
      </c>
      <c r="E3308" s="3">
        <v>1.87342219836137E-2</v>
      </c>
      <c r="F3308" s="3">
        <v>1.8705173152120599E-2</v>
      </c>
      <c r="G3308">
        <v>-4227524</v>
      </c>
      <c r="H3308">
        <v>16843069</v>
      </c>
      <c r="K3308">
        <f t="shared" si="1199"/>
        <v>71.886646217175084</v>
      </c>
      <c r="L3308">
        <f t="shared" si="1200"/>
        <v>52.194570219234237</v>
      </c>
      <c r="M3308">
        <f t="shared" si="1194"/>
        <v>17.476973260640445</v>
      </c>
      <c r="N3308">
        <f t="shared" si="1201"/>
        <v>7.0550616285756332E-2</v>
      </c>
      <c r="O3308">
        <f t="shared" si="1202"/>
        <v>55.964792465177325</v>
      </c>
      <c r="P3308">
        <f t="shared" si="1203"/>
        <v>55.952511162361738</v>
      </c>
      <c r="Q3308">
        <f t="shared" si="1195"/>
        <v>-6.070125207308763E-3</v>
      </c>
      <c r="R3308">
        <f t="shared" si="1204"/>
        <v>55.970862590384634</v>
      </c>
      <c r="S3308">
        <f t="shared" si="1196"/>
        <v>17.48102001077865</v>
      </c>
      <c r="T3308">
        <f t="shared" si="1197"/>
        <v>7.3762309718258248</v>
      </c>
      <c r="U3308">
        <f t="shared" si="1198"/>
        <v>0.48916555021419766</v>
      </c>
      <c r="V3308" s="6">
        <f t="shared" si="1206"/>
        <v>182496.99999990407</v>
      </c>
      <c r="W3308">
        <f t="shared" si="1211"/>
        <v>7.374955588929816</v>
      </c>
      <c r="X3308">
        <f t="shared" si="1212"/>
        <v>17.432401249214475</v>
      </c>
      <c r="Y3308">
        <f t="shared" si="1207"/>
        <v>-6.7974863789383262E-3</v>
      </c>
      <c r="Z3308">
        <f t="shared" si="1208"/>
        <v>1.1698306084754888E-7</v>
      </c>
      <c r="AA3308">
        <f t="shared" si="1210"/>
        <v>-8.7221232887921549E-8</v>
      </c>
      <c r="AB3308">
        <f t="shared" si="1209"/>
        <v>0.99892335390454912</v>
      </c>
      <c r="AC3308">
        <f t="shared" si="1205"/>
        <v>2.2350115466498428</v>
      </c>
      <c r="AD3308">
        <f t="shared" si="1213"/>
        <v>5.0411654801554715E-9</v>
      </c>
      <c r="AE3308">
        <f t="shared" si="1214"/>
        <v>7.742866716124814E-5</v>
      </c>
      <c r="AF3308">
        <f t="shared" si="1215"/>
        <v>6.4812713779264778E-6</v>
      </c>
      <c r="AG3308">
        <f t="shared" si="1216"/>
        <v>5.0411654801554715E-7</v>
      </c>
      <c r="AH3308">
        <f t="shared" si="1217"/>
        <v>6.4812713779264786E-2</v>
      </c>
    </row>
    <row r="3309" spans="1:34">
      <c r="A3309" s="4">
        <v>43289.497361111113</v>
      </c>
      <c r="B3309" s="3">
        <v>-1.1147398180946799E-3</v>
      </c>
      <c r="C3309">
        <v>2.68944166599977</v>
      </c>
      <c r="D3309" s="3">
        <v>1.8929717976334401E-2</v>
      </c>
      <c r="E3309" s="3">
        <v>1.8735970138059201E-2</v>
      </c>
      <c r="F3309" s="3">
        <v>1.8715356977027101E-2</v>
      </c>
      <c r="G3309">
        <v>-4227524</v>
      </c>
      <c r="H3309">
        <v>16843070</v>
      </c>
      <c r="K3309">
        <f t="shared" si="1199"/>
        <v>71.762402649872072</v>
      </c>
      <c r="L3309">
        <f t="shared" si="1200"/>
        <v>52.056940106775706</v>
      </c>
      <c r="M3309">
        <f t="shared" si="1194"/>
        <v>17.430888815741419</v>
      </c>
      <c r="N3309">
        <f t="shared" si="1201"/>
        <v>7.0510608078821993E-2</v>
      </c>
      <c r="O3309">
        <f t="shared" si="1202"/>
        <v>55.966364094627842</v>
      </c>
      <c r="P3309">
        <f t="shared" si="1203"/>
        <v>55.957743284950219</v>
      </c>
      <c r="Q3309">
        <f t="shared" si="1195"/>
        <v>-3.5191709272005767E-2</v>
      </c>
      <c r="R3309">
        <f t="shared" si="1204"/>
        <v>56.001555803899848</v>
      </c>
      <c r="S3309">
        <f t="shared" si="1196"/>
        <v>17.454349955256088</v>
      </c>
      <c r="T3309">
        <f t="shared" si="1197"/>
        <v>7.3720195816222098</v>
      </c>
      <c r="U3309">
        <f t="shared" si="1198"/>
        <v>0.48923325915408983</v>
      </c>
      <c r="V3309" s="6">
        <f t="shared" si="1206"/>
        <v>182557.00000009965</v>
      </c>
      <c r="W3309">
        <f t="shared" si="1211"/>
        <v>7.3744419335757962</v>
      </c>
      <c r="X3309">
        <f t="shared" si="1212"/>
        <v>17.426349246747705</v>
      </c>
      <c r="Y3309">
        <f t="shared" si="1207"/>
        <v>-4.8216136134705323E-2</v>
      </c>
      <c r="Z3309">
        <f t="shared" si="1208"/>
        <v>-3.2565554942107053E-7</v>
      </c>
      <c r="AA3309">
        <f t="shared" si="1210"/>
        <v>-4.1964439830527288E-8</v>
      </c>
      <c r="AB3309">
        <f t="shared" si="1209"/>
        <v>1.0016547206526987</v>
      </c>
      <c r="AC3309">
        <f t="shared" si="1205"/>
        <v>2.2351131674954559</v>
      </c>
      <c r="AD3309">
        <f t="shared" si="1213"/>
        <v>3.4195255261752323E-10</v>
      </c>
      <c r="AE3309">
        <f t="shared" si="1214"/>
        <v>2.8517304457896682E-4</v>
      </c>
      <c r="AF3309">
        <f t="shared" si="1215"/>
        <v>1.1936813642296585E-7</v>
      </c>
      <c r="AG3309">
        <f t="shared" si="1216"/>
        <v>3.419525526175232E-8</v>
      </c>
      <c r="AH3309">
        <f t="shared" si="1217"/>
        <v>1.1936813642296586E-3</v>
      </c>
    </row>
    <row r="3310" spans="1:34">
      <c r="A3310" s="4">
        <v>43289.498055555552</v>
      </c>
      <c r="B3310" s="3">
        <v>-1.1078304457623699E-3</v>
      </c>
      <c r="C3310">
        <v>2.6894511797654599</v>
      </c>
      <c r="D3310" s="3">
        <v>1.89241524234058E-2</v>
      </c>
      <c r="E3310" s="3">
        <v>1.87301786331955E-2</v>
      </c>
      <c r="F3310">
        <v>1.8732437216695E-2</v>
      </c>
      <c r="G3310">
        <v>-4227524</v>
      </c>
      <c r="H3310">
        <v>16843073</v>
      </c>
      <c r="K3310">
        <f t="shared" si="1199"/>
        <v>71.322247085218166</v>
      </c>
      <c r="L3310">
        <f t="shared" si="1200"/>
        <v>51.59433272252744</v>
      </c>
      <c r="M3310">
        <f t="shared" si="1194"/>
        <v>17.275988088506338</v>
      </c>
      <c r="N3310">
        <f t="shared" si="1201"/>
        <v>7.0513491553195806E-2</v>
      </c>
      <c r="O3310">
        <f t="shared" si="1202"/>
        <v>55.949647672292237</v>
      </c>
      <c r="P3310">
        <f t="shared" si="1203"/>
        <v>55.940409654333841</v>
      </c>
      <c r="Q3310">
        <f t="shared" si="1195"/>
        <v>-0.10338657392480144</v>
      </c>
      <c r="R3310">
        <f t="shared" si="1204"/>
        <v>56.053034246217038</v>
      </c>
      <c r="S3310">
        <f t="shared" si="1196"/>
        <v>17.344912471122871</v>
      </c>
      <c r="T3310">
        <f t="shared" si="1197"/>
        <v>7.3723231052405058</v>
      </c>
      <c r="U3310">
        <f t="shared" si="1198"/>
        <v>0.48922837923049373</v>
      </c>
      <c r="V3310" s="6">
        <f t="shared" si="1206"/>
        <v>182616.99999966659</v>
      </c>
      <c r="W3310">
        <f t="shared" si="1211"/>
        <v>7.3738903377694562</v>
      </c>
      <c r="X3310">
        <f t="shared" si="1212"/>
        <v>17.426983429355626</v>
      </c>
      <c r="Y3310">
        <f t="shared" si="1207"/>
        <v>-6.3512777325710104E-2</v>
      </c>
      <c r="Z3310">
        <f t="shared" si="1208"/>
        <v>1.6440862689045698E-7</v>
      </c>
      <c r="AA3310">
        <f t="shared" si="1210"/>
        <v>9.548570949326185E-9</v>
      </c>
      <c r="AB3310">
        <f t="shared" si="1209"/>
        <v>1.0026922064573045</v>
      </c>
      <c r="AC3310">
        <f t="shared" si="1205"/>
        <v>2.2351058434705466</v>
      </c>
      <c r="AD3310">
        <f t="shared" si="1213"/>
        <v>-5.906805580370306E-11</v>
      </c>
      <c r="AE3310">
        <f t="shared" si="1214"/>
        <v>1.5495735561014826E-4</v>
      </c>
      <c r="AF3310">
        <f t="shared" si="1215"/>
        <v>-3.794648175499109E-8</v>
      </c>
      <c r="AG3310" t="str">
        <f t="shared" si="1216"/>
        <v>NaN</v>
      </c>
      <c r="AH3310" t="str">
        <f t="shared" si="1217"/>
        <v>NaN</v>
      </c>
    </row>
    <row r="3311" spans="1:34">
      <c r="A3311" s="4">
        <v>43289.498749999999</v>
      </c>
      <c r="B3311" s="3">
        <v>-1.11345545972654E-3</v>
      </c>
      <c r="C3311">
        <v>2.68950350547675</v>
      </c>
      <c r="D3311" s="3">
        <v>1.8927589271261199E-2</v>
      </c>
      <c r="E3311" s="3">
        <v>1.87341149537497E-2</v>
      </c>
      <c r="F3311" s="3">
        <v>1.87187992289546E-2</v>
      </c>
      <c r="G3311">
        <v>-4227524</v>
      </c>
      <c r="H3311">
        <v>16843069</v>
      </c>
      <c r="K3311">
        <f t="shared" si="1199"/>
        <v>71.680583715306483</v>
      </c>
      <c r="L3311">
        <f t="shared" si="1200"/>
        <v>51.97059636337972</v>
      </c>
      <c r="M3311">
        <f t="shared" si="1194"/>
        <v>17.401977239533071</v>
      </c>
      <c r="N3311">
        <f t="shared" si="1201"/>
        <v>7.0529350662250412E-2</v>
      </c>
      <c r="O3311">
        <f t="shared" si="1202"/>
        <v>55.959970420272732</v>
      </c>
      <c r="P3311">
        <f t="shared" si="1203"/>
        <v>55.95219082832574</v>
      </c>
      <c r="Q3311">
        <f t="shared" si="1195"/>
        <v>-5.196004878032312E-2</v>
      </c>
      <c r="R3311">
        <f t="shared" si="1204"/>
        <v>56.011930469053056</v>
      </c>
      <c r="S3311">
        <f t="shared" si="1196"/>
        <v>17.436617272053287</v>
      </c>
      <c r="T3311">
        <f t="shared" si="1197"/>
        <v>7.3739924851409908</v>
      </c>
      <c r="U3311">
        <f t="shared" si="1198"/>
        <v>0.48920153965071739</v>
      </c>
      <c r="V3311" s="6">
        <f t="shared" si="1206"/>
        <v>182676.99999986216</v>
      </c>
      <c r="W3311">
        <f t="shared" si="1211"/>
        <v>7.3734379708383484</v>
      </c>
      <c r="X3311">
        <f t="shared" si="1212"/>
        <v>17.416952307594265</v>
      </c>
      <c r="Y3311">
        <f t="shared" si="1207"/>
        <v>-7.7550306054720394E-2</v>
      </c>
      <c r="Z3311">
        <f t="shared" si="1208"/>
        <v>1.6440862602917125E-7</v>
      </c>
      <c r="AA3311">
        <f t="shared" si="1210"/>
        <v>-1.9074745490161845E-8</v>
      </c>
      <c r="AB3311">
        <f t="shared" si="1209"/>
        <v>1.0035983612470951</v>
      </c>
      <c r="AC3311">
        <f t="shared" si="1205"/>
        <v>2.2350655613335477</v>
      </c>
      <c r="AD3311">
        <f t="shared" si="1213"/>
        <v>9.6636860001050647E-11</v>
      </c>
      <c r="AE3311">
        <f t="shared" si="1214"/>
        <v>9.0894192366006629E-5</v>
      </c>
      <c r="AF3311">
        <f t="shared" si="1215"/>
        <v>1.0583704627427811E-7</v>
      </c>
      <c r="AG3311">
        <f t="shared" si="1216"/>
        <v>9.6636860001050641E-9</v>
      </c>
      <c r="AH3311">
        <f t="shared" si="1217"/>
        <v>1.0583704627427813E-3</v>
      </c>
    </row>
    <row r="3312" spans="1:34">
      <c r="A3312" s="4">
        <v>43289.499444444446</v>
      </c>
      <c r="B3312" s="3">
        <v>-1.10926940282297E-3</v>
      </c>
      <c r="C3312">
        <v>2.6895130192424399</v>
      </c>
      <c r="D3312" s="3">
        <v>1.89204539469938E-2</v>
      </c>
      <c r="E3312" s="3">
        <v>1.8725742839942501E-2</v>
      </c>
      <c r="F3312" s="3">
        <v>1.8720097517743901E-2</v>
      </c>
      <c r="G3312">
        <v>-4227524</v>
      </c>
      <c r="H3312">
        <v>16843070</v>
      </c>
      <c r="K3312">
        <f t="shared" si="1199"/>
        <v>71.413914595240669</v>
      </c>
      <c r="L3312">
        <f t="shared" si="1200"/>
        <v>51.702220654516239</v>
      </c>
      <c r="M3312">
        <f t="shared" si="1194"/>
        <v>17.31211358000084</v>
      </c>
      <c r="N3312">
        <f t="shared" si="1201"/>
        <v>7.0532234136624225E-2</v>
      </c>
      <c r="O3312">
        <f t="shared" si="1202"/>
        <v>55.938539109586173</v>
      </c>
      <c r="P3312">
        <f t="shared" si="1203"/>
        <v>55.927133588173561</v>
      </c>
      <c r="Q3312">
        <f t="shared" si="1195"/>
        <v>-7.7304295459036609E-2</v>
      </c>
      <c r="R3312">
        <f t="shared" si="1204"/>
        <v>56.01584340504521</v>
      </c>
      <c r="S3312">
        <f t="shared" si="1196"/>
        <v>17.363649776973531</v>
      </c>
      <c r="T3312">
        <f t="shared" si="1197"/>
        <v>7.3742960087592868</v>
      </c>
      <c r="U3312">
        <f t="shared" si="1198"/>
        <v>0.48919665972712123</v>
      </c>
      <c r="V3312" s="6">
        <f t="shared" si="1206"/>
        <v>182737.00000005774</v>
      </c>
      <c r="W3312">
        <f t="shared" si="1211"/>
        <v>7.3729359894696369</v>
      </c>
      <c r="X3312">
        <f t="shared" si="1212"/>
        <v>17.411755116653875</v>
      </c>
      <c r="Y3312">
        <f t="shared" si="1207"/>
        <v>-5.2776062347419384E-2</v>
      </c>
      <c r="Z3312">
        <f t="shared" si="1208"/>
        <v>-7.5253789663582653E-8</v>
      </c>
      <c r="AA3312">
        <f t="shared" si="1210"/>
        <v>-1.0492976417299355E-8</v>
      </c>
      <c r="AB3312">
        <f t="shared" si="1209"/>
        <v>1.0019712458143206</v>
      </c>
      <c r="AC3312">
        <f t="shared" si="1205"/>
        <v>2.2350582373086385</v>
      </c>
      <c r="AD3312">
        <f t="shared" si="1213"/>
        <v>7.811381768350415E-11</v>
      </c>
      <c r="AE3312">
        <f t="shared" si="1214"/>
        <v>7.7553680606440721E-5</v>
      </c>
      <c r="AF3312">
        <f t="shared" si="1215"/>
        <v>1.0026664560751321E-7</v>
      </c>
      <c r="AG3312">
        <f t="shared" si="1216"/>
        <v>7.8113817683504143E-9</v>
      </c>
      <c r="AH3312">
        <f t="shared" si="1217"/>
        <v>1.002666456075132E-3</v>
      </c>
    </row>
    <row r="3313" spans="1:34">
      <c r="A3313" s="4">
        <v>43289.500150462962</v>
      </c>
      <c r="B3313" s="3">
        <v>-1.1142165609817299E-3</v>
      </c>
      <c r="C3313">
        <v>2.6894749641796798</v>
      </c>
      <c r="D3313" s="3">
        <v>1.8916172752433302E-2</v>
      </c>
      <c r="E3313">
        <v>1.8723043308927999E-2</v>
      </c>
      <c r="F3313" s="3">
        <v>1.8699825155181302E-2</v>
      </c>
      <c r="G3313">
        <v>-4227524</v>
      </c>
      <c r="H3313">
        <v>16843069</v>
      </c>
      <c r="K3313">
        <f t="shared" si="1199"/>
        <v>71.729069009863608</v>
      </c>
      <c r="L3313">
        <f t="shared" si="1200"/>
        <v>52.044022905226768</v>
      </c>
      <c r="M3313">
        <f t="shared" si="1194"/>
        <v>17.426563584493707</v>
      </c>
      <c r="N3313">
        <f t="shared" si="1201"/>
        <v>7.0520700239128847E-2</v>
      </c>
      <c r="O3313">
        <f t="shared" si="1202"/>
        <v>55.925680323174056</v>
      </c>
      <c r="P3313">
        <f t="shared" si="1203"/>
        <v>55.919054051931418</v>
      </c>
      <c r="Q3313">
        <f t="shared" si="1195"/>
        <v>-2.9063842802898421E-2</v>
      </c>
      <c r="R3313">
        <f t="shared" si="1204"/>
        <v>55.954744165976955</v>
      </c>
      <c r="S3313">
        <f t="shared" si="1196"/>
        <v>17.445939479695639</v>
      </c>
      <c r="T3313">
        <f t="shared" si="1197"/>
        <v>7.3730819142860895</v>
      </c>
      <c r="U3313">
        <f t="shared" si="1198"/>
        <v>0.48921617942150575</v>
      </c>
      <c r="V3313" s="6">
        <f t="shared" si="1206"/>
        <v>182797.99999985844</v>
      </c>
      <c r="W3313">
        <f t="shared" si="1211"/>
        <v>7.3725799329174073</v>
      </c>
      <c r="X3313">
        <f t="shared" si="1212"/>
        <v>17.400905631541406</v>
      </c>
      <c r="Y3313">
        <f t="shared" si="1207"/>
        <v>-6.6028794334852606E-2</v>
      </c>
      <c r="Z3313">
        <f t="shared" si="1208"/>
        <v>-2.1635464529119562E-7</v>
      </c>
      <c r="AA3313">
        <f t="shared" si="1210"/>
        <v>1.9903432856043722E-8</v>
      </c>
      <c r="AB3313">
        <f t="shared" si="1209"/>
        <v>1.0028315998439263</v>
      </c>
      <c r="AC3313">
        <f t="shared" si="1205"/>
        <v>2.2350875334082767</v>
      </c>
      <c r="AD3313">
        <f t="shared" si="1213"/>
        <v>-1.1843129124299126E-10</v>
      </c>
      <c r="AE3313">
        <f t="shared" si="1214"/>
        <v>1.6420986995773287E-5</v>
      </c>
      <c r="AF3313">
        <f t="shared" si="1215"/>
        <v>-7.1795668424919079E-7</v>
      </c>
      <c r="AG3313" t="str">
        <f t="shared" si="1216"/>
        <v>NaN</v>
      </c>
      <c r="AH3313" t="str">
        <f t="shared" si="1217"/>
        <v>NaN</v>
      </c>
    </row>
    <row r="3314" spans="1:34">
      <c r="A3314" s="4">
        <v>43289.500844907408</v>
      </c>
      <c r="B3314" s="3">
        <v>-1.10830613404687E-3</v>
      </c>
      <c r="C3314">
        <v>2.6894309630133599</v>
      </c>
      <c r="D3314">
        <v>1.8919312295110999E-2</v>
      </c>
      <c r="E3314">
        <v>1.8724946062066001E-2</v>
      </c>
      <c r="F3314" s="3">
        <v>1.87237422550788E-2</v>
      </c>
      <c r="G3314">
        <v>-4227524</v>
      </c>
      <c r="H3314">
        <v>16843070</v>
      </c>
      <c r="K3314">
        <f t="shared" si="1199"/>
        <v>71.352550394316779</v>
      </c>
      <c r="L3314">
        <f t="shared" si="1200"/>
        <v>51.636065479536768</v>
      </c>
      <c r="M3314">
        <f t="shared" si="1194"/>
        <v>17.289961999495187</v>
      </c>
      <c r="N3314">
        <f t="shared" si="1201"/>
        <v>7.0507364170148759E-2</v>
      </c>
      <c r="O3314">
        <f t="shared" si="1202"/>
        <v>55.935110099876269</v>
      </c>
      <c r="P3314">
        <f t="shared" si="1203"/>
        <v>55.924748879238734</v>
      </c>
      <c r="Q3314">
        <f t="shared" si="1195"/>
        <v>-9.1718244742622801E-2</v>
      </c>
      <c r="R3314">
        <f t="shared" si="1204"/>
        <v>56.026828344618892</v>
      </c>
      <c r="S3314">
        <f t="shared" si="1196"/>
        <v>17.35110749599027</v>
      </c>
      <c r="T3314">
        <f t="shared" si="1197"/>
        <v>7.3716781175513439</v>
      </c>
      <c r="U3314">
        <f t="shared" si="1198"/>
        <v>0.48923874906814013</v>
      </c>
      <c r="V3314" s="6">
        <f t="shared" si="1206"/>
        <v>182858.00000005402</v>
      </c>
      <c r="W3314">
        <f t="shared" si="1211"/>
        <v>7.3726879172816187</v>
      </c>
      <c r="X3314">
        <f t="shared" si="1212"/>
        <v>17.389844235807821</v>
      </c>
      <c r="Y3314">
        <f t="shared" si="1207"/>
        <v>-4.9481723484421515E-2</v>
      </c>
      <c r="Z3314">
        <f t="shared" si="1208"/>
        <v>3.7940452177538774E-8</v>
      </c>
      <c r="AA3314">
        <f t="shared" si="1210"/>
        <v>-3.5835137980143669E-8</v>
      </c>
      <c r="AB3314">
        <f t="shared" si="1209"/>
        <v>1.0017546062647993</v>
      </c>
      <c r="AC3314">
        <f t="shared" si="1205"/>
        <v>2.2351214070234859</v>
      </c>
      <c r="AD3314">
        <f t="shared" si="1213"/>
        <v>2.8453958151081936E-10</v>
      </c>
      <c r="AE3314">
        <f t="shared" si="1214"/>
        <v>5.1850790567611104E-5</v>
      </c>
      <c r="AF3314">
        <f t="shared" si="1215"/>
        <v>5.4628382543600867E-7</v>
      </c>
      <c r="AG3314">
        <f t="shared" si="1216"/>
        <v>2.8453958151081936E-8</v>
      </c>
      <c r="AH3314">
        <f t="shared" si="1217"/>
        <v>5.4628382543600871E-3</v>
      </c>
    </row>
    <row r="3315" spans="1:34">
      <c r="A3315" s="4">
        <v>43289.501539351855</v>
      </c>
      <c r="B3315" s="3">
        <v>-1.10940021710121E-3</v>
      </c>
      <c r="C3315">
        <v>2.68948923482822</v>
      </c>
      <c r="D3315" s="3">
        <v>1.8916125183604901E-2</v>
      </c>
      <c r="E3315" s="3">
        <v>1.8719903766250399E-2</v>
      </c>
      <c r="F3315" s="3">
        <v>1.8699312986209402E-2</v>
      </c>
      <c r="G3315">
        <v>-4227524</v>
      </c>
      <c r="H3315">
        <v>16843070</v>
      </c>
      <c r="K3315">
        <f t="shared" si="1199"/>
        <v>71.422248005242935</v>
      </c>
      <c r="L3315">
        <f t="shared" si="1200"/>
        <v>51.737875142058357</v>
      </c>
      <c r="M3315">
        <f t="shared" si="1194"/>
        <v>17.324052226545451</v>
      </c>
      <c r="N3315">
        <f t="shared" si="1201"/>
        <v>7.0525025450691184E-2</v>
      </c>
      <c r="O3315">
        <f t="shared" si="1202"/>
        <v>55.925537447769628</v>
      </c>
      <c r="P3315">
        <f t="shared" si="1203"/>
        <v>55.909657586874651</v>
      </c>
      <c r="Q3315">
        <f t="shared" si="1195"/>
        <v>-2.766308290774333E-2</v>
      </c>
      <c r="R3315">
        <f t="shared" si="1204"/>
        <v>55.953200530677371</v>
      </c>
      <c r="S3315">
        <f t="shared" si="1196"/>
        <v>17.342494281817281</v>
      </c>
      <c r="T3315">
        <f t="shared" si="1197"/>
        <v>7.373537199713704</v>
      </c>
      <c r="U3315">
        <f t="shared" si="1198"/>
        <v>0.48920885953610893</v>
      </c>
      <c r="V3315" s="6">
        <f t="shared" si="1206"/>
        <v>182918.00000024959</v>
      </c>
      <c r="W3315">
        <f t="shared" si="1211"/>
        <v>7.3718736568056276</v>
      </c>
      <c r="X3315">
        <f t="shared" si="1212"/>
        <v>17.381149579927939</v>
      </c>
      <c r="Y3315">
        <f t="shared" si="1207"/>
        <v>-6.7093034109367025E-2</v>
      </c>
      <c r="Z3315">
        <f t="shared" si="1208"/>
        <v>1.7705544435758633E-7</v>
      </c>
      <c r="AA3315">
        <f t="shared" si="1210"/>
        <v>-1.0042424128033369E-7</v>
      </c>
      <c r="AB3315">
        <f t="shared" si="1209"/>
        <v>1.0029216659632214</v>
      </c>
      <c r="AC3315">
        <f t="shared" si="1205"/>
        <v>2.2350765473709084</v>
      </c>
      <c r="AD3315">
        <f t="shared" si="1213"/>
        <v>5.8807245260455504E-10</v>
      </c>
      <c r="AE3315">
        <f t="shared" si="1214"/>
        <v>9.4578819695108042E-5</v>
      </c>
      <c r="AF3315">
        <f t="shared" si="1215"/>
        <v>6.1896769363755073E-7</v>
      </c>
      <c r="AG3315">
        <f t="shared" si="1216"/>
        <v>5.8807245260455505E-8</v>
      </c>
      <c r="AH3315">
        <f t="shared" si="1217"/>
        <v>6.1896769363755065E-3</v>
      </c>
    </row>
    <row r="3316" spans="1:34">
      <c r="A3316" s="4">
        <v>43289.502233796295</v>
      </c>
      <c r="B3316" s="3">
        <v>-1.1106845754693499E-3</v>
      </c>
      <c r="C3316">
        <v>2.6894975593731898</v>
      </c>
      <c r="D3316" s="3">
        <v>1.8913223485069498E-2</v>
      </c>
      <c r="E3316" s="3">
        <v>1.8720760005162401E-2</v>
      </c>
      <c r="F3316" s="3">
        <v>1.8714416015427601E-2</v>
      </c>
      <c r="G3316">
        <v>-4227524</v>
      </c>
      <c r="H3316">
        <v>16843070</v>
      </c>
      <c r="K3316">
        <f t="shared" si="1199"/>
        <v>71.504066939808524</v>
      </c>
      <c r="L3316">
        <f t="shared" si="1200"/>
        <v>51.799841282170902</v>
      </c>
      <c r="M3316">
        <f t="shared" si="1194"/>
        <v>17.344801139109791</v>
      </c>
      <c r="N3316">
        <f t="shared" si="1201"/>
        <v>7.0527548490765576E-2</v>
      </c>
      <c r="O3316">
        <f t="shared" si="1202"/>
        <v>55.916822048090445</v>
      </c>
      <c r="P3316">
        <f t="shared" si="1203"/>
        <v>55.912220259162645</v>
      </c>
      <c r="Q3316">
        <f t="shared" si="1195"/>
        <v>-8.1897774677734958E-2</v>
      </c>
      <c r="R3316">
        <f t="shared" si="1204"/>
        <v>55.99871982276818</v>
      </c>
      <c r="S3316">
        <f t="shared" si="1196"/>
        <v>17.399399655561613</v>
      </c>
      <c r="T3316">
        <f t="shared" si="1197"/>
        <v>7.3738027828794301</v>
      </c>
      <c r="U3316">
        <f t="shared" si="1198"/>
        <v>0.48920458960296698</v>
      </c>
      <c r="V3316" s="6">
        <f t="shared" si="1206"/>
        <v>182977.99999981653</v>
      </c>
      <c r="W3316">
        <f t="shared" si="1211"/>
        <v>7.3718736568056276</v>
      </c>
      <c r="X3316">
        <f t="shared" si="1212"/>
        <v>17.37735745517962</v>
      </c>
      <c r="Y3316">
        <f t="shared" si="1207"/>
        <v>-6.8971442048306145E-2</v>
      </c>
      <c r="Z3316">
        <f t="shared" si="1208"/>
        <v>-1.1288068450766901E-7</v>
      </c>
      <c r="AA3316">
        <f t="shared" si="1210"/>
        <v>-7.8381898661079841E-8</v>
      </c>
      <c r="AB3316">
        <f t="shared" si="1209"/>
        <v>1.0030423703506308</v>
      </c>
      <c r="AC3316">
        <f t="shared" si="1205"/>
        <v>2.2350701388491192</v>
      </c>
      <c r="AD3316">
        <f t="shared" si="1213"/>
        <v>4.4649329007009591E-10</v>
      </c>
      <c r="AE3316">
        <f t="shared" si="1214"/>
        <v>1.2507181398093835E-4</v>
      </c>
      <c r="AF3316">
        <f t="shared" si="1215"/>
        <v>3.553747146341428E-7</v>
      </c>
      <c r="AG3316">
        <f t="shared" si="1216"/>
        <v>4.4649329007009589E-8</v>
      </c>
      <c r="AH3316">
        <f t="shared" si="1217"/>
        <v>3.5537471463414276E-3</v>
      </c>
    </row>
    <row r="3317" spans="1:34">
      <c r="A3317" s="4">
        <v>43289.502939814818</v>
      </c>
      <c r="B3317" s="3">
        <v>-1.10683150036493E-3</v>
      </c>
      <c r="C3317">
        <v>2.68944642288261</v>
      </c>
      <c r="D3317" s="3">
        <v>1.8909750960592601E-2</v>
      </c>
      <c r="E3317" s="3">
        <v>1.8713898201658599E-2</v>
      </c>
      <c r="F3317" s="3">
        <v>1.87160835423128E-2</v>
      </c>
      <c r="G3317">
        <v>-4227524</v>
      </c>
      <c r="H3317">
        <v>16843071</v>
      </c>
      <c r="K3317">
        <f t="shared" si="1199"/>
        <v>71.258610136111741</v>
      </c>
      <c r="L3317">
        <f t="shared" si="1200"/>
        <v>51.552192529559875</v>
      </c>
      <c r="M3317">
        <f t="shared" si="1194"/>
        <v>17.261877750542084</v>
      </c>
      <c r="N3317">
        <f t="shared" si="1201"/>
        <v>7.0512049816007422E-2</v>
      </c>
      <c r="O3317">
        <f t="shared" si="1202"/>
        <v>55.906392143556026</v>
      </c>
      <c r="P3317">
        <f t="shared" si="1203"/>
        <v>55.891683288185973</v>
      </c>
      <c r="Q3317">
        <f t="shared" si="1195"/>
        <v>-9.7353468559440159E-2</v>
      </c>
      <c r="R3317">
        <f t="shared" si="1204"/>
        <v>56.003745612115466</v>
      </c>
      <c r="S3317">
        <f t="shared" si="1196"/>
        <v>17.326780062915045</v>
      </c>
      <c r="T3317">
        <f t="shared" si="1197"/>
        <v>7.3721713434312033</v>
      </c>
      <c r="U3317">
        <f t="shared" si="1198"/>
        <v>0.48923081919229416</v>
      </c>
      <c r="V3317" s="6">
        <f t="shared" si="1206"/>
        <v>183039.00000024587</v>
      </c>
      <c r="W3317">
        <f t="shared" si="1211"/>
        <v>7.3717073025148334</v>
      </c>
      <c r="X3317">
        <f t="shared" si="1212"/>
        <v>17.379220476220997</v>
      </c>
      <c r="Y3317">
        <f t="shared" si="1207"/>
        <v>-9.3501142657243477E-2</v>
      </c>
      <c r="Z3317">
        <f t="shared" si="1208"/>
        <v>-2.2576136896285474E-7</v>
      </c>
      <c r="AA3317">
        <f t="shared" si="1210"/>
        <v>-8.4059528397010809E-8</v>
      </c>
      <c r="AB3317">
        <f t="shared" si="1209"/>
        <v>1.0046970510346627</v>
      </c>
      <c r="AC3317">
        <f t="shared" si="1205"/>
        <v>2.2351095054830048</v>
      </c>
      <c r="AD3317">
        <f t="shared" si="1213"/>
        <v>3.5322069742732293E-10</v>
      </c>
      <c r="AE3317">
        <f t="shared" si="1214"/>
        <v>-2.0735778360740466E-4</v>
      </c>
      <c r="AF3317">
        <f t="shared" si="1215"/>
        <v>-1.6957305231018313E-7</v>
      </c>
      <c r="AG3317">
        <f t="shared" si="1216"/>
        <v>3.532206974273229E-8</v>
      </c>
      <c r="AH3317" t="str">
        <f t="shared" si="1217"/>
        <v>NaN</v>
      </c>
    </row>
    <row r="3318" spans="1:34">
      <c r="A3318" s="4">
        <v>43289.503634259258</v>
      </c>
      <c r="B3318" s="3">
        <v>-1.1095429235865599E-3</v>
      </c>
      <c r="C3318">
        <v>2.6894119354819899</v>
      </c>
      <c r="D3318">
        <v>1.8920691791136E-2</v>
      </c>
      <c r="E3318" s="3">
        <v>1.8729512669597201E-2</v>
      </c>
      <c r="F3318" s="3">
        <v>1.8728280310388101E-2</v>
      </c>
      <c r="G3318">
        <v>-4227524</v>
      </c>
      <c r="H3318">
        <v>16843070</v>
      </c>
      <c r="K3318">
        <f t="shared" si="1199"/>
        <v>71.431338997972517</v>
      </c>
      <c r="L3318">
        <f t="shared" si="1200"/>
        <v>51.708888850789762</v>
      </c>
      <c r="M3318">
        <f t="shared" si="1194"/>
        <v>17.314346377157317</v>
      </c>
      <c r="N3318">
        <f t="shared" si="1201"/>
        <v>7.0501597221404103E-2</v>
      </c>
      <c r="O3318">
        <f t="shared" si="1202"/>
        <v>55.939253486608919</v>
      </c>
      <c r="P3318">
        <f t="shared" si="1203"/>
        <v>55.938416464776289</v>
      </c>
      <c r="Q3318">
        <f t="shared" si="1195"/>
        <v>-0.10125218473455533</v>
      </c>
      <c r="R3318">
        <f t="shared" si="1204"/>
        <v>56.040505671343475</v>
      </c>
      <c r="S3318">
        <f t="shared" si="1196"/>
        <v>17.381847833647022</v>
      </c>
      <c r="T3318">
        <f t="shared" si="1197"/>
        <v>7.3710710703150637</v>
      </c>
      <c r="U3318">
        <f t="shared" si="1198"/>
        <v>0.4892485089153274</v>
      </c>
      <c r="V3318" s="6">
        <f t="shared" si="1206"/>
        <v>183098.9999998128</v>
      </c>
      <c r="W3318">
        <f t="shared" si="1211"/>
        <v>7.3715292742387053</v>
      </c>
      <c r="X3318">
        <f t="shared" si="1212"/>
        <v>17.379766261232188</v>
      </c>
      <c r="Y3318">
        <f t="shared" si="1207"/>
        <v>-9.7385615561821723E-2</v>
      </c>
      <c r="Z3318">
        <f t="shared" si="1208"/>
        <v>-2.8771509707215899E-7</v>
      </c>
      <c r="AA3318">
        <f t="shared" si="1210"/>
        <v>-8.9479592993802059E-8</v>
      </c>
      <c r="AB3318">
        <f t="shared" si="1209"/>
        <v>1.0049391121350144</v>
      </c>
      <c r="AC3318">
        <f t="shared" si="1205"/>
        <v>2.2351360550732973</v>
      </c>
      <c r="AD3318">
        <f t="shared" si="1213"/>
        <v>3.6100270648133898E-10</v>
      </c>
      <c r="AE3318">
        <f t="shared" si="1214"/>
        <v>-4.891685110222228E-4</v>
      </c>
      <c r="AF3318">
        <f t="shared" si="1215"/>
        <v>-7.3465425988950429E-8</v>
      </c>
      <c r="AG3318">
        <f t="shared" si="1216"/>
        <v>3.61002706481339E-8</v>
      </c>
      <c r="AH3318" t="str">
        <f t="shared" si="1217"/>
        <v>NaN</v>
      </c>
    </row>
    <row r="3319" spans="1:34">
      <c r="A3319" s="4">
        <v>43289.504328703704</v>
      </c>
      <c r="B3319" s="3">
        <v>-1.1087461457100301E-3</v>
      </c>
      <c r="C3319">
        <v>2.6893382037978899</v>
      </c>
      <c r="D3319" s="3">
        <v>1.8917076560173898E-2</v>
      </c>
      <c r="E3319" s="3">
        <v>1.87207481129553E-2</v>
      </c>
      <c r="F3319" s="3">
        <v>1.8722122371818799E-2</v>
      </c>
      <c r="G3319">
        <v>-4227524</v>
      </c>
      <c r="H3319">
        <v>16843071</v>
      </c>
      <c r="K3319">
        <f t="shared" si="1199"/>
        <v>71.38058095523283</v>
      </c>
      <c r="L3319">
        <f t="shared" si="1200"/>
        <v>51.666225362255361</v>
      </c>
      <c r="M3319">
        <f t="shared" si="1194"/>
        <v>17.300060817468072</v>
      </c>
      <c r="N3319">
        <f t="shared" si="1201"/>
        <v>7.0479250295006124E-2</v>
      </c>
      <c r="O3319">
        <f t="shared" si="1202"/>
        <v>55.928394955861201</v>
      </c>
      <c r="P3319">
        <f t="shared" si="1203"/>
        <v>55.91218466649201</v>
      </c>
      <c r="Q3319">
        <f t="shared" si="1195"/>
        <v>-9.3551193391469667E-2</v>
      </c>
      <c r="R3319">
        <f t="shared" si="1204"/>
        <v>56.02194614925267</v>
      </c>
      <c r="S3319">
        <f t="shared" si="1196"/>
        <v>17.362428279729052</v>
      </c>
      <c r="T3319">
        <f t="shared" si="1197"/>
        <v>7.3687187622731702</v>
      </c>
      <c r="U3319">
        <f t="shared" si="1198"/>
        <v>0.48928632832319902</v>
      </c>
      <c r="V3319" s="6">
        <f t="shared" si="1206"/>
        <v>183159.00000000838</v>
      </c>
      <c r="W3319">
        <f t="shared" si="1211"/>
        <v>7.3710506408406324</v>
      </c>
      <c r="X3319">
        <f t="shared" si="1212"/>
        <v>17.381167468341996</v>
      </c>
      <c r="Y3319">
        <f t="shared" si="1207"/>
        <v>-9.653504031326321E-2</v>
      </c>
      <c r="Z3319">
        <f t="shared" si="1208"/>
        <v>7.9042608671194343E-8</v>
      </c>
      <c r="AA3319">
        <f t="shared" si="1210"/>
        <v>-6.1468460223436114E-8</v>
      </c>
      <c r="AB3319">
        <f t="shared" si="1209"/>
        <v>1.0048871632144565</v>
      </c>
      <c r="AC3319">
        <f t="shared" si="1205"/>
        <v>2.2351928162663484</v>
      </c>
      <c r="AD3319">
        <f t="shared" si="1213"/>
        <v>2.5018406939731377E-10</v>
      </c>
      <c r="AE3319">
        <f t="shared" si="1214"/>
        <v>-2.2654594402663465E-4</v>
      </c>
      <c r="AF3319">
        <f t="shared" si="1215"/>
        <v>-1.099345991267006E-7</v>
      </c>
      <c r="AG3319">
        <f t="shared" si="1216"/>
        <v>2.5018406939731376E-8</v>
      </c>
      <c r="AH3319" t="str">
        <f t="shared" si="1217"/>
        <v>NaN</v>
      </c>
    </row>
    <row r="3320" spans="1:34">
      <c r="A3320" s="4">
        <v>43289.505023148151</v>
      </c>
      <c r="B3320" s="3">
        <v>-1.10945967813677E-3</v>
      </c>
      <c r="C3320">
        <v>2.68944166599977</v>
      </c>
      <c r="D3320" s="3">
        <v>1.89190625587617E-2</v>
      </c>
      <c r="E3320">
        <v>1.8725267151657999E-2</v>
      </c>
      <c r="F3320" s="3">
        <v>1.8724516463989899E-2</v>
      </c>
      <c r="G3320">
        <v>-4227524</v>
      </c>
      <c r="H3320">
        <v>16843070</v>
      </c>
      <c r="K3320">
        <f t="shared" si="1199"/>
        <v>71.426035918880103</v>
      </c>
      <c r="L3320">
        <f t="shared" si="1200"/>
        <v>51.708533313532612</v>
      </c>
      <c r="M3320">
        <f t="shared" si="1194"/>
        <v>17.31422732808554</v>
      </c>
      <c r="N3320">
        <f t="shared" si="1201"/>
        <v>7.0510608078821993E-2</v>
      </c>
      <c r="O3320">
        <f t="shared" si="1202"/>
        <v>55.934360004002421</v>
      </c>
      <c r="P3320">
        <f t="shared" si="1203"/>
        <v>55.925709881346727</v>
      </c>
      <c r="Q3320">
        <f t="shared" si="1195"/>
        <v>-9.4801742813764633E-2</v>
      </c>
      <c r="R3320">
        <f t="shared" si="1204"/>
        <v>56.029161746816186</v>
      </c>
      <c r="S3320">
        <f t="shared" si="1196"/>
        <v>17.377428489961382</v>
      </c>
      <c r="T3320">
        <f t="shared" si="1197"/>
        <v>7.3720195816222098</v>
      </c>
      <c r="U3320">
        <f t="shared" si="1198"/>
        <v>0.48923325915408983</v>
      </c>
      <c r="V3320" s="6">
        <f t="shared" si="1206"/>
        <v>183219.00000020396</v>
      </c>
      <c r="W3320">
        <f t="shared" si="1211"/>
        <v>7.3707792206819773</v>
      </c>
      <c r="X3320">
        <f t="shared" si="1212"/>
        <v>17.384568204233709</v>
      </c>
      <c r="Y3320">
        <f t="shared" si="1207"/>
        <v>-9.3691314251780497E-2</v>
      </c>
      <c r="Z3320">
        <f t="shared" si="1208"/>
        <v>-2.5609805344271231E-7</v>
      </c>
      <c r="AA3320">
        <f t="shared" si="1210"/>
        <v>-4.9407696621646014E-8</v>
      </c>
      <c r="AB3320">
        <f t="shared" si="1209"/>
        <v>1.0046933437937278</v>
      </c>
      <c r="AC3320">
        <f t="shared" si="1205"/>
        <v>2.2351131674954559</v>
      </c>
      <c r="AD3320">
        <f t="shared" si="1213"/>
        <v>2.0719157941002609E-10</v>
      </c>
      <c r="AE3320">
        <f t="shared" si="1214"/>
        <v>-8.0107528809287101E-5</v>
      </c>
      <c r="AF3320">
        <f t="shared" si="1215"/>
        <v>-2.57471878942909E-7</v>
      </c>
      <c r="AG3320">
        <f t="shared" si="1216"/>
        <v>2.0719157941002609E-8</v>
      </c>
      <c r="AH3320" t="str">
        <f t="shared" si="1217"/>
        <v>NaN</v>
      </c>
    </row>
    <row r="3321" spans="1:34">
      <c r="A3321" s="4">
        <v>43289.50571759259</v>
      </c>
      <c r="B3321" s="3">
        <v>-1.1089720976451599E-3</v>
      </c>
      <c r="C3321">
        <v>2.6892418769202799</v>
      </c>
      <c r="D3321" s="3">
        <v>1.8914400813573599E-2</v>
      </c>
      <c r="E3321" s="3">
        <v>1.87194637545872E-2</v>
      </c>
      <c r="F3321" s="3">
        <v>1.87191803779569E-2</v>
      </c>
      <c r="G3321">
        <v>-4227524</v>
      </c>
      <c r="H3321">
        <v>16843069</v>
      </c>
      <c r="K3321">
        <f t="shared" si="1199"/>
        <v>71.394975027054187</v>
      </c>
      <c r="L3321">
        <f t="shared" si="1200"/>
        <v>51.684486658232785</v>
      </c>
      <c r="M3321">
        <f t="shared" si="1194"/>
        <v>17.306175479973415</v>
      </c>
      <c r="N3321">
        <f t="shared" si="1201"/>
        <v>7.045005511697143E-2</v>
      </c>
      <c r="O3321">
        <f t="shared" si="1202"/>
        <v>55.920358214353662</v>
      </c>
      <c r="P3321">
        <f t="shared" si="1203"/>
        <v>55.908340658059721</v>
      </c>
      <c r="Q3321">
        <f t="shared" si="1195"/>
        <v>-9.2721006550107177E-2</v>
      </c>
      <c r="R3321">
        <f t="shared" si="1204"/>
        <v>56.013079220903769</v>
      </c>
      <c r="S3321">
        <f t="shared" si="1196"/>
        <v>17.367989484340153</v>
      </c>
      <c r="T3321">
        <f t="shared" si="1197"/>
        <v>7.3656455856379397</v>
      </c>
      <c r="U3321">
        <f t="shared" si="1198"/>
        <v>0.48933573754960941</v>
      </c>
      <c r="V3321" s="6">
        <f t="shared" si="1206"/>
        <v>183278.99999977089</v>
      </c>
      <c r="W3321">
        <f t="shared" si="1211"/>
        <v>7.3703823051811508</v>
      </c>
      <c r="X3321">
        <f t="shared" si="1212"/>
        <v>17.393267940486915</v>
      </c>
      <c r="Y3321">
        <f t="shared" si="1207"/>
        <v>-7.7463716746483627E-2</v>
      </c>
      <c r="Z3321">
        <f t="shared" si="1208"/>
        <v>0</v>
      </c>
      <c r="AA3321">
        <f t="shared" si="1210"/>
        <v>-4.1998035210755281E-8</v>
      </c>
      <c r="AB3321">
        <f t="shared" si="1209"/>
        <v>1.0036155462988607</v>
      </c>
      <c r="AC3321">
        <f t="shared" si="1205"/>
        <v>2.2352669720185565</v>
      </c>
      <c r="AD3321">
        <f t="shared" si="1213"/>
        <v>2.1302832419744732E-10</v>
      </c>
      <c r="AE3321">
        <f t="shared" si="1214"/>
        <v>-6.4806774046586582E-5</v>
      </c>
      <c r="AF3321">
        <f t="shared" si="1215"/>
        <v>-3.2722613540098339E-7</v>
      </c>
      <c r="AG3321">
        <f t="shared" si="1216"/>
        <v>2.130283241974473E-8</v>
      </c>
      <c r="AH3321" t="str">
        <f t="shared" si="1217"/>
        <v>NaN</v>
      </c>
    </row>
    <row r="3322" spans="1:34">
      <c r="A3322" s="4">
        <v>43289.506423611114</v>
      </c>
      <c r="B3322" s="3">
        <v>-1.1117310896952401E-3</v>
      </c>
      <c r="C3322">
        <v>2.68944166599977</v>
      </c>
      <c r="D3322" s="3">
        <v>1.89072773815133E-2</v>
      </c>
      <c r="E3322" s="3">
        <v>1.8712958717296699E-2</v>
      </c>
      <c r="F3322">
        <v>1.8696204239658998E-2</v>
      </c>
      <c r="G3322">
        <v>-4227524</v>
      </c>
      <c r="H3322">
        <v>16843070</v>
      </c>
      <c r="K3322">
        <f t="shared" si="1199"/>
        <v>71.570734219824828</v>
      </c>
      <c r="L3322">
        <f t="shared" si="1200"/>
        <v>51.890447775687718</v>
      </c>
      <c r="M3322">
        <f t="shared" si="1194"/>
        <v>17.375140066277549</v>
      </c>
      <c r="N3322">
        <f t="shared" si="1201"/>
        <v>7.0510608078821993E-2</v>
      </c>
      <c r="O3322">
        <f t="shared" si="1202"/>
        <v>55.898962622518212</v>
      </c>
      <c r="P3322">
        <f t="shared" si="1203"/>
        <v>55.888871467202954</v>
      </c>
      <c r="Q3322">
        <f t="shared" si="1195"/>
        <v>-4.4868400875579084E-2</v>
      </c>
      <c r="R3322">
        <f t="shared" si="1204"/>
        <v>55.943831023393791</v>
      </c>
      <c r="S3322">
        <f t="shared" si="1196"/>
        <v>17.405052333527934</v>
      </c>
      <c r="T3322">
        <f t="shared" si="1197"/>
        <v>7.3720195816222098</v>
      </c>
      <c r="U3322">
        <f t="shared" si="1198"/>
        <v>0.48923325915408983</v>
      </c>
      <c r="V3322" s="6">
        <f t="shared" si="1206"/>
        <v>183340.00000020023</v>
      </c>
      <c r="W3322">
        <f t="shared" si="1211"/>
        <v>7.3698219538858307</v>
      </c>
      <c r="X3322">
        <f t="shared" si="1212"/>
        <v>17.405991861337416</v>
      </c>
      <c r="Y3322">
        <f t="shared" si="1207"/>
        <v>-8.199909239174967E-2</v>
      </c>
      <c r="Z3322">
        <f t="shared" si="1208"/>
        <v>3.7313337375014796E-7</v>
      </c>
      <c r="AA3322">
        <f t="shared" si="1210"/>
        <v>-2.5980475036808804E-8</v>
      </c>
      <c r="AB3322">
        <f t="shared" si="1209"/>
        <v>1.0038995744884383</v>
      </c>
      <c r="AC3322">
        <f t="shared" si="1205"/>
        <v>2.2351131674954559</v>
      </c>
      <c r="AD3322">
        <f t="shared" si="1213"/>
        <v>1.2448438172408814E-10</v>
      </c>
      <c r="AE3322">
        <f t="shared" si="1214"/>
        <v>-7.107121083622402E-5</v>
      </c>
      <c r="AF3322">
        <f t="shared" si="1215"/>
        <v>-1.7436213897892652E-7</v>
      </c>
      <c r="AG3322">
        <f t="shared" si="1216"/>
        <v>1.2448438172408814E-8</v>
      </c>
      <c r="AH3322" t="str">
        <f t="shared" si="1217"/>
        <v>NaN</v>
      </c>
    </row>
    <row r="3323" spans="1:34">
      <c r="A3323" s="4">
        <v>43289.507118055553</v>
      </c>
      <c r="B3323" s="3">
        <v>-1.10854397818912E-3</v>
      </c>
      <c r="C3323">
        <v>2.6893833941849201</v>
      </c>
      <c r="D3323" s="3">
        <v>1.8909596361900202E-2</v>
      </c>
      <c r="E3323" s="3">
        <v>1.8718417240361301E-2</v>
      </c>
      <c r="F3323" s="3">
        <v>1.8719597259678301E-2</v>
      </c>
      <c r="G3323">
        <v>-4227524</v>
      </c>
      <c r="H3323">
        <v>16843070</v>
      </c>
      <c r="K3323">
        <f t="shared" si="1199"/>
        <v>71.367702048866079</v>
      </c>
      <c r="L3323">
        <f t="shared" si="1200"/>
        <v>51.656665692815977</v>
      </c>
      <c r="M3323">
        <f t="shared" si="1194"/>
        <v>17.296859831494416</v>
      </c>
      <c r="N3323">
        <f t="shared" si="1201"/>
        <v>7.0492946798282677E-2</v>
      </c>
      <c r="O3323">
        <f t="shared" si="1202"/>
        <v>55.905927798491334</v>
      </c>
      <c r="P3323">
        <f t="shared" si="1203"/>
        <v>55.905208503040704</v>
      </c>
      <c r="Q3323">
        <f t="shared" si="1195"/>
        <v>-0.10840786974956274</v>
      </c>
      <c r="R3323">
        <f t="shared" si="1204"/>
        <v>56.014335668240896</v>
      </c>
      <c r="S3323">
        <f t="shared" si="1196"/>
        <v>17.369131744660791</v>
      </c>
      <c r="T3323">
        <f t="shared" si="1197"/>
        <v>7.3701604994601775</v>
      </c>
      <c r="U3323">
        <f t="shared" si="1198"/>
        <v>0.48926314868611576</v>
      </c>
      <c r="V3323" s="6">
        <f t="shared" si="1206"/>
        <v>183399.99999976717</v>
      </c>
      <c r="W3323">
        <f t="shared" si="1211"/>
        <v>7.369308298531811</v>
      </c>
      <c r="X3323">
        <f t="shared" si="1212"/>
        <v>17.415185604882161</v>
      </c>
      <c r="Y3323">
        <f t="shared" si="1207"/>
        <v>-5.5635524683902794E-2</v>
      </c>
      <c r="Z3323">
        <f t="shared" si="1208"/>
        <v>-2.8455339295138361E-8</v>
      </c>
      <c r="AA3323">
        <f t="shared" si="1210"/>
        <v>-5.5637784466806305E-8</v>
      </c>
      <c r="AB3323">
        <f t="shared" si="1209"/>
        <v>1.0021637287783178</v>
      </c>
      <c r="AC3323">
        <f t="shared" si="1205"/>
        <v>2.2351580271480258</v>
      </c>
      <c r="AD3323">
        <f t="shared" si="1213"/>
        <v>3.9291913607522643E-10</v>
      </c>
      <c r="AE3323">
        <f t="shared" si="1214"/>
        <v>-6.8564477944147356E-5</v>
      </c>
      <c r="AF3323">
        <f t="shared" si="1215"/>
        <v>-5.7047293222319291E-7</v>
      </c>
      <c r="AG3323">
        <f t="shared" si="1216"/>
        <v>3.9291913607522643E-8</v>
      </c>
      <c r="AH3323" t="str">
        <f t="shared" si="1217"/>
        <v>NaN</v>
      </c>
    </row>
    <row r="3324" spans="1:34">
      <c r="A3324" s="4">
        <v>43289.5078125</v>
      </c>
      <c r="B3324" s="3">
        <v>-1.11439494408842E-3</v>
      </c>
      <c r="C3324">
        <v>2.6894309630133599</v>
      </c>
      <c r="D3324" s="3">
        <v>1.8911606144902199E-2</v>
      </c>
      <c r="E3324" s="3">
        <v>1.87168474690225E-2</v>
      </c>
      <c r="F3324" s="3">
        <v>1.8690153499246701E-2</v>
      </c>
      <c r="G3324">
        <v>-4227524</v>
      </c>
      <c r="H3324">
        <v>16843070</v>
      </c>
      <c r="K3324">
        <f t="shared" si="1199"/>
        <v>71.740432750775739</v>
      </c>
      <c r="L3324">
        <f t="shared" si="1200"/>
        <v>52.068099949842157</v>
      </c>
      <c r="M3324">
        <f t="shared" si="1194"/>
        <v>17.434625608247728</v>
      </c>
      <c r="N3324">
        <f t="shared" si="1201"/>
        <v>7.0507364170148759E-2</v>
      </c>
      <c r="O3324">
        <f t="shared" si="1202"/>
        <v>55.911964284334758</v>
      </c>
      <c r="P3324">
        <f t="shared" si="1203"/>
        <v>55.900510270512314</v>
      </c>
      <c r="Q3324">
        <f t="shared" si="1195"/>
        <v>-1.363030342656657E-2</v>
      </c>
      <c r="R3324">
        <f t="shared" si="1204"/>
        <v>55.925594587761324</v>
      </c>
      <c r="S3324">
        <f t="shared" si="1196"/>
        <v>17.443712477198773</v>
      </c>
      <c r="T3324">
        <f t="shared" si="1197"/>
        <v>7.3716781175513439</v>
      </c>
      <c r="U3324">
        <f t="shared" si="1198"/>
        <v>0.48923874906814013</v>
      </c>
      <c r="V3324" s="6">
        <f t="shared" si="1206"/>
        <v>183459.99999996275</v>
      </c>
      <c r="W3324">
        <f t="shared" si="1211"/>
        <v>7.3686633108429422</v>
      </c>
      <c r="X3324">
        <f t="shared" si="1212"/>
        <v>17.430501194860533</v>
      </c>
      <c r="Y3324">
        <f t="shared" si="1207"/>
        <v>-7.0383319654349449E-2</v>
      </c>
      <c r="Z3324">
        <f t="shared" si="1208"/>
        <v>-1.7389373908661956E-7</v>
      </c>
      <c r="AA3324">
        <f t="shared" si="1210"/>
        <v>-5.8347816779229775E-8</v>
      </c>
      <c r="AB3324">
        <f t="shared" si="1209"/>
        <v>1.0031175271097439</v>
      </c>
      <c r="AC3324">
        <f t="shared" si="1205"/>
        <v>2.2351214070234859</v>
      </c>
      <c r="AD3324">
        <f t="shared" si="1213"/>
        <v>3.2571164753080312E-10</v>
      </c>
      <c r="AE3324">
        <f t="shared" si="1214"/>
        <v>-6.08611179596305E-5</v>
      </c>
      <c r="AF3324">
        <f t="shared" si="1215"/>
        <v>-5.3275115463921972E-7</v>
      </c>
      <c r="AG3324">
        <f t="shared" si="1216"/>
        <v>3.2571164753080311E-8</v>
      </c>
      <c r="AH3324" t="str">
        <f t="shared" si="1217"/>
        <v>NaN</v>
      </c>
    </row>
    <row r="3325" spans="1:34">
      <c r="A3325" s="4">
        <v>43289.508506944447</v>
      </c>
      <c r="B3325" s="3">
        <v>-1.1097331989003601E-3</v>
      </c>
      <c r="C3325">
        <v>2.6893179870458002</v>
      </c>
      <c r="D3325" s="3">
        <v>1.8915494896627898E-2</v>
      </c>
      <c r="E3325" s="3">
        <v>1.87223654531226E-2</v>
      </c>
      <c r="F3325">
        <v>1.8719073179800001E-2</v>
      </c>
      <c r="G3325">
        <v>-4227524</v>
      </c>
      <c r="H3325">
        <v>16843070</v>
      </c>
      <c r="K3325">
        <f t="shared" si="1199"/>
        <v>71.443460321611965</v>
      </c>
      <c r="L3325">
        <f t="shared" si="1200"/>
        <v>51.733112863792179</v>
      </c>
      <c r="M3325">
        <f t="shared" si="1194"/>
        <v>17.322457612209746</v>
      </c>
      <c r="N3325">
        <f t="shared" si="1201"/>
        <v>7.0473122911962185E-2</v>
      </c>
      <c r="O3325">
        <f t="shared" si="1202"/>
        <v>55.923644348658833</v>
      </c>
      <c r="P3325">
        <f t="shared" si="1203"/>
        <v>55.917025269703224</v>
      </c>
      <c r="Q3325">
        <f t="shared" si="1195"/>
        <v>-8.9111785786919029E-2</v>
      </c>
      <c r="R3325">
        <f t="shared" si="1204"/>
        <v>56.012756134445752</v>
      </c>
      <c r="S3325">
        <f t="shared" si="1196"/>
        <v>17.381865469401024</v>
      </c>
      <c r="T3325">
        <f t="shared" si="1197"/>
        <v>7.3680737745843361</v>
      </c>
      <c r="U3325">
        <f t="shared" si="1198"/>
        <v>0.48929669816083982</v>
      </c>
      <c r="V3325" s="6">
        <f t="shared" si="1206"/>
        <v>183520.00000015832</v>
      </c>
      <c r="W3325">
        <f t="shared" si="1211"/>
        <v>7.368056263606344</v>
      </c>
      <c r="X3325">
        <f t="shared" si="1212"/>
        <v>17.445022768450063</v>
      </c>
      <c r="Y3325">
        <f t="shared" si="1207"/>
        <v>-3.2078936893843966E-2</v>
      </c>
      <c r="Z3325">
        <f t="shared" si="1208"/>
        <v>-1.7559217585453369E-7</v>
      </c>
      <c r="AA3325">
        <f t="shared" si="1210"/>
        <v>-5.1121063948208196E-8</v>
      </c>
      <c r="AB3325">
        <f t="shared" si="1209"/>
        <v>1.0005935203800631</v>
      </c>
      <c r="AC3325">
        <f t="shared" si="1205"/>
        <v>2.2352083798192801</v>
      </c>
      <c r="AD3325">
        <f t="shared" si="1213"/>
        <v>6.2614546729039448E-10</v>
      </c>
      <c r="AE3325">
        <f t="shared" si="1214"/>
        <v>-4.5681991146387191E-5</v>
      </c>
      <c r="AF3325">
        <f t="shared" si="1215"/>
        <v>-1.364461392278844E-6</v>
      </c>
      <c r="AG3325">
        <f t="shared" si="1216"/>
        <v>6.2614546729039447E-8</v>
      </c>
      <c r="AH3325" t="str">
        <f t="shared" si="1217"/>
        <v>NaN</v>
      </c>
    </row>
    <row r="3326" spans="1:34">
      <c r="A3326" s="4">
        <v>43289.509212962963</v>
      </c>
      <c r="B3326" s="3">
        <v>-1.11716582834561E-3</v>
      </c>
      <c r="C3326">
        <v>2.6893643666535398</v>
      </c>
      <c r="D3326" s="3">
        <v>1.8916588979682299E-2</v>
      </c>
      <c r="E3326" s="3">
        <v>1.87209383882691E-2</v>
      </c>
      <c r="F3326" s="3">
        <v>1.8688438328736099E-2</v>
      </c>
      <c r="G3326">
        <v>-4227524</v>
      </c>
      <c r="H3326">
        <v>16843070</v>
      </c>
      <c r="K3326">
        <f t="shared" si="1199"/>
        <v>71.916949526273683</v>
      </c>
      <c r="L3326">
        <f t="shared" si="1200"/>
        <v>52.24687130136634</v>
      </c>
      <c r="M3326">
        <f t="shared" si="1194"/>
        <v>17.494485898642559</v>
      </c>
      <c r="N3326">
        <f t="shared" si="1201"/>
        <v>7.0487179849534912E-2</v>
      </c>
      <c r="O3326">
        <f t="shared" si="1202"/>
        <v>55.926930482964302</v>
      </c>
      <c r="P3326">
        <f t="shared" si="1203"/>
        <v>55.912754149222742</v>
      </c>
      <c r="Q3326">
        <f t="shared" si="1195"/>
        <v>6.5052785319537065E-3</v>
      </c>
      <c r="R3326">
        <f t="shared" si="1204"/>
        <v>55.920425204432348</v>
      </c>
      <c r="S3326">
        <f t="shared" si="1196"/>
        <v>17.490149046287922</v>
      </c>
      <c r="T3326">
        <f t="shared" si="1197"/>
        <v>7.3695534522235695</v>
      </c>
      <c r="U3326">
        <f t="shared" si="1198"/>
        <v>0.48927290853330802</v>
      </c>
      <c r="V3326" s="6">
        <f t="shared" si="1206"/>
        <v>183580.99999995902</v>
      </c>
      <c r="W3326">
        <f t="shared" si="1211"/>
        <v>7.3677469029953926</v>
      </c>
      <c r="X3326">
        <f t="shared" si="1212"/>
        <v>17.459596625622449</v>
      </c>
      <c r="Y3326">
        <f t="shared" si="1207"/>
        <v>-4.5376261905905345E-2</v>
      </c>
      <c r="Z3326">
        <f t="shared" si="1208"/>
        <v>-1.2855855733878818E-7</v>
      </c>
      <c r="AA3326">
        <f t="shared" si="1210"/>
        <v>-1.3354188119840025E-7</v>
      </c>
      <c r="AB3326">
        <f t="shared" si="1209"/>
        <v>1.0014610845441285</v>
      </c>
      <c r="AC3326">
        <f t="shared" si="1205"/>
        <v>2.2351726751978451</v>
      </c>
      <c r="AD3326">
        <f t="shared" si="1213"/>
        <v>1.1563176664082589E-9</v>
      </c>
      <c r="AE3326">
        <f t="shared" si="1214"/>
        <v>-7.0619687265294624E-5</v>
      </c>
      <c r="AF3326">
        <f t="shared" si="1215"/>
        <v>-1.6299804928067261E-6</v>
      </c>
      <c r="AG3326">
        <f t="shared" si="1216"/>
        <v>1.1563176664082588E-7</v>
      </c>
      <c r="AH3326" t="str">
        <f t="shared" si="1217"/>
        <v>NaN</v>
      </c>
    </row>
    <row r="3327" spans="1:34">
      <c r="A3327" s="4">
        <v>43289.50990740741</v>
      </c>
      <c r="B3327" s="3">
        <v>-1.11488252458003E-3</v>
      </c>
      <c r="C3327">
        <v>2.6892692289966398</v>
      </c>
      <c r="D3327" s="3">
        <v>1.8935949492861301E-2</v>
      </c>
      <c r="E3327" s="3">
        <v>1.8745210382985499E-2</v>
      </c>
      <c r="F3327" s="3">
        <v>1.8727649032352901E-2</v>
      </c>
      <c r="G3327">
        <v>-4227524</v>
      </c>
      <c r="H3327">
        <v>16843145</v>
      </c>
      <c r="K3327">
        <f t="shared" si="1199"/>
        <v>71.771493642601655</v>
      </c>
      <c r="L3327">
        <f t="shared" si="1200"/>
        <v>52.049873304650831</v>
      </c>
      <c r="M3327">
        <f t="shared" si="1194"/>
        <v>17.42852254830678</v>
      </c>
      <c r="N3327">
        <f t="shared" si="1201"/>
        <v>7.0458345105796544E-2</v>
      </c>
      <c r="O3327">
        <f t="shared" si="1202"/>
        <v>55.985080772627555</v>
      </c>
      <c r="P3327">
        <f t="shared" si="1203"/>
        <v>55.985398790061019</v>
      </c>
      <c r="Q3327">
        <f t="shared" si="1195"/>
        <v>-5.3522278462750705E-2</v>
      </c>
      <c r="R3327">
        <f t="shared" si="1204"/>
        <v>56.038603051090305</v>
      </c>
      <c r="S3327">
        <f t="shared" si="1196"/>
        <v>17.464204067281948</v>
      </c>
      <c r="T3327">
        <f t="shared" si="1197"/>
        <v>7.3665182160405847</v>
      </c>
      <c r="U3327">
        <f t="shared" si="1198"/>
        <v>0.48932170776926986</v>
      </c>
      <c r="V3327" s="6">
        <f t="shared" si="1206"/>
        <v>183641.0000001546</v>
      </c>
      <c r="W3327">
        <f t="shared" si="1211"/>
        <v>7.3669151315413917</v>
      </c>
      <c r="X3327">
        <f t="shared" si="1212"/>
        <v>17.468459181093763</v>
      </c>
      <c r="Y3327">
        <f t="shared" si="1207"/>
        <v>-2.5423725655829326E-2</v>
      </c>
      <c r="Z3327">
        <f t="shared" si="1208"/>
        <v>-2.7506827962967661E-7</v>
      </c>
      <c r="AA3327">
        <f t="shared" si="1210"/>
        <v>-1.7606251204301811E-7</v>
      </c>
      <c r="AB3327">
        <f t="shared" si="1209"/>
        <v>1.0001498882055548</v>
      </c>
      <c r="AC3327">
        <f t="shared" si="1205"/>
        <v>2.2352459154469404</v>
      </c>
      <c r="AD3327">
        <f t="shared" si="1213"/>
        <v>2.7210111278771838E-9</v>
      </c>
      <c r="AE3327">
        <f t="shared" si="1214"/>
        <v>-6.6402098595277117E-5</v>
      </c>
      <c r="AF3327">
        <f t="shared" si="1215"/>
        <v>-4.0792427343952383E-6</v>
      </c>
      <c r="AG3327">
        <f t="shared" si="1216"/>
        <v>2.7210111278771837E-7</v>
      </c>
      <c r="AH3327" t="str">
        <f t="shared" si="1217"/>
        <v>NaN</v>
      </c>
    </row>
    <row r="3328" spans="1:34">
      <c r="A3328" s="4">
        <v>43289.510601851849</v>
      </c>
      <c r="B3328" s="3">
        <v>-1.1175225945589801E-3</v>
      </c>
      <c r="C3328">
        <v>2.6892609044516602</v>
      </c>
      <c r="D3328" s="3">
        <v>1.89359019240328E-2</v>
      </c>
      <c r="E3328" s="3">
        <v>1.87419281338225E-2</v>
      </c>
      <c r="F3328">
        <v>1.8719549616052999E-2</v>
      </c>
      <c r="G3328">
        <v>-4227524</v>
      </c>
      <c r="H3328">
        <v>16843138</v>
      </c>
      <c r="K3328">
        <f t="shared" si="1199"/>
        <v>71.939677008097334</v>
      </c>
      <c r="L3328">
        <f t="shared" si="1200"/>
        <v>52.228703279159078</v>
      </c>
      <c r="M3328">
        <f t="shared" si="1194"/>
        <v>17.48840246818262</v>
      </c>
      <c r="N3328">
        <f t="shared" si="1201"/>
        <v>7.0455822065719181E-2</v>
      </c>
      <c r="O3328">
        <f t="shared" si="1202"/>
        <v>55.984937897222821</v>
      </c>
      <c r="P3328">
        <f t="shared" si="1203"/>
        <v>55.975575212956059</v>
      </c>
      <c r="Q3328">
        <f t="shared" si="1195"/>
        <v>-2.9254177036690976E-2</v>
      </c>
      <c r="R3328">
        <f t="shared" si="1204"/>
        <v>56.014192074259512</v>
      </c>
      <c r="S3328">
        <f t="shared" si="1196"/>
        <v>17.507905252873748</v>
      </c>
      <c r="T3328">
        <f t="shared" si="1197"/>
        <v>7.3662526328745459</v>
      </c>
      <c r="U3328">
        <f t="shared" si="1198"/>
        <v>0.48932597770241687</v>
      </c>
      <c r="V3328" s="6">
        <f t="shared" si="1206"/>
        <v>183700.99999972153</v>
      </c>
      <c r="W3328">
        <f t="shared" si="1211"/>
        <v>7.3669005390597357</v>
      </c>
      <c r="X3328">
        <f t="shared" si="1212"/>
        <v>17.478083196547281</v>
      </c>
      <c r="Y3328">
        <f t="shared" si="1207"/>
        <v>-4.5896847330389789E-2</v>
      </c>
      <c r="Z3328">
        <f t="shared" si="1208"/>
        <v>5.0587269817151092E-8</v>
      </c>
      <c r="AA3328">
        <f t="shared" si="1210"/>
        <v>-1.4038042012684647E-7</v>
      </c>
      <c r="AB3328">
        <f t="shared" si="1209"/>
        <v>1.0014959105061021</v>
      </c>
      <c r="AC3328">
        <f t="shared" si="1205"/>
        <v>2.2352523239687372</v>
      </c>
      <c r="AD3328">
        <f t="shared" si="1213"/>
        <v>1.2017871209291718E-9</v>
      </c>
      <c r="AE3328">
        <f t="shared" si="1214"/>
        <v>-3.5324683939684919E-5</v>
      </c>
      <c r="AF3328">
        <f t="shared" si="1215"/>
        <v>-3.3867278316523487E-6</v>
      </c>
      <c r="AG3328">
        <f t="shared" si="1216"/>
        <v>1.2017871209291718E-7</v>
      </c>
      <c r="AH3328" t="str">
        <f t="shared" si="1217"/>
        <v>NaN</v>
      </c>
    </row>
    <row r="3329" spans="1:34">
      <c r="A3329" s="4">
        <v>43289.511296296296</v>
      </c>
      <c r="B3329" s="3">
        <v>-1.1174512413163001E-3</v>
      </c>
      <c r="C3329">
        <v>2.6892882565280201</v>
      </c>
      <c r="D3329" s="3">
        <v>1.8937780892756599E-2</v>
      </c>
      <c r="E3329" s="3">
        <v>1.8744294683037899E-2</v>
      </c>
      <c r="F3329">
        <v>1.8729935926367E-2</v>
      </c>
      <c r="G3329">
        <v>-4227524</v>
      </c>
      <c r="H3329">
        <v>16843137</v>
      </c>
      <c r="K3329">
        <f t="shared" si="1199"/>
        <v>71.935131511732223</v>
      </c>
      <c r="L3329">
        <f t="shared" si="1200"/>
        <v>52.210505072413142</v>
      </c>
      <c r="M3329">
        <f t="shared" si="1194"/>
        <v>17.482308930648841</v>
      </c>
      <c r="N3329">
        <f t="shared" si="1201"/>
        <v>7.0464112054544295E-2</v>
      </c>
      <c r="O3329">
        <f t="shared" si="1202"/>
        <v>55.99058147570377</v>
      </c>
      <c r="P3329">
        <f t="shared" si="1203"/>
        <v>55.982658154419561</v>
      </c>
      <c r="Q3329">
        <f t="shared" si="1195"/>
        <v>-5.4914086491727687E-2</v>
      </c>
      <c r="R3329">
        <f t="shared" si="1204"/>
        <v>56.045495562195498</v>
      </c>
      <c r="S3329">
        <f t="shared" si="1196"/>
        <v>17.518918321643326</v>
      </c>
      <c r="T3329">
        <f t="shared" si="1197"/>
        <v>7.3671252632771891</v>
      </c>
      <c r="U3329">
        <f t="shared" si="1198"/>
        <v>0.48931194792207733</v>
      </c>
      <c r="V3329" s="6">
        <f t="shared" si="1206"/>
        <v>183760.99999991711</v>
      </c>
      <c r="W3329">
        <f t="shared" si="1211"/>
        <v>7.3665240530331948</v>
      </c>
      <c r="X3329">
        <f t="shared" si="1212"/>
        <v>17.484516265199751</v>
      </c>
      <c r="Y3329">
        <f t="shared" si="1207"/>
        <v>-4.8690313475423373E-2</v>
      </c>
      <c r="Z3329">
        <f t="shared" si="1208"/>
        <v>-2.0381234700119637E-7</v>
      </c>
      <c r="AA3329">
        <f t="shared" si="1210"/>
        <v>-1.3878277027853627E-7</v>
      </c>
      <c r="AB3329">
        <f t="shared" si="1209"/>
        <v>1.001680323270316</v>
      </c>
      <c r="AC3329">
        <f t="shared" si="1205"/>
        <v>2.2352312673971215</v>
      </c>
      <c r="AD3329">
        <f t="shared" si="1213"/>
        <v>1.1199348340042491E-9</v>
      </c>
      <c r="AE3329">
        <f t="shared" si="1214"/>
        <v>-7.7697855711626962E-5</v>
      </c>
      <c r="AF3329">
        <f t="shared" si="1215"/>
        <v>-1.4348772686821706E-6</v>
      </c>
      <c r="AG3329">
        <f t="shared" si="1216"/>
        <v>1.1199348340042491E-7</v>
      </c>
      <c r="AH3329" t="str">
        <f t="shared" si="1217"/>
        <v>NaN</v>
      </c>
    </row>
    <row r="3330" spans="1:34">
      <c r="A3330" s="4">
        <v>43289.512002314812</v>
      </c>
      <c r="B3330" s="3">
        <v>-1.11768908545855E-3</v>
      </c>
      <c r="C3330">
        <v>2.6891836051054301</v>
      </c>
      <c r="D3330" s="3">
        <v>1.89417647821392E-2</v>
      </c>
      <c r="E3330" s="3">
        <v>1.8747386656887102E-2</v>
      </c>
      <c r="F3330" s="3">
        <v>1.8736224884905801E-2</v>
      </c>
      <c r="G3330">
        <v>-4227524</v>
      </c>
      <c r="H3330">
        <v>16843135</v>
      </c>
      <c r="K3330">
        <f t="shared" si="1199"/>
        <v>71.950283166281523</v>
      </c>
      <c r="L3330">
        <f t="shared" si="1200"/>
        <v>52.217389948199667</v>
      </c>
      <c r="M3330">
        <f t="shared" si="1194"/>
        <v>17.484614281368628</v>
      </c>
      <c r="N3330">
        <f t="shared" si="1201"/>
        <v>7.0432393836432114E-2</v>
      </c>
      <c r="O3330">
        <f t="shared" si="1202"/>
        <v>56.002547290837015</v>
      </c>
      <c r="P3330">
        <f t="shared" si="1203"/>
        <v>55.991912248793803</v>
      </c>
      <c r="Q3330">
        <f t="shared" si="1195"/>
        <v>-6.190267689785145E-2</v>
      </c>
      <c r="R3330">
        <f t="shared" si="1204"/>
        <v>56.064449967734866</v>
      </c>
      <c r="S3330">
        <f t="shared" si="1196"/>
        <v>17.525882732633864</v>
      </c>
      <c r="T3330">
        <f t="shared" si="1197"/>
        <v>7.3637865034759074</v>
      </c>
      <c r="U3330">
        <f t="shared" si="1198"/>
        <v>0.48936562708163506</v>
      </c>
      <c r="V3330" s="6">
        <f t="shared" si="1206"/>
        <v>183821.99999971781</v>
      </c>
      <c r="W3330">
        <f t="shared" si="1211"/>
        <v>7.3658936578259606</v>
      </c>
      <c r="X3330">
        <f t="shared" si="1212"/>
        <v>17.496878538448549</v>
      </c>
      <c r="Y3330">
        <f t="shared" si="1207"/>
        <v>-3.7384942454103509E-2</v>
      </c>
      <c r="Z3330">
        <f t="shared" si="1208"/>
        <v>-3.2609975520746346E-7</v>
      </c>
      <c r="AA3330">
        <f t="shared" si="1210"/>
        <v>-1.1145847760532983E-7</v>
      </c>
      <c r="AB3330">
        <f t="shared" si="1209"/>
        <v>1.0009362761332072</v>
      </c>
      <c r="AC3330">
        <f t="shared" si="1205"/>
        <v>2.235311831671126</v>
      </c>
      <c r="AD3330">
        <f t="shared" si="1213"/>
        <v>1.1714717351461507E-9</v>
      </c>
      <c r="AE3330">
        <f t="shared" si="1214"/>
        <v>-9.7560710538631954E-5</v>
      </c>
      <c r="AF3330">
        <f t="shared" si="1215"/>
        <v>-1.1953302104929216E-6</v>
      </c>
      <c r="AG3330">
        <f t="shared" si="1216"/>
        <v>1.1714717351461507E-7</v>
      </c>
      <c r="AH3330" t="str">
        <f t="shared" si="1217"/>
        <v>NaN</v>
      </c>
    </row>
    <row r="3331" spans="1:34">
      <c r="A3331" s="4">
        <v>43289.512696759259</v>
      </c>
      <c r="B3331" s="3">
        <v>-1.12139945407762E-3</v>
      </c>
      <c r="C3331">
        <v>2.6891645775740498</v>
      </c>
      <c r="D3331" s="3">
        <v>1.8941182063990699E-2</v>
      </c>
      <c r="E3331" s="3">
        <v>1.8747243950401799E-2</v>
      </c>
      <c r="F3331" s="3">
        <v>1.8713558430172299E-2</v>
      </c>
      <c r="G3331">
        <v>-4227524</v>
      </c>
      <c r="H3331">
        <v>16843132</v>
      </c>
      <c r="K3331">
        <f t="shared" si="1199"/>
        <v>72.186648977248723</v>
      </c>
      <c r="L3331">
        <f t="shared" si="1200"/>
        <v>52.483550607624224</v>
      </c>
      <c r="M3331">
        <f t="shared" si="1194"/>
        <v>17.573736247662421</v>
      </c>
      <c r="N3331">
        <f t="shared" si="1201"/>
        <v>7.0426626887684349E-2</v>
      </c>
      <c r="O3331">
        <f t="shared" si="1202"/>
        <v>56.000797067130954</v>
      </c>
      <c r="P3331">
        <f t="shared" si="1203"/>
        <v>55.991485136745901</v>
      </c>
      <c r="Q3331">
        <f t="shared" si="1195"/>
        <v>4.6619360272686095E-3</v>
      </c>
      <c r="R3331">
        <f t="shared" si="1204"/>
        <v>55.996135131103685</v>
      </c>
      <c r="S3331">
        <f t="shared" si="1196"/>
        <v>17.570628290310907</v>
      </c>
      <c r="T3331">
        <f t="shared" si="1197"/>
        <v>7.3631794562393003</v>
      </c>
      <c r="U3331">
        <f t="shared" si="1198"/>
        <v>0.48937538692882759</v>
      </c>
      <c r="V3331" s="6">
        <f t="shared" si="1206"/>
        <v>183881.99999991339</v>
      </c>
      <c r="W3331">
        <f t="shared" si="1211"/>
        <v>7.3652982845746964</v>
      </c>
      <c r="X3331">
        <f t="shared" si="1212"/>
        <v>17.502739039841291</v>
      </c>
      <c r="Y3331">
        <f t="shared" si="1207"/>
        <v>-2.8638503981343415E-2</v>
      </c>
      <c r="Z3331">
        <f t="shared" si="1208"/>
        <v>7.5880904326581823E-8</v>
      </c>
      <c r="AA3331">
        <f t="shared" si="1210"/>
        <v>-2.2844901120360154E-9</v>
      </c>
      <c r="AB3331">
        <f t="shared" si="1209"/>
        <v>1.0003587353050372</v>
      </c>
      <c r="AC3331">
        <f t="shared" si="1205"/>
        <v>2.2353264797209453</v>
      </c>
      <c r="AD3331">
        <f t="shared" si="1213"/>
        <v>3.1344202560331799E-11</v>
      </c>
      <c r="AE3331">
        <f t="shared" si="1214"/>
        <v>-8.0084013601625645E-5</v>
      </c>
      <c r="AF3331">
        <f t="shared" si="1215"/>
        <v>-3.8962106625497676E-8</v>
      </c>
      <c r="AG3331">
        <f t="shared" si="1216"/>
        <v>3.13442025603318E-9</v>
      </c>
      <c r="AH3331" t="str">
        <f t="shared" si="1217"/>
        <v>NaN</v>
      </c>
    </row>
    <row r="3332" spans="1:34">
      <c r="A3332" s="4">
        <v>43289.513391203705</v>
      </c>
      <c r="B3332" s="3">
        <v>-1.11959183859653E-3</v>
      </c>
      <c r="C3332">
        <v>2.6892121464024998</v>
      </c>
      <c r="D3332" s="3">
        <v>1.8935568942233701E-2</v>
      </c>
      <c r="E3332" s="3">
        <v>1.8740203763791201E-2</v>
      </c>
      <c r="F3332" s="3">
        <v>1.8719025536174699E-2</v>
      </c>
      <c r="G3332">
        <v>-4227524</v>
      </c>
      <c r="H3332">
        <v>16843131</v>
      </c>
      <c r="K3332">
        <f t="shared" si="1199"/>
        <v>72.071496402674654</v>
      </c>
      <c r="L3332">
        <f t="shared" si="1200"/>
        <v>52.36121157196672</v>
      </c>
      <c r="M3332">
        <f t="shared" si="1194"/>
        <v>17.532771908921092</v>
      </c>
      <c r="N3332">
        <f t="shared" si="1201"/>
        <v>7.044104425955354E-2</v>
      </c>
      <c r="O3332">
        <f t="shared" si="1202"/>
        <v>55.98393776939092</v>
      </c>
      <c r="P3332">
        <f t="shared" si="1203"/>
        <v>55.970414275708841</v>
      </c>
      <c r="Q3332">
        <f t="shared" si="1195"/>
        <v>-2.8674771073447403E-2</v>
      </c>
      <c r="R3332">
        <f t="shared" si="1204"/>
        <v>56.012612540464367</v>
      </c>
      <c r="S3332">
        <f t="shared" si="1196"/>
        <v>17.551888422970055</v>
      </c>
      <c r="T3332">
        <f t="shared" si="1197"/>
        <v>7.3646970743307945</v>
      </c>
      <c r="U3332">
        <f t="shared" si="1198"/>
        <v>0.48935098731084697</v>
      </c>
      <c r="V3332" s="6">
        <f t="shared" si="1206"/>
        <v>183942.00000010896</v>
      </c>
      <c r="W3332">
        <f t="shared" si="1211"/>
        <v>7.3649801684747382</v>
      </c>
      <c r="X3332">
        <f t="shared" si="1212"/>
        <v>17.513422468127299</v>
      </c>
      <c r="Y3332">
        <f t="shared" si="1207"/>
        <v>-1.9210732097003341E-2</v>
      </c>
      <c r="Z3332">
        <f t="shared" si="1208"/>
        <v>-1.6440862691636219E-7</v>
      </c>
      <c r="AA3332">
        <f t="shared" si="1210"/>
        <v>-5.1065071719047394E-8</v>
      </c>
      <c r="AB3332">
        <f t="shared" si="1209"/>
        <v>0.99974139501945902</v>
      </c>
      <c r="AC3332">
        <f t="shared" si="1205"/>
        <v>2.2352898595963979</v>
      </c>
      <c r="AD3332">
        <f t="shared" si="1213"/>
        <v>1.0444584934819409E-9</v>
      </c>
      <c r="AE3332">
        <f t="shared" si="1214"/>
        <v>-6.9465406992819491E-5</v>
      </c>
      <c r="AF3332">
        <f t="shared" si="1215"/>
        <v>-1.4967650625799039E-6</v>
      </c>
      <c r="AG3332">
        <f t="shared" si="1216"/>
        <v>1.044458493481941E-7</v>
      </c>
      <c r="AH3332" t="str">
        <f t="shared" si="1217"/>
        <v>NaN</v>
      </c>
    </row>
    <row r="3333" spans="1:34">
      <c r="A3333" s="4">
        <v>43289.514085648145</v>
      </c>
      <c r="B3333" s="3">
        <v>-1.1165831101970999E-3</v>
      </c>
      <c r="C3333">
        <v>2.68910273809706</v>
      </c>
      <c r="D3333" s="3">
        <v>1.89301936646189E-2</v>
      </c>
      <c r="E3333">
        <v>1.8735316066667999E-2</v>
      </c>
      <c r="F3333" s="3">
        <v>1.8715309333401799E-2</v>
      </c>
      <c r="G3333">
        <v>-4227524</v>
      </c>
      <c r="H3333">
        <v>16843128</v>
      </c>
      <c r="K3333">
        <f t="shared" si="1199"/>
        <v>71.87982797262805</v>
      </c>
      <c r="L3333">
        <f t="shared" si="1200"/>
        <v>52.174428056643535</v>
      </c>
      <c r="M3333">
        <f t="shared" si="1194"/>
        <v>17.470228803591933</v>
      </c>
      <c r="N3333">
        <f t="shared" si="1201"/>
        <v>7.0407884304252974E-2</v>
      </c>
      <c r="O3333">
        <f t="shared" si="1202"/>
        <v>55.967792848673632</v>
      </c>
      <c r="P3333">
        <f t="shared" si="1203"/>
        <v>55.955785688063287</v>
      </c>
      <c r="Q3333">
        <f t="shared" si="1195"/>
        <v>-3.3619361244831225E-2</v>
      </c>
      <c r="R3333">
        <f t="shared" si="1204"/>
        <v>56.001412209918463</v>
      </c>
      <c r="S3333">
        <f t="shared" si="1196"/>
        <v>17.492641711088488</v>
      </c>
      <c r="T3333">
        <f t="shared" si="1197"/>
        <v>7.3612065527202084</v>
      </c>
      <c r="U3333">
        <f t="shared" si="1198"/>
        <v>0.48940710643220509</v>
      </c>
      <c r="V3333" s="6">
        <f t="shared" si="1206"/>
        <v>184001.9999996759</v>
      </c>
      <c r="W3333">
        <f t="shared" si="1211"/>
        <v>7.3646766448564405</v>
      </c>
      <c r="X3333">
        <f t="shared" si="1212"/>
        <v>17.515718337353832</v>
      </c>
      <c r="Y3333">
        <f t="shared" si="1207"/>
        <v>-2.77482856350512E-2</v>
      </c>
      <c r="Z3333">
        <f t="shared" si="1208"/>
        <v>6.2711491373656825E-8</v>
      </c>
      <c r="AA3333">
        <f t="shared" si="1210"/>
        <v>-5.9889474312953978E-8</v>
      </c>
      <c r="AB3333">
        <f t="shared" si="1209"/>
        <v>1.0003025566705057</v>
      </c>
      <c r="AC3333">
        <f t="shared" si="1205"/>
        <v>2.235374085882861</v>
      </c>
      <c r="AD3333">
        <f t="shared" si="1213"/>
        <v>8.4808984686461446E-10</v>
      </c>
      <c r="AE3333">
        <f t="shared" si="1214"/>
        <v>-7.786721096985143E-5</v>
      </c>
      <c r="AF3333">
        <f t="shared" si="1215"/>
        <v>-1.0842221625489922E-6</v>
      </c>
      <c r="AG3333">
        <f t="shared" si="1216"/>
        <v>8.4808984686461451E-8</v>
      </c>
      <c r="AH3333" t="str">
        <f t="shared" si="1217"/>
        <v>NaN</v>
      </c>
    </row>
    <row r="3334" spans="1:34">
      <c r="A3334" s="4">
        <v>43289.514791666668</v>
      </c>
      <c r="B3334" s="3">
        <v>-1.1168209543393501E-3</v>
      </c>
      <c r="C3334">
        <v>2.6892359308167202</v>
      </c>
      <c r="D3334" s="3">
        <v>1.89256746259161E-2</v>
      </c>
      <c r="E3334" s="3">
        <v>1.8734650103069701E-2</v>
      </c>
      <c r="F3334" s="3">
        <v>1.87066024608794E-2</v>
      </c>
      <c r="G3334">
        <v>-4227524</v>
      </c>
      <c r="H3334">
        <v>16843126</v>
      </c>
      <c r="K3334">
        <f t="shared" si="1199"/>
        <v>71.894979627177364</v>
      </c>
      <c r="L3334">
        <f t="shared" si="1200"/>
        <v>52.201024815881361</v>
      </c>
      <c r="M3334">
        <f t="shared" si="1194"/>
        <v>17.479134535511303</v>
      </c>
      <c r="N3334">
        <f t="shared" si="1201"/>
        <v>7.044825294548672E-2</v>
      </c>
      <c r="O3334">
        <f t="shared" si="1202"/>
        <v>55.954219685238471</v>
      </c>
      <c r="P3334">
        <f t="shared" si="1203"/>
        <v>55.953792498505734</v>
      </c>
      <c r="Q3334">
        <f t="shared" si="1195"/>
        <v>-2.0950724586874969E-2</v>
      </c>
      <c r="R3334">
        <f t="shared" si="1204"/>
        <v>55.975170409825346</v>
      </c>
      <c r="S3334">
        <f t="shared" si="1196"/>
        <v>17.493101685235885</v>
      </c>
      <c r="T3334">
        <f t="shared" si="1197"/>
        <v>7.3654558833763923</v>
      </c>
      <c r="U3334">
        <f t="shared" si="1198"/>
        <v>0.48933878750185872</v>
      </c>
      <c r="V3334" s="6">
        <f t="shared" si="1206"/>
        <v>184063.00000010524</v>
      </c>
      <c r="W3334">
        <f t="shared" si="1211"/>
        <v>7.3644840240986564</v>
      </c>
      <c r="X3334">
        <f t="shared" si="1212"/>
        <v>17.522663797949967</v>
      </c>
      <c r="Y3334">
        <f t="shared" si="1207"/>
        <v>-3.2178650342662728E-2</v>
      </c>
      <c r="Z3334">
        <f t="shared" si="1208"/>
        <v>4.8914963282338013E-7</v>
      </c>
      <c r="AA3334">
        <f t="shared" si="1210"/>
        <v>1.018315157799384E-8</v>
      </c>
      <c r="AB3334">
        <f t="shared" si="1209"/>
        <v>1.0005939628200493</v>
      </c>
      <c r="AC3334">
        <f t="shared" si="1205"/>
        <v>2.2352715495341275</v>
      </c>
      <c r="AD3334">
        <f t="shared" si="1213"/>
        <v>-1.2434318329783012E-10</v>
      </c>
      <c r="AE3334">
        <f t="shared" si="1214"/>
        <v>-5.2992897621698193E-5</v>
      </c>
      <c r="AF3334">
        <f t="shared" si="1215"/>
        <v>2.3357983662833893E-7</v>
      </c>
      <c r="AG3334" t="str">
        <f t="shared" si="1216"/>
        <v>NaN</v>
      </c>
      <c r="AH3334">
        <f t="shared" si="1217"/>
        <v>2.3357983662833891E-3</v>
      </c>
    </row>
    <row r="3335" spans="1:34">
      <c r="A3335" s="4">
        <v>43289.515486111108</v>
      </c>
      <c r="B3335" s="3">
        <v>-1.1160717452912601E-3</v>
      </c>
      <c r="C3335">
        <v>2.6892882565280201</v>
      </c>
      <c r="D3335" s="3">
        <v>1.8924259453269799E-2</v>
      </c>
      <c r="E3335">
        <v>1.8730024034502999E-2</v>
      </c>
      <c r="F3335" s="3">
        <v>1.87121648541324E-2</v>
      </c>
      <c r="G3335">
        <v>-4227524</v>
      </c>
      <c r="H3335">
        <v>16843131</v>
      </c>
      <c r="K3335">
        <f t="shared" si="1199"/>
        <v>71.847251915346902</v>
      </c>
      <c r="L3335">
        <f t="shared" si="1200"/>
        <v>52.145985388743767</v>
      </c>
      <c r="M3335">
        <f t="shared" si="1194"/>
        <v>17.460704982545842</v>
      </c>
      <c r="N3335">
        <f t="shared" si="1201"/>
        <v>7.0464112054544295E-2</v>
      </c>
      <c r="O3335">
        <f t="shared" si="1202"/>
        <v>55.949969141952501</v>
      </c>
      <c r="P3335">
        <f t="shared" si="1203"/>
        <v>55.939946949615013</v>
      </c>
      <c r="Q3335">
        <f t="shared" si="1195"/>
        <v>-4.1965865196281982E-2</v>
      </c>
      <c r="R3335">
        <f t="shared" si="1204"/>
        <v>55.991935007148783</v>
      </c>
      <c r="S3335">
        <f t="shared" si="1196"/>
        <v>17.488682226010031</v>
      </c>
      <c r="T3335">
        <f t="shared" si="1197"/>
        <v>7.3671252632771891</v>
      </c>
      <c r="U3335">
        <f t="shared" si="1198"/>
        <v>0.48931194792207733</v>
      </c>
      <c r="V3335" s="6">
        <f t="shared" si="1206"/>
        <v>184122.99999967217</v>
      </c>
      <c r="W3335">
        <f t="shared" si="1211"/>
        <v>7.364285566348217</v>
      </c>
      <c r="X3335">
        <f t="shared" si="1212"/>
        <v>17.526421873988586</v>
      </c>
      <c r="Y3335">
        <f t="shared" si="1207"/>
        <v>-2.1118100791734189E-2</v>
      </c>
      <c r="Z3335">
        <f t="shared" si="1208"/>
        <v>-2.9087680143192847E-7</v>
      </c>
      <c r="AA3335">
        <f t="shared" si="1210"/>
        <v>1.9052348254468291E-8</v>
      </c>
      <c r="AB3335">
        <f t="shared" si="1209"/>
        <v>0.99986585245174919</v>
      </c>
      <c r="AC3335">
        <f t="shared" si="1205"/>
        <v>2.2352312673971215</v>
      </c>
      <c r="AD3335">
        <f t="shared" si="1213"/>
        <v>-3.544813771510389E-10</v>
      </c>
      <c r="AE3335">
        <f t="shared" si="1214"/>
        <v>-8.6199271489154433E-5</v>
      </c>
      <c r="AF3335">
        <f t="shared" si="1215"/>
        <v>4.0937457344747743E-7</v>
      </c>
      <c r="AG3335" t="str">
        <f t="shared" si="1216"/>
        <v>NaN</v>
      </c>
      <c r="AH3335">
        <f t="shared" si="1217"/>
        <v>4.0937457344747746E-3</v>
      </c>
    </row>
    <row r="3336" spans="1:34">
      <c r="A3336" s="4">
        <v>43289.516180555554</v>
      </c>
      <c r="B3336" s="3">
        <v>-1.1189258749982401E-3</v>
      </c>
      <c r="C3336">
        <v>2.6891265225112901</v>
      </c>
      <c r="D3336" s="3">
        <v>1.89199306898809E-2</v>
      </c>
      <c r="E3336">
        <v>1.8726848815203999E-2</v>
      </c>
      <c r="F3336" s="3">
        <v>1.8694072187427101E-2</v>
      </c>
      <c r="G3336">
        <v>-4227524</v>
      </c>
      <c r="H3336">
        <v>16843133</v>
      </c>
      <c r="K3336">
        <f t="shared" si="1199"/>
        <v>72.029071769937261</v>
      </c>
      <c r="L3336">
        <f t="shared" si="1200"/>
        <v>52.351587889054947</v>
      </c>
      <c r="M3336">
        <f t="shared" si="1194"/>
        <v>17.529549488500511</v>
      </c>
      <c r="N3336">
        <f t="shared" si="1201"/>
        <v>7.041509299018911E-2</v>
      </c>
      <c r="O3336">
        <f t="shared" si="1202"/>
        <v>55.936967480135955</v>
      </c>
      <c r="P3336">
        <f t="shared" si="1203"/>
        <v>55.930443706546043</v>
      </c>
      <c r="Q3336">
        <f t="shared" si="1195"/>
        <v>-4.3771259204561375E-4</v>
      </c>
      <c r="R3336">
        <f t="shared" si="1204"/>
        <v>55.937405192728001</v>
      </c>
      <c r="S3336">
        <f t="shared" si="1196"/>
        <v>17.529841296895206</v>
      </c>
      <c r="T3336">
        <f t="shared" si="1197"/>
        <v>7.3619653617661172</v>
      </c>
      <c r="U3336">
        <f t="shared" si="1198"/>
        <v>0.48939490662321211</v>
      </c>
      <c r="V3336" s="6">
        <f t="shared" si="1206"/>
        <v>184182.99999986775</v>
      </c>
      <c r="W3336">
        <f t="shared" si="1211"/>
        <v>7.3640404126565029</v>
      </c>
      <c r="X3336">
        <f t="shared" si="1212"/>
        <v>17.530127944559279</v>
      </c>
      <c r="Y3336">
        <f t="shared" si="1207"/>
        <v>-1.3373087312653334E-2</v>
      </c>
      <c r="Z3336">
        <f t="shared" si="1208"/>
        <v>-2.6558316515854246E-7</v>
      </c>
      <c r="AA3336">
        <f t="shared" si="1210"/>
        <v>4.3435173404172442E-8</v>
      </c>
      <c r="AB3336">
        <f t="shared" si="1209"/>
        <v>0.99935840762678407</v>
      </c>
      <c r="AC3336">
        <f t="shared" si="1205"/>
        <v>2.2353557758205835</v>
      </c>
      <c r="AD3336">
        <f t="shared" si="1213"/>
        <v>-1.2762443766729487E-9</v>
      </c>
      <c r="AE3336">
        <f t="shared" si="1214"/>
        <v>-7.8751359701933541E-5</v>
      </c>
      <c r="AF3336">
        <f t="shared" si="1215"/>
        <v>1.6132691037274598E-6</v>
      </c>
      <c r="AG3336" t="str">
        <f t="shared" si="1216"/>
        <v>NaN</v>
      </c>
      <c r="AH3336">
        <f t="shared" si="1217"/>
        <v>1.6132691037274598E-2</v>
      </c>
    </row>
    <row r="3337" spans="1:34">
      <c r="A3337" s="4">
        <v>43289.516875000001</v>
      </c>
      <c r="B3337" s="3">
        <v>-1.1184858633350801E-3</v>
      </c>
      <c r="C3337">
        <v>2.6891883619882702</v>
      </c>
      <c r="D3337" s="3">
        <v>1.89179684757073E-2</v>
      </c>
      <c r="E3337" s="3">
        <v>1.8723554673833898E-2</v>
      </c>
      <c r="F3337" s="3">
        <v>1.86912135699095E-2</v>
      </c>
      <c r="G3337">
        <v>-4227524</v>
      </c>
      <c r="H3337">
        <v>16843133</v>
      </c>
      <c r="K3337">
        <f t="shared" si="1199"/>
        <v>72.00104120902121</v>
      </c>
      <c r="L3337">
        <f t="shared" si="1200"/>
        <v>52.3273149548492</v>
      </c>
      <c r="M3337">
        <f t="shared" si="1194"/>
        <v>17.521421872537982</v>
      </c>
      <c r="N3337">
        <f t="shared" si="1201"/>
        <v>7.0433835573617529E-2</v>
      </c>
      <c r="O3337">
        <f t="shared" si="1202"/>
        <v>55.931073869696952</v>
      </c>
      <c r="P3337">
        <f t="shared" si="1203"/>
        <v>55.920584536770441</v>
      </c>
      <c r="Q3337">
        <f t="shared" si="1195"/>
        <v>2.2843158503675909E-3</v>
      </c>
      <c r="R3337">
        <f t="shared" si="1204"/>
        <v>55.928789553846585</v>
      </c>
      <c r="S3337">
        <f t="shared" si="1196"/>
        <v>17.519898995304402</v>
      </c>
      <c r="T3337">
        <f t="shared" si="1197"/>
        <v>7.3639382652848981</v>
      </c>
      <c r="U3337">
        <f t="shared" si="1198"/>
        <v>0.48936318711983967</v>
      </c>
      <c r="V3337" s="6">
        <f t="shared" si="1206"/>
        <v>184243.00000006333</v>
      </c>
      <c r="W3337">
        <f t="shared" si="1211"/>
        <v>7.363917835810633</v>
      </c>
      <c r="X3337">
        <f t="shared" si="1212"/>
        <v>17.533194430737737</v>
      </c>
      <c r="Y3337">
        <f t="shared" si="1207"/>
        <v>-2.8366890375034853E-4</v>
      </c>
      <c r="Z3337">
        <f t="shared" si="1208"/>
        <v>1.6440862602917125E-7</v>
      </c>
      <c r="AA3337">
        <f t="shared" si="1210"/>
        <v>1.1441114271290212E-8</v>
      </c>
      <c r="AB3337">
        <f t="shared" si="1209"/>
        <v>0.99849897911376617</v>
      </c>
      <c r="AC3337">
        <f t="shared" si="1205"/>
        <v>2.2353081696586754</v>
      </c>
      <c r="AD3337">
        <f t="shared" si="1213"/>
        <v>-1.5847884802716313E-8</v>
      </c>
      <c r="AE3337">
        <f t="shared" si="1214"/>
        <v>-1.8294585230661647E-6</v>
      </c>
      <c r="AF3337">
        <f t="shared" si="1215"/>
        <v>8.6234246697506993E-4</v>
      </c>
      <c r="AG3337" t="str">
        <f t="shared" si="1216"/>
        <v>NaN</v>
      </c>
      <c r="AH3337">
        <f t="shared" si="1217"/>
        <v>8.6234246697506993</v>
      </c>
    </row>
    <row r="3338" spans="1:34">
      <c r="A3338" s="4">
        <v>43289.517569444448</v>
      </c>
      <c r="B3338" s="3">
        <v>-1.1182955880212799E-3</v>
      </c>
      <c r="C3338">
        <v>2.6891883619882702</v>
      </c>
      <c r="D3338" s="3">
        <v>1.8912688335749401E-2</v>
      </c>
      <c r="E3338" s="3">
        <v>1.87208908194407E-2</v>
      </c>
      <c r="F3338" s="3">
        <v>1.8687604565293399E-2</v>
      </c>
      <c r="G3338">
        <v>-4227524</v>
      </c>
      <c r="H3338">
        <v>16843133</v>
      </c>
      <c r="K3338">
        <f t="shared" si="1199"/>
        <v>71.988919885381762</v>
      </c>
      <c r="L3338">
        <f t="shared" si="1200"/>
        <v>52.319937634931676</v>
      </c>
      <c r="M3338">
        <f t="shared" si="1194"/>
        <v>17.518951630472721</v>
      </c>
      <c r="N3338">
        <f t="shared" si="1201"/>
        <v>7.0433835573617529E-2</v>
      </c>
      <c r="O3338">
        <f t="shared" si="1202"/>
        <v>55.915214699788827</v>
      </c>
      <c r="P3338">
        <f t="shared" si="1203"/>
        <v>55.912611778540203</v>
      </c>
      <c r="Q3338">
        <f t="shared" si="1195"/>
        <v>-2.6976099695730227E-3</v>
      </c>
      <c r="R3338">
        <f t="shared" si="1204"/>
        <v>55.9179123097584</v>
      </c>
      <c r="S3338">
        <f t="shared" si="1196"/>
        <v>17.520750037119104</v>
      </c>
      <c r="T3338">
        <f t="shared" si="1197"/>
        <v>7.3639382652848981</v>
      </c>
      <c r="U3338">
        <f t="shared" si="1198"/>
        <v>0.48936318711983967</v>
      </c>
      <c r="V3338" s="6">
        <f t="shared" si="1206"/>
        <v>184303.00000025891</v>
      </c>
      <c r="W3338">
        <f t="shared" si="1211"/>
        <v>7.3640374941601525</v>
      </c>
      <c r="X3338">
        <f t="shared" si="1212"/>
        <v>17.532441700804057</v>
      </c>
      <c r="Y3338">
        <f t="shared" si="1207"/>
        <v>1.0967118926217267E-3</v>
      </c>
      <c r="Z3338">
        <f t="shared" si="1208"/>
        <v>1.3796528106190293E-7</v>
      </c>
      <c r="AA3338">
        <f t="shared" si="1210"/>
        <v>-5.9340748806333081E-8</v>
      </c>
      <c r="AB3338">
        <f t="shared" si="1209"/>
        <v>0.99840812371058996</v>
      </c>
      <c r="AC3338">
        <f t="shared" si="1205"/>
        <v>2.2353081696586754</v>
      </c>
      <c r="AD3338">
        <f t="shared" si="1213"/>
        <v>-2.1260583620415844E-8</v>
      </c>
      <c r="AE3338">
        <f t="shared" si="1214"/>
        <v>4.6378759554987771E-4</v>
      </c>
      <c r="AF3338">
        <f t="shared" si="1215"/>
        <v>-4.5633847763407792E-6</v>
      </c>
      <c r="AG3338" t="str">
        <f t="shared" si="1216"/>
        <v>NaN</v>
      </c>
      <c r="AH3338" t="str">
        <f t="shared" si="1217"/>
        <v>NaN</v>
      </c>
    </row>
    <row r="3339" spans="1:34">
      <c r="A3339" s="4">
        <v>43289.518275462964</v>
      </c>
      <c r="B3339" s="3">
        <v>-1.11845018671374E-3</v>
      </c>
      <c r="C3339">
        <v>2.68924068769957</v>
      </c>
      <c r="D3339" s="3">
        <v>1.8914329460330899E-2</v>
      </c>
      <c r="E3339" s="3">
        <v>1.8719891874043201E-2</v>
      </c>
      <c r="F3339" s="3">
        <v>1.8687116218134198E-2</v>
      </c>
      <c r="G3339">
        <v>-4227524</v>
      </c>
      <c r="H3339">
        <v>16843133</v>
      </c>
      <c r="K3339">
        <f t="shared" si="1199"/>
        <v>71.998768460838647</v>
      </c>
      <c r="L3339">
        <f t="shared" si="1200"/>
        <v>52.33042813828483</v>
      </c>
      <c r="M3339">
        <f t="shared" si="1194"/>
        <v>17.522464299430883</v>
      </c>
      <c r="N3339">
        <f t="shared" si="1201"/>
        <v>7.0449694682675104E-2</v>
      </c>
      <c r="O3339">
        <f t="shared" si="1202"/>
        <v>55.920143901246725</v>
      </c>
      <c r="P3339">
        <f t="shared" si="1203"/>
        <v>55.909621994203718</v>
      </c>
      <c r="Q3339">
        <f t="shared" si="1195"/>
        <v>3.703429797070612E-3</v>
      </c>
      <c r="R3339">
        <f t="shared" si="1204"/>
        <v>55.916440471449654</v>
      </c>
      <c r="S3339">
        <f t="shared" si="1196"/>
        <v>17.519995346232836</v>
      </c>
      <c r="T3339">
        <f t="shared" si="1197"/>
        <v>7.3656076451856958</v>
      </c>
      <c r="U3339">
        <f t="shared" si="1198"/>
        <v>0.48933634754005828</v>
      </c>
      <c r="V3339" s="6">
        <f t="shared" si="1206"/>
        <v>184364.0000000596</v>
      </c>
      <c r="W3339">
        <f t="shared" si="1211"/>
        <v>7.3640958640867371</v>
      </c>
      <c r="X3339">
        <f t="shared" si="1212"/>
        <v>17.533751168750264</v>
      </c>
      <c r="Y3339">
        <f t="shared" si="1207"/>
        <v>1.9748131613610553E-3</v>
      </c>
      <c r="Z3339">
        <f t="shared" si="1208"/>
        <v>6.2711491315668325E-9</v>
      </c>
      <c r="AA3339">
        <f t="shared" si="1210"/>
        <v>-3.5402129963988404E-8</v>
      </c>
      <c r="AB3339">
        <f t="shared" si="1209"/>
        <v>0.99835086297859221</v>
      </c>
      <c r="AC3339">
        <f t="shared" si="1205"/>
        <v>2.2352678875216689</v>
      </c>
      <c r="AD3339">
        <f t="shared" si="1213"/>
        <v>-7.043852699335E-9</v>
      </c>
      <c r="AE3339">
        <f t="shared" si="1214"/>
        <v>6.096108571632194E-5</v>
      </c>
      <c r="AF3339">
        <f t="shared" si="1215"/>
        <v>-1.1502403760366449E-5</v>
      </c>
      <c r="AG3339" t="str">
        <f t="shared" si="1216"/>
        <v>NaN</v>
      </c>
      <c r="AH3339" t="str">
        <f t="shared" si="1217"/>
        <v>NaN</v>
      </c>
    </row>
    <row r="3340" spans="1:34">
      <c r="A3340" s="4">
        <v>43289.518969907411</v>
      </c>
      <c r="B3340" s="3">
        <v>-1.12005563467392E-3</v>
      </c>
      <c r="C3340">
        <v>2.68919074042969</v>
      </c>
      <c r="D3340" s="3">
        <v>1.8912307785121801E-2</v>
      </c>
      <c r="E3340" s="3">
        <v>1.8716336104116601E-2</v>
      </c>
      <c r="F3340" s="3">
        <v>1.86846983041505E-2</v>
      </c>
      <c r="G3340">
        <v>-4227524</v>
      </c>
      <c r="H3340">
        <v>16843133</v>
      </c>
      <c r="K3340">
        <f t="shared" si="1199"/>
        <v>72.101042129045965</v>
      </c>
      <c r="L3340">
        <f t="shared" si="1200"/>
        <v>52.435880132418021</v>
      </c>
      <c r="M3340">
        <f t="shared" si="1194"/>
        <v>17.557774134802759</v>
      </c>
      <c r="N3340">
        <f t="shared" si="1201"/>
        <v>7.0434556442210181E-2</v>
      </c>
      <c r="O3340">
        <f t="shared" si="1202"/>
        <v>55.914071696552192</v>
      </c>
      <c r="P3340">
        <f t="shared" si="1203"/>
        <v>55.898979785673291</v>
      </c>
      <c r="Q3340">
        <f t="shared" si="1195"/>
        <v>4.9186196565855766E-3</v>
      </c>
      <c r="R3340">
        <f t="shared" si="1204"/>
        <v>55.909153076895606</v>
      </c>
      <c r="S3340">
        <f t="shared" si="1196"/>
        <v>17.554495055031701</v>
      </c>
      <c r="T3340">
        <f t="shared" si="1197"/>
        <v>7.3640141461893878</v>
      </c>
      <c r="U3340">
        <f t="shared" si="1198"/>
        <v>0.48936196713894192</v>
      </c>
      <c r="V3340" s="6">
        <f t="shared" si="1206"/>
        <v>184424.00000025518</v>
      </c>
      <c r="W3340">
        <f t="shared" si="1211"/>
        <v>7.3643293437931208</v>
      </c>
      <c r="X3340">
        <f t="shared" si="1212"/>
        <v>17.539385345266037</v>
      </c>
      <c r="Y3340">
        <f t="shared" si="1207"/>
        <v>2.7581128677525157E-3</v>
      </c>
      <c r="Z3340">
        <f t="shared" si="1208"/>
        <v>-1.6124692255651875E-7</v>
      </c>
      <c r="AA3340">
        <f t="shared" si="1210"/>
        <v>1.194504591084312E-8</v>
      </c>
      <c r="AB3340">
        <f t="shared" si="1209"/>
        <v>0.99830338843537625</v>
      </c>
      <c r="AC3340">
        <f t="shared" si="1205"/>
        <v>2.2353063386524501</v>
      </c>
      <c r="AD3340">
        <f t="shared" si="1213"/>
        <v>1.7017280044387139E-9</v>
      </c>
      <c r="AE3340">
        <f t="shared" si="1214"/>
        <v>-9.9645871419612114E-6</v>
      </c>
      <c r="AF3340">
        <f t="shared" si="1215"/>
        <v>-1.7000506960120547E-5</v>
      </c>
      <c r="AG3340">
        <f t="shared" si="1216"/>
        <v>1.7017280044387138E-7</v>
      </c>
      <c r="AH3340" t="str">
        <f t="shared" si="1217"/>
        <v>NaN</v>
      </c>
    </row>
    <row r="3341" spans="1:34">
      <c r="A3341" s="4">
        <v>43289.51966435185</v>
      </c>
      <c r="B3341" s="3">
        <v>-1.1200675268810301E-3</v>
      </c>
      <c r="C3341">
        <v>2.6891800374432901</v>
      </c>
      <c r="D3341" s="3">
        <v>1.8913972694117501E-2</v>
      </c>
      <c r="E3341" s="3">
        <v>1.8720617298677099E-2</v>
      </c>
      <c r="F3341">
        <v>1.8688104823359E-2</v>
      </c>
      <c r="G3341">
        <v>-4227524</v>
      </c>
      <c r="H3341">
        <v>16843133</v>
      </c>
      <c r="K3341">
        <f t="shared" si="1199"/>
        <v>72.101799711773282</v>
      </c>
      <c r="L3341">
        <f t="shared" si="1200"/>
        <v>52.432159876648868</v>
      </c>
      <c r="M3341">
        <f t="shared" si="1194"/>
        <v>17.556528434142191</v>
      </c>
      <c r="N3341">
        <f t="shared" si="1201"/>
        <v>7.0431312533540041E-2</v>
      </c>
      <c r="O3341">
        <f t="shared" si="1202"/>
        <v>55.919072335712308</v>
      </c>
      <c r="P3341">
        <f t="shared" si="1203"/>
        <v>55.911793147114736</v>
      </c>
      <c r="Q3341">
        <f t="shared" si="1195"/>
        <v>-3.4771085039864147E-4</v>
      </c>
      <c r="R3341">
        <f t="shared" si="1204"/>
        <v>55.919420046562706</v>
      </c>
      <c r="S3341">
        <f t="shared" si="1196"/>
        <v>17.556760241375791</v>
      </c>
      <c r="T3341">
        <f t="shared" si="1197"/>
        <v>7.363672682118847</v>
      </c>
      <c r="U3341">
        <f t="shared" si="1198"/>
        <v>0.4893674570529869</v>
      </c>
      <c r="V3341" s="6">
        <f t="shared" si="1206"/>
        <v>184483.99999982212</v>
      </c>
      <c r="W3341">
        <f t="shared" si="1211"/>
        <v>7.3640170646858429</v>
      </c>
      <c r="X3341">
        <f t="shared" si="1212"/>
        <v>17.545220672380818</v>
      </c>
      <c r="Y3341">
        <f t="shared" si="1207"/>
        <v>2.9517972358945599E-3</v>
      </c>
      <c r="Z3341">
        <f t="shared" si="1208"/>
        <v>-6.3234087199829484E-9</v>
      </c>
      <c r="AA3341">
        <f t="shared" si="1210"/>
        <v>2.6980872616182645E-8</v>
      </c>
      <c r="AB3341">
        <f t="shared" si="1209"/>
        <v>0.99829056734964794</v>
      </c>
      <c r="AC3341">
        <f t="shared" si="1205"/>
        <v>2.2353145781804722</v>
      </c>
      <c r="AD3341">
        <f t="shared" si="1213"/>
        <v>3.5915790337658342E-9</v>
      </c>
      <c r="AE3341">
        <f t="shared" si="1214"/>
        <v>-6.2682029596168148E-5</v>
      </c>
      <c r="AF3341">
        <f t="shared" si="1215"/>
        <v>-5.7039198394051166E-6</v>
      </c>
      <c r="AG3341">
        <f t="shared" si="1216"/>
        <v>3.591579033765834E-7</v>
      </c>
      <c r="AH3341" t="str">
        <f t="shared" si="1217"/>
        <v>NaN</v>
      </c>
    </row>
    <row r="3342" spans="1:34">
      <c r="A3342" s="4">
        <v>43289.520358796297</v>
      </c>
      <c r="B3342" s="3">
        <v>-1.1206145684082001E-3</v>
      </c>
      <c r="C3342">
        <v>2.6891883619882702</v>
      </c>
      <c r="D3342" s="3">
        <v>1.89115110072453E-2</v>
      </c>
      <c r="E3342" s="3">
        <v>1.8716562056051801E-2</v>
      </c>
      <c r="F3342" s="3">
        <v>1.8684114669740699E-2</v>
      </c>
      <c r="G3342">
        <v>-4227524</v>
      </c>
      <c r="H3342">
        <v>16843133</v>
      </c>
      <c r="K3342">
        <f t="shared" si="1199"/>
        <v>72.136648517236353</v>
      </c>
      <c r="L3342">
        <f t="shared" si="1200"/>
        <v>52.472253702728381</v>
      </c>
      <c r="M3342">
        <f t="shared" si="1194"/>
        <v>17.569953560996673</v>
      </c>
      <c r="N3342">
        <f t="shared" si="1201"/>
        <v>7.0433835573617529E-2</v>
      </c>
      <c r="O3342">
        <f t="shared" si="1202"/>
        <v>55.911678533525603</v>
      </c>
      <c r="P3342">
        <f t="shared" si="1203"/>
        <v>55.899656046416219</v>
      </c>
      <c r="Q3342">
        <f t="shared" si="1195"/>
        <v>4.2844829014967445E-3</v>
      </c>
      <c r="R3342">
        <f t="shared" si="1204"/>
        <v>55.907394050624106</v>
      </c>
      <c r="S3342">
        <f t="shared" si="1196"/>
        <v>17.567097239062342</v>
      </c>
      <c r="T3342">
        <f t="shared" si="1197"/>
        <v>7.3639382652848981</v>
      </c>
      <c r="U3342">
        <f t="shared" si="1198"/>
        <v>0.48936318711983967</v>
      </c>
      <c r="V3342" s="6">
        <f t="shared" si="1206"/>
        <v>184544.0000000177</v>
      </c>
      <c r="W3342">
        <f t="shared" si="1211"/>
        <v>7.3638098514464234</v>
      </c>
      <c r="X3342">
        <f t="shared" si="1212"/>
        <v>17.551405695471423</v>
      </c>
      <c r="Y3342">
        <f t="shared" si="1207"/>
        <v>-1.2900001175632761E-2</v>
      </c>
      <c r="Z3342">
        <f t="shared" si="1208"/>
        <v>-1.2330646953551566E-7</v>
      </c>
      <c r="AA3342">
        <f t="shared" si="1210"/>
        <v>1.3998100735838699E-9</v>
      </c>
      <c r="AB3342">
        <f t="shared" si="1209"/>
        <v>0.99932915254332633</v>
      </c>
      <c r="AC3342">
        <f t="shared" si="1205"/>
        <v>2.2353081696586754</v>
      </c>
      <c r="AD3342">
        <f t="shared" si="1213"/>
        <v>-4.2637730224856599E-11</v>
      </c>
      <c r="AE3342">
        <f t="shared" si="1214"/>
        <v>-2.9381143493347415E-5</v>
      </c>
      <c r="AF3342">
        <f t="shared" si="1215"/>
        <v>1.4446293006633398E-7</v>
      </c>
      <c r="AG3342" t="str">
        <f t="shared" si="1216"/>
        <v>NaN</v>
      </c>
      <c r="AH3342">
        <f t="shared" si="1217"/>
        <v>1.4446293006633397E-3</v>
      </c>
    </row>
    <row r="3343" spans="1:34">
      <c r="A3343" s="4">
        <v>43289.521053240744</v>
      </c>
      <c r="B3343" s="3">
        <v>-1.1204837541299599E-3</v>
      </c>
      <c r="C3343">
        <v>2.68913365783555</v>
      </c>
      <c r="D3343" s="3">
        <v>1.8963919963989599E-2</v>
      </c>
      <c r="E3343" s="3">
        <v>1.87665212181309E-2</v>
      </c>
      <c r="F3343" s="3">
        <v>1.8751911548533801E-2</v>
      </c>
      <c r="G3343">
        <v>-4227524</v>
      </c>
      <c r="H3343">
        <v>16843465</v>
      </c>
      <c r="K3343">
        <f t="shared" si="1199"/>
        <v>72.128315107234059</v>
      </c>
      <c r="L3343">
        <f t="shared" si="1200"/>
        <v>52.374801912579201</v>
      </c>
      <c r="M3343">
        <f t="shared" si="1194"/>
        <v>17.537322535901822</v>
      </c>
      <c r="N3343">
        <f t="shared" si="1201"/>
        <v>7.0417255595967176E-2</v>
      </c>
      <c r="O3343">
        <f t="shared" si="1202"/>
        <v>56.069091510519165</v>
      </c>
      <c r="P3343">
        <f t="shared" si="1203"/>
        <v>56.049180855902335</v>
      </c>
      <c r="Q3343">
        <f t="shared" si="1195"/>
        <v>-4.2636775577996389E-2</v>
      </c>
      <c r="R3343">
        <f t="shared" si="1204"/>
        <v>56.111728286097161</v>
      </c>
      <c r="S3343">
        <f t="shared" si="1196"/>
        <v>17.565747052953821</v>
      </c>
      <c r="T3343">
        <f t="shared" si="1197"/>
        <v>7.3621930044795976</v>
      </c>
      <c r="U3343">
        <f t="shared" si="1198"/>
        <v>0.48939124668051903</v>
      </c>
      <c r="V3343" s="6">
        <f t="shared" si="1206"/>
        <v>184604.00000021327</v>
      </c>
      <c r="W3343">
        <f t="shared" si="1211"/>
        <v>7.3638244439280562</v>
      </c>
      <c r="X3343">
        <f t="shared" si="1212"/>
        <v>17.554729246802214</v>
      </c>
      <c r="Y3343">
        <f t="shared" si="1207"/>
        <v>-3.5193272202202288E-3</v>
      </c>
      <c r="Z3343">
        <f t="shared" si="1208"/>
        <v>6.5847065965278156E-8</v>
      </c>
      <c r="AA3343">
        <f t="shared" si="1210"/>
        <v>-4.7824977929218803E-8</v>
      </c>
      <c r="AB3343">
        <f t="shared" si="1209"/>
        <v>0.99871268565926408</v>
      </c>
      <c r="AC3343">
        <f t="shared" si="1205"/>
        <v>2.2353502828019072</v>
      </c>
      <c r="AD3343">
        <f t="shared" si="1213"/>
        <v>5.3397143447616224E-9</v>
      </c>
      <c r="AE3343">
        <f t="shared" si="1214"/>
        <v>-1.7897890919537676E-5</v>
      </c>
      <c r="AF3343">
        <f t="shared" si="1215"/>
        <v>-2.969936771895391E-5</v>
      </c>
      <c r="AG3343">
        <f t="shared" si="1216"/>
        <v>5.3397143447616224E-7</v>
      </c>
      <c r="AH3343" t="str">
        <f t="shared" si="1217"/>
        <v>NaN</v>
      </c>
    </row>
    <row r="3344" spans="1:34">
      <c r="A3344" s="4">
        <v>43289.52175925926</v>
      </c>
      <c r="B3344" s="3">
        <v>-1.1213399930420601E-3</v>
      </c>
      <c r="C3344">
        <v>2.6892133356232102</v>
      </c>
      <c r="D3344" s="3">
        <v>1.8933142931982699E-2</v>
      </c>
      <c r="E3344" s="3">
        <v>1.87364933951721E-2</v>
      </c>
      <c r="F3344" s="3">
        <v>1.8697871766544302E-2</v>
      </c>
      <c r="G3344">
        <v>-4227524</v>
      </c>
      <c r="H3344">
        <v>16843291</v>
      </c>
      <c r="K3344">
        <f t="shared" si="1199"/>
        <v>72.182861063611568</v>
      </c>
      <c r="L3344">
        <f t="shared" si="1200"/>
        <v>52.500382670560072</v>
      </c>
      <c r="M3344">
        <f t="shared" si="1194"/>
        <v>17.579372341850295</v>
      </c>
      <c r="N3344">
        <f t="shared" si="1201"/>
        <v>7.0441404693850004E-2</v>
      </c>
      <c r="O3344">
        <f t="shared" si="1202"/>
        <v>55.976651123757236</v>
      </c>
      <c r="P3344">
        <f t="shared" si="1203"/>
        <v>55.959309362459578</v>
      </c>
      <c r="Q3344">
        <f t="shared" si="1195"/>
        <v>2.7794311015838957E-2</v>
      </c>
      <c r="R3344">
        <f t="shared" si="1204"/>
        <v>55.948856812741397</v>
      </c>
      <c r="S3344">
        <f t="shared" si="1196"/>
        <v>17.56084280117307</v>
      </c>
      <c r="T3344">
        <f t="shared" si="1197"/>
        <v>7.3647350147830535</v>
      </c>
      <c r="U3344">
        <f t="shared" si="1198"/>
        <v>0.48935037732039782</v>
      </c>
      <c r="V3344" s="6">
        <f t="shared" si="1206"/>
        <v>184665.00000001397</v>
      </c>
      <c r="W3344">
        <f t="shared" si="1211"/>
        <v>7.3637456445271603</v>
      </c>
      <c r="X3344">
        <f t="shared" si="1212"/>
        <v>17.556608781331317</v>
      </c>
      <c r="Y3344">
        <f t="shared" si="1207"/>
        <v>-8.9216281536697774E-3</v>
      </c>
      <c r="Z3344">
        <f t="shared" si="1208"/>
        <v>2.6965941296654795E-7</v>
      </c>
      <c r="AA3344">
        <f t="shared" si="1210"/>
        <v>-2.253134302911171E-8</v>
      </c>
      <c r="AB3344">
        <f t="shared" si="1209"/>
        <v>0.99906944596367953</v>
      </c>
      <c r="AC3344">
        <f t="shared" si="1205"/>
        <v>2.2352889440932846</v>
      </c>
      <c r="AD3344">
        <f t="shared" si="1213"/>
        <v>9.9232501352622435E-10</v>
      </c>
      <c r="AE3344">
        <f t="shared" si="1214"/>
        <v>6.5351667034182104E-6</v>
      </c>
      <c r="AF3344">
        <f t="shared" si="1215"/>
        <v>1.5115701408633921E-5</v>
      </c>
      <c r="AG3344">
        <f t="shared" si="1216"/>
        <v>9.9232501352622439E-8</v>
      </c>
      <c r="AH3344">
        <f t="shared" si="1217"/>
        <v>0.15115701408633922</v>
      </c>
    </row>
    <row r="3345" spans="1:34">
      <c r="A3345" s="4">
        <v>43289.522453703707</v>
      </c>
      <c r="B3345" s="3">
        <v>-1.12086430475756E-3</v>
      </c>
      <c r="C3345">
        <v>2.6892359308167202</v>
      </c>
      <c r="D3345" s="3">
        <v>1.8938756053739798E-2</v>
      </c>
      <c r="E3345" s="3">
        <v>1.8747541255579599E-2</v>
      </c>
      <c r="F3345">
        <v>1.8716643354909999E-2</v>
      </c>
      <c r="G3345">
        <v>-4227524</v>
      </c>
      <c r="H3345">
        <v>16843292</v>
      </c>
      <c r="K3345">
        <f t="shared" si="1199"/>
        <v>72.152557754512955</v>
      </c>
      <c r="L3345">
        <f t="shared" si="1200"/>
        <v>52.445404279396982</v>
      </c>
      <c r="M3345">
        <f t="shared" si="1194"/>
        <v>17.560963226338192</v>
      </c>
      <c r="N3345">
        <f t="shared" si="1201"/>
        <v>7.044825294548672E-2</v>
      </c>
      <c r="O3345">
        <f t="shared" si="1202"/>
        <v>55.993510421497568</v>
      </c>
      <c r="P3345">
        <f t="shared" si="1203"/>
        <v>55.99237495351263</v>
      </c>
      <c r="Q3345">
        <f t="shared" si="1195"/>
        <v>-1.1922419898851899E-2</v>
      </c>
      <c r="R3345">
        <f t="shared" si="1204"/>
        <v>56.00543284139642</v>
      </c>
      <c r="S3345">
        <f t="shared" si="1196"/>
        <v>17.568911506270759</v>
      </c>
      <c r="T3345">
        <f t="shared" si="1197"/>
        <v>7.3654558833763923</v>
      </c>
      <c r="U3345">
        <f t="shared" si="1198"/>
        <v>0.48933878750185872</v>
      </c>
      <c r="V3345" s="6">
        <f t="shared" si="1206"/>
        <v>184725.00000020955</v>
      </c>
      <c r="W3345">
        <f t="shared" si="1211"/>
        <v>7.3638623843803508</v>
      </c>
      <c r="X3345">
        <f t="shared" si="1212"/>
        <v>17.563149532954021</v>
      </c>
      <c r="Y3345">
        <f t="shared" si="1207"/>
        <v>2.7791870900723361E-3</v>
      </c>
      <c r="Z3345">
        <f t="shared" si="1208"/>
        <v>-4.1102156736288488E-8</v>
      </c>
      <c r="AA3345">
        <f t="shared" si="1210"/>
        <v>-1.2669214444463317E-8</v>
      </c>
      <c r="AB3345">
        <f t="shared" si="1209"/>
        <v>0.99830236306293507</v>
      </c>
      <c r="AC3345">
        <f t="shared" si="1205"/>
        <v>2.2352715495341275</v>
      </c>
      <c r="AD3345">
        <f t="shared" si="1213"/>
        <v>-1.7911811137030647E-9</v>
      </c>
      <c r="AE3345">
        <f t="shared" si="1214"/>
        <v>3.0599033936529858E-6</v>
      </c>
      <c r="AF3345">
        <f t="shared" si="1215"/>
        <v>-5.8272388838091256E-5</v>
      </c>
      <c r="AG3345" t="str">
        <f t="shared" si="1216"/>
        <v>NaN</v>
      </c>
      <c r="AH3345" t="str">
        <f t="shared" si="1217"/>
        <v>NaN</v>
      </c>
    </row>
    <row r="3346" spans="1:34">
      <c r="A3346" s="4">
        <v>43289.523148148146</v>
      </c>
      <c r="B3346" s="3">
        <v>-1.1207691671006601E-3</v>
      </c>
      <c r="C3346">
        <v>2.6891978757539601</v>
      </c>
      <c r="D3346">
        <v>1.8935818678582999E-2</v>
      </c>
      <c r="E3346" s="3">
        <v>1.8742106516929199E-2</v>
      </c>
      <c r="F3346">
        <v>1.8712260141383E-2</v>
      </c>
      <c r="G3346">
        <v>-4227524</v>
      </c>
      <c r="H3346">
        <v>16843293</v>
      </c>
      <c r="K3346">
        <f t="shared" si="1199"/>
        <v>72.146497092693238</v>
      </c>
      <c r="L3346">
        <f t="shared" si="1200"/>
        <v>52.445105311866413</v>
      </c>
      <c r="M3346">
        <f t="shared" ref="M3346:M3409" si="1218">L3346/((($B$7/2))^2*PI())</f>
        <v>17.560863119229051</v>
      </c>
      <c r="N3346">
        <f t="shared" si="1201"/>
        <v>7.0436719047991342E-2</v>
      </c>
      <c r="O3346">
        <f t="shared" si="1202"/>
        <v>55.984687865264767</v>
      </c>
      <c r="P3346">
        <f t="shared" si="1203"/>
        <v>55.97610910301615</v>
      </c>
      <c r="Q3346">
        <f t="shared" ref="Q3346:Q3409" si="1219">O3346-R3346</f>
        <v>-7.5343298467700492E-3</v>
      </c>
      <c r="R3346">
        <f t="shared" si="1204"/>
        <v>55.992222195111538</v>
      </c>
      <c r="S3346">
        <f t="shared" ref="S3346:S3409" si="1220">M3346-(2/3)*Q3346</f>
        <v>17.565886005793566</v>
      </c>
      <c r="T3346">
        <f t="shared" ref="T3346:T3409" si="1221">N3346/$D$7*100-$N$30/$D$7*100</f>
        <v>7.3642417889031941</v>
      </c>
      <c r="U3346">
        <f t="shared" ref="U3346:U3409" si="1222">(2.40665404368-T3346*2.40665404368/100-$M$7)/$M$7</f>
        <v>0.48935830719624351</v>
      </c>
      <c r="V3346" s="6">
        <f t="shared" si="1206"/>
        <v>184784.99999977648</v>
      </c>
      <c r="W3346">
        <f t="shared" si="1211"/>
        <v>7.3637748294904517</v>
      </c>
      <c r="X3346">
        <f t="shared" si="1212"/>
        <v>17.570442293396759</v>
      </c>
      <c r="Y3346">
        <f t="shared" si="1207"/>
        <v>-1.3059704059064833E-2</v>
      </c>
      <c r="Z3346">
        <f t="shared" si="1208"/>
        <v>-3.3830236688805185E-7</v>
      </c>
      <c r="AA3346">
        <f t="shared" si="1210"/>
        <v>-1.2971573478243524E-8</v>
      </c>
      <c r="AB3346">
        <f t="shared" si="1209"/>
        <v>0.99933920790819841</v>
      </c>
      <c r="AC3346">
        <f t="shared" si="1205"/>
        <v>2.2353008456337662</v>
      </c>
      <c r="AD3346">
        <f t="shared" si="1213"/>
        <v>3.9027669106184571E-10</v>
      </c>
      <c r="AE3346">
        <f t="shared" si="1214"/>
        <v>7.7862995871545528E-5</v>
      </c>
      <c r="AF3346">
        <f t="shared" si="1215"/>
        <v>4.9896782339967596E-7</v>
      </c>
      <c r="AG3346">
        <f t="shared" si="1216"/>
        <v>3.9027669106184574E-8</v>
      </c>
      <c r="AH3346">
        <f t="shared" si="1217"/>
        <v>4.9896782339967595E-3</v>
      </c>
    </row>
    <row r="3347" spans="1:34">
      <c r="A3347" s="4">
        <v>43289.523842592593</v>
      </c>
      <c r="B3347" s="3">
        <v>-1.12054321516553E-3</v>
      </c>
      <c r="C3347">
        <v>2.6891086842006202</v>
      </c>
      <c r="D3347" s="3">
        <v>1.89322866930706E-2</v>
      </c>
      <c r="E3347">
        <v>1.8738491285967E-2</v>
      </c>
      <c r="F3347" s="3">
        <v>1.87127842212612E-2</v>
      </c>
      <c r="G3347">
        <v>-4227524</v>
      </c>
      <c r="H3347">
        <v>16843295</v>
      </c>
      <c r="K3347">
        <f t="shared" ref="K3347:K3410" si="1223">(B3347-$B$19)*($B$17/$B$18)</f>
        <v>72.132103020871881</v>
      </c>
      <c r="L3347">
        <f t="shared" ref="L3347:L3410" si="1224">K3347-R3347*$B$8+$D$8</f>
        <v>52.430022341814862</v>
      </c>
      <c r="M3347">
        <f t="shared" si="1218"/>
        <v>17.555812696106976</v>
      </c>
      <c r="N3347">
        <f t="shared" ref="N3347:N3410" si="1225">(C3347-$C$19)*($C$17/$C$18)</f>
        <v>7.0409686475737809E-2</v>
      </c>
      <c r="O3347">
        <f t="shared" ref="O3347:O3410" si="1226">(D3347-$D$19)*($D$17/$D$18)</f>
        <v>55.974079366474811</v>
      </c>
      <c r="P3347">
        <f t="shared" ref="P3347:P3410" si="1227">(E3347-$E$19)*($E$17/$E$18)</f>
        <v>55.965288931132257</v>
      </c>
      <c r="Q3347">
        <f t="shared" si="1219"/>
        <v>-1.9722362431572549E-2</v>
      </c>
      <c r="R3347">
        <f t="shared" ref="R3347:R3410" si="1228">(F3347-$F$19)*($F$17/$F$18)</f>
        <v>55.993801728906384</v>
      </c>
      <c r="S3347">
        <f t="shared" si="1220"/>
        <v>17.568960937728026</v>
      </c>
      <c r="T3347">
        <f t="shared" si="1221"/>
        <v>7.36139625498177</v>
      </c>
      <c r="U3347">
        <f t="shared" si="1222"/>
        <v>0.4894040564799555</v>
      </c>
      <c r="V3347" s="6">
        <f t="shared" si="1206"/>
        <v>184844.99999997206</v>
      </c>
      <c r="W3347">
        <f t="shared" si="1211"/>
        <v>7.3640287386711476</v>
      </c>
      <c r="X3347">
        <f t="shared" si="1212"/>
        <v>17.566248264222807</v>
      </c>
      <c r="Y3347">
        <f t="shared" si="1207"/>
        <v>-1.5826472409062358E-2</v>
      </c>
      <c r="Z3347">
        <f t="shared" si="1208"/>
        <v>1.5808521744230877E-8</v>
      </c>
      <c r="AA3347">
        <f t="shared" si="1210"/>
        <v>1.6917171331125432E-8</v>
      </c>
      <c r="AB3347">
        <f t="shared" si="1209"/>
        <v>0.99952016928941634</v>
      </c>
      <c r="AC3347">
        <f t="shared" ref="AC3347:AC3410" si="1229">($D$7-$D$7*(T3347/100))*2.54</f>
        <v>2.2353695083672895</v>
      </c>
      <c r="AD3347">
        <f t="shared" si="1213"/>
        <v>-4.2002027286552924E-10</v>
      </c>
      <c r="AE3347">
        <f t="shared" si="1214"/>
        <v>-5.3889161851675474E-4</v>
      </c>
      <c r="AF3347">
        <f t="shared" si="1215"/>
        <v>7.7588947331999845E-8</v>
      </c>
      <c r="AG3347" t="str">
        <f t="shared" si="1216"/>
        <v>NaN</v>
      </c>
      <c r="AH3347">
        <f t="shared" si="1217"/>
        <v>7.7588947331999841E-4</v>
      </c>
    </row>
    <row r="3348" spans="1:34">
      <c r="A3348" s="4">
        <v>43289.524537037039</v>
      </c>
      <c r="B3348" s="3">
        <v>-1.1204361853015101E-3</v>
      </c>
      <c r="C3348">
        <v>2.6892038218575198</v>
      </c>
      <c r="D3348" s="3">
        <v>1.8927387103740301E-2</v>
      </c>
      <c r="E3348">
        <v>1.8733829540778998E-2</v>
      </c>
      <c r="F3348" s="3">
        <v>1.8708067502357199E-2</v>
      </c>
      <c r="G3348">
        <v>-4227524</v>
      </c>
      <c r="H3348">
        <v>16843295</v>
      </c>
      <c r="K3348">
        <f t="shared" si="1223"/>
        <v>72.125284776324222</v>
      </c>
      <c r="L3348">
        <f t="shared" si="1224"/>
        <v>52.429404181339152</v>
      </c>
      <c r="M3348">
        <f t="shared" si="1218"/>
        <v>17.555605709555319</v>
      </c>
      <c r="N3348">
        <f t="shared" si="1225"/>
        <v>7.0438521219476052E-2</v>
      </c>
      <c r="O3348">
        <f t="shared" si="1226"/>
        <v>55.95936319980332</v>
      </c>
      <c r="P3348">
        <f t="shared" si="1227"/>
        <v>55.951336604229638</v>
      </c>
      <c r="Q3348">
        <f t="shared" si="1219"/>
        <v>-2.0222724948844473E-2</v>
      </c>
      <c r="R3348">
        <f t="shared" si="1228"/>
        <v>55.979585924752165</v>
      </c>
      <c r="S3348">
        <f t="shared" si="1220"/>
        <v>17.569087526187882</v>
      </c>
      <c r="T3348">
        <f t="shared" si="1221"/>
        <v>7.3644314911647433</v>
      </c>
      <c r="U3348">
        <f t="shared" si="1222"/>
        <v>0.48935525724399392</v>
      </c>
      <c r="V3348" s="6">
        <f t="shared" ref="V3348:V3411" si="1230">(A3348-$A$274)*86400</f>
        <v>184905.00000016764</v>
      </c>
      <c r="W3348">
        <f t="shared" si="1211"/>
        <v>7.3643760397343954</v>
      </c>
      <c r="X3348">
        <f t="shared" si="1212"/>
        <v>17.56882419115346</v>
      </c>
      <c r="Y3348">
        <f t="shared" ref="Y3348:Y3411" si="1231">AVERAGE(Q3347:Q3349)</f>
        <v>-1.7364288292431713E-2</v>
      </c>
      <c r="Z3348">
        <f t="shared" ref="Z3348:Z3411" si="1232">(T3349-T3347)/100/(V3349-V3347)</f>
        <v>6.2711491372555788E-8</v>
      </c>
      <c r="AA3348">
        <f t="shared" si="1210"/>
        <v>-3.0870478208603959E-9</v>
      </c>
      <c r="AB3348">
        <f t="shared" ref="AB3348:AB3411" si="1233">((M3348-$M$275)-(Y3348-$Y$275))/(M3348-$M$275)</f>
        <v>0.99962086696495323</v>
      </c>
      <c r="AC3348">
        <f t="shared" si="1229"/>
        <v>2.2352962681181947</v>
      </c>
      <c r="AD3348">
        <f t="shared" si="1213"/>
        <v>6.9855204740757767E-11</v>
      </c>
      <c r="AE3348">
        <f t="shared" si="1214"/>
        <v>3.3751029209975163E-4</v>
      </c>
      <c r="AF3348">
        <f t="shared" si="1215"/>
        <v>2.0603584589709956E-8</v>
      </c>
      <c r="AG3348">
        <f t="shared" si="1216"/>
        <v>6.9855204740757765E-9</v>
      </c>
      <c r="AH3348">
        <f t="shared" si="1217"/>
        <v>2.0603584589709955E-4</v>
      </c>
    </row>
    <row r="3349" spans="1:34">
      <c r="A3349" s="4">
        <v>43289.525243055556</v>
      </c>
      <c r="B3349" s="3">
        <v>-1.12062646061531E-3</v>
      </c>
      <c r="C3349">
        <v>2.6891324686148401</v>
      </c>
      <c r="D3349" s="3">
        <v>1.8918027936742899E-2</v>
      </c>
      <c r="E3349" s="3">
        <v>1.87225557284364E-2</v>
      </c>
      <c r="F3349" s="3">
        <v>1.86960613087831E-2</v>
      </c>
      <c r="G3349">
        <v>-4227524</v>
      </c>
      <c r="H3349">
        <v>16843295</v>
      </c>
      <c r="K3349">
        <f t="shared" si="1223"/>
        <v>72.137406099963655</v>
      </c>
      <c r="L3349">
        <f t="shared" si="1224"/>
        <v>52.45730753716208</v>
      </c>
      <c r="M3349">
        <f t="shared" si="1218"/>
        <v>17.564948945864213</v>
      </c>
      <c r="N3349">
        <f t="shared" si="1225"/>
        <v>7.0416895161670864E-2</v>
      </c>
      <c r="O3349">
        <f t="shared" si="1226"/>
        <v>55.931252463952788</v>
      </c>
      <c r="P3349">
        <f t="shared" si="1227"/>
        <v>55.917594752433956</v>
      </c>
      <c r="Q3349">
        <f t="shared" si="1219"/>
        <v>-1.214777749687812E-2</v>
      </c>
      <c r="R3349">
        <f t="shared" si="1228"/>
        <v>55.943400241449666</v>
      </c>
      <c r="S3349">
        <f t="shared" si="1220"/>
        <v>17.573047464195465</v>
      </c>
      <c r="T3349">
        <f t="shared" si="1221"/>
        <v>7.3621550640273545</v>
      </c>
      <c r="U3349">
        <f t="shared" si="1222"/>
        <v>0.48939185667096785</v>
      </c>
      <c r="V3349" s="6">
        <f t="shared" si="1230"/>
        <v>184965.99999996834</v>
      </c>
      <c r="W3349">
        <f t="shared" si="1211"/>
        <v>7.3646095194407781</v>
      </c>
      <c r="X3349">
        <f t="shared" si="1212"/>
        <v>17.568744043786158</v>
      </c>
      <c r="Y3349">
        <f t="shared" si="1231"/>
        <v>-1.4591679491315309E-2</v>
      </c>
      <c r="Z3349">
        <f t="shared" si="1232"/>
        <v>-1.2542298277197713E-7</v>
      </c>
      <c r="AA3349">
        <f t="shared" si="1210"/>
        <v>2.491661928400598E-8</v>
      </c>
      <c r="AB3349">
        <f t="shared" si="1233"/>
        <v>0.99943964497504267</v>
      </c>
      <c r="AC3349">
        <f t="shared" si="1229"/>
        <v>2.2353511983050196</v>
      </c>
      <c r="AD3349">
        <f t="shared" si="1213"/>
        <v>-6.7097587802075919E-10</v>
      </c>
      <c r="AE3349">
        <f t="shared" si="1214"/>
        <v>4.5361253091586346E-4</v>
      </c>
      <c r="AF3349">
        <f t="shared" si="1215"/>
        <v>-1.4724918508763351E-7</v>
      </c>
      <c r="AG3349" t="str">
        <f t="shared" si="1216"/>
        <v>NaN</v>
      </c>
      <c r="AH3349" t="str">
        <f t="shared" si="1217"/>
        <v>NaN</v>
      </c>
    </row>
    <row r="3350" spans="1:34">
      <c r="A3350" s="4">
        <v>43289.525937500002</v>
      </c>
      <c r="B3350" s="3">
        <v>-1.11906858148359E-3</v>
      </c>
      <c r="C3350">
        <v>2.6891562530290698</v>
      </c>
      <c r="D3350" s="3">
        <v>1.8906849262057199E-2</v>
      </c>
      <c r="E3350" s="3">
        <v>1.8710818120016501E-2</v>
      </c>
      <c r="F3350" s="3">
        <v>1.8684674482337901E-2</v>
      </c>
      <c r="G3350">
        <v>-4227524</v>
      </c>
      <c r="H3350">
        <v>16843295</v>
      </c>
      <c r="K3350">
        <f t="shared" si="1223"/>
        <v>72.038162762666829</v>
      </c>
      <c r="L3350">
        <f t="shared" si="1224"/>
        <v>52.373032079594751</v>
      </c>
      <c r="M3350">
        <f t="shared" si="1218"/>
        <v>17.536729920163918</v>
      </c>
      <c r="N3350">
        <f t="shared" si="1225"/>
        <v>7.0424103847606861E-2</v>
      </c>
      <c r="O3350">
        <f t="shared" si="1226"/>
        <v>55.897676743876843</v>
      </c>
      <c r="P3350">
        <f t="shared" si="1227"/>
        <v>55.88246478648238</v>
      </c>
      <c r="Q3350">
        <f t="shared" si="1219"/>
        <v>-1.1404536028223333E-2</v>
      </c>
      <c r="R3350">
        <f t="shared" si="1228"/>
        <v>55.909081279905067</v>
      </c>
      <c r="S3350">
        <f t="shared" si="1220"/>
        <v>17.544332944182734</v>
      </c>
      <c r="T3350">
        <f t="shared" si="1221"/>
        <v>7.3629138730732491</v>
      </c>
      <c r="U3350">
        <f t="shared" si="1222"/>
        <v>0.48937965686197488</v>
      </c>
      <c r="V3350" s="6">
        <f t="shared" si="1230"/>
        <v>185026.00000016391</v>
      </c>
      <c r="W3350">
        <f t="shared" si="1211"/>
        <v>7.3651990556994154</v>
      </c>
      <c r="X3350">
        <f t="shared" si="1212"/>
        <v>17.571455696359923</v>
      </c>
      <c r="Y3350">
        <f t="shared" si="1231"/>
        <v>-4.6775075703256635E-3</v>
      </c>
      <c r="Z3350">
        <f t="shared" si="1232"/>
        <v>2.7506827963086087E-7</v>
      </c>
      <c r="AA3350">
        <f t="shared" si="1210"/>
        <v>1.1750938992783406E-7</v>
      </c>
      <c r="AB3350">
        <f t="shared" si="1233"/>
        <v>0.9987885731760604</v>
      </c>
      <c r="AC3350">
        <f t="shared" si="1229"/>
        <v>2.2353328882427426</v>
      </c>
      <c r="AD3350">
        <f t="shared" si="1213"/>
        <v>-9.871373574486975E-9</v>
      </c>
      <c r="AE3350">
        <f t="shared" si="1214"/>
        <v>3.4721344978090986E-4</v>
      </c>
      <c r="AF3350">
        <f t="shared" si="1215"/>
        <v>-2.8301671380156731E-6</v>
      </c>
      <c r="AG3350" t="str">
        <f t="shared" si="1216"/>
        <v>NaN</v>
      </c>
      <c r="AH3350" t="str">
        <f t="shared" si="1217"/>
        <v>NaN</v>
      </c>
    </row>
    <row r="3351" spans="1:34">
      <c r="A3351" s="4">
        <v>43289.526631944442</v>
      </c>
      <c r="B3351" s="3">
        <v>-1.1230524708662399E-3</v>
      </c>
      <c r="C3351">
        <v>2.6892359308167202</v>
      </c>
      <c r="D3351" s="3">
        <v>1.8935664079890599E-2</v>
      </c>
      <c r="E3351" s="3">
        <v>1.87381226275465E-2</v>
      </c>
      <c r="F3351" s="3">
        <v>1.8706447619097202E-2</v>
      </c>
      <c r="G3351">
        <v>-4227524</v>
      </c>
      <c r="H3351">
        <v>16843477</v>
      </c>
      <c r="K3351">
        <f t="shared" si="1223"/>
        <v>72.291952976365266</v>
      </c>
      <c r="L3351">
        <f t="shared" si="1224"/>
        <v>52.598201703182731</v>
      </c>
      <c r="M3351">
        <f t="shared" si="1218"/>
        <v>17.612126335423707</v>
      </c>
      <c r="N3351">
        <f t="shared" si="1225"/>
        <v>7.044825294548672E-2</v>
      </c>
      <c r="O3351">
        <f t="shared" si="1226"/>
        <v>55.984223520200075</v>
      </c>
      <c r="P3351">
        <f t="shared" si="1227"/>
        <v>55.964185558341434</v>
      </c>
      <c r="Q3351">
        <f t="shared" si="1219"/>
        <v>9.5197908141244625E-3</v>
      </c>
      <c r="R3351">
        <f t="shared" si="1228"/>
        <v>55.974703729385951</v>
      </c>
      <c r="S3351">
        <f t="shared" si="1220"/>
        <v>17.60577980821429</v>
      </c>
      <c r="T3351">
        <f t="shared" si="1221"/>
        <v>7.3654558833763923</v>
      </c>
      <c r="U3351">
        <f t="shared" si="1222"/>
        <v>0.48933878750185872</v>
      </c>
      <c r="V3351" s="6">
        <f t="shared" si="1230"/>
        <v>185085.99999973085</v>
      </c>
      <c r="W3351">
        <f t="shared" si="1211"/>
        <v>7.3655842972149355</v>
      </c>
      <c r="X3351">
        <f t="shared" si="1212"/>
        <v>17.572815878078362</v>
      </c>
      <c r="Y3351">
        <f t="shared" si="1231"/>
        <v>5.2329120516153198E-3</v>
      </c>
      <c r="Z3351">
        <f t="shared" si="1232"/>
        <v>1.2962987890264716E-7</v>
      </c>
      <c r="AA3351">
        <f t="shared" ref="AA3351:AA3414" si="1234">AVERAGE(Z3348:Z3354)</f>
        <v>1.1121957666154434E-7</v>
      </c>
      <c r="AB3351">
        <f t="shared" si="1233"/>
        <v>0.99814793976414706</v>
      </c>
      <c r="AC3351">
        <f t="shared" si="1229"/>
        <v>2.2352715495341275</v>
      </c>
      <c r="AD3351">
        <f t="shared" si="1213"/>
        <v>8.3511329901977799E-9</v>
      </c>
      <c r="AE3351">
        <f t="shared" si="1214"/>
        <v>2.0491017123385954E-4</v>
      </c>
      <c r="AF3351">
        <f t="shared" si="1215"/>
        <v>4.057073909751274E-6</v>
      </c>
      <c r="AG3351">
        <f t="shared" si="1216"/>
        <v>8.3511329901977803E-7</v>
      </c>
      <c r="AH3351">
        <f t="shared" si="1217"/>
        <v>4.0570739097512735E-2</v>
      </c>
    </row>
    <row r="3352" spans="1:34">
      <c r="A3352" s="4">
        <v>43289.527326388888</v>
      </c>
      <c r="B3352" s="3">
        <v>-1.1233973448725001E-3</v>
      </c>
      <c r="C3352">
        <v>2.6892050110782302</v>
      </c>
      <c r="D3352" s="3">
        <v>1.8922297239096199E-2</v>
      </c>
      <c r="E3352" s="3">
        <v>1.8724470373781499E-2</v>
      </c>
      <c r="F3352" s="3">
        <v>1.86904512719047E-2</v>
      </c>
      <c r="G3352">
        <v>-4227524</v>
      </c>
      <c r="H3352">
        <v>16843479</v>
      </c>
      <c r="K3352">
        <f t="shared" si="1223"/>
        <v>72.3139228754616</v>
      </c>
      <c r="L3352">
        <f t="shared" si="1224"/>
        <v>52.641198655079137</v>
      </c>
      <c r="M3352">
        <f t="shared" si="1218"/>
        <v>17.626523552901045</v>
      </c>
      <c r="N3352">
        <f t="shared" si="1225"/>
        <v>7.0438881653772517E-2</v>
      </c>
      <c r="O3352">
        <f t="shared" si="1226"/>
        <v>55.944075531513498</v>
      </c>
      <c r="P3352">
        <f t="shared" si="1227"/>
        <v>55.9233251724119</v>
      </c>
      <c r="Q3352">
        <f t="shared" si="1219"/>
        <v>1.7583481368944831E-2</v>
      </c>
      <c r="R3352">
        <f t="shared" si="1228"/>
        <v>55.926492050144553</v>
      </c>
      <c r="S3352">
        <f t="shared" si="1220"/>
        <v>17.614801231988416</v>
      </c>
      <c r="T3352">
        <f t="shared" si="1221"/>
        <v>7.3644694316170023</v>
      </c>
      <c r="U3352">
        <f t="shared" si="1222"/>
        <v>0.48935464725354511</v>
      </c>
      <c r="V3352" s="6">
        <f t="shared" si="1230"/>
        <v>185145.99999992643</v>
      </c>
      <c r="W3352">
        <f t="shared" si="1211"/>
        <v>7.3658644728625955</v>
      </c>
      <c r="X3352">
        <f t="shared" si="1212"/>
        <v>17.576165594331957</v>
      </c>
      <c r="Y3352">
        <f t="shared" si="1231"/>
        <v>6.4117617165088348E-2</v>
      </c>
      <c r="Z3352">
        <f t="shared" si="1232"/>
        <v>1.5492351299777617E-7</v>
      </c>
      <c r="AA3352">
        <f t="shared" si="1234"/>
        <v>1.2197011804591504E-7</v>
      </c>
      <c r="AB3352">
        <f t="shared" si="1233"/>
        <v>0.9943114262856676</v>
      </c>
      <c r="AC3352">
        <f t="shared" si="1229"/>
        <v>2.2352953526150818</v>
      </c>
      <c r="AD3352">
        <f t="shared" si="1213"/>
        <v>7.4746057840371773E-10</v>
      </c>
      <c r="AE3352">
        <f t="shared" si="1214"/>
        <v>1.760889791430361E-4</v>
      </c>
      <c r="AF3352">
        <f t="shared" si="1215"/>
        <v>4.2255880229537086E-7</v>
      </c>
      <c r="AG3352">
        <f t="shared" si="1216"/>
        <v>7.4746057840371769E-8</v>
      </c>
      <c r="AH3352">
        <f t="shared" si="1217"/>
        <v>4.225588022953709E-3</v>
      </c>
    </row>
    <row r="3353" spans="1:34">
      <c r="A3353" s="4">
        <v>43289.528020833335</v>
      </c>
      <c r="B3353" s="3">
        <v>-1.1231119319018001E-3</v>
      </c>
      <c r="C3353">
        <v>2.68929420263157</v>
      </c>
      <c r="D3353" s="3">
        <v>1.89949348401387E-2</v>
      </c>
      <c r="E3353" s="3">
        <v>1.87513348696484E-2</v>
      </c>
      <c r="F3353">
        <v>1.8713844291923999E-2</v>
      </c>
      <c r="G3353">
        <v>-4227524</v>
      </c>
      <c r="H3353">
        <v>16843944</v>
      </c>
      <c r="K3353">
        <f t="shared" si="1223"/>
        <v>72.295740890002435</v>
      </c>
      <c r="L3353">
        <f t="shared" si="1224"/>
        <v>52.592266757706987</v>
      </c>
      <c r="M3353">
        <f t="shared" si="1218"/>
        <v>17.610139061978458</v>
      </c>
      <c r="N3353">
        <f t="shared" si="1225"/>
        <v>7.046591422602605E-2</v>
      </c>
      <c r="O3353">
        <f t="shared" si="1226"/>
        <v>56.16224627430384</v>
      </c>
      <c r="P3353">
        <f t="shared" si="1227"/>
        <v>56.003729015456329</v>
      </c>
      <c r="Q3353">
        <f t="shared" si="1219"/>
        <v>0.16524957931219575</v>
      </c>
      <c r="R3353">
        <f t="shared" si="1228"/>
        <v>55.996996694991644</v>
      </c>
      <c r="S3353">
        <f t="shared" si="1220"/>
        <v>17.499972675770326</v>
      </c>
      <c r="T3353">
        <f t="shared" si="1221"/>
        <v>7.3673149655384256</v>
      </c>
      <c r="U3353">
        <f t="shared" si="1222"/>
        <v>0.48930889796983279</v>
      </c>
      <c r="V3353" s="6">
        <f t="shared" si="1230"/>
        <v>185206.000000122</v>
      </c>
      <c r="W3353">
        <f t="shared" ref="W3353:W3416" si="1235">AVERAGE(T3347:T3359)</f>
        <v>7.3663314322753628</v>
      </c>
      <c r="X3353">
        <f t="shared" ref="X3353:X3416" si="1236">AVERAGE(S3347:S3359)</f>
        <v>17.578969742986349</v>
      </c>
      <c r="Y3353">
        <f t="shared" si="1231"/>
        <v>6.003276248429993E-2</v>
      </c>
      <c r="Z3353">
        <f t="shared" si="1232"/>
        <v>3.0984702761874465E-7</v>
      </c>
      <c r="AA3353">
        <f t="shared" si="1234"/>
        <v>1.7285974680383615E-7</v>
      </c>
      <c r="AB3353">
        <f t="shared" si="1233"/>
        <v>0.99457189015073855</v>
      </c>
      <c r="AC3353">
        <f t="shared" si="1229"/>
        <v>2.2352266898815576</v>
      </c>
      <c r="AD3353">
        <f t="shared" ref="AD3353:AD3416" si="1237">AA3353*AC3353*$D$7*2.54*1.024*9.81/2/Y3353/10000*0.14503773773</f>
        <v>1.1313693940957002E-9</v>
      </c>
      <c r="AE3353">
        <f t="shared" si="1214"/>
        <v>4.0349237854926933E-4</v>
      </c>
      <c r="AF3353">
        <f t="shared" si="1215"/>
        <v>2.7912589337906367E-7</v>
      </c>
      <c r="AG3353">
        <f t="shared" si="1216"/>
        <v>1.1313693940957002E-7</v>
      </c>
      <c r="AH3353">
        <f t="shared" si="1217"/>
        <v>2.7912589337906368E-3</v>
      </c>
    </row>
    <row r="3354" spans="1:34">
      <c r="A3354" s="4">
        <v>43289.528715277775</v>
      </c>
      <c r="B3354" s="3">
        <v>-1.1224340760964001E-3</v>
      </c>
      <c r="C3354">
        <v>2.6893215547079299</v>
      </c>
      <c r="D3354" s="3">
        <v>1.89555478501825E-2</v>
      </c>
      <c r="E3354" s="3">
        <v>1.8761621628800601E-2</v>
      </c>
      <c r="F3354" s="3">
        <v>1.8730328986275701E-2</v>
      </c>
      <c r="G3354">
        <v>-4227524</v>
      </c>
      <c r="H3354">
        <v>16843756</v>
      </c>
      <c r="K3354">
        <f t="shared" si="1223"/>
        <v>72.252558674537724</v>
      </c>
      <c r="L3354">
        <f t="shared" si="1224"/>
        <v>52.527415561545929</v>
      </c>
      <c r="M3354">
        <f t="shared" si="1218"/>
        <v>17.588424109322144</v>
      </c>
      <c r="N3354">
        <f t="shared" si="1225"/>
        <v>7.0474204214851149E-2</v>
      </c>
      <c r="O3354">
        <f t="shared" si="1226"/>
        <v>56.043945439313546</v>
      </c>
      <c r="P3354">
        <f t="shared" si="1227"/>
        <v>56.034516675586161</v>
      </c>
      <c r="Q3354">
        <f t="shared" si="1219"/>
        <v>-2.7347732282407833E-3</v>
      </c>
      <c r="R3354">
        <f t="shared" si="1228"/>
        <v>56.046680212541787</v>
      </c>
      <c r="S3354">
        <f t="shared" si="1220"/>
        <v>17.590247291474306</v>
      </c>
      <c r="T3354">
        <f t="shared" si="1221"/>
        <v>7.3681875959410688</v>
      </c>
      <c r="U3354">
        <f t="shared" si="1222"/>
        <v>0.48929486818949358</v>
      </c>
      <c r="V3354" s="6">
        <f t="shared" si="1230"/>
        <v>185265.99999968894</v>
      </c>
      <c r="W3354">
        <f t="shared" si="1235"/>
        <v>7.3670056049275479</v>
      </c>
      <c r="X3354">
        <f t="shared" si="1236"/>
        <v>17.580267461478666</v>
      </c>
      <c r="Y3354">
        <f t="shared" si="1231"/>
        <v>6.257450826554134E-2</v>
      </c>
      <c r="Z3354">
        <f t="shared" si="1232"/>
        <v>-2.8220171119797142E-8</v>
      </c>
      <c r="AA3354">
        <f t="shared" si="1234"/>
        <v>1.2453083729182194E-7</v>
      </c>
      <c r="AB3354">
        <f t="shared" si="1233"/>
        <v>0.99439809810621405</v>
      </c>
      <c r="AC3354">
        <f t="shared" si="1229"/>
        <v>2.2352056333099419</v>
      </c>
      <c r="AD3354">
        <f t="shared" si="1237"/>
        <v>7.8194148251183471E-10</v>
      </c>
      <c r="AE3354">
        <f t="shared" ref="AE3354:AE3417" si="1238">(W3355-W3353)/(X3355-X3353)*0.14503773773/100</f>
        <v>6.4838655320977436E-4</v>
      </c>
      <c r="AF3354">
        <f t="shared" ref="AF3354:AF3417" si="1239">AD3354/AE3354/(1.024*9.81)</f>
        <v>1.2005252252786313E-7</v>
      </c>
      <c r="AG3354">
        <f t="shared" ref="AG3354:AG3417" si="1240">IF(AD3354&gt;0,AD3354*100,"NaN")</f>
        <v>7.8194148251183464E-8</v>
      </c>
      <c r="AH3354">
        <f t="shared" ref="AH3354:AH3417" si="1241">IF(AF3354&gt;0,AF3354*100*100,"NaN")</f>
        <v>1.2005252252786313E-3</v>
      </c>
    </row>
    <row r="3355" spans="1:34">
      <c r="A3355" s="4">
        <v>43289.529421296298</v>
      </c>
      <c r="B3355" s="3">
        <v>-1.12181568132655E-3</v>
      </c>
      <c r="C3355">
        <v>2.6892834996451702</v>
      </c>
      <c r="D3355" s="3">
        <v>1.89474611493461E-2</v>
      </c>
      <c r="E3355" s="3">
        <v>1.8751679743654701E-2</v>
      </c>
      <c r="F3355" s="3">
        <v>1.87129986175751E-2</v>
      </c>
      <c r="G3355">
        <v>-4227524</v>
      </c>
      <c r="H3355">
        <v>16843752</v>
      </c>
      <c r="K3355">
        <f t="shared" si="1223"/>
        <v>72.213164372709528</v>
      </c>
      <c r="L3355">
        <f t="shared" si="1224"/>
        <v>52.510801871649136</v>
      </c>
      <c r="M3355">
        <f t="shared" si="1218"/>
        <v>17.582861135762496</v>
      </c>
      <c r="N3355">
        <f t="shared" si="1225"/>
        <v>7.046267031735591E-2</v>
      </c>
      <c r="O3355">
        <f t="shared" si="1226"/>
        <v>56.0196566205354</v>
      </c>
      <c r="P3355">
        <f t="shared" si="1227"/>
        <v>56.00476120290589</v>
      </c>
      <c r="Q3355">
        <f t="shared" si="1219"/>
        <v>2.5208718712669054E-2</v>
      </c>
      <c r="R3355">
        <f t="shared" si="1228"/>
        <v>55.994447901822731</v>
      </c>
      <c r="S3355">
        <f t="shared" si="1220"/>
        <v>17.566055323287383</v>
      </c>
      <c r="T3355">
        <f t="shared" si="1221"/>
        <v>7.3669735014678865</v>
      </c>
      <c r="U3355">
        <f t="shared" si="1222"/>
        <v>0.48931438788387777</v>
      </c>
      <c r="V3355" s="6">
        <f t="shared" si="1230"/>
        <v>185327.00000011828</v>
      </c>
      <c r="W3355">
        <f t="shared" si="1235"/>
        <v>7.3675426082522302</v>
      </c>
      <c r="X3355">
        <f t="shared" si="1236"/>
        <v>17.581679025324302</v>
      </c>
      <c r="Y3355">
        <f t="shared" si="1231"/>
        <v>1.621324603649062E-2</v>
      </c>
      <c r="Z3355">
        <f t="shared" si="1232"/>
        <v>1.379652810631508E-7</v>
      </c>
      <c r="AA3355">
        <f t="shared" si="1234"/>
        <v>1.127873639069846E-7</v>
      </c>
      <c r="AB3355">
        <f t="shared" si="1233"/>
        <v>0.99742662846439056</v>
      </c>
      <c r="AC3355">
        <f t="shared" si="1229"/>
        <v>2.2352349294095797</v>
      </c>
      <c r="AD3355">
        <f t="shared" si="1237"/>
        <v>2.7333230008367432E-9</v>
      </c>
      <c r="AE3355">
        <f t="shared" si="1238"/>
        <v>3.250210737601558E-4</v>
      </c>
      <c r="AF3355">
        <f t="shared" si="1239"/>
        <v>8.3716385889345827E-7</v>
      </c>
      <c r="AG3355">
        <f t="shared" si="1240"/>
        <v>2.7333230008367431E-7</v>
      </c>
      <c r="AH3355">
        <f t="shared" si="1241"/>
        <v>8.3716385889345823E-3</v>
      </c>
    </row>
    <row r="3356" spans="1:34">
      <c r="A3356" s="4">
        <v>43289.530115740738</v>
      </c>
      <c r="B3356" s="3">
        <v>-1.1234449137009501E-3</v>
      </c>
      <c r="C3356">
        <v>2.6893738804192302</v>
      </c>
      <c r="D3356" s="3">
        <v>1.8945891378007201E-2</v>
      </c>
      <c r="E3356" s="3">
        <v>1.8748100189313801E-2</v>
      </c>
      <c r="F3356">
        <v>1.8711116694376001E-2</v>
      </c>
      <c r="G3356">
        <v>-4227524</v>
      </c>
      <c r="H3356">
        <v>16843754</v>
      </c>
      <c r="K3356">
        <f t="shared" si="1223"/>
        <v>72.316953206371466</v>
      </c>
      <c r="L3356">
        <f t="shared" si="1224"/>
        <v>52.617064476228705</v>
      </c>
      <c r="M3356">
        <f t="shared" si="1218"/>
        <v>17.618442398162827</v>
      </c>
      <c r="N3356">
        <f t="shared" si="1225"/>
        <v>7.0490063323908864E-2</v>
      </c>
      <c r="O3356">
        <f t="shared" si="1226"/>
        <v>56.014941732184141</v>
      </c>
      <c r="P3356">
        <f t="shared" si="1227"/>
        <v>55.994047809033894</v>
      </c>
      <c r="Q3356">
        <f t="shared" si="1219"/>
        <v>2.6165792625043593E-2</v>
      </c>
      <c r="R3356">
        <f t="shared" si="1228"/>
        <v>55.988775939559098</v>
      </c>
      <c r="S3356">
        <f t="shared" si="1220"/>
        <v>17.600998536412799</v>
      </c>
      <c r="T3356">
        <f t="shared" si="1221"/>
        <v>7.3698569758418815</v>
      </c>
      <c r="U3356">
        <f t="shared" si="1222"/>
        <v>0.48926802860971158</v>
      </c>
      <c r="V3356" s="6">
        <f t="shared" si="1230"/>
        <v>185386.99999968521</v>
      </c>
      <c r="W3356">
        <f t="shared" si="1235"/>
        <v>7.3680650190952797</v>
      </c>
      <c r="X3356">
        <f t="shared" si="1236"/>
        <v>17.584995002140239</v>
      </c>
      <c r="Y3356">
        <f t="shared" si="1231"/>
        <v>1.7046137655363225E-2</v>
      </c>
      <c r="Z3356">
        <f t="shared" si="1232"/>
        <v>2.3080441853347066E-7</v>
      </c>
      <c r="AA3356">
        <f t="shared" si="1234"/>
        <v>1.0319773175784545E-7</v>
      </c>
      <c r="AB3356">
        <f t="shared" si="1233"/>
        <v>0.99737828140703111</v>
      </c>
      <c r="AC3356">
        <f t="shared" si="1229"/>
        <v>2.235165351172935</v>
      </c>
      <c r="AD3356">
        <f t="shared" si="1237"/>
        <v>2.3786531809469025E-9</v>
      </c>
      <c r="AE3356">
        <f t="shared" si="1238"/>
        <v>2.8992569334485539E-4</v>
      </c>
      <c r="AF3356">
        <f t="shared" si="1239"/>
        <v>8.1672425982234264E-7</v>
      </c>
      <c r="AG3356">
        <f t="shared" si="1240"/>
        <v>2.3786531809469024E-7</v>
      </c>
      <c r="AH3356">
        <f t="shared" si="1241"/>
        <v>8.1672425982234273E-3</v>
      </c>
    </row>
    <row r="3357" spans="1:34">
      <c r="A3357" s="4">
        <v>43289.530810185184</v>
      </c>
      <c r="B3357" s="3">
        <v>-1.12172054366965E-3</v>
      </c>
      <c r="C3357">
        <v>2.6893703127570898</v>
      </c>
      <c r="D3357" s="3">
        <v>1.8944607019639102E-2</v>
      </c>
      <c r="E3357" s="3">
        <v>1.87510732410919E-2</v>
      </c>
      <c r="F3357" s="3">
        <v>1.8718596743547099E-2</v>
      </c>
      <c r="G3357">
        <v>-4227524</v>
      </c>
      <c r="H3357">
        <v>16843756</v>
      </c>
      <c r="K3357">
        <f t="shared" si="1223"/>
        <v>72.207103710889811</v>
      </c>
      <c r="L3357">
        <f t="shared" si="1224"/>
        <v>52.497382524188367</v>
      </c>
      <c r="M3357">
        <f t="shared" si="1218"/>
        <v>17.578367764598369</v>
      </c>
      <c r="N3357">
        <f t="shared" si="1225"/>
        <v>7.0488982021016666E-2</v>
      </c>
      <c r="O3357">
        <f t="shared" si="1226"/>
        <v>56.011084096260653</v>
      </c>
      <c r="P3357">
        <f t="shared" si="1227"/>
        <v>56.002945976701497</v>
      </c>
      <c r="Q3357">
        <f t="shared" si="1219"/>
        <v>-2.3609837162297254E-4</v>
      </c>
      <c r="R3357">
        <f t="shared" si="1228"/>
        <v>56.011320194632276</v>
      </c>
      <c r="S3357">
        <f t="shared" si="1220"/>
        <v>17.578525163512783</v>
      </c>
      <c r="T3357">
        <f t="shared" si="1221"/>
        <v>7.3697431544848069</v>
      </c>
      <c r="U3357">
        <f t="shared" si="1222"/>
        <v>0.48926985858106375</v>
      </c>
      <c r="V3357" s="6">
        <f t="shared" si="1230"/>
        <v>185446.99999988079</v>
      </c>
      <c r="W3357">
        <f t="shared" si="1235"/>
        <v>7.368777132199738</v>
      </c>
      <c r="X3357">
        <f t="shared" si="1236"/>
        <v>17.587854833975626</v>
      </c>
      <c r="Y3357">
        <f t="shared" si="1231"/>
        <v>1.4286305433114896E-2</v>
      </c>
      <c r="Z3357">
        <f t="shared" si="1232"/>
        <v>-6.3234086953238746E-8</v>
      </c>
      <c r="AA3357">
        <f t="shared" si="1234"/>
        <v>7.1924108172219821E-8</v>
      </c>
      <c r="AB3357">
        <f t="shared" si="1233"/>
        <v>0.99755187065760709</v>
      </c>
      <c r="AC3357">
        <f t="shared" si="1229"/>
        <v>2.2351680976822816</v>
      </c>
      <c r="AD3357">
        <f t="shared" si="1237"/>
        <v>1.978071802995557E-9</v>
      </c>
      <c r="AE3357">
        <f t="shared" si="1238"/>
        <v>5.1401034583468377E-4</v>
      </c>
      <c r="AF3357">
        <f t="shared" si="1239"/>
        <v>3.8309036365281869E-7</v>
      </c>
      <c r="AG3357">
        <f t="shared" si="1240"/>
        <v>1.978071802995557E-7</v>
      </c>
      <c r="AH3357">
        <f t="shared" si="1241"/>
        <v>3.830903636528187E-3</v>
      </c>
    </row>
    <row r="3358" spans="1:34">
      <c r="A3358" s="4">
        <v>43289.531504629631</v>
      </c>
      <c r="B3358" s="3">
        <v>-1.1235757279791901E-3</v>
      </c>
      <c r="C3358">
        <v>2.6893500960050001</v>
      </c>
      <c r="D3358">
        <v>1.8937091144744001E-2</v>
      </c>
      <c r="E3358" s="3">
        <v>1.8742582205213701E-2</v>
      </c>
      <c r="F3358">
        <v>1.8705411370247001E-2</v>
      </c>
      <c r="G3358">
        <v>-4227524</v>
      </c>
      <c r="H3358">
        <v>16843762</v>
      </c>
      <c r="K3358">
        <f t="shared" si="1223"/>
        <v>72.325286616373731</v>
      </c>
      <c r="L3358">
        <f t="shared" si="1224"/>
        <v>52.632897482873773</v>
      </c>
      <c r="M3358">
        <f t="shared" si="1218"/>
        <v>17.623743965598081</v>
      </c>
      <c r="N3358">
        <f t="shared" si="1225"/>
        <v>7.0482854637972714E-2</v>
      </c>
      <c r="O3358">
        <f t="shared" si="1226"/>
        <v>55.988509782337154</v>
      </c>
      <c r="P3358">
        <f t="shared" si="1227"/>
        <v>55.977532809842984</v>
      </c>
      <c r="Q3358">
        <f t="shared" si="1219"/>
        <v>1.6929222045924064E-2</v>
      </c>
      <c r="R3358">
        <f t="shared" si="1228"/>
        <v>55.97158056029123</v>
      </c>
      <c r="S3358">
        <f t="shared" si="1220"/>
        <v>17.612457817567464</v>
      </c>
      <c r="T3358">
        <f t="shared" si="1221"/>
        <v>7.3690981667959692</v>
      </c>
      <c r="U3358">
        <f t="shared" si="1222"/>
        <v>0.48928022841870489</v>
      </c>
      <c r="V3358" s="6">
        <f t="shared" si="1230"/>
        <v>185507.00000007637</v>
      </c>
      <c r="W3358">
        <f t="shared" si="1235"/>
        <v>7.3690018564171407</v>
      </c>
      <c r="X3358">
        <f t="shared" si="1236"/>
        <v>17.587638465776426</v>
      </c>
      <c r="Y3358">
        <f t="shared" si="1231"/>
        <v>3.5516280342117548E-3</v>
      </c>
      <c r="Z3358">
        <f t="shared" si="1232"/>
        <v>4.742556520878582E-8</v>
      </c>
      <c r="AA3358">
        <f t="shared" si="1234"/>
        <v>6.1502055527417417E-8</v>
      </c>
      <c r="AB3358">
        <f t="shared" si="1233"/>
        <v>0.99825895265376874</v>
      </c>
      <c r="AC3358">
        <f t="shared" si="1229"/>
        <v>2.2351836612352129</v>
      </c>
      <c r="AD3358">
        <f t="shared" si="1237"/>
        <v>6.8038178334196104E-9</v>
      </c>
      <c r="AE3358">
        <f t="shared" si="1238"/>
        <v>-2.5411792434496244E-4</v>
      </c>
      <c r="AF3358">
        <f t="shared" si="1239"/>
        <v>-2.6653142047981193E-6</v>
      </c>
      <c r="AG3358">
        <f t="shared" si="1240"/>
        <v>6.8038178334196104E-7</v>
      </c>
      <c r="AH3358" t="str">
        <f t="shared" si="1241"/>
        <v>NaN</v>
      </c>
    </row>
    <row r="3359" spans="1:34">
      <c r="A3359" s="4">
        <v>43289.532199074078</v>
      </c>
      <c r="B3359" s="3">
        <v>-1.1224816449248499E-3</v>
      </c>
      <c r="C3359">
        <v>2.6893881510677602</v>
      </c>
      <c r="D3359" s="3">
        <v>1.89342132306228E-2</v>
      </c>
      <c r="E3359" s="3">
        <v>1.8738966974251502E-2</v>
      </c>
      <c r="F3359" s="3">
        <v>1.8710163821870102E-2</v>
      </c>
      <c r="G3359">
        <v>-4227524</v>
      </c>
      <c r="H3359">
        <v>16843762</v>
      </c>
      <c r="K3359">
        <f t="shared" si="1223"/>
        <v>72.255589005447575</v>
      </c>
      <c r="L3359">
        <f t="shared" si="1224"/>
        <v>52.556952817541628</v>
      </c>
      <c r="M3359">
        <f t="shared" si="1218"/>
        <v>17.598314445252896</v>
      </c>
      <c r="N3359">
        <f t="shared" si="1225"/>
        <v>7.0494388535468092E-2</v>
      </c>
      <c r="O3359">
        <f t="shared" si="1226"/>
        <v>55.979865820360189</v>
      </c>
      <c r="P3359">
        <f t="shared" si="1227"/>
        <v>55.966712637959091</v>
      </c>
      <c r="Q3359">
        <f t="shared" si="1219"/>
        <v>-6.0382395716658266E-3</v>
      </c>
      <c r="R3359">
        <f t="shared" si="1228"/>
        <v>55.985904059931855</v>
      </c>
      <c r="S3359">
        <f t="shared" si="1220"/>
        <v>17.602339938300673</v>
      </c>
      <c r="T3359">
        <f t="shared" si="1221"/>
        <v>7.3703122612691674</v>
      </c>
      <c r="U3359">
        <f t="shared" si="1222"/>
        <v>0.48926070872432004</v>
      </c>
      <c r="V3359" s="6">
        <f t="shared" si="1230"/>
        <v>185567.00000027195</v>
      </c>
      <c r="W3359">
        <f t="shared" si="1235"/>
        <v>7.3694892453042184</v>
      </c>
      <c r="X3359">
        <f t="shared" si="1236"/>
        <v>17.583790450325871</v>
      </c>
      <c r="Y3359">
        <f t="shared" si="1231"/>
        <v>3.683775359898315E-3</v>
      </c>
      <c r="Z3359">
        <f t="shared" si="1232"/>
        <v>8.7796087953802084E-8</v>
      </c>
      <c r="AA3359">
        <f t="shared" si="1234"/>
        <v>5.0826170698005159E-8</v>
      </c>
      <c r="AB3359">
        <f t="shared" si="1233"/>
        <v>0.99824743188934673</v>
      </c>
      <c r="AC3359">
        <f t="shared" si="1229"/>
        <v>2.2351543651355752</v>
      </c>
      <c r="AD3359">
        <f t="shared" si="1237"/>
        <v>5.4209959314671422E-9</v>
      </c>
      <c r="AE3359">
        <f t="shared" si="1238"/>
        <v>1.5497303921775056E-4</v>
      </c>
      <c r="AF3359">
        <f t="shared" si="1239"/>
        <v>3.4822020522092791E-6</v>
      </c>
      <c r="AG3359">
        <f t="shared" si="1240"/>
        <v>5.4209959314671423E-7</v>
      </c>
      <c r="AH3359">
        <f t="shared" si="1241"/>
        <v>3.4822020522092795E-2</v>
      </c>
    </row>
    <row r="3360" spans="1:34">
      <c r="A3360" s="4">
        <v>43289.532905092594</v>
      </c>
      <c r="B3360" s="3">
        <v>-1.12187514236211E-3</v>
      </c>
      <c r="C3360">
        <v>2.6893833941849201</v>
      </c>
      <c r="D3360" s="3">
        <v>1.89349981162923E-2</v>
      </c>
      <c r="E3360" s="3">
        <v>1.8738693453487901E-2</v>
      </c>
      <c r="F3360" s="3">
        <v>1.8708889354893499E-2</v>
      </c>
      <c r="G3360">
        <v>-4227524</v>
      </c>
      <c r="H3360">
        <v>16843762</v>
      </c>
      <c r="K3360">
        <f t="shared" si="1223"/>
        <v>72.216952286346697</v>
      </c>
      <c r="L3360">
        <f t="shared" si="1224"/>
        <v>52.51999137368243</v>
      </c>
      <c r="M3360">
        <f t="shared" si="1218"/>
        <v>17.585938173865113</v>
      </c>
      <c r="N3360">
        <f t="shared" si="1225"/>
        <v>7.0492946798282677E-2</v>
      </c>
      <c r="O3360">
        <f t="shared" si="1226"/>
        <v>55.982223264535975</v>
      </c>
      <c r="P3360">
        <f t="shared" si="1227"/>
        <v>55.965894006533624</v>
      </c>
      <c r="Q3360">
        <f t="shared" si="1219"/>
        <v>1.60343605436708E-4</v>
      </c>
      <c r="R3360">
        <f t="shared" si="1228"/>
        <v>55.982062920930538</v>
      </c>
      <c r="S3360">
        <f t="shared" si="1220"/>
        <v>17.585831278128154</v>
      </c>
      <c r="T3360">
        <f t="shared" si="1221"/>
        <v>7.3701604994601775</v>
      </c>
      <c r="U3360">
        <f t="shared" si="1222"/>
        <v>0.48926314868611576</v>
      </c>
      <c r="V3360" s="6">
        <f t="shared" si="1230"/>
        <v>185628.00000007264</v>
      </c>
      <c r="W3360">
        <f t="shared" si="1235"/>
        <v>7.3695009192895498</v>
      </c>
      <c r="X3360">
        <f t="shared" si="1236"/>
        <v>17.592309145938898</v>
      </c>
      <c r="Y3360">
        <f t="shared" si="1231"/>
        <v>-6.6993027267017169E-3</v>
      </c>
      <c r="Z3360">
        <f t="shared" si="1232"/>
        <v>9.0931662519365281E-8</v>
      </c>
      <c r="AA3360">
        <f t="shared" si="1234"/>
        <v>1.1079030163555692E-8</v>
      </c>
      <c r="AB3360">
        <f t="shared" si="1233"/>
        <v>0.99892460434881958</v>
      </c>
      <c r="AC3360">
        <f t="shared" si="1229"/>
        <v>2.2351580271480258</v>
      </c>
      <c r="AD3360">
        <f t="shared" si="1237"/>
        <v>-6.4976704741295491E-10</v>
      </c>
      <c r="AE3360">
        <f t="shared" si="1238"/>
        <v>1.0434149755178554E-5</v>
      </c>
      <c r="AF3360">
        <f t="shared" si="1239"/>
        <v>-6.1991429755814451E-6</v>
      </c>
      <c r="AG3360" t="str">
        <f t="shared" si="1240"/>
        <v>NaN</v>
      </c>
      <c r="AH3360" t="str">
        <f t="shared" si="1241"/>
        <v>NaN</v>
      </c>
    </row>
    <row r="3361" spans="1:34">
      <c r="A3361" s="4">
        <v>43289.533599537041</v>
      </c>
      <c r="B3361" s="3">
        <v>-1.1215302683558501E-3</v>
      </c>
      <c r="C3361">
        <v>2.6894226384683901</v>
      </c>
      <c r="D3361" s="3">
        <v>1.89316326216795E-2</v>
      </c>
      <c r="E3361" s="3">
        <v>1.8739169141772399E-2</v>
      </c>
      <c r="F3361">
        <v>1.8710306752746E-2</v>
      </c>
      <c r="G3361">
        <v>-4227524</v>
      </c>
      <c r="H3361">
        <v>16843762</v>
      </c>
      <c r="K3361">
        <f t="shared" si="1223"/>
        <v>72.194982387250363</v>
      </c>
      <c r="L3361">
        <f t="shared" si="1224"/>
        <v>52.496158318008867</v>
      </c>
      <c r="M3361">
        <f t="shared" si="1218"/>
        <v>17.577957848038565</v>
      </c>
      <c r="N3361">
        <f t="shared" si="1225"/>
        <v>7.0504841130074367E-2</v>
      </c>
      <c r="O3361">
        <f t="shared" si="1226"/>
        <v>55.972114829662111</v>
      </c>
      <c r="P3361">
        <f t="shared" si="1227"/>
        <v>55.967317713360451</v>
      </c>
      <c r="Q3361">
        <f t="shared" si="1219"/>
        <v>-1.4220012213876032E-2</v>
      </c>
      <c r="R3361">
        <f t="shared" si="1228"/>
        <v>55.986334841875987</v>
      </c>
      <c r="S3361">
        <f t="shared" si="1220"/>
        <v>17.58743785618115</v>
      </c>
      <c r="T3361">
        <f t="shared" si="1221"/>
        <v>7.3714125343856178</v>
      </c>
      <c r="U3361">
        <f t="shared" si="1222"/>
        <v>0.48924301900128209</v>
      </c>
      <c r="V3361" s="6">
        <f t="shared" si="1230"/>
        <v>185688.00000026822</v>
      </c>
      <c r="W3361">
        <f t="shared" si="1235"/>
        <v>7.3695505337271534</v>
      </c>
      <c r="X3361">
        <f t="shared" si="1236"/>
        <v>17.592309720625892</v>
      </c>
      <c r="Y3361">
        <f t="shared" si="1231"/>
        <v>-7.609788911343192E-3</v>
      </c>
      <c r="Z3361">
        <f t="shared" si="1232"/>
        <v>-1.01174539633414E-7</v>
      </c>
      <c r="AA3361">
        <f t="shared" si="1234"/>
        <v>3.9866590880215257E-9</v>
      </c>
      <c r="AB3361">
        <f t="shared" si="1233"/>
        <v>0.99898357939968985</v>
      </c>
      <c r="AC3361">
        <f t="shared" si="1229"/>
        <v>2.2351278155452752</v>
      </c>
      <c r="AD3361">
        <f t="shared" si="1237"/>
        <v>-2.0583354791472084E-10</v>
      </c>
      <c r="AE3361">
        <f t="shared" si="1238"/>
        <v>9.7509681238176714E-5</v>
      </c>
      <c r="AF3361">
        <f t="shared" si="1239"/>
        <v>-2.1013551524756979E-7</v>
      </c>
      <c r="AG3361" t="str">
        <f t="shared" si="1240"/>
        <v>NaN</v>
      </c>
      <c r="AH3361" t="str">
        <f t="shared" si="1241"/>
        <v>NaN</v>
      </c>
    </row>
    <row r="3362" spans="1:34">
      <c r="A3362" s="4">
        <v>43289.53429398148</v>
      </c>
      <c r="B3362" s="3">
        <v>-1.12296922541645E-3</v>
      </c>
      <c r="C3362">
        <v>2.68934533912216</v>
      </c>
      <c r="D3362" s="3">
        <v>1.89296704075059E-2</v>
      </c>
      <c r="E3362" s="3">
        <v>1.8734019816092799E-2</v>
      </c>
      <c r="F3362" s="3">
        <v>1.8706542906347799E-2</v>
      </c>
      <c r="G3362">
        <v>-4227524</v>
      </c>
      <c r="H3362">
        <v>16843762</v>
      </c>
      <c r="K3362">
        <f t="shared" si="1223"/>
        <v>72.286649897272852</v>
      </c>
      <c r="L3362">
        <f t="shared" si="1224"/>
        <v>52.592773369866627</v>
      </c>
      <c r="M3362">
        <f t="shared" si="1218"/>
        <v>17.610308697385559</v>
      </c>
      <c r="N3362">
        <f t="shared" si="1225"/>
        <v>7.0481412900787299E-2</v>
      </c>
      <c r="O3362">
        <f t="shared" si="1226"/>
        <v>55.966221219223108</v>
      </c>
      <c r="P3362">
        <f t="shared" si="1227"/>
        <v>55.951906086960363</v>
      </c>
      <c r="Q3362">
        <f t="shared" si="1219"/>
        <v>-8.7696981255902529E-3</v>
      </c>
      <c r="R3362">
        <f t="shared" si="1228"/>
        <v>55.974990917348698</v>
      </c>
      <c r="S3362">
        <f t="shared" si="1220"/>
        <v>17.61615516280262</v>
      </c>
      <c r="T3362">
        <f t="shared" si="1221"/>
        <v>7.3689464049869793</v>
      </c>
      <c r="U3362">
        <f t="shared" si="1222"/>
        <v>0.48928266838050027</v>
      </c>
      <c r="V3362" s="6">
        <f t="shared" si="1230"/>
        <v>185747.99999983516</v>
      </c>
      <c r="W3362">
        <f t="shared" si="1235"/>
        <v>7.3697256435069525</v>
      </c>
      <c r="X3362">
        <f t="shared" si="1236"/>
        <v>17.595651736304426</v>
      </c>
      <c r="Y3362">
        <f t="shared" si="1231"/>
        <v>-1.4255042025993703E-2</v>
      </c>
      <c r="Z3362">
        <f t="shared" si="1232"/>
        <v>6.3234087257265023E-8</v>
      </c>
      <c r="AA3362">
        <f t="shared" si="1234"/>
        <v>-1.3538963036613025E-8</v>
      </c>
      <c r="AB3362">
        <f t="shared" si="1233"/>
        <v>0.999419337424301</v>
      </c>
      <c r="AC3362">
        <f t="shared" si="1229"/>
        <v>2.235187323247664</v>
      </c>
      <c r="AD3362">
        <f t="shared" si="1237"/>
        <v>3.7317121246691535E-10</v>
      </c>
      <c r="AE3362">
        <f t="shared" si="1238"/>
        <v>4.839921105277808E-5</v>
      </c>
      <c r="AF3362">
        <f t="shared" si="1239"/>
        <v>7.6753976926103958E-7</v>
      </c>
      <c r="AG3362">
        <f t="shared" si="1240"/>
        <v>3.7317121246691535E-8</v>
      </c>
      <c r="AH3362">
        <f t="shared" si="1241"/>
        <v>7.6753976926103949E-3</v>
      </c>
    </row>
    <row r="3363" spans="1:34">
      <c r="A3363" s="4">
        <v>43289.534988425927</v>
      </c>
      <c r="B3363" s="3">
        <v>-1.1210070112429101E-3</v>
      </c>
      <c r="C3363">
        <v>2.68944642288261</v>
      </c>
      <c r="D3363">
        <v>1.8926293020685998E-2</v>
      </c>
      <c r="E3363" s="3">
        <v>1.8733068439523801E-2</v>
      </c>
      <c r="F3363" s="3">
        <v>1.8706828768099499E-2</v>
      </c>
      <c r="G3363">
        <v>-4227524</v>
      </c>
      <c r="H3363">
        <v>16843762</v>
      </c>
      <c r="K3363">
        <f t="shared" si="1223"/>
        <v>72.161648747242538</v>
      </c>
      <c r="L3363">
        <f t="shared" si="1224"/>
        <v>52.467396457165364</v>
      </c>
      <c r="M3363">
        <f t="shared" si="1218"/>
        <v>17.568327147550434</v>
      </c>
      <c r="N3363">
        <f t="shared" si="1225"/>
        <v>7.0512049816007422E-2</v>
      </c>
      <c r="O3363">
        <f t="shared" si="1226"/>
        <v>55.956077065498143</v>
      </c>
      <c r="P3363">
        <f t="shared" si="1227"/>
        <v>55.949058673306716</v>
      </c>
      <c r="Q3363">
        <f t="shared" si="1219"/>
        <v>-1.9775415738514823E-2</v>
      </c>
      <c r="R3363">
        <f t="shared" si="1228"/>
        <v>55.975852481236657</v>
      </c>
      <c r="S3363">
        <f t="shared" si="1220"/>
        <v>17.581510758042779</v>
      </c>
      <c r="T3363">
        <f t="shared" si="1221"/>
        <v>7.3721713434312033</v>
      </c>
      <c r="U3363">
        <f t="shared" si="1222"/>
        <v>0.48923081919229416</v>
      </c>
      <c r="V3363" s="6">
        <f t="shared" si="1230"/>
        <v>185808.00000003073</v>
      </c>
      <c r="W3363">
        <f t="shared" si="1235"/>
        <v>7.3698890793013954</v>
      </c>
      <c r="X3363">
        <f t="shared" si="1236"/>
        <v>17.602454903396126</v>
      </c>
      <c r="Y3363">
        <f t="shared" si="1231"/>
        <v>-1.4987093370007662E-2</v>
      </c>
      <c r="Z3363">
        <f t="shared" si="1232"/>
        <v>-4.7425565207675605E-8</v>
      </c>
      <c r="AA3363">
        <f t="shared" si="1234"/>
        <v>-4.9568208018096784E-8</v>
      </c>
      <c r="AB3363">
        <f t="shared" si="1233"/>
        <v>0.99946564103819191</v>
      </c>
      <c r="AC3363">
        <f t="shared" si="1229"/>
        <v>2.2351095054830048</v>
      </c>
      <c r="AD3363">
        <f t="shared" si="1237"/>
        <v>1.2994570167739523E-9</v>
      </c>
      <c r="AE3363">
        <f t="shared" si="1238"/>
        <v>4.7276129097819423E-5</v>
      </c>
      <c r="AF3363">
        <f t="shared" si="1239"/>
        <v>2.7362201993091525E-6</v>
      </c>
      <c r="AG3363">
        <f t="shared" si="1240"/>
        <v>1.2994570167739524E-7</v>
      </c>
      <c r="AH3363">
        <f t="shared" si="1241"/>
        <v>2.7362201993091528E-2</v>
      </c>
    </row>
    <row r="3364" spans="1:34">
      <c r="A3364" s="4">
        <v>43289.535682870373</v>
      </c>
      <c r="B3364" s="3">
        <v>-1.1220178488474601E-3</v>
      </c>
      <c r="C3364">
        <v>2.6893275008114901</v>
      </c>
      <c r="D3364" s="3">
        <v>1.8922546975445601E-2</v>
      </c>
      <c r="E3364" s="3">
        <v>1.8729215364419401E-2</v>
      </c>
      <c r="F3364" s="3">
        <v>1.8701981029225899E-2</v>
      </c>
      <c r="G3364">
        <v>-4227524</v>
      </c>
      <c r="H3364">
        <v>16843762</v>
      </c>
      <c r="K3364">
        <f t="shared" si="1223"/>
        <v>72.226043279076279</v>
      </c>
      <c r="L3364">
        <f t="shared" si="1224"/>
        <v>52.538163297628657</v>
      </c>
      <c r="M3364">
        <f t="shared" si="1218"/>
        <v>17.592022910794043</v>
      </c>
      <c r="N3364">
        <f t="shared" si="1225"/>
        <v>7.0476006386335999E-2</v>
      </c>
      <c r="O3364">
        <f t="shared" si="1226"/>
        <v>55.944825627387658</v>
      </c>
      <c r="P3364">
        <f t="shared" si="1227"/>
        <v>55.937526648009559</v>
      </c>
      <c r="Q3364">
        <f t="shared" si="1219"/>
        <v>-1.6416166245917907E-2</v>
      </c>
      <c r="R3364">
        <f t="shared" si="1228"/>
        <v>55.961241793633576</v>
      </c>
      <c r="S3364">
        <f t="shared" si="1220"/>
        <v>17.602967021624654</v>
      </c>
      <c r="T3364">
        <f t="shared" si="1221"/>
        <v>7.3683772982026321</v>
      </c>
      <c r="U3364">
        <f t="shared" si="1222"/>
        <v>0.48929181823724366</v>
      </c>
      <c r="V3364" s="6">
        <f t="shared" si="1230"/>
        <v>185868.00000022631</v>
      </c>
      <c r="W3364">
        <f t="shared" si="1235"/>
        <v>7.3699241012573644</v>
      </c>
      <c r="X3364">
        <f t="shared" si="1236"/>
        <v>17.601740192297761</v>
      </c>
      <c r="Y3364">
        <f t="shared" si="1231"/>
        <v>-1.4995915358632317E-2</v>
      </c>
      <c r="Z3364">
        <f t="shared" si="1232"/>
        <v>-1.128806844819779E-7</v>
      </c>
      <c r="AA3364">
        <f t="shared" si="1234"/>
        <v>-4.1329859079521906E-8</v>
      </c>
      <c r="AB3364">
        <f t="shared" si="1233"/>
        <v>0.99946704457716884</v>
      </c>
      <c r="AC3364">
        <f t="shared" si="1229"/>
        <v>2.2352010557943705</v>
      </c>
      <c r="AD3364">
        <f t="shared" si="1237"/>
        <v>1.0828912518990604E-9</v>
      </c>
      <c r="AE3364">
        <f t="shared" si="1238"/>
        <v>-7.4075226113756758E-5</v>
      </c>
      <c r="AF3364">
        <f t="shared" si="1239"/>
        <v>-1.4552677176069501E-6</v>
      </c>
      <c r="AG3364">
        <f t="shared" si="1240"/>
        <v>1.0828912518990605E-7</v>
      </c>
      <c r="AH3364" t="str">
        <f t="shared" si="1241"/>
        <v>NaN</v>
      </c>
    </row>
    <row r="3365" spans="1:34">
      <c r="A3365" s="4">
        <v>43289.53638888889</v>
      </c>
      <c r="B3365" s="3">
        <v>-1.1204005086801799E-3</v>
      </c>
      <c r="C3365">
        <v>2.6894036109370099</v>
      </c>
      <c r="D3365" s="3">
        <v>1.8921916688468599E-2</v>
      </c>
      <c r="E3365" s="3">
        <v>1.8725219582829598E-2</v>
      </c>
      <c r="F3365" s="3">
        <v>1.86988246390501E-2</v>
      </c>
      <c r="G3365">
        <v>-4227524</v>
      </c>
      <c r="H3365">
        <v>16843762</v>
      </c>
      <c r="K3365">
        <f t="shared" si="1223"/>
        <v>72.123012028142284</v>
      </c>
      <c r="L3365">
        <f t="shared" si="1224"/>
        <v>52.43928109285411</v>
      </c>
      <c r="M3365">
        <f t="shared" si="1218"/>
        <v>17.558912921736962</v>
      </c>
      <c r="N3365">
        <f t="shared" si="1225"/>
        <v>7.0499074181326615E-2</v>
      </c>
      <c r="O3365">
        <f t="shared" si="1226"/>
        <v>55.942932528276863</v>
      </c>
      <c r="P3365">
        <f t="shared" si="1227"/>
        <v>55.925567510664187</v>
      </c>
      <c r="Q3365">
        <f t="shared" si="1219"/>
        <v>-8.7961640914642203E-3</v>
      </c>
      <c r="R3365">
        <f t="shared" si="1228"/>
        <v>55.951728692368327</v>
      </c>
      <c r="S3365">
        <f t="shared" si="1220"/>
        <v>17.564777031131271</v>
      </c>
      <c r="T3365">
        <f t="shared" si="1221"/>
        <v>7.3708054871490134</v>
      </c>
      <c r="U3365">
        <f t="shared" si="1222"/>
        <v>0.48925277884847462</v>
      </c>
      <c r="V3365" s="6">
        <f t="shared" si="1230"/>
        <v>185929.00000002701</v>
      </c>
      <c r="W3365">
        <f t="shared" si="1235"/>
        <v>7.3700758630665257</v>
      </c>
      <c r="X3365">
        <f t="shared" si="1236"/>
        <v>17.598797716484864</v>
      </c>
      <c r="Y3365">
        <f t="shared" si="1231"/>
        <v>-1.1552563650840378E-2</v>
      </c>
      <c r="Z3365">
        <f t="shared" si="1232"/>
        <v>-7.5253789663656054E-8</v>
      </c>
      <c r="AA3365">
        <f t="shared" si="1234"/>
        <v>1.0612426694969339E-8</v>
      </c>
      <c r="AB3365">
        <f t="shared" si="1233"/>
        <v>0.99924044951767033</v>
      </c>
      <c r="AC3365">
        <f t="shared" si="1229"/>
        <v>2.2351424635950945</v>
      </c>
      <c r="AD3365">
        <f t="shared" si="1237"/>
        <v>-3.6092656656533794E-10</v>
      </c>
      <c r="AE3365">
        <f t="shared" si="1238"/>
        <v>-8.2099079211953851E-5</v>
      </c>
      <c r="AF3365">
        <f t="shared" si="1239"/>
        <v>4.376345488570648E-7</v>
      </c>
      <c r="AG3365" t="str">
        <f t="shared" si="1240"/>
        <v>NaN</v>
      </c>
      <c r="AH3365">
        <f t="shared" si="1241"/>
        <v>4.3763454885706486E-3</v>
      </c>
    </row>
    <row r="3366" spans="1:34">
      <c r="A3366" s="4">
        <v>43289.537083333336</v>
      </c>
      <c r="B3366" s="3">
        <v>-1.12249353713196E-3</v>
      </c>
      <c r="C3366">
        <v>2.6892989595144199</v>
      </c>
      <c r="D3366" s="3">
        <v>1.89197404145671E-2</v>
      </c>
      <c r="E3366" s="3">
        <v>1.8725326612693601E-2</v>
      </c>
      <c r="F3366" s="3">
        <v>1.86968712504131E-2</v>
      </c>
      <c r="G3366">
        <v>-4227524</v>
      </c>
      <c r="H3366">
        <v>16843762</v>
      </c>
      <c r="K3366">
        <f t="shared" si="1223"/>
        <v>72.256346588174878</v>
      </c>
      <c r="L3366">
        <f t="shared" si="1224"/>
        <v>52.575183364472039</v>
      </c>
      <c r="M3366">
        <f t="shared" si="1218"/>
        <v>17.604418811662878</v>
      </c>
      <c r="N3366">
        <f t="shared" si="1225"/>
        <v>7.0467355963214434E-2</v>
      </c>
      <c r="O3366">
        <f t="shared" si="1226"/>
        <v>55.936395978517638</v>
      </c>
      <c r="P3366">
        <f t="shared" si="1227"/>
        <v>55.925887844700199</v>
      </c>
      <c r="Q3366">
        <f t="shared" si="1219"/>
        <v>-9.445360615139009E-3</v>
      </c>
      <c r="R3366">
        <f t="shared" si="1228"/>
        <v>55.945841339132777</v>
      </c>
      <c r="S3366">
        <f t="shared" si="1220"/>
        <v>17.610715718739637</v>
      </c>
      <c r="T3366">
        <f t="shared" si="1221"/>
        <v>7.3674667273477299</v>
      </c>
      <c r="U3366">
        <f t="shared" si="1222"/>
        <v>0.48930645800803235</v>
      </c>
      <c r="V3366" s="6">
        <f t="shared" si="1230"/>
        <v>185989.00000022259</v>
      </c>
      <c r="W3366">
        <f t="shared" si="1235"/>
        <v>7.3701926029197171</v>
      </c>
      <c r="X3366">
        <f t="shared" si="1236"/>
        <v>17.596996792730046</v>
      </c>
      <c r="Y3366">
        <f t="shared" si="1231"/>
        <v>-9.6464896997995684E-3</v>
      </c>
      <c r="Z3366">
        <f t="shared" si="1232"/>
        <v>-1.6440862691658425E-7</v>
      </c>
      <c r="AA3366">
        <f t="shared" si="1234"/>
        <v>1.2870786956113477E-8</v>
      </c>
      <c r="AB3366">
        <f t="shared" si="1233"/>
        <v>0.99911828382410817</v>
      </c>
      <c r="AC3366">
        <f t="shared" si="1229"/>
        <v>2.235223027869099</v>
      </c>
      <c r="AD3366">
        <f t="shared" si="1237"/>
        <v>-5.2424460177568428E-10</v>
      </c>
      <c r="AE3366">
        <f t="shared" si="1238"/>
        <v>5.2789302152681475E-5</v>
      </c>
      <c r="AF3366">
        <f t="shared" si="1239"/>
        <v>-9.8859653116923206E-7</v>
      </c>
      <c r="AG3366" t="str">
        <f t="shared" si="1240"/>
        <v>NaN</v>
      </c>
      <c r="AH3366" t="str">
        <f t="shared" si="1241"/>
        <v>NaN</v>
      </c>
    </row>
    <row r="3367" spans="1:34">
      <c r="A3367" s="4">
        <v>43289.537777777776</v>
      </c>
      <c r="B3367" s="3">
        <v>-1.12135188524917E-3</v>
      </c>
      <c r="C3367">
        <v>2.6893417714600201</v>
      </c>
      <c r="D3367" s="3">
        <v>1.8912355353950298E-2</v>
      </c>
      <c r="E3367" s="3">
        <v>1.8716038798938801E-2</v>
      </c>
      <c r="F3367" s="3">
        <v>1.8689927192026501E-2</v>
      </c>
      <c r="G3367">
        <v>-4227524</v>
      </c>
      <c r="H3367">
        <v>16843762</v>
      </c>
      <c r="K3367">
        <f t="shared" si="1223"/>
        <v>72.183618646338871</v>
      </c>
      <c r="L3367">
        <f t="shared" si="1224"/>
        <v>52.511583324186603</v>
      </c>
      <c r="M3367">
        <f t="shared" si="1218"/>
        <v>17.583122799476641</v>
      </c>
      <c r="N3367">
        <f t="shared" si="1225"/>
        <v>7.0480331597895227E-2</v>
      </c>
      <c r="O3367">
        <f t="shared" si="1226"/>
        <v>55.914214571956911</v>
      </c>
      <c r="P3367">
        <f t="shared" si="1227"/>
        <v>55.898089968906561</v>
      </c>
      <c r="Q3367">
        <f t="shared" si="1219"/>
        <v>-1.0697944392795478E-2</v>
      </c>
      <c r="R3367">
        <f t="shared" si="1228"/>
        <v>55.924912516349707</v>
      </c>
      <c r="S3367">
        <f t="shared" si="1220"/>
        <v>17.59025476240517</v>
      </c>
      <c r="T3367">
        <f t="shared" si="1221"/>
        <v>7.3688325836299189</v>
      </c>
      <c r="U3367">
        <f t="shared" si="1222"/>
        <v>0.48928449835185217</v>
      </c>
      <c r="V3367" s="6">
        <f t="shared" si="1230"/>
        <v>186048.99999978952</v>
      </c>
      <c r="W3367">
        <f t="shared" si="1235"/>
        <v>7.3703210167582167</v>
      </c>
      <c r="X3367">
        <f t="shared" si="1236"/>
        <v>17.605533273764287</v>
      </c>
      <c r="Y3367">
        <f t="shared" si="1231"/>
        <v>-1.0843058862249677E-2</v>
      </c>
      <c r="Z3367">
        <f t="shared" si="1232"/>
        <v>1.486001050893894E-7</v>
      </c>
      <c r="AA3367">
        <f t="shared" si="1234"/>
        <v>8.8953263233932709E-9</v>
      </c>
      <c r="AB3367">
        <f t="shared" si="1233"/>
        <v>0.99919527304428768</v>
      </c>
      <c r="AC3367">
        <f t="shared" si="1229"/>
        <v>2.2351900697570102</v>
      </c>
      <c r="AD3367">
        <f t="shared" si="1237"/>
        <v>-3.2233082225220999E-10</v>
      </c>
      <c r="AE3367">
        <f t="shared" si="1238"/>
        <v>2.0601401837770346E-5</v>
      </c>
      <c r="AF3367">
        <f t="shared" si="1239"/>
        <v>-1.5575288462562886E-6</v>
      </c>
      <c r="AG3367" t="str">
        <f t="shared" si="1240"/>
        <v>NaN</v>
      </c>
      <c r="AH3367" t="str">
        <f t="shared" si="1241"/>
        <v>NaN</v>
      </c>
    </row>
    <row r="3368" spans="1:34">
      <c r="A3368" s="4">
        <v>43289.538472222222</v>
      </c>
      <c r="B3368" s="3">
        <v>-1.1233378838369399E-3</v>
      </c>
      <c r="C3368">
        <v>2.6893548528878499</v>
      </c>
      <c r="D3368" s="3">
        <v>1.89670595066673E-2</v>
      </c>
      <c r="E3368" s="3">
        <v>1.8775452265672399E-2</v>
      </c>
      <c r="F3368" s="3">
        <v>1.8745003222866201E-2</v>
      </c>
      <c r="G3368">
        <v>-4227524</v>
      </c>
      <c r="H3368">
        <v>16844154</v>
      </c>
      <c r="K3368">
        <f t="shared" si="1223"/>
        <v>72.310134961824417</v>
      </c>
      <c r="L3368">
        <f t="shared" si="1224"/>
        <v>52.565702698386204</v>
      </c>
      <c r="M3368">
        <f t="shared" si="1218"/>
        <v>17.601244279389132</v>
      </c>
      <c r="N3368">
        <f t="shared" si="1225"/>
        <v>7.0484296375161098E-2</v>
      </c>
      <c r="O3368">
        <f t="shared" si="1226"/>
        <v>56.078521287221385</v>
      </c>
      <c r="P3368">
        <f t="shared" si="1227"/>
        <v>56.075910951576077</v>
      </c>
      <c r="Q3368">
        <f t="shared" si="1219"/>
        <v>-1.2385871578814545E-2</v>
      </c>
      <c r="R3368">
        <f t="shared" si="1228"/>
        <v>56.090907158800199</v>
      </c>
      <c r="S3368">
        <f t="shared" si="1220"/>
        <v>17.609501527108343</v>
      </c>
      <c r="T3368">
        <f t="shared" si="1221"/>
        <v>7.3692499286052735</v>
      </c>
      <c r="U3368">
        <f t="shared" si="1222"/>
        <v>0.48927778845690412</v>
      </c>
      <c r="V3368" s="6">
        <f t="shared" si="1230"/>
        <v>186108.9999999851</v>
      </c>
      <c r="W3368">
        <f t="shared" si="1235"/>
        <v>7.3703793866847995</v>
      </c>
      <c r="X3368">
        <f t="shared" si="1236"/>
        <v>17.610146720558053</v>
      </c>
      <c r="Y3368">
        <f t="shared" si="1231"/>
        <v>-7.1360339641917863E-3</v>
      </c>
      <c r="Z3368">
        <f t="shared" si="1232"/>
        <v>2.6242146078802476E-7</v>
      </c>
      <c r="AA3368">
        <f t="shared" si="1234"/>
        <v>4.4282525030879894E-8</v>
      </c>
      <c r="AB3368">
        <f t="shared" si="1233"/>
        <v>0.9989541932442112</v>
      </c>
      <c r="AC3368">
        <f t="shared" si="1229"/>
        <v>2.2351799992227548</v>
      </c>
      <c r="AD3368">
        <f t="shared" si="1237"/>
        <v>-2.4381772709183835E-9</v>
      </c>
      <c r="AE3368">
        <f t="shared" si="1238"/>
        <v>7.0733065355852242E-5</v>
      </c>
      <c r="AF3368">
        <f t="shared" si="1239"/>
        <v>-3.4314196575413395E-6</v>
      </c>
      <c r="AG3368" t="str">
        <f t="shared" si="1240"/>
        <v>NaN</v>
      </c>
      <c r="AH3368" t="str">
        <f t="shared" si="1241"/>
        <v>NaN</v>
      </c>
    </row>
    <row r="3369" spans="1:34">
      <c r="A3369" s="4">
        <v>43289.539166666669</v>
      </c>
      <c r="B3369" s="3">
        <v>-1.1269055459706601E-3</v>
      </c>
      <c r="C3369">
        <v>2.6894404767790498</v>
      </c>
      <c r="D3369" s="3">
        <v>1.8941622075653902E-2</v>
      </c>
      <c r="E3369" s="3">
        <v>1.8748338033456099E-2</v>
      </c>
      <c r="F3369" s="3">
        <v>1.8714987738931099E-2</v>
      </c>
      <c r="G3369">
        <v>-4227524</v>
      </c>
      <c r="H3369">
        <v>16843995</v>
      </c>
      <c r="K3369">
        <f t="shared" si="1223"/>
        <v>72.537409780062063</v>
      </c>
      <c r="L3369">
        <f t="shared" si="1224"/>
        <v>52.832432597082416</v>
      </c>
      <c r="M3369">
        <f t="shared" si="1218"/>
        <v>17.690556851324232</v>
      </c>
      <c r="N3369">
        <f t="shared" si="1225"/>
        <v>7.0510247644522572E-2</v>
      </c>
      <c r="O3369">
        <f t="shared" si="1226"/>
        <v>56.002118664623431</v>
      </c>
      <c r="P3369">
        <f t="shared" si="1227"/>
        <v>55.994759662447457</v>
      </c>
      <c r="Q3369">
        <f t="shared" si="1219"/>
        <v>1.6757140790346625E-3</v>
      </c>
      <c r="R3369">
        <f t="shared" si="1228"/>
        <v>56.000442950544397</v>
      </c>
      <c r="S3369">
        <f t="shared" si="1220"/>
        <v>17.689439708604876</v>
      </c>
      <c r="T3369">
        <f t="shared" si="1221"/>
        <v>7.3719816411696399</v>
      </c>
      <c r="U3369">
        <f t="shared" si="1222"/>
        <v>0.48923386914454403</v>
      </c>
      <c r="V3369" s="6">
        <f t="shared" si="1230"/>
        <v>186169.00000018068</v>
      </c>
      <c r="W3369">
        <f t="shared" si="1235"/>
        <v>7.3707325247407027</v>
      </c>
      <c r="X3369">
        <f t="shared" si="1236"/>
        <v>17.613971220930488</v>
      </c>
      <c r="Y3369">
        <f t="shared" si="1231"/>
        <v>-1.4744780027659962E-2</v>
      </c>
      <c r="Z3369">
        <f t="shared" si="1232"/>
        <v>7.9042609085274022E-8</v>
      </c>
      <c r="AA3369">
        <f t="shared" si="1234"/>
        <v>6.4066507448302364E-8</v>
      </c>
      <c r="AB3369">
        <f t="shared" si="1233"/>
        <v>0.99945415177034291</v>
      </c>
      <c r="AC3369">
        <f t="shared" si="1229"/>
        <v>2.2351140829985763</v>
      </c>
      <c r="AD3369">
        <f t="shared" si="1237"/>
        <v>-1.7071424189224285E-9</v>
      </c>
      <c r="AE3369">
        <f t="shared" si="1238"/>
        <v>8.1425937224763293E-5</v>
      </c>
      <c r="AF3369">
        <f t="shared" si="1239"/>
        <v>-2.0870748452062563E-6</v>
      </c>
      <c r="AG3369" t="str">
        <f t="shared" si="1240"/>
        <v>NaN</v>
      </c>
      <c r="AH3369" t="str">
        <f t="shared" si="1241"/>
        <v>NaN</v>
      </c>
    </row>
    <row r="3370" spans="1:34">
      <c r="A3370" s="4">
        <v>43289.539861111109</v>
      </c>
      <c r="B3370" s="3">
        <v>-1.12038861647306E-3</v>
      </c>
      <c r="C3370">
        <v>2.68938458340563</v>
      </c>
      <c r="D3370" s="3">
        <v>1.8940527992599501E-2</v>
      </c>
      <c r="E3370" s="3">
        <v>1.8746245005004301E-2</v>
      </c>
      <c r="F3370" s="3">
        <v>1.8725576534652601E-2</v>
      </c>
      <c r="G3370">
        <v>-4227524</v>
      </c>
      <c r="H3370">
        <v>16843994</v>
      </c>
      <c r="K3370">
        <f t="shared" si="1223"/>
        <v>72.122254445414356</v>
      </c>
      <c r="L3370">
        <f t="shared" si="1224"/>
        <v>52.403358386828558</v>
      </c>
      <c r="M3370">
        <f t="shared" si="1218"/>
        <v>17.546884464178611</v>
      </c>
      <c r="N3370">
        <f t="shared" si="1225"/>
        <v>7.0493307232578989E-2</v>
      </c>
      <c r="O3370">
        <f t="shared" si="1226"/>
        <v>55.998832530317955</v>
      </c>
      <c r="P3370">
        <f t="shared" si="1227"/>
        <v>55.988495352409416</v>
      </c>
      <c r="Q3370">
        <f t="shared" si="1219"/>
        <v>-3.3524182583200002E-2</v>
      </c>
      <c r="R3370">
        <f t="shared" si="1228"/>
        <v>56.032356712901155</v>
      </c>
      <c r="S3370">
        <f t="shared" si="1220"/>
        <v>17.569233919234076</v>
      </c>
      <c r="T3370">
        <f t="shared" si="1221"/>
        <v>7.3701984399124196</v>
      </c>
      <c r="U3370">
        <f t="shared" si="1222"/>
        <v>0.48926253869566688</v>
      </c>
      <c r="V3370" s="6">
        <f t="shared" si="1230"/>
        <v>186228.99999974761</v>
      </c>
      <c r="W3370">
        <f t="shared" si="1235"/>
        <v>7.3709514119654269</v>
      </c>
      <c r="X3370">
        <f t="shared" si="1236"/>
        <v>17.620335765407184</v>
      </c>
      <c r="Y3370">
        <f t="shared" si="1231"/>
        <v>-2.3511077283636439E-2</v>
      </c>
      <c r="Z3370">
        <f t="shared" si="1232"/>
        <v>-7.5253789636717084E-8</v>
      </c>
      <c r="AA3370">
        <f t="shared" si="1234"/>
        <v>9.16185025962507E-8</v>
      </c>
      <c r="AB3370">
        <f t="shared" si="1233"/>
        <v>1.0000234040327123</v>
      </c>
      <c r="AC3370">
        <f t="shared" si="1229"/>
        <v>2.2351571116449134</v>
      </c>
      <c r="AD3370">
        <f t="shared" si="1237"/>
        <v>-1.5310734420787533E-9</v>
      </c>
      <c r="AE3370">
        <f t="shared" si="1238"/>
        <v>8.4736204159551118E-5</v>
      </c>
      <c r="AF3370">
        <f t="shared" si="1239"/>
        <v>-1.7986971802425523E-6</v>
      </c>
      <c r="AG3370" t="str">
        <f t="shared" si="1240"/>
        <v>NaN</v>
      </c>
      <c r="AH3370" t="str">
        <f t="shared" si="1241"/>
        <v>NaN</v>
      </c>
    </row>
    <row r="3371" spans="1:34">
      <c r="A3371" s="4">
        <v>43289.540567129632</v>
      </c>
      <c r="B3371" s="3">
        <v>-1.1204837541299599E-3</v>
      </c>
      <c r="C3371">
        <v>2.6894119354819899</v>
      </c>
      <c r="D3371">
        <v>1.8939945274451E-2</v>
      </c>
      <c r="E3371" s="3">
        <v>1.87454363349207E-2</v>
      </c>
      <c r="F3371" s="3">
        <v>1.8726708070753401E-2</v>
      </c>
      <c r="G3371">
        <v>-4227524</v>
      </c>
      <c r="H3371">
        <v>16843990</v>
      </c>
      <c r="K3371">
        <f t="shared" si="1223"/>
        <v>72.128315107234059</v>
      </c>
      <c r="L3371">
        <f t="shared" si="1224"/>
        <v>52.407931654741986</v>
      </c>
      <c r="M3371">
        <f t="shared" si="1218"/>
        <v>17.548415789768629</v>
      </c>
      <c r="N3371">
        <f t="shared" si="1225"/>
        <v>7.0501597221404103E-2</v>
      </c>
      <c r="O3371">
        <f t="shared" si="1226"/>
        <v>55.997082306611894</v>
      </c>
      <c r="P3371">
        <f t="shared" si="1227"/>
        <v>55.986075050803954</v>
      </c>
      <c r="Q3371">
        <f t="shared" si="1219"/>
        <v>-3.8684763346743978E-2</v>
      </c>
      <c r="R3371">
        <f t="shared" si="1228"/>
        <v>56.035767069958638</v>
      </c>
      <c r="S3371">
        <f t="shared" si="1220"/>
        <v>17.574205631999792</v>
      </c>
      <c r="T3371">
        <f t="shared" si="1221"/>
        <v>7.3710710703150637</v>
      </c>
      <c r="U3371">
        <f t="shared" si="1222"/>
        <v>0.4892485089153274</v>
      </c>
      <c r="V3371" s="6">
        <f t="shared" si="1230"/>
        <v>186290.00000017695</v>
      </c>
      <c r="W3371">
        <f t="shared" si="1235"/>
        <v>7.3713950234075547</v>
      </c>
      <c r="X3371">
        <f t="shared" si="1236"/>
        <v>17.625310802263211</v>
      </c>
      <c r="Y3371">
        <f t="shared" si="1231"/>
        <v>-3.4847576517589594E-2</v>
      </c>
      <c r="Z3371">
        <f t="shared" si="1232"/>
        <v>1.3482970647042843E-7</v>
      </c>
      <c r="AA3371">
        <f t="shared" si="1234"/>
        <v>9.0715158493258552E-8</v>
      </c>
      <c r="AB3371">
        <f t="shared" si="1233"/>
        <v>1.0007661242935997</v>
      </c>
      <c r="AC3371">
        <f t="shared" si="1229"/>
        <v>2.2351360550732973</v>
      </c>
      <c r="AD3371">
        <f t="shared" si="1237"/>
        <v>-1.0227949025523492E-9</v>
      </c>
      <c r="AE3371">
        <f t="shared" si="1238"/>
        <v>8.1476876853895188E-5</v>
      </c>
      <c r="AF3371">
        <f t="shared" si="1239"/>
        <v>-1.2496408611927696E-6</v>
      </c>
      <c r="AG3371" t="str">
        <f t="shared" si="1240"/>
        <v>NaN</v>
      </c>
      <c r="AH3371" t="str">
        <f t="shared" si="1241"/>
        <v>NaN</v>
      </c>
    </row>
    <row r="3372" spans="1:34">
      <c r="A3372" s="4">
        <v>43289.541261574072</v>
      </c>
      <c r="B3372" s="3">
        <v>-1.12086430475756E-3</v>
      </c>
      <c r="C3372">
        <v>2.6894357198962102</v>
      </c>
      <c r="D3372" s="3">
        <v>1.8940147441971901E-2</v>
      </c>
      <c r="E3372" s="3">
        <v>1.8744259006416499E-2</v>
      </c>
      <c r="F3372" s="3">
        <v>1.8724802325741599E-2</v>
      </c>
      <c r="G3372">
        <v>-4227524</v>
      </c>
      <c r="H3372">
        <v>16843987</v>
      </c>
      <c r="K3372">
        <f t="shared" si="1223"/>
        <v>72.152557754512955</v>
      </c>
      <c r="L3372">
        <f t="shared" si="1224"/>
        <v>52.434679386494508</v>
      </c>
      <c r="M3372">
        <f t="shared" si="1218"/>
        <v>17.557372073739511</v>
      </c>
      <c r="N3372">
        <f t="shared" si="1225"/>
        <v>7.0508805907337282E-2</v>
      </c>
      <c r="O3372">
        <f t="shared" si="1226"/>
        <v>55.997689527081327</v>
      </c>
      <c r="P3372">
        <f t="shared" si="1227"/>
        <v>55.982551376407365</v>
      </c>
      <c r="Q3372">
        <f t="shared" si="1219"/>
        <v>-3.2333783622824797E-2</v>
      </c>
      <c r="R3372">
        <f t="shared" si="1228"/>
        <v>56.030023310704152</v>
      </c>
      <c r="S3372">
        <f t="shared" si="1220"/>
        <v>17.57892792948806</v>
      </c>
      <c r="T3372">
        <f t="shared" si="1221"/>
        <v>7.3718298793606616</v>
      </c>
      <c r="U3372">
        <f t="shared" si="1222"/>
        <v>0.48923630910633914</v>
      </c>
      <c r="V3372" s="6">
        <f t="shared" si="1230"/>
        <v>186349.99999974389</v>
      </c>
      <c r="W3372">
        <f t="shared" si="1235"/>
        <v>7.3716139106322807</v>
      </c>
      <c r="X3372">
        <f t="shared" si="1236"/>
        <v>17.632128965097682</v>
      </c>
      <c r="Y3372">
        <f t="shared" si="1231"/>
        <v>-1.4130531593645893E-2</v>
      </c>
      <c r="Z3372">
        <f t="shared" si="1232"/>
        <v>6.3234087258301235E-8</v>
      </c>
      <c r="AA3372">
        <f t="shared" si="1234"/>
        <v>8.6821820193090786E-8</v>
      </c>
      <c r="AB3372">
        <f t="shared" si="1233"/>
        <v>0.99940917210490698</v>
      </c>
      <c r="AC3372">
        <f t="shared" si="1229"/>
        <v>2.2351177450110273</v>
      </c>
      <c r="AD3372">
        <f t="shared" si="1237"/>
        <v>-2.4140602217683273E-9</v>
      </c>
      <c r="AE3372">
        <f t="shared" si="1238"/>
        <v>8.3675119792138964E-5</v>
      </c>
      <c r="AF3372">
        <f t="shared" si="1239"/>
        <v>-2.8719891384422816E-6</v>
      </c>
      <c r="AG3372" t="str">
        <f t="shared" si="1240"/>
        <v>NaN</v>
      </c>
      <c r="AH3372" t="str">
        <f t="shared" si="1241"/>
        <v>NaN</v>
      </c>
    </row>
    <row r="3373" spans="1:34">
      <c r="A3373" s="4">
        <v>43289.541956018518</v>
      </c>
      <c r="B3373" s="3">
        <v>-1.12777367708986E-3</v>
      </c>
      <c r="C3373">
        <v>2.6894357198962102</v>
      </c>
      <c r="D3373" s="3">
        <v>1.8935057577327798E-2</v>
      </c>
      <c r="E3373" s="3">
        <v>1.8738729130109301E-2</v>
      </c>
      <c r="F3373" s="3">
        <v>1.8699503560710599E-2</v>
      </c>
      <c r="G3373">
        <v>-4227524</v>
      </c>
      <c r="H3373">
        <v>16843990</v>
      </c>
      <c r="K3373">
        <f t="shared" si="1223"/>
        <v>72.592713319166222</v>
      </c>
      <c r="L3373">
        <f t="shared" si="1224"/>
        <v>52.908089947534258</v>
      </c>
      <c r="M3373">
        <f t="shared" si="1218"/>
        <v>17.715890166365696</v>
      </c>
      <c r="N3373">
        <f t="shared" si="1225"/>
        <v>7.0508805907337282E-2</v>
      </c>
      <c r="O3373">
        <f t="shared" si="1226"/>
        <v>55.982401858791505</v>
      </c>
      <c r="P3373">
        <f t="shared" si="1227"/>
        <v>55.966000784545827</v>
      </c>
      <c r="Q3373">
        <f t="shared" si="1219"/>
        <v>2.8626952188631094E-2</v>
      </c>
      <c r="R3373">
        <f t="shared" si="1228"/>
        <v>55.953774906602874</v>
      </c>
      <c r="S3373">
        <f t="shared" si="1220"/>
        <v>17.696805531573276</v>
      </c>
      <c r="T3373">
        <f t="shared" si="1221"/>
        <v>7.3718298793606616</v>
      </c>
      <c r="U3373">
        <f t="shared" si="1222"/>
        <v>0.48923630910633914</v>
      </c>
      <c r="V3373" s="6">
        <f t="shared" si="1230"/>
        <v>186409.99999993946</v>
      </c>
      <c r="W3373">
        <f t="shared" si="1235"/>
        <v>7.3721129735046658</v>
      </c>
      <c r="X3373">
        <f t="shared" si="1236"/>
        <v>17.637755344696696</v>
      </c>
      <c r="Y3373">
        <f t="shared" si="1231"/>
        <v>4.4816363606869913E-3</v>
      </c>
      <c r="Z3373">
        <f t="shared" si="1232"/>
        <v>2.8455339119054247E-8</v>
      </c>
      <c r="AA3373">
        <f t="shared" si="1234"/>
        <v>8.2697046482076531E-8</v>
      </c>
      <c r="AB3373">
        <f t="shared" si="1233"/>
        <v>0.99820908019685251</v>
      </c>
      <c r="AC3373">
        <f t="shared" si="1229"/>
        <v>2.2351177450110273</v>
      </c>
      <c r="AD3373">
        <f t="shared" si="1237"/>
        <v>7.2498846689690398E-9</v>
      </c>
      <c r="AE3373">
        <f t="shared" si="1238"/>
        <v>2.0872124493518141E-4</v>
      </c>
      <c r="AF3373">
        <f t="shared" si="1239"/>
        <v>3.4577650268861237E-6</v>
      </c>
      <c r="AG3373">
        <f t="shared" si="1240"/>
        <v>7.2498846689690395E-7</v>
      </c>
      <c r="AH3373">
        <f t="shared" si="1241"/>
        <v>3.4577650268861233E-2</v>
      </c>
    </row>
    <row r="3374" spans="1:34">
      <c r="A3374" s="4">
        <v>43289.542650462965</v>
      </c>
      <c r="B3374" s="3">
        <v>-1.12501468503979E-3</v>
      </c>
      <c r="C3374">
        <v>2.68944642288261</v>
      </c>
      <c r="D3374" s="3">
        <v>1.8927113582976701E-2</v>
      </c>
      <c r="E3374" s="3">
        <v>1.8728263987850401E-2</v>
      </c>
      <c r="F3374">
        <v>1.8695394298029001E-2</v>
      </c>
      <c r="G3374">
        <v>-4227524</v>
      </c>
      <c r="H3374">
        <v>16843992</v>
      </c>
      <c r="K3374">
        <f t="shared" si="1223"/>
        <v>72.41695412639622</v>
      </c>
      <c r="L3374">
        <f t="shared" si="1224"/>
        <v>52.737732343160374</v>
      </c>
      <c r="M3374">
        <f t="shared" si="1218"/>
        <v>17.658847158177618</v>
      </c>
      <c r="N3374">
        <f t="shared" si="1225"/>
        <v>7.0512049816007422E-2</v>
      </c>
      <c r="O3374">
        <f t="shared" si="1226"/>
        <v>55.958541666226949</v>
      </c>
      <c r="P3374">
        <f t="shared" si="1227"/>
        <v>55.934679234355897</v>
      </c>
      <c r="Q3374">
        <f t="shared" si="1219"/>
        <v>1.7151740516254677E-2</v>
      </c>
      <c r="R3374">
        <f t="shared" si="1228"/>
        <v>55.941389925710695</v>
      </c>
      <c r="S3374">
        <f t="shared" si="1220"/>
        <v>17.647412664500116</v>
      </c>
      <c r="T3374">
        <f t="shared" si="1221"/>
        <v>7.3721713434312033</v>
      </c>
      <c r="U3374">
        <f t="shared" si="1222"/>
        <v>0.48923081919229416</v>
      </c>
      <c r="V3374" s="6">
        <f t="shared" si="1230"/>
        <v>186470.00000013504</v>
      </c>
      <c r="W3374">
        <f t="shared" si="1235"/>
        <v>7.3727754721715204</v>
      </c>
      <c r="X3374">
        <f t="shared" si="1236"/>
        <v>17.640200508458676</v>
      </c>
      <c r="Y3374">
        <f t="shared" si="1231"/>
        <v>1.8699936110782762E-2</v>
      </c>
      <c r="Z3374">
        <f t="shared" si="1232"/>
        <v>1.4227669636844425E-7</v>
      </c>
      <c r="AA3374">
        <f t="shared" si="1234"/>
        <v>7.7187393991156422E-8</v>
      </c>
      <c r="AB3374">
        <f t="shared" si="1233"/>
        <v>0.99727759961519524</v>
      </c>
      <c r="AC3374">
        <f t="shared" si="1229"/>
        <v>2.2351095054830048</v>
      </c>
      <c r="AD3374">
        <f t="shared" si="1237"/>
        <v>1.6217442568606849E-9</v>
      </c>
      <c r="AE3374">
        <f t="shared" si="1238"/>
        <v>1.634383668700621E-4</v>
      </c>
      <c r="AF3374">
        <f t="shared" si="1239"/>
        <v>9.8777809401511132E-7</v>
      </c>
      <c r="AG3374">
        <f t="shared" si="1240"/>
        <v>1.6217442568606848E-7</v>
      </c>
      <c r="AH3374">
        <f t="shared" si="1241"/>
        <v>9.8777809401511124E-3</v>
      </c>
    </row>
    <row r="3375" spans="1:34">
      <c r="A3375" s="4">
        <v>43289.543344907404</v>
      </c>
      <c r="B3375" s="3">
        <v>-1.1257757862949799E-3</v>
      </c>
      <c r="C3375">
        <v>2.68948923482822</v>
      </c>
      <c r="D3375" s="3">
        <v>1.8930146095790398E-2</v>
      </c>
      <c r="E3375" s="3">
        <v>1.87324500447539E-2</v>
      </c>
      <c r="F3375" s="3">
        <v>1.8700682740436601E-2</v>
      </c>
      <c r="G3375">
        <v>-4227524</v>
      </c>
      <c r="H3375">
        <v>16843992</v>
      </c>
      <c r="K3375">
        <f t="shared" si="1223"/>
        <v>72.465439420953345</v>
      </c>
      <c r="L3375">
        <f t="shared" si="1224"/>
        <v>52.779266028303397</v>
      </c>
      <c r="M3375">
        <f t="shared" si="1218"/>
        <v>17.672754411395942</v>
      </c>
      <c r="N3375">
        <f t="shared" si="1225"/>
        <v>7.0525025450691184E-2</v>
      </c>
      <c r="O3375">
        <f t="shared" si="1226"/>
        <v>55.967649973268898</v>
      </c>
      <c r="P3375">
        <f t="shared" si="1227"/>
        <v>55.947207854431689</v>
      </c>
      <c r="Q3375">
        <f t="shared" si="1219"/>
        <v>1.0321115627462518E-2</v>
      </c>
      <c r="R3375">
        <f t="shared" si="1228"/>
        <v>55.957328857641436</v>
      </c>
      <c r="S3375">
        <f t="shared" si="1220"/>
        <v>17.665873667644302</v>
      </c>
      <c r="T3375">
        <f t="shared" si="1221"/>
        <v>7.373537199713704</v>
      </c>
      <c r="U3375">
        <f t="shared" si="1222"/>
        <v>0.48920885953610893</v>
      </c>
      <c r="V3375" s="6">
        <f t="shared" si="1230"/>
        <v>186529.99999970198</v>
      </c>
      <c r="W3375">
        <f t="shared" si="1235"/>
        <v>7.3731607136870414</v>
      </c>
      <c r="X3375">
        <f t="shared" si="1236"/>
        <v>17.647053153325768</v>
      </c>
      <c r="Y3375">
        <f t="shared" si="1231"/>
        <v>1.083531155347354E-2</v>
      </c>
      <c r="Z3375">
        <f t="shared" si="1232"/>
        <v>2.3516809268685033E-7</v>
      </c>
      <c r="AA3375">
        <f t="shared" si="1234"/>
        <v>5.5667647103369091E-8</v>
      </c>
      <c r="AB3375">
        <f t="shared" si="1233"/>
        <v>0.99779115571452182</v>
      </c>
      <c r="AC3375">
        <f t="shared" si="1229"/>
        <v>2.2350765473709084</v>
      </c>
      <c r="AD3375">
        <f t="shared" si="1237"/>
        <v>2.0185112348280996E-9</v>
      </c>
      <c r="AE3375">
        <f t="shared" si="1238"/>
        <v>1.0569810311474632E-4</v>
      </c>
      <c r="AF3375">
        <f t="shared" si="1239"/>
        <v>1.9010564524113261E-6</v>
      </c>
      <c r="AG3375">
        <f t="shared" si="1240"/>
        <v>2.0185112348280997E-7</v>
      </c>
      <c r="AH3375">
        <f t="shared" si="1241"/>
        <v>1.901056452411326E-2</v>
      </c>
    </row>
    <row r="3376" spans="1:34">
      <c r="A3376" s="4">
        <v>43289.544050925928</v>
      </c>
      <c r="B3376" s="3">
        <v>-1.12558551098118E-3</v>
      </c>
      <c r="C3376">
        <v>2.6895356144359499</v>
      </c>
      <c r="D3376" s="3">
        <v>1.8930871520424299E-2</v>
      </c>
      <c r="E3376" s="3">
        <v>1.8736552856207699E-2</v>
      </c>
      <c r="F3376" s="3">
        <v>1.8703160208951901E-2</v>
      </c>
      <c r="G3376">
        <v>-4227524</v>
      </c>
      <c r="H3376">
        <v>16843992</v>
      </c>
      <c r="K3376">
        <f t="shared" si="1223"/>
        <v>72.453318097313911</v>
      </c>
      <c r="L3376">
        <f t="shared" si="1224"/>
        <v>52.763888094848298</v>
      </c>
      <c r="M3376">
        <f t="shared" si="1218"/>
        <v>17.667605221917615</v>
      </c>
      <c r="N3376">
        <f t="shared" si="1225"/>
        <v>7.0539082388260954E-2</v>
      </c>
      <c r="O3376">
        <f t="shared" si="1226"/>
        <v>55.969828823188841</v>
      </c>
      <c r="P3376">
        <f t="shared" si="1227"/>
        <v>55.959487325813043</v>
      </c>
      <c r="Q3376">
        <f t="shared" si="1219"/>
        <v>5.0330785167034264E-3</v>
      </c>
      <c r="R3376">
        <f t="shared" si="1228"/>
        <v>55.964795744672138</v>
      </c>
      <c r="S3376">
        <f t="shared" si="1220"/>
        <v>17.664249836239811</v>
      </c>
      <c r="T3376">
        <f t="shared" si="1221"/>
        <v>7.3750168773526266</v>
      </c>
      <c r="U3376">
        <f t="shared" si="1222"/>
        <v>0.48918506990858218</v>
      </c>
      <c r="V3376" s="6">
        <f t="shared" si="1230"/>
        <v>186591.00000013132</v>
      </c>
      <c r="W3376">
        <f t="shared" si="1235"/>
        <v>7.3733737639191386</v>
      </c>
      <c r="X3376">
        <f t="shared" si="1236"/>
        <v>17.648410199930893</v>
      </c>
      <c r="Y3376">
        <f t="shared" si="1231"/>
        <v>7.5174307985103423E-3</v>
      </c>
      <c r="Z3376">
        <f t="shared" si="1232"/>
        <v>5.0169193108174263E-8</v>
      </c>
      <c r="AA3376">
        <f t="shared" si="1234"/>
        <v>9.1801411257895471E-8</v>
      </c>
      <c r="AB3376">
        <f t="shared" si="1233"/>
        <v>0.9980061064682898</v>
      </c>
      <c r="AC3376">
        <f t="shared" si="1229"/>
        <v>2.235040842749481</v>
      </c>
      <c r="AD3376">
        <f t="shared" si="1237"/>
        <v>4.7978060732921409E-9</v>
      </c>
      <c r="AE3376">
        <f t="shared" si="1238"/>
        <v>6.074415444445063E-5</v>
      </c>
      <c r="AF3376">
        <f t="shared" si="1239"/>
        <v>7.8626552675802088E-6</v>
      </c>
      <c r="AG3376">
        <f t="shared" si="1240"/>
        <v>4.7978060732921408E-7</v>
      </c>
      <c r="AH3376">
        <f t="shared" si="1241"/>
        <v>7.8626552675802083E-2</v>
      </c>
    </row>
    <row r="3377" spans="1:34">
      <c r="A3377" s="4">
        <v>43289.544745370367</v>
      </c>
      <c r="B3377" s="3">
        <v>-1.12553794215273E-3</v>
      </c>
      <c r="C3377">
        <v>2.6895082623595998</v>
      </c>
      <c r="D3377">
        <v>1.8918253888677999E-2</v>
      </c>
      <c r="E3377" s="3">
        <v>1.8720272424670802E-2</v>
      </c>
      <c r="F3377" s="3">
        <v>1.86898676374949E-2</v>
      </c>
      <c r="G3377">
        <v>-4227524</v>
      </c>
      <c r="H3377">
        <v>16843992</v>
      </c>
      <c r="K3377">
        <f t="shared" si="1223"/>
        <v>72.450287766404045</v>
      </c>
      <c r="L3377">
        <f t="shared" si="1224"/>
        <v>52.778330728141547</v>
      </c>
      <c r="M3377">
        <f t="shared" si="1218"/>
        <v>17.672441232920658</v>
      </c>
      <c r="N3377">
        <f t="shared" si="1225"/>
        <v>7.0530792399438796E-2</v>
      </c>
      <c r="O3377">
        <f t="shared" si="1226"/>
        <v>55.931931122124425</v>
      </c>
      <c r="P3377">
        <f t="shared" si="1227"/>
        <v>55.910760959665183</v>
      </c>
      <c r="Q3377">
        <f t="shared" si="1219"/>
        <v>7.1980982513650815E-3</v>
      </c>
      <c r="R3377">
        <f t="shared" si="1228"/>
        <v>55.92473302387306</v>
      </c>
      <c r="S3377">
        <f t="shared" si="1220"/>
        <v>17.667642500753082</v>
      </c>
      <c r="T3377">
        <f t="shared" si="1221"/>
        <v>7.3741442469502942</v>
      </c>
      <c r="U3377">
        <f t="shared" si="1222"/>
        <v>0.48919909968891667</v>
      </c>
      <c r="V3377" s="6">
        <f t="shared" si="1230"/>
        <v>186650.99999969825</v>
      </c>
      <c r="W3377">
        <f t="shared" si="1235"/>
        <v>7.3737035540044022</v>
      </c>
      <c r="X3377">
        <f t="shared" si="1236"/>
        <v>17.660014455083726</v>
      </c>
      <c r="Y3377">
        <f t="shared" si="1231"/>
        <v>8.9749683737186583E-3</v>
      </c>
      <c r="Z3377">
        <f t="shared" si="1232"/>
        <v>-1.1382135707315786E-7</v>
      </c>
      <c r="AA3377">
        <f t="shared" si="1234"/>
        <v>9.1349739227753065E-8</v>
      </c>
      <c r="AB3377">
        <f t="shared" si="1233"/>
        <v>0.99791201069682245</v>
      </c>
      <c r="AC3377">
        <f t="shared" si="1229"/>
        <v>2.2350618993210891</v>
      </c>
      <c r="AD3377">
        <f t="shared" si="1237"/>
        <v>3.9989064802868582E-9</v>
      </c>
      <c r="AE3377">
        <f t="shared" si="1238"/>
        <v>4.4011192971655063E-5</v>
      </c>
      <c r="AF3377">
        <f t="shared" si="1239"/>
        <v>9.0450119074758927E-6</v>
      </c>
      <c r="AG3377">
        <f t="shared" si="1240"/>
        <v>3.9989064802868581E-7</v>
      </c>
      <c r="AH3377">
        <f t="shared" si="1241"/>
        <v>9.0450119074758917E-2</v>
      </c>
    </row>
    <row r="3378" spans="1:34">
      <c r="A3378" s="4">
        <v>43289.545439814814</v>
      </c>
      <c r="B3378" s="3">
        <v>-1.12501468503979E-3</v>
      </c>
      <c r="C3378">
        <v>2.6894928024903502</v>
      </c>
      <c r="D3378">
        <v>1.8916351135540001E-2</v>
      </c>
      <c r="E3378" s="3">
        <v>1.87191902338236E-2</v>
      </c>
      <c r="F3378" s="3">
        <v>1.8685484423967901E-2</v>
      </c>
      <c r="G3378">
        <v>-4227524</v>
      </c>
      <c r="H3378">
        <v>16843992</v>
      </c>
      <c r="K3378">
        <f t="shared" si="1223"/>
        <v>72.41695412639622</v>
      </c>
      <c r="L3378">
        <f t="shared" si="1224"/>
        <v>52.750758782422871</v>
      </c>
      <c r="M3378">
        <f t="shared" si="1218"/>
        <v>17.663208966881392</v>
      </c>
      <c r="N3378">
        <f t="shared" si="1225"/>
        <v>7.0526106753580287E-2</v>
      </c>
      <c r="O3378">
        <f t="shared" si="1226"/>
        <v>55.926216105941265</v>
      </c>
      <c r="P3378">
        <f t="shared" si="1227"/>
        <v>55.907522026634254</v>
      </c>
      <c r="Q3378">
        <f t="shared" si="1219"/>
        <v>1.4693728353087465E-2</v>
      </c>
      <c r="R3378">
        <f t="shared" si="1228"/>
        <v>55.911522377588177</v>
      </c>
      <c r="S3378">
        <f t="shared" si="1220"/>
        <v>17.653413147979332</v>
      </c>
      <c r="T3378">
        <f t="shared" si="1221"/>
        <v>7.3736510210704518</v>
      </c>
      <c r="U3378">
        <f t="shared" si="1222"/>
        <v>0.48920702956476236</v>
      </c>
      <c r="V3378" s="6">
        <f t="shared" si="1230"/>
        <v>186710.99999989383</v>
      </c>
      <c r="W3378">
        <f t="shared" si="1235"/>
        <v>7.3740479365713005</v>
      </c>
      <c r="X3378">
        <f t="shared" si="1236"/>
        <v>17.670627383721385</v>
      </c>
      <c r="Y3378">
        <f t="shared" si="1231"/>
        <v>9.1135533527738257E-3</v>
      </c>
      <c r="Z3378">
        <f t="shared" si="1232"/>
        <v>-1.5808521744082845E-8</v>
      </c>
      <c r="AA3378">
        <f t="shared" si="1234"/>
        <v>3.9220811975547043E-8</v>
      </c>
      <c r="AB3378">
        <f t="shared" si="1233"/>
        <v>0.99790174541550591</v>
      </c>
      <c r="AC3378">
        <f t="shared" si="1229"/>
        <v>2.2350738008615698</v>
      </c>
      <c r="AD3378">
        <f t="shared" si="1237"/>
        <v>1.6908224880035951E-9</v>
      </c>
      <c r="AE3378">
        <f t="shared" si="1238"/>
        <v>3.8768305150256977E-5</v>
      </c>
      <c r="AF3378">
        <f t="shared" si="1239"/>
        <v>4.3416242679852256E-6</v>
      </c>
      <c r="AG3378">
        <f t="shared" si="1240"/>
        <v>1.690822488003595E-7</v>
      </c>
      <c r="AH3378">
        <f t="shared" si="1241"/>
        <v>4.3416242679852259E-2</v>
      </c>
    </row>
    <row r="3379" spans="1:34">
      <c r="A3379" s="4">
        <v>43289.546134259261</v>
      </c>
      <c r="B3379" s="3">
        <v>-1.1261444447154599E-3</v>
      </c>
      <c r="C3379">
        <v>2.6895023162560401</v>
      </c>
      <c r="D3379">
        <v>1.8912854826648999E-2</v>
      </c>
      <c r="E3379" s="3">
        <v>1.8717727492348801E-2</v>
      </c>
      <c r="F3379" s="3">
        <v>1.8685067542246501E-2</v>
      </c>
      <c r="G3379">
        <v>-4227524</v>
      </c>
      <c r="H3379">
        <v>16843992</v>
      </c>
      <c r="K3379">
        <f t="shared" si="1223"/>
        <v>72.488924485504285</v>
      </c>
      <c r="L3379">
        <f t="shared" si="1224"/>
        <v>52.823277128759628</v>
      </c>
      <c r="M3379">
        <f t="shared" si="1218"/>
        <v>17.687491209162722</v>
      </c>
      <c r="N3379">
        <f t="shared" si="1225"/>
        <v>7.0528990227954086E-2</v>
      </c>
      <c r="O3379">
        <f t="shared" si="1226"/>
        <v>55.915714763704919</v>
      </c>
      <c r="P3379">
        <f t="shared" si="1227"/>
        <v>55.903144128141875</v>
      </c>
      <c r="Q3379">
        <f t="shared" si="1219"/>
        <v>5.4488334538689287E-3</v>
      </c>
      <c r="R3379">
        <f t="shared" si="1228"/>
        <v>55.91026593025105</v>
      </c>
      <c r="S3379">
        <f t="shared" si="1220"/>
        <v>17.683858653526809</v>
      </c>
      <c r="T3379">
        <f t="shared" si="1221"/>
        <v>7.3739545446887469</v>
      </c>
      <c r="U3379">
        <f t="shared" si="1222"/>
        <v>0.48920214964116621</v>
      </c>
      <c r="V3379" s="6">
        <f t="shared" si="1230"/>
        <v>186771.00000008941</v>
      </c>
      <c r="W3379">
        <f t="shared" si="1235"/>
        <v>7.374272660788705</v>
      </c>
      <c r="X3379">
        <f t="shared" si="1236"/>
        <v>17.681305548465847</v>
      </c>
      <c r="Y3379">
        <f t="shared" si="1231"/>
        <v>1.1177970354836475E-3</v>
      </c>
      <c r="Z3379">
        <f t="shared" si="1232"/>
        <v>3.1617043633998589E-7</v>
      </c>
      <c r="AA3379">
        <f t="shared" si="1234"/>
        <v>8.313005509235157E-9</v>
      </c>
      <c r="AB3379">
        <f t="shared" si="1233"/>
        <v>0.99842417362638936</v>
      </c>
      <c r="AC3379">
        <f t="shared" si="1229"/>
        <v>2.2350664768366606</v>
      </c>
      <c r="AD3379">
        <f t="shared" si="1237"/>
        <v>2.9218833047680416E-9</v>
      </c>
      <c r="AE3379">
        <f t="shared" si="1238"/>
        <v>6.178112237125752E-5</v>
      </c>
      <c r="AF3379">
        <f t="shared" si="1239"/>
        <v>4.7080179403482321E-6</v>
      </c>
      <c r="AG3379">
        <f t="shared" si="1240"/>
        <v>2.9218833047680416E-7</v>
      </c>
      <c r="AH3379">
        <f t="shared" si="1241"/>
        <v>4.7080179403482324E-2</v>
      </c>
    </row>
    <row r="3380" spans="1:34">
      <c r="A3380" s="4">
        <v>43289.5468287037</v>
      </c>
      <c r="B3380" s="3">
        <v>-1.12380167991432E-3</v>
      </c>
      <c r="C3380">
        <v>2.6896117245614701</v>
      </c>
      <c r="D3380" s="3">
        <v>1.8966250836583601E-2</v>
      </c>
      <c r="E3380" s="3">
        <v>1.8772645704793801E-2</v>
      </c>
      <c r="F3380">
        <v>1.8745658322714E-2</v>
      </c>
      <c r="G3380">
        <v>-4227524</v>
      </c>
      <c r="H3380">
        <v>16844325</v>
      </c>
      <c r="K3380">
        <f t="shared" si="1223"/>
        <v>72.339680688195088</v>
      </c>
      <c r="L3380">
        <f t="shared" si="1224"/>
        <v>52.594387301969078</v>
      </c>
      <c r="M3380">
        <f t="shared" si="1218"/>
        <v>17.610849110843905</v>
      </c>
      <c r="N3380">
        <f t="shared" si="1225"/>
        <v>7.056215018325171E-2</v>
      </c>
      <c r="O3380">
        <f t="shared" si="1226"/>
        <v>56.076092405343395</v>
      </c>
      <c r="P3380">
        <f t="shared" si="1227"/>
        <v>56.067511081297646</v>
      </c>
      <c r="Q3380">
        <f t="shared" si="1219"/>
        <v>-1.6789170700505451E-2</v>
      </c>
      <c r="R3380">
        <f t="shared" si="1228"/>
        <v>56.092881576043901</v>
      </c>
      <c r="S3380">
        <f t="shared" si="1220"/>
        <v>17.622041891310907</v>
      </c>
      <c r="T3380">
        <f t="shared" si="1221"/>
        <v>7.377445066299023</v>
      </c>
      <c r="U3380">
        <f t="shared" si="1222"/>
        <v>0.48914603051981281</v>
      </c>
      <c r="V3380" s="6">
        <f t="shared" si="1230"/>
        <v>186830.99999965634</v>
      </c>
      <c r="W3380">
        <f t="shared" si="1235"/>
        <v>7.3744973850061077</v>
      </c>
      <c r="X3380">
        <f t="shared" si="1236"/>
        <v>17.681178662446786</v>
      </c>
      <c r="Y3380">
        <f t="shared" si="1231"/>
        <v>8.2521853080190031E-3</v>
      </c>
      <c r="Z3380">
        <f t="shared" si="1232"/>
        <v>2.5293634908057443E-8</v>
      </c>
      <c r="AA3380">
        <f t="shared" si="1234"/>
        <v>1.0631090960811338E-8</v>
      </c>
      <c r="AB3380">
        <f t="shared" si="1233"/>
        <v>0.99795078039721308</v>
      </c>
      <c r="AC3380">
        <f t="shared" si="1229"/>
        <v>2.2349822505502046</v>
      </c>
      <c r="AD3380">
        <f t="shared" si="1237"/>
        <v>5.0612786493231532E-10</v>
      </c>
      <c r="AE3380">
        <f t="shared" si="1238"/>
        <v>1.9583310148146279E-4</v>
      </c>
      <c r="AF3380">
        <f t="shared" si="1239"/>
        <v>2.5727949939314549E-7</v>
      </c>
      <c r="AG3380">
        <f t="shared" si="1240"/>
        <v>5.061278649323153E-8</v>
      </c>
      <c r="AH3380">
        <f t="shared" si="1241"/>
        <v>2.5727949939314551E-3</v>
      </c>
    </row>
    <row r="3381" spans="1:34">
      <c r="A3381" s="4">
        <v>43289.547523148147</v>
      </c>
      <c r="B3381" s="3">
        <v>-1.1280353056463399E-3</v>
      </c>
      <c r="C3381">
        <v>2.68951183002173</v>
      </c>
      <c r="D3381" s="3">
        <v>1.8934855409806901E-2</v>
      </c>
      <c r="E3381" s="3">
        <v>1.87438189947534E-2</v>
      </c>
      <c r="F3381" s="3">
        <v>1.8696823606787798E-2</v>
      </c>
      <c r="G3381">
        <v>-4227524</v>
      </c>
      <c r="H3381">
        <v>16844226</v>
      </c>
      <c r="K3381">
        <f t="shared" si="1223"/>
        <v>72.609380139170767</v>
      </c>
      <c r="L3381">
        <f t="shared" si="1224"/>
        <v>52.928279542579773</v>
      </c>
      <c r="M3381">
        <f t="shared" si="1218"/>
        <v>17.722650505827666</v>
      </c>
      <c r="N3381">
        <f t="shared" si="1225"/>
        <v>7.0531873702327899E-2</v>
      </c>
      <c r="O3381">
        <f t="shared" si="1226"/>
        <v>55.981794638322086</v>
      </c>
      <c r="P3381">
        <f t="shared" si="1227"/>
        <v>55.98123444759274</v>
      </c>
      <c r="Q3381">
        <f t="shared" si="1219"/>
        <v>3.6096893170693534E-2</v>
      </c>
      <c r="R3381">
        <f t="shared" si="1228"/>
        <v>55.945697745151392</v>
      </c>
      <c r="S3381">
        <f t="shared" si="1220"/>
        <v>17.698585910380537</v>
      </c>
      <c r="T3381">
        <f t="shared" si="1221"/>
        <v>7.3742580683070429</v>
      </c>
      <c r="U3381">
        <f t="shared" si="1222"/>
        <v>0.4891972697175701</v>
      </c>
      <c r="V3381" s="6">
        <f t="shared" si="1230"/>
        <v>186890.99999985192</v>
      </c>
      <c r="W3381">
        <f t="shared" si="1235"/>
        <v>7.3748330120840242</v>
      </c>
      <c r="X3381">
        <f t="shared" si="1236"/>
        <v>17.685455617253623</v>
      </c>
      <c r="Y3381">
        <f t="shared" si="1231"/>
        <v>2.1504926604068924E-2</v>
      </c>
      <c r="Z3381">
        <f t="shared" si="1232"/>
        <v>-2.226257943969979E-7</v>
      </c>
      <c r="AA3381">
        <f t="shared" si="1234"/>
        <v>3.0052989175862123E-8</v>
      </c>
      <c r="AB3381">
        <f t="shared" si="1233"/>
        <v>0.99710715342344514</v>
      </c>
      <c r="AC3381">
        <f t="shared" si="1229"/>
        <v>2.2350591528117509</v>
      </c>
      <c r="AD3381">
        <f t="shared" si="1237"/>
        <v>5.4905523822787613E-10</v>
      </c>
      <c r="AE3381">
        <f t="shared" si="1238"/>
        <v>1.1921489583064365E-4</v>
      </c>
      <c r="AF3381">
        <f t="shared" si="1239"/>
        <v>4.5847594211514466E-7</v>
      </c>
      <c r="AG3381">
        <f t="shared" si="1240"/>
        <v>5.4905523822787614E-8</v>
      </c>
      <c r="AH3381">
        <f t="shared" si="1241"/>
        <v>4.5847594211514469E-3</v>
      </c>
    </row>
    <row r="3382" spans="1:34">
      <c r="A3382" s="4">
        <v>43289.548229166663</v>
      </c>
      <c r="B3382" s="3">
        <v>-1.1286180237948401E-3</v>
      </c>
      <c r="C3382">
        <v>2.6895272898909801</v>
      </c>
      <c r="D3382" s="3">
        <v>1.8933012117704501E-2</v>
      </c>
      <c r="E3382" s="3">
        <v>1.87364577185508E-2</v>
      </c>
      <c r="F3382" s="3">
        <v>1.8691963957007798E-2</v>
      </c>
      <c r="G3382">
        <v>-4227524</v>
      </c>
      <c r="H3382">
        <v>16844226</v>
      </c>
      <c r="K3382">
        <f t="shared" si="1223"/>
        <v>72.646501692815775</v>
      </c>
      <c r="L3382">
        <f t="shared" si="1224"/>
        <v>52.9717890616324</v>
      </c>
      <c r="M3382">
        <f t="shared" si="1218"/>
        <v>17.737219352699519</v>
      </c>
      <c r="N3382">
        <f t="shared" si="1225"/>
        <v>7.0536559348186562E-2</v>
      </c>
      <c r="O3382">
        <f t="shared" si="1226"/>
        <v>55.976258216394761</v>
      </c>
      <c r="P3382">
        <f t="shared" si="1227"/>
        <v>55.959202584447681</v>
      </c>
      <c r="Q3382">
        <f t="shared" si="1219"/>
        <v>4.5207057342018686E-2</v>
      </c>
      <c r="R3382">
        <f t="shared" si="1228"/>
        <v>55.931051159052743</v>
      </c>
      <c r="S3382">
        <f t="shared" si="1220"/>
        <v>17.707081314471505</v>
      </c>
      <c r="T3382">
        <f t="shared" si="1221"/>
        <v>7.3747512941869022</v>
      </c>
      <c r="U3382">
        <f t="shared" si="1222"/>
        <v>0.48918933984172441</v>
      </c>
      <c r="V3382" s="6">
        <f t="shared" si="1230"/>
        <v>186951.99999965262</v>
      </c>
      <c r="W3382">
        <f t="shared" si="1235"/>
        <v>7.3751044322426793</v>
      </c>
      <c r="X3382">
        <f t="shared" si="1236"/>
        <v>17.688564044724238</v>
      </c>
      <c r="Y3382">
        <f t="shared" si="1231"/>
        <v>4.0156437443232086E-2</v>
      </c>
      <c r="Z3382">
        <f t="shared" si="1232"/>
        <v>1.8813447422667106E-8</v>
      </c>
      <c r="AA3382">
        <f t="shared" si="1234"/>
        <v>2.2826236336869038E-8</v>
      </c>
      <c r="AB3382">
        <f t="shared" si="1233"/>
        <v>0.9959028383494507</v>
      </c>
      <c r="AC3382">
        <f t="shared" si="1229"/>
        <v>2.2350472512712698</v>
      </c>
      <c r="AD3382">
        <f t="shared" si="1237"/>
        <v>2.2332798595759999E-10</v>
      </c>
      <c r="AE3382">
        <f t="shared" si="1238"/>
        <v>-1.7499173550180724E-4</v>
      </c>
      <c r="AF3382">
        <f t="shared" si="1239"/>
        <v>-1.2704472777246197E-7</v>
      </c>
      <c r="AG3382">
        <f t="shared" si="1240"/>
        <v>2.2332798595759999E-8</v>
      </c>
      <c r="AH3382" t="str">
        <f t="shared" si="1241"/>
        <v>NaN</v>
      </c>
    </row>
    <row r="3383" spans="1:34">
      <c r="A3383" s="4">
        <v>43289.54892361111</v>
      </c>
      <c r="B3383" s="3">
        <v>-1.12904614325089E-3</v>
      </c>
      <c r="C3383">
        <v>2.6895189653460001</v>
      </c>
      <c r="D3383" s="3">
        <v>1.8931347208708801E-2</v>
      </c>
      <c r="E3383" s="3">
        <v>1.87369809756638E-2</v>
      </c>
      <c r="F3383" s="3">
        <v>1.8692309373291201E-2</v>
      </c>
      <c r="G3383">
        <v>-4227524</v>
      </c>
      <c r="H3383">
        <v>16844226</v>
      </c>
      <c r="K3383">
        <f t="shared" si="1223"/>
        <v>72.673774671004509</v>
      </c>
      <c r="L3383">
        <f t="shared" si="1224"/>
        <v>52.998607993260279</v>
      </c>
      <c r="M3383">
        <f t="shared" si="1218"/>
        <v>17.746199477432238</v>
      </c>
      <c r="N3383">
        <f t="shared" si="1225"/>
        <v>7.0534036308109074E-2</v>
      </c>
      <c r="O3383">
        <f t="shared" si="1226"/>
        <v>55.971257577234638</v>
      </c>
      <c r="P3383">
        <f t="shared" si="1227"/>
        <v>55.960768661957339</v>
      </c>
      <c r="Q3383">
        <f t="shared" si="1219"/>
        <v>3.9165361816984046E-2</v>
      </c>
      <c r="R3383">
        <f t="shared" si="1228"/>
        <v>55.932092215417654</v>
      </c>
      <c r="S3383">
        <f t="shared" si="1220"/>
        <v>17.720089236220915</v>
      </c>
      <c r="T3383">
        <f t="shared" si="1221"/>
        <v>7.3744857110208502</v>
      </c>
      <c r="U3383">
        <f t="shared" si="1222"/>
        <v>0.4891936097748717</v>
      </c>
      <c r="V3383" s="6">
        <f t="shared" si="1230"/>
        <v>187011.99999984819</v>
      </c>
      <c r="W3383">
        <f t="shared" si="1235"/>
        <v>7.3750840027683928</v>
      </c>
      <c r="X3383">
        <f t="shared" si="1236"/>
        <v>17.683375340665261</v>
      </c>
      <c r="Y3383">
        <f t="shared" si="1231"/>
        <v>3.8752294652127262E-2</v>
      </c>
      <c r="Z3383">
        <f t="shared" si="1232"/>
        <v>6.6395791269207509E-8</v>
      </c>
      <c r="AA3383">
        <f t="shared" si="1234"/>
        <v>-1.2878253212334464E-9</v>
      </c>
      <c r="AB3383">
        <f t="shared" si="1233"/>
        <v>0.99599603512269541</v>
      </c>
      <c r="AC3383">
        <f t="shared" si="1229"/>
        <v>2.235053659793067</v>
      </c>
      <c r="AD3383">
        <f t="shared" si="1237"/>
        <v>-1.3056440620148322E-11</v>
      </c>
      <c r="AE3383">
        <f t="shared" si="1238"/>
        <v>3.3999192905449358E-6</v>
      </c>
      <c r="AF3383">
        <f t="shared" si="1239"/>
        <v>-3.8228497244616549E-7</v>
      </c>
      <c r="AG3383" t="str">
        <f t="shared" si="1240"/>
        <v>NaN</v>
      </c>
      <c r="AH3383" t="str">
        <f t="shared" si="1241"/>
        <v>NaN</v>
      </c>
    </row>
    <row r="3384" spans="1:34">
      <c r="A3384" s="4">
        <v>43289.549618055556</v>
      </c>
      <c r="B3384" s="3">
        <v>-1.12843964068816E-3</v>
      </c>
      <c r="C3384">
        <v>2.6895522635259099</v>
      </c>
      <c r="D3384" s="3">
        <v>1.89285406478302E-2</v>
      </c>
      <c r="E3384" s="3">
        <v>1.8733781971950501E-2</v>
      </c>
      <c r="F3384" s="3">
        <v>1.86919282242889E-2</v>
      </c>
      <c r="G3384">
        <v>-4227524</v>
      </c>
      <c r="H3384">
        <v>16844226</v>
      </c>
      <c r="K3384">
        <f t="shared" si="1223"/>
        <v>72.635137951904269</v>
      </c>
      <c r="L3384">
        <f t="shared" si="1224"/>
        <v>52.960472291054678</v>
      </c>
      <c r="M3384">
        <f t="shared" si="1218"/>
        <v>17.733430014154283</v>
      </c>
      <c r="N3384">
        <f t="shared" si="1225"/>
        <v>7.0544128468415929E-2</v>
      </c>
      <c r="O3384">
        <f t="shared" si="1226"/>
        <v>55.96282792836432</v>
      </c>
      <c r="P3384">
        <f t="shared" si="1227"/>
        <v>55.951194233546808</v>
      </c>
      <c r="Q3384">
        <f t="shared" si="1219"/>
        <v>3.1884464797379053E-2</v>
      </c>
      <c r="R3384">
        <f t="shared" si="1228"/>
        <v>55.93094346356694</v>
      </c>
      <c r="S3384">
        <f t="shared" si="1220"/>
        <v>17.712173704289363</v>
      </c>
      <c r="T3384">
        <f t="shared" si="1221"/>
        <v>7.3755480436847298</v>
      </c>
      <c r="U3384">
        <f t="shared" si="1222"/>
        <v>0.48917653004228762</v>
      </c>
      <c r="V3384" s="6">
        <f t="shared" si="1230"/>
        <v>187072.00000004377</v>
      </c>
      <c r="W3384">
        <f t="shared" si="1235"/>
        <v>7.3750810842720416</v>
      </c>
      <c r="X3384">
        <f t="shared" si="1236"/>
        <v>17.67860399405097</v>
      </c>
      <c r="Y3384">
        <f t="shared" si="1231"/>
        <v>3.4711084202179165E-2</v>
      </c>
      <c r="Z3384">
        <f t="shared" si="1232"/>
        <v>2.2131930432197671E-8</v>
      </c>
      <c r="AA3384">
        <f t="shared" si="1234"/>
        <v>2.2423090936211134E-8</v>
      </c>
      <c r="AB3384">
        <f t="shared" si="1233"/>
        <v>0.99625431875831294</v>
      </c>
      <c r="AC3384">
        <f t="shared" si="1229"/>
        <v>2.2350280257058874</v>
      </c>
      <c r="AD3384">
        <f t="shared" si="1237"/>
        <v>2.5379764020119299E-10</v>
      </c>
      <c r="AE3384">
        <f t="shared" si="1238"/>
        <v>-1.8884428522284116E-6</v>
      </c>
      <c r="AF3384">
        <f t="shared" si="1239"/>
        <v>-1.3378726293928646E-5</v>
      </c>
      <c r="AG3384">
        <f t="shared" si="1240"/>
        <v>2.5379764020119299E-8</v>
      </c>
      <c r="AH3384" t="str">
        <f t="shared" si="1241"/>
        <v>NaN</v>
      </c>
    </row>
    <row r="3385" spans="1:34">
      <c r="A3385" s="4">
        <v>43289.550312500003</v>
      </c>
      <c r="B3385" s="3">
        <v>-1.12880829910864E-3</v>
      </c>
      <c r="C3385">
        <v>2.6895272898909801</v>
      </c>
      <c r="D3385" s="3">
        <v>1.8932346154106199E-2</v>
      </c>
      <c r="E3385">
        <v>1.873679070035E-2</v>
      </c>
      <c r="F3385">
        <v>1.8695322832591E-2</v>
      </c>
      <c r="G3385">
        <v>-4227524</v>
      </c>
      <c r="H3385">
        <v>16844226</v>
      </c>
      <c r="K3385">
        <f t="shared" si="1223"/>
        <v>72.658623016455209</v>
      </c>
      <c r="L3385">
        <f t="shared" si="1224"/>
        <v>52.979495173887202</v>
      </c>
      <c r="M3385">
        <f t="shared" si="1218"/>
        <v>17.739799688494124</v>
      </c>
      <c r="N3385">
        <f t="shared" si="1225"/>
        <v>7.0536559348186562E-2</v>
      </c>
      <c r="O3385">
        <f t="shared" si="1226"/>
        <v>55.974257960730647</v>
      </c>
      <c r="P3385">
        <f t="shared" si="1227"/>
        <v>55.960199179226606</v>
      </c>
      <c r="Q3385">
        <f t="shared" si="1219"/>
        <v>3.3083425992174398E-2</v>
      </c>
      <c r="R3385">
        <f t="shared" si="1228"/>
        <v>55.941174534738472</v>
      </c>
      <c r="S3385">
        <f t="shared" si="1220"/>
        <v>17.717744071166006</v>
      </c>
      <c r="T3385">
        <f t="shared" si="1221"/>
        <v>7.3747512941869022</v>
      </c>
      <c r="U3385">
        <f t="shared" si="1222"/>
        <v>0.48918933984172441</v>
      </c>
      <c r="V3385" s="6">
        <f t="shared" si="1230"/>
        <v>187132.00000023935</v>
      </c>
      <c r="W3385">
        <f t="shared" si="1235"/>
        <v>7.3751044322426793</v>
      </c>
      <c r="X3385">
        <f t="shared" si="1236"/>
        <v>17.667684928164672</v>
      </c>
      <c r="Y3385">
        <f t="shared" si="1231"/>
        <v>3.41309697770645E-2</v>
      </c>
      <c r="Z3385">
        <f t="shared" si="1232"/>
        <v>-6.6395791617034442E-8</v>
      </c>
      <c r="AA3385">
        <f t="shared" si="1234"/>
        <v>3.2998189412607132E-8</v>
      </c>
      <c r="AB3385">
        <f t="shared" si="1233"/>
        <v>0.99629339868204092</v>
      </c>
      <c r="AC3385">
        <f t="shared" si="1229"/>
        <v>2.2350472512712698</v>
      </c>
      <c r="AD3385">
        <f t="shared" si="1237"/>
        <v>3.7984419988664984E-10</v>
      </c>
      <c r="AE3385">
        <f t="shared" si="1238"/>
        <v>-1.0511642376941955E-5</v>
      </c>
      <c r="AF3385">
        <f t="shared" si="1239"/>
        <v>-3.5972113757709613E-6</v>
      </c>
      <c r="AG3385">
        <f t="shared" si="1240"/>
        <v>3.7984419988664985E-8</v>
      </c>
      <c r="AH3385" t="str">
        <f t="shared" si="1241"/>
        <v>NaN</v>
      </c>
    </row>
    <row r="3386" spans="1:34">
      <c r="A3386" s="4">
        <v>43289.551006944443</v>
      </c>
      <c r="B3386" s="3">
        <v>-1.1278093537112001E-3</v>
      </c>
      <c r="C3386">
        <v>2.6895272898909801</v>
      </c>
      <c r="D3386" s="3">
        <v>1.8930110419169099E-2</v>
      </c>
      <c r="E3386" s="3">
        <v>1.87335441278083E-2</v>
      </c>
      <c r="F3386" s="3">
        <v>1.8691654273443398E-2</v>
      </c>
      <c r="G3386">
        <v>-4227524</v>
      </c>
      <c r="H3386">
        <v>16844226</v>
      </c>
      <c r="K3386">
        <f t="shared" si="1223"/>
        <v>72.594986067348785</v>
      </c>
      <c r="L3386">
        <f t="shared" si="1224"/>
        <v>52.920680512392352</v>
      </c>
      <c r="M3386">
        <f t="shared" si="1218"/>
        <v>17.72010602568664</v>
      </c>
      <c r="N3386">
        <f t="shared" si="1225"/>
        <v>7.0536559348186562E-2</v>
      </c>
      <c r="O3386">
        <f t="shared" si="1226"/>
        <v>55.967542816715579</v>
      </c>
      <c r="P3386">
        <f t="shared" si="1227"/>
        <v>55.950482380133543</v>
      </c>
      <c r="Q3386">
        <f t="shared" si="1219"/>
        <v>3.7425018541640043E-2</v>
      </c>
      <c r="R3386">
        <f t="shared" si="1228"/>
        <v>55.930117798173939</v>
      </c>
      <c r="S3386">
        <f t="shared" si="1220"/>
        <v>17.695156013325548</v>
      </c>
      <c r="T3386">
        <f t="shared" si="1221"/>
        <v>7.3747512941869022</v>
      </c>
      <c r="U3386">
        <f t="shared" si="1222"/>
        <v>0.48918933984172441</v>
      </c>
      <c r="V3386" s="6">
        <f t="shared" si="1230"/>
        <v>187191.99999980628</v>
      </c>
      <c r="W3386">
        <f t="shared" si="1235"/>
        <v>7.3752240905921971</v>
      </c>
      <c r="X3386">
        <f t="shared" si="1236"/>
        <v>17.658872240997855</v>
      </c>
      <c r="Y3386">
        <f t="shared" si="1231"/>
        <v>3.7068428844037271E-2</v>
      </c>
      <c r="Z3386">
        <f t="shared" si="1232"/>
        <v>1.4737200473326847E-7</v>
      </c>
      <c r="AA3386">
        <f t="shared" si="1234"/>
        <v>-4.9198658006197616E-9</v>
      </c>
      <c r="AB3386">
        <f t="shared" si="1233"/>
        <v>0.99609835942431668</v>
      </c>
      <c r="AC3386">
        <f t="shared" si="1229"/>
        <v>2.2350472512712698</v>
      </c>
      <c r="AD3386">
        <f t="shared" si="1237"/>
        <v>-5.2145050731222157E-11</v>
      </c>
      <c r="AE3386">
        <f t="shared" si="1238"/>
        <v>-5.6757076100710322E-6</v>
      </c>
      <c r="AF3386">
        <f t="shared" si="1239"/>
        <v>9.1458508796195881E-7</v>
      </c>
      <c r="AG3386" t="str">
        <f t="shared" si="1240"/>
        <v>NaN</v>
      </c>
      <c r="AH3386">
        <f t="shared" si="1241"/>
        <v>9.1458508796195877E-3</v>
      </c>
    </row>
    <row r="3387" spans="1:34">
      <c r="A3387" s="4">
        <v>43289.551712962966</v>
      </c>
      <c r="B3387" s="3">
        <v>-1.1282017965459101E-3</v>
      </c>
      <c r="C3387">
        <v>2.6895831832643999</v>
      </c>
      <c r="D3387" s="3">
        <v>1.8927398995947399E-2</v>
      </c>
      <c r="E3387" s="3">
        <v>1.87300716033315E-2</v>
      </c>
      <c r="F3387" s="3">
        <v>1.8687866605232601E-2</v>
      </c>
      <c r="G3387">
        <v>-4227524</v>
      </c>
      <c r="H3387">
        <v>16844226</v>
      </c>
      <c r="K3387">
        <f t="shared" si="1223"/>
        <v>72.61998629735497</v>
      </c>
      <c r="L3387">
        <f t="shared" si="1224"/>
        <v>52.950659597789659</v>
      </c>
      <c r="M3387">
        <f t="shared" si="1218"/>
        <v>17.730144304987846</v>
      </c>
      <c r="N3387">
        <f t="shared" si="1225"/>
        <v>7.0553499760130131E-2</v>
      </c>
      <c r="O3387">
        <f t="shared" si="1226"/>
        <v>55.959398918654422</v>
      </c>
      <c r="P3387">
        <f t="shared" si="1227"/>
        <v>55.940089320297844</v>
      </c>
      <c r="Q3387">
        <f t="shared" si="1219"/>
        <v>4.0696841998297373E-2</v>
      </c>
      <c r="R3387">
        <f t="shared" si="1228"/>
        <v>55.918702076656125</v>
      </c>
      <c r="S3387">
        <f t="shared" si="1220"/>
        <v>17.703013076988981</v>
      </c>
      <c r="T3387">
        <f t="shared" si="1221"/>
        <v>7.3765344954441199</v>
      </c>
      <c r="U3387">
        <f t="shared" si="1222"/>
        <v>0.48916067029060151</v>
      </c>
      <c r="V3387" s="6">
        <f t="shared" si="1230"/>
        <v>187253.00000023562</v>
      </c>
      <c r="W3387">
        <f t="shared" si="1235"/>
        <v>7.3751365357023211</v>
      </c>
      <c r="X3387">
        <f t="shared" si="1236"/>
        <v>17.659481170184808</v>
      </c>
      <c r="Y3387">
        <f t="shared" si="1231"/>
        <v>3.8332131944602089E-2</v>
      </c>
      <c r="Z3387">
        <f t="shared" si="1232"/>
        <v>1.912700487101695E-7</v>
      </c>
      <c r="AA3387">
        <f t="shared" si="1234"/>
        <v>-2.3890091931127404E-8</v>
      </c>
      <c r="AB3387">
        <f t="shared" si="1233"/>
        <v>0.99601907653177668</v>
      </c>
      <c r="AC3387">
        <f t="shared" si="1229"/>
        <v>2.2350042226249331</v>
      </c>
      <c r="AD3387">
        <f t="shared" si="1237"/>
        <v>-2.4485585984110231E-10</v>
      </c>
      <c r="AE3387">
        <f t="shared" si="1238"/>
        <v>2.6359355289140657E-5</v>
      </c>
      <c r="AF3387">
        <f t="shared" si="1239"/>
        <v>-9.2471255476052508E-7</v>
      </c>
      <c r="AG3387" t="str">
        <f t="shared" si="1240"/>
        <v>NaN</v>
      </c>
      <c r="AH3387" t="str">
        <f t="shared" si="1241"/>
        <v>NaN</v>
      </c>
    </row>
    <row r="3388" spans="1:34">
      <c r="A3388" s="4">
        <v>43289.552407407406</v>
      </c>
      <c r="B3388" s="3">
        <v>-1.1282850419957E-3</v>
      </c>
      <c r="C3388">
        <v>2.68959983235436</v>
      </c>
      <c r="D3388" s="3">
        <v>1.8928528755623099E-2</v>
      </c>
      <c r="E3388" s="3">
        <v>1.8732069494126299E-2</v>
      </c>
      <c r="F3388" s="3">
        <v>1.86902606974036E-2</v>
      </c>
      <c r="G3388">
        <v>-4227524</v>
      </c>
      <c r="H3388">
        <v>16844226</v>
      </c>
      <c r="K3388">
        <f t="shared" si="1223"/>
        <v>72.625289376447384</v>
      </c>
      <c r="L3388">
        <f t="shared" si="1224"/>
        <v>52.952815664512187</v>
      </c>
      <c r="M3388">
        <f t="shared" si="1218"/>
        <v>17.73086624829152</v>
      </c>
      <c r="N3388">
        <f t="shared" si="1225"/>
        <v>7.055854584028512E-2</v>
      </c>
      <c r="O3388">
        <f t="shared" si="1226"/>
        <v>55.962792209513211</v>
      </c>
      <c r="P3388">
        <f t="shared" si="1227"/>
        <v>55.946068888970224</v>
      </c>
      <c r="Q3388">
        <f t="shared" si="1219"/>
        <v>3.687453529386886E-2</v>
      </c>
      <c r="R3388">
        <f t="shared" si="1228"/>
        <v>55.925917674219342</v>
      </c>
      <c r="S3388">
        <f t="shared" si="1220"/>
        <v>17.706283224762274</v>
      </c>
      <c r="T3388">
        <f t="shared" si="1221"/>
        <v>7.377065661776224</v>
      </c>
      <c r="U3388">
        <f t="shared" si="1222"/>
        <v>0.48915213042430666</v>
      </c>
      <c r="V3388" s="6">
        <f t="shared" si="1230"/>
        <v>187312.99999980256</v>
      </c>
      <c r="W3388">
        <f t="shared" si="1235"/>
        <v>7.375084002768391</v>
      </c>
      <c r="X3388">
        <f t="shared" si="1236"/>
        <v>17.65116415374554</v>
      </c>
      <c r="Y3388">
        <f t="shared" si="1231"/>
        <v>1.0735600522435126E-2</v>
      </c>
      <c r="Z3388">
        <f t="shared" si="1232"/>
        <v>-1.4860010506222596E-7</v>
      </c>
      <c r="AA3388">
        <f t="shared" si="1234"/>
        <v>-1.0478044982366239E-8</v>
      </c>
      <c r="AB3388">
        <f t="shared" si="1233"/>
        <v>0.99780592152456371</v>
      </c>
      <c r="AC3388">
        <f t="shared" si="1229"/>
        <v>2.23499140558134</v>
      </c>
      <c r="AD3388">
        <f t="shared" si="1237"/>
        <v>-3.8344853298087735E-10</v>
      </c>
      <c r="AE3388">
        <f t="shared" si="1238"/>
        <v>2.2653992008912061E-6</v>
      </c>
      <c r="AF3388">
        <f t="shared" si="1239"/>
        <v>-1.6849746583453965E-5</v>
      </c>
      <c r="AG3388" t="str">
        <f t="shared" si="1240"/>
        <v>NaN</v>
      </c>
      <c r="AH3388" t="str">
        <f t="shared" si="1241"/>
        <v>NaN</v>
      </c>
    </row>
    <row r="3389" spans="1:34">
      <c r="A3389" s="4">
        <v>43289.553101851852</v>
      </c>
      <c r="B3389" s="3">
        <v>-1.1210902566927E-3</v>
      </c>
      <c r="C3389">
        <v>2.6895272898909801</v>
      </c>
      <c r="D3389" s="3">
        <v>1.89258649012299E-2</v>
      </c>
      <c r="E3389" s="3">
        <v>1.8731118117557299E-2</v>
      </c>
      <c r="F3389" s="3">
        <v>1.8714892451680499E-2</v>
      </c>
      <c r="G3389">
        <v>-4227524</v>
      </c>
      <c r="H3389">
        <v>16844225</v>
      </c>
      <c r="K3389">
        <f t="shared" si="1223"/>
        <v>72.166951826334952</v>
      </c>
      <c r="L3389">
        <f t="shared" si="1224"/>
        <v>52.462099897578995</v>
      </c>
      <c r="M3389">
        <f t="shared" si="1218"/>
        <v>17.566553632989905</v>
      </c>
      <c r="N3389">
        <f t="shared" si="1225"/>
        <v>7.0536559348186562E-2</v>
      </c>
      <c r="O3389">
        <f t="shared" si="1226"/>
        <v>55.954791186856781</v>
      </c>
      <c r="P3389">
        <f t="shared" si="1227"/>
        <v>55.943221475316562</v>
      </c>
      <c r="Q3389">
        <f t="shared" si="1219"/>
        <v>-4.5364575724860856E-2</v>
      </c>
      <c r="R3389">
        <f t="shared" si="1228"/>
        <v>56.000155762581642</v>
      </c>
      <c r="S3389">
        <f t="shared" si="1220"/>
        <v>17.596796683473144</v>
      </c>
      <c r="T3389">
        <f t="shared" si="1221"/>
        <v>7.3747512941869022</v>
      </c>
      <c r="U3389">
        <f t="shared" si="1222"/>
        <v>0.48918933984172441</v>
      </c>
      <c r="V3389" s="6">
        <f t="shared" si="1230"/>
        <v>187372.99999999814</v>
      </c>
      <c r="W3389">
        <f t="shared" si="1235"/>
        <v>7.3751044322426775</v>
      </c>
      <c r="X3389">
        <f t="shared" si="1236"/>
        <v>17.638927560215425</v>
      </c>
      <c r="Y3389">
        <f t="shared" si="1231"/>
        <v>-1.1094985990077078E-2</v>
      </c>
      <c r="Z3389">
        <f t="shared" si="1232"/>
        <v>-2.4661293906992112E-7</v>
      </c>
      <c r="AA3389">
        <f t="shared" si="1234"/>
        <v>2.6779300006184178E-8</v>
      </c>
      <c r="AB3389">
        <f t="shared" si="1233"/>
        <v>0.99921088619189946</v>
      </c>
      <c r="AC3389">
        <f t="shared" si="1229"/>
        <v>2.2350472512712698</v>
      </c>
      <c r="AD3389">
        <f t="shared" si="1237"/>
        <v>-9.4827975504747252E-10</v>
      </c>
      <c r="AE3389">
        <f t="shared" si="1238"/>
        <v>-4.0363608766782972E-6</v>
      </c>
      <c r="AF3389">
        <f t="shared" si="1239"/>
        <v>2.3387162152555836E-5</v>
      </c>
      <c r="AG3389" t="str">
        <f t="shared" si="1240"/>
        <v>NaN</v>
      </c>
      <c r="AH3389">
        <f t="shared" si="1241"/>
        <v>0.23387162152555835</v>
      </c>
    </row>
    <row r="3390" spans="1:34">
      <c r="A3390" s="4">
        <v>43289.553796296299</v>
      </c>
      <c r="B3390" s="3">
        <v>-1.12200595664035E-3</v>
      </c>
      <c r="C3390">
        <v>2.6895070731388802</v>
      </c>
      <c r="D3390" s="3">
        <v>1.8925876793437098E-2</v>
      </c>
      <c r="E3390" s="3">
        <v>1.8731974356469401E-2</v>
      </c>
      <c r="F3390" s="3">
        <v>1.8708079413263499E-2</v>
      </c>
      <c r="G3390">
        <v>-4227524</v>
      </c>
      <c r="H3390">
        <v>16844227</v>
      </c>
      <c r="K3390">
        <f t="shared" si="1223"/>
        <v>72.225285696348976</v>
      </c>
      <c r="L3390">
        <f t="shared" si="1224"/>
        <v>52.529389444585981</v>
      </c>
      <c r="M3390">
        <f t="shared" si="1218"/>
        <v>17.589085049741151</v>
      </c>
      <c r="N3390">
        <f t="shared" si="1225"/>
        <v>7.0530431965139515E-2</v>
      </c>
      <c r="O3390">
        <f t="shared" si="1226"/>
        <v>55.954826905708188</v>
      </c>
      <c r="P3390">
        <f t="shared" si="1227"/>
        <v>55.945784147604861</v>
      </c>
      <c r="Q3390">
        <f t="shared" si="1219"/>
        <v>-2.4794917539239236E-2</v>
      </c>
      <c r="R3390">
        <f t="shared" si="1228"/>
        <v>55.979621823247427</v>
      </c>
      <c r="S3390">
        <f t="shared" si="1220"/>
        <v>17.605614994767311</v>
      </c>
      <c r="T3390">
        <f t="shared" si="1221"/>
        <v>7.3741063064977386</v>
      </c>
      <c r="U3390">
        <f t="shared" si="1222"/>
        <v>0.48919970967937054</v>
      </c>
      <c r="V3390" s="6">
        <f t="shared" si="1230"/>
        <v>187433.00000019372</v>
      </c>
      <c r="W3390">
        <f t="shared" si="1235"/>
        <v>7.3751452911912745</v>
      </c>
      <c r="X3390">
        <f t="shared" si="1236"/>
        <v>17.629141508903711</v>
      </c>
      <c r="Y3390">
        <f t="shared" si="1231"/>
        <v>-5.5395944850855493E-2</v>
      </c>
      <c r="Z3390">
        <f t="shared" si="1232"/>
        <v>-6.6395791644345934E-8</v>
      </c>
      <c r="AA3390">
        <f t="shared" si="1234"/>
        <v>-1.7309118174359814E-8</v>
      </c>
      <c r="AB3390">
        <f t="shared" si="1233"/>
        <v>1.0021067587094827</v>
      </c>
      <c r="AC3390">
        <f t="shared" si="1229"/>
        <v>2.2350628148242095</v>
      </c>
      <c r="AD3390">
        <f t="shared" si="1237"/>
        <v>1.2276201528838068E-10</v>
      </c>
      <c r="AE3390">
        <f t="shared" si="1238"/>
        <v>5.9994540709737054E-6</v>
      </c>
      <c r="AF3390">
        <f t="shared" si="1239"/>
        <v>2.0369638063978369E-6</v>
      </c>
      <c r="AG3390">
        <f t="shared" si="1240"/>
        <v>1.2276201528838067E-8</v>
      </c>
      <c r="AH3390">
        <f t="shared" si="1241"/>
        <v>2.036963806397837E-2</v>
      </c>
    </row>
    <row r="3391" spans="1:34">
      <c r="A3391" s="4">
        <v>43289.554490740738</v>
      </c>
      <c r="B3391" s="3">
        <v>-1.1159171465988001E-3</v>
      </c>
      <c r="C3391">
        <v>2.6895023162560401</v>
      </c>
      <c r="D3391" s="3">
        <v>1.8928968767286301E-2</v>
      </c>
      <c r="E3391" s="3">
        <v>1.87364933951721E-2</v>
      </c>
      <c r="F3391">
        <v>1.8734795576147E-2</v>
      </c>
      <c r="G3391">
        <v>-4227524</v>
      </c>
      <c r="H3391">
        <v>16844229</v>
      </c>
      <c r="K3391">
        <f t="shared" si="1223"/>
        <v>71.837403339890017</v>
      </c>
      <c r="L3391">
        <f t="shared" si="1224"/>
        <v>52.106388935163309</v>
      </c>
      <c r="M3391">
        <f t="shared" si="1218"/>
        <v>17.447446397265132</v>
      </c>
      <c r="N3391">
        <f t="shared" si="1225"/>
        <v>7.0528990227954086E-2</v>
      </c>
      <c r="O3391">
        <f t="shared" si="1226"/>
        <v>55.964113807005688</v>
      </c>
      <c r="P3391">
        <f t="shared" si="1227"/>
        <v>55.959309362459578</v>
      </c>
      <c r="Q3391">
        <f t="shared" si="1219"/>
        <v>-9.6028341288466379E-2</v>
      </c>
      <c r="R3391">
        <f t="shared" si="1228"/>
        <v>56.060142148294155</v>
      </c>
      <c r="S3391">
        <f t="shared" si="1220"/>
        <v>17.511465291457444</v>
      </c>
      <c r="T3391">
        <f t="shared" si="1221"/>
        <v>7.3739545446887469</v>
      </c>
      <c r="U3391">
        <f t="shared" si="1222"/>
        <v>0.48920214964116621</v>
      </c>
      <c r="V3391" s="6">
        <f t="shared" si="1230"/>
        <v>187492.99999976065</v>
      </c>
      <c r="W3391">
        <f t="shared" si="1235"/>
        <v>7.3749906108858125</v>
      </c>
      <c r="X3391">
        <f t="shared" si="1236"/>
        <v>17.611411069698516</v>
      </c>
      <c r="Y3391">
        <f t="shared" si="1231"/>
        <v>-6.2543587947494927E-2</v>
      </c>
      <c r="Z3391">
        <f t="shared" si="1232"/>
        <v>1.1601625907352583E-7</v>
      </c>
      <c r="AA3391">
        <f t="shared" si="1234"/>
        <v>-5.9990260535421755E-8</v>
      </c>
      <c r="AB3391">
        <f t="shared" si="1233"/>
        <v>1.0025978424891957</v>
      </c>
      <c r="AC3391">
        <f t="shared" si="1229"/>
        <v>2.2350664768366606</v>
      </c>
      <c r="AD3391">
        <f t="shared" si="1237"/>
        <v>3.7684756056117291E-10</v>
      </c>
      <c r="AE3391">
        <f t="shared" si="1238"/>
        <v>-1.2691060904860666E-6</v>
      </c>
      <c r="AF3391">
        <f t="shared" si="1239"/>
        <v>-2.9559617906263787E-5</v>
      </c>
      <c r="AG3391">
        <f t="shared" si="1240"/>
        <v>3.7684756056117294E-8</v>
      </c>
      <c r="AH3391" t="str">
        <f t="shared" si="1241"/>
        <v>NaN</v>
      </c>
    </row>
    <row r="3392" spans="1:34">
      <c r="A3392" s="4">
        <v>43289.555196759262</v>
      </c>
      <c r="B3392" s="3">
        <v>-1.1193421022471701E-3</v>
      </c>
      <c r="C3392">
        <v>2.6895510743052</v>
      </c>
      <c r="D3392" s="3">
        <v>1.8929004443907601E-2</v>
      </c>
      <c r="E3392" s="3">
        <v>1.87364577185508E-2</v>
      </c>
      <c r="F3392" s="3">
        <v>1.8725135831118699E-2</v>
      </c>
      <c r="G3392">
        <v>-4227524</v>
      </c>
      <c r="H3392">
        <v>16844228</v>
      </c>
      <c r="K3392">
        <f t="shared" si="1223"/>
        <v>72.055587165398066</v>
      </c>
      <c r="L3392">
        <f t="shared" si="1224"/>
        <v>52.337270407596691</v>
      </c>
      <c r="M3392">
        <f t="shared" si="1218"/>
        <v>17.524755383681661</v>
      </c>
      <c r="N3392">
        <f t="shared" si="1225"/>
        <v>7.0543768034119603E-2</v>
      </c>
      <c r="O3392">
        <f t="shared" si="1226"/>
        <v>55.964220963559008</v>
      </c>
      <c r="P3392">
        <f t="shared" si="1227"/>
        <v>55.959202584447681</v>
      </c>
      <c r="Q3392">
        <f t="shared" si="1219"/>
        <v>-6.6807505014779167E-2</v>
      </c>
      <c r="R3392">
        <f t="shared" si="1228"/>
        <v>56.031028468573787</v>
      </c>
      <c r="S3392">
        <f t="shared" si="1220"/>
        <v>17.569293720358182</v>
      </c>
      <c r="T3392">
        <f t="shared" si="1221"/>
        <v>7.375510103232485</v>
      </c>
      <c r="U3392">
        <f t="shared" si="1222"/>
        <v>0.48917714003273643</v>
      </c>
      <c r="V3392" s="6">
        <f t="shared" si="1230"/>
        <v>187554.00000018999</v>
      </c>
      <c r="W3392">
        <f t="shared" si="1235"/>
        <v>7.3751744761545686</v>
      </c>
      <c r="X3392">
        <f t="shared" si="1236"/>
        <v>17.59578794544958</v>
      </c>
      <c r="Y3392">
        <f t="shared" si="1231"/>
        <v>-5.6326621181296353E-2</v>
      </c>
      <c r="Z3392">
        <f t="shared" si="1232"/>
        <v>1.944056233028185E-7</v>
      </c>
      <c r="AA3392">
        <f t="shared" si="1234"/>
        <v>-2.1739983581750708E-8</v>
      </c>
      <c r="AB3392">
        <f t="shared" si="1233"/>
        <v>1.0021767205922385</v>
      </c>
      <c r="AC3392">
        <f t="shared" si="1229"/>
        <v>2.2350289412089999</v>
      </c>
      <c r="AD3392">
        <f t="shared" si="1237"/>
        <v>1.5163727451157145E-10</v>
      </c>
      <c r="AE3392">
        <f t="shared" si="1238"/>
        <v>3.352777466798937E-7</v>
      </c>
      <c r="AF3392">
        <f t="shared" si="1239"/>
        <v>4.5022776806645007E-5</v>
      </c>
      <c r="AG3392">
        <f t="shared" si="1240"/>
        <v>1.5163727451157146E-8</v>
      </c>
      <c r="AH3392">
        <f t="shared" si="1241"/>
        <v>0.45022776806645004</v>
      </c>
    </row>
    <row r="3393" spans="1:34">
      <c r="A3393" s="4">
        <v>43289.555891203701</v>
      </c>
      <c r="B3393" s="3">
        <v>-1.1235757279791901E-3</v>
      </c>
      <c r="C3393">
        <v>2.68957604794014</v>
      </c>
      <c r="D3393" s="3">
        <v>1.8924580542861801E-2</v>
      </c>
      <c r="E3393" s="3">
        <v>1.8729274825454899E-2</v>
      </c>
      <c r="F3393" s="3">
        <v>1.87005993640923E-2</v>
      </c>
      <c r="G3393">
        <v>-4227524</v>
      </c>
      <c r="H3393">
        <v>16844229</v>
      </c>
      <c r="K3393">
        <f t="shared" si="1223"/>
        <v>72.325286616373731</v>
      </c>
      <c r="L3393">
        <f t="shared" si="1224"/>
        <v>52.639222821169547</v>
      </c>
      <c r="M3393">
        <f t="shared" si="1218"/>
        <v>17.625861959247523</v>
      </c>
      <c r="N3393">
        <f t="shared" si="1225"/>
        <v>7.0551337154352065E-2</v>
      </c>
      <c r="O3393">
        <f t="shared" si="1226"/>
        <v>55.9509335509333</v>
      </c>
      <c r="P3393">
        <f t="shared" si="1227"/>
        <v>55.937704611362719</v>
      </c>
      <c r="Q3393">
        <f t="shared" si="1219"/>
        <v>-6.1440172406435067E-3</v>
      </c>
      <c r="R3393">
        <f t="shared" si="1228"/>
        <v>55.957077568173943</v>
      </c>
      <c r="S3393">
        <f t="shared" si="1220"/>
        <v>17.629957970741284</v>
      </c>
      <c r="T3393">
        <f t="shared" si="1221"/>
        <v>7.3763068527306386</v>
      </c>
      <c r="U3393">
        <f t="shared" si="1222"/>
        <v>0.48916433023329459</v>
      </c>
      <c r="V3393" s="6">
        <f t="shared" si="1230"/>
        <v>187613.99999975692</v>
      </c>
      <c r="W3393">
        <f t="shared" si="1235"/>
        <v>7.3749847738931118</v>
      </c>
      <c r="X3393">
        <f t="shared" si="1236"/>
        <v>17.586160833891199</v>
      </c>
      <c r="Y3393">
        <f t="shared" si="1231"/>
        <v>-2.4441720852368103E-2</v>
      </c>
      <c r="Z3393">
        <f t="shared" si="1232"/>
        <v>-1.6124692253053953E-7</v>
      </c>
      <c r="AA3393">
        <f t="shared" si="1234"/>
        <v>-3.9791934545021655E-9</v>
      </c>
      <c r="AB3393">
        <f t="shared" si="1233"/>
        <v>1.0000839478233565</v>
      </c>
      <c r="AC3393">
        <f t="shared" si="1229"/>
        <v>2.2350097156436095</v>
      </c>
      <c r="AD3393">
        <f t="shared" si="1237"/>
        <v>6.3961699771642733E-11</v>
      </c>
      <c r="AE3393">
        <f t="shared" si="1238"/>
        <v>2.5992174849035401E-5</v>
      </c>
      <c r="AF3393">
        <f t="shared" si="1239"/>
        <v>2.4496746763503677E-7</v>
      </c>
      <c r="AG3393">
        <f t="shared" si="1240"/>
        <v>6.3961699771642732E-9</v>
      </c>
      <c r="AH3393">
        <f t="shared" si="1241"/>
        <v>2.4496746763503678E-3</v>
      </c>
    </row>
    <row r="3394" spans="1:34">
      <c r="A3394" s="4">
        <v>43289.556585648148</v>
      </c>
      <c r="B3394" s="3">
        <v>-1.1217800047052199E-3</v>
      </c>
      <c r="C3394">
        <v>2.6894904240489299</v>
      </c>
      <c r="D3394" s="3">
        <v>1.8920442054786699E-2</v>
      </c>
      <c r="E3394" s="3">
        <v>1.8724280098467699E-2</v>
      </c>
      <c r="F3394" s="3">
        <v>1.8694560534586301E-2</v>
      </c>
      <c r="G3394">
        <v>-4227524</v>
      </c>
      <c r="H3394">
        <v>16844228</v>
      </c>
      <c r="K3394">
        <f t="shared" si="1223"/>
        <v>72.210891624527605</v>
      </c>
      <c r="L3394">
        <f t="shared" si="1224"/>
        <v>52.532765815749016</v>
      </c>
      <c r="M3394">
        <f t="shared" si="1218"/>
        <v>17.590215603135622</v>
      </c>
      <c r="N3394">
        <f t="shared" si="1225"/>
        <v>7.0525385884987496E-2</v>
      </c>
      <c r="O3394">
        <f t="shared" si="1226"/>
        <v>55.938503390735065</v>
      </c>
      <c r="P3394">
        <f t="shared" si="1227"/>
        <v>55.922755689681168</v>
      </c>
      <c r="Q3394">
        <f t="shared" si="1219"/>
        <v>-3.7364030168163254E-4</v>
      </c>
      <c r="R3394">
        <f t="shared" si="1228"/>
        <v>55.938877031036746</v>
      </c>
      <c r="S3394">
        <f t="shared" si="1220"/>
        <v>17.590464696670075</v>
      </c>
      <c r="T3394">
        <f t="shared" si="1221"/>
        <v>7.3735751401659479</v>
      </c>
      <c r="U3394">
        <f t="shared" si="1222"/>
        <v>0.48920824954566006</v>
      </c>
      <c r="V3394" s="6">
        <f t="shared" si="1230"/>
        <v>187673.9999999525</v>
      </c>
      <c r="W3394">
        <f t="shared" si="1235"/>
        <v>7.3748213380986432</v>
      </c>
      <c r="X3394">
        <f t="shared" si="1236"/>
        <v>17.576082651438874</v>
      </c>
      <c r="Y3394">
        <f t="shared" si="1231"/>
        <v>-2.0882599784352845E-2</v>
      </c>
      <c r="Z3394">
        <f t="shared" si="1232"/>
        <v>-1.0749794781726402E-7</v>
      </c>
      <c r="AA3394">
        <f t="shared" si="1234"/>
        <v>3.079955454594305E-8</v>
      </c>
      <c r="AB3394">
        <f t="shared" si="1233"/>
        <v>0.99985160063142664</v>
      </c>
      <c r="AC3394">
        <f t="shared" si="1229"/>
        <v>2.2350756318677956</v>
      </c>
      <c r="AD3394">
        <f t="shared" si="1237"/>
        <v>-5.7946792416997453E-10</v>
      </c>
      <c r="AE3394">
        <f t="shared" si="1238"/>
        <v>3.9409324068408469E-5</v>
      </c>
      <c r="AF3394">
        <f t="shared" si="1239"/>
        <v>-1.4637316073111191E-6</v>
      </c>
      <c r="AG3394" t="str">
        <f t="shared" si="1240"/>
        <v>NaN</v>
      </c>
      <c r="AH3394" t="str">
        <f t="shared" si="1241"/>
        <v>NaN</v>
      </c>
    </row>
    <row r="3395" spans="1:34">
      <c r="A3395" s="4">
        <v>43289.557280092595</v>
      </c>
      <c r="B3395" s="3">
        <v>-1.1184858633350801E-3</v>
      </c>
      <c r="C3395">
        <v>2.6895356144359499</v>
      </c>
      <c r="D3395">
        <v>1.8923224831251001E-2</v>
      </c>
      <c r="E3395" s="3">
        <v>1.8729036981312699E-2</v>
      </c>
      <c r="F3395" s="3">
        <v>1.8715833413280099E-2</v>
      </c>
      <c r="G3395">
        <v>-4227524</v>
      </c>
      <c r="H3395">
        <v>16844229</v>
      </c>
      <c r="K3395">
        <f t="shared" si="1223"/>
        <v>72.00104120902121</v>
      </c>
      <c r="L3395">
        <f t="shared" si="1224"/>
        <v>52.294952394806373</v>
      </c>
      <c r="M3395">
        <f t="shared" si="1218"/>
        <v>17.510585504039522</v>
      </c>
      <c r="N3395">
        <f t="shared" si="1225"/>
        <v>7.0539082388260954E-2</v>
      </c>
      <c r="O3395">
        <f t="shared" si="1226"/>
        <v>55.946861601902874</v>
      </c>
      <c r="P3395">
        <f t="shared" si="1227"/>
        <v>55.936992757949454</v>
      </c>
      <c r="Q3395">
        <f t="shared" si="1219"/>
        <v>-5.6130141810733392E-2</v>
      </c>
      <c r="R3395">
        <f t="shared" si="1228"/>
        <v>56.002991743713608</v>
      </c>
      <c r="S3395">
        <f t="shared" si="1220"/>
        <v>17.548005598580012</v>
      </c>
      <c r="T3395">
        <f t="shared" si="1221"/>
        <v>7.3750168773526266</v>
      </c>
      <c r="U3395">
        <f t="shared" si="1222"/>
        <v>0.48918506990858218</v>
      </c>
      <c r="V3395" s="6">
        <f t="shared" si="1230"/>
        <v>187734.00000014808</v>
      </c>
      <c r="W3395">
        <f t="shared" si="1235"/>
        <v>7.3743981561308267</v>
      </c>
      <c r="X3395">
        <f t="shared" si="1236"/>
        <v>17.564571599575387</v>
      </c>
      <c r="Y3395">
        <f t="shared" si="1231"/>
        <v>-2.6326715745220497E-2</v>
      </c>
      <c r="Z3395">
        <f t="shared" si="1232"/>
        <v>1.1915183361347132E-7</v>
      </c>
      <c r="AA3395">
        <f t="shared" si="1234"/>
        <v>-6.7937446731931491E-10</v>
      </c>
      <c r="AB3395">
        <f t="shared" si="1233"/>
        <v>1.0002083876714589</v>
      </c>
      <c r="AC3395">
        <f t="shared" si="1229"/>
        <v>2.235040842749481</v>
      </c>
      <c r="AD3395">
        <f t="shared" si="1237"/>
        <v>1.0138537404011056E-11</v>
      </c>
      <c r="AE3395">
        <f t="shared" si="1238"/>
        <v>7.5719487879822721E-5</v>
      </c>
      <c r="AF3395">
        <f t="shared" si="1239"/>
        <v>1.3329033998486174E-8</v>
      </c>
      <c r="AG3395">
        <f t="shared" si="1240"/>
        <v>1.0138537404011055E-9</v>
      </c>
      <c r="AH3395">
        <f t="shared" si="1241"/>
        <v>1.3329033998486174E-4</v>
      </c>
    </row>
    <row r="3396" spans="1:34">
      <c r="A3396" s="4">
        <v>43289.557986111111</v>
      </c>
      <c r="B3396" s="3">
        <v>-1.1213875618705099E-3</v>
      </c>
      <c r="C3396">
        <v>2.6895356144359499</v>
      </c>
      <c r="D3396" s="3">
        <v>1.8922106963782399E-2</v>
      </c>
      <c r="E3396" s="3">
        <v>1.8728263987850401E-2</v>
      </c>
      <c r="F3396" s="3">
        <v>1.8703553268860602E-2</v>
      </c>
      <c r="G3396">
        <v>-4227524</v>
      </c>
      <c r="H3396">
        <v>16844236</v>
      </c>
      <c r="K3396">
        <f t="shared" si="1223"/>
        <v>72.18589139452142</v>
      </c>
      <c r="L3396">
        <f t="shared" si="1224"/>
        <v>52.4959447183831</v>
      </c>
      <c r="M3396">
        <f t="shared" si="1218"/>
        <v>17.577886325753155</v>
      </c>
      <c r="N3396">
        <f t="shared" si="1225"/>
        <v>7.0539082388260954E-2</v>
      </c>
      <c r="O3396">
        <f t="shared" si="1226"/>
        <v>55.94350402989518</v>
      </c>
      <c r="P3396">
        <f t="shared" si="1227"/>
        <v>55.934679234355897</v>
      </c>
      <c r="Q3396">
        <f t="shared" si="1219"/>
        <v>-2.2476365123246467E-2</v>
      </c>
      <c r="R3396">
        <f t="shared" si="1228"/>
        <v>55.965980395018427</v>
      </c>
      <c r="S3396">
        <f t="shared" si="1220"/>
        <v>17.592870569168653</v>
      </c>
      <c r="T3396">
        <f t="shared" si="1221"/>
        <v>7.3750168773526266</v>
      </c>
      <c r="U3396">
        <f t="shared" si="1222"/>
        <v>0.48918506990858218</v>
      </c>
      <c r="V3396" s="6">
        <f t="shared" si="1230"/>
        <v>187794.99999994878</v>
      </c>
      <c r="W3396">
        <f t="shared" si="1235"/>
        <v>7.3740917140162008</v>
      </c>
      <c r="X3396">
        <f t="shared" si="1236"/>
        <v>17.562106985560266</v>
      </c>
      <c r="Y3396">
        <f t="shared" si="1231"/>
        <v>-4.9272371225110113E-2</v>
      </c>
      <c r="Z3396">
        <f t="shared" si="1232"/>
        <v>-1.2228740817918134E-7</v>
      </c>
      <c r="AA3396">
        <f t="shared" si="1234"/>
        <v>-6.0703230509121063E-8</v>
      </c>
      <c r="AB3396">
        <f t="shared" si="1233"/>
        <v>1.0017078822447445</v>
      </c>
      <c r="AC3396">
        <f t="shared" si="1229"/>
        <v>2.235040842749481</v>
      </c>
      <c r="AD3396">
        <f t="shared" si="1237"/>
        <v>4.8402869836888744E-10</v>
      </c>
      <c r="AE3396">
        <f t="shared" si="1238"/>
        <v>7.7955420678805717E-4</v>
      </c>
      <c r="AF3396">
        <f t="shared" si="1239"/>
        <v>6.1809585113289822E-8</v>
      </c>
      <c r="AG3396">
        <f t="shared" si="1240"/>
        <v>4.8402869836888743E-8</v>
      </c>
      <c r="AH3396">
        <f t="shared" si="1241"/>
        <v>6.1809585113289825E-4</v>
      </c>
    </row>
    <row r="3397" spans="1:34">
      <c r="A3397" s="4">
        <v>43289.558680555558</v>
      </c>
      <c r="B3397" s="3">
        <v>-1.1149776622369201E-3</v>
      </c>
      <c r="C3397">
        <v>2.68948923482822</v>
      </c>
      <c r="D3397" s="3">
        <v>1.89193598639395E-2</v>
      </c>
      <c r="E3397" s="3">
        <v>1.87247914633735E-2</v>
      </c>
      <c r="F3397" s="3">
        <v>1.8716321760439299E-2</v>
      </c>
      <c r="G3397">
        <v>-4227524</v>
      </c>
      <c r="H3397">
        <v>16844238</v>
      </c>
      <c r="K3397">
        <f t="shared" si="1223"/>
        <v>71.777554304420747</v>
      </c>
      <c r="L3397">
        <f t="shared" si="1224"/>
        <v>52.070823562309641</v>
      </c>
      <c r="M3397">
        <f t="shared" si="1218"/>
        <v>17.435537590127581</v>
      </c>
      <c r="N3397">
        <f t="shared" si="1225"/>
        <v>7.0525025450691184E-2</v>
      </c>
      <c r="O3397">
        <f t="shared" si="1226"/>
        <v>55.935252975281003</v>
      </c>
      <c r="P3397">
        <f t="shared" si="1227"/>
        <v>55.924286174519899</v>
      </c>
      <c r="Q3397">
        <f t="shared" si="1219"/>
        <v>-6.9210606741350489E-2</v>
      </c>
      <c r="R3397">
        <f t="shared" si="1228"/>
        <v>56.004463582022353</v>
      </c>
      <c r="S3397">
        <f t="shared" si="1220"/>
        <v>17.481677994621815</v>
      </c>
      <c r="T3397">
        <f t="shared" si="1221"/>
        <v>7.373537199713704</v>
      </c>
      <c r="U3397">
        <f t="shared" si="1222"/>
        <v>0.48920885953610893</v>
      </c>
      <c r="V3397" s="6">
        <f t="shared" si="1230"/>
        <v>187855.00000014435</v>
      </c>
      <c r="W3397">
        <f t="shared" si="1235"/>
        <v>7.3736422655814184</v>
      </c>
      <c r="X3397">
        <f t="shared" si="1236"/>
        <v>17.563165248941871</v>
      </c>
      <c r="Y3397">
        <f t="shared" si="1231"/>
        <v>-4.8893216354969127E-2</v>
      </c>
      <c r="Z3397">
        <f t="shared" si="1232"/>
        <v>1.7705544435877056E-7</v>
      </c>
      <c r="AA3397">
        <f t="shared" si="1234"/>
        <v>-4.6178801120000976E-8</v>
      </c>
      <c r="AB3397">
        <f t="shared" si="1233"/>
        <v>1.0016989030381003</v>
      </c>
      <c r="AC3397">
        <f t="shared" si="1229"/>
        <v>2.2350765473709084</v>
      </c>
      <c r="AD3397">
        <f t="shared" si="1237"/>
        <v>3.7107675925486905E-10</v>
      </c>
      <c r="AE3397">
        <f t="shared" si="1238"/>
        <v>-1.1812622050730304E-4</v>
      </c>
      <c r="AF3397">
        <f t="shared" si="1239"/>
        <v>-3.1271483349342725E-7</v>
      </c>
      <c r="AG3397">
        <f t="shared" si="1240"/>
        <v>3.7107675925486902E-8</v>
      </c>
      <c r="AH3397" t="str">
        <f t="shared" si="1241"/>
        <v>NaN</v>
      </c>
    </row>
    <row r="3398" spans="1:34">
      <c r="A3398" s="4">
        <v>43289.559374999997</v>
      </c>
      <c r="B3398" s="3">
        <v>-1.11691609199624E-3</v>
      </c>
      <c r="C3398">
        <v>2.6896022107957802</v>
      </c>
      <c r="D3398" s="3">
        <v>1.89215955988766E-2</v>
      </c>
      <c r="E3398" s="3">
        <v>1.8730737566929698E-2</v>
      </c>
      <c r="F3398" s="3">
        <v>1.87138323810177E-2</v>
      </c>
      <c r="G3398">
        <v>-4227524</v>
      </c>
      <c r="H3398">
        <v>16844237</v>
      </c>
      <c r="K3398">
        <f t="shared" si="1223"/>
        <v>71.901040288996441</v>
      </c>
      <c r="L3398">
        <f t="shared" si="1224"/>
        <v>52.197581813478919</v>
      </c>
      <c r="M3398">
        <f t="shared" si="1218"/>
        <v>17.477981671129605</v>
      </c>
      <c r="N3398">
        <f t="shared" si="1225"/>
        <v>7.0559266708877896E-2</v>
      </c>
      <c r="O3398">
        <f t="shared" si="1226"/>
        <v>55.941968119296071</v>
      </c>
      <c r="P3398">
        <f t="shared" si="1227"/>
        <v>55.942082509855098</v>
      </c>
      <c r="Q3398">
        <f t="shared" si="1219"/>
        <v>-5.4992677200310425E-2</v>
      </c>
      <c r="R3398">
        <f t="shared" si="1228"/>
        <v>55.996960796496381</v>
      </c>
      <c r="S3398">
        <f t="shared" si="1220"/>
        <v>17.514643455929811</v>
      </c>
      <c r="T3398">
        <f t="shared" si="1221"/>
        <v>7.377141542680727</v>
      </c>
      <c r="U3398">
        <f t="shared" si="1222"/>
        <v>0.48915091044340897</v>
      </c>
      <c r="V3398" s="6">
        <f t="shared" si="1230"/>
        <v>187914.99999971129</v>
      </c>
      <c r="W3398">
        <f t="shared" si="1235"/>
        <v>7.3737152279896589</v>
      </c>
      <c r="X3398">
        <f t="shared" si="1236"/>
        <v>17.566729556344473</v>
      </c>
      <c r="Y3398">
        <f t="shared" si="1231"/>
        <v>-5.5643880153792701E-2</v>
      </c>
      <c r="Z3398">
        <f t="shared" si="1232"/>
        <v>-1.043362440193107E-7</v>
      </c>
      <c r="AA3398">
        <f t="shared" si="1234"/>
        <v>-7.4182468186515357E-8</v>
      </c>
      <c r="AB3398">
        <f t="shared" si="1233"/>
        <v>1.0021384840595851</v>
      </c>
      <c r="AC3398">
        <f t="shared" si="1229"/>
        <v>2.2349895745751138</v>
      </c>
      <c r="AD3398">
        <f t="shared" si="1237"/>
        <v>5.2376525040855989E-10</v>
      </c>
      <c r="AE3398">
        <f t="shared" si="1238"/>
        <v>-4.0568545300819014E-5</v>
      </c>
      <c r="AF3398">
        <f t="shared" si="1239"/>
        <v>-1.28522238842015E-6</v>
      </c>
      <c r="AG3398">
        <f t="shared" si="1240"/>
        <v>5.237652504085599E-8</v>
      </c>
      <c r="AH3398" t="str">
        <f t="shared" si="1241"/>
        <v>NaN</v>
      </c>
    </row>
    <row r="3399" spans="1:34">
      <c r="A3399" s="4">
        <v>43289.560069444444</v>
      </c>
      <c r="B3399" s="3">
        <v>-1.11987725156723E-3</v>
      </c>
      <c r="C3399">
        <v>2.6894499905447402</v>
      </c>
      <c r="D3399" s="3">
        <v>1.8924830279211199E-2</v>
      </c>
      <c r="E3399" s="3">
        <v>1.8730464046166202E-2</v>
      </c>
      <c r="F3399" s="3">
        <v>1.87129867066687E-2</v>
      </c>
      <c r="G3399">
        <v>-4227524</v>
      </c>
      <c r="H3399">
        <v>16844235</v>
      </c>
      <c r="K3399">
        <f t="shared" si="1223"/>
        <v>72.089678388133819</v>
      </c>
      <c r="L3399">
        <f t="shared" si="1224"/>
        <v>52.387331543851488</v>
      </c>
      <c r="M3399">
        <f t="shared" si="1218"/>
        <v>17.541517992053517</v>
      </c>
      <c r="N3399">
        <f t="shared" si="1225"/>
        <v>7.0513131118896524E-2</v>
      </c>
      <c r="O3399">
        <f t="shared" si="1226"/>
        <v>55.951683646807446</v>
      </c>
      <c r="P3399">
        <f t="shared" si="1227"/>
        <v>55.941263878429943</v>
      </c>
      <c r="Q3399">
        <f t="shared" si="1219"/>
        <v>-4.2728356519717181E-2</v>
      </c>
      <c r="R3399">
        <f t="shared" si="1228"/>
        <v>55.994412003327163</v>
      </c>
      <c r="S3399">
        <f t="shared" si="1220"/>
        <v>17.570003563066663</v>
      </c>
      <c r="T3399">
        <f t="shared" si="1221"/>
        <v>7.3722851647879502</v>
      </c>
      <c r="U3399">
        <f t="shared" si="1222"/>
        <v>0.4892289892209476</v>
      </c>
      <c r="V3399" s="6">
        <f t="shared" si="1230"/>
        <v>187974.99999990687</v>
      </c>
      <c r="W3399">
        <f t="shared" si="1235"/>
        <v>7.3737123094933326</v>
      </c>
      <c r="X3399">
        <f t="shared" si="1236"/>
        <v>17.56066108951233</v>
      </c>
      <c r="Y3399">
        <f t="shared" si="1231"/>
        <v>-2.6877151643660113E-2</v>
      </c>
      <c r="Z3399">
        <f t="shared" si="1232"/>
        <v>-2.2576136898979372E-7</v>
      </c>
      <c r="AA3399">
        <f t="shared" si="1234"/>
        <v>-1.304996272214411E-7</v>
      </c>
      <c r="AB3399">
        <f t="shared" si="1233"/>
        <v>1.0002440438557902</v>
      </c>
      <c r="AC3399">
        <f t="shared" si="1229"/>
        <v>2.2351067589736666</v>
      </c>
      <c r="AD3399">
        <f t="shared" si="1237"/>
        <v>1.9076627901525344E-9</v>
      </c>
      <c r="AE3399">
        <f t="shared" si="1238"/>
        <v>1.6470513916088779E-5</v>
      </c>
      <c r="AF3399">
        <f t="shared" si="1239"/>
        <v>1.1529898770814401E-5</v>
      </c>
      <c r="AG3399">
        <f t="shared" si="1240"/>
        <v>1.9076627901525343E-7</v>
      </c>
      <c r="AH3399">
        <f t="shared" si="1241"/>
        <v>0.11529898770814401</v>
      </c>
    </row>
    <row r="3400" spans="1:34">
      <c r="A3400" s="4">
        <v>43289.56077546296</v>
      </c>
      <c r="B3400" s="3">
        <v>-1.1221486631257001E-3</v>
      </c>
      <c r="C3400">
        <v>2.6895165869045701</v>
      </c>
      <c r="D3400" s="3">
        <v>1.8959745799293201E-2</v>
      </c>
      <c r="E3400" s="3">
        <v>1.8758945882200399E-2</v>
      </c>
      <c r="F3400" s="3">
        <v>1.8727934894104702E-2</v>
      </c>
      <c r="G3400">
        <v>-4227524</v>
      </c>
      <c r="H3400">
        <v>16844319</v>
      </c>
      <c r="K3400">
        <f t="shared" si="1223"/>
        <v>72.234376689078559</v>
      </c>
      <c r="L3400">
        <f t="shared" si="1224"/>
        <v>52.512380588456651</v>
      </c>
      <c r="M3400">
        <f t="shared" si="1218"/>
        <v>17.583389757634755</v>
      </c>
      <c r="N3400">
        <f t="shared" si="1225"/>
        <v>7.0533315439513328E-2</v>
      </c>
      <c r="O3400">
        <f t="shared" si="1226"/>
        <v>56.056554193767617</v>
      </c>
      <c r="P3400">
        <f t="shared" si="1227"/>
        <v>56.02650832468558</v>
      </c>
      <c r="Q3400">
        <f t="shared" si="1219"/>
        <v>1.7089578789047266E-2</v>
      </c>
      <c r="R3400">
        <f t="shared" si="1228"/>
        <v>56.03946461497857</v>
      </c>
      <c r="S3400">
        <f t="shared" si="1220"/>
        <v>17.571996705108724</v>
      </c>
      <c r="T3400">
        <f t="shared" si="1221"/>
        <v>7.3744098301160346</v>
      </c>
      <c r="U3400">
        <f t="shared" si="1222"/>
        <v>0.48919482975577439</v>
      </c>
      <c r="V3400" s="6">
        <f t="shared" si="1230"/>
        <v>188035.99999970756</v>
      </c>
      <c r="W3400">
        <f t="shared" si="1235"/>
        <v>7.3735109332465676</v>
      </c>
      <c r="X3400">
        <f t="shared" si="1236"/>
        <v>17.54873956069585</v>
      </c>
      <c r="Y3400">
        <f t="shared" si="1231"/>
        <v>-3.2333204231849301E-2</v>
      </c>
      <c r="Z3400">
        <f t="shared" si="1232"/>
        <v>-5.9575916806698955E-8</v>
      </c>
      <c r="AA3400">
        <f t="shared" si="1234"/>
        <v>-6.3797743823119309E-8</v>
      </c>
      <c r="AB3400">
        <f t="shared" si="1233"/>
        <v>1.0006000177082237</v>
      </c>
      <c r="AC3400">
        <f t="shared" si="1229"/>
        <v>2.2350554907992999</v>
      </c>
      <c r="AD3400">
        <f t="shared" si="1237"/>
        <v>7.7521504428307056E-10</v>
      </c>
      <c r="AE3400">
        <f t="shared" si="1238"/>
        <v>3.4453404252633128E-5</v>
      </c>
      <c r="AF3400">
        <f t="shared" si="1239"/>
        <v>2.2398611053029703E-6</v>
      </c>
      <c r="AG3400">
        <f t="shared" si="1240"/>
        <v>7.7521504428307052E-8</v>
      </c>
      <c r="AH3400">
        <f t="shared" si="1241"/>
        <v>2.2398611053029704E-2</v>
      </c>
    </row>
    <row r="3401" spans="1:34">
      <c r="A3401" s="4">
        <v>43289.561469907407</v>
      </c>
      <c r="B3401" s="3">
        <v>-1.1185810009919799E-3</v>
      </c>
      <c r="C3401">
        <v>2.6894273953512302</v>
      </c>
      <c r="D3401" s="3">
        <v>1.8926245451857501E-2</v>
      </c>
      <c r="E3401">
        <v>1.8733092223938E-2</v>
      </c>
      <c r="F3401">
        <v>1.8723897096861002E-2</v>
      </c>
      <c r="G3401">
        <v>-4227524</v>
      </c>
      <c r="H3401">
        <v>16844112</v>
      </c>
      <c r="K3401">
        <f t="shared" si="1223"/>
        <v>72.007101870840913</v>
      </c>
      <c r="L3401">
        <f t="shared" si="1224"/>
        <v>52.290413417947434</v>
      </c>
      <c r="M3401">
        <f t="shared" si="1218"/>
        <v>17.509065660560381</v>
      </c>
      <c r="N3401">
        <f t="shared" si="1225"/>
        <v>7.0506282867259795E-2</v>
      </c>
      <c r="O3401">
        <f t="shared" si="1226"/>
        <v>55.955934190093416</v>
      </c>
      <c r="P3401">
        <f t="shared" si="1227"/>
        <v>55.949129858647979</v>
      </c>
      <c r="Q3401">
        <f t="shared" si="1219"/>
        <v>-7.1360834964877995E-2</v>
      </c>
      <c r="R3401">
        <f t="shared" si="1228"/>
        <v>56.027295025058294</v>
      </c>
      <c r="S3401">
        <f t="shared" si="1220"/>
        <v>17.556639550536968</v>
      </c>
      <c r="T3401">
        <f t="shared" si="1221"/>
        <v>7.3715642961946113</v>
      </c>
      <c r="U3401">
        <f t="shared" si="1222"/>
        <v>0.48924057903948642</v>
      </c>
      <c r="V3401" s="6">
        <f t="shared" si="1230"/>
        <v>188095.99999990314</v>
      </c>
      <c r="W3401">
        <f t="shared" si="1235"/>
        <v>7.3732628610585271</v>
      </c>
      <c r="X3401">
        <f t="shared" si="1236"/>
        <v>17.541740757654125</v>
      </c>
      <c r="Y3401">
        <f t="shared" si="1231"/>
        <v>-2.1763008501859343E-2</v>
      </c>
      <c r="Z3401">
        <f t="shared" si="1232"/>
        <v>-3.0352361728286459E-7</v>
      </c>
      <c r="AA3401">
        <f t="shared" si="1234"/>
        <v>-3.98292613541652E-9</v>
      </c>
      <c r="AB3401">
        <f t="shared" si="1233"/>
        <v>0.99990863959634191</v>
      </c>
      <c r="AC3401">
        <f t="shared" si="1229"/>
        <v>2.2351241535328241</v>
      </c>
      <c r="AD3401">
        <f t="shared" si="1237"/>
        <v>7.1905528013999428E-11</v>
      </c>
      <c r="AE3401">
        <f t="shared" si="1238"/>
        <v>3.9670613287494598E-5</v>
      </c>
      <c r="AF3401">
        <f t="shared" si="1239"/>
        <v>1.8043650286103785E-7</v>
      </c>
      <c r="AG3401">
        <f t="shared" si="1240"/>
        <v>7.190552801399943E-9</v>
      </c>
      <c r="AH3401">
        <f t="shared" si="1241"/>
        <v>1.8043650286103784E-3</v>
      </c>
    </row>
    <row r="3402" spans="1:34">
      <c r="A3402" s="4">
        <v>43289.562164351853</v>
      </c>
      <c r="B3402" s="3">
        <v>-1.12038861647306E-3</v>
      </c>
      <c r="C3402">
        <v>2.6894024217163</v>
      </c>
      <c r="D3402" s="3">
        <v>1.8924021609127501E-2</v>
      </c>
      <c r="E3402" s="3">
        <v>1.8728989412484201E-2</v>
      </c>
      <c r="F3402" s="3">
        <v>1.8701659434755099E-2</v>
      </c>
      <c r="G3402">
        <v>-4227524</v>
      </c>
      <c r="H3402">
        <v>16844110</v>
      </c>
      <c r="K3402">
        <f t="shared" si="1223"/>
        <v>72.122254445414356</v>
      </c>
      <c r="L3402">
        <f t="shared" si="1224"/>
        <v>52.434797196971743</v>
      </c>
      <c r="M3402">
        <f t="shared" si="1218"/>
        <v>17.557411521723314</v>
      </c>
      <c r="N3402">
        <f t="shared" si="1225"/>
        <v>7.0498713747030289E-2</v>
      </c>
      <c r="O3402">
        <f t="shared" si="1226"/>
        <v>55.949254764929456</v>
      </c>
      <c r="P3402">
        <f t="shared" si="1227"/>
        <v>55.936850387266624</v>
      </c>
      <c r="Q3402">
        <f t="shared" si="1219"/>
        <v>-1.1017769329747296E-2</v>
      </c>
      <c r="R3402">
        <f t="shared" si="1228"/>
        <v>55.960272534259204</v>
      </c>
      <c r="S3402">
        <f t="shared" si="1220"/>
        <v>17.56475670127648</v>
      </c>
      <c r="T3402">
        <f t="shared" si="1221"/>
        <v>7.3707675466967677</v>
      </c>
      <c r="U3402">
        <f t="shared" si="1222"/>
        <v>0.4892533888389235</v>
      </c>
      <c r="V3402" s="6">
        <f t="shared" si="1230"/>
        <v>188156.00000009872</v>
      </c>
      <c r="W3402">
        <f t="shared" si="1235"/>
        <v>7.3731723876723247</v>
      </c>
      <c r="X3402">
        <f t="shared" si="1236"/>
        <v>17.536362165909729</v>
      </c>
      <c r="Y3402">
        <f t="shared" si="1231"/>
        <v>-1.956250944154192E-2</v>
      </c>
      <c r="Z3402">
        <f t="shared" si="1232"/>
        <v>-2.7506827963100883E-7</v>
      </c>
      <c r="AA3402">
        <f t="shared" si="1234"/>
        <v>-3.4118035923354553E-9</v>
      </c>
      <c r="AB3402">
        <f t="shared" si="1233"/>
        <v>0.99976484572267721</v>
      </c>
      <c r="AC3402">
        <f t="shared" si="1229"/>
        <v>2.2351433790982069</v>
      </c>
      <c r="AD3402">
        <f t="shared" si="1237"/>
        <v>6.8523912574011048E-11</v>
      </c>
      <c r="AE3402">
        <f t="shared" si="1238"/>
        <v>2.4218729958909616E-5</v>
      </c>
      <c r="AF3402">
        <f t="shared" si="1239"/>
        <v>2.8165782643536524E-7</v>
      </c>
      <c r="AG3402">
        <f t="shared" si="1240"/>
        <v>6.8523912574011048E-9</v>
      </c>
      <c r="AH3402">
        <f t="shared" si="1241"/>
        <v>2.8165782643536524E-3</v>
      </c>
    </row>
    <row r="3403" spans="1:34">
      <c r="A3403" s="4">
        <v>43289.562858796293</v>
      </c>
      <c r="B3403" s="3">
        <v>-1.1237541110858699E-3</v>
      </c>
      <c r="C3403">
        <v>2.6893239331493501</v>
      </c>
      <c r="D3403" s="3">
        <v>1.8921976149504201E-2</v>
      </c>
      <c r="E3403">
        <v>1.8727800191773E-2</v>
      </c>
      <c r="F3403">
        <v>1.8688104823359E-2</v>
      </c>
      <c r="G3403">
        <v>-4227524</v>
      </c>
      <c r="H3403">
        <v>16844112</v>
      </c>
      <c r="K3403">
        <f t="shared" si="1223"/>
        <v>72.336650357285222</v>
      </c>
      <c r="L3403">
        <f t="shared" si="1224"/>
        <v>52.667010522160808</v>
      </c>
      <c r="M3403">
        <f t="shared" si="1218"/>
        <v>17.635166469374902</v>
      </c>
      <c r="N3403">
        <f t="shared" si="1225"/>
        <v>7.0474925083443926E-2</v>
      </c>
      <c r="O3403">
        <f t="shared" si="1226"/>
        <v>55.943111122532706</v>
      </c>
      <c r="P3403">
        <f t="shared" si="1227"/>
        <v>55.933291120199698</v>
      </c>
      <c r="Q3403">
        <f t="shared" si="1219"/>
        <v>2.3691075969999531E-2</v>
      </c>
      <c r="R3403">
        <f t="shared" si="1228"/>
        <v>55.919420046562706</v>
      </c>
      <c r="S3403">
        <f t="shared" si="1220"/>
        <v>17.619372418728236</v>
      </c>
      <c r="T3403">
        <f t="shared" si="1221"/>
        <v>7.3682634768455717</v>
      </c>
      <c r="U3403">
        <f t="shared" si="1222"/>
        <v>0.48929364820859556</v>
      </c>
      <c r="V3403" s="6">
        <f t="shared" si="1230"/>
        <v>188215.99999966566</v>
      </c>
      <c r="W3403">
        <f t="shared" si="1235"/>
        <v>7.3730352183448469</v>
      </c>
      <c r="X3403">
        <f t="shared" si="1236"/>
        <v>17.52810800966985</v>
      </c>
      <c r="Y3403">
        <f t="shared" si="1231"/>
        <v>1.1014136026356406E-2</v>
      </c>
      <c r="Z3403">
        <f t="shared" si="1232"/>
        <v>3.4462577560907101E-7</v>
      </c>
      <c r="AA3403">
        <f t="shared" si="1234"/>
        <v>-3.2135906142966523E-8</v>
      </c>
      <c r="AB3403">
        <f t="shared" si="1233"/>
        <v>0.99777409726539179</v>
      </c>
      <c r="AC3403">
        <f t="shared" si="1229"/>
        <v>2.2352038023037162</v>
      </c>
      <c r="AD3403">
        <f t="shared" si="1237"/>
        <v>-1.1463957027411191E-9</v>
      </c>
      <c r="AE3403">
        <f t="shared" si="1238"/>
        <v>9.9392466529797188E-5</v>
      </c>
      <c r="AF3403">
        <f t="shared" si="1239"/>
        <v>-1.1481856564629007E-6</v>
      </c>
      <c r="AG3403" t="str">
        <f t="shared" si="1240"/>
        <v>NaN</v>
      </c>
      <c r="AH3403" t="str">
        <f t="shared" si="1241"/>
        <v>NaN</v>
      </c>
    </row>
    <row r="3404" spans="1:34">
      <c r="A3404" s="4">
        <v>43289.56355324074</v>
      </c>
      <c r="B3404" s="3">
        <v>-1.12095944241446E-3</v>
      </c>
      <c r="C3404">
        <v>2.6895320467738202</v>
      </c>
      <c r="D3404" s="3">
        <v>1.89303839399327E-2</v>
      </c>
      <c r="E3404" s="3">
        <v>1.8728834813791801E-2</v>
      </c>
      <c r="F3404" s="3">
        <v>1.8697585904792501E-2</v>
      </c>
      <c r="G3404">
        <v>-4227524</v>
      </c>
      <c r="H3404">
        <v>16844252</v>
      </c>
      <c r="K3404">
        <f t="shared" si="1223"/>
        <v>72.158618416332672</v>
      </c>
      <c r="L3404">
        <f t="shared" si="1224"/>
        <v>52.476515785952259</v>
      </c>
      <c r="M3404">
        <f t="shared" si="1218"/>
        <v>17.571380688650478</v>
      </c>
      <c r="N3404">
        <f t="shared" si="1225"/>
        <v>7.0538001085371976E-2</v>
      </c>
      <c r="O3404">
        <f t="shared" si="1226"/>
        <v>55.968364350291949</v>
      </c>
      <c r="P3404">
        <f t="shared" si="1227"/>
        <v>55.936387682548094</v>
      </c>
      <c r="Q3404">
        <f t="shared" si="1219"/>
        <v>2.0369101438816983E-2</v>
      </c>
      <c r="R3404">
        <f t="shared" si="1228"/>
        <v>55.947995248853132</v>
      </c>
      <c r="S3404">
        <f t="shared" si="1220"/>
        <v>17.557801287691266</v>
      </c>
      <c r="T3404">
        <f t="shared" si="1221"/>
        <v>7.3749030559958921</v>
      </c>
      <c r="U3404">
        <f t="shared" si="1222"/>
        <v>0.48918689987992869</v>
      </c>
      <c r="V3404" s="6">
        <f t="shared" si="1230"/>
        <v>188275.99999986123</v>
      </c>
      <c r="W3404">
        <f t="shared" si="1235"/>
        <v>7.372790064653131</v>
      </c>
      <c r="X3404">
        <f t="shared" si="1236"/>
        <v>17.530783144911258</v>
      </c>
      <c r="Y3404">
        <f t="shared" si="1231"/>
        <v>-1.3297289188801168E-2</v>
      </c>
      <c r="Z3404">
        <f t="shared" si="1232"/>
        <v>5.957591681726902E-7</v>
      </c>
      <c r="AA3404">
        <f t="shared" si="1234"/>
        <v>-2.1818372684762607E-8</v>
      </c>
      <c r="AB3404">
        <f t="shared" si="1233"/>
        <v>0.99935520480983464</v>
      </c>
      <c r="AC3404">
        <f t="shared" si="1229"/>
        <v>2.2350435892588192</v>
      </c>
      <c r="AD3404">
        <f t="shared" si="1237"/>
        <v>6.4464786207731855E-10</v>
      </c>
      <c r="AE3404">
        <f t="shared" si="1238"/>
        <v>2.0416151515645856E-3</v>
      </c>
      <c r="AF3404">
        <f t="shared" si="1239"/>
        <v>3.1432556333550873E-8</v>
      </c>
      <c r="AG3404">
        <f t="shared" si="1240"/>
        <v>6.4464786207731859E-8</v>
      </c>
      <c r="AH3404">
        <f t="shared" si="1241"/>
        <v>3.1432556333550873E-4</v>
      </c>
    </row>
    <row r="3405" spans="1:34">
      <c r="A3405" s="4">
        <v>43289.564259259256</v>
      </c>
      <c r="B3405" s="3">
        <v>-1.1151560453436099E-3</v>
      </c>
      <c r="C3405">
        <v>2.6895498850844901</v>
      </c>
      <c r="D3405" s="3">
        <v>1.8925638949294801E-2</v>
      </c>
      <c r="E3405" s="3">
        <v>1.8734067384921199E-2</v>
      </c>
      <c r="F3405" s="3">
        <v>1.87274703687581E-2</v>
      </c>
      <c r="G3405">
        <v>-4227524</v>
      </c>
      <c r="H3405">
        <v>16844252</v>
      </c>
      <c r="K3405">
        <f t="shared" si="1223"/>
        <v>71.788918045332863</v>
      </c>
      <c r="L3405">
        <f t="shared" si="1224"/>
        <v>52.067532559051372</v>
      </c>
      <c r="M3405">
        <f t="shared" si="1218"/>
        <v>17.43443562155683</v>
      </c>
      <c r="N3405">
        <f t="shared" si="1225"/>
        <v>7.0543407599823277E-2</v>
      </c>
      <c r="O3405">
        <f t="shared" si="1226"/>
        <v>55.954112528685144</v>
      </c>
      <c r="P3405">
        <f t="shared" si="1227"/>
        <v>55.952048457642903</v>
      </c>
      <c r="Q3405">
        <f t="shared" si="1219"/>
        <v>-8.3952044975220019E-2</v>
      </c>
      <c r="R3405">
        <f t="shared" si="1228"/>
        <v>56.038064573660364</v>
      </c>
      <c r="S3405">
        <f t="shared" si="1220"/>
        <v>17.490403651540309</v>
      </c>
      <c r="T3405">
        <f t="shared" si="1221"/>
        <v>7.3754721627802393</v>
      </c>
      <c r="U3405">
        <f t="shared" si="1222"/>
        <v>0.48917775002318531</v>
      </c>
      <c r="V3405" s="6">
        <f t="shared" si="1230"/>
        <v>188336.99999966193</v>
      </c>
      <c r="W3405">
        <f t="shared" si="1235"/>
        <v>7.3721392399716086</v>
      </c>
      <c r="X3405">
        <f t="shared" si="1236"/>
        <v>17.527471500501068</v>
      </c>
      <c r="Y3405">
        <f t="shared" si="1231"/>
        <v>-5.1045949482485753E-2</v>
      </c>
      <c r="Z3405">
        <f t="shared" si="1232"/>
        <v>-1.0033838621774318E-7</v>
      </c>
      <c r="AA3405">
        <f t="shared" si="1234"/>
        <v>5.586922001875988E-8</v>
      </c>
      <c r="AB3405">
        <f t="shared" si="1233"/>
        <v>1.0018411263130327</v>
      </c>
      <c r="AC3405">
        <f t="shared" si="1229"/>
        <v>2.2350298567121127</v>
      </c>
      <c r="AD3405">
        <f t="shared" si="1237"/>
        <v>-4.3000346815111677E-10</v>
      </c>
      <c r="AE3405">
        <f t="shared" si="1238"/>
        <v>2.0787757198063826E-4</v>
      </c>
      <c r="AF3405">
        <f t="shared" si="1239"/>
        <v>-2.05918496562753E-7</v>
      </c>
      <c r="AG3405" t="str">
        <f t="shared" si="1240"/>
        <v>NaN</v>
      </c>
      <c r="AH3405" t="str">
        <f t="shared" si="1241"/>
        <v>NaN</v>
      </c>
    </row>
    <row r="3406" spans="1:34">
      <c r="A3406" s="4">
        <v>43289.564953703702</v>
      </c>
      <c r="B3406" s="3">
        <v>-1.1142998064315201E-3</v>
      </c>
      <c r="C3406">
        <v>2.6894939917110601</v>
      </c>
      <c r="D3406" s="3">
        <v>1.89258173324015E-2</v>
      </c>
      <c r="E3406" s="3">
        <v>1.8733603588843802E-2</v>
      </c>
      <c r="F3406" s="3">
        <v>1.8729507133739401E-2</v>
      </c>
      <c r="G3406">
        <v>-4227524</v>
      </c>
      <c r="H3406">
        <v>16844252</v>
      </c>
      <c r="K3406">
        <f t="shared" si="1223"/>
        <v>71.734372088956036</v>
      </c>
      <c r="L3406">
        <f t="shared" si="1224"/>
        <v>52.010309293643445</v>
      </c>
      <c r="M3406">
        <f t="shared" si="1218"/>
        <v>17.415274826186348</v>
      </c>
      <c r="N3406">
        <f t="shared" si="1225"/>
        <v>7.0526467187876599E-2</v>
      </c>
      <c r="O3406">
        <f t="shared" si="1226"/>
        <v>55.954648311452353</v>
      </c>
      <c r="P3406">
        <f t="shared" si="1227"/>
        <v>55.950660343486717</v>
      </c>
      <c r="Q3406">
        <f t="shared" si="1219"/>
        <v>-8.9554904911054223E-2</v>
      </c>
      <c r="R3406">
        <f t="shared" si="1228"/>
        <v>56.044203216363407</v>
      </c>
      <c r="S3406">
        <f t="shared" si="1220"/>
        <v>17.47497809612705</v>
      </c>
      <c r="T3406">
        <f t="shared" si="1221"/>
        <v>7.3736889615226948</v>
      </c>
      <c r="U3406">
        <f t="shared" si="1222"/>
        <v>0.48920641957431349</v>
      </c>
      <c r="V3406" s="6">
        <f t="shared" si="1230"/>
        <v>188396.99999985751</v>
      </c>
      <c r="W3406">
        <f t="shared" si="1235"/>
        <v>7.3716868730405007</v>
      </c>
      <c r="X3406">
        <f t="shared" si="1236"/>
        <v>17.523086094466898</v>
      </c>
      <c r="Y3406">
        <f t="shared" si="1231"/>
        <v>-8.5393204584962731E-2</v>
      </c>
      <c r="Z3406">
        <f t="shared" si="1232"/>
        <v>-4.2683008684421139E-7</v>
      </c>
      <c r="AA3406">
        <f t="shared" si="1234"/>
        <v>5.3610859757795493E-8</v>
      </c>
      <c r="AB3406">
        <f t="shared" si="1233"/>
        <v>1.0041135560158465</v>
      </c>
      <c r="AC3406">
        <f t="shared" si="1229"/>
        <v>2.2350728853584574</v>
      </c>
      <c r="AD3406">
        <f t="shared" si="1237"/>
        <v>-2.4665984689721684E-10</v>
      </c>
      <c r="AE3406">
        <f t="shared" si="1238"/>
        <v>2.1624744327473848E-4</v>
      </c>
      <c r="AF3406">
        <f t="shared" si="1239"/>
        <v>-1.1354774457134533E-7</v>
      </c>
      <c r="AG3406" t="str">
        <f t="shared" si="1240"/>
        <v>NaN</v>
      </c>
      <c r="AH3406" t="str">
        <f t="shared" si="1241"/>
        <v>NaN</v>
      </c>
    </row>
    <row r="3407" spans="1:34">
      <c r="A3407" s="4">
        <v>43289.565648148149</v>
      </c>
      <c r="B3407" s="3">
        <v>-1.1156793024565601E-3</v>
      </c>
      <c r="C3407">
        <v>2.6893893402884701</v>
      </c>
      <c r="D3407" s="3">
        <v>1.89288736296294E-2</v>
      </c>
      <c r="E3407" s="3">
        <v>1.8735827431573902E-2</v>
      </c>
      <c r="F3407" s="3">
        <v>1.87302694317441E-2</v>
      </c>
      <c r="G3407">
        <v>-4227524</v>
      </c>
      <c r="H3407">
        <v>16844252</v>
      </c>
      <c r="K3407">
        <f t="shared" si="1223"/>
        <v>71.822251685341342</v>
      </c>
      <c r="L3407">
        <f t="shared" si="1224"/>
        <v>52.097186856239325</v>
      </c>
      <c r="M3407">
        <f t="shared" si="1218"/>
        <v>17.444365147881886</v>
      </c>
      <c r="N3407">
        <f t="shared" si="1225"/>
        <v>7.0494748969764418E-2</v>
      </c>
      <c r="O3407">
        <f t="shared" si="1226"/>
        <v>55.963828056196526</v>
      </c>
      <c r="P3407">
        <f t="shared" si="1227"/>
        <v>55.957316172902324</v>
      </c>
      <c r="Q3407">
        <f t="shared" si="1219"/>
        <v>-8.2672663868613938E-2</v>
      </c>
      <c r="R3407">
        <f t="shared" si="1228"/>
        <v>56.04650072006514</v>
      </c>
      <c r="S3407">
        <f t="shared" si="1220"/>
        <v>17.49948025712763</v>
      </c>
      <c r="T3407">
        <f t="shared" si="1221"/>
        <v>7.3703502017214131</v>
      </c>
      <c r="U3407">
        <f t="shared" si="1222"/>
        <v>0.48926009873387122</v>
      </c>
      <c r="V3407" s="6">
        <f t="shared" si="1230"/>
        <v>188457.00000005309</v>
      </c>
      <c r="W3407">
        <f t="shared" si="1235"/>
        <v>7.3708959605351474</v>
      </c>
      <c r="X3407">
        <f t="shared" si="1236"/>
        <v>17.519132792116828</v>
      </c>
      <c r="Y3407">
        <f t="shared" si="1231"/>
        <v>-8.4544275671826583E-2</v>
      </c>
      <c r="Z3407">
        <f t="shared" si="1232"/>
        <v>1.2646817400728573E-8</v>
      </c>
      <c r="AA3407">
        <f t="shared" si="1234"/>
        <v>-4.9374100802887689E-8</v>
      </c>
      <c r="AB3407">
        <f t="shared" si="1233"/>
        <v>1.0040496620294772</v>
      </c>
      <c r="AC3407">
        <f t="shared" si="1229"/>
        <v>2.2351534496324623</v>
      </c>
      <c r="AD3407">
        <f t="shared" si="1237"/>
        <v>2.294561186764858E-10</v>
      </c>
      <c r="AE3407">
        <f t="shared" si="1238"/>
        <v>2.8126775400222738E-4</v>
      </c>
      <c r="AF3407">
        <f t="shared" si="1239"/>
        <v>8.1210228754308519E-8</v>
      </c>
      <c r="AG3407">
        <f t="shared" si="1240"/>
        <v>2.2945611867648579E-8</v>
      </c>
      <c r="AH3407">
        <f t="shared" si="1241"/>
        <v>8.1210228754308525E-4</v>
      </c>
    </row>
    <row r="3408" spans="1:34">
      <c r="A3408" s="4">
        <v>43289.566342592596</v>
      </c>
      <c r="B3408" s="3">
        <v>-1.1146922492662301E-3</v>
      </c>
      <c r="C3408">
        <v>2.6894987485939099</v>
      </c>
      <c r="D3408" s="3">
        <v>1.8928148204995499E-2</v>
      </c>
      <c r="E3408" s="3">
        <v>1.8734876055004901E-2</v>
      </c>
      <c r="F3408">
        <v>1.8729125984737E-2</v>
      </c>
      <c r="G3408">
        <v>-4227524</v>
      </c>
      <c r="H3408">
        <v>16844252</v>
      </c>
      <c r="K3408">
        <f t="shared" si="1223"/>
        <v>71.759372318962221</v>
      </c>
      <c r="L3408">
        <f t="shared" si="1224"/>
        <v>52.035810540544404</v>
      </c>
      <c r="M3408">
        <f t="shared" si="1218"/>
        <v>17.423813733745678</v>
      </c>
      <c r="N3408">
        <f t="shared" si="1225"/>
        <v>7.0527908925064983E-2</v>
      </c>
      <c r="O3408">
        <f t="shared" si="1226"/>
        <v>55.961649206276576</v>
      </c>
      <c r="P3408">
        <f t="shared" si="1227"/>
        <v>55.954468759248662</v>
      </c>
      <c r="Q3408">
        <f t="shared" si="1219"/>
        <v>-8.1405258235811573E-2</v>
      </c>
      <c r="R3408">
        <f t="shared" si="1228"/>
        <v>56.043054464512387</v>
      </c>
      <c r="S3408">
        <f t="shared" si="1220"/>
        <v>17.478083905902885</v>
      </c>
      <c r="T3408">
        <f t="shared" si="1221"/>
        <v>7.3738407233319982</v>
      </c>
      <c r="U3408">
        <f t="shared" si="1222"/>
        <v>0.48920397961251277</v>
      </c>
      <c r="V3408" s="6">
        <f t="shared" si="1230"/>
        <v>188517.00000024866</v>
      </c>
      <c r="W3408">
        <f t="shared" si="1235"/>
        <v>7.3702509728462777</v>
      </c>
      <c r="X3408">
        <f t="shared" si="1236"/>
        <v>17.515681771973018</v>
      </c>
      <c r="Y3408">
        <f t="shared" si="1231"/>
        <v>-8.1665210276805553E-2</v>
      </c>
      <c r="Z3408">
        <f t="shared" si="1232"/>
        <v>2.4028953164179277E-7</v>
      </c>
      <c r="AA3408">
        <f t="shared" si="1234"/>
        <v>-1.8106823271433821E-7</v>
      </c>
      <c r="AB3408">
        <f t="shared" si="1233"/>
        <v>1.0038649820820325</v>
      </c>
      <c r="AC3408">
        <f t="shared" si="1229"/>
        <v>2.2350692233459988</v>
      </c>
      <c r="AD3408">
        <f t="shared" si="1237"/>
        <v>8.7111093185317213E-10</v>
      </c>
      <c r="AE3408">
        <f t="shared" si="1238"/>
        <v>1.7651803323699456E-4</v>
      </c>
      <c r="AF3408">
        <f t="shared" si="1239"/>
        <v>4.912645428672623E-7</v>
      </c>
      <c r="AG3408">
        <f t="shared" si="1240"/>
        <v>8.7111093185317215E-8</v>
      </c>
      <c r="AH3408">
        <f t="shared" si="1241"/>
        <v>4.9126454286726228E-3</v>
      </c>
    </row>
    <row r="3409" spans="1:34">
      <c r="A3409" s="4">
        <v>43289.567037037035</v>
      </c>
      <c r="B3409" s="3">
        <v>-1.1149776622369201E-3</v>
      </c>
      <c r="C3409">
        <v>2.6894797210625301</v>
      </c>
      <c r="D3409">
        <v>1.8924390267548E-2</v>
      </c>
      <c r="E3409" s="3">
        <v>1.8731177578592901E-2</v>
      </c>
      <c r="F3409" s="3">
        <v>1.8725219207462899E-2</v>
      </c>
      <c r="G3409">
        <v>-4227524</v>
      </c>
      <c r="H3409">
        <v>16844252</v>
      </c>
      <c r="K3409">
        <f t="shared" si="1223"/>
        <v>71.777554304420747</v>
      </c>
      <c r="L3409">
        <f t="shared" si="1224"/>
        <v>52.059127949173742</v>
      </c>
      <c r="M3409">
        <f t="shared" si="1218"/>
        <v>17.431621398899559</v>
      </c>
      <c r="N3409">
        <f t="shared" si="1225"/>
        <v>7.0522141976317371E-2</v>
      </c>
      <c r="O3409">
        <f t="shared" si="1226"/>
        <v>55.950362049314982</v>
      </c>
      <c r="P3409">
        <f t="shared" si="1227"/>
        <v>55.943399438670035</v>
      </c>
      <c r="Q3409">
        <f t="shared" si="1219"/>
        <v>-8.0917708725991133E-2</v>
      </c>
      <c r="R3409">
        <f t="shared" si="1228"/>
        <v>56.031279758040974</v>
      </c>
      <c r="S3409">
        <f t="shared" si="1220"/>
        <v>17.485566538050218</v>
      </c>
      <c r="T3409">
        <f t="shared" si="1221"/>
        <v>7.373233676095408</v>
      </c>
      <c r="U3409">
        <f t="shared" si="1222"/>
        <v>0.48921373945970503</v>
      </c>
      <c r="V3409" s="6">
        <f t="shared" si="1230"/>
        <v>188576.9999998156</v>
      </c>
      <c r="W3409">
        <f t="shared" si="1235"/>
        <v>7.3698102799004763</v>
      </c>
      <c r="X3409">
        <f t="shared" si="1236"/>
        <v>17.510212192886122</v>
      </c>
      <c r="Y3409">
        <f t="shared" si="1231"/>
        <v>-8.3997634142460711E-2</v>
      </c>
      <c r="Z3409">
        <f t="shared" si="1232"/>
        <v>-2.9087680145775964E-7</v>
      </c>
      <c r="AA3409">
        <f t="shared" si="1234"/>
        <v>-2.2093482348847258E-7</v>
      </c>
      <c r="AB3409">
        <f t="shared" si="1233"/>
        <v>1.0040169792965128</v>
      </c>
      <c r="AC3409">
        <f t="shared" si="1229"/>
        <v>2.2350838713958177</v>
      </c>
      <c r="AD3409">
        <f t="shared" si="1237"/>
        <v>1.0333995123518352E-9</v>
      </c>
      <c r="AE3409">
        <f t="shared" si="1238"/>
        <v>8.2116050905154994E-5</v>
      </c>
      <c r="AF3409">
        <f t="shared" si="1239"/>
        <v>1.2527696773966525E-6</v>
      </c>
      <c r="AG3409">
        <f t="shared" si="1240"/>
        <v>1.0333995123518352E-7</v>
      </c>
      <c r="AH3409">
        <f t="shared" si="1241"/>
        <v>1.2527696773966524E-2</v>
      </c>
    </row>
    <row r="3410" spans="1:34">
      <c r="A3410" s="4">
        <v>43289.567731481482</v>
      </c>
      <c r="B3410" s="3">
        <v>-1.1162025595695001E-3</v>
      </c>
      <c r="C3410">
        <v>2.6893893402884701</v>
      </c>
      <c r="D3410" s="3">
        <v>1.8923926471470599E-2</v>
      </c>
      <c r="E3410" s="3">
        <v>1.8731700835705901E-2</v>
      </c>
      <c r="F3410" s="3">
        <v>1.8727660943259301E-2</v>
      </c>
      <c r="G3410">
        <v>-4227524</v>
      </c>
      <c r="H3410">
        <v>16844252</v>
      </c>
      <c r="K3410">
        <f t="shared" si="1223"/>
        <v>71.855585325349168</v>
      </c>
      <c r="L3410">
        <f t="shared" si="1224"/>
        <v>52.13394933062029</v>
      </c>
      <c r="M3410">
        <f t="shared" ref="M3410:M3473" si="1242">L3410/((($B$7/2))^2*PI())</f>
        <v>17.456674795783044</v>
      </c>
      <c r="N3410">
        <f t="shared" si="1225"/>
        <v>7.0494748969764418E-2</v>
      </c>
      <c r="O3410">
        <f t="shared" si="1226"/>
        <v>55.948969014120294</v>
      </c>
      <c r="P3410">
        <f t="shared" si="1227"/>
        <v>55.9449655161797</v>
      </c>
      <c r="Q3410">
        <f t="shared" ref="Q3410:Q3473" si="1243">O3410-R3410</f>
        <v>-8.9669935465579442E-2</v>
      </c>
      <c r="R3410">
        <f t="shared" si="1228"/>
        <v>56.038638949585874</v>
      </c>
      <c r="S3410">
        <f t="shared" ref="S3410:S3473" si="1244">M3410-(2/3)*Q3410</f>
        <v>17.516454752760097</v>
      </c>
      <c r="T3410">
        <f t="shared" ref="T3410:T3473" si="1245">N3410/$D$7*100-$N$30/$D$7*100</f>
        <v>7.3703502017214131</v>
      </c>
      <c r="U3410">
        <f t="shared" ref="U3410:U3473" si="1246">(2.40665404368-T3410*2.40665404368/100-$M$7)/$M$7</f>
        <v>0.48926009873387122</v>
      </c>
      <c r="V3410" s="6">
        <f t="shared" si="1230"/>
        <v>188637.00000001118</v>
      </c>
      <c r="W3410">
        <f t="shared" si="1235"/>
        <v>7.3694571418445731</v>
      </c>
      <c r="X3410">
        <f t="shared" si="1236"/>
        <v>17.501660706498235</v>
      </c>
      <c r="Y3410">
        <f t="shared" si="1231"/>
        <v>-8.3149752750870221E-2</v>
      </c>
      <c r="Z3410">
        <f t="shared" si="1232"/>
        <v>-3.7626894831571117E-7</v>
      </c>
      <c r="AA3410">
        <f t="shared" si="1234"/>
        <v>-1.9835122120842273E-7</v>
      </c>
      <c r="AB3410">
        <f t="shared" si="1233"/>
        <v>1.0039544602207791</v>
      </c>
      <c r="AC3410">
        <f t="shared" si="1229"/>
        <v>2.2351534496324623</v>
      </c>
      <c r="AD3410">
        <f t="shared" si="1237"/>
        <v>9.372567307629385E-10</v>
      </c>
      <c r="AE3410">
        <f t="shared" si="1238"/>
        <v>1.8111683466017528E-4</v>
      </c>
      <c r="AF3410">
        <f t="shared" si="1239"/>
        <v>5.1514653665758703E-7</v>
      </c>
      <c r="AG3410">
        <f t="shared" si="1240"/>
        <v>9.3725673076293852E-8</v>
      </c>
      <c r="AH3410">
        <f t="shared" si="1241"/>
        <v>5.1514653665758704E-3</v>
      </c>
    </row>
    <row r="3411" spans="1:34">
      <c r="A3411" s="4">
        <v>43289.568437499998</v>
      </c>
      <c r="B3411" s="3">
        <v>-1.11435926746708E-3</v>
      </c>
      <c r="C3411">
        <v>2.68933701457718</v>
      </c>
      <c r="D3411" s="3">
        <v>1.8923736196156799E-2</v>
      </c>
      <c r="E3411" s="3">
        <v>1.8731415422735199E-2</v>
      </c>
      <c r="F3411" s="3">
        <v>1.8723885185954699E-2</v>
      </c>
      <c r="G3411">
        <v>-4227524</v>
      </c>
      <c r="H3411">
        <v>16844252</v>
      </c>
      <c r="K3411">
        <f t="shared" ref="K3411:K3474" si="1247">(B3411-$B$19)*($B$17/$B$18)</f>
        <v>71.73816000259319</v>
      </c>
      <c r="L3411">
        <f t="shared" ref="L3411:L3474" si="1248">K3411-R3411*$B$8+$D$8</f>
        <v>52.021487206477637</v>
      </c>
      <c r="M3411">
        <f t="shared" si="1242"/>
        <v>17.419017669223322</v>
      </c>
      <c r="N3411">
        <f t="shared" ref="N3411:N3474" si="1249">(C3411-$C$19)*($C$17/$C$18)</f>
        <v>7.0478889860709812E-2</v>
      </c>
      <c r="O3411">
        <f t="shared" ref="O3411:O3474" si="1250">(D3411-$D$19)*($D$17/$D$18)</f>
        <v>55.948397512501977</v>
      </c>
      <c r="P3411">
        <f t="shared" ref="P3411:P3474" si="1251">(E3411-$E$19)*($E$17/$E$18)</f>
        <v>55.944111292083598</v>
      </c>
      <c r="Q3411">
        <f t="shared" si="1243"/>
        <v>-7.8861614061040086E-2</v>
      </c>
      <c r="R3411">
        <f t="shared" ref="R3411:R3474" si="1252">(F3411-$F$19)*($F$17/$F$18)</f>
        <v>56.027259126563017</v>
      </c>
      <c r="S3411">
        <f t="shared" si="1244"/>
        <v>17.47159207859735</v>
      </c>
      <c r="T3411">
        <f t="shared" si="1245"/>
        <v>7.3686808218209281</v>
      </c>
      <c r="U3411">
        <f t="shared" si="1246"/>
        <v>0.48928693831364756</v>
      </c>
      <c r="V3411" s="6">
        <f t="shared" si="1230"/>
        <v>188697.99999981187</v>
      </c>
      <c r="W3411">
        <f t="shared" si="1235"/>
        <v>7.3683481132392643</v>
      </c>
      <c r="X3411">
        <f t="shared" si="1236"/>
        <v>17.498503212595896</v>
      </c>
      <c r="Y3411">
        <f t="shared" si="1231"/>
        <v>-8.6075006127202869E-2</v>
      </c>
      <c r="Z3411">
        <f t="shared" si="1232"/>
        <v>-3.2609975520746346E-7</v>
      </c>
      <c r="AA3411">
        <f t="shared" si="1234"/>
        <v>-1.8940736802802552E-7</v>
      </c>
      <c r="AB3411">
        <f t="shared" si="1233"/>
        <v>1.0041575895473871</v>
      </c>
      <c r="AC3411">
        <f t="shared" ref="AC3411:AC3474" si="1253">($D$7-$D$7*(T3411/100))*2.54</f>
        <v>2.2351937317694608</v>
      </c>
      <c r="AD3411">
        <f t="shared" si="1237"/>
        <v>8.6459413503618297E-10</v>
      </c>
      <c r="AE3411">
        <f t="shared" si="1238"/>
        <v>1.2479903556798877E-2</v>
      </c>
      <c r="AF3411">
        <f t="shared" si="1239"/>
        <v>6.8965532201498984E-9</v>
      </c>
      <c r="AG3411">
        <f t="shared" si="1240"/>
        <v>8.6459413503618298E-8</v>
      </c>
      <c r="AH3411">
        <f t="shared" si="1241"/>
        <v>6.8965532201498977E-5</v>
      </c>
    </row>
    <row r="3412" spans="1:34">
      <c r="A3412" s="4">
        <v>43289.569131944445</v>
      </c>
      <c r="B3412" s="3">
        <v>-1.1160717452912601E-3</v>
      </c>
      <c r="C3412">
        <v>2.6892656613344998</v>
      </c>
      <c r="D3412" s="3">
        <v>1.89254843506023E-2</v>
      </c>
      <c r="E3412">
        <v>1.8736588532829002E-2</v>
      </c>
      <c r="F3412" s="3">
        <v>1.87292212719876E-2</v>
      </c>
      <c r="G3412">
        <v>-4227524</v>
      </c>
      <c r="H3412">
        <v>16844252</v>
      </c>
      <c r="K3412">
        <f t="shared" si="1247"/>
        <v>71.847251915346902</v>
      </c>
      <c r="L3412">
        <f t="shared" si="1248"/>
        <v>52.123564882705395</v>
      </c>
      <c r="M3412">
        <f t="shared" si="1242"/>
        <v>17.453197638719143</v>
      </c>
      <c r="N3412">
        <f t="shared" si="1249"/>
        <v>7.0457263802904471E-2</v>
      </c>
      <c r="O3412">
        <f t="shared" si="1250"/>
        <v>55.953648183620153</v>
      </c>
      <c r="P3412">
        <f t="shared" si="1251"/>
        <v>55.959594103824948</v>
      </c>
      <c r="Q3412">
        <f t="shared" si="1243"/>
        <v>-8.9693468854989078E-2</v>
      </c>
      <c r="R3412">
        <f t="shared" si="1252"/>
        <v>56.043341652475142</v>
      </c>
      <c r="S3412">
        <f t="shared" si="1244"/>
        <v>17.512993284622468</v>
      </c>
      <c r="T3412">
        <f t="shared" si="1245"/>
        <v>7.3664043946835243</v>
      </c>
      <c r="U3412">
        <f t="shared" si="1246"/>
        <v>0.48932353774062148</v>
      </c>
      <c r="V3412" s="6">
        <f t="shared" ref="V3412:V3475" si="1254">(A3412-$A$274)*86400</f>
        <v>188758.00000000745</v>
      </c>
      <c r="W3412">
        <f t="shared" si="1235"/>
        <v>7.3673558244871469</v>
      </c>
      <c r="X3412">
        <f t="shared" si="1236"/>
        <v>17.50141649762724</v>
      </c>
      <c r="Y3412">
        <f t="shared" ref="Y3412:Y3475" si="1255">AVERAGE(Q3411:Q3413)</f>
        <v>-8.3381521688349849E-2</v>
      </c>
      <c r="Z3412">
        <f t="shared" ref="Z3412:Z3475" si="1256">(T3413-T3411)/100/(V3413-V3411)</f>
        <v>-3.7940452163668381E-7</v>
      </c>
      <c r="AA3412">
        <f t="shared" si="1234"/>
        <v>-2.1791123406467028E-7</v>
      </c>
      <c r="AB3412">
        <f t="shared" ref="AB3412:AB3475" si="1257">((M3412-$M$275)-(Y3412-$Y$275))/(M3412-$M$275)</f>
        <v>1.003970646645201</v>
      </c>
      <c r="AC3412">
        <f t="shared" si="1253"/>
        <v>2.2352486619562866</v>
      </c>
      <c r="AD3412">
        <f t="shared" si="1237"/>
        <v>1.026864061407904E-9</v>
      </c>
      <c r="AE3412">
        <f t="shared" si="1238"/>
        <v>-3.8686940790891804E-4</v>
      </c>
      <c r="AF3412">
        <f t="shared" si="1239"/>
        <v>-2.64228464936685E-7</v>
      </c>
      <c r="AG3412">
        <f t="shared" si="1240"/>
        <v>1.026864061407904E-7</v>
      </c>
      <c r="AH3412" t="str">
        <f t="shared" si="1241"/>
        <v>NaN</v>
      </c>
    </row>
    <row r="3413" spans="1:34">
      <c r="A3413" s="4">
        <v>43289.569826388892</v>
      </c>
      <c r="B3413" s="3">
        <v>-1.11678527771801E-3</v>
      </c>
      <c r="C3413">
        <v>2.6891943080918299</v>
      </c>
      <c r="D3413" s="3">
        <v>1.8933214285225399E-2</v>
      </c>
      <c r="E3413" s="3">
        <v>1.8740881619596601E-2</v>
      </c>
      <c r="F3413" s="3">
        <v>1.8734235763549802E-2</v>
      </c>
      <c r="G3413">
        <v>-4227524</v>
      </c>
      <c r="H3413">
        <v>16844252</v>
      </c>
      <c r="K3413">
        <f t="shared" si="1247"/>
        <v>71.892706878994801</v>
      </c>
      <c r="L3413">
        <f t="shared" si="1248"/>
        <v>52.1624283428322</v>
      </c>
      <c r="M3413">
        <f t="shared" si="1242"/>
        <v>17.466210786458443</v>
      </c>
      <c r="N3413">
        <f t="shared" si="1249"/>
        <v>7.0435637745102239E-2</v>
      </c>
      <c r="O3413">
        <f t="shared" si="1250"/>
        <v>55.97686543686418</v>
      </c>
      <c r="P3413">
        <f t="shared" si="1251"/>
        <v>55.972443057937035</v>
      </c>
      <c r="Q3413">
        <f t="shared" si="1243"/>
        <v>-8.1589482149020398E-2</v>
      </c>
      <c r="R3413">
        <f t="shared" si="1252"/>
        <v>56.058454919013201</v>
      </c>
      <c r="S3413">
        <f t="shared" si="1244"/>
        <v>17.520603774557792</v>
      </c>
      <c r="T3413">
        <f t="shared" si="1245"/>
        <v>7.3641279675464473</v>
      </c>
      <c r="U3413">
        <f t="shared" si="1246"/>
        <v>0.48936013716759008</v>
      </c>
      <c r="V3413" s="6">
        <f t="shared" si="1254"/>
        <v>188818.00000020303</v>
      </c>
      <c r="W3413">
        <f t="shared" si="1235"/>
        <v>7.3666641408570008</v>
      </c>
      <c r="X3413">
        <f t="shared" si="1236"/>
        <v>17.504816442324849</v>
      </c>
      <c r="Y3413">
        <f t="shared" si="1255"/>
        <v>-8.187404463884225E-2</v>
      </c>
      <c r="Z3413">
        <f t="shared" si="1256"/>
        <v>-2.6874487088386246E-7</v>
      </c>
      <c r="AA3413">
        <f t="shared" si="1234"/>
        <v>-2.3055805151701779E-7</v>
      </c>
      <c r="AB3413">
        <f t="shared" si="1257"/>
        <v>1.00386794432614</v>
      </c>
      <c r="AC3413">
        <f t="shared" si="1253"/>
        <v>2.2353035921431039</v>
      </c>
      <c r="AD3413">
        <f t="shared" si="1237"/>
        <v>1.1064909627893086E-9</v>
      </c>
      <c r="AE3413">
        <f t="shared" si="1238"/>
        <v>-3.6785552029928092E-4</v>
      </c>
      <c r="AF3413">
        <f t="shared" si="1239"/>
        <v>-2.9943435682758814E-7</v>
      </c>
      <c r="AG3413">
        <f t="shared" si="1240"/>
        <v>1.1064909627893085E-7</v>
      </c>
      <c r="AH3413" t="str">
        <f t="shared" si="1241"/>
        <v>NaN</v>
      </c>
    </row>
    <row r="3414" spans="1:34">
      <c r="A3414" s="4">
        <v>43289.570520833331</v>
      </c>
      <c r="B3414" s="3">
        <v>-1.1164522959188599E-3</v>
      </c>
      <c r="C3414">
        <v>2.6891645775740498</v>
      </c>
      <c r="D3414" s="3">
        <v>1.89285406478302E-2</v>
      </c>
      <c r="E3414" s="3">
        <v>1.8733781971950501E-2</v>
      </c>
      <c r="F3414">
        <v>1.8727172596099999E-2</v>
      </c>
      <c r="G3414">
        <v>-4227524</v>
      </c>
      <c r="H3414">
        <v>16844252</v>
      </c>
      <c r="K3414">
        <f t="shared" si="1247"/>
        <v>71.87149456262577</v>
      </c>
      <c r="L3414">
        <f t="shared" si="1248"/>
        <v>52.150500495793295</v>
      </c>
      <c r="M3414">
        <f t="shared" si="1242"/>
        <v>17.462216833392436</v>
      </c>
      <c r="N3414">
        <f t="shared" si="1249"/>
        <v>7.0426626887684349E-2</v>
      </c>
      <c r="O3414">
        <f t="shared" si="1250"/>
        <v>55.96282792836432</v>
      </c>
      <c r="P3414">
        <f t="shared" si="1251"/>
        <v>55.951194233546808</v>
      </c>
      <c r="Q3414">
        <f t="shared" si="1243"/>
        <v>-7.4339182912517288E-2</v>
      </c>
      <c r="R3414">
        <f t="shared" si="1252"/>
        <v>56.037167111276837</v>
      </c>
      <c r="S3414">
        <f t="shared" si="1244"/>
        <v>17.511776288667448</v>
      </c>
      <c r="T3414">
        <f t="shared" si="1245"/>
        <v>7.3631794562393003</v>
      </c>
      <c r="U3414">
        <f t="shared" si="1246"/>
        <v>0.48937538692882759</v>
      </c>
      <c r="V3414" s="6">
        <f t="shared" si="1254"/>
        <v>188877.99999976996</v>
      </c>
      <c r="W3414">
        <f t="shared" si="1235"/>
        <v>7.3660921155763726</v>
      </c>
      <c r="X3414">
        <f t="shared" si="1236"/>
        <v>17.506399037549947</v>
      </c>
      <c r="Y3414">
        <f t="shared" si="1255"/>
        <v>-7.7252210368859167E-2</v>
      </c>
      <c r="Z3414">
        <f t="shared" si="1256"/>
        <v>7.5253789663509239E-8</v>
      </c>
      <c r="AA3414">
        <f t="shared" si="1234"/>
        <v>-1.8990383404990812E-7</v>
      </c>
      <c r="AB3414">
        <f t="shared" si="1257"/>
        <v>1.0035644381098268</v>
      </c>
      <c r="AC3414">
        <f t="shared" si="1253"/>
        <v>2.2353264797209453</v>
      </c>
      <c r="AD3414">
        <f t="shared" si="1237"/>
        <v>9.6591984470845331E-10</v>
      </c>
      <c r="AE3414">
        <f t="shared" si="1238"/>
        <v>-2.5148533535069878E-4</v>
      </c>
      <c r="AF3414">
        <f t="shared" si="1239"/>
        <v>-3.823485602560517E-7</v>
      </c>
      <c r="AG3414">
        <f t="shared" si="1240"/>
        <v>9.659198447084533E-8</v>
      </c>
      <c r="AH3414" t="str">
        <f t="shared" si="1241"/>
        <v>NaN</v>
      </c>
    </row>
    <row r="3415" spans="1:34">
      <c r="A3415" s="4">
        <v>43289.571226851855</v>
      </c>
      <c r="B3415" s="3">
        <v>-1.1153938894858601E-3</v>
      </c>
      <c r="C3415">
        <v>2.6892228493889001</v>
      </c>
      <c r="D3415">
        <v>1.8920156641816E-2</v>
      </c>
      <c r="E3415" s="3">
        <v>1.87267893541684E-2</v>
      </c>
      <c r="F3415" s="3">
        <v>1.87193113979265E-2</v>
      </c>
      <c r="G3415">
        <v>-4227524</v>
      </c>
      <c r="H3415">
        <v>16844252</v>
      </c>
      <c r="K3415">
        <f t="shared" si="1247"/>
        <v>71.804069699882177</v>
      </c>
      <c r="L3415">
        <f t="shared" si="1248"/>
        <v>52.093409106503159</v>
      </c>
      <c r="M3415">
        <f t="shared" si="1242"/>
        <v>17.443100195783476</v>
      </c>
      <c r="N3415">
        <f t="shared" si="1249"/>
        <v>7.0444288168223804E-2</v>
      </c>
      <c r="O3415">
        <f t="shared" si="1250"/>
        <v>55.937646138307592</v>
      </c>
      <c r="P3415">
        <f t="shared" si="1251"/>
        <v>55.930265743192578</v>
      </c>
      <c r="Q3415">
        <f t="shared" si="1243"/>
        <v>-7.582796604503983E-2</v>
      </c>
      <c r="R3415">
        <f t="shared" si="1252"/>
        <v>56.013474104352632</v>
      </c>
      <c r="S3415">
        <f t="shared" si="1244"/>
        <v>17.493652173146835</v>
      </c>
      <c r="T3415">
        <f t="shared" si="1245"/>
        <v>7.3650385384013477</v>
      </c>
      <c r="U3415">
        <f t="shared" si="1246"/>
        <v>0.48934549739680167</v>
      </c>
      <c r="V3415" s="6">
        <f t="shared" si="1254"/>
        <v>188939.0000001993</v>
      </c>
      <c r="W3415">
        <f t="shared" si="1235"/>
        <v>7.3654354539021734</v>
      </c>
      <c r="X3415">
        <f t="shared" si="1236"/>
        <v>17.511902580212691</v>
      </c>
      <c r="Y3415">
        <f t="shared" si="1255"/>
        <v>-7.5562465263172854E-2</v>
      </c>
      <c r="Z3415">
        <f t="shared" si="1256"/>
        <v>4.0762469385279711E-8</v>
      </c>
      <c r="AA3415">
        <f t="shared" ref="AA3415:AA3478" si="1258">AVERAGE(Z3412:Z3418)</f>
        <v>-9.3182556969540883E-8</v>
      </c>
      <c r="AB3415">
        <f t="shared" si="1257"/>
        <v>1.0034574588170146</v>
      </c>
      <c r="AC3415">
        <f t="shared" si="1253"/>
        <v>2.2352816200683754</v>
      </c>
      <c r="AD3415">
        <f t="shared" si="1237"/>
        <v>4.8454939917405795E-10</v>
      </c>
      <c r="AE3415">
        <f t="shared" si="1238"/>
        <v>-2.3149903171129353E-4</v>
      </c>
      <c r="AF3415">
        <f t="shared" si="1239"/>
        <v>-2.0836267125036075E-7</v>
      </c>
      <c r="AG3415">
        <f t="shared" si="1240"/>
        <v>4.8454939917405798E-8</v>
      </c>
      <c r="AH3415" t="str">
        <f t="shared" si="1241"/>
        <v>NaN</v>
      </c>
    </row>
    <row r="3416" spans="1:34">
      <c r="A3416" s="4">
        <v>43289.571921296294</v>
      </c>
      <c r="B3416" s="3">
        <v>-1.11602417646282E-3</v>
      </c>
      <c r="C3416">
        <v>2.6891800374432901</v>
      </c>
      <c r="D3416" s="3">
        <v>1.89184560561989E-2</v>
      </c>
      <c r="E3416">
        <v>1.8725897438635002E-2</v>
      </c>
      <c r="F3416" s="3">
        <v>1.87178463564487E-2</v>
      </c>
      <c r="G3416">
        <v>-4227524</v>
      </c>
      <c r="H3416">
        <v>16844252</v>
      </c>
      <c r="K3416">
        <f t="shared" si="1247"/>
        <v>71.844221584437676</v>
      </c>
      <c r="L3416">
        <f t="shared" si="1248"/>
        <v>52.135486774747726</v>
      </c>
      <c r="M3416">
        <f t="shared" si="1242"/>
        <v>17.45718959779774</v>
      </c>
      <c r="N3416">
        <f t="shared" si="1249"/>
        <v>7.0431312533540041E-2</v>
      </c>
      <c r="O3416">
        <f t="shared" si="1250"/>
        <v>55.932538342593851</v>
      </c>
      <c r="P3416">
        <f t="shared" si="1251"/>
        <v>55.927596292892396</v>
      </c>
      <c r="Q3416">
        <f t="shared" si="1243"/>
        <v>-7.6520246831961458E-2</v>
      </c>
      <c r="R3416">
        <f t="shared" si="1252"/>
        <v>56.009058589425813</v>
      </c>
      <c r="S3416">
        <f t="shared" si="1244"/>
        <v>17.508203095685715</v>
      </c>
      <c r="T3416">
        <f t="shared" si="1245"/>
        <v>7.363672682118847</v>
      </c>
      <c r="U3416">
        <f t="shared" si="1246"/>
        <v>0.4893674570529869</v>
      </c>
      <c r="V3416" s="6">
        <f t="shared" si="1254"/>
        <v>188998.99999976624</v>
      </c>
      <c r="W3416">
        <f t="shared" si="1235"/>
        <v>7.3646737263600865</v>
      </c>
      <c r="X3416">
        <f t="shared" si="1236"/>
        <v>17.515285466215762</v>
      </c>
      <c r="Y3416">
        <f t="shared" si="1255"/>
        <v>-7.7461372063467593E-2</v>
      </c>
      <c r="Z3416">
        <f t="shared" si="1256"/>
        <v>-3.7940452362419236E-7</v>
      </c>
      <c r="AA3416">
        <f t="shared" si="1258"/>
        <v>-3.4950458004318841E-8</v>
      </c>
      <c r="AB3416">
        <f t="shared" si="1257"/>
        <v>1.0035794050106968</v>
      </c>
      <c r="AC3416">
        <f t="shared" si="1253"/>
        <v>2.2353145781804722</v>
      </c>
      <c r="AD3416">
        <f t="shared" si="1237"/>
        <v>1.772897566163375E-10</v>
      </c>
      <c r="AE3416">
        <f t="shared" si="1238"/>
        <v>-3.5830003187870387E-4</v>
      </c>
      <c r="AF3416">
        <f t="shared" si="1239"/>
        <v>-4.9256985868965179E-8</v>
      </c>
      <c r="AG3416">
        <f t="shared" si="1240"/>
        <v>1.7728975661633749E-8</v>
      </c>
      <c r="AH3416" t="str">
        <f t="shared" si="1241"/>
        <v>NaN</v>
      </c>
    </row>
    <row r="3417" spans="1:34">
      <c r="A3417" s="4">
        <v>43289.572615740741</v>
      </c>
      <c r="B3417" s="3">
        <v>-1.11623823619084E-3</v>
      </c>
      <c r="C3417">
        <v>2.68908014290355</v>
      </c>
      <c r="D3417" s="3">
        <v>1.89135445746615E-2</v>
      </c>
      <c r="E3417" s="3">
        <v>1.8721283262275401E-2</v>
      </c>
      <c r="F3417" s="3">
        <v>1.8714118242769501E-2</v>
      </c>
      <c r="G3417">
        <v>-4227524</v>
      </c>
      <c r="H3417">
        <v>16844252</v>
      </c>
      <c r="K3417">
        <f t="shared" si="1247"/>
        <v>71.85785807353173</v>
      </c>
      <c r="L3417">
        <f t="shared" si="1248"/>
        <v>52.154023835343125</v>
      </c>
      <c r="M3417">
        <f t="shared" si="1242"/>
        <v>17.463396598085236</v>
      </c>
      <c r="N3417">
        <f t="shared" si="1249"/>
        <v>7.0401036052616245E-2</v>
      </c>
      <c r="O3417">
        <f t="shared" si="1250"/>
        <v>55.917786457071244</v>
      </c>
      <c r="P3417">
        <f t="shared" si="1251"/>
        <v>55.913786336672302</v>
      </c>
      <c r="Q3417">
        <f t="shared" si="1243"/>
        <v>-8.0035903313401491E-2</v>
      </c>
      <c r="R3417">
        <f t="shared" si="1252"/>
        <v>55.997822360384646</v>
      </c>
      <c r="S3417">
        <f t="shared" si="1244"/>
        <v>17.516753866960837</v>
      </c>
      <c r="T3417">
        <f t="shared" si="1245"/>
        <v>7.3604856841268678</v>
      </c>
      <c r="U3417">
        <f t="shared" si="1246"/>
        <v>0.48941869625074419</v>
      </c>
      <c r="V3417" s="6">
        <f t="shared" si="1254"/>
        <v>189058.99999996182</v>
      </c>
      <c r="W3417">
        <f t="shared" ref="W3417:W3480" si="1259">AVERAGE(T3411:T3423)</f>
        <v>7.3640287386712178</v>
      </c>
      <c r="X3417">
        <f t="shared" ref="X3417:X3480" si="1260">AVERAGE(S3411:S3423)</f>
        <v>17.517596880424119</v>
      </c>
      <c r="Y3417">
        <f t="shared" si="1255"/>
        <v>-7.5202141883951398E-2</v>
      </c>
      <c r="Z3417">
        <f t="shared" si="1256"/>
        <v>-9.1689426045943707E-8</v>
      </c>
      <c r="AA3417">
        <f t="shared" si="1258"/>
        <v>1.0608693994711334E-8</v>
      </c>
      <c r="AB3417">
        <f t="shared" si="1257"/>
        <v>1.003429096350027</v>
      </c>
      <c r="AC3417">
        <f t="shared" si="1253"/>
        <v>2.2353914804420185</v>
      </c>
      <c r="AD3417">
        <f t="shared" ref="AD3417:AD3480" si="1261">AA3417*AC3417*$D$7*2.54*1.024*9.81/2/Y3417/10000*0.14503773773</f>
        <v>-5.5432263278445445E-11</v>
      </c>
      <c r="AE3417">
        <f t="shared" si="1238"/>
        <v>-2.0353332961681213E-4</v>
      </c>
      <c r="AF3417">
        <f t="shared" si="1239"/>
        <v>2.7111784867106909E-8</v>
      </c>
      <c r="AG3417" t="str">
        <f t="shared" si="1240"/>
        <v>NaN</v>
      </c>
      <c r="AH3417">
        <f t="shared" si="1241"/>
        <v>2.711178486710691E-4</v>
      </c>
    </row>
    <row r="3418" spans="1:34">
      <c r="A3418" s="4">
        <v>43289.573310185187</v>
      </c>
      <c r="B3418" s="3">
        <v>-1.11709447510293E-3</v>
      </c>
      <c r="C3418">
        <v>2.68914555004267</v>
      </c>
      <c r="D3418" s="3">
        <v>1.8915875447255499E-2</v>
      </c>
      <c r="E3418" s="3">
        <v>1.87205578376415E-2</v>
      </c>
      <c r="F3418" s="3">
        <v>1.87127961321676E-2</v>
      </c>
      <c r="G3418">
        <v>-4227524</v>
      </c>
      <c r="H3418">
        <v>16844252</v>
      </c>
      <c r="K3418">
        <f t="shared" si="1247"/>
        <v>71.912404029908572</v>
      </c>
      <c r="L3418">
        <f t="shared" si="1248"/>
        <v>52.210307694073492</v>
      </c>
      <c r="M3418">
        <f t="shared" si="1242"/>
        <v>17.482242839943432</v>
      </c>
      <c r="N3418">
        <f t="shared" si="1249"/>
        <v>7.0420859938936736E-2</v>
      </c>
      <c r="O3418">
        <f t="shared" si="1250"/>
        <v>55.924787351895468</v>
      </c>
      <c r="P3418">
        <f t="shared" si="1251"/>
        <v>55.911615183761278</v>
      </c>
      <c r="Q3418">
        <f t="shared" si="1243"/>
        <v>-6.9050275506491232E-2</v>
      </c>
      <c r="R3418">
        <f t="shared" si="1252"/>
        <v>55.993837627401959</v>
      </c>
      <c r="S3418">
        <f t="shared" si="1244"/>
        <v>17.52827635694776</v>
      </c>
      <c r="T3418">
        <f t="shared" si="1245"/>
        <v>7.3625724090027092</v>
      </c>
      <c r="U3418">
        <f t="shared" si="1246"/>
        <v>0.48938514677601985</v>
      </c>
      <c r="V3418" s="6">
        <f t="shared" si="1254"/>
        <v>189119.00000015739</v>
      </c>
      <c r="W3418">
        <f t="shared" si="1259"/>
        <v>7.3635471867767928</v>
      </c>
      <c r="X3418">
        <f t="shared" si="1260"/>
        <v>17.523313181034354</v>
      </c>
      <c r="Y3418">
        <f t="shared" si="1255"/>
        <v>-7.4120545812426997E-2</v>
      </c>
      <c r="Z3418">
        <f t="shared" si="1256"/>
        <v>3.5094918435510719E-7</v>
      </c>
      <c r="AA3418">
        <f t="shared" si="1258"/>
        <v>4.8265451840874601E-9</v>
      </c>
      <c r="AB3418">
        <f t="shared" si="1257"/>
        <v>1.0033536734515829</v>
      </c>
      <c r="AC3418">
        <f t="shared" si="1253"/>
        <v>2.2353411277707647</v>
      </c>
      <c r="AD3418">
        <f t="shared" si="1261"/>
        <v>-2.5586971393130248E-11</v>
      </c>
      <c r="AE3418">
        <f t="shared" ref="AE3418:AE3481" si="1262">(W3419-W3417)/(X3419-X3417)*0.14503773773/100</f>
        <v>-1.8582449017764334E-4</v>
      </c>
      <c r="AF3418">
        <f t="shared" ref="AF3418:AF3481" si="1263">AD3418/AE3418/(1.024*9.81)</f>
        <v>1.3707143821085943E-8</v>
      </c>
      <c r="AG3418" t="str">
        <f t="shared" ref="AG3418:AG3481" si="1264">IF(AD3418&gt;0,AD3418*100,"NaN")</f>
        <v>NaN</v>
      </c>
      <c r="AH3418">
        <f t="shared" ref="AH3418:AH3481" si="1265">IF(AF3418&gt;0,AF3418*100*100,"NaN")</f>
        <v>1.3707143821085945E-4</v>
      </c>
    </row>
    <row r="3419" spans="1:34">
      <c r="A3419" s="4">
        <v>43289.574004629627</v>
      </c>
      <c r="B3419" s="3">
        <v>-1.1164522959188599E-3</v>
      </c>
      <c r="C3419">
        <v>2.6892121464024998</v>
      </c>
      <c r="D3419" s="3">
        <v>1.8910405031983799E-2</v>
      </c>
      <c r="E3419" s="3">
        <v>1.8716811792401099E-2</v>
      </c>
      <c r="F3419" s="3">
        <v>1.8708746424017601E-2</v>
      </c>
      <c r="G3419">
        <v>-4227524</v>
      </c>
      <c r="H3419">
        <v>16844252</v>
      </c>
      <c r="K3419">
        <f t="shared" si="1247"/>
        <v>71.87149456262577</v>
      </c>
      <c r="L3419">
        <f t="shared" si="1248"/>
        <v>52.174721531297038</v>
      </c>
      <c r="M3419">
        <f t="shared" si="1242"/>
        <v>17.470327071451031</v>
      </c>
      <c r="N3419">
        <f t="shared" si="1249"/>
        <v>7.044104425955354E-2</v>
      </c>
      <c r="O3419">
        <f t="shared" si="1250"/>
        <v>55.908356680369025</v>
      </c>
      <c r="P3419">
        <f t="shared" si="1251"/>
        <v>55.900403492500111</v>
      </c>
      <c r="Q3419">
        <f t="shared" si="1243"/>
        <v>-7.3275458617388267E-2</v>
      </c>
      <c r="R3419">
        <f t="shared" si="1252"/>
        <v>55.981632138986413</v>
      </c>
      <c r="S3419">
        <f t="shared" si="1244"/>
        <v>17.519177377195955</v>
      </c>
      <c r="T3419">
        <f t="shared" si="1245"/>
        <v>7.3646970743307945</v>
      </c>
      <c r="U3419">
        <f t="shared" si="1246"/>
        <v>0.48935098731084697</v>
      </c>
      <c r="V3419" s="6">
        <f t="shared" si="1254"/>
        <v>189178.99999972433</v>
      </c>
      <c r="W3419">
        <f t="shared" si="1259"/>
        <v>7.3630685533787181</v>
      </c>
      <c r="X3419">
        <f t="shared" si="1260"/>
        <v>17.525091215669846</v>
      </c>
      <c r="Y3419">
        <f t="shared" si="1255"/>
        <v>-7.2441679698044936E-2</v>
      </c>
      <c r="Z3419">
        <f t="shared" si="1256"/>
        <v>2.8220171119870546E-8</v>
      </c>
      <c r="AA3419">
        <f t="shared" si="1258"/>
        <v>-4.0743805089983617E-8</v>
      </c>
      <c r="AB3419">
        <f t="shared" si="1257"/>
        <v>1.0032457467473346</v>
      </c>
      <c r="AC3419">
        <f t="shared" si="1253"/>
        <v>2.2352898595963979</v>
      </c>
      <c r="AD3419">
        <f t="shared" si="1261"/>
        <v>2.2099590643194636E-10</v>
      </c>
      <c r="AE3419">
        <f t="shared" si="1262"/>
        <v>-1.7139590216167796E-4</v>
      </c>
      <c r="AF3419">
        <f t="shared" si="1263"/>
        <v>-1.2835560286263609E-7</v>
      </c>
      <c r="AG3419">
        <f t="shared" si="1264"/>
        <v>2.2099590643194635E-8</v>
      </c>
      <c r="AH3419" t="str">
        <f t="shared" si="1265"/>
        <v>NaN</v>
      </c>
    </row>
    <row r="3420" spans="1:34">
      <c r="A3420" s="4">
        <v>43289.57471064815</v>
      </c>
      <c r="B3420" s="3">
        <v>-1.1164522959188599E-3</v>
      </c>
      <c r="C3420">
        <v>2.6891562530290698</v>
      </c>
      <c r="D3420" s="3">
        <v>1.89104526008123E-2</v>
      </c>
      <c r="E3420" s="3">
        <v>1.8716193397631298E-2</v>
      </c>
      <c r="F3420" s="3">
        <v>1.87093657911464E-2</v>
      </c>
      <c r="G3420">
        <v>-4227524</v>
      </c>
      <c r="H3420">
        <v>16844252</v>
      </c>
      <c r="K3420">
        <f t="shared" si="1247"/>
        <v>71.87149456262577</v>
      </c>
      <c r="L3420">
        <f t="shared" si="1248"/>
        <v>52.173907378843161</v>
      </c>
      <c r="M3420">
        <f t="shared" si="1242"/>
        <v>17.470054458407052</v>
      </c>
      <c r="N3420">
        <f t="shared" si="1249"/>
        <v>7.0424103847606861E-2</v>
      </c>
      <c r="O3420">
        <f t="shared" si="1250"/>
        <v>55.908499555773759</v>
      </c>
      <c r="P3420">
        <f t="shared" si="1251"/>
        <v>55.898552673625382</v>
      </c>
      <c r="Q3420">
        <f t="shared" si="1243"/>
        <v>-7.4999304970255309E-2</v>
      </c>
      <c r="R3420">
        <f t="shared" si="1252"/>
        <v>55.983498860744014</v>
      </c>
      <c r="S3420">
        <f t="shared" si="1244"/>
        <v>17.520053995053889</v>
      </c>
      <c r="T3420">
        <f t="shared" si="1245"/>
        <v>7.3629138730732491</v>
      </c>
      <c r="U3420">
        <f t="shared" si="1246"/>
        <v>0.48937965686197488</v>
      </c>
      <c r="V3420" s="6">
        <f t="shared" si="1254"/>
        <v>189240.00000015367</v>
      </c>
      <c r="W3420">
        <f t="shared" si="1259"/>
        <v>7.363042286911754</v>
      </c>
      <c r="X3420">
        <f t="shared" si="1260"/>
        <v>17.527585718083479</v>
      </c>
      <c r="Y3420">
        <f t="shared" si="1255"/>
        <v>-7.6641833190407738E-2</v>
      </c>
      <c r="Z3420">
        <f t="shared" si="1256"/>
        <v>5.0169193109348714E-8</v>
      </c>
      <c r="AA3420">
        <f t="shared" si="1258"/>
        <v>2.7062997616893326E-9</v>
      </c>
      <c r="AB3420">
        <f t="shared" si="1257"/>
        <v>1.0035224024986205</v>
      </c>
      <c r="AC3420">
        <f t="shared" si="1253"/>
        <v>2.2353328882427426</v>
      </c>
      <c r="AD3420">
        <f t="shared" si="1261"/>
        <v>-1.3874889417964411E-11</v>
      </c>
      <c r="AE3420">
        <f t="shared" si="1262"/>
        <v>4.9436451754494787E-5</v>
      </c>
      <c r="AF3420">
        <f t="shared" si="1263"/>
        <v>-2.7939155465602394E-8</v>
      </c>
      <c r="AG3420" t="str">
        <f t="shared" si="1264"/>
        <v>NaN</v>
      </c>
      <c r="AH3420" t="str">
        <f t="shared" si="1265"/>
        <v>NaN</v>
      </c>
    </row>
    <row r="3421" spans="1:34">
      <c r="A3421" s="4">
        <v>43289.57540509259</v>
      </c>
      <c r="B3421" s="3">
        <v>-1.1176415166301E-3</v>
      </c>
      <c r="C3421">
        <v>2.6892311739338801</v>
      </c>
      <c r="D3421" s="3">
        <v>1.89087520151952E-2</v>
      </c>
      <c r="E3421" s="3">
        <v>1.8717180450821599E-2</v>
      </c>
      <c r="F3421" s="3">
        <v>1.8709877960118301E-2</v>
      </c>
      <c r="G3421">
        <v>-4227524</v>
      </c>
      <c r="H3421">
        <v>16844252</v>
      </c>
      <c r="K3421">
        <f t="shared" si="1247"/>
        <v>71.947252835371657</v>
      </c>
      <c r="L3421">
        <f t="shared" si="1248"/>
        <v>52.248992410136793</v>
      </c>
      <c r="M3421">
        <f t="shared" si="1242"/>
        <v>17.495196136529533</v>
      </c>
      <c r="N3421">
        <f t="shared" si="1249"/>
        <v>7.0446811208301291E-2</v>
      </c>
      <c r="O3421">
        <f t="shared" si="1250"/>
        <v>55.903391760060011</v>
      </c>
      <c r="P3421">
        <f t="shared" si="1251"/>
        <v>55.901506865290941</v>
      </c>
      <c r="Q3421">
        <f t="shared" si="1243"/>
        <v>-8.1650735983579636E-2</v>
      </c>
      <c r="R3421">
        <f t="shared" si="1252"/>
        <v>55.98504249604359</v>
      </c>
      <c r="S3421">
        <f t="shared" si="1244"/>
        <v>17.549629960518587</v>
      </c>
      <c r="T3421">
        <f t="shared" si="1245"/>
        <v>7.3653041215673989</v>
      </c>
      <c r="U3421">
        <f t="shared" si="1246"/>
        <v>0.48934122746365438</v>
      </c>
      <c r="V3421" s="6">
        <f t="shared" si="1254"/>
        <v>189299.9999997206</v>
      </c>
      <c r="W3421">
        <f t="shared" si="1259"/>
        <v>7.3632319891731877</v>
      </c>
      <c r="X3421">
        <f t="shared" si="1260"/>
        <v>17.529886130566183</v>
      </c>
      <c r="Y3421">
        <f t="shared" si="1255"/>
        <v>-7.8614793051369716E-2</v>
      </c>
      <c r="Z3421">
        <f t="shared" si="1256"/>
        <v>3.4778747989142086E-8</v>
      </c>
      <c r="AA3421">
        <f t="shared" si="1258"/>
        <v>-5.2483543403693021E-9</v>
      </c>
      <c r="AB3421">
        <f t="shared" si="1257"/>
        <v>1.0036462929595009</v>
      </c>
      <c r="AC3421">
        <f t="shared" si="1253"/>
        <v>2.2352752115465786</v>
      </c>
      <c r="AD3421">
        <f t="shared" si="1261"/>
        <v>2.6231745030125716E-11</v>
      </c>
      <c r="AE3421">
        <f t="shared" si="1262"/>
        <v>1.0477929492463515E-5</v>
      </c>
      <c r="AF3421">
        <f t="shared" si="1263"/>
        <v>2.4921991678645793E-7</v>
      </c>
      <c r="AG3421">
        <f t="shared" si="1264"/>
        <v>2.6231745030125715E-9</v>
      </c>
      <c r="AH3421">
        <f t="shared" si="1265"/>
        <v>2.4921991678645795E-3</v>
      </c>
    </row>
    <row r="3422" spans="1:34">
      <c r="A3422" s="4">
        <v>43289.576099537036</v>
      </c>
      <c r="B3422" s="3">
        <v>-1.1166901400611101E-3</v>
      </c>
      <c r="C3422">
        <v>2.6891693344568899</v>
      </c>
      <c r="D3422" s="3">
        <v>1.8905362736168201E-2</v>
      </c>
      <c r="E3422" s="3">
        <v>1.87130419627465E-2</v>
      </c>
      <c r="F3422" s="3">
        <v>1.8705685321092499E-2</v>
      </c>
      <c r="G3422">
        <v>-4227524</v>
      </c>
      <c r="H3422">
        <v>16844252</v>
      </c>
      <c r="K3422">
        <f t="shared" si="1247"/>
        <v>71.886646217175084</v>
      </c>
      <c r="L3422">
        <f t="shared" si="1248"/>
        <v>52.193896977781975</v>
      </c>
      <c r="M3422">
        <f t="shared" si="1242"/>
        <v>17.476747830623303</v>
      </c>
      <c r="N3422">
        <f t="shared" si="1249"/>
        <v>7.0428068624869777E-2</v>
      </c>
      <c r="O3422">
        <f t="shared" si="1250"/>
        <v>55.893211887483943</v>
      </c>
      <c r="P3422">
        <f t="shared" si="1251"/>
        <v>55.889120615897689</v>
      </c>
      <c r="Q3422">
        <f t="shared" si="1243"/>
        <v>-7.9194338200274217E-2</v>
      </c>
      <c r="R3422">
        <f t="shared" si="1252"/>
        <v>55.972406225684217</v>
      </c>
      <c r="S3422">
        <f t="shared" si="1244"/>
        <v>17.529544056090153</v>
      </c>
      <c r="T3422">
        <f t="shared" si="1245"/>
        <v>7.3633312180482928</v>
      </c>
      <c r="U3422">
        <f t="shared" si="1246"/>
        <v>0.48937294696703221</v>
      </c>
      <c r="V3422" s="6">
        <f t="shared" si="1254"/>
        <v>189359.99999991618</v>
      </c>
      <c r="W3422">
        <f t="shared" si="1259"/>
        <v>7.3630919013493576</v>
      </c>
      <c r="X3422">
        <f t="shared" si="1260"/>
        <v>17.534453454494528</v>
      </c>
      <c r="Y3422">
        <f t="shared" si="1255"/>
        <v>-8.3137095128710328E-2</v>
      </c>
      <c r="Z3422">
        <f t="shared" si="1256"/>
        <v>-2.7822998253321784E-7</v>
      </c>
      <c r="AA3422">
        <f t="shared" si="1258"/>
        <v>-3.9123758233889007E-8</v>
      </c>
      <c r="AB3422">
        <f t="shared" si="1257"/>
        <v>1.0039484019635803</v>
      </c>
      <c r="AC3422">
        <f t="shared" si="1253"/>
        <v>2.2353228177084947</v>
      </c>
      <c r="AD3422">
        <f t="shared" si="1261"/>
        <v>1.8491122653907951E-10</v>
      </c>
      <c r="AE3422">
        <f t="shared" si="1262"/>
        <v>-3.1765945130032016E-5</v>
      </c>
      <c r="AF3422">
        <f t="shared" si="1263"/>
        <v>-5.7947210428238178E-7</v>
      </c>
      <c r="AG3422">
        <f t="shared" si="1264"/>
        <v>1.8491122653907952E-8</v>
      </c>
      <c r="AH3422" t="str">
        <f t="shared" si="1265"/>
        <v>NaN</v>
      </c>
    </row>
    <row r="3423" spans="1:34">
      <c r="A3423" s="4">
        <v>43289.576793981483</v>
      </c>
      <c r="B3423" s="3">
        <v>-1.1173085348309499E-3</v>
      </c>
      <c r="C3423">
        <v>2.6891265225112901</v>
      </c>
      <c r="D3423" s="3">
        <v>1.8907895776283101E-2</v>
      </c>
      <c r="E3423" s="3">
        <v>1.8715896092453499E-2</v>
      </c>
      <c r="F3423" s="3">
        <v>1.8711319179783501E-2</v>
      </c>
      <c r="G3423">
        <v>-4227524</v>
      </c>
      <c r="H3423">
        <v>16844252</v>
      </c>
      <c r="K3423">
        <f t="shared" si="1247"/>
        <v>71.926040519002626</v>
      </c>
      <c r="L3423">
        <f t="shared" si="1248"/>
        <v>52.225885623634547</v>
      </c>
      <c r="M3423">
        <f t="shared" si="1242"/>
        <v>17.487458996667229</v>
      </c>
      <c r="N3423">
        <f t="shared" si="1249"/>
        <v>7.041509299018911E-2</v>
      </c>
      <c r="O3423">
        <f t="shared" si="1250"/>
        <v>55.900820002777593</v>
      </c>
      <c r="P3423">
        <f t="shared" si="1251"/>
        <v>55.897662856858652</v>
      </c>
      <c r="Q3423">
        <f t="shared" si="1243"/>
        <v>-8.8566211202277145E-2</v>
      </c>
      <c r="R3423">
        <f t="shared" si="1252"/>
        <v>55.98938621397987</v>
      </c>
      <c r="S3423">
        <f t="shared" si="1244"/>
        <v>17.546503137468747</v>
      </c>
      <c r="T3423">
        <f t="shared" si="1245"/>
        <v>7.3619653617661172</v>
      </c>
      <c r="U3423">
        <f t="shared" si="1246"/>
        <v>0.48939490662321211</v>
      </c>
      <c r="V3423" s="6">
        <f t="shared" si="1254"/>
        <v>189420.00000011176</v>
      </c>
      <c r="W3423">
        <f t="shared" si="1259"/>
        <v>7.3630568793934126</v>
      </c>
      <c r="X3423">
        <f t="shared" si="1260"/>
        <v>17.537881336189379</v>
      </c>
      <c r="Y3423">
        <f t="shared" si="1255"/>
        <v>-8.46299214647767E-2</v>
      </c>
      <c r="Z3423">
        <f t="shared" si="1256"/>
        <v>-7.5253789662481603E-8</v>
      </c>
      <c r="AA3423">
        <f t="shared" si="1258"/>
        <v>2.1885564227324444E-8</v>
      </c>
      <c r="AB3423">
        <f t="shared" si="1257"/>
        <v>1.0040438162902932</v>
      </c>
      <c r="AC3423">
        <f t="shared" si="1253"/>
        <v>2.2353557758205835</v>
      </c>
      <c r="AD3423">
        <f t="shared" si="1261"/>
        <v>-1.0161498834393289E-10</v>
      </c>
      <c r="AE3423">
        <f t="shared" si="1262"/>
        <v>5.4630971431512471E-5</v>
      </c>
      <c r="AF3423">
        <f t="shared" si="1263"/>
        <v>-1.8516115645621545E-7</v>
      </c>
      <c r="AG3423" t="str">
        <f t="shared" si="1264"/>
        <v>NaN</v>
      </c>
      <c r="AH3423" t="str">
        <f t="shared" si="1265"/>
        <v>NaN</v>
      </c>
    </row>
    <row r="3424" spans="1:34">
      <c r="A3424" s="4">
        <v>43289.577499999999</v>
      </c>
      <c r="B3424" s="3">
        <v>-1.11729664262384E-3</v>
      </c>
      <c r="C3424">
        <v>2.6891407931598201</v>
      </c>
      <c r="D3424" s="3">
        <v>1.8905790855624199E-2</v>
      </c>
      <c r="E3424" s="3">
        <v>1.8713898201658599E-2</v>
      </c>
      <c r="F3424" s="3">
        <v>1.8708412918640501E-2</v>
      </c>
      <c r="G3424">
        <v>-4227524</v>
      </c>
      <c r="H3424">
        <v>16844252</v>
      </c>
      <c r="K3424">
        <f t="shared" si="1247"/>
        <v>71.925282936275323</v>
      </c>
      <c r="L3424">
        <f t="shared" si="1248"/>
        <v>52.22894829472952</v>
      </c>
      <c r="M3424">
        <f t="shared" si="1242"/>
        <v>17.488484509869238</v>
      </c>
      <c r="N3424">
        <f t="shared" si="1249"/>
        <v>7.0419418201748352E-2</v>
      </c>
      <c r="O3424">
        <f t="shared" si="1250"/>
        <v>55.894497766124999</v>
      </c>
      <c r="P3424">
        <f t="shared" si="1251"/>
        <v>55.891683288185973</v>
      </c>
      <c r="Q3424">
        <f t="shared" si="1243"/>
        <v>-8.6129214991778724E-2</v>
      </c>
      <c r="R3424">
        <f t="shared" si="1252"/>
        <v>55.980626981116778</v>
      </c>
      <c r="S3424">
        <f t="shared" si="1244"/>
        <v>17.545903986530423</v>
      </c>
      <c r="T3424">
        <f t="shared" si="1245"/>
        <v>7.3624206471934048</v>
      </c>
      <c r="U3424">
        <f t="shared" si="1246"/>
        <v>0.48938758673782057</v>
      </c>
      <c r="V3424" s="6">
        <f t="shared" si="1254"/>
        <v>189480.99999991246</v>
      </c>
      <c r="W3424">
        <f t="shared" si="1259"/>
        <v>7.3632640926328286</v>
      </c>
      <c r="X3424">
        <f t="shared" si="1260"/>
        <v>17.539024896948696</v>
      </c>
      <c r="Y3424">
        <f t="shared" si="1255"/>
        <v>-8.6304495541554616E-2</v>
      </c>
      <c r="Z3424">
        <f t="shared" si="1256"/>
        <v>-1.4737200476035423E-7</v>
      </c>
      <c r="AA3424">
        <f t="shared" si="1258"/>
        <v>7.9434558963103991E-9</v>
      </c>
      <c r="AB3424">
        <f t="shared" si="1257"/>
        <v>1.0041536874737462</v>
      </c>
      <c r="AC3424">
        <f t="shared" si="1253"/>
        <v>2.2353447897832233</v>
      </c>
      <c r="AD3424">
        <f t="shared" si="1261"/>
        <v>-3.616578513289715E-11</v>
      </c>
      <c r="AE3424">
        <f t="shared" si="1262"/>
        <v>2.0674465214392232E-5</v>
      </c>
      <c r="AF3424">
        <f t="shared" si="1263"/>
        <v>-1.7413843987185758E-7</v>
      </c>
      <c r="AG3424" t="str">
        <f t="shared" si="1264"/>
        <v>NaN</v>
      </c>
      <c r="AH3424" t="str">
        <f t="shared" si="1265"/>
        <v>NaN</v>
      </c>
    </row>
    <row r="3425" spans="1:34">
      <c r="A3425" s="4">
        <v>43289.578194444446</v>
      </c>
      <c r="B3425" s="3">
        <v>-1.11672581668245E-3</v>
      </c>
      <c r="C3425">
        <v>2.6890706291378601</v>
      </c>
      <c r="D3425" s="3">
        <v>1.88980965976225E-2</v>
      </c>
      <c r="E3425" s="3">
        <v>1.8705549872265699E-2</v>
      </c>
      <c r="F3425" s="3">
        <v>1.8700111016933099E-2</v>
      </c>
      <c r="G3425">
        <v>-4227524</v>
      </c>
      <c r="H3425">
        <v>16844252</v>
      </c>
      <c r="K3425">
        <f t="shared" si="1247"/>
        <v>71.888918965357632</v>
      </c>
      <c r="L3425">
        <f t="shared" si="1248"/>
        <v>52.203497098049716</v>
      </c>
      <c r="M3425">
        <f t="shared" si="1242"/>
        <v>17.479962361263436</v>
      </c>
      <c r="N3425">
        <f t="shared" si="1249"/>
        <v>7.0398152578242432E-2</v>
      </c>
      <c r="O3425">
        <f t="shared" si="1250"/>
        <v>55.871387669434597</v>
      </c>
      <c r="P3425">
        <f t="shared" si="1251"/>
        <v>55.866697233375362</v>
      </c>
      <c r="Q3425">
        <f t="shared" si="1243"/>
        <v>-8.4218060430607977E-2</v>
      </c>
      <c r="R3425">
        <f t="shared" si="1252"/>
        <v>55.955605729865205</v>
      </c>
      <c r="S3425">
        <f t="shared" si="1244"/>
        <v>17.536107734883842</v>
      </c>
      <c r="T3425">
        <f t="shared" si="1245"/>
        <v>7.3601821605085718</v>
      </c>
      <c r="U3425">
        <f t="shared" si="1246"/>
        <v>0.48942357617434035</v>
      </c>
      <c r="V3425" s="6">
        <f t="shared" si="1254"/>
        <v>189541.00000010803</v>
      </c>
      <c r="W3425">
        <f t="shared" si="1259"/>
        <v>7.3632319891731868</v>
      </c>
      <c r="X3425">
        <f t="shared" si="1260"/>
        <v>17.55016582628355</v>
      </c>
      <c r="Y3425">
        <f t="shared" si="1255"/>
        <v>-8.6029931633288939E-2</v>
      </c>
      <c r="Z3425">
        <f t="shared" si="1256"/>
        <v>1.1382135710046934E-7</v>
      </c>
      <c r="AA3425">
        <f t="shared" si="1258"/>
        <v>-2.569304702132588E-8</v>
      </c>
      <c r="AB3425">
        <f t="shared" si="1257"/>
        <v>1.0041379477017247</v>
      </c>
      <c r="AC3425">
        <f t="shared" si="1253"/>
        <v>2.2353988044669282</v>
      </c>
      <c r="AD3425">
        <f t="shared" si="1261"/>
        <v>1.173541239081011E-10</v>
      </c>
      <c r="AE3425">
        <f t="shared" si="1262"/>
        <v>-6.0505531155860964E-6</v>
      </c>
      <c r="AF3425">
        <f t="shared" si="1263"/>
        <v>-1.9307867677041793E-6</v>
      </c>
      <c r="AG3425">
        <f t="shared" si="1264"/>
        <v>1.1735412390810111E-8</v>
      </c>
      <c r="AH3425" t="str">
        <f t="shared" si="1265"/>
        <v>NaN</v>
      </c>
    </row>
    <row r="3426" spans="1:34">
      <c r="A3426" s="4">
        <v>43289.578888888886</v>
      </c>
      <c r="B3426" s="3">
        <v>-1.1173442114522901E-3</v>
      </c>
      <c r="C3426">
        <v>2.6891836051054301</v>
      </c>
      <c r="D3426" s="3">
        <v>1.8893767834233601E-2</v>
      </c>
      <c r="E3426" s="3">
        <v>1.8701673012747101E-2</v>
      </c>
      <c r="F3426" s="3">
        <v>1.8696966537663701E-2</v>
      </c>
      <c r="G3426">
        <v>-4227524</v>
      </c>
      <c r="H3426">
        <v>16844252</v>
      </c>
      <c r="K3426">
        <f t="shared" si="1247"/>
        <v>71.928313267185189</v>
      </c>
      <c r="L3426">
        <f t="shared" si="1248"/>
        <v>52.247024789258653</v>
      </c>
      <c r="M3426">
        <f t="shared" si="1242"/>
        <v>17.494537292950021</v>
      </c>
      <c r="N3426">
        <f t="shared" si="1249"/>
        <v>7.0432393836432114E-2</v>
      </c>
      <c r="O3426">
        <f t="shared" si="1250"/>
        <v>55.858386007618051</v>
      </c>
      <c r="P3426">
        <f t="shared" si="1251"/>
        <v>55.855094022736935</v>
      </c>
      <c r="Q3426">
        <f t="shared" si="1243"/>
        <v>-8.774251947748013E-2</v>
      </c>
      <c r="R3426">
        <f t="shared" si="1252"/>
        <v>55.946128527095532</v>
      </c>
      <c r="S3426">
        <f t="shared" si="1244"/>
        <v>17.553032305935009</v>
      </c>
      <c r="T3426">
        <f t="shared" si="1245"/>
        <v>7.3637865034759074</v>
      </c>
      <c r="U3426">
        <f t="shared" si="1246"/>
        <v>0.48936562708163506</v>
      </c>
      <c r="V3426" s="6">
        <f t="shared" si="1254"/>
        <v>189600.99999967497</v>
      </c>
      <c r="W3426">
        <f t="shared" si="1259"/>
        <v>7.3631619452612727</v>
      </c>
      <c r="X3426">
        <f t="shared" si="1260"/>
        <v>17.563510631397286</v>
      </c>
      <c r="Y3426">
        <f t="shared" si="1255"/>
        <v>-8.6683508807749846E-2</v>
      </c>
      <c r="Z3426">
        <f t="shared" si="1256"/>
        <v>4.5528542834836467E-7</v>
      </c>
      <c r="AA3426">
        <f t="shared" si="1258"/>
        <v>1.3606154116711256E-8</v>
      </c>
      <c r="AB3426">
        <f t="shared" si="1257"/>
        <v>1.0041769538896004</v>
      </c>
      <c r="AC3426">
        <f t="shared" si="1253"/>
        <v>2.235311831671126</v>
      </c>
      <c r="AD3426">
        <f t="shared" si="1261"/>
        <v>-6.1675734126558201E-11</v>
      </c>
      <c r="AE3426">
        <f t="shared" si="1262"/>
        <v>-2.7308715237284285E-6</v>
      </c>
      <c r="AF3426">
        <f t="shared" si="1263"/>
        <v>2.2482473735334064E-6</v>
      </c>
      <c r="AG3426" t="str">
        <f t="shared" si="1264"/>
        <v>NaN</v>
      </c>
      <c r="AH3426">
        <f t="shared" si="1265"/>
        <v>2.2482473735334064E-2</v>
      </c>
    </row>
    <row r="3427" spans="1:34">
      <c r="A3427" s="4">
        <v>43289.579583333332</v>
      </c>
      <c r="B3427" s="3">
        <v>-1.1166901400611101E-3</v>
      </c>
      <c r="C3427">
        <v>2.6892418769202799</v>
      </c>
      <c r="D3427" s="3">
        <v>1.88882498501334E-2</v>
      </c>
      <c r="E3427" s="3">
        <v>1.8697261003908401E-2</v>
      </c>
      <c r="F3427" s="3">
        <v>1.8691582808005501E-2</v>
      </c>
      <c r="G3427">
        <v>-4227524</v>
      </c>
      <c r="H3427">
        <v>16844252</v>
      </c>
      <c r="K3427">
        <f t="shared" si="1247"/>
        <v>71.886646217175084</v>
      </c>
      <c r="L3427">
        <f t="shared" si="1248"/>
        <v>52.212434602886347</v>
      </c>
      <c r="M3427">
        <f t="shared" si="1242"/>
        <v>17.48295501993254</v>
      </c>
      <c r="N3427">
        <f t="shared" si="1249"/>
        <v>7.045005511697143E-2</v>
      </c>
      <c r="O3427">
        <f t="shared" si="1250"/>
        <v>55.841812460686874</v>
      </c>
      <c r="P3427">
        <f t="shared" si="1251"/>
        <v>55.841889141918216</v>
      </c>
      <c r="Q3427">
        <f t="shared" si="1243"/>
        <v>-8.8089946515161444E-2</v>
      </c>
      <c r="R3427">
        <f t="shared" si="1252"/>
        <v>55.929902407202036</v>
      </c>
      <c r="S3427">
        <f t="shared" si="1244"/>
        <v>17.541681650942646</v>
      </c>
      <c r="T3427">
        <f t="shared" si="1245"/>
        <v>7.3656455856379397</v>
      </c>
      <c r="U3427">
        <f t="shared" si="1246"/>
        <v>0.48933573754960941</v>
      </c>
      <c r="V3427" s="6">
        <f t="shared" si="1254"/>
        <v>189660.99999987055</v>
      </c>
      <c r="W3427">
        <f t="shared" si="1259"/>
        <v>7.3631823747355849</v>
      </c>
      <c r="X3427">
        <f t="shared" si="1260"/>
        <v>17.57651626322647</v>
      </c>
      <c r="Y3427">
        <f t="shared" si="1255"/>
        <v>-8.7005137883129649E-2</v>
      </c>
      <c r="Z3427">
        <f t="shared" si="1256"/>
        <v>-4.7425565207749621E-8</v>
      </c>
      <c r="AA3427">
        <f t="shared" si="1258"/>
        <v>1.1709878107280828E-8</v>
      </c>
      <c r="AB3427">
        <f t="shared" si="1257"/>
        <v>1.0042012997437471</v>
      </c>
      <c r="AC3427">
        <f t="shared" si="1253"/>
        <v>2.2352669720185565</v>
      </c>
      <c r="AD3427">
        <f t="shared" si="1261"/>
        <v>-5.2882768511672256E-11</v>
      </c>
      <c r="AE3427">
        <f t="shared" si="1262"/>
        <v>-1.7034206011557256E-5</v>
      </c>
      <c r="AF3427">
        <f t="shared" si="1263"/>
        <v>3.0904614019941422E-7</v>
      </c>
      <c r="AG3427" t="str">
        <f t="shared" si="1264"/>
        <v>NaN</v>
      </c>
      <c r="AH3427">
        <f t="shared" si="1265"/>
        <v>3.090461401994142E-3</v>
      </c>
    </row>
    <row r="3428" spans="1:34">
      <c r="A3428" s="4">
        <v>43289.580277777779</v>
      </c>
      <c r="B3428" s="3">
        <v>-1.1173917802807401E-3</v>
      </c>
      <c r="C3428">
        <v>2.6891657667947602</v>
      </c>
      <c r="D3428" s="3">
        <v>1.8893054301806801E-2</v>
      </c>
      <c r="E3428" s="3">
        <v>1.87001983790651E-2</v>
      </c>
      <c r="F3428" s="3">
        <v>1.8695406208935301E-2</v>
      </c>
      <c r="G3428">
        <v>-4227524</v>
      </c>
      <c r="H3428">
        <v>16844252</v>
      </c>
      <c r="K3428">
        <f t="shared" si="1247"/>
        <v>71.931343598095054</v>
      </c>
      <c r="L3428">
        <f t="shared" si="1248"/>
        <v>52.252106158081283</v>
      </c>
      <c r="M3428">
        <f t="shared" si="1242"/>
        <v>17.496238752444132</v>
      </c>
      <c r="N3428">
        <f t="shared" si="1249"/>
        <v>7.0426987321980813E-2</v>
      </c>
      <c r="O3428">
        <f t="shared" si="1250"/>
        <v>55.85624287654921</v>
      </c>
      <c r="P3428">
        <f t="shared" si="1251"/>
        <v>55.850680531573616</v>
      </c>
      <c r="Q3428">
        <f t="shared" si="1243"/>
        <v>-8.5182947656747388E-2</v>
      </c>
      <c r="R3428">
        <f t="shared" si="1252"/>
        <v>55.941425824205957</v>
      </c>
      <c r="S3428">
        <f t="shared" si="1244"/>
        <v>17.553027384215298</v>
      </c>
      <c r="T3428">
        <f t="shared" si="1245"/>
        <v>7.3632173966915593</v>
      </c>
      <c r="U3428">
        <f t="shared" si="1246"/>
        <v>0.48937477693837844</v>
      </c>
      <c r="V3428" s="6">
        <f t="shared" si="1254"/>
        <v>189721.00000006612</v>
      </c>
      <c r="W3428">
        <f t="shared" si="1259"/>
        <v>7.3629372210438699</v>
      </c>
      <c r="X3428">
        <f t="shared" si="1260"/>
        <v>17.582644773653826</v>
      </c>
      <c r="Y3428">
        <f t="shared" si="1255"/>
        <v>-8.5119313959372292E-2</v>
      </c>
      <c r="Z3428">
        <f t="shared" si="1256"/>
        <v>-2.0067677243431189E-7</v>
      </c>
      <c r="AA3428">
        <f t="shared" si="1258"/>
        <v>3.9930049231555567E-8</v>
      </c>
      <c r="AB3428">
        <f t="shared" si="1257"/>
        <v>1.0040736552909413</v>
      </c>
      <c r="AC3428">
        <f t="shared" si="1253"/>
        <v>2.2353255642178325</v>
      </c>
      <c r="AD3428">
        <f t="shared" si="1261"/>
        <v>-1.843273686090253E-10</v>
      </c>
      <c r="AE3428">
        <f t="shared" si="1262"/>
        <v>2.577286064436239E-6</v>
      </c>
      <c r="AF3428">
        <f t="shared" si="1263"/>
        <v>-7.1196432690048346E-6</v>
      </c>
      <c r="AG3428" t="str">
        <f t="shared" si="1264"/>
        <v>NaN</v>
      </c>
      <c r="AH3428" t="str">
        <f t="shared" si="1265"/>
        <v>NaN</v>
      </c>
    </row>
    <row r="3429" spans="1:34">
      <c r="A3429" s="4">
        <v>43289.580983796295</v>
      </c>
      <c r="B3429" s="3">
        <v>-1.1173917802807401E-3</v>
      </c>
      <c r="C3429">
        <v>2.6891657667947602</v>
      </c>
      <c r="D3429" s="3">
        <v>1.8889974220164699E-2</v>
      </c>
      <c r="E3429" s="3">
        <v>1.8695263113113501E-2</v>
      </c>
      <c r="F3429">
        <v>1.8691308857159999E-2</v>
      </c>
      <c r="G3429">
        <v>-4227524</v>
      </c>
      <c r="H3429">
        <v>16844252</v>
      </c>
      <c r="K3429">
        <f t="shared" si="1247"/>
        <v>71.931343598095054</v>
      </c>
      <c r="L3429">
        <f t="shared" si="1248"/>
        <v>52.257492089699483</v>
      </c>
      <c r="M3429">
        <f t="shared" si="1242"/>
        <v>17.498042192581288</v>
      </c>
      <c r="N3429">
        <f t="shared" si="1249"/>
        <v>7.0426987321980813E-2</v>
      </c>
      <c r="O3429">
        <f t="shared" si="1250"/>
        <v>55.846991694102826</v>
      </c>
      <c r="P3429">
        <f t="shared" si="1251"/>
        <v>55.835909573245537</v>
      </c>
      <c r="Q3429">
        <f t="shared" si="1243"/>
        <v>-8.2085047706208059E-2</v>
      </c>
      <c r="R3429">
        <f t="shared" si="1252"/>
        <v>55.929076741809034</v>
      </c>
      <c r="S3429">
        <f t="shared" si="1244"/>
        <v>17.552765557718761</v>
      </c>
      <c r="T3429">
        <f t="shared" si="1245"/>
        <v>7.3632173966915593</v>
      </c>
      <c r="U3429">
        <f t="shared" si="1246"/>
        <v>0.48937477693837844</v>
      </c>
      <c r="V3429" s="6">
        <f t="shared" si="1254"/>
        <v>189781.99999986682</v>
      </c>
      <c r="W3429">
        <f t="shared" si="1259"/>
        <v>7.3632086412025508</v>
      </c>
      <c r="X3429">
        <f t="shared" si="1260"/>
        <v>17.591297815804058</v>
      </c>
      <c r="Y3429">
        <f t="shared" si="1255"/>
        <v>-8.6590663102436835E-2</v>
      </c>
      <c r="Z3429">
        <f t="shared" si="1256"/>
        <v>-3.1355745669578667E-9</v>
      </c>
      <c r="AA3429">
        <f t="shared" si="1258"/>
        <v>3.5764214415281458E-8</v>
      </c>
      <c r="AB3429">
        <f t="shared" si="1257"/>
        <v>1.0041698885463806</v>
      </c>
      <c r="AC3429">
        <f t="shared" si="1253"/>
        <v>2.2353255642178325</v>
      </c>
      <c r="AD3429">
        <f t="shared" si="1261"/>
        <v>-1.6229147850858047E-10</v>
      </c>
      <c r="AE3429">
        <f t="shared" si="1262"/>
        <v>3.634245196021748E-5</v>
      </c>
      <c r="AF3429">
        <f t="shared" si="1263"/>
        <v>-4.4454172226231544E-7</v>
      </c>
      <c r="AG3429" t="str">
        <f t="shared" si="1264"/>
        <v>NaN</v>
      </c>
      <c r="AH3429" t="str">
        <f t="shared" si="1265"/>
        <v>NaN</v>
      </c>
    </row>
    <row r="3430" spans="1:34">
      <c r="A3430" s="4">
        <v>43289.581678240742</v>
      </c>
      <c r="B3430" s="3">
        <v>-1.11605985308415E-3</v>
      </c>
      <c r="C3430">
        <v>2.6891645775740498</v>
      </c>
      <c r="D3430" s="3">
        <v>1.8885776271054099E-2</v>
      </c>
      <c r="E3430" s="3">
        <v>1.8694062000195098E-2</v>
      </c>
      <c r="F3430" s="3">
        <v>1.86905822918743E-2</v>
      </c>
      <c r="G3430">
        <v>-4227524</v>
      </c>
      <c r="H3430">
        <v>16844254</v>
      </c>
      <c r="K3430">
        <f t="shared" si="1247"/>
        <v>71.846494332619585</v>
      </c>
      <c r="L3430">
        <f t="shared" si="1248"/>
        <v>52.17359788767952</v>
      </c>
      <c r="M3430">
        <f t="shared" si="1242"/>
        <v>17.469950827535708</v>
      </c>
      <c r="N3430">
        <f t="shared" si="1249"/>
        <v>7.0426626887684349E-2</v>
      </c>
      <c r="O3430">
        <f t="shared" si="1250"/>
        <v>55.834382939649053</v>
      </c>
      <c r="P3430">
        <f t="shared" si="1251"/>
        <v>55.832314713507678</v>
      </c>
      <c r="Q3430">
        <f t="shared" si="1243"/>
        <v>-9.2503993944355045E-2</v>
      </c>
      <c r="R3430">
        <f t="shared" si="1252"/>
        <v>55.926886933593408</v>
      </c>
      <c r="S3430">
        <f t="shared" si="1244"/>
        <v>17.531620156831945</v>
      </c>
      <c r="T3430">
        <f t="shared" si="1245"/>
        <v>7.3631794562393003</v>
      </c>
      <c r="U3430">
        <f t="shared" si="1246"/>
        <v>0.48937538692882759</v>
      </c>
      <c r="V3430" s="6">
        <f t="shared" si="1254"/>
        <v>189842.0000000624</v>
      </c>
      <c r="W3430">
        <f t="shared" si="1259"/>
        <v>7.3633604030116873</v>
      </c>
      <c r="X3430">
        <f t="shared" si="1260"/>
        <v>17.599533385167309</v>
      </c>
      <c r="Y3430">
        <f t="shared" si="1255"/>
        <v>-6.3968605893478525E-2</v>
      </c>
      <c r="Z3430">
        <f t="shared" si="1256"/>
        <v>-8.8527721728494621E-8</v>
      </c>
      <c r="AA3430">
        <f t="shared" si="1258"/>
        <v>-4.9150131349988745E-8</v>
      </c>
      <c r="AB3430">
        <f t="shared" si="1257"/>
        <v>1.0026878364015945</v>
      </c>
      <c r="AC3430">
        <f t="shared" si="1253"/>
        <v>2.2353264797209453</v>
      </c>
      <c r="AD3430">
        <f t="shared" si="1261"/>
        <v>3.0190900508604034E-10</v>
      </c>
      <c r="AE3430">
        <f t="shared" si="1262"/>
        <v>7.4787519771601831E-5</v>
      </c>
      <c r="AF3430">
        <f t="shared" si="1263"/>
        <v>4.0186295398530043E-7</v>
      </c>
      <c r="AG3430">
        <f t="shared" si="1264"/>
        <v>3.0190900508604033E-8</v>
      </c>
      <c r="AH3430">
        <f t="shared" si="1265"/>
        <v>4.0186295398530044E-3</v>
      </c>
    </row>
    <row r="3431" spans="1:34">
      <c r="A3431" s="4">
        <v>43289.582372685189</v>
      </c>
      <c r="B3431" s="3">
        <v>-1.1257282174665299E-3</v>
      </c>
      <c r="C3431">
        <v>2.6891324686148401</v>
      </c>
      <c r="D3431" s="3">
        <v>1.89441432235617E-2</v>
      </c>
      <c r="E3431" s="3">
        <v>1.8756139321321801E-2</v>
      </c>
      <c r="F3431" s="3">
        <v>1.8723801809610498E-2</v>
      </c>
      <c r="G3431">
        <v>-4227524</v>
      </c>
      <c r="H3431">
        <v>16844684</v>
      </c>
      <c r="K3431">
        <f t="shared" si="1247"/>
        <v>72.462409090043479</v>
      </c>
      <c r="L3431">
        <f t="shared" si="1248"/>
        <v>52.745845891373563</v>
      </c>
      <c r="M3431">
        <f t="shared" si="1242"/>
        <v>17.661563920947675</v>
      </c>
      <c r="N3431">
        <f t="shared" si="1249"/>
        <v>7.0416895161670864E-2</v>
      </c>
      <c r="O3431">
        <f t="shared" si="1250"/>
        <v>56.009691061065965</v>
      </c>
      <c r="P3431">
        <f t="shared" si="1251"/>
        <v>56.018108454407148</v>
      </c>
      <c r="Q3431">
        <f t="shared" si="1243"/>
        <v>-1.7316776029872472E-2</v>
      </c>
      <c r="R3431">
        <f t="shared" si="1252"/>
        <v>56.027007837095837</v>
      </c>
      <c r="S3431">
        <f t="shared" si="1244"/>
        <v>17.673108438300922</v>
      </c>
      <c r="T3431">
        <f t="shared" si="1245"/>
        <v>7.3621550640273545</v>
      </c>
      <c r="U3431">
        <f t="shared" si="1246"/>
        <v>0.48939185667096785</v>
      </c>
      <c r="V3431" s="6">
        <f t="shared" si="1254"/>
        <v>189902.00000025798</v>
      </c>
      <c r="W3431">
        <f t="shared" si="1259"/>
        <v>7.3638390364097859</v>
      </c>
      <c r="X3431">
        <f t="shared" si="1260"/>
        <v>17.603523263982101</v>
      </c>
      <c r="Y3431">
        <f t="shared" si="1255"/>
        <v>-3.4330254226278591E-2</v>
      </c>
      <c r="Z3431">
        <f t="shared" si="1256"/>
        <v>5.0169193109568922E-8</v>
      </c>
      <c r="AA3431">
        <f t="shared" si="1258"/>
        <v>1.4371384311305598E-9</v>
      </c>
      <c r="AB3431">
        <f t="shared" si="1257"/>
        <v>1.0007268432799341</v>
      </c>
      <c r="AC3431">
        <f t="shared" si="1253"/>
        <v>2.2353511983050196</v>
      </c>
      <c r="AD3431">
        <f t="shared" si="1261"/>
        <v>-1.644919527477756E-11</v>
      </c>
      <c r="AE3431">
        <f t="shared" si="1262"/>
        <v>1.4215941525094305E-4</v>
      </c>
      <c r="AF3431">
        <f t="shared" si="1263"/>
        <v>-1.1518609729874978E-8</v>
      </c>
      <c r="AG3431" t="str">
        <f t="shared" si="1264"/>
        <v>NaN</v>
      </c>
      <c r="AH3431" t="str">
        <f t="shared" si="1265"/>
        <v>NaN</v>
      </c>
    </row>
    <row r="3432" spans="1:34">
      <c r="A3432" s="4">
        <v>43289.583078703705</v>
      </c>
      <c r="B3432" s="3">
        <v>-1.12720285114847E-3</v>
      </c>
      <c r="C3432">
        <v>2.6891836051054301</v>
      </c>
      <c r="D3432" s="3">
        <v>1.8942621021051299E-2</v>
      </c>
      <c r="E3432" s="3">
        <v>1.8748825613947698E-2</v>
      </c>
      <c r="F3432" s="3">
        <v>1.8714273084551699E-2</v>
      </c>
      <c r="G3432">
        <v>-4227524</v>
      </c>
      <c r="H3432">
        <v>16844683</v>
      </c>
      <c r="K3432">
        <f t="shared" si="1247"/>
        <v>72.556349348248531</v>
      </c>
      <c r="L3432">
        <f t="shared" si="1248"/>
        <v>52.852311571946458</v>
      </c>
      <c r="M3432">
        <f t="shared" si="1242"/>
        <v>17.697213181871422</v>
      </c>
      <c r="N3432">
        <f t="shared" si="1249"/>
        <v>7.0432393836432114E-2</v>
      </c>
      <c r="O3432">
        <f t="shared" si="1250"/>
        <v>56.005119048119433</v>
      </c>
      <c r="P3432">
        <f t="shared" si="1251"/>
        <v>55.996218961944912</v>
      </c>
      <c r="Q3432">
        <f t="shared" si="1243"/>
        <v>6.8300072953917379E-3</v>
      </c>
      <c r="R3432">
        <f t="shared" si="1252"/>
        <v>55.998289040824041</v>
      </c>
      <c r="S3432">
        <f t="shared" si="1244"/>
        <v>17.692659843674495</v>
      </c>
      <c r="T3432">
        <f t="shared" si="1245"/>
        <v>7.3637865034759074</v>
      </c>
      <c r="U3432">
        <f t="shared" si="1246"/>
        <v>0.48936562708163506</v>
      </c>
      <c r="V3432" s="6">
        <f t="shared" si="1254"/>
        <v>189963.00000005867</v>
      </c>
      <c r="W3432">
        <f t="shared" si="1259"/>
        <v>7.3646649708711092</v>
      </c>
      <c r="X3432">
        <f t="shared" si="1260"/>
        <v>17.612843201524658</v>
      </c>
      <c r="Y3432">
        <f t="shared" si="1255"/>
        <v>1.1879258495284262E-3</v>
      </c>
      <c r="Z3432">
        <f t="shared" si="1256"/>
        <v>8.4660513386550606E-8</v>
      </c>
      <c r="AA3432">
        <f t="shared" si="1258"/>
        <v>5.1785507158092528E-8</v>
      </c>
      <c r="AB3432">
        <f t="shared" si="1257"/>
        <v>0.99842061744666077</v>
      </c>
      <c r="AC3432">
        <f t="shared" si="1253"/>
        <v>2.235311831671126</v>
      </c>
      <c r="AD3432">
        <f t="shared" si="1261"/>
        <v>1.7129091343032627E-8</v>
      </c>
      <c r="AE3432">
        <f t="shared" si="1262"/>
        <v>8.3748826954311057E-5</v>
      </c>
      <c r="AF3432">
        <f t="shared" si="1263"/>
        <v>2.0360415127724969E-5</v>
      </c>
      <c r="AG3432">
        <f t="shared" si="1264"/>
        <v>1.7129091343032628E-6</v>
      </c>
      <c r="AH3432">
        <f t="shared" si="1265"/>
        <v>0.20360415127724968</v>
      </c>
    </row>
    <row r="3433" spans="1:34">
      <c r="A3433" s="4">
        <v>43289.583773148152</v>
      </c>
      <c r="B3433" s="3">
        <v>-1.1270601446631201E-3</v>
      </c>
      <c r="C3433">
        <v>2.6891645775740498</v>
      </c>
      <c r="D3433" s="3">
        <v>1.8935164607191801E-2</v>
      </c>
      <c r="E3433" s="3">
        <v>1.8741916241615399E-2</v>
      </c>
      <c r="F3433" s="3">
        <v>1.8704446586834799E-2</v>
      </c>
      <c r="G3433">
        <v>-4227524</v>
      </c>
      <c r="H3433">
        <v>16844684</v>
      </c>
      <c r="K3433">
        <f t="shared" si="1247"/>
        <v>72.547258355518949</v>
      </c>
      <c r="L3433">
        <f t="shared" si="1248"/>
        <v>52.856137421033736</v>
      </c>
      <c r="M3433">
        <f t="shared" si="1242"/>
        <v>17.698494239688678</v>
      </c>
      <c r="N3433">
        <f t="shared" si="1249"/>
        <v>7.0426626887684349E-2</v>
      </c>
      <c r="O3433">
        <f t="shared" si="1250"/>
        <v>55.982723328451776</v>
      </c>
      <c r="P3433">
        <f t="shared" si="1251"/>
        <v>55.975539620285417</v>
      </c>
      <c r="Q3433">
        <f t="shared" si="1243"/>
        <v>1.4050546283066012E-2</v>
      </c>
      <c r="R3433">
        <f t="shared" si="1252"/>
        <v>55.96867278216871</v>
      </c>
      <c r="S3433">
        <f t="shared" si="1244"/>
        <v>17.689127208833302</v>
      </c>
      <c r="T3433">
        <f t="shared" si="1245"/>
        <v>7.3631794562393003</v>
      </c>
      <c r="U3433">
        <f t="shared" si="1246"/>
        <v>0.48937538692882759</v>
      </c>
      <c r="V3433" s="6">
        <f t="shared" si="1254"/>
        <v>190023.00000025425</v>
      </c>
      <c r="W3433">
        <f t="shared" si="1259"/>
        <v>7.3650618863719615</v>
      </c>
      <c r="X3433">
        <f t="shared" si="1260"/>
        <v>17.624700801453034</v>
      </c>
      <c r="Y3433">
        <f t="shared" si="1255"/>
        <v>4.4016356185873446E-3</v>
      </c>
      <c r="Z3433">
        <f t="shared" si="1256"/>
        <v>-1.3911499200852677E-7</v>
      </c>
      <c r="AA3433">
        <f t="shared" si="1258"/>
        <v>7.3462032823306135E-8</v>
      </c>
      <c r="AB3433">
        <f t="shared" si="1257"/>
        <v>0.99821224923605578</v>
      </c>
      <c r="AC3433">
        <f t="shared" si="1253"/>
        <v>2.2353264797209453</v>
      </c>
      <c r="AD3433">
        <f t="shared" si="1261"/>
        <v>6.5579352542478975E-9</v>
      </c>
      <c r="AE3433">
        <f t="shared" si="1262"/>
        <v>3.4360858258463075E-5</v>
      </c>
      <c r="AF3433">
        <f t="shared" si="1263"/>
        <v>1.899914938871523E-5</v>
      </c>
      <c r="AG3433">
        <f t="shared" si="1264"/>
        <v>6.5579352542478972E-7</v>
      </c>
      <c r="AH3433">
        <f t="shared" si="1265"/>
        <v>0.18999149388715231</v>
      </c>
    </row>
    <row r="3434" spans="1:34">
      <c r="A3434" s="4">
        <v>43289.584467592591</v>
      </c>
      <c r="B3434" s="3">
        <v>-1.12354005135785E-3</v>
      </c>
      <c r="C3434">
        <v>2.6891312793941302</v>
      </c>
      <c r="D3434" s="3">
        <v>1.89261622064078E-2</v>
      </c>
      <c r="E3434" s="3">
        <v>1.8731141901971601E-2</v>
      </c>
      <c r="F3434" s="3">
        <v>1.8702683772698899E-2</v>
      </c>
      <c r="G3434">
        <v>-4227524</v>
      </c>
      <c r="H3434">
        <v>16844687</v>
      </c>
      <c r="K3434">
        <f t="shared" si="1247"/>
        <v>72.323013868191168</v>
      </c>
      <c r="L3434">
        <f t="shared" si="1248"/>
        <v>52.634210136844032</v>
      </c>
      <c r="M3434">
        <f t="shared" si="1242"/>
        <v>17.624183498259089</v>
      </c>
      <c r="N3434">
        <f t="shared" si="1249"/>
        <v>7.0416534727374538E-2</v>
      </c>
      <c r="O3434">
        <f t="shared" si="1250"/>
        <v>55.955684158135668</v>
      </c>
      <c r="P3434">
        <f t="shared" si="1251"/>
        <v>55.943292660658138</v>
      </c>
      <c r="Q3434">
        <f t="shared" si="1243"/>
        <v>-7.675646722695717E-3</v>
      </c>
      <c r="R3434">
        <f t="shared" si="1252"/>
        <v>55.963359804858364</v>
      </c>
      <c r="S3434">
        <f t="shared" si="1244"/>
        <v>17.62930059607422</v>
      </c>
      <c r="T3434">
        <f t="shared" si="1245"/>
        <v>7.3621171235751088</v>
      </c>
      <c r="U3434">
        <f t="shared" si="1246"/>
        <v>0.48939246666141673</v>
      </c>
      <c r="V3434" s="6">
        <f t="shared" si="1254"/>
        <v>190082.99999982119</v>
      </c>
      <c r="W3434">
        <f t="shared" si="1259"/>
        <v>7.3652515886333951</v>
      </c>
      <c r="X3434">
        <f t="shared" si="1260"/>
        <v>17.637604432025423</v>
      </c>
      <c r="Y3434">
        <f t="shared" si="1255"/>
        <v>1.7989989577908243E-3</v>
      </c>
      <c r="Z3434">
        <f t="shared" si="1256"/>
        <v>3.0668532326008552E-7</v>
      </c>
      <c r="AA3434">
        <f t="shared" si="1258"/>
        <v>1.6852966746310486E-7</v>
      </c>
      <c r="AB3434">
        <f t="shared" si="1257"/>
        <v>0.99837326069230903</v>
      </c>
      <c r="AC3434">
        <f t="shared" si="1253"/>
        <v>2.2353521138081325</v>
      </c>
      <c r="AD3434">
        <f t="shared" si="1261"/>
        <v>3.6810244542303105E-8</v>
      </c>
      <c r="AE3434">
        <f t="shared" si="1262"/>
        <v>4.0312449840686608E-5</v>
      </c>
      <c r="AF3434">
        <f t="shared" si="1263"/>
        <v>9.0899301713046851E-5</v>
      </c>
      <c r="AG3434">
        <f t="shared" si="1264"/>
        <v>3.6810244542303103E-6</v>
      </c>
      <c r="AH3434">
        <f t="shared" si="1265"/>
        <v>0.90899301713046854</v>
      </c>
    </row>
    <row r="3435" spans="1:34">
      <c r="A3435" s="4">
        <v>43289.585162037038</v>
      </c>
      <c r="B3435" s="3">
        <v>-1.12490765517578E-3</v>
      </c>
      <c r="C3435">
        <v>2.6892799319830401</v>
      </c>
      <c r="D3435" s="3">
        <v>1.8955690556667799E-2</v>
      </c>
      <c r="E3435" s="3">
        <v>1.8758042074459799E-2</v>
      </c>
      <c r="F3435" s="3">
        <v>1.8729888282741702E-2</v>
      </c>
      <c r="G3435">
        <v>-4227524</v>
      </c>
      <c r="H3435">
        <v>16844852</v>
      </c>
      <c r="K3435">
        <f t="shared" si="1247"/>
        <v>72.410135881849186</v>
      </c>
      <c r="L3435">
        <f t="shared" si="1248"/>
        <v>52.68557206964195</v>
      </c>
      <c r="M3435">
        <f t="shared" si="1242"/>
        <v>17.641381668918484</v>
      </c>
      <c r="N3435">
        <f t="shared" si="1249"/>
        <v>7.0461589014466808E-2</v>
      </c>
      <c r="O3435">
        <f t="shared" si="1250"/>
        <v>56.04437406552713</v>
      </c>
      <c r="P3435">
        <f t="shared" si="1251"/>
        <v>56.02380328171445</v>
      </c>
      <c r="Q3435">
        <f t="shared" si="1243"/>
        <v>-9.7790268699782246E-4</v>
      </c>
      <c r="R3435">
        <f t="shared" si="1252"/>
        <v>56.045351968214128</v>
      </c>
      <c r="S3435">
        <f t="shared" si="1244"/>
        <v>17.642033604043149</v>
      </c>
      <c r="T3435">
        <f t="shared" si="1245"/>
        <v>7.3668596801111379</v>
      </c>
      <c r="U3435">
        <f t="shared" si="1246"/>
        <v>0.48931621785522461</v>
      </c>
      <c r="V3435" s="6">
        <f t="shared" si="1254"/>
        <v>190143.00000001676</v>
      </c>
      <c r="W3435">
        <f t="shared" si="1259"/>
        <v>7.3657652439874388</v>
      </c>
      <c r="X3435">
        <f t="shared" si="1260"/>
        <v>17.650006481898444</v>
      </c>
      <c r="Y3435">
        <f t="shared" si="1255"/>
        <v>-4.4410626050298179E-3</v>
      </c>
      <c r="Z3435">
        <f t="shared" si="1256"/>
        <v>1.5176180865442191E-7</v>
      </c>
      <c r="AA3435">
        <f t="shared" si="1258"/>
        <v>1.6494615366947512E-7</v>
      </c>
      <c r="AB3435">
        <f t="shared" si="1257"/>
        <v>0.9987814317227196</v>
      </c>
      <c r="AC3435">
        <f t="shared" si="1253"/>
        <v>2.2352376759189183</v>
      </c>
      <c r="AD3435">
        <f t="shared" si="1261"/>
        <v>-1.4593394198167028E-8</v>
      </c>
      <c r="AE3435">
        <f t="shared" si="1262"/>
        <v>6.3947761287043932E-5</v>
      </c>
      <c r="AF3435">
        <f t="shared" si="1263"/>
        <v>-2.2717576789233128E-5</v>
      </c>
      <c r="AG3435" t="str">
        <f t="shared" si="1264"/>
        <v>NaN</v>
      </c>
      <c r="AH3435" t="str">
        <f t="shared" si="1265"/>
        <v>NaN</v>
      </c>
    </row>
    <row r="3436" spans="1:34">
      <c r="A3436" s="4">
        <v>43289.585856481484</v>
      </c>
      <c r="B3436" s="3">
        <v>-1.12525252918203E-3</v>
      </c>
      <c r="C3436">
        <v>2.6891883619882702</v>
      </c>
      <c r="D3436" s="3">
        <v>1.89505531231953E-2</v>
      </c>
      <c r="E3436">
        <v>1.8755520926552E-2</v>
      </c>
      <c r="F3436">
        <v>1.8725993416374001E-2</v>
      </c>
      <c r="G3436">
        <v>-4227524</v>
      </c>
      <c r="H3436">
        <v>16844845</v>
      </c>
      <c r="K3436">
        <f t="shared" si="1247"/>
        <v>72.43210578094488</v>
      </c>
      <c r="L3436">
        <f t="shared" si="1248"/>
        <v>52.712661735130382</v>
      </c>
      <c r="M3436">
        <f t="shared" si="1242"/>
        <v>17.650452446920724</v>
      </c>
      <c r="N3436">
        <f t="shared" si="1249"/>
        <v>7.0433835573617529E-2</v>
      </c>
      <c r="O3436">
        <f t="shared" si="1250"/>
        <v>56.028943521832886</v>
      </c>
      <c r="P3436">
        <f t="shared" si="1251"/>
        <v>56.016257635532419</v>
      </c>
      <c r="Q3436">
        <f t="shared" si="1243"/>
        <v>-4.669638405395915E-3</v>
      </c>
      <c r="R3436">
        <f t="shared" si="1252"/>
        <v>56.033613160238282</v>
      </c>
      <c r="S3436">
        <f t="shared" si="1244"/>
        <v>17.653565539190989</v>
      </c>
      <c r="T3436">
        <f t="shared" si="1245"/>
        <v>7.3639382652848981</v>
      </c>
      <c r="U3436">
        <f t="shared" si="1246"/>
        <v>0.48936318711983967</v>
      </c>
      <c r="V3436" s="6">
        <f t="shared" si="1254"/>
        <v>190203.00000021234</v>
      </c>
      <c r="W3436">
        <f t="shared" si="1259"/>
        <v>7.3662876548304626</v>
      </c>
      <c r="X3436">
        <f t="shared" si="1260"/>
        <v>17.661103096300263</v>
      </c>
      <c r="Y3436">
        <f t="shared" si="1255"/>
        <v>-9.4596669909089801E-3</v>
      </c>
      <c r="Z3436">
        <f t="shared" si="1256"/>
        <v>1.4860010508953742E-7</v>
      </c>
      <c r="AA3436">
        <f t="shared" si="1258"/>
        <v>1.1942806277216126E-7</v>
      </c>
      <c r="AB3436">
        <f t="shared" si="1257"/>
        <v>0.99910876676541394</v>
      </c>
      <c r="AC3436">
        <f t="shared" si="1253"/>
        <v>2.2353081696586754</v>
      </c>
      <c r="AD3436">
        <f t="shared" si="1261"/>
        <v>-4.9607261411242066E-9</v>
      </c>
      <c r="AE3436">
        <f t="shared" si="1262"/>
        <v>8.289233761271367E-5</v>
      </c>
      <c r="AF3436">
        <f t="shared" si="1263"/>
        <v>-5.9574705083555381E-6</v>
      </c>
      <c r="AG3436" t="str">
        <f t="shared" si="1264"/>
        <v>NaN</v>
      </c>
      <c r="AH3436" t="str">
        <f t="shared" si="1265"/>
        <v>NaN</v>
      </c>
    </row>
    <row r="3437" spans="1:34">
      <c r="A3437" s="4">
        <v>43289.586550925924</v>
      </c>
      <c r="B3437" s="3">
        <v>-1.1219583878118999E-3</v>
      </c>
      <c r="C3437">
        <v>2.6893358253564701</v>
      </c>
      <c r="D3437">
        <v>1.8938993897881999E-2</v>
      </c>
      <c r="E3437" s="3">
        <v>1.8743390875297299E-2</v>
      </c>
      <c r="F3437" s="3">
        <v>1.8720466755839899E-2</v>
      </c>
      <c r="G3437">
        <v>-4227524</v>
      </c>
      <c r="H3437">
        <v>16844843</v>
      </c>
      <c r="K3437">
        <f t="shared" si="1247"/>
        <v>72.222255365439111</v>
      </c>
      <c r="L3437">
        <f t="shared" si="1248"/>
        <v>52.510076064597968</v>
      </c>
      <c r="M3437">
        <f t="shared" si="1242"/>
        <v>17.582618104535829</v>
      </c>
      <c r="N3437">
        <f t="shared" si="1249"/>
        <v>7.0478529426413486E-2</v>
      </c>
      <c r="O3437">
        <f t="shared" si="1250"/>
        <v>55.994224798520314</v>
      </c>
      <c r="P3437">
        <f t="shared" si="1251"/>
        <v>55.979953111448438</v>
      </c>
      <c r="Q3437">
        <f t="shared" si="1243"/>
        <v>-2.2731459880333205E-2</v>
      </c>
      <c r="R3437">
        <f t="shared" si="1252"/>
        <v>56.016956258400647</v>
      </c>
      <c r="S3437">
        <f t="shared" si="1244"/>
        <v>17.597772411122719</v>
      </c>
      <c r="T3437">
        <f t="shared" si="1245"/>
        <v>7.3686428813686833</v>
      </c>
      <c r="U3437">
        <f t="shared" si="1246"/>
        <v>0.48928754830409638</v>
      </c>
      <c r="V3437" s="6">
        <f t="shared" si="1254"/>
        <v>190262.99999977928</v>
      </c>
      <c r="W3437">
        <f t="shared" si="1259"/>
        <v>7.3671398557587509</v>
      </c>
      <c r="X3437">
        <f t="shared" si="1260"/>
        <v>17.674058232314703</v>
      </c>
      <c r="Y3437">
        <f t="shared" si="1255"/>
        <v>-7.3380418467721142E-3</v>
      </c>
      <c r="Z3437">
        <f t="shared" si="1256"/>
        <v>5.7694572075009656E-7</v>
      </c>
      <c r="AA3437">
        <f t="shared" si="1258"/>
        <v>1.5059343429782511E-7</v>
      </c>
      <c r="AB3437">
        <f t="shared" si="1257"/>
        <v>0.99896612505327109</v>
      </c>
      <c r="AC3437">
        <f t="shared" si="1253"/>
        <v>2.2351946472725737</v>
      </c>
      <c r="AD3437">
        <f t="shared" si="1261"/>
        <v>-8.063405667228212E-9</v>
      </c>
      <c r="AE3437">
        <f t="shared" si="1262"/>
        <v>2.320851576313408E-4</v>
      </c>
      <c r="AF3437">
        <f t="shared" si="1263"/>
        <v>-3.4586146625500325E-6</v>
      </c>
      <c r="AG3437" t="str">
        <f t="shared" si="1264"/>
        <v>NaN</v>
      </c>
      <c r="AH3437" t="str">
        <f t="shared" si="1265"/>
        <v>NaN</v>
      </c>
    </row>
    <row r="3438" spans="1:34">
      <c r="A3438" s="4">
        <v>43289.587256944447</v>
      </c>
      <c r="B3438" s="3">
        <v>-1.1253714512531601E-3</v>
      </c>
      <c r="C3438">
        <v>2.68940717859914</v>
      </c>
      <c r="D3438" s="3">
        <v>1.8935961385068398E-2</v>
      </c>
      <c r="E3438" s="3">
        <v>1.87408340507682E-2</v>
      </c>
      <c r="F3438" s="3">
        <v>1.8708115145982401E-2</v>
      </c>
      <c r="G3438">
        <v>-4227524</v>
      </c>
      <c r="H3438">
        <v>16844846</v>
      </c>
      <c r="K3438">
        <f t="shared" si="1247"/>
        <v>72.439681608219857</v>
      </c>
      <c r="L3438">
        <f t="shared" si="1248"/>
        <v>52.74373838612307</v>
      </c>
      <c r="M3438">
        <f t="shared" si="1242"/>
        <v>17.66085823810069</v>
      </c>
      <c r="N3438">
        <f t="shared" si="1249"/>
        <v>7.0500155484215718E-2</v>
      </c>
      <c r="O3438">
        <f t="shared" si="1250"/>
        <v>55.985116491478657</v>
      </c>
      <c r="P3438">
        <f t="shared" si="1251"/>
        <v>55.972300687254503</v>
      </c>
      <c r="Q3438">
        <f t="shared" si="1243"/>
        <v>5.3869727454127769E-3</v>
      </c>
      <c r="R3438">
        <f t="shared" si="1252"/>
        <v>55.979729518733244</v>
      </c>
      <c r="S3438">
        <f t="shared" si="1244"/>
        <v>17.657266922937083</v>
      </c>
      <c r="T3438">
        <f t="shared" si="1245"/>
        <v>7.3709193085057594</v>
      </c>
      <c r="U3438">
        <f t="shared" si="1246"/>
        <v>0.48925094887712783</v>
      </c>
      <c r="V3438" s="6">
        <f t="shared" si="1254"/>
        <v>190324.00000020862</v>
      </c>
      <c r="W3438">
        <f t="shared" si="1259"/>
        <v>7.3679774642054037</v>
      </c>
      <c r="X3438">
        <f t="shared" si="1260"/>
        <v>17.671663277375078</v>
      </c>
      <c r="Y3438">
        <f t="shared" si="1255"/>
        <v>-2.8408486925428633E-3</v>
      </c>
      <c r="Z3438">
        <f t="shared" si="1256"/>
        <v>2.5084596554160532E-8</v>
      </c>
      <c r="AA3438">
        <f t="shared" si="1258"/>
        <v>1.2936484785630404E-7</v>
      </c>
      <c r="AB3438">
        <f t="shared" si="1257"/>
        <v>0.99867890227328882</v>
      </c>
      <c r="AC3438">
        <f t="shared" si="1253"/>
        <v>2.2351397170857559</v>
      </c>
      <c r="AD3438">
        <f t="shared" si="1261"/>
        <v>-1.789164044915048E-8</v>
      </c>
      <c r="AE3438">
        <f t="shared" si="1262"/>
        <v>-4.5422682987199416E-4</v>
      </c>
      <c r="AF3438">
        <f t="shared" si="1263"/>
        <v>3.921104483048667E-6</v>
      </c>
      <c r="AG3438" t="str">
        <f t="shared" si="1264"/>
        <v>NaN</v>
      </c>
      <c r="AH3438">
        <f t="shared" si="1265"/>
        <v>3.9211044830486666E-2</v>
      </c>
    </row>
    <row r="3439" spans="1:34">
      <c r="A3439" s="4">
        <v>43289.587951388887</v>
      </c>
      <c r="B3439" s="3">
        <v>-1.1277617848827501E-3</v>
      </c>
      <c r="C3439">
        <v>2.68934533912216</v>
      </c>
      <c r="D3439">
        <v>1.8934332152694001E-2</v>
      </c>
      <c r="E3439" s="3">
        <v>1.87390264352871E-2</v>
      </c>
      <c r="F3439" s="3">
        <v>1.87053518157154E-2</v>
      </c>
      <c r="G3439">
        <v>-4227524</v>
      </c>
      <c r="H3439">
        <v>16844849</v>
      </c>
      <c r="K3439">
        <f t="shared" si="1247"/>
        <v>72.591955736438919</v>
      </c>
      <c r="L3439">
        <f t="shared" si="1248"/>
        <v>52.899644886828739</v>
      </c>
      <c r="M3439">
        <f t="shared" si="1242"/>
        <v>17.713062399042105</v>
      </c>
      <c r="N3439">
        <f t="shared" si="1249"/>
        <v>7.0481412900787299E-2</v>
      </c>
      <c r="O3439">
        <f t="shared" si="1250"/>
        <v>55.980223008871867</v>
      </c>
      <c r="P3439">
        <f t="shared" si="1251"/>
        <v>55.966890601312556</v>
      </c>
      <c r="Q3439">
        <f t="shared" si="1243"/>
        <v>8.8219410572918378E-3</v>
      </c>
      <c r="R3439">
        <f t="shared" si="1252"/>
        <v>55.971401067814575</v>
      </c>
      <c r="S3439">
        <f t="shared" si="1244"/>
        <v>17.707181105003912</v>
      </c>
      <c r="T3439">
        <f t="shared" si="1245"/>
        <v>7.3689464049869793</v>
      </c>
      <c r="U3439">
        <f t="shared" si="1246"/>
        <v>0.48928266838050027</v>
      </c>
      <c r="V3439" s="6">
        <f t="shared" si="1254"/>
        <v>190383.99999977555</v>
      </c>
      <c r="W3439">
        <f t="shared" si="1259"/>
        <v>7.3687537842291198</v>
      </c>
      <c r="X3439">
        <f t="shared" si="1260"/>
        <v>17.668904848172549</v>
      </c>
      <c r="Y3439">
        <f t="shared" si="1255"/>
        <v>1.353961429638654E-2</v>
      </c>
      <c r="Z3439">
        <f t="shared" si="1256"/>
        <v>-2.3396612289464635E-7</v>
      </c>
      <c r="AA3439">
        <f t="shared" si="1258"/>
        <v>1.5962687544797362E-7</v>
      </c>
      <c r="AB3439">
        <f t="shared" si="1257"/>
        <v>0.99762164219238092</v>
      </c>
      <c r="AC3439">
        <f t="shared" si="1253"/>
        <v>2.235187323247664</v>
      </c>
      <c r="AD3439">
        <f t="shared" si="1261"/>
        <v>4.6322389405166024E-9</v>
      </c>
      <c r="AE3439">
        <f t="shared" si="1262"/>
        <v>-7.2490185969398676E-3</v>
      </c>
      <c r="AF3439">
        <f t="shared" si="1263"/>
        <v>-6.3612545596730217E-8</v>
      </c>
      <c r="AG3439">
        <f t="shared" si="1264"/>
        <v>4.6322389405166025E-7</v>
      </c>
      <c r="AH3439" t="str">
        <f t="shared" si="1265"/>
        <v>NaN</v>
      </c>
    </row>
    <row r="3440" spans="1:34">
      <c r="A3440" s="4">
        <v>43289.588645833333</v>
      </c>
      <c r="B3440" s="3">
        <v>-1.1282017965459101E-3</v>
      </c>
      <c r="C3440">
        <v>2.6893191762665101</v>
      </c>
      <c r="D3440" s="3">
        <v>1.8929729868541498E-2</v>
      </c>
      <c r="E3440">
        <v>1.8734780917347999E-2</v>
      </c>
      <c r="F3440" s="3">
        <v>1.86949297726824E-2</v>
      </c>
      <c r="G3440">
        <v>-4227524</v>
      </c>
      <c r="H3440">
        <v>16844855</v>
      </c>
      <c r="K3440">
        <f t="shared" si="1247"/>
        <v>72.61998629735497</v>
      </c>
      <c r="L3440">
        <f t="shared" si="1248"/>
        <v>52.941375128459541</v>
      </c>
      <c r="M3440">
        <f t="shared" si="1242"/>
        <v>17.727035467774702</v>
      </c>
      <c r="N3440">
        <f t="shared" si="1249"/>
        <v>7.0473483346258511E-2</v>
      </c>
      <c r="O3440">
        <f t="shared" si="1250"/>
        <v>55.966399813478944</v>
      </c>
      <c r="P3440">
        <f t="shared" si="1251"/>
        <v>55.954184017883293</v>
      </c>
      <c r="Q3440">
        <f t="shared" si="1243"/>
        <v>2.6409929086455008E-2</v>
      </c>
      <c r="R3440">
        <f t="shared" si="1252"/>
        <v>55.939989884392489</v>
      </c>
      <c r="S3440">
        <f t="shared" si="1244"/>
        <v>17.70942884838373</v>
      </c>
      <c r="T3440">
        <f t="shared" si="1245"/>
        <v>7.36811171503658</v>
      </c>
      <c r="U3440">
        <f t="shared" si="1246"/>
        <v>0.48929608817039094</v>
      </c>
      <c r="V3440" s="6">
        <f t="shared" si="1254"/>
        <v>190443.99999997113</v>
      </c>
      <c r="W3440">
        <f t="shared" si="1259"/>
        <v>7.3695826371867685</v>
      </c>
      <c r="X3440">
        <f t="shared" si="1260"/>
        <v>17.67134211575193</v>
      </c>
      <c r="Y3440">
        <f t="shared" si="1255"/>
        <v>1.6727984119135897E-2</v>
      </c>
      <c r="Z3440">
        <f t="shared" si="1256"/>
        <v>7.9042608671120333E-8</v>
      </c>
      <c r="AA3440">
        <f t="shared" si="1258"/>
        <v>1.7423342694143028E-7</v>
      </c>
      <c r="AB3440">
        <f t="shared" si="1257"/>
        <v>0.99741732115708415</v>
      </c>
      <c r="AC3440">
        <f t="shared" si="1253"/>
        <v>2.2352074643161672</v>
      </c>
      <c r="AD3440">
        <f t="shared" si="1261"/>
        <v>4.092446565799371E-9</v>
      </c>
      <c r="AE3440">
        <f t="shared" si="1262"/>
        <v>2.1864785576104938E-4</v>
      </c>
      <c r="AF3440">
        <f t="shared" si="1263"/>
        <v>1.8632401368699608E-6</v>
      </c>
      <c r="AG3440">
        <f t="shared" si="1264"/>
        <v>4.0924465657993707E-7</v>
      </c>
      <c r="AH3440">
        <f t="shared" si="1265"/>
        <v>1.8632401368699609E-2</v>
      </c>
    </row>
    <row r="3441" spans="1:34">
      <c r="A3441" s="4">
        <v>43289.58934027778</v>
      </c>
      <c r="B3441" s="3">
        <v>-1.12805909006056E-3</v>
      </c>
      <c r="C3441">
        <v>2.6893750696399401</v>
      </c>
      <c r="D3441" s="3">
        <v>1.8925389212945402E-2</v>
      </c>
      <c r="E3441">
        <v>1.8730452153959E-2</v>
      </c>
      <c r="F3441" s="3">
        <v>1.86944056928041E-2</v>
      </c>
      <c r="G3441">
        <v>-4227524</v>
      </c>
      <c r="H3441">
        <v>16844855</v>
      </c>
      <c r="K3441">
        <f t="shared" si="1247"/>
        <v>72.610895304625373</v>
      </c>
      <c r="L3441">
        <f t="shared" si="1248"/>
        <v>52.932973033960266</v>
      </c>
      <c r="M3441">
        <f t="shared" si="1242"/>
        <v>17.724222087373629</v>
      </c>
      <c r="N3441">
        <f t="shared" si="1249"/>
        <v>7.049042375820519E-2</v>
      </c>
      <c r="O3441">
        <f t="shared" si="1250"/>
        <v>55.953362432810998</v>
      </c>
      <c r="P3441">
        <f t="shared" si="1251"/>
        <v>55.94122828575901</v>
      </c>
      <c r="Q3441">
        <f t="shared" si="1243"/>
        <v>1.4952082213660844E-2</v>
      </c>
      <c r="R3441">
        <f t="shared" si="1252"/>
        <v>55.938410350597337</v>
      </c>
      <c r="S3441">
        <f t="shared" si="1244"/>
        <v>17.714254032564522</v>
      </c>
      <c r="T3441">
        <f t="shared" si="1245"/>
        <v>7.3698949162941245</v>
      </c>
      <c r="U3441">
        <f t="shared" si="1246"/>
        <v>0.48926741861926304</v>
      </c>
      <c r="V3441" s="6">
        <f t="shared" si="1254"/>
        <v>190504.00000016671</v>
      </c>
      <c r="W3441">
        <f t="shared" si="1259"/>
        <v>7.3703414462325023</v>
      </c>
      <c r="X3441">
        <f t="shared" si="1260"/>
        <v>17.679436435800014</v>
      </c>
      <c r="Y3441">
        <f t="shared" si="1255"/>
        <v>2.0944366276528587E-2</v>
      </c>
      <c r="Z3441">
        <f t="shared" si="1256"/>
        <v>1.5808521816943782E-7</v>
      </c>
      <c r="AA3441">
        <f t="shared" si="1258"/>
        <v>8.7333217450441029E-8</v>
      </c>
      <c r="AB3441">
        <f t="shared" si="1257"/>
        <v>0.9971437553919722</v>
      </c>
      <c r="AC3441">
        <f t="shared" si="1253"/>
        <v>2.2351644356698226</v>
      </c>
      <c r="AD3441">
        <f t="shared" si="1261"/>
        <v>1.6383210906068998E-9</v>
      </c>
      <c r="AE3441">
        <f t="shared" si="1262"/>
        <v>1.6527750390609331E-4</v>
      </c>
      <c r="AF3441">
        <f t="shared" si="1263"/>
        <v>9.867708526309603E-7</v>
      </c>
      <c r="AG3441">
        <f t="shared" si="1264"/>
        <v>1.6383210906068997E-7</v>
      </c>
      <c r="AH3441">
        <f t="shared" si="1265"/>
        <v>9.8677085263096029E-3</v>
      </c>
    </row>
    <row r="3442" spans="1:34">
      <c r="A3442" s="4">
        <v>43289.59003472222</v>
      </c>
      <c r="B3442" s="3">
        <v>-1.12738123425515E-3</v>
      </c>
      <c r="C3442">
        <v>2.6893786373020698</v>
      </c>
      <c r="D3442" s="3">
        <v>1.8923974040299101E-2</v>
      </c>
      <c r="E3442" s="3">
        <v>1.8727562347630702E-2</v>
      </c>
      <c r="F3442" s="3">
        <v>1.8690832420907098E-2</v>
      </c>
      <c r="G3442">
        <v>-4227524</v>
      </c>
      <c r="H3442">
        <v>16844855</v>
      </c>
      <c r="K3442">
        <f t="shared" si="1247"/>
        <v>72.567713089160023</v>
      </c>
      <c r="L3442">
        <f t="shared" si="1248"/>
        <v>52.894487851882786</v>
      </c>
      <c r="M3442">
        <f t="shared" si="1242"/>
        <v>17.711335603295421</v>
      </c>
      <c r="N3442">
        <f t="shared" si="1249"/>
        <v>7.0491505061094153E-2</v>
      </c>
      <c r="O3442">
        <f t="shared" si="1250"/>
        <v>55.949111889525028</v>
      </c>
      <c r="P3442">
        <f t="shared" si="1251"/>
        <v>55.932579266786142</v>
      </c>
      <c r="Q3442">
        <f t="shared" si="1243"/>
        <v>2.1471087529469912E-2</v>
      </c>
      <c r="R3442">
        <f t="shared" si="1252"/>
        <v>55.927640801995558</v>
      </c>
      <c r="S3442">
        <f t="shared" si="1244"/>
        <v>17.697021544942441</v>
      </c>
      <c r="T3442">
        <f t="shared" si="1245"/>
        <v>7.370008737650859</v>
      </c>
      <c r="U3442">
        <f t="shared" si="1246"/>
        <v>0.48926558864791647</v>
      </c>
      <c r="V3442" s="6">
        <f t="shared" si="1254"/>
        <v>190563.99999973364</v>
      </c>
      <c r="W3442">
        <f t="shared" si="1259"/>
        <v>7.3708580200828724</v>
      </c>
      <c r="X3442">
        <f t="shared" si="1260"/>
        <v>17.682534119843154</v>
      </c>
      <c r="Y3442">
        <f t="shared" si="1255"/>
        <v>1.8918731820036783E-2</v>
      </c>
      <c r="Z3442">
        <f t="shared" si="1256"/>
        <v>3.6359600179610927E-7</v>
      </c>
      <c r="AA3442">
        <f t="shared" si="1258"/>
        <v>9.4589832846680967E-8</v>
      </c>
      <c r="AB3442">
        <f t="shared" si="1257"/>
        <v>0.99727267938999853</v>
      </c>
      <c r="AC3442">
        <f t="shared" si="1253"/>
        <v>2.2351616891604849</v>
      </c>
      <c r="AD3442">
        <f t="shared" si="1261"/>
        <v>1.9644396414550082E-9</v>
      </c>
      <c r="AE3442">
        <f t="shared" si="1262"/>
        <v>1.8093996222935311E-4</v>
      </c>
      <c r="AF3442">
        <f t="shared" si="1263"/>
        <v>1.0807748502738959E-6</v>
      </c>
      <c r="AG3442">
        <f t="shared" si="1264"/>
        <v>1.9644396414550082E-7</v>
      </c>
      <c r="AH3442">
        <f t="shared" si="1265"/>
        <v>1.0807748502738959E-2</v>
      </c>
    </row>
    <row r="3443" spans="1:34">
      <c r="A3443" s="4">
        <v>43289.590729166666</v>
      </c>
      <c r="B3443" s="3">
        <v>-1.1273336654267E-3</v>
      </c>
      <c r="C3443">
        <v>2.68951183002173</v>
      </c>
      <c r="D3443">
        <v>1.8916137075811999E-2</v>
      </c>
      <c r="E3443" s="3">
        <v>1.8718524270225301E-2</v>
      </c>
      <c r="F3443" s="3">
        <v>1.8683400015361298E-2</v>
      </c>
      <c r="G3443">
        <v>-4227524</v>
      </c>
      <c r="H3443">
        <v>16844855</v>
      </c>
      <c r="K3443">
        <f t="shared" si="1247"/>
        <v>72.564682758250157</v>
      </c>
      <c r="L3443">
        <f t="shared" si="1248"/>
        <v>52.901227350419759</v>
      </c>
      <c r="M3443">
        <f t="shared" si="1242"/>
        <v>17.713592275497646</v>
      </c>
      <c r="N3443">
        <f t="shared" si="1249"/>
        <v>7.0531873702327899E-2</v>
      </c>
      <c r="O3443">
        <f t="shared" si="1250"/>
        <v>55.92557316662073</v>
      </c>
      <c r="P3443">
        <f t="shared" si="1251"/>
        <v>55.905528837076702</v>
      </c>
      <c r="Q3443">
        <f t="shared" si="1243"/>
        <v>2.0333025716979591E-2</v>
      </c>
      <c r="R3443">
        <f t="shared" si="1252"/>
        <v>55.90524014090375</v>
      </c>
      <c r="S3443">
        <f t="shared" si="1244"/>
        <v>17.70003692501966</v>
      </c>
      <c r="T3443">
        <f t="shared" si="1245"/>
        <v>7.3742580683070429</v>
      </c>
      <c r="U3443">
        <f t="shared" si="1246"/>
        <v>0.4891972697175701</v>
      </c>
      <c r="V3443" s="6">
        <f t="shared" si="1254"/>
        <v>190623.99999992922</v>
      </c>
      <c r="W3443">
        <f t="shared" si="1259"/>
        <v>7.3715584592020225</v>
      </c>
      <c r="X3443">
        <f t="shared" si="1260"/>
        <v>17.689191760478568</v>
      </c>
      <c r="Y3443">
        <f t="shared" si="1255"/>
        <v>1.5142281734133197E-2</v>
      </c>
      <c r="Z3443">
        <f t="shared" si="1256"/>
        <v>2.5084596554373403E-7</v>
      </c>
      <c r="AA3443">
        <f t="shared" si="1258"/>
        <v>1.0542996208926939E-7</v>
      </c>
      <c r="AB3443">
        <f t="shared" si="1257"/>
        <v>0.99751784755940753</v>
      </c>
      <c r="AC3443">
        <f t="shared" si="1253"/>
        <v>2.2350591528117509</v>
      </c>
      <c r="AD3443">
        <f t="shared" si="1261"/>
        <v>2.7355147257950774E-9</v>
      </c>
      <c r="AE3443">
        <f t="shared" si="1262"/>
        <v>1.2556418786633945E-4</v>
      </c>
      <c r="AF3443">
        <f t="shared" si="1263"/>
        <v>2.1687240768173611E-6</v>
      </c>
      <c r="AG3443">
        <f t="shared" si="1264"/>
        <v>2.7355147257950776E-7</v>
      </c>
      <c r="AH3443">
        <f t="shared" si="1265"/>
        <v>2.1687240768173612E-2</v>
      </c>
    </row>
    <row r="3444" spans="1:34">
      <c r="A3444" s="4">
        <v>43289.591435185182</v>
      </c>
      <c r="B3444" s="3">
        <v>-1.1252049603535899E-3</v>
      </c>
      <c r="C3444">
        <v>2.6894737749589699</v>
      </c>
      <c r="D3444" s="3">
        <v>1.8964823771730199E-2</v>
      </c>
      <c r="E3444" s="3">
        <v>1.87702196945429E-2</v>
      </c>
      <c r="F3444" s="3">
        <v>1.8737463619163501E-2</v>
      </c>
      <c r="G3444">
        <v>-4227524</v>
      </c>
      <c r="H3444">
        <v>16845095</v>
      </c>
      <c r="K3444">
        <f t="shared" si="1247"/>
        <v>72.429075450035654</v>
      </c>
      <c r="L3444">
        <f t="shared" si="1248"/>
        <v>52.694553927045902</v>
      </c>
      <c r="M3444">
        <f t="shared" si="1242"/>
        <v>17.644389178723053</v>
      </c>
      <c r="N3444">
        <f t="shared" si="1249"/>
        <v>7.0520339804832521E-2</v>
      </c>
      <c r="O3444">
        <f t="shared" si="1250"/>
        <v>56.071806143206317</v>
      </c>
      <c r="P3444">
        <f t="shared" si="1251"/>
        <v>56.060250176480963</v>
      </c>
      <c r="Q3444">
        <f t="shared" si="1243"/>
        <v>3.622731955950087E-3</v>
      </c>
      <c r="R3444">
        <f t="shared" si="1252"/>
        <v>56.068183411250367</v>
      </c>
      <c r="S3444">
        <f t="shared" si="1244"/>
        <v>17.641974024085751</v>
      </c>
      <c r="T3444">
        <f t="shared" si="1245"/>
        <v>7.3730439738338447</v>
      </c>
      <c r="U3444">
        <f t="shared" si="1246"/>
        <v>0.4892167894119549</v>
      </c>
      <c r="V3444" s="6">
        <f t="shared" si="1254"/>
        <v>190684.99999972992</v>
      </c>
      <c r="W3444">
        <f t="shared" si="1259"/>
        <v>7.3719903966588207</v>
      </c>
      <c r="X3444">
        <f t="shared" si="1260"/>
        <v>17.695614070394726</v>
      </c>
      <c r="Y3444">
        <f t="shared" si="1255"/>
        <v>5.2526385394055337E-3</v>
      </c>
      <c r="Z3444">
        <f t="shared" si="1256"/>
        <v>-3.1355745686828412E-8</v>
      </c>
      <c r="AA3444">
        <f t="shared" si="1258"/>
        <v>8.9621440332087843E-8</v>
      </c>
      <c r="AB3444">
        <f t="shared" si="1257"/>
        <v>0.998150545739388</v>
      </c>
      <c r="AC3444">
        <f t="shared" si="1253"/>
        <v>2.2350884489113891</v>
      </c>
      <c r="AD3444">
        <f t="shared" si="1261"/>
        <v>6.7035742633660475E-9</v>
      </c>
      <c r="AE3444">
        <f t="shared" si="1262"/>
        <v>9.8020844456715993E-5</v>
      </c>
      <c r="AF3444">
        <f t="shared" si="1263"/>
        <v>6.8079917570184428E-6</v>
      </c>
      <c r="AG3444">
        <f t="shared" si="1264"/>
        <v>6.7035742633660476E-7</v>
      </c>
      <c r="AH3444">
        <f t="shared" si="1265"/>
        <v>6.8079917570184431E-2</v>
      </c>
    </row>
    <row r="3445" spans="1:34">
      <c r="A3445" s="4">
        <v>43289.592129629629</v>
      </c>
      <c r="B3445" s="3">
        <v>-1.12547848111717E-3</v>
      </c>
      <c r="C3445">
        <v>2.6894999378146198</v>
      </c>
      <c r="D3445">
        <v>1.8958354411061001E-2</v>
      </c>
      <c r="E3445" s="3">
        <v>1.8763179507932399E-2</v>
      </c>
      <c r="F3445" s="3">
        <v>1.8734938507022899E-2</v>
      </c>
      <c r="G3445">
        <v>-4227524</v>
      </c>
      <c r="H3445">
        <v>16845086</v>
      </c>
      <c r="K3445">
        <f t="shared" si="1247"/>
        <v>72.446499852766877</v>
      </c>
      <c r="L3445">
        <f t="shared" si="1248"/>
        <v>52.715297566704635</v>
      </c>
      <c r="M3445">
        <f t="shared" si="1242"/>
        <v>17.651335036005168</v>
      </c>
      <c r="N3445">
        <f t="shared" si="1249"/>
        <v>7.0528269359361309E-2</v>
      </c>
      <c r="O3445">
        <f t="shared" si="1250"/>
        <v>56.052375088183567</v>
      </c>
      <c r="P3445">
        <f t="shared" si="1251"/>
        <v>56.039179315444201</v>
      </c>
      <c r="Q3445">
        <f t="shared" si="1243"/>
        <v>-8.1978420547130781E-3</v>
      </c>
      <c r="R3445">
        <f t="shared" si="1252"/>
        <v>56.06057293023828</v>
      </c>
      <c r="S3445">
        <f t="shared" si="1244"/>
        <v>17.656800264041642</v>
      </c>
      <c r="T3445">
        <f t="shared" si="1245"/>
        <v>7.3738786637842439</v>
      </c>
      <c r="U3445">
        <f t="shared" si="1246"/>
        <v>0.4892033696220639</v>
      </c>
      <c r="V3445" s="6">
        <f t="shared" si="1254"/>
        <v>190744.99999992549</v>
      </c>
      <c r="W3445">
        <f t="shared" si="1259"/>
        <v>7.3722880832844648</v>
      </c>
      <c r="X3445">
        <f t="shared" si="1260"/>
        <v>17.699987732182066</v>
      </c>
      <c r="Y3445">
        <f t="shared" si="1255"/>
        <v>6.2151390121935419E-3</v>
      </c>
      <c r="Z3445">
        <f t="shared" si="1256"/>
        <v>7.5880904327840064E-8</v>
      </c>
      <c r="AA3445">
        <f t="shared" si="1258"/>
        <v>7.9580136015526503E-8</v>
      </c>
      <c r="AB3445">
        <f t="shared" si="1257"/>
        <v>0.99808874485080024</v>
      </c>
      <c r="AC3445">
        <f t="shared" si="1253"/>
        <v>2.2350683078428859</v>
      </c>
      <c r="AD3445">
        <f t="shared" si="1261"/>
        <v>5.0306249237234507E-9</v>
      </c>
      <c r="AE3445">
        <f t="shared" si="1262"/>
        <v>1.9200511545616267E-4</v>
      </c>
      <c r="AF3445">
        <f t="shared" si="1263"/>
        <v>2.6081957005856203E-6</v>
      </c>
      <c r="AG3445">
        <f t="shared" si="1264"/>
        <v>5.0306249237234509E-7</v>
      </c>
      <c r="AH3445">
        <f t="shared" si="1265"/>
        <v>2.60819570058562E-2</v>
      </c>
    </row>
    <row r="3446" spans="1:34">
      <c r="A3446" s="4">
        <v>43289.592824074076</v>
      </c>
      <c r="B3446" s="3">
        <v>-1.1292364185646899E-3</v>
      </c>
      <c r="C3446">
        <v>2.6895023162560401</v>
      </c>
      <c r="D3446" s="3">
        <v>1.8957878722776499E-2</v>
      </c>
      <c r="E3446" s="3">
        <v>1.87628584183403E-2</v>
      </c>
      <c r="F3446" s="3">
        <v>1.87240400277369E-2</v>
      </c>
      <c r="G3446">
        <v>-4227524</v>
      </c>
      <c r="H3446">
        <v>16845078</v>
      </c>
      <c r="K3446">
        <f t="shared" si="1247"/>
        <v>72.685895994643943</v>
      </c>
      <c r="L3446">
        <f t="shared" si="1248"/>
        <v>52.969019660414915</v>
      </c>
      <c r="M3446">
        <f t="shared" si="1242"/>
        <v>17.736292038788843</v>
      </c>
      <c r="N3446">
        <f t="shared" si="1249"/>
        <v>7.0528990227954086E-2</v>
      </c>
      <c r="O3446">
        <f t="shared" si="1250"/>
        <v>56.05094633413777</v>
      </c>
      <c r="P3446">
        <f t="shared" si="1251"/>
        <v>56.038218313335911</v>
      </c>
      <c r="Q3446">
        <f t="shared" si="1243"/>
        <v>2.3220527135343616E-2</v>
      </c>
      <c r="R3446">
        <f t="shared" si="1252"/>
        <v>56.027725807002426</v>
      </c>
      <c r="S3446">
        <f t="shared" si="1244"/>
        <v>17.720811687365281</v>
      </c>
      <c r="T3446">
        <f t="shared" si="1245"/>
        <v>7.3739545446887469</v>
      </c>
      <c r="U3446">
        <f t="shared" si="1246"/>
        <v>0.48920214964116621</v>
      </c>
      <c r="V3446" s="6">
        <f t="shared" si="1254"/>
        <v>190805.00000012107</v>
      </c>
      <c r="W3446">
        <f t="shared" si="1259"/>
        <v>7.3727550426972073</v>
      </c>
      <c r="X3446">
        <f t="shared" si="1260"/>
        <v>17.701390090023594</v>
      </c>
      <c r="Y3446">
        <f t="shared" si="1255"/>
        <v>4.6965839039311659E-3</v>
      </c>
      <c r="Z3446">
        <f t="shared" si="1256"/>
        <v>-1.5808521819652729E-7</v>
      </c>
      <c r="AA3446">
        <f t="shared" si="1258"/>
        <v>3.5700756079080735E-8</v>
      </c>
      <c r="AB3446">
        <f t="shared" si="1257"/>
        <v>0.99819753364213282</v>
      </c>
      <c r="AC3446">
        <f t="shared" si="1253"/>
        <v>2.2350664768366606</v>
      </c>
      <c r="AD3446">
        <f t="shared" si="1261"/>
        <v>2.9865038609531501E-9</v>
      </c>
      <c r="AE3446">
        <f t="shared" si="1262"/>
        <v>4.2884798843772351E-3</v>
      </c>
      <c r="AF3446">
        <f t="shared" si="1263"/>
        <v>6.9325137432523955E-8</v>
      </c>
      <c r="AG3446">
        <f t="shared" si="1264"/>
        <v>2.9865038609531499E-7</v>
      </c>
      <c r="AH3446">
        <f t="shared" si="1265"/>
        <v>6.9325137432523951E-4</v>
      </c>
    </row>
    <row r="3447" spans="1:34">
      <c r="A3447" s="4">
        <v>43289.593518518515</v>
      </c>
      <c r="B3447" s="3">
        <v>-1.12937912505004E-3</v>
      </c>
      <c r="C3447">
        <v>2.6894404767790498</v>
      </c>
      <c r="D3447" s="3">
        <v>1.8962219378372499E-2</v>
      </c>
      <c r="E3447" s="3">
        <v>1.8767365564835901E-2</v>
      </c>
      <c r="F3447">
        <v>1.8736379726687999E-2</v>
      </c>
      <c r="G3447">
        <v>-4227524</v>
      </c>
      <c r="H3447">
        <v>16845073</v>
      </c>
      <c r="K3447">
        <f t="shared" si="1247"/>
        <v>72.694986987373525</v>
      </c>
      <c r="L3447">
        <f t="shared" si="1248"/>
        <v>52.961890231178202</v>
      </c>
      <c r="M3447">
        <f t="shared" si="1242"/>
        <v>17.733904801120055</v>
      </c>
      <c r="N3447">
        <f t="shared" si="1249"/>
        <v>7.0510247644522572E-2</v>
      </c>
      <c r="O3447">
        <f t="shared" si="1250"/>
        <v>56.063983714805424</v>
      </c>
      <c r="P3447">
        <f t="shared" si="1251"/>
        <v>56.05170793552</v>
      </c>
      <c r="Q3447">
        <f t="shared" si="1243"/>
        <v>-9.3293336883704114E-4</v>
      </c>
      <c r="R3447">
        <f t="shared" si="1252"/>
        <v>56.064916648174261</v>
      </c>
      <c r="S3447">
        <f t="shared" si="1244"/>
        <v>17.734526756699278</v>
      </c>
      <c r="T3447">
        <f t="shared" si="1245"/>
        <v>7.3719816411696399</v>
      </c>
      <c r="U3447">
        <f t="shared" si="1246"/>
        <v>0.48923386914454403</v>
      </c>
      <c r="V3447" s="6">
        <f t="shared" si="1254"/>
        <v>190864.99999968801</v>
      </c>
      <c r="W3447">
        <f t="shared" si="1259"/>
        <v>7.3734759112906421</v>
      </c>
      <c r="X3447">
        <f t="shared" si="1260"/>
        <v>17.700389459347573</v>
      </c>
      <c r="Y3447">
        <f t="shared" si="1255"/>
        <v>-3.5217661583620461E-3</v>
      </c>
      <c r="Z3447">
        <f t="shared" si="1256"/>
        <v>-3.1617043629150618E-8</v>
      </c>
      <c r="AA3447">
        <f t="shared" si="1258"/>
        <v>2.0642532425342354E-8</v>
      </c>
      <c r="AB3447">
        <f t="shared" si="1257"/>
        <v>0.99872922416288501</v>
      </c>
      <c r="AC3447">
        <f t="shared" si="1253"/>
        <v>2.2351140829985763</v>
      </c>
      <c r="AD3447">
        <f t="shared" si="1261"/>
        <v>-2.3029232368572498E-9</v>
      </c>
      <c r="AE3447">
        <f t="shared" si="1262"/>
        <v>-1.2652018529097778E-3</v>
      </c>
      <c r="AF3447">
        <f t="shared" si="1263"/>
        <v>1.8119686466752741E-7</v>
      </c>
      <c r="AG3447" t="str">
        <f t="shared" si="1264"/>
        <v>NaN</v>
      </c>
      <c r="AH3447">
        <f t="shared" si="1265"/>
        <v>1.8119686466752743E-3</v>
      </c>
    </row>
    <row r="3448" spans="1:34">
      <c r="A3448" s="4">
        <v>43289.594212962962</v>
      </c>
      <c r="B3448" s="3">
        <v>-1.1260136304372299E-3</v>
      </c>
      <c r="C3448">
        <v>2.6894904240489299</v>
      </c>
      <c r="D3448">
        <v>1.8955500281353999E-2</v>
      </c>
      <c r="E3448" s="3">
        <v>1.8759183726342599E-2</v>
      </c>
      <c r="F3448" s="3">
        <v>1.87402745930558E-2</v>
      </c>
      <c r="G3448">
        <v>-4227524</v>
      </c>
      <c r="H3448">
        <v>16845066</v>
      </c>
      <c r="K3448">
        <f t="shared" si="1247"/>
        <v>72.480591075502645</v>
      </c>
      <c r="L3448">
        <f t="shared" si="1248"/>
        <v>52.742374552914441</v>
      </c>
      <c r="M3448">
        <f t="shared" si="1242"/>
        <v>17.660401568442925</v>
      </c>
      <c r="N3448">
        <f t="shared" si="1249"/>
        <v>7.0525385884987496E-2</v>
      </c>
      <c r="O3448">
        <f t="shared" si="1250"/>
        <v>56.043802563908812</v>
      </c>
      <c r="P3448">
        <f t="shared" si="1251"/>
        <v>56.027220178098844</v>
      </c>
      <c r="Q3448">
        <f t="shared" si="1243"/>
        <v>-3.2852892241592713E-2</v>
      </c>
      <c r="R3448">
        <f t="shared" si="1252"/>
        <v>56.076655456150405</v>
      </c>
      <c r="S3448">
        <f t="shared" si="1244"/>
        <v>17.682303496603986</v>
      </c>
      <c r="T3448">
        <f t="shared" si="1245"/>
        <v>7.3735751401659479</v>
      </c>
      <c r="U3448">
        <f t="shared" si="1246"/>
        <v>0.48920824954566006</v>
      </c>
      <c r="V3448" s="6">
        <f t="shared" si="1254"/>
        <v>190924.99999988358</v>
      </c>
      <c r="W3448">
        <f t="shared" si="1259"/>
        <v>7.3742463943216832</v>
      </c>
      <c r="X3448">
        <f t="shared" si="1260"/>
        <v>17.699680463490274</v>
      </c>
      <c r="Y3448">
        <f t="shared" si="1255"/>
        <v>-1.1583348331664448E-2</v>
      </c>
      <c r="Z3448">
        <f t="shared" si="1256"/>
        <v>8.7796087953508468E-8</v>
      </c>
      <c r="AA3448">
        <f t="shared" si="1258"/>
        <v>3.4155365655725445E-8</v>
      </c>
      <c r="AB3448">
        <f t="shared" si="1257"/>
        <v>0.99924746528808572</v>
      </c>
      <c r="AC3448">
        <f t="shared" si="1253"/>
        <v>2.2350756318677956</v>
      </c>
      <c r="AD3448">
        <f t="shared" si="1261"/>
        <v>-1.1584955063849721E-9</v>
      </c>
      <c r="AE3448">
        <f t="shared" si="1262"/>
        <v>-8.0814866109850934E-4</v>
      </c>
      <c r="AF3448">
        <f t="shared" si="1263"/>
        <v>1.4270333796929867E-7</v>
      </c>
      <c r="AG3448" t="str">
        <f t="shared" si="1264"/>
        <v>NaN</v>
      </c>
      <c r="AH3448">
        <f t="shared" si="1265"/>
        <v>1.4270333796929868E-3</v>
      </c>
    </row>
    <row r="3449" spans="1:34">
      <c r="A3449" s="4">
        <v>43289.594918981478</v>
      </c>
      <c r="B3449" s="3">
        <v>-1.1294385860855999E-3</v>
      </c>
      <c r="C3449">
        <v>2.6894737749589699</v>
      </c>
      <c r="D3449" s="3">
        <v>1.89524083075048E-2</v>
      </c>
      <c r="E3449" s="3">
        <v>1.8758565331572798E-2</v>
      </c>
      <c r="F3449" s="3">
        <v>1.8726612783502801E-2</v>
      </c>
      <c r="G3449">
        <v>-4227524</v>
      </c>
      <c r="H3449">
        <v>16845059</v>
      </c>
      <c r="K3449">
        <f t="shared" si="1247"/>
        <v>72.698774901010694</v>
      </c>
      <c r="L3449">
        <f t="shared" si="1248"/>
        <v>52.978516702742319</v>
      </c>
      <c r="M3449">
        <f t="shared" si="1242"/>
        <v>17.739472054528299</v>
      </c>
      <c r="N3449">
        <f t="shared" si="1249"/>
        <v>7.0520339804832521E-2</v>
      </c>
      <c r="O3449">
        <f t="shared" si="1250"/>
        <v>56.034515662611319</v>
      </c>
      <c r="P3449">
        <f t="shared" si="1251"/>
        <v>56.025369359224115</v>
      </c>
      <c r="Q3449">
        <f t="shared" si="1243"/>
        <v>-9.6421938456359157E-4</v>
      </c>
      <c r="R3449">
        <f t="shared" si="1252"/>
        <v>56.035479881995883</v>
      </c>
      <c r="S3449">
        <f t="shared" si="1244"/>
        <v>17.740114867451343</v>
      </c>
      <c r="T3449">
        <f t="shared" si="1245"/>
        <v>7.3730439738338447</v>
      </c>
      <c r="U3449">
        <f t="shared" si="1246"/>
        <v>0.4892167894119549</v>
      </c>
      <c r="V3449" s="6">
        <f t="shared" si="1254"/>
        <v>190985.99999968428</v>
      </c>
      <c r="W3449">
        <f t="shared" si="1259"/>
        <v>7.3746433098225355</v>
      </c>
      <c r="X3449">
        <f t="shared" si="1260"/>
        <v>17.698294339349911</v>
      </c>
      <c r="Y3449">
        <f t="shared" si="1255"/>
        <v>-2.1950298092924925E-2</v>
      </c>
      <c r="Z3449">
        <f t="shared" si="1256"/>
        <v>5.6440342240988951E-8</v>
      </c>
      <c r="AA3449">
        <f t="shared" si="1258"/>
        <v>5.5383952149984937E-8</v>
      </c>
      <c r="AB3449">
        <f t="shared" si="1257"/>
        <v>0.99992212044091044</v>
      </c>
      <c r="AC3449">
        <f t="shared" si="1253"/>
        <v>2.2350884489113891</v>
      </c>
      <c r="AD3449">
        <f t="shared" si="1261"/>
        <v>-9.9132382140829185E-10</v>
      </c>
      <c r="AE3449">
        <f t="shared" si="1262"/>
        <v>-9.0772886623122061E-3</v>
      </c>
      <c r="AF3449">
        <f t="shared" si="1263"/>
        <v>1.0871524073729315E-8</v>
      </c>
      <c r="AG3449" t="str">
        <f t="shared" si="1264"/>
        <v>NaN</v>
      </c>
      <c r="AH3449">
        <f t="shared" si="1265"/>
        <v>1.0871524073729314E-4</v>
      </c>
    </row>
    <row r="3450" spans="1:34">
      <c r="A3450" s="4">
        <v>43289.595613425925</v>
      </c>
      <c r="B3450" s="3">
        <v>-1.12584713953765E-3</v>
      </c>
      <c r="C3450">
        <v>2.68951183002173</v>
      </c>
      <c r="D3450" s="3">
        <v>1.8948804968749799E-2</v>
      </c>
      <c r="E3450" s="3">
        <v>1.8754105753905601E-2</v>
      </c>
      <c r="F3450" s="3">
        <v>1.8733330534669201E-2</v>
      </c>
      <c r="G3450">
        <v>-4227524</v>
      </c>
      <c r="H3450">
        <v>16845051</v>
      </c>
      <c r="K3450">
        <f t="shared" si="1247"/>
        <v>72.469984917317817</v>
      </c>
      <c r="L3450">
        <f t="shared" si="1248"/>
        <v>52.740896296280184</v>
      </c>
      <c r="M3450">
        <f t="shared" si="1242"/>
        <v>17.659906584931026</v>
      </c>
      <c r="N3450">
        <f t="shared" si="1249"/>
        <v>7.0531873702327899E-2</v>
      </c>
      <c r="O3450">
        <f t="shared" si="1250"/>
        <v>56.023692850714717</v>
      </c>
      <c r="P3450">
        <f t="shared" si="1251"/>
        <v>56.012022107722572</v>
      </c>
      <c r="Q3450">
        <f t="shared" si="1243"/>
        <v>-3.203378265261847E-2</v>
      </c>
      <c r="R3450">
        <f t="shared" si="1252"/>
        <v>56.055726633367335</v>
      </c>
      <c r="S3450">
        <f t="shared" si="1244"/>
        <v>17.681262440032771</v>
      </c>
      <c r="T3450">
        <f t="shared" si="1245"/>
        <v>7.3742580683070429</v>
      </c>
      <c r="U3450">
        <f t="shared" si="1246"/>
        <v>0.4891972697175701</v>
      </c>
      <c r="V3450" s="6">
        <f t="shared" si="1254"/>
        <v>191045.99999987986</v>
      </c>
      <c r="W3450">
        <f t="shared" si="1259"/>
        <v>7.37483301208397</v>
      </c>
      <c r="X3450">
        <f t="shared" si="1260"/>
        <v>17.699586733174627</v>
      </c>
      <c r="Y3450">
        <f t="shared" si="1255"/>
        <v>-1.0135550389184308E-2</v>
      </c>
      <c r="Z3450">
        <f t="shared" si="1256"/>
        <v>1.4543839996756531E-7</v>
      </c>
      <c r="AA3450">
        <f t="shared" si="1258"/>
        <v>1.3575171466885767E-7</v>
      </c>
      <c r="AB3450">
        <f t="shared" si="1257"/>
        <v>0.99915327489451267</v>
      </c>
      <c r="AC3450">
        <f t="shared" si="1253"/>
        <v>2.2350591528117509</v>
      </c>
      <c r="AD3450">
        <f t="shared" si="1261"/>
        <v>-5.2621632315573649E-9</v>
      </c>
      <c r="AE3450">
        <f t="shared" si="1262"/>
        <v>1.1860897588659582E-4</v>
      </c>
      <c r="AF3450">
        <f t="shared" si="1263"/>
        <v>-4.4164955341712303E-6</v>
      </c>
      <c r="AG3450" t="str">
        <f t="shared" si="1264"/>
        <v>NaN</v>
      </c>
      <c r="AH3450" t="str">
        <f t="shared" si="1265"/>
        <v>NaN</v>
      </c>
    </row>
    <row r="3451" spans="1:34">
      <c r="A3451" s="4">
        <v>43289.596307870372</v>
      </c>
      <c r="B3451" s="3">
        <v>-1.1280115212321099E-3</v>
      </c>
      <c r="C3451">
        <v>2.68952847911169</v>
      </c>
      <c r="D3451">
        <v>1.8938042521312998E-2</v>
      </c>
      <c r="E3451" s="3">
        <v>1.8742677342870599E-2</v>
      </c>
      <c r="F3451">
        <v>1.8711116694376001E-2</v>
      </c>
      <c r="G3451">
        <v>-4227524</v>
      </c>
      <c r="H3451">
        <v>16845049</v>
      </c>
      <c r="K3451">
        <f t="shared" si="1247"/>
        <v>72.607864973715522</v>
      </c>
      <c r="L3451">
        <f t="shared" si="1248"/>
        <v>52.907976243572762</v>
      </c>
      <c r="M3451">
        <f t="shared" si="1242"/>
        <v>17.715852093418906</v>
      </c>
      <c r="N3451">
        <f t="shared" si="1249"/>
        <v>7.0536919782482874E-2</v>
      </c>
      <c r="O3451">
        <f t="shared" si="1250"/>
        <v>55.991367290428727</v>
      </c>
      <c r="P3451">
        <f t="shared" si="1251"/>
        <v>55.977817551208346</v>
      </c>
      <c r="Q3451">
        <f t="shared" si="1243"/>
        <v>2.5913508696291387E-3</v>
      </c>
      <c r="R3451">
        <f t="shared" si="1252"/>
        <v>55.988775939559098</v>
      </c>
      <c r="S3451">
        <f t="shared" si="1244"/>
        <v>17.714124526172487</v>
      </c>
      <c r="T3451">
        <f t="shared" si="1245"/>
        <v>7.3747892346391444</v>
      </c>
      <c r="U3451">
        <f t="shared" si="1246"/>
        <v>0.48918872985127554</v>
      </c>
      <c r="V3451" s="6">
        <f t="shared" si="1254"/>
        <v>191106.00000007544</v>
      </c>
      <c r="W3451">
        <f t="shared" si="1259"/>
        <v>7.375218253599491</v>
      </c>
      <c r="X3451">
        <f t="shared" si="1260"/>
        <v>17.70532488186225</v>
      </c>
      <c r="Y3451">
        <f t="shared" si="1255"/>
        <v>-1.2606547507192071E-2</v>
      </c>
      <c r="Z3451">
        <f t="shared" si="1256"/>
        <v>6.3234086925853244E-8</v>
      </c>
      <c r="AA3451">
        <f t="shared" si="1258"/>
        <v>1.1294414251442638E-7</v>
      </c>
      <c r="AB3451">
        <f t="shared" si="1257"/>
        <v>0.99931647808129243</v>
      </c>
      <c r="AC3451">
        <f t="shared" si="1253"/>
        <v>2.2350463357681574</v>
      </c>
      <c r="AD3451">
        <f t="shared" si="1261"/>
        <v>-3.5199085982081623E-9</v>
      </c>
      <c r="AE3451">
        <f t="shared" si="1262"/>
        <v>8.4032644419814329E-5</v>
      </c>
      <c r="AF3451">
        <f t="shared" si="1263"/>
        <v>-4.1697919990726201E-6</v>
      </c>
      <c r="AG3451" t="str">
        <f t="shared" si="1264"/>
        <v>NaN</v>
      </c>
      <c r="AH3451" t="str">
        <f t="shared" si="1265"/>
        <v>NaN</v>
      </c>
    </row>
    <row r="3452" spans="1:34">
      <c r="A3452" s="4">
        <v>43289.597002314818</v>
      </c>
      <c r="B3452" s="3">
        <v>-1.1282017965459101E-3</v>
      </c>
      <c r="C3452">
        <v>2.6895356144359499</v>
      </c>
      <c r="D3452" s="3">
        <v>1.89345818890433E-2</v>
      </c>
      <c r="E3452" s="3">
        <v>1.87418211039585E-2</v>
      </c>
      <c r="F3452" s="3">
        <v>1.8711307268877101E-2</v>
      </c>
      <c r="G3452">
        <v>-4227524</v>
      </c>
      <c r="H3452">
        <v>16845049</v>
      </c>
      <c r="K3452">
        <f t="shared" si="1247"/>
        <v>72.61998629735497</v>
      </c>
      <c r="L3452">
        <f t="shared" si="1248"/>
        <v>52.919847058764951</v>
      </c>
      <c r="M3452">
        <f t="shared" si="1242"/>
        <v>17.719826949784704</v>
      </c>
      <c r="N3452">
        <f t="shared" si="1249"/>
        <v>7.0539082388260954E-2</v>
      </c>
      <c r="O3452">
        <f t="shared" si="1250"/>
        <v>55.980973104745715</v>
      </c>
      <c r="P3452">
        <f t="shared" si="1251"/>
        <v>55.975254878920062</v>
      </c>
      <c r="Q3452">
        <f t="shared" si="1243"/>
        <v>-8.3772107385868821E-3</v>
      </c>
      <c r="R3452">
        <f t="shared" si="1252"/>
        <v>55.989350315484302</v>
      </c>
      <c r="S3452">
        <f t="shared" si="1244"/>
        <v>17.72541175694376</v>
      </c>
      <c r="T3452">
        <f t="shared" si="1245"/>
        <v>7.3750168773526266</v>
      </c>
      <c r="U3452">
        <f t="shared" si="1246"/>
        <v>0.48918506990858218</v>
      </c>
      <c r="V3452" s="6">
        <f t="shared" si="1254"/>
        <v>191166.00000027101</v>
      </c>
      <c r="W3452">
        <f t="shared" si="1259"/>
        <v>7.3754254668388857</v>
      </c>
      <c r="X3452">
        <f t="shared" si="1260"/>
        <v>17.709812318475866</v>
      </c>
      <c r="Y3452">
        <f t="shared" si="1255"/>
        <v>-2.4212941078071517E-3</v>
      </c>
      <c r="Z3452">
        <f t="shared" si="1256"/>
        <v>2.2448100978765651E-7</v>
      </c>
      <c r="AA3452">
        <f t="shared" si="1258"/>
        <v>6.2461391874980503E-8</v>
      </c>
      <c r="AB3452">
        <f t="shared" si="1257"/>
        <v>0.99865676722112529</v>
      </c>
      <c r="AC3452">
        <f t="shared" si="1253"/>
        <v>2.235040842749481</v>
      </c>
      <c r="AD3452">
        <f t="shared" si="1261"/>
        <v>-1.0135073059024622E-8</v>
      </c>
      <c r="AE3452">
        <f t="shared" si="1262"/>
        <v>5.1845756210185382E-5</v>
      </c>
      <c r="AF3452">
        <f t="shared" si="1263"/>
        <v>-1.9460083806798219E-5</v>
      </c>
      <c r="AG3452" t="str">
        <f t="shared" si="1264"/>
        <v>NaN</v>
      </c>
      <c r="AH3452" t="str">
        <f t="shared" si="1265"/>
        <v>NaN</v>
      </c>
    </row>
    <row r="3453" spans="1:34">
      <c r="A3453" s="4">
        <v>43289.597696759258</v>
      </c>
      <c r="B3453" s="3">
        <v>-1.1269531147991101E-3</v>
      </c>
      <c r="C3453">
        <v>2.68961291378218</v>
      </c>
      <c r="D3453" s="3">
        <v>1.8931763435957701E-2</v>
      </c>
      <c r="E3453" s="3">
        <v>1.87344598277559E-2</v>
      </c>
      <c r="F3453" s="3">
        <v>1.8706209400970699E-2</v>
      </c>
      <c r="G3453">
        <v>-4227524</v>
      </c>
      <c r="H3453">
        <v>16845049</v>
      </c>
      <c r="K3453">
        <f t="shared" si="1247"/>
        <v>72.540440110971929</v>
      </c>
      <c r="L3453">
        <f t="shared" si="1248"/>
        <v>52.84700197334864</v>
      </c>
      <c r="M3453">
        <f t="shared" si="1242"/>
        <v>17.695435301292484</v>
      </c>
      <c r="N3453">
        <f t="shared" si="1249"/>
        <v>7.0562510617548022E-2</v>
      </c>
      <c r="O3453">
        <f t="shared" si="1250"/>
        <v>55.972507737024593</v>
      </c>
      <c r="P3453">
        <f t="shared" si="1251"/>
        <v>55.953223015775002</v>
      </c>
      <c r="Q3453">
        <f t="shared" si="1243"/>
        <v>-1.4780224544637122E-3</v>
      </c>
      <c r="R3453">
        <f t="shared" si="1252"/>
        <v>55.973985759479056</v>
      </c>
      <c r="S3453">
        <f t="shared" si="1244"/>
        <v>17.69642064959546</v>
      </c>
      <c r="T3453">
        <f t="shared" si="1245"/>
        <v>7.3774830067512651</v>
      </c>
      <c r="U3453">
        <f t="shared" si="1246"/>
        <v>0.48914542052936399</v>
      </c>
      <c r="V3453" s="6">
        <f t="shared" si="1254"/>
        <v>191225.99999983795</v>
      </c>
      <c r="W3453">
        <f t="shared" si="1259"/>
        <v>7.3753816893939366</v>
      </c>
      <c r="X3453">
        <f t="shared" si="1260"/>
        <v>17.709896974087965</v>
      </c>
      <c r="Y3453">
        <f t="shared" si="1255"/>
        <v>-3.4396453079376479E-3</v>
      </c>
      <c r="Z3453">
        <f t="shared" si="1256"/>
        <v>4.0448911943558174E-7</v>
      </c>
      <c r="AA3453">
        <f t="shared" si="1258"/>
        <v>8.8725561605692805E-8</v>
      </c>
      <c r="AB3453">
        <f t="shared" si="1257"/>
        <v>0.99872072298921266</v>
      </c>
      <c r="AC3453">
        <f t="shared" si="1253"/>
        <v>2.2349813350470917</v>
      </c>
      <c r="AD3453">
        <f t="shared" si="1261"/>
        <v>-1.013412609986917E-8</v>
      </c>
      <c r="AE3453">
        <f t="shared" si="1262"/>
        <v>-7.6773231236199639E-3</v>
      </c>
      <c r="AF3453">
        <f t="shared" si="1263"/>
        <v>1.3140367769718474E-7</v>
      </c>
      <c r="AG3453" t="str">
        <f t="shared" si="1264"/>
        <v>NaN</v>
      </c>
      <c r="AH3453">
        <f t="shared" si="1265"/>
        <v>1.3140367769718473E-3</v>
      </c>
    </row>
    <row r="3454" spans="1:34">
      <c r="A3454" s="4">
        <v>43289.598402777781</v>
      </c>
      <c r="B3454" s="3">
        <v>-1.1273693420480401E-3</v>
      </c>
      <c r="C3454">
        <v>2.6896890239076998</v>
      </c>
      <c r="D3454">
        <v>1.8931156933395001E-2</v>
      </c>
      <c r="E3454" s="3">
        <v>1.8736398257515201E-2</v>
      </c>
      <c r="F3454" s="3">
        <v>1.8705268439371099E-2</v>
      </c>
      <c r="G3454">
        <v>-4227524</v>
      </c>
      <c r="H3454">
        <v>16845049</v>
      </c>
      <c r="K3454">
        <f t="shared" si="1247"/>
        <v>72.56695550643272</v>
      </c>
      <c r="L3454">
        <f t="shared" si="1248"/>
        <v>52.874754254268311</v>
      </c>
      <c r="M3454">
        <f t="shared" si="1242"/>
        <v>17.704727951265799</v>
      </c>
      <c r="N3454">
        <f t="shared" si="1249"/>
        <v>7.0585578412538638E-2</v>
      </c>
      <c r="O3454">
        <f t="shared" si="1250"/>
        <v>55.970686075616328</v>
      </c>
      <c r="P3454">
        <f t="shared" si="1251"/>
        <v>55.959024621094215</v>
      </c>
      <c r="Q3454">
        <f t="shared" si="1243"/>
        <v>-4.637027307623498E-4</v>
      </c>
      <c r="R3454">
        <f t="shared" si="1252"/>
        <v>55.97114977834709</v>
      </c>
      <c r="S3454">
        <f t="shared" si="1244"/>
        <v>17.70503708641964</v>
      </c>
      <c r="T3454">
        <f t="shared" si="1245"/>
        <v>7.3799111956976464</v>
      </c>
      <c r="U3454">
        <f t="shared" si="1246"/>
        <v>0.48910638114059468</v>
      </c>
      <c r="V3454" s="6">
        <f t="shared" si="1254"/>
        <v>191287.00000026729</v>
      </c>
      <c r="W3454">
        <f t="shared" si="1259"/>
        <v>7.3757085609828721</v>
      </c>
      <c r="X3454">
        <f t="shared" si="1260"/>
        <v>17.709758837160116</v>
      </c>
      <c r="Y3454">
        <f t="shared" si="1255"/>
        <v>3.1454286132775642E-3</v>
      </c>
      <c r="Z3454">
        <f t="shared" si="1256"/>
        <v>-1.912700487101695E-7</v>
      </c>
      <c r="AA3454">
        <f t="shared" si="1258"/>
        <v>6.6141959114874113E-8</v>
      </c>
      <c r="AB3454">
        <f t="shared" si="1257"/>
        <v>0.99829443937882423</v>
      </c>
      <c r="AC3454">
        <f t="shared" si="1253"/>
        <v>2.2349227428478158</v>
      </c>
      <c r="AD3454">
        <f t="shared" si="1261"/>
        <v>8.2610841051773456E-9</v>
      </c>
      <c r="AE3454">
        <f t="shared" si="1262"/>
        <v>1.8856461805958396E-4</v>
      </c>
      <c r="AF3454">
        <f t="shared" si="1263"/>
        <v>4.3612187834501488E-6</v>
      </c>
      <c r="AG3454">
        <f t="shared" si="1264"/>
        <v>8.2610841051773452E-7</v>
      </c>
      <c r="AH3454">
        <f t="shared" si="1265"/>
        <v>4.3612187834501485E-2</v>
      </c>
    </row>
    <row r="3455" spans="1:34">
      <c r="A3455" s="4">
        <v>43289.599097222221</v>
      </c>
      <c r="B3455" s="3">
        <v>-1.1263466122363799E-3</v>
      </c>
      <c r="C3455">
        <v>2.6895403713188002</v>
      </c>
      <c r="D3455">
        <v>1.8926721140141999E-2</v>
      </c>
      <c r="E3455" s="3">
        <v>1.87291202267625E-2</v>
      </c>
      <c r="F3455" s="3">
        <v>1.8696918894038399E-2</v>
      </c>
      <c r="G3455">
        <v>-4227524</v>
      </c>
      <c r="H3455">
        <v>16845049</v>
      </c>
      <c r="K3455">
        <f t="shared" si="1247"/>
        <v>72.501803391871675</v>
      </c>
      <c r="L3455">
        <f t="shared" si="1248"/>
        <v>52.820577541056991</v>
      </c>
      <c r="M3455">
        <f t="shared" si="1242"/>
        <v>17.686587271801123</v>
      </c>
      <c r="N3455">
        <f t="shared" si="1249"/>
        <v>7.0540524125449464E-2</v>
      </c>
      <c r="O3455">
        <f t="shared" si="1250"/>
        <v>55.957362944139206</v>
      </c>
      <c r="P3455">
        <f t="shared" si="1251"/>
        <v>55.937241906644189</v>
      </c>
      <c r="Q3455">
        <f t="shared" si="1243"/>
        <v>1.1378011025058754E-2</v>
      </c>
      <c r="R3455">
        <f t="shared" si="1252"/>
        <v>55.945984933114147</v>
      </c>
      <c r="S3455">
        <f t="shared" si="1244"/>
        <v>17.67900193111775</v>
      </c>
      <c r="T3455">
        <f t="shared" si="1245"/>
        <v>7.3751686391619433</v>
      </c>
      <c r="U3455">
        <f t="shared" si="1246"/>
        <v>0.48918262994678141</v>
      </c>
      <c r="V3455" s="6">
        <f t="shared" si="1254"/>
        <v>191346.99999983422</v>
      </c>
      <c r="W3455">
        <f t="shared" si="1259"/>
        <v>7.3756472725599371</v>
      </c>
      <c r="X3455">
        <f t="shared" si="1260"/>
        <v>17.711939752949252</v>
      </c>
      <c r="Y3455">
        <f t="shared" si="1255"/>
        <v>5.0086647090334202E-4</v>
      </c>
      <c r="Z3455">
        <f t="shared" si="1256"/>
        <v>-2.6558316652261273E-7</v>
      </c>
      <c r="AA3455">
        <f t="shared" si="1258"/>
        <v>1.5528557391569698E-9</v>
      </c>
      <c r="AB3455">
        <f t="shared" si="1257"/>
        <v>0.99846413738372841</v>
      </c>
      <c r="AC3455">
        <f t="shared" si="1253"/>
        <v>2.235037180737022</v>
      </c>
      <c r="AD3455">
        <f t="shared" si="1261"/>
        <v>1.2180670942549862E-9</v>
      </c>
      <c r="AE3455">
        <f t="shared" si="1262"/>
        <v>2.5020114908726865E-4</v>
      </c>
      <c r="AF3455">
        <f t="shared" si="1263"/>
        <v>4.8463295976307706E-7</v>
      </c>
      <c r="AG3455">
        <f t="shared" si="1264"/>
        <v>1.2180670942549861E-7</v>
      </c>
      <c r="AH3455">
        <f t="shared" si="1265"/>
        <v>4.8463295976307703E-3</v>
      </c>
    </row>
    <row r="3456" spans="1:34">
      <c r="A3456" s="4">
        <v>43289.599791666667</v>
      </c>
      <c r="B3456" s="3">
        <v>-1.1276190783974E-3</v>
      </c>
      <c r="C3456">
        <v>2.6895891293679601</v>
      </c>
      <c r="D3456" s="3">
        <v>1.8927018445319799E-2</v>
      </c>
      <c r="E3456" s="3">
        <v>1.8733080331730899E-2</v>
      </c>
      <c r="F3456" s="3">
        <v>1.87041130814578E-2</v>
      </c>
      <c r="G3456">
        <v>-4227524</v>
      </c>
      <c r="H3456">
        <v>16845049</v>
      </c>
      <c r="K3456">
        <f t="shared" si="1247"/>
        <v>72.582864743709322</v>
      </c>
      <c r="L3456">
        <f t="shared" si="1248"/>
        <v>52.892182199006911</v>
      </c>
      <c r="M3456">
        <f t="shared" si="1242"/>
        <v>17.71056357215328</v>
      </c>
      <c r="N3456">
        <f t="shared" si="1249"/>
        <v>7.055530193161498E-2</v>
      </c>
      <c r="O3456">
        <f t="shared" si="1250"/>
        <v>55.958255915417787</v>
      </c>
      <c r="P3456">
        <f t="shared" si="1251"/>
        <v>55.949094265977344</v>
      </c>
      <c r="Q3456">
        <f t="shared" si="1243"/>
        <v>-9.4117088815863781E-3</v>
      </c>
      <c r="R3456">
        <f t="shared" si="1252"/>
        <v>55.967667624299374</v>
      </c>
      <c r="S3456">
        <f t="shared" si="1244"/>
        <v>17.716838044741003</v>
      </c>
      <c r="T3456">
        <f t="shared" si="1245"/>
        <v>7.3767241977056823</v>
      </c>
      <c r="U3456">
        <f t="shared" si="1246"/>
        <v>0.48915762033835164</v>
      </c>
      <c r="V3456" s="6">
        <f t="shared" si="1254"/>
        <v>191407.0000000298</v>
      </c>
      <c r="W3456">
        <f t="shared" si="1259"/>
        <v>7.3755801471443512</v>
      </c>
      <c r="X3456">
        <f t="shared" si="1260"/>
        <v>17.709014441992458</v>
      </c>
      <c r="Y3456">
        <f t="shared" si="1255"/>
        <v>2.010818886840108E-3</v>
      </c>
      <c r="Z3456">
        <f t="shared" si="1256"/>
        <v>2.402895303559751E-7</v>
      </c>
      <c r="AA3456">
        <f t="shared" si="1258"/>
        <v>-3.4547312961918314E-8</v>
      </c>
      <c r="AB3456">
        <f t="shared" si="1257"/>
        <v>0.99836863836701895</v>
      </c>
      <c r="AC3456">
        <f t="shared" si="1253"/>
        <v>2.2349996451093621</v>
      </c>
      <c r="AD3456">
        <f t="shared" si="1261"/>
        <v>-6.7498805038491469E-9</v>
      </c>
      <c r="AE3456">
        <f t="shared" si="1262"/>
        <v>3.1108690168112176E-5</v>
      </c>
      <c r="AF3456">
        <f t="shared" si="1263"/>
        <v>-2.1599584396486008E-5</v>
      </c>
      <c r="AG3456" t="str">
        <f t="shared" si="1264"/>
        <v>NaN</v>
      </c>
      <c r="AH3456" t="str">
        <f t="shared" si="1265"/>
        <v>NaN</v>
      </c>
    </row>
    <row r="3457" spans="1:34">
      <c r="A3457" s="4">
        <v>43289.600486111114</v>
      </c>
      <c r="B3457" s="3">
        <v>-1.1280115212321099E-3</v>
      </c>
      <c r="C3457">
        <v>2.68963075209285</v>
      </c>
      <c r="D3457" s="3">
        <v>1.8930716921731799E-2</v>
      </c>
      <c r="E3457" s="3">
        <v>1.87339246784359E-2</v>
      </c>
      <c r="F3457" s="3">
        <v>1.8703326961640399E-2</v>
      </c>
      <c r="G3457">
        <v>-4227524</v>
      </c>
      <c r="H3457">
        <v>16845049</v>
      </c>
      <c r="K3457">
        <f t="shared" si="1247"/>
        <v>72.607864973715522</v>
      </c>
      <c r="L3457">
        <f t="shared" si="1248"/>
        <v>52.918215776358515</v>
      </c>
      <c r="M3457">
        <f t="shared" si="1242"/>
        <v>17.719280726702912</v>
      </c>
      <c r="N3457">
        <f t="shared" si="1249"/>
        <v>7.0567917131999322E-2</v>
      </c>
      <c r="O3457">
        <f t="shared" si="1250"/>
        <v>55.96936447812385</v>
      </c>
      <c r="P3457">
        <f t="shared" si="1251"/>
        <v>55.951621345595008</v>
      </c>
      <c r="Q3457">
        <f t="shared" si="1243"/>
        <v>4.0661545170479485E-3</v>
      </c>
      <c r="R3457">
        <f t="shared" si="1252"/>
        <v>55.965298323606802</v>
      </c>
      <c r="S3457">
        <f t="shared" si="1244"/>
        <v>17.71656995702488</v>
      </c>
      <c r="T3457">
        <f t="shared" si="1245"/>
        <v>7.3780521135356141</v>
      </c>
      <c r="U3457">
        <f t="shared" si="1246"/>
        <v>0.48913627067262055</v>
      </c>
      <c r="V3457" s="6">
        <f t="shared" si="1254"/>
        <v>191467.00000022538</v>
      </c>
      <c r="W3457">
        <f t="shared" si="1259"/>
        <v>7.3755830656406767</v>
      </c>
      <c r="X3457">
        <f t="shared" si="1260"/>
        <v>17.708946240118649</v>
      </c>
      <c r="Y3457">
        <f t="shared" si="1255"/>
        <v>-1.6382828878107603E-3</v>
      </c>
      <c r="Z3457">
        <f t="shared" si="1256"/>
        <v>-1.2646817468165561E-8</v>
      </c>
      <c r="AA3457">
        <f t="shared" si="1258"/>
        <v>-9.9498500468357931E-8</v>
      </c>
      <c r="AB3457">
        <f t="shared" si="1257"/>
        <v>0.99860598779726661</v>
      </c>
      <c r="AC3457">
        <f t="shared" si="1253"/>
        <v>2.2349676025003853</v>
      </c>
      <c r="AD3457">
        <f t="shared" si="1261"/>
        <v>2.3860315395799949E-8</v>
      </c>
      <c r="AE3457">
        <f t="shared" si="1262"/>
        <v>-4.8805305994548132E-5</v>
      </c>
      <c r="AF3457">
        <f t="shared" si="1263"/>
        <v>-4.8667627579286106E-5</v>
      </c>
      <c r="AG3457">
        <f t="shared" si="1264"/>
        <v>2.3860315395799946E-6</v>
      </c>
      <c r="AH3457" t="str">
        <f t="shared" si="1265"/>
        <v>NaN</v>
      </c>
    </row>
    <row r="3458" spans="1:34">
      <c r="A3458" s="4">
        <v>43289.601180555554</v>
      </c>
      <c r="B3458" s="3">
        <v>-1.12786881474676E-3</v>
      </c>
      <c r="C3458">
        <v>2.6895843724851098</v>
      </c>
      <c r="D3458" s="3">
        <v>1.8931359100915899E-2</v>
      </c>
      <c r="E3458" s="3">
        <v>1.8735827431573902E-2</v>
      </c>
      <c r="F3458" s="3">
        <v>1.8705173152120599E-2</v>
      </c>
      <c r="G3458">
        <v>-4227524</v>
      </c>
      <c r="H3458">
        <v>16845049</v>
      </c>
      <c r="K3458">
        <f t="shared" si="1247"/>
        <v>72.598773980985939</v>
      </c>
      <c r="L3458">
        <f t="shared" si="1248"/>
        <v>52.906697983045092</v>
      </c>
      <c r="M3458">
        <f t="shared" si="1242"/>
        <v>17.715424077152687</v>
      </c>
      <c r="N3458">
        <f t="shared" si="1249"/>
        <v>7.0553860194426457E-2</v>
      </c>
      <c r="O3458">
        <f t="shared" si="1250"/>
        <v>55.97129329608574</v>
      </c>
      <c r="P3458">
        <f t="shared" si="1251"/>
        <v>55.957316172902324</v>
      </c>
      <c r="Q3458">
        <f t="shared" si="1243"/>
        <v>4.3070570110614881E-4</v>
      </c>
      <c r="R3458">
        <f t="shared" si="1252"/>
        <v>55.970862590384634</v>
      </c>
      <c r="S3458">
        <f t="shared" si="1244"/>
        <v>17.715136940018617</v>
      </c>
      <c r="T3458">
        <f t="shared" si="1245"/>
        <v>7.3765724358963647</v>
      </c>
      <c r="U3458">
        <f t="shared" si="1246"/>
        <v>0.48916006030015236</v>
      </c>
      <c r="V3458" s="6">
        <f t="shared" si="1254"/>
        <v>191526.99999979232</v>
      </c>
      <c r="W3458">
        <f t="shared" si="1259"/>
        <v>7.3756618650415708</v>
      </c>
      <c r="X3458">
        <f t="shared" si="1260"/>
        <v>17.706585980843968</v>
      </c>
      <c r="Y3458">
        <f t="shared" si="1255"/>
        <v>1.9103682441373355E-3</v>
      </c>
      <c r="Z3458">
        <f t="shared" si="1256"/>
        <v>-3.8888963670416675E-7</v>
      </c>
      <c r="AA3458">
        <f t="shared" si="1258"/>
        <v>-1.2050311709772183E-7</v>
      </c>
      <c r="AB3458">
        <f t="shared" si="1257"/>
        <v>0.99837566213638762</v>
      </c>
      <c r="AC3458">
        <f t="shared" si="1253"/>
        <v>2.2350033071218207</v>
      </c>
      <c r="AD3458">
        <f t="shared" si="1261"/>
        <v>-2.4782018011754427E-8</v>
      </c>
      <c r="AE3458">
        <f t="shared" si="1262"/>
        <v>-4.5303590007238273E-5</v>
      </c>
      <c r="AF3458">
        <f t="shared" si="1263"/>
        <v>5.4454664411481423E-5</v>
      </c>
      <c r="AG3458" t="str">
        <f t="shared" si="1264"/>
        <v>NaN</v>
      </c>
      <c r="AH3458">
        <f t="shared" si="1265"/>
        <v>0.54454664411481424</v>
      </c>
    </row>
    <row r="3459" spans="1:34">
      <c r="A3459" s="4">
        <v>43289.601875</v>
      </c>
      <c r="B3459" s="3">
        <v>-1.1282850419957E-3</v>
      </c>
      <c r="C3459">
        <v>2.6894844779453702</v>
      </c>
      <c r="D3459" s="3">
        <v>1.8935200283813201E-2</v>
      </c>
      <c r="E3459" s="3">
        <v>1.8741107571531801E-2</v>
      </c>
      <c r="F3459" s="3">
        <v>1.8708734513111301E-2</v>
      </c>
      <c r="G3459">
        <v>-4227524</v>
      </c>
      <c r="H3459">
        <v>16845049</v>
      </c>
      <c r="K3459">
        <f t="shared" si="1247"/>
        <v>72.625289376447384</v>
      </c>
      <c r="L3459">
        <f t="shared" si="1248"/>
        <v>52.928532001896585</v>
      </c>
      <c r="M3459">
        <f t="shared" si="1242"/>
        <v>17.722735039998767</v>
      </c>
      <c r="N3459">
        <f t="shared" si="1249"/>
        <v>7.0523583713502799E-2</v>
      </c>
      <c r="O3459">
        <f t="shared" si="1250"/>
        <v>55.982830485005401</v>
      </c>
      <c r="P3459">
        <f t="shared" si="1251"/>
        <v>55.97311931867997</v>
      </c>
      <c r="Q3459">
        <f t="shared" si="1243"/>
        <v>1.2342445142579095E-3</v>
      </c>
      <c r="R3459">
        <f t="shared" si="1252"/>
        <v>55.981596240491143</v>
      </c>
      <c r="S3459">
        <f t="shared" si="1244"/>
        <v>17.721912210322596</v>
      </c>
      <c r="T3459">
        <f t="shared" si="1245"/>
        <v>7.3733854379043997</v>
      </c>
      <c r="U3459">
        <f t="shared" si="1246"/>
        <v>0.48921129949790965</v>
      </c>
      <c r="V3459" s="6">
        <f t="shared" si="1254"/>
        <v>191586.99999998789</v>
      </c>
      <c r="W3459">
        <f t="shared" si="1259"/>
        <v>7.3756998054938698</v>
      </c>
      <c r="X3459">
        <f t="shared" si="1260"/>
        <v>17.705208857671174</v>
      </c>
      <c r="Y3459">
        <f t="shared" si="1255"/>
        <v>-2.7950596519895989E-3</v>
      </c>
      <c r="Z3459">
        <f t="shared" si="1256"/>
        <v>-2.8220171119870546E-8</v>
      </c>
      <c r="AA3459">
        <f t="shared" si="1258"/>
        <v>-6.4495782660006088E-8</v>
      </c>
      <c r="AB3459">
        <f t="shared" si="1257"/>
        <v>0.9986812313852923</v>
      </c>
      <c r="AC3459">
        <f t="shared" si="1253"/>
        <v>2.235080209383367</v>
      </c>
      <c r="AD3459">
        <f t="shared" si="1261"/>
        <v>9.0658944144641457E-9</v>
      </c>
      <c r="AE3459">
        <f t="shared" si="1262"/>
        <v>-6.0705070276377554E-5</v>
      </c>
      <c r="AF3459">
        <f t="shared" si="1263"/>
        <v>-1.4866773556823523E-5</v>
      </c>
      <c r="AG3459">
        <f t="shared" si="1264"/>
        <v>9.0658944144641458E-7</v>
      </c>
      <c r="AH3459" t="str">
        <f t="shared" si="1265"/>
        <v>NaN</v>
      </c>
    </row>
    <row r="3460" spans="1:34">
      <c r="A3460" s="4">
        <v>43289.602581018517</v>
      </c>
      <c r="B3460" s="3">
        <v>-1.1285823471735099E-3</v>
      </c>
      <c r="C3460">
        <v>2.68957366949871</v>
      </c>
      <c r="D3460" s="3">
        <v>1.8938387395319299E-2</v>
      </c>
      <c r="E3460" s="3">
        <v>1.8744829832357899E-2</v>
      </c>
      <c r="F3460" s="3">
        <v>1.8715654749685201E-2</v>
      </c>
      <c r="G3460">
        <v>-4227524</v>
      </c>
      <c r="H3460">
        <v>16845049</v>
      </c>
      <c r="K3460">
        <f t="shared" si="1247"/>
        <v>72.644228944633838</v>
      </c>
      <c r="L3460">
        <f t="shared" si="1248"/>
        <v>52.938374982088462</v>
      </c>
      <c r="M3460">
        <f t="shared" si="1242"/>
        <v>17.726030890522985</v>
      </c>
      <c r="N3460">
        <f t="shared" si="1249"/>
        <v>7.0550616285756332E-2</v>
      </c>
      <c r="O3460">
        <f t="shared" si="1250"/>
        <v>55.992403137112042</v>
      </c>
      <c r="P3460">
        <f t="shared" si="1251"/>
        <v>55.984259824599555</v>
      </c>
      <c r="Q3460">
        <f t="shared" si="1243"/>
        <v>-1.0050129171332856E-2</v>
      </c>
      <c r="R3460">
        <f t="shared" si="1252"/>
        <v>56.002453266283375</v>
      </c>
      <c r="S3460">
        <f t="shared" si="1244"/>
        <v>17.732730976637207</v>
      </c>
      <c r="T3460">
        <f t="shared" si="1245"/>
        <v>7.3762309718258248</v>
      </c>
      <c r="U3460">
        <f t="shared" si="1246"/>
        <v>0.48916555021419766</v>
      </c>
      <c r="V3460" s="6">
        <f t="shared" si="1254"/>
        <v>191647.99999978859</v>
      </c>
      <c r="W3460">
        <f t="shared" si="1259"/>
        <v>7.3757319089535125</v>
      </c>
      <c r="X3460">
        <f t="shared" si="1260"/>
        <v>17.704912478040409</v>
      </c>
      <c r="Y3460">
        <f t="shared" si="1255"/>
        <v>-4.0987096579433074E-4</v>
      </c>
      <c r="Z3460">
        <f t="shared" si="1256"/>
        <v>-5.0169193109495515E-8</v>
      </c>
      <c r="AA3460">
        <f t="shared" si="1258"/>
        <v>-5.5462341439597424E-8</v>
      </c>
      <c r="AB3460">
        <f t="shared" si="1257"/>
        <v>0.99852704225921873</v>
      </c>
      <c r="AC3460">
        <f t="shared" si="1253"/>
        <v>2.2350115466498428</v>
      </c>
      <c r="AD3460">
        <f t="shared" si="1261"/>
        <v>5.3162833917016544E-8</v>
      </c>
      <c r="AE3460">
        <f t="shared" si="1262"/>
        <v>2.4619733640222875E-4</v>
      </c>
      <c r="AF3460">
        <f t="shared" si="1263"/>
        <v>2.149590873340257E-5</v>
      </c>
      <c r="AG3460">
        <f t="shared" si="1264"/>
        <v>5.316283391701654E-6</v>
      </c>
      <c r="AH3460">
        <f t="shared" si="1265"/>
        <v>0.21495908733402572</v>
      </c>
    </row>
    <row r="3461" spans="1:34">
      <c r="A3461" s="4">
        <v>43289.603275462963</v>
      </c>
      <c r="B3461" s="3">
        <v>-1.1279639524036599E-3</v>
      </c>
      <c r="C3461">
        <v>2.6894654504139899</v>
      </c>
      <c r="D3461" s="3">
        <v>1.8937709539513899E-2</v>
      </c>
      <c r="E3461" s="3">
        <v>1.87401205183414E-2</v>
      </c>
      <c r="F3461" s="3">
        <v>1.8709127573019901E-2</v>
      </c>
      <c r="G3461">
        <v>-4227524</v>
      </c>
      <c r="H3461">
        <v>16845049</v>
      </c>
      <c r="K3461">
        <f t="shared" si="1247"/>
        <v>72.604834642805656</v>
      </c>
      <c r="L3461">
        <f t="shared" si="1248"/>
        <v>52.907560594582279</v>
      </c>
      <c r="M3461">
        <f t="shared" si="1242"/>
        <v>17.715712916369228</v>
      </c>
      <c r="N3461">
        <f t="shared" si="1249"/>
        <v>7.0517816764755034E-2</v>
      </c>
      <c r="O3461">
        <f t="shared" si="1250"/>
        <v>55.990367162596826</v>
      </c>
      <c r="P3461">
        <f t="shared" si="1251"/>
        <v>55.970165127014106</v>
      </c>
      <c r="Q3461">
        <f t="shared" si="1243"/>
        <v>7.5862717596919538E-3</v>
      </c>
      <c r="R3461">
        <f t="shared" si="1252"/>
        <v>55.982780890837134</v>
      </c>
      <c r="S3461">
        <f t="shared" si="1244"/>
        <v>17.710655401862766</v>
      </c>
      <c r="T3461">
        <f t="shared" si="1245"/>
        <v>7.3727783906677935</v>
      </c>
      <c r="U3461">
        <f t="shared" si="1246"/>
        <v>0.48922105934510191</v>
      </c>
      <c r="V3461" s="6">
        <f t="shared" si="1254"/>
        <v>191707.99999998417</v>
      </c>
      <c r="W3461">
        <f t="shared" si="1259"/>
        <v>7.3752532755554379</v>
      </c>
      <c r="X3461">
        <f t="shared" si="1260"/>
        <v>17.702578297444759</v>
      </c>
      <c r="Y3461">
        <f t="shared" si="1255"/>
        <v>-1.366994645188413E-3</v>
      </c>
      <c r="Z3461">
        <f t="shared" si="1256"/>
        <v>-3.3830236511571678E-7</v>
      </c>
      <c r="AA3461">
        <f t="shared" si="1258"/>
        <v>-3.9202147643660628E-8</v>
      </c>
      <c r="AB3461">
        <f t="shared" si="1257"/>
        <v>0.9985880844477607</v>
      </c>
      <c r="AC3461">
        <f t="shared" si="1253"/>
        <v>2.2350948574331859</v>
      </c>
      <c r="AD3461">
        <f t="shared" si="1261"/>
        <v>1.1267208040805153E-8</v>
      </c>
      <c r="AE3461">
        <f t="shared" si="1262"/>
        <v>4.4597260339642592E-4</v>
      </c>
      <c r="AF3461">
        <f t="shared" si="1263"/>
        <v>2.5150068309763419E-6</v>
      </c>
      <c r="AG3461">
        <f t="shared" si="1264"/>
        <v>1.1267208040805154E-6</v>
      </c>
      <c r="AH3461">
        <f t="shared" si="1265"/>
        <v>2.5150068309763421E-2</v>
      </c>
    </row>
    <row r="3462" spans="1:34">
      <c r="A3462" s="4">
        <v>43289.60396990741</v>
      </c>
      <c r="B3462" s="3">
        <v>-1.1273336654267E-3</v>
      </c>
      <c r="C3462">
        <v>2.68944642288261</v>
      </c>
      <c r="D3462" s="3">
        <v>1.8937543048614301E-2</v>
      </c>
      <c r="E3462" s="3">
        <v>1.8742629774042101E-2</v>
      </c>
      <c r="F3462" s="3">
        <v>1.8712021923256501E-2</v>
      </c>
      <c r="G3462">
        <v>-4227524</v>
      </c>
      <c r="H3462">
        <v>16845049</v>
      </c>
      <c r="K3462">
        <f t="shared" si="1247"/>
        <v>72.564682758250157</v>
      </c>
      <c r="L3462">
        <f t="shared" si="1248"/>
        <v>52.863604112982557</v>
      </c>
      <c r="M3462">
        <f t="shared" si="1242"/>
        <v>17.700994407330388</v>
      </c>
      <c r="N3462">
        <f t="shared" si="1249"/>
        <v>7.0512049816007422E-2</v>
      </c>
      <c r="O3462">
        <f t="shared" si="1250"/>
        <v>55.989867098680733</v>
      </c>
      <c r="P3462">
        <f t="shared" si="1251"/>
        <v>55.977675180525523</v>
      </c>
      <c r="Q3462">
        <f t="shared" si="1243"/>
        <v>-1.6371265239243371E-3</v>
      </c>
      <c r="R3462">
        <f t="shared" si="1252"/>
        <v>55.991504225204658</v>
      </c>
      <c r="S3462">
        <f t="shared" si="1244"/>
        <v>17.702085825013004</v>
      </c>
      <c r="T3462">
        <f t="shared" si="1245"/>
        <v>7.3721713434312033</v>
      </c>
      <c r="U3462">
        <f t="shared" si="1246"/>
        <v>0.48923081919229416</v>
      </c>
      <c r="V3462" s="6">
        <f t="shared" si="1254"/>
        <v>191768.00000017975</v>
      </c>
      <c r="W3462">
        <f t="shared" si="1259"/>
        <v>7.3750898397609692</v>
      </c>
      <c r="X3462">
        <f t="shared" si="1260"/>
        <v>17.702824361809874</v>
      </c>
      <c r="Y3462">
        <f t="shared" si="1255"/>
        <v>2.3339838435703086E-3</v>
      </c>
      <c r="Z3462">
        <f t="shared" si="1256"/>
        <v>1.2646817454139745E-7</v>
      </c>
      <c r="AA3462">
        <f t="shared" si="1258"/>
        <v>4.1195477599427028E-8</v>
      </c>
      <c r="AB3462">
        <f t="shared" si="1257"/>
        <v>0.99834666279636874</v>
      </c>
      <c r="AC3462">
        <f t="shared" si="1253"/>
        <v>2.2351095054830048</v>
      </c>
      <c r="AD3462">
        <f t="shared" si="1261"/>
        <v>6.9347021037626079E-9</v>
      </c>
      <c r="AE3462">
        <f t="shared" si="1262"/>
        <v>2.7153234680183448E-4</v>
      </c>
      <c r="AF3462">
        <f t="shared" si="1263"/>
        <v>2.5423613202247817E-6</v>
      </c>
      <c r="AG3462">
        <f t="shared" si="1264"/>
        <v>6.9347021037626077E-7</v>
      </c>
      <c r="AH3462">
        <f t="shared" si="1265"/>
        <v>2.5423613202247813E-2</v>
      </c>
    </row>
    <row r="3463" spans="1:34">
      <c r="A3463" s="4">
        <v>43289.604664351849</v>
      </c>
      <c r="B3463" s="3">
        <v>-1.12628715120081E-3</v>
      </c>
      <c r="C3463">
        <v>2.6895130192424399</v>
      </c>
      <c r="D3463" s="3">
        <v>1.8932952656668899E-2</v>
      </c>
      <c r="E3463" s="3">
        <v>1.8738776698937702E-2</v>
      </c>
      <c r="F3463" s="3">
        <v>1.8706554817254101E-2</v>
      </c>
      <c r="G3463">
        <v>-4227524</v>
      </c>
      <c r="H3463">
        <v>16845049</v>
      </c>
      <c r="K3463">
        <f t="shared" si="1247"/>
        <v>72.498015478233867</v>
      </c>
      <c r="L3463">
        <f t="shared" si="1248"/>
        <v>52.80412329404971</v>
      </c>
      <c r="M3463">
        <f t="shared" si="1242"/>
        <v>17.681077686536558</v>
      </c>
      <c r="N3463">
        <f t="shared" si="1249"/>
        <v>7.0532234136624225E-2</v>
      </c>
      <c r="O3463">
        <f t="shared" si="1250"/>
        <v>55.976079622138919</v>
      </c>
      <c r="P3463">
        <f t="shared" si="1251"/>
        <v>55.966143155228359</v>
      </c>
      <c r="Q3463">
        <f t="shared" si="1243"/>
        <v>1.0528062949433092E-3</v>
      </c>
      <c r="R3463">
        <f t="shared" si="1252"/>
        <v>55.975026815843975</v>
      </c>
      <c r="S3463">
        <f t="shared" si="1244"/>
        <v>17.680375815673262</v>
      </c>
      <c r="T3463">
        <f t="shared" si="1245"/>
        <v>7.3742960087592868</v>
      </c>
      <c r="U3463">
        <f t="shared" si="1246"/>
        <v>0.48919665972712123</v>
      </c>
      <c r="V3463" s="6">
        <f t="shared" si="1254"/>
        <v>191827.99999974668</v>
      </c>
      <c r="W3463">
        <f t="shared" si="1259"/>
        <v>7.3745878583922551</v>
      </c>
      <c r="X3463">
        <f t="shared" si="1260"/>
        <v>17.699024002675408</v>
      </c>
      <c r="Y3463">
        <f t="shared" si="1255"/>
        <v>7.9923121997182989E-4</v>
      </c>
      <c r="Z3463">
        <f t="shared" si="1256"/>
        <v>3.0352361889883574E-7</v>
      </c>
      <c r="AA3463">
        <f t="shared" si="1258"/>
        <v>2.372584785567458E-8</v>
      </c>
      <c r="AB3463">
        <f t="shared" si="1257"/>
        <v>0.99844420852181281</v>
      </c>
      <c r="AC3463">
        <f t="shared" si="1253"/>
        <v>2.2350582373086385</v>
      </c>
      <c r="AD3463">
        <f t="shared" si="1261"/>
        <v>1.1663139013162352E-8</v>
      </c>
      <c r="AE3463">
        <f t="shared" si="1262"/>
        <v>2.0267646771702862E-4</v>
      </c>
      <c r="AF3463">
        <f t="shared" si="1263"/>
        <v>5.7285295972838577E-6</v>
      </c>
      <c r="AG3463">
        <f t="shared" si="1264"/>
        <v>1.1663139013162352E-6</v>
      </c>
      <c r="AH3463">
        <f t="shared" si="1265"/>
        <v>5.7285295972838574E-2</v>
      </c>
    </row>
    <row r="3464" spans="1:34">
      <c r="A3464" s="4">
        <v>43289.605358796296</v>
      </c>
      <c r="B3464" s="3">
        <v>-1.12644174989327E-3</v>
      </c>
      <c r="C3464">
        <v>2.6895605880708899</v>
      </c>
      <c r="D3464" s="3">
        <v>1.8931192610016301E-2</v>
      </c>
      <c r="E3464" s="3">
        <v>1.8735970138059201E-2</v>
      </c>
      <c r="F3464" s="3">
        <v>1.8704160725083099E-2</v>
      </c>
      <c r="G3464">
        <v>-4227524</v>
      </c>
      <c r="H3464">
        <v>16845049</v>
      </c>
      <c r="K3464">
        <f t="shared" si="1247"/>
        <v>72.507864053690767</v>
      </c>
      <c r="L3464">
        <f t="shared" si="1248"/>
        <v>52.817118881876503</v>
      </c>
      <c r="M3464">
        <f t="shared" si="1242"/>
        <v>17.68542916486086</v>
      </c>
      <c r="N3464">
        <f t="shared" si="1249"/>
        <v>7.0546651508493416E-2</v>
      </c>
      <c r="O3464">
        <f t="shared" si="1250"/>
        <v>55.970793232169648</v>
      </c>
      <c r="P3464">
        <f t="shared" si="1251"/>
        <v>55.957743284950219</v>
      </c>
      <c r="Q3464">
        <f t="shared" si="1243"/>
        <v>2.9820138888965175E-3</v>
      </c>
      <c r="R3464">
        <f t="shared" si="1252"/>
        <v>55.967811218280751</v>
      </c>
      <c r="S3464">
        <f t="shared" si="1244"/>
        <v>17.683441155601596</v>
      </c>
      <c r="T3464">
        <f t="shared" si="1245"/>
        <v>7.375813626850781</v>
      </c>
      <c r="U3464">
        <f t="shared" si="1246"/>
        <v>0.48917226010914033</v>
      </c>
      <c r="V3464" s="6">
        <f t="shared" si="1254"/>
        <v>191887.99999994226</v>
      </c>
      <c r="W3464">
        <f t="shared" si="1259"/>
        <v>7.3740041591263203</v>
      </c>
      <c r="X3464">
        <f t="shared" si="1260"/>
        <v>17.695055099550647</v>
      </c>
      <c r="Y3464">
        <f t="shared" si="1255"/>
        <v>-1.415577076528507E-3</v>
      </c>
      <c r="Z3464">
        <f t="shared" si="1256"/>
        <v>1.01174539103392E-7</v>
      </c>
      <c r="AA3464">
        <f t="shared" si="1258"/>
        <v>-2.6443345252950589E-8</v>
      </c>
      <c r="AB3464">
        <f t="shared" si="1257"/>
        <v>0.99858846264006851</v>
      </c>
      <c r="AC3464">
        <f t="shared" si="1253"/>
        <v>2.2350216171840906</v>
      </c>
      <c r="AD3464">
        <f t="shared" si="1261"/>
        <v>7.3390848624935649E-9</v>
      </c>
      <c r="AE3464">
        <f t="shared" si="1262"/>
        <v>9.6207017635837217E-5</v>
      </c>
      <c r="AF3464">
        <f t="shared" si="1263"/>
        <v>7.5939230753602874E-6</v>
      </c>
      <c r="AG3464">
        <f t="shared" si="1264"/>
        <v>7.3390848624935649E-7</v>
      </c>
      <c r="AH3464">
        <f t="shared" si="1265"/>
        <v>7.5939230753602871E-2</v>
      </c>
    </row>
    <row r="3465" spans="1:34">
      <c r="A3465" s="4">
        <v>43289.606053240743</v>
      </c>
      <c r="B3465" s="3">
        <v>-1.12738123425515E-3</v>
      </c>
      <c r="C3465">
        <v>2.6895510743052</v>
      </c>
      <c r="D3465" s="3">
        <v>1.89353786669199E-2</v>
      </c>
      <c r="E3465" s="3">
        <v>1.8743343306468901E-2</v>
      </c>
      <c r="F3465" s="3">
        <v>1.87120695668818E-2</v>
      </c>
      <c r="G3465">
        <v>-4227524</v>
      </c>
      <c r="H3465">
        <v>16845049</v>
      </c>
      <c r="K3465">
        <f t="shared" si="1247"/>
        <v>72.567713089160023</v>
      </c>
      <c r="L3465">
        <f t="shared" si="1248"/>
        <v>52.866571816780585</v>
      </c>
      <c r="M3465">
        <f t="shared" si="1242"/>
        <v>17.701988121421827</v>
      </c>
      <c r="N3465">
        <f t="shared" si="1249"/>
        <v>7.0543768034119603E-2</v>
      </c>
      <c r="O3465">
        <f t="shared" si="1250"/>
        <v>55.983366267772602</v>
      </c>
      <c r="P3465">
        <f t="shared" si="1251"/>
        <v>55.979810740765913</v>
      </c>
      <c r="Q3465">
        <f t="shared" si="1243"/>
        <v>-8.2815514134253476E-3</v>
      </c>
      <c r="R3465">
        <f t="shared" si="1252"/>
        <v>55.991647819186028</v>
      </c>
      <c r="S3465">
        <f t="shared" si="1244"/>
        <v>17.707509155697444</v>
      </c>
      <c r="T3465">
        <f t="shared" si="1245"/>
        <v>7.375510103232485</v>
      </c>
      <c r="U3465">
        <f t="shared" si="1246"/>
        <v>0.48917714003273643</v>
      </c>
      <c r="V3465" s="6">
        <f t="shared" si="1254"/>
        <v>191948.00000013784</v>
      </c>
      <c r="W3465">
        <f t="shared" si="1259"/>
        <v>7.3739311967180807</v>
      </c>
      <c r="X3465">
        <f t="shared" si="1260"/>
        <v>17.689124441706088</v>
      </c>
      <c r="Y3465">
        <f t="shared" si="1255"/>
        <v>1.1272320357032109E-2</v>
      </c>
      <c r="Z3465">
        <f t="shared" si="1256"/>
        <v>1.7389373999744682E-7</v>
      </c>
      <c r="AA3465">
        <f t="shared" si="1258"/>
        <v>-1.9668264726695131E-8</v>
      </c>
      <c r="AB3465">
        <f t="shared" si="1257"/>
        <v>0.9977669982337164</v>
      </c>
      <c r="AC3465">
        <f t="shared" si="1253"/>
        <v>2.2350289412089999</v>
      </c>
      <c r="AD3465">
        <f t="shared" si="1261"/>
        <v>-6.8550903121090211E-10</v>
      </c>
      <c r="AE3465">
        <f t="shared" si="1262"/>
        <v>-1.4715705703851891E-5</v>
      </c>
      <c r="AF3465">
        <f t="shared" si="1263"/>
        <v>4.6372779004043671E-6</v>
      </c>
      <c r="AG3465" t="str">
        <f t="shared" si="1264"/>
        <v>NaN</v>
      </c>
      <c r="AH3465">
        <f t="shared" si="1265"/>
        <v>4.6372779004043671E-2</v>
      </c>
    </row>
    <row r="3466" spans="1:34">
      <c r="A3466" s="4">
        <v>43289.606747685182</v>
      </c>
      <c r="B3466" s="3">
        <v>-1.12782124591831E-3</v>
      </c>
      <c r="C3466">
        <v>2.6896259952100099</v>
      </c>
      <c r="D3466" s="3">
        <v>1.89345818890433E-2</v>
      </c>
      <c r="E3466" s="3">
        <v>1.8739537800192899E-2</v>
      </c>
      <c r="F3466" s="3">
        <v>1.86955491398112E-2</v>
      </c>
      <c r="G3466">
        <v>-4227524</v>
      </c>
      <c r="H3466">
        <v>16845052</v>
      </c>
      <c r="K3466">
        <f t="shared" si="1247"/>
        <v>72.595743650076074</v>
      </c>
      <c r="L3466">
        <f t="shared" si="1248"/>
        <v>52.91631832872676</v>
      </c>
      <c r="M3466">
        <f t="shared" si="1242"/>
        <v>17.718645380125974</v>
      </c>
      <c r="N3466">
        <f t="shared" si="1249"/>
        <v>7.0566475394813893E-2</v>
      </c>
      <c r="O3466">
        <f t="shared" si="1250"/>
        <v>55.980973104745715</v>
      </c>
      <c r="P3466">
        <f t="shared" si="1251"/>
        <v>55.968421086151274</v>
      </c>
      <c r="Q3466">
        <f t="shared" si="1243"/>
        <v>3.911649859562516E-2</v>
      </c>
      <c r="R3466">
        <f t="shared" si="1252"/>
        <v>55.94185660615009</v>
      </c>
      <c r="S3466">
        <f t="shared" si="1244"/>
        <v>17.692567714395558</v>
      </c>
      <c r="T3466">
        <f t="shared" si="1245"/>
        <v>7.3779003517266206</v>
      </c>
      <c r="U3466">
        <f t="shared" si="1246"/>
        <v>0.489138710634416</v>
      </c>
      <c r="V3466" s="6">
        <f t="shared" si="1254"/>
        <v>192007.99999970477</v>
      </c>
      <c r="W3466">
        <f t="shared" si="1259"/>
        <v>7.3741296544684953</v>
      </c>
      <c r="X3466">
        <f t="shared" si="1260"/>
        <v>17.682686300601407</v>
      </c>
      <c r="Y3466">
        <f t="shared" si="1255"/>
        <v>1.719121005459338E-2</v>
      </c>
      <c r="Z3466">
        <f t="shared" si="1256"/>
        <v>-1.5050757932613764E-7</v>
      </c>
      <c r="AA3466">
        <f t="shared" si="1258"/>
        <v>-6.8448846172648334E-8</v>
      </c>
      <c r="AB3466">
        <f t="shared" si="1257"/>
        <v>0.99738590316212472</v>
      </c>
      <c r="AC3466">
        <f t="shared" si="1253"/>
        <v>2.2349712645128368</v>
      </c>
      <c r="AD3466">
        <f t="shared" si="1261"/>
        <v>-1.5642599851888536E-9</v>
      </c>
      <c r="AE3466">
        <f t="shared" si="1262"/>
        <v>-1.2413449933373736E-5</v>
      </c>
      <c r="AF3466">
        <f t="shared" si="1263"/>
        <v>1.2544330132335862E-5</v>
      </c>
      <c r="AG3466" t="str">
        <f t="shared" si="1264"/>
        <v>NaN</v>
      </c>
      <c r="AH3466">
        <f t="shared" si="1265"/>
        <v>0.12544330132335862</v>
      </c>
    </row>
    <row r="3467" spans="1:34">
      <c r="A3467" s="4">
        <v>43289.607453703706</v>
      </c>
      <c r="B3467" s="3">
        <v>-1.12672716286397E-3</v>
      </c>
      <c r="C3467">
        <v>2.6894939917110601</v>
      </c>
      <c r="D3467" s="3">
        <v>1.8943941056040799E-2</v>
      </c>
      <c r="E3467" s="3">
        <v>1.87504310619079E-2</v>
      </c>
      <c r="F3467" s="3">
        <v>1.8710973763500099E-2</v>
      </c>
      <c r="G3467">
        <v>-4227524</v>
      </c>
      <c r="H3467">
        <v>16845051</v>
      </c>
      <c r="K3467">
        <f t="shared" si="1247"/>
        <v>72.526046039149918</v>
      </c>
      <c r="L3467">
        <f t="shared" si="1248"/>
        <v>52.8263451903427</v>
      </c>
      <c r="M3467">
        <f t="shared" si="1242"/>
        <v>17.688518527330572</v>
      </c>
      <c r="N3467">
        <f t="shared" si="1249"/>
        <v>7.0526467187876599E-2</v>
      </c>
      <c r="O3467">
        <f t="shared" si="1250"/>
        <v>56.009083840596539</v>
      </c>
      <c r="P3467">
        <f t="shared" si="1251"/>
        <v>56.001023972485505</v>
      </c>
      <c r="Q3467">
        <f t="shared" si="1243"/>
        <v>2.0738682981580325E-2</v>
      </c>
      <c r="R3467">
        <f t="shared" si="1252"/>
        <v>55.988345157614958</v>
      </c>
      <c r="S3467">
        <f t="shared" si="1244"/>
        <v>17.674692738676185</v>
      </c>
      <c r="T3467">
        <f t="shared" si="1245"/>
        <v>7.3736889615226948</v>
      </c>
      <c r="U3467">
        <f t="shared" si="1246"/>
        <v>0.48920641957431349</v>
      </c>
      <c r="V3467" s="6">
        <f t="shared" si="1254"/>
        <v>192069.00000013411</v>
      </c>
      <c r="W3467">
        <f t="shared" si="1259"/>
        <v>7.3740362625859408</v>
      </c>
      <c r="X3467">
        <f t="shared" si="1260"/>
        <v>17.676848631299752</v>
      </c>
      <c r="Y3467">
        <f t="shared" si="1255"/>
        <v>2.2420024462389183E-2</v>
      </c>
      <c r="Z3467">
        <f t="shared" si="1256"/>
        <v>-4.0135354486987173E-7</v>
      </c>
      <c r="AA3467">
        <f t="shared" si="1258"/>
        <v>-4.7220259734976016E-8</v>
      </c>
      <c r="AB3467">
        <f t="shared" si="1257"/>
        <v>0.99704133501427039</v>
      </c>
      <c r="AC3467">
        <f t="shared" si="1253"/>
        <v>2.2350728853584574</v>
      </c>
      <c r="AD3467">
        <f t="shared" si="1261"/>
        <v>-8.2748720418622195E-10</v>
      </c>
      <c r="AE3467">
        <f t="shared" si="1262"/>
        <v>2.7137621727177023E-5</v>
      </c>
      <c r="AF3467">
        <f t="shared" si="1263"/>
        <v>-3.0354322100419827E-6</v>
      </c>
      <c r="AG3467" t="str">
        <f t="shared" si="1264"/>
        <v>NaN</v>
      </c>
      <c r="AH3467" t="str">
        <f t="shared" si="1265"/>
        <v>NaN</v>
      </c>
    </row>
    <row r="3468" spans="1:34">
      <c r="A3468" s="4">
        <v>43289.608148148145</v>
      </c>
      <c r="B3468" s="3">
        <v>-1.1267747316924201E-3</v>
      </c>
      <c r="C3468">
        <v>2.6894737749589699</v>
      </c>
      <c r="D3468" s="3">
        <v>1.89449637858525E-2</v>
      </c>
      <c r="E3468" s="3">
        <v>1.8750288355422501E-2</v>
      </c>
      <c r="F3468" s="3">
        <v>1.87164170476899E-2</v>
      </c>
      <c r="G3468">
        <v>-4227524</v>
      </c>
      <c r="H3468">
        <v>16845051</v>
      </c>
      <c r="K3468">
        <f t="shared" si="1247"/>
        <v>72.529076370059784</v>
      </c>
      <c r="L3468">
        <f t="shared" si="1248"/>
        <v>52.822220373724981</v>
      </c>
      <c r="M3468">
        <f t="shared" si="1242"/>
        <v>17.687137362404219</v>
      </c>
      <c r="N3468">
        <f t="shared" si="1249"/>
        <v>7.0520339804832521E-2</v>
      </c>
      <c r="O3468">
        <f t="shared" si="1250"/>
        <v>56.01215566179507</v>
      </c>
      <c r="P3468">
        <f t="shared" si="1251"/>
        <v>56.000596860437305</v>
      </c>
      <c r="Q3468">
        <f t="shared" si="1243"/>
        <v>7.4048918099620664E-3</v>
      </c>
      <c r="R3468">
        <f t="shared" si="1252"/>
        <v>56.004750769985108</v>
      </c>
      <c r="S3468">
        <f t="shared" si="1244"/>
        <v>17.682200767864245</v>
      </c>
      <c r="T3468">
        <f t="shared" si="1245"/>
        <v>7.3730439738338447</v>
      </c>
      <c r="U3468">
        <f t="shared" si="1246"/>
        <v>0.4892167894119549</v>
      </c>
      <c r="V3468" s="6">
        <f t="shared" si="1254"/>
        <v>192128.99999970105</v>
      </c>
      <c r="W3468">
        <f t="shared" si="1259"/>
        <v>7.3739282782217312</v>
      </c>
      <c r="X3468">
        <f t="shared" si="1260"/>
        <v>17.67192369378315</v>
      </c>
      <c r="Y3468">
        <f t="shared" si="1255"/>
        <v>8.1493588325069286E-3</v>
      </c>
      <c r="Z3468">
        <f t="shared" si="1256"/>
        <v>-2.9087680143192847E-7</v>
      </c>
      <c r="AA3468">
        <f t="shared" si="1258"/>
        <v>3.277422181437265E-9</v>
      </c>
      <c r="AB3468">
        <f t="shared" si="1257"/>
        <v>0.99796760647172322</v>
      </c>
      <c r="AC3468">
        <f t="shared" si="1253"/>
        <v>2.2350884489113891</v>
      </c>
      <c r="AD3468">
        <f t="shared" si="1261"/>
        <v>1.5800868874847171E-10</v>
      </c>
      <c r="AE3468">
        <f t="shared" si="1262"/>
        <v>4.0579223813342912E-6</v>
      </c>
      <c r="AF3468" t="s">
        <v>79</v>
      </c>
      <c r="AG3468">
        <f t="shared" si="1264"/>
        <v>1.5800868874847171E-8</v>
      </c>
      <c r="AH3468" t="s">
        <v>79</v>
      </c>
    </row>
    <row r="3469" spans="1:34">
      <c r="A3469" s="4">
        <v>43289.608842592592</v>
      </c>
      <c r="B3469" s="3">
        <v>-1.12587092395188E-3</v>
      </c>
      <c r="C3469">
        <v>2.68938458340563</v>
      </c>
      <c r="D3469" s="3">
        <v>1.8947853592180802E-2</v>
      </c>
      <c r="E3469" s="3">
        <v>1.8755140375924399E-2</v>
      </c>
      <c r="F3469" s="3">
        <v>1.8722979957074101E-2</v>
      </c>
      <c r="G3469">
        <v>-4227524</v>
      </c>
      <c r="H3469">
        <v>16845051</v>
      </c>
      <c r="K3469">
        <f t="shared" si="1247"/>
        <v>72.471500082773076</v>
      </c>
      <c r="L3469">
        <f t="shared" si="1248"/>
        <v>52.756017201782484</v>
      </c>
      <c r="M3469">
        <f t="shared" si="1242"/>
        <v>17.66496971046363</v>
      </c>
      <c r="N3469">
        <f t="shared" si="1249"/>
        <v>7.0493307232578989E-2</v>
      </c>
      <c r="O3469">
        <f t="shared" si="1250"/>
        <v>56.020835342623144</v>
      </c>
      <c r="P3469">
        <f t="shared" si="1251"/>
        <v>56.015118670070954</v>
      </c>
      <c r="Q3469">
        <f t="shared" si="1243"/>
        <v>-3.6954982940216041E-3</v>
      </c>
      <c r="R3469">
        <f t="shared" si="1252"/>
        <v>56.024530840917166</v>
      </c>
      <c r="S3469">
        <f t="shared" si="1244"/>
        <v>17.667433375992978</v>
      </c>
      <c r="T3469">
        <f t="shared" si="1245"/>
        <v>7.3701984399124196</v>
      </c>
      <c r="U3469">
        <f t="shared" si="1246"/>
        <v>0.48926253869566688</v>
      </c>
      <c r="V3469" s="6">
        <f t="shared" si="1254"/>
        <v>192188.99999989662</v>
      </c>
      <c r="W3469">
        <f t="shared" si="1259"/>
        <v>7.3740070776226236</v>
      </c>
      <c r="X3469">
        <f t="shared" si="1260"/>
        <v>17.66641737939921</v>
      </c>
      <c r="Y3469">
        <f t="shared" si="1255"/>
        <v>2.267244816110292E-3</v>
      </c>
      <c r="Z3469">
        <f t="shared" si="1256"/>
        <v>-2.1499589558027516E-7</v>
      </c>
      <c r="AA3469">
        <f t="shared" si="1258"/>
        <v>-2.8731568262411601E-8</v>
      </c>
      <c r="AB3469">
        <f t="shared" si="1257"/>
        <v>0.99834712951031168</v>
      </c>
      <c r="AC3469">
        <f t="shared" si="1253"/>
        <v>2.2351571116449134</v>
      </c>
      <c r="AD3469">
        <f t="shared" si="1261"/>
        <v>-4.9790475887671137E-9</v>
      </c>
      <c r="AE3469">
        <f t="shared" si="1262"/>
        <v>-1.1937432348945402E-5</v>
      </c>
      <c r="AF3469">
        <f t="shared" si="1263"/>
        <v>4.1520864735836406E-5</v>
      </c>
      <c r="AG3469" t="str">
        <f t="shared" si="1264"/>
        <v>NaN</v>
      </c>
      <c r="AH3469">
        <f t="shared" si="1265"/>
        <v>0.41520864735836405</v>
      </c>
    </row>
    <row r="3470" spans="1:34">
      <c r="A3470" s="4">
        <v>43289.609537037039</v>
      </c>
      <c r="B3470" s="3">
        <v>-1.1259660616087801E-3</v>
      </c>
      <c r="C3470">
        <v>2.68939290795061</v>
      </c>
      <c r="D3470" s="3">
        <v>1.89500298660823E-2</v>
      </c>
      <c r="E3470" s="3">
        <v>1.87564366264996E-2</v>
      </c>
      <c r="F3470" s="3">
        <v>1.8722896580729901E-2</v>
      </c>
      <c r="G3470">
        <v>-4227524</v>
      </c>
      <c r="H3470">
        <v>16845051</v>
      </c>
      <c r="K3470">
        <f t="shared" si="1247"/>
        <v>72.477560744592793</v>
      </c>
      <c r="L3470">
        <f t="shared" si="1248"/>
        <v>52.762187461047837</v>
      </c>
      <c r="M3470">
        <f t="shared" si="1242"/>
        <v>17.667035777024555</v>
      </c>
      <c r="N3470">
        <f t="shared" si="1249"/>
        <v>7.0495830272656476E-2</v>
      </c>
      <c r="O3470">
        <f t="shared" si="1250"/>
        <v>56.027371892382369</v>
      </c>
      <c r="P3470">
        <f t="shared" si="1251"/>
        <v>56.018998271173878</v>
      </c>
      <c r="Q3470">
        <f t="shared" si="1243"/>
        <v>3.0923409323904139E-3</v>
      </c>
      <c r="R3470">
        <f t="shared" si="1252"/>
        <v>56.024279551449979</v>
      </c>
      <c r="S3470">
        <f t="shared" si="1244"/>
        <v>17.66497421640296</v>
      </c>
      <c r="T3470">
        <f t="shared" si="1245"/>
        <v>7.3704640230784717</v>
      </c>
      <c r="U3470">
        <f t="shared" si="1246"/>
        <v>0.4892582687625196</v>
      </c>
      <c r="V3470" s="6">
        <f t="shared" si="1254"/>
        <v>192249.0000000922</v>
      </c>
      <c r="W3470">
        <f t="shared" si="1259"/>
        <v>7.3739924851409677</v>
      </c>
      <c r="X3470">
        <f t="shared" si="1260"/>
        <v>17.66412266418109</v>
      </c>
      <c r="Y3470">
        <f t="shared" si="1255"/>
        <v>2.3741785573842358E-4</v>
      </c>
      <c r="Z3470">
        <f t="shared" si="1256"/>
        <v>4.5212372396254199E-7</v>
      </c>
      <c r="AA3470">
        <f t="shared" si="1258"/>
        <v>-6.188280378500025E-8</v>
      </c>
      <c r="AB3470">
        <f t="shared" si="1257"/>
        <v>0.99847931222126662</v>
      </c>
      <c r="AC3470">
        <f t="shared" si="1253"/>
        <v>2.2351507031231166</v>
      </c>
      <c r="AD3470">
        <f t="shared" si="1261"/>
        <v>-1.0240961228527046E-7</v>
      </c>
      <c r="AE3470">
        <f t="shared" si="1262"/>
        <v>1.0421609408145529E-4</v>
      </c>
      <c r="AF3470">
        <f t="shared" si="1263"/>
        <v>-9.7822096373566421E-5</v>
      </c>
      <c r="AG3470" t="str">
        <f t="shared" si="1264"/>
        <v>NaN</v>
      </c>
      <c r="AH3470" t="str">
        <f t="shared" si="1265"/>
        <v>NaN</v>
      </c>
    </row>
    <row r="3471" spans="1:34">
      <c r="A3471" s="4">
        <v>43289.610231481478</v>
      </c>
      <c r="B3471" s="3">
        <v>-1.1245865655837399E-3</v>
      </c>
      <c r="C3471">
        <v>2.6895546419673302</v>
      </c>
      <c r="D3471" s="3">
        <v>1.8946462203948598E-2</v>
      </c>
      <c r="E3471" s="3">
        <v>1.8753344652650401E-2</v>
      </c>
      <c r="F3471" s="3">
        <v>1.87199307650553E-2</v>
      </c>
      <c r="G3471">
        <v>-4227524</v>
      </c>
      <c r="H3471">
        <v>16845051</v>
      </c>
      <c r="K3471">
        <f t="shared" si="1247"/>
        <v>72.389681148207472</v>
      </c>
      <c r="L3471">
        <f t="shared" si="1248"/>
        <v>52.67820640237457</v>
      </c>
      <c r="M3471">
        <f t="shared" si="1242"/>
        <v>17.638915328658605</v>
      </c>
      <c r="N3471">
        <f t="shared" si="1249"/>
        <v>7.0544849337008705E-2</v>
      </c>
      <c r="O3471">
        <f t="shared" si="1250"/>
        <v>56.016656237039079</v>
      </c>
      <c r="P3471">
        <f t="shared" si="1251"/>
        <v>56.009744176799643</v>
      </c>
      <c r="Q3471">
        <f t="shared" si="1243"/>
        <v>1.315410928846461E-3</v>
      </c>
      <c r="R3471">
        <f t="shared" si="1252"/>
        <v>56.015340826110233</v>
      </c>
      <c r="S3471">
        <f t="shared" si="1244"/>
        <v>17.638038388039373</v>
      </c>
      <c r="T3471">
        <f t="shared" si="1245"/>
        <v>7.3756239245892328</v>
      </c>
      <c r="U3471">
        <f t="shared" si="1246"/>
        <v>0.48917531006138959</v>
      </c>
      <c r="V3471" s="6">
        <f t="shared" si="1254"/>
        <v>192308.99999965914</v>
      </c>
      <c r="W3471">
        <f t="shared" si="1259"/>
        <v>7.3736393470850645</v>
      </c>
      <c r="X3471">
        <f t="shared" si="1260"/>
        <v>17.661299666465148</v>
      </c>
      <c r="Y3471">
        <f t="shared" si="1255"/>
        <v>3.5556983573243883E-3</v>
      </c>
      <c r="Z3471">
        <f t="shared" si="1256"/>
        <v>4.5465831251828505E-7</v>
      </c>
      <c r="AA3471">
        <f t="shared" si="1258"/>
        <v>-2.6226841468517987E-8</v>
      </c>
      <c r="AB3471">
        <f t="shared" si="1257"/>
        <v>0.99826040789876314</v>
      </c>
      <c r="AC3471">
        <f t="shared" si="1253"/>
        <v>2.2350261946996617</v>
      </c>
      <c r="AD3471">
        <f t="shared" si="1261"/>
        <v>-2.8978840522024585E-9</v>
      </c>
      <c r="AE3471">
        <f t="shared" si="1262"/>
        <v>1.4434602212969559E-4</v>
      </c>
      <c r="AF3471">
        <f t="shared" si="1263"/>
        <v>-1.998514118483905E-6</v>
      </c>
      <c r="AG3471" t="str">
        <f t="shared" si="1264"/>
        <v>NaN</v>
      </c>
      <c r="AH3471" t="str">
        <f t="shared" si="1265"/>
        <v>NaN</v>
      </c>
    </row>
    <row r="3472" spans="1:34">
      <c r="A3472" s="4">
        <v>43289.610937500001</v>
      </c>
      <c r="B3472" s="3">
        <v>-1.12472927206909E-3</v>
      </c>
      <c r="C3472">
        <v>2.68956534495373</v>
      </c>
      <c r="D3472" s="3">
        <v>1.8947128167546901E-2</v>
      </c>
      <c r="E3472" s="3">
        <v>1.8751430007305302E-2</v>
      </c>
      <c r="F3472" s="3">
        <v>1.8718954070736801E-2</v>
      </c>
      <c r="G3472">
        <v>-4227524</v>
      </c>
      <c r="H3472">
        <v>16845051</v>
      </c>
      <c r="K3472">
        <f t="shared" si="1247"/>
        <v>72.398772140937055</v>
      </c>
      <c r="L3472">
        <f t="shared" si="1248"/>
        <v>52.688581250896817</v>
      </c>
      <c r="M3472">
        <f t="shared" si="1242"/>
        <v>17.642389271435505</v>
      </c>
      <c r="N3472">
        <f t="shared" si="1249"/>
        <v>7.0548093245678845E-2</v>
      </c>
      <c r="O3472">
        <f t="shared" si="1250"/>
        <v>56.018656492703194</v>
      </c>
      <c r="P3472">
        <f t="shared" si="1251"/>
        <v>56.004013756821699</v>
      </c>
      <c r="Q3472">
        <f t="shared" si="1243"/>
        <v>6.2593432107362901E-3</v>
      </c>
      <c r="R3472">
        <f t="shared" si="1252"/>
        <v>56.012397149492458</v>
      </c>
      <c r="S3472">
        <f t="shared" si="1244"/>
        <v>17.638216375961679</v>
      </c>
      <c r="T3472">
        <f t="shared" si="1245"/>
        <v>7.3759653886597736</v>
      </c>
      <c r="U3472">
        <f t="shared" si="1246"/>
        <v>0.48916982014734461</v>
      </c>
      <c r="V3472" s="6">
        <f t="shared" si="1254"/>
        <v>192370.00000008848</v>
      </c>
      <c r="W3472">
        <f t="shared" si="1259"/>
        <v>7.3732745350438567</v>
      </c>
      <c r="X3472">
        <f t="shared" si="1260"/>
        <v>17.65690875857069</v>
      </c>
      <c r="Y3472">
        <f t="shared" si="1255"/>
        <v>3.7287438721875787E-3</v>
      </c>
      <c r="Z3472">
        <f t="shared" si="1256"/>
        <v>-5.0169193109495515E-8</v>
      </c>
      <c r="AA3472">
        <f t="shared" si="1258"/>
        <v>4.784737487635579E-8</v>
      </c>
      <c r="AB3472">
        <f t="shared" si="1257"/>
        <v>0.998249533521263</v>
      </c>
      <c r="AC3472">
        <f t="shared" si="1253"/>
        <v>2.2350179551716396</v>
      </c>
      <c r="AD3472">
        <f t="shared" si="1261"/>
        <v>5.0414316846554635E-9</v>
      </c>
      <c r="AE3472">
        <f t="shared" si="1262"/>
        <v>1.9413418615053972E-4</v>
      </c>
      <c r="AF3472">
        <f t="shared" si="1263"/>
        <v>2.5851330684636533E-6</v>
      </c>
      <c r="AG3472">
        <f t="shared" si="1264"/>
        <v>5.0414316846554632E-7</v>
      </c>
      <c r="AH3472">
        <f t="shared" si="1265"/>
        <v>2.585133068463653E-2</v>
      </c>
    </row>
    <row r="3473" spans="1:34">
      <c r="A3473" s="4">
        <v>43289.611631944441</v>
      </c>
      <c r="B3473" s="3">
        <v>-1.1255260499456201E-3</v>
      </c>
      <c r="C3473">
        <v>2.6895356144359499</v>
      </c>
      <c r="D3473" s="3">
        <v>1.89465573416055E-2</v>
      </c>
      <c r="E3473" s="3">
        <v>1.8753963047420299E-2</v>
      </c>
      <c r="F3473" s="3">
        <v>1.8719263754301201E-2</v>
      </c>
      <c r="G3473">
        <v>-4227524</v>
      </c>
      <c r="H3473">
        <v>16845051</v>
      </c>
      <c r="K3473">
        <f t="shared" si="1247"/>
        <v>72.449530183676742</v>
      </c>
      <c r="L3473">
        <f t="shared" si="1248"/>
        <v>52.73893221740957</v>
      </c>
      <c r="M3473">
        <f t="shared" si="1242"/>
        <v>17.659248927367042</v>
      </c>
      <c r="N3473">
        <f t="shared" si="1249"/>
        <v>7.0539082388260954E-2</v>
      </c>
      <c r="O3473">
        <f t="shared" si="1250"/>
        <v>56.016941987848242</v>
      </c>
      <c r="P3473">
        <f t="shared" si="1251"/>
        <v>56.011594995674663</v>
      </c>
      <c r="Q3473">
        <f t="shared" si="1243"/>
        <v>3.6114774769799851E-3</v>
      </c>
      <c r="R3473">
        <f t="shared" si="1252"/>
        <v>56.013330510371262</v>
      </c>
      <c r="S3473">
        <f t="shared" si="1244"/>
        <v>17.65684127571572</v>
      </c>
      <c r="T3473">
        <f t="shared" si="1245"/>
        <v>7.3750168773526266</v>
      </c>
      <c r="U3473">
        <f t="shared" si="1246"/>
        <v>0.48918506990858218</v>
      </c>
      <c r="V3473" s="6">
        <f t="shared" si="1254"/>
        <v>192429.99999965541</v>
      </c>
      <c r="W3473">
        <f t="shared" si="1259"/>
        <v>7.3727404502155016</v>
      </c>
      <c r="X3473">
        <f t="shared" si="1260"/>
        <v>17.654584003912397</v>
      </c>
      <c r="Y3473">
        <f t="shared" si="1255"/>
        <v>8.7200819924859729E-3</v>
      </c>
      <c r="Z3473">
        <f t="shared" si="1256"/>
        <v>-3.8256622798425783E-7</v>
      </c>
      <c r="AA3473">
        <f t="shared" si="1258"/>
        <v>5.5268234589220024E-8</v>
      </c>
      <c r="AB3473">
        <f t="shared" si="1257"/>
        <v>0.99792679780519178</v>
      </c>
      <c r="AC3473">
        <f t="shared" si="1253"/>
        <v>2.235040842749481</v>
      </c>
      <c r="AD3473">
        <f t="shared" si="1261"/>
        <v>2.4901057717851771E-9</v>
      </c>
      <c r="AE3473">
        <f t="shared" si="1262"/>
        <v>2.0968129576094633E-4</v>
      </c>
      <c r="AF3473">
        <f t="shared" si="1263"/>
        <v>1.1821950570896236E-6</v>
      </c>
      <c r="AG3473">
        <f t="shared" si="1264"/>
        <v>2.4901057717851771E-7</v>
      </c>
      <c r="AH3473">
        <f t="shared" si="1265"/>
        <v>1.1821950570896234E-2</v>
      </c>
    </row>
    <row r="3474" spans="1:34">
      <c r="A3474" s="4">
        <v>43289.612326388888</v>
      </c>
      <c r="B3474" s="3">
        <v>-1.12530009801048E-3</v>
      </c>
      <c r="C3474">
        <v>2.68942144924767</v>
      </c>
      <c r="D3474" s="3">
        <v>1.89437983495554E-2</v>
      </c>
      <c r="E3474" s="3">
        <v>1.8746447172525198E-2</v>
      </c>
      <c r="F3474" s="3">
        <v>1.8712307785008299E-2</v>
      </c>
      <c r="G3474">
        <v>-4227524</v>
      </c>
      <c r="H3474">
        <v>16845051</v>
      </c>
      <c r="K3474">
        <f t="shared" si="1247"/>
        <v>72.435136111854746</v>
      </c>
      <c r="L3474">
        <f t="shared" si="1248"/>
        <v>52.733681703916069</v>
      </c>
      <c r="M3474">
        <f t="shared" ref="M3474:M3537" si="1266">L3474/((($B$7/2))^2*PI())</f>
        <v>17.657490831006729</v>
      </c>
      <c r="N3474">
        <f t="shared" si="1249"/>
        <v>7.0504480695774946E-2</v>
      </c>
      <c r="O3474">
        <f t="shared" si="1250"/>
        <v>56.008655214382657</v>
      </c>
      <c r="P3474">
        <f t="shared" si="1251"/>
        <v>55.989100427810776</v>
      </c>
      <c r="Q3474">
        <f t="shared" ref="Q3474:Q3537" si="1267">O3474-R3474</f>
        <v>1.6289425289741644E-2</v>
      </c>
      <c r="R3474">
        <f t="shared" si="1252"/>
        <v>55.992365789092915</v>
      </c>
      <c r="S3474">
        <f t="shared" ref="S3474:S3537" si="1268">M3474-(2/3)*Q3474</f>
        <v>17.6466312141469</v>
      </c>
      <c r="T3474">
        <f t="shared" ref="T3474:T3537" si="1269">N3474/$D$7*100-$N$30/$D$7*100</f>
        <v>7.3713745939330479</v>
      </c>
      <c r="U3474">
        <f t="shared" ref="U3474:U3537" si="1270">(2.40665404368-T3474*2.40665404368/100-$M$7)/$M$7</f>
        <v>0.48924362899173629</v>
      </c>
      <c r="V3474" s="6">
        <f t="shared" si="1254"/>
        <v>192489.99999985099</v>
      </c>
      <c r="W3474">
        <f t="shared" si="1259"/>
        <v>7.3724719485531729</v>
      </c>
      <c r="X3474">
        <f t="shared" si="1260"/>
        <v>17.651357222439678</v>
      </c>
      <c r="Y3474">
        <f t="shared" si="1255"/>
        <v>1.0360844114340276E-2</v>
      </c>
      <c r="Z3474">
        <f t="shared" si="1256"/>
        <v>-1.517618086544959E-7</v>
      </c>
      <c r="AA3474">
        <f t="shared" si="1258"/>
        <v>-4.873952055860075E-8</v>
      </c>
      <c r="AB3474">
        <f t="shared" si="1257"/>
        <v>0.99781982718900486</v>
      </c>
      <c r="AC3474">
        <f t="shared" si="1253"/>
        <v>2.2351287310483956</v>
      </c>
      <c r="AD3474">
        <f t="shared" si="1261"/>
        <v>-1.8482723297829423E-9</v>
      </c>
      <c r="AE3474">
        <f t="shared" si="1262"/>
        <v>1.3215674175727507E-4</v>
      </c>
      <c r="AF3474">
        <f t="shared" si="1263"/>
        <v>-1.3922193799815063E-6</v>
      </c>
      <c r="AG3474" t="str">
        <f t="shared" si="1264"/>
        <v>NaN</v>
      </c>
      <c r="AH3474" t="str">
        <f t="shared" si="1265"/>
        <v>NaN</v>
      </c>
    </row>
    <row r="3475" spans="1:34">
      <c r="A3475" s="4">
        <v>43289.613020833334</v>
      </c>
      <c r="B3475" s="3">
        <v>-1.1243843980628301E-3</v>
      </c>
      <c r="C3475">
        <v>2.68947853184181</v>
      </c>
      <c r="D3475" s="3">
        <v>1.89420977639384E-2</v>
      </c>
      <c r="E3475" s="3">
        <v>1.87466850166675E-2</v>
      </c>
      <c r="F3475" s="3">
        <v>1.8712307785008299E-2</v>
      </c>
      <c r="G3475">
        <v>-4227524</v>
      </c>
      <c r="H3475">
        <v>16845051</v>
      </c>
      <c r="K3475">
        <f t="shared" ref="K3475:K3538" si="1271">(B3475-$B$19)*($B$17/$B$18)</f>
        <v>72.376802241840721</v>
      </c>
      <c r="L3475">
        <f t="shared" ref="L3475:L3538" si="1272">K3475-R3475*$B$8+$D$8</f>
        <v>52.675347833902045</v>
      </c>
      <c r="M3475">
        <f t="shared" si="1266"/>
        <v>17.637958157739327</v>
      </c>
      <c r="N3475">
        <f t="shared" ref="N3475:N3538" si="1273">(C3475-$C$19)*($C$17/$C$18)</f>
        <v>7.052178154201795E-2</v>
      </c>
      <c r="O3475">
        <f t="shared" ref="O3475:O3538" si="1274">(D3475-$D$19)*($D$17/$D$18)</f>
        <v>56.003547418669214</v>
      </c>
      <c r="P3475">
        <f t="shared" ref="P3475:P3538" si="1275">(E3475-$E$19)*($E$17/$E$18)</f>
        <v>55.989812281224339</v>
      </c>
      <c r="Q3475">
        <f t="shared" si="1267"/>
        <v>1.1181629576299201E-2</v>
      </c>
      <c r="R3475">
        <f t="shared" ref="R3475:R3538" si="1276">(F3475-$F$19)*($F$17/$F$18)</f>
        <v>55.992365789092915</v>
      </c>
      <c r="S3475">
        <f t="shared" si="1268"/>
        <v>17.630503738021794</v>
      </c>
      <c r="T3475">
        <f t="shared" si="1269"/>
        <v>7.3731957356428364</v>
      </c>
      <c r="U3475">
        <f t="shared" si="1270"/>
        <v>0.48921434945015924</v>
      </c>
      <c r="V3475" s="6">
        <f t="shared" si="1254"/>
        <v>192550.00000004657</v>
      </c>
      <c r="W3475">
        <f t="shared" si="1259"/>
        <v>7.3721917729055129</v>
      </c>
      <c r="X3475">
        <f t="shared" si="1260"/>
        <v>17.648562448392308</v>
      </c>
      <c r="Y3475">
        <f t="shared" si="1255"/>
        <v>1.1808700326191968E-2</v>
      </c>
      <c r="Z3475">
        <f t="shared" si="1256"/>
        <v>2.2764271298218794E-7</v>
      </c>
      <c r="AA3475">
        <f t="shared" si="1258"/>
        <v>-1.1685241242521175E-7</v>
      </c>
      <c r="AB3475">
        <f t="shared" si="1257"/>
        <v>0.99772274890558188</v>
      </c>
      <c r="AC3475">
        <f t="shared" ref="AC3475:AC3538" si="1277">($D$7-$D$7*(T3475/100))*2.54</f>
        <v>2.2350847868989385</v>
      </c>
      <c r="AD3475">
        <f t="shared" si="1261"/>
        <v>-3.8878266398107238E-9</v>
      </c>
      <c r="AE3475">
        <f t="shared" si="1262"/>
        <v>1.1533842083459388E-4</v>
      </c>
      <c r="AF3475">
        <f t="shared" si="1263"/>
        <v>-3.3555516366771397E-6</v>
      </c>
      <c r="AG3475" t="str">
        <f t="shared" si="1264"/>
        <v>NaN</v>
      </c>
      <c r="AH3475" t="str">
        <f t="shared" si="1265"/>
        <v>NaN</v>
      </c>
    </row>
    <row r="3476" spans="1:34">
      <c r="A3476" s="4">
        <v>43289.613715277781</v>
      </c>
      <c r="B3476" s="3">
        <v>-1.1252882058033699E-3</v>
      </c>
      <c r="C3476">
        <v>2.6895070731388802</v>
      </c>
      <c r="D3476" s="3">
        <v>1.8944190792390101E-2</v>
      </c>
      <c r="E3476" s="3">
        <v>1.8747767207514698E-2</v>
      </c>
      <c r="F3476">
        <v>1.8715464175184E-2</v>
      </c>
      <c r="G3476">
        <v>-4227524</v>
      </c>
      <c r="H3476">
        <v>16845051</v>
      </c>
      <c r="K3476">
        <f t="shared" si="1271"/>
        <v>72.434378529127429</v>
      </c>
      <c r="L3476">
        <f t="shared" si="1272"/>
        <v>52.728775075029439</v>
      </c>
      <c r="M3476">
        <f t="shared" si="1266"/>
        <v>17.655847881912763</v>
      </c>
      <c r="N3476">
        <f t="shared" si="1273"/>
        <v>7.0530431965139515E-2</v>
      </c>
      <c r="O3476">
        <f t="shared" si="1274"/>
        <v>56.0098339364704</v>
      </c>
      <c r="P3476">
        <f t="shared" si="1275"/>
        <v>55.99305121425526</v>
      </c>
      <c r="Q3476">
        <f t="shared" si="1267"/>
        <v>7.955046112535058E-3</v>
      </c>
      <c r="R3476">
        <f t="shared" si="1276"/>
        <v>56.001878890357865</v>
      </c>
      <c r="S3476">
        <f t="shared" si="1268"/>
        <v>17.650544517837741</v>
      </c>
      <c r="T3476">
        <f t="shared" si="1269"/>
        <v>7.3741063064977386</v>
      </c>
      <c r="U3476">
        <f t="shared" si="1270"/>
        <v>0.48919970967937054</v>
      </c>
      <c r="V3476" s="6">
        <f t="shared" ref="V3476:V3539" si="1278">(A3476-$A$274)*86400</f>
        <v>192610.00000024214</v>
      </c>
      <c r="W3476">
        <f t="shared" si="1259"/>
        <v>7.3720867070376279</v>
      </c>
      <c r="X3476">
        <f t="shared" si="1260"/>
        <v>17.646512821286098</v>
      </c>
      <c r="Y3476">
        <f t="shared" ref="Y3476:Y3539" si="1279">AVERAGE(Q3475:Q3477)</f>
        <v>4.4228716739098672E-3</v>
      </c>
      <c r="Z3476">
        <f t="shared" ref="Z3476:Z3539" si="1280">(T3477-T3475)/100/(V3477-V3475)</f>
        <v>-1.6304987759022555E-7</v>
      </c>
      <c r="AA3476">
        <f t="shared" si="1258"/>
        <v>-1.1646046561759775E-7</v>
      </c>
      <c r="AB3476">
        <f t="shared" ref="AB3476:AB3539" si="1281">((M3476-$M$275)-(Y3476-$Y$275))/(M3476-$M$275)</f>
        <v>0.998205907557011</v>
      </c>
      <c r="AC3476">
        <f t="shared" si="1277"/>
        <v>2.2350628148242095</v>
      </c>
      <c r="AD3476">
        <f t="shared" si="1261"/>
        <v>-1.0345255565960178E-8</v>
      </c>
      <c r="AE3476">
        <f t="shared" si="1262"/>
        <v>1.8359634584460115E-4</v>
      </c>
      <c r="AF3476">
        <f t="shared" si="1263"/>
        <v>-5.6092943022488757E-6</v>
      </c>
      <c r="AG3476" t="str">
        <f t="shared" si="1264"/>
        <v>NaN</v>
      </c>
      <c r="AH3476" t="str">
        <f t="shared" si="1265"/>
        <v>NaN</v>
      </c>
    </row>
    <row r="3477" spans="1:34">
      <c r="A3477" s="4">
        <v>43289.614421296297</v>
      </c>
      <c r="B3477" s="3">
        <v>-1.1248244097259901E-3</v>
      </c>
      <c r="C3477">
        <v>2.6894166923648299</v>
      </c>
      <c r="D3477">
        <v>1.8946711940298001E-2</v>
      </c>
      <c r="E3477" s="3">
        <v>1.8754486304533202E-2</v>
      </c>
      <c r="F3477" s="3">
        <v>1.8722563075352801E-2</v>
      </c>
      <c r="G3477">
        <v>-4227524</v>
      </c>
      <c r="H3477">
        <v>16845051</v>
      </c>
      <c r="K3477">
        <f t="shared" si="1271"/>
        <v>72.404832802756786</v>
      </c>
      <c r="L3477">
        <f t="shared" si="1272"/>
        <v>52.689897908994752</v>
      </c>
      <c r="M3477">
        <f t="shared" si="1266"/>
        <v>17.642830144849622</v>
      </c>
      <c r="N3477">
        <f t="shared" si="1273"/>
        <v>7.0503038958589531E-2</v>
      </c>
      <c r="O3477">
        <f t="shared" si="1274"/>
        <v>56.017406332913239</v>
      </c>
      <c r="P3477">
        <f t="shared" si="1275"/>
        <v>56.01316107318403</v>
      </c>
      <c r="Q3477">
        <f t="shared" si="1267"/>
        <v>-5.8680606671046576E-3</v>
      </c>
      <c r="R3477">
        <f t="shared" si="1276"/>
        <v>56.023274393580344</v>
      </c>
      <c r="S3477">
        <f t="shared" si="1268"/>
        <v>17.646742185294357</v>
      </c>
      <c r="T3477">
        <f t="shared" si="1269"/>
        <v>7.3712228321240554</v>
      </c>
      <c r="U3477">
        <f t="shared" si="1270"/>
        <v>0.48924606895353168</v>
      </c>
      <c r="V3477" s="6">
        <f t="shared" si="1278"/>
        <v>192671.00000004284</v>
      </c>
      <c r="W3477">
        <f t="shared" si="1259"/>
        <v>7.3716197476248606</v>
      </c>
      <c r="X3477">
        <f t="shared" si="1260"/>
        <v>17.644043553844135</v>
      </c>
      <c r="Y3477">
        <f t="shared" si="1279"/>
        <v>4.3546574525379356E-3</v>
      </c>
      <c r="Z3477">
        <f t="shared" si="1280"/>
        <v>-2.7593056207220345E-7</v>
      </c>
      <c r="AA3477">
        <f t="shared" si="1258"/>
        <v>-8.0326701365910374E-8</v>
      </c>
      <c r="AB3477">
        <f t="shared" si="1281"/>
        <v>0.9982088284864219</v>
      </c>
      <c r="AC3477">
        <f t="shared" si="1277"/>
        <v>2.2351323930608467</v>
      </c>
      <c r="AD3477">
        <f t="shared" si="1261"/>
        <v>-7.2474711445682994E-9</v>
      </c>
      <c r="AE3477">
        <f t="shared" si="1262"/>
        <v>5.0943783511478349E-4</v>
      </c>
      <c r="AF3477">
        <f t="shared" si="1263"/>
        <v>-1.4162056892515098E-6</v>
      </c>
      <c r="AG3477" t="str">
        <f t="shared" si="1264"/>
        <v>NaN</v>
      </c>
      <c r="AH3477" t="str">
        <f t="shared" si="1265"/>
        <v>NaN</v>
      </c>
    </row>
    <row r="3478" spans="1:34">
      <c r="A3478" s="4">
        <v>43289.615115740744</v>
      </c>
      <c r="B3478" s="3">
        <v>-1.1253476668389301E-3</v>
      </c>
      <c r="C3478">
        <v>2.6894024217163</v>
      </c>
      <c r="D3478" s="3">
        <v>1.89437626729341E-2</v>
      </c>
      <c r="E3478" s="3">
        <v>1.87472915192302E-2</v>
      </c>
      <c r="F3478" s="3">
        <v>1.87140348664252E-2</v>
      </c>
      <c r="G3478">
        <v>-4227524</v>
      </c>
      <c r="H3478">
        <v>16845051</v>
      </c>
      <c r="K3478">
        <f t="shared" si="1271"/>
        <v>72.438166442764611</v>
      </c>
      <c r="L3478">
        <f t="shared" si="1272"/>
        <v>52.734441802021777</v>
      </c>
      <c r="M3478">
        <f t="shared" si="1266"/>
        <v>17.657745344344288</v>
      </c>
      <c r="N3478">
        <f t="shared" si="1273"/>
        <v>7.0498713747030289E-2</v>
      </c>
      <c r="O3478">
        <f t="shared" si="1274"/>
        <v>56.008548057829337</v>
      </c>
      <c r="P3478">
        <f t="shared" si="1275"/>
        <v>55.991627507428433</v>
      </c>
      <c r="Q3478">
        <f t="shared" si="1267"/>
        <v>1.0976986912183406E-2</v>
      </c>
      <c r="R3478">
        <f t="shared" si="1276"/>
        <v>55.997571070917154</v>
      </c>
      <c r="S3478">
        <f t="shared" si="1268"/>
        <v>17.6504273530695</v>
      </c>
      <c r="T3478">
        <f t="shared" si="1269"/>
        <v>7.3707675466967677</v>
      </c>
      <c r="U3478">
        <f t="shared" si="1270"/>
        <v>0.4892533888389235</v>
      </c>
      <c r="V3478" s="6">
        <f t="shared" si="1278"/>
        <v>192731.00000023842</v>
      </c>
      <c r="W3478">
        <f t="shared" si="1259"/>
        <v>7.3711090107671673</v>
      </c>
      <c r="X3478">
        <f t="shared" si="1260"/>
        <v>17.643729304918047</v>
      </c>
      <c r="Y3478">
        <f t="shared" si="1279"/>
        <v>7.021626672596426E-4</v>
      </c>
      <c r="Z3478">
        <f t="shared" si="1280"/>
        <v>-2.2131930547991956E-8</v>
      </c>
      <c r="AA3478">
        <f t="shared" si="1258"/>
        <v>-7.4772255059220813E-8</v>
      </c>
      <c r="AB3478">
        <f t="shared" si="1281"/>
        <v>0.99844816150555804</v>
      </c>
      <c r="AC3478">
        <f t="shared" si="1277"/>
        <v>2.2351433790982069</v>
      </c>
      <c r="AD3478">
        <f t="shared" si="1261"/>
        <v>-4.1839399081497579E-8</v>
      </c>
      <c r="AE3478">
        <f t="shared" si="1262"/>
        <v>1.1390997257919462E-2</v>
      </c>
      <c r="AF3478">
        <f t="shared" si="1263"/>
        <v>-3.6564086443403318E-7</v>
      </c>
      <c r="AG3478" t="str">
        <f t="shared" si="1264"/>
        <v>NaN</v>
      </c>
      <c r="AH3478" t="str">
        <f t="shared" si="1265"/>
        <v>NaN</v>
      </c>
    </row>
    <row r="3479" spans="1:34">
      <c r="A3479" s="4">
        <v>43289.615810185183</v>
      </c>
      <c r="B3479" s="3">
        <v>-1.12558551098118E-3</v>
      </c>
      <c r="C3479">
        <v>2.6894083678198499</v>
      </c>
      <c r="D3479" s="3">
        <v>1.8944749726124401E-2</v>
      </c>
      <c r="E3479" s="3">
        <v>1.8752298138424502E-2</v>
      </c>
      <c r="F3479" s="3">
        <v>1.8719656814209899E-2</v>
      </c>
      <c r="G3479">
        <v>-4227524</v>
      </c>
      <c r="H3479">
        <v>16845051</v>
      </c>
      <c r="K3479">
        <f t="shared" si="1271"/>
        <v>72.453318097313911</v>
      </c>
      <c r="L3479">
        <f t="shared" si="1272"/>
        <v>52.742203457374032</v>
      </c>
      <c r="M3479">
        <f t="shared" si="1266"/>
        <v>17.660344278342208</v>
      </c>
      <c r="N3479">
        <f t="shared" si="1273"/>
        <v>7.0500515918512044E-2</v>
      </c>
      <c r="O3479">
        <f t="shared" si="1274"/>
        <v>56.011512722474237</v>
      </c>
      <c r="P3479">
        <f t="shared" si="1275"/>
        <v>56.006612021780619</v>
      </c>
      <c r="Q3479">
        <f t="shared" si="1267"/>
        <v>-3.0024382432998209E-3</v>
      </c>
      <c r="R3479">
        <f t="shared" si="1276"/>
        <v>56.014515160717536</v>
      </c>
      <c r="S3479">
        <f t="shared" si="1268"/>
        <v>17.662345903837743</v>
      </c>
      <c r="T3479">
        <f t="shared" si="1269"/>
        <v>7.3709572489580051</v>
      </c>
      <c r="U3479">
        <f t="shared" si="1270"/>
        <v>0.48925033888667896</v>
      </c>
      <c r="V3479" s="6">
        <f t="shared" si="1278"/>
        <v>192790.99999980535</v>
      </c>
      <c r="W3479">
        <f t="shared" si="1259"/>
        <v>7.370160499459999</v>
      </c>
      <c r="X3479">
        <f t="shared" si="1260"/>
        <v>17.643857752682194</v>
      </c>
      <c r="Y3479">
        <f t="shared" si="1279"/>
        <v>2.4990238680686616E-3</v>
      </c>
      <c r="Z3479">
        <f t="shared" si="1280"/>
        <v>-4.7425565456197428E-8</v>
      </c>
      <c r="AA3479">
        <f t="shared" ref="AA3479:AA3542" si="1282">AVERAGE(Z3476:Z3482)</f>
        <v>-1.6642062021867045E-7</v>
      </c>
      <c r="AB3479">
        <f t="shared" si="1281"/>
        <v>0.99833155756808967</v>
      </c>
      <c r="AC3479">
        <f t="shared" si="1277"/>
        <v>2.2351388015826434</v>
      </c>
      <c r="AD3479">
        <f t="shared" si="1261"/>
        <v>-2.6164867355152256E-8</v>
      </c>
      <c r="AE3479">
        <f t="shared" si="1262"/>
        <v>-1.8957802390809895E-3</v>
      </c>
      <c r="AF3479">
        <f t="shared" si="1263"/>
        <v>1.3739204295762577E-6</v>
      </c>
      <c r="AG3479" t="str">
        <f t="shared" si="1264"/>
        <v>NaN</v>
      </c>
      <c r="AH3479">
        <f t="shared" si="1265"/>
        <v>1.3739204295762576E-2</v>
      </c>
    </row>
    <row r="3480" spans="1:34">
      <c r="A3480" s="4">
        <v>43289.61650462963</v>
      </c>
      <c r="B3480" s="3">
        <v>-1.1241941227490299E-3</v>
      </c>
      <c r="C3480">
        <v>2.68938458340563</v>
      </c>
      <c r="D3480" s="3">
        <v>1.89415745068254E-2</v>
      </c>
      <c r="E3480" s="3">
        <v>1.8748016943864101E-2</v>
      </c>
      <c r="F3480" s="3">
        <v>1.8715654749685201E-2</v>
      </c>
      <c r="G3480">
        <v>-4227524</v>
      </c>
      <c r="H3480">
        <v>16845051</v>
      </c>
      <c r="K3480">
        <f t="shared" si="1271"/>
        <v>72.364680918201273</v>
      </c>
      <c r="L3480">
        <f t="shared" si="1272"/>
        <v>52.658826955655897</v>
      </c>
      <c r="M3480">
        <f t="shared" si="1266"/>
        <v>17.632426261487716</v>
      </c>
      <c r="N3480">
        <f t="shared" si="1273"/>
        <v>7.0493307232578989E-2</v>
      </c>
      <c r="O3480">
        <f t="shared" si="1274"/>
        <v>56.001975789218697</v>
      </c>
      <c r="P3480">
        <f t="shared" si="1275"/>
        <v>55.993798660339465</v>
      </c>
      <c r="Q3480">
        <f t="shared" si="1267"/>
        <v>-4.7747706467760054E-4</v>
      </c>
      <c r="R3480">
        <f t="shared" si="1276"/>
        <v>56.002453266283375</v>
      </c>
      <c r="S3480">
        <f t="shared" si="1268"/>
        <v>17.632744579530833</v>
      </c>
      <c r="T3480">
        <f t="shared" si="1269"/>
        <v>7.3701984399124196</v>
      </c>
      <c r="U3480">
        <f t="shared" si="1270"/>
        <v>0.48926253869566688</v>
      </c>
      <c r="V3480" s="6">
        <f t="shared" si="1278"/>
        <v>192851.00000000093</v>
      </c>
      <c r="W3480">
        <f t="shared" si="1259"/>
        <v>7.3696643550839402</v>
      </c>
      <c r="X3480">
        <f t="shared" si="1260"/>
        <v>17.644834546906409</v>
      </c>
      <c r="Y3480">
        <f t="shared" si="1279"/>
        <v>1.3167903262475042E-4</v>
      </c>
      <c r="Z3480">
        <f t="shared" si="1280"/>
        <v>-1.2962987822244624E-7</v>
      </c>
      <c r="AA3480">
        <f t="shared" si="1282"/>
        <v>-1.413210923533446E-7</v>
      </c>
      <c r="AB3480">
        <f t="shared" si="1281"/>
        <v>0.99848277263761998</v>
      </c>
      <c r="AC3480">
        <f t="shared" si="1277"/>
        <v>2.2351571116449134</v>
      </c>
      <c r="AD3480">
        <f t="shared" si="1261"/>
        <v>-4.2167292964470862E-7</v>
      </c>
      <c r="AE3480">
        <f t="shared" si="1262"/>
        <v>-6.5007582053869392E-4</v>
      </c>
      <c r="AF3480">
        <f t="shared" si="1263"/>
        <v>6.4571777919081883E-5</v>
      </c>
      <c r="AG3480" t="str">
        <f t="shared" si="1264"/>
        <v>NaN</v>
      </c>
      <c r="AH3480">
        <f t="shared" si="1265"/>
        <v>0.64571777919081885</v>
      </c>
    </row>
    <row r="3481" spans="1:34">
      <c r="A3481" s="4">
        <v>43289.617199074077</v>
      </c>
      <c r="B3481" s="3">
        <v>-1.1250503616611199E-3</v>
      </c>
      <c r="C3481">
        <v>2.68935960977069</v>
      </c>
      <c r="D3481" s="3">
        <v>1.8948127112944298E-2</v>
      </c>
      <c r="E3481" s="3">
        <v>1.8755021453853299E-2</v>
      </c>
      <c r="F3481" s="3">
        <v>1.87207407066853E-2</v>
      </c>
      <c r="G3481">
        <v>-4227524</v>
      </c>
      <c r="H3481">
        <v>16845051</v>
      </c>
      <c r="K3481">
        <f t="shared" si="1271"/>
        <v>72.419226874578129</v>
      </c>
      <c r="L3481">
        <f t="shared" si="1272"/>
        <v>52.706687467843963</v>
      </c>
      <c r="M3481">
        <f t="shared" si="1266"/>
        <v>17.648452006852377</v>
      </c>
      <c r="N3481">
        <f t="shared" si="1273"/>
        <v>7.0485738112346527E-2</v>
      </c>
      <c r="O3481">
        <f t="shared" si="1274"/>
        <v>56.021656876199195</v>
      </c>
      <c r="P3481">
        <f t="shared" si="1275"/>
        <v>56.014762743364315</v>
      </c>
      <c r="Q3481">
        <f t="shared" si="1267"/>
        <v>3.8749524058516727E-3</v>
      </c>
      <c r="R3481">
        <f t="shared" si="1276"/>
        <v>56.017781923793343</v>
      </c>
      <c r="S3481">
        <f t="shared" si="1268"/>
        <v>17.645868705248475</v>
      </c>
      <c r="T3481">
        <f t="shared" si="1269"/>
        <v>7.3694016904142652</v>
      </c>
      <c r="U3481">
        <f t="shared" si="1270"/>
        <v>0.48927534849510873</v>
      </c>
      <c r="V3481" s="6">
        <f t="shared" si="1278"/>
        <v>192911.00000019651</v>
      </c>
      <c r="W3481">
        <f t="shared" ref="W3481:W3544" si="1283">AVERAGE(T3475:T3487)</f>
        <v>7.3690952482996401</v>
      </c>
      <c r="X3481">
        <f t="shared" ref="X3481:X3544" si="1284">AVERAGE(S3475:S3487)</f>
        <v>17.646234423426304</v>
      </c>
      <c r="Y3481">
        <f t="shared" si="1279"/>
        <v>7.7584551896118603E-4</v>
      </c>
      <c r="Z3481">
        <f t="shared" si="1280"/>
        <v>-1.1288068450766901E-7</v>
      </c>
      <c r="AA3481">
        <f t="shared" si="1282"/>
        <v>-1.1093588166934504E-7</v>
      </c>
      <c r="AB3481">
        <f t="shared" si="1281"/>
        <v>0.99844242682477979</v>
      </c>
      <c r="AC3481">
        <f t="shared" si="1277"/>
        <v>2.2351763372103037</v>
      </c>
      <c r="AD3481">
        <f t="shared" ref="AD3481:AD3544" si="1285">AA3481*AC3481*$D$7*2.54*1.024*9.81/2/Y3481/10000*0.14503773773</f>
        <v>-5.6180536428256307E-8</v>
      </c>
      <c r="AE3481">
        <f t="shared" si="1262"/>
        <v>-4.4214416734759628E-4</v>
      </c>
      <c r="AF3481">
        <f t="shared" si="1263"/>
        <v>1.2648907520616058E-5</v>
      </c>
      <c r="AG3481" t="str">
        <f t="shared" si="1264"/>
        <v>NaN</v>
      </c>
      <c r="AH3481">
        <f t="shared" si="1265"/>
        <v>0.12648907520616057</v>
      </c>
    </row>
    <row r="3482" spans="1:34">
      <c r="A3482" s="4">
        <v>43289.617905092593</v>
      </c>
      <c r="B3482" s="3">
        <v>-1.12477684089754E-3</v>
      </c>
      <c r="C3482">
        <v>2.6893417714600201</v>
      </c>
      <c r="D3482" s="3">
        <v>1.8952277493226598E-2</v>
      </c>
      <c r="E3482">
        <v>1.8758910205578998E-2</v>
      </c>
      <c r="F3482" s="3">
        <v>1.8726517496252201E-2</v>
      </c>
      <c r="G3482">
        <v>-4227524</v>
      </c>
      <c r="H3482">
        <v>16845051</v>
      </c>
      <c r="K3482">
        <f t="shared" si="1271"/>
        <v>72.401802471846921</v>
      </c>
      <c r="L3482">
        <f t="shared" si="1272"/>
        <v>52.681669527802242</v>
      </c>
      <c r="M3482">
        <f t="shared" si="1266"/>
        <v>17.640074931089345</v>
      </c>
      <c r="N3482">
        <f t="shared" si="1273"/>
        <v>7.0480331597895227E-2</v>
      </c>
      <c r="O3482">
        <f t="shared" si="1274"/>
        <v>56.034122755248838</v>
      </c>
      <c r="P3482">
        <f t="shared" si="1275"/>
        <v>56.026401546673377</v>
      </c>
      <c r="Q3482">
        <f t="shared" si="1267"/>
        <v>-1.0699387842905139E-3</v>
      </c>
      <c r="R3482">
        <f t="shared" si="1276"/>
        <v>56.035192694033128</v>
      </c>
      <c r="S3482">
        <f t="shared" si="1268"/>
        <v>17.640788223612205</v>
      </c>
      <c r="T3482">
        <f t="shared" si="1269"/>
        <v>7.3688325836299189</v>
      </c>
      <c r="U3482">
        <f t="shared" si="1270"/>
        <v>0.48928449835185217</v>
      </c>
      <c r="V3482" s="6">
        <f t="shared" si="1278"/>
        <v>192971.99999999721</v>
      </c>
      <c r="W3482">
        <f t="shared" si="1283"/>
        <v>7.3683014172979613</v>
      </c>
      <c r="X3482">
        <f t="shared" si="1284"/>
        <v>17.649305428300842</v>
      </c>
      <c r="Y3482">
        <f t="shared" si="1279"/>
        <v>5.5816625644785249E-3</v>
      </c>
      <c r="Z3482">
        <f t="shared" si="1280"/>
        <v>-4.1389584313395956E-7</v>
      </c>
      <c r="AA3482">
        <f t="shared" si="1282"/>
        <v>-1.1274256985290707E-7</v>
      </c>
      <c r="AB3482">
        <f t="shared" si="1281"/>
        <v>0.99812859843011148</v>
      </c>
      <c r="AC3482">
        <f t="shared" si="1277"/>
        <v>2.2351900697570102</v>
      </c>
      <c r="AD3482">
        <f t="shared" si="1285"/>
        <v>-7.9362642271309986E-9</v>
      </c>
      <c r="AE3482">
        <f t="shared" ref="AE3482:AE3545" si="1286">(W3483-W3481)/(X3483-X3481)*0.14503773773/100</f>
        <v>-8.9000583026526043E-4</v>
      </c>
      <c r="AF3482">
        <f t="shared" ref="AF3482:AF3545" si="1287">AD3482/AE3482/(1.024*9.81)</f>
        <v>8.8767564212006484E-7</v>
      </c>
      <c r="AG3482" t="str">
        <f t="shared" ref="AG3482:AG3545" si="1288">IF(AD3482&gt;0,AD3482*100,"NaN")</f>
        <v>NaN</v>
      </c>
      <c r="AH3482">
        <f t="shared" ref="AH3482:AH3545" si="1289">IF(AF3482&gt;0,AF3482*100*100,"NaN")</f>
        <v>8.8767564212006485E-3</v>
      </c>
    </row>
    <row r="3483" spans="1:34">
      <c r="A3483" s="4">
        <v>43289.61859953704</v>
      </c>
      <c r="B3483" s="3">
        <v>-1.1247173798619801E-3</v>
      </c>
      <c r="C3483">
        <v>2.6892026326368099</v>
      </c>
      <c r="D3483" s="3">
        <v>1.89496136388334E-2</v>
      </c>
      <c r="E3483">
        <v>1.8753618173414002E-2</v>
      </c>
      <c r="F3483" s="3">
        <v>1.87188826052989E-2</v>
      </c>
      <c r="G3483">
        <v>-4227524</v>
      </c>
      <c r="H3483">
        <v>16845051</v>
      </c>
      <c r="K3483">
        <f t="shared" si="1271"/>
        <v>72.398014558209752</v>
      </c>
      <c r="L3483">
        <f t="shared" si="1272"/>
        <v>52.687917608837225</v>
      </c>
      <c r="M3483">
        <f t="shared" si="1266"/>
        <v>17.642167055705372</v>
      </c>
      <c r="N3483">
        <f t="shared" si="1273"/>
        <v>7.0438160785179726E-2</v>
      </c>
      <c r="O3483">
        <f t="shared" si="1274"/>
        <v>56.026121732592415</v>
      </c>
      <c r="P3483">
        <f t="shared" si="1275"/>
        <v>56.01056280822511</v>
      </c>
      <c r="Q3483">
        <f t="shared" si="1267"/>
        <v>1.3939974071874417E-2</v>
      </c>
      <c r="R3483">
        <f t="shared" si="1276"/>
        <v>56.012181758520541</v>
      </c>
      <c r="S3483">
        <f t="shared" si="1268"/>
        <v>17.632873739657455</v>
      </c>
      <c r="T3483">
        <f t="shared" si="1269"/>
        <v>7.3643935507124985</v>
      </c>
      <c r="U3483">
        <f t="shared" si="1270"/>
        <v>0.48935586723444308</v>
      </c>
      <c r="V3483" s="6">
        <f t="shared" si="1278"/>
        <v>193032.00000019278</v>
      </c>
      <c r="W3483">
        <f t="shared" si="1283"/>
        <v>7.3674959123109511</v>
      </c>
      <c r="X3483">
        <f t="shared" si="1284"/>
        <v>17.648840744259061</v>
      </c>
      <c r="Y3483">
        <f t="shared" si="1279"/>
        <v>9.9237341651393276E-3</v>
      </c>
      <c r="Z3483">
        <f t="shared" si="1280"/>
        <v>1.2646817467055337E-8</v>
      </c>
      <c r="AA3483">
        <f t="shared" si="1282"/>
        <v>-1.0190244060643814E-7</v>
      </c>
      <c r="AB3483">
        <f t="shared" si="1281"/>
        <v>0.99784611465010753</v>
      </c>
      <c r="AC3483">
        <f t="shared" si="1277"/>
        <v>2.2352971836213076</v>
      </c>
      <c r="AD3483">
        <f t="shared" si="1285"/>
        <v>-4.0348002771588585E-9</v>
      </c>
      <c r="AE3483">
        <f t="shared" si="1286"/>
        <v>-1.5829379358719123E-3</v>
      </c>
      <c r="AF3483">
        <f t="shared" si="1287"/>
        <v>2.5374014906878602E-7</v>
      </c>
      <c r="AG3483" t="str">
        <f t="shared" si="1288"/>
        <v>NaN</v>
      </c>
      <c r="AH3483">
        <f t="shared" si="1289"/>
        <v>2.5374014906878605E-3</v>
      </c>
    </row>
    <row r="3484" spans="1:34">
      <c r="A3484" s="4">
        <v>43289.619293981479</v>
      </c>
      <c r="B3484" s="3">
        <v>-1.1246698110335301E-3</v>
      </c>
      <c r="C3484">
        <v>2.6893465283428699</v>
      </c>
      <c r="D3484" s="3">
        <v>1.8941324770476099E-2</v>
      </c>
      <c r="E3484" s="3">
        <v>1.8745638502441601E-2</v>
      </c>
      <c r="F3484" s="3">
        <v>1.8709639741991899E-2</v>
      </c>
      <c r="G3484">
        <v>-4227524</v>
      </c>
      <c r="H3484">
        <v>16845051</v>
      </c>
      <c r="K3484">
        <f t="shared" si="1271"/>
        <v>72.394984227299886</v>
      </c>
      <c r="L3484">
        <f t="shared" si="1272"/>
        <v>52.697036937624127</v>
      </c>
      <c r="M3484">
        <f t="shared" si="1266"/>
        <v>17.645220596805419</v>
      </c>
      <c r="N3484">
        <f t="shared" si="1273"/>
        <v>7.0481773335083611E-2</v>
      </c>
      <c r="O3484">
        <f t="shared" si="1274"/>
        <v>56.001225693344836</v>
      </c>
      <c r="P3484">
        <f t="shared" si="1275"/>
        <v>55.986680126205322</v>
      </c>
      <c r="Q3484">
        <f t="shared" si="1267"/>
        <v>1.6901167207834078E-2</v>
      </c>
      <c r="R3484">
        <f t="shared" si="1276"/>
        <v>55.984324526137001</v>
      </c>
      <c r="S3484">
        <f t="shared" si="1268"/>
        <v>17.633953152000196</v>
      </c>
      <c r="T3484">
        <f t="shared" si="1269"/>
        <v>7.3689843454392232</v>
      </c>
      <c r="U3484">
        <f t="shared" si="1270"/>
        <v>0.4892820583900514</v>
      </c>
      <c r="V3484" s="6">
        <f t="shared" si="1278"/>
        <v>193091.99999975972</v>
      </c>
      <c r="W3484">
        <f t="shared" si="1283"/>
        <v>7.3669180500376443</v>
      </c>
      <c r="X3484">
        <f t="shared" si="1284"/>
        <v>17.650572947723678</v>
      </c>
      <c r="Y3484">
        <f t="shared" si="1279"/>
        <v>1.2766712111916453E-2</v>
      </c>
      <c r="Z3484">
        <f t="shared" si="1280"/>
        <v>-6.3234087284206427E-8</v>
      </c>
      <c r="AA3484">
        <f t="shared" si="1282"/>
        <v>-1.5113469436186869E-7</v>
      </c>
      <c r="AB3484">
        <f t="shared" si="1281"/>
        <v>0.9976614560273307</v>
      </c>
      <c r="AC3484">
        <f t="shared" si="1277"/>
        <v>2.2351864077445516</v>
      </c>
      <c r="AD3484">
        <f t="shared" si="1285"/>
        <v>-4.6513193903912473E-9</v>
      </c>
      <c r="AE3484">
        <f t="shared" si="1286"/>
        <v>-7.8192366081101324E-4</v>
      </c>
      <c r="AF3484">
        <f t="shared" si="1287"/>
        <v>5.9216514768097713E-7</v>
      </c>
      <c r="AG3484" t="str">
        <f t="shared" si="1288"/>
        <v>NaN</v>
      </c>
      <c r="AH3484">
        <f t="shared" si="1289"/>
        <v>5.9216514768097714E-3</v>
      </c>
    </row>
    <row r="3485" spans="1:34">
      <c r="A3485" s="4">
        <v>43289.619988425926</v>
      </c>
      <c r="B3485" s="3">
        <v>-1.1246698110335301E-3</v>
      </c>
      <c r="C3485">
        <v>2.6891788482225798</v>
      </c>
      <c r="D3485" s="3">
        <v>1.89390057900891E-2</v>
      </c>
      <c r="E3485" s="3">
        <v>1.8743926024617399E-2</v>
      </c>
      <c r="F3485" s="3">
        <v>1.8710461594528199E-2</v>
      </c>
      <c r="G3485">
        <v>-4227524</v>
      </c>
      <c r="H3485">
        <v>16845051</v>
      </c>
      <c r="K3485">
        <f t="shared" si="1271"/>
        <v>72.394984227299886</v>
      </c>
      <c r="L3485">
        <f t="shared" si="1272"/>
        <v>52.695956619944923</v>
      </c>
      <c r="M3485">
        <f t="shared" si="1266"/>
        <v>17.644858860266289</v>
      </c>
      <c r="N3485">
        <f t="shared" si="1273"/>
        <v>7.0430952099243591E-2</v>
      </c>
      <c r="O3485">
        <f t="shared" si="1274"/>
        <v>55.994260517371423</v>
      </c>
      <c r="P3485">
        <f t="shared" si="1275"/>
        <v>55.981554781628738</v>
      </c>
      <c r="Q3485">
        <f t="shared" si="1267"/>
        <v>7.4589950560408624E-3</v>
      </c>
      <c r="R3485">
        <f t="shared" si="1276"/>
        <v>55.986801522315382</v>
      </c>
      <c r="S3485">
        <f t="shared" si="1268"/>
        <v>17.639886196895596</v>
      </c>
      <c r="T3485">
        <f t="shared" si="1269"/>
        <v>7.3636347416665897</v>
      </c>
      <c r="U3485">
        <f t="shared" si="1270"/>
        <v>0.48936806704343605</v>
      </c>
      <c r="V3485" s="6">
        <f t="shared" si="1278"/>
        <v>193151.9999999553</v>
      </c>
      <c r="W3485">
        <f t="shared" si="1283"/>
        <v>7.3661271375322688</v>
      </c>
      <c r="X3485">
        <f t="shared" si="1284"/>
        <v>17.651379662152351</v>
      </c>
      <c r="Y3485">
        <f t="shared" si="1279"/>
        <v>7.9640088991392109E-3</v>
      </c>
      <c r="Z3485">
        <f t="shared" si="1280"/>
        <v>-3.4778747832926247E-8</v>
      </c>
      <c r="AA3485">
        <f t="shared" si="1282"/>
        <v>-1.3907393073506115E-7</v>
      </c>
      <c r="AB3485">
        <f t="shared" si="1281"/>
        <v>0.99797407939880844</v>
      </c>
      <c r="AC3485">
        <f t="shared" si="1277"/>
        <v>2.2353154936835851</v>
      </c>
      <c r="AD3485">
        <f t="shared" si="1285"/>
        <v>-6.8616747566175518E-9</v>
      </c>
      <c r="AE3485">
        <f t="shared" si="1286"/>
        <v>-1.7998815828846486E-2</v>
      </c>
      <c r="AF3485">
        <f t="shared" si="1287"/>
        <v>3.7950476353662082E-8</v>
      </c>
      <c r="AG3485" t="str">
        <f t="shared" si="1288"/>
        <v>NaN</v>
      </c>
      <c r="AH3485">
        <f t="shared" si="1289"/>
        <v>3.7950476353662083E-4</v>
      </c>
    </row>
    <row r="3486" spans="1:34">
      <c r="A3486" s="4">
        <v>43289.620682870373</v>
      </c>
      <c r="B3486" s="3">
        <v>-1.1259066005732199E-3</v>
      </c>
      <c r="C3486">
        <v>2.6893334469150401</v>
      </c>
      <c r="D3486" s="3">
        <v>1.8940956112055599E-2</v>
      </c>
      <c r="E3486">
        <v>1.8748112081520999E-2</v>
      </c>
      <c r="F3486" s="3">
        <v>1.8715035382556401E-2</v>
      </c>
      <c r="G3486">
        <v>-4227524</v>
      </c>
      <c r="H3486">
        <v>16845051</v>
      </c>
      <c r="K3486">
        <f t="shared" si="1271"/>
        <v>72.473772830955625</v>
      </c>
      <c r="L3486">
        <f t="shared" si="1272"/>
        <v>52.768733020864133</v>
      </c>
      <c r="M3486">
        <f t="shared" si="1266"/>
        <v>17.669227510252835</v>
      </c>
      <c r="N3486">
        <f t="shared" si="1273"/>
        <v>7.0477808557817739E-2</v>
      </c>
      <c r="O3486">
        <f t="shared" si="1274"/>
        <v>56.000118408959317</v>
      </c>
      <c r="P3486">
        <f t="shared" si="1275"/>
        <v>55.99408340170482</v>
      </c>
      <c r="Q3486">
        <f t="shared" si="1267"/>
        <v>-4.6813556645730614E-4</v>
      </c>
      <c r="R3486">
        <f t="shared" si="1276"/>
        <v>56.000586544525774</v>
      </c>
      <c r="S3486">
        <f t="shared" si="1268"/>
        <v>17.669539600630472</v>
      </c>
      <c r="T3486">
        <f t="shared" si="1269"/>
        <v>7.3685670004638677</v>
      </c>
      <c r="U3486">
        <f t="shared" si="1270"/>
        <v>0.48928876828499945</v>
      </c>
      <c r="V3486" s="6">
        <f t="shared" si="1278"/>
        <v>193212.00000015087</v>
      </c>
      <c r="W3486">
        <f t="shared" si="1283"/>
        <v>7.3653099585599273</v>
      </c>
      <c r="X3486">
        <f t="shared" si="1284"/>
        <v>17.650702530665249</v>
      </c>
      <c r="Y3486">
        <f t="shared" si="1279"/>
        <v>4.0529292304990845E-3</v>
      </c>
      <c r="Z3486">
        <f t="shared" si="1280"/>
        <v>2.8455339269085127E-8</v>
      </c>
      <c r="AA3486">
        <f t="shared" si="1282"/>
        <v>-7.0091290215188332E-8</v>
      </c>
      <c r="AB3486">
        <f t="shared" si="1281"/>
        <v>0.99823151470614468</v>
      </c>
      <c r="AC3486">
        <f t="shared" si="1277"/>
        <v>2.235196478278807</v>
      </c>
      <c r="AD3486">
        <f t="shared" si="1285"/>
        <v>-6.7949778568571587E-9</v>
      </c>
      <c r="AE3486">
        <f t="shared" si="1286"/>
        <v>-5.1640271394978151E-3</v>
      </c>
      <c r="AF3486">
        <f t="shared" si="1287"/>
        <v>1.309877148661084E-7</v>
      </c>
      <c r="AG3486" t="str">
        <f t="shared" si="1288"/>
        <v>NaN</v>
      </c>
      <c r="AH3486">
        <f t="shared" si="1289"/>
        <v>1.309877148661084E-3</v>
      </c>
    </row>
    <row r="3487" spans="1:34">
      <c r="A3487" s="4">
        <v>43289.621377314812</v>
      </c>
      <c r="B3487" s="3">
        <v>-1.12582335512343E-3</v>
      </c>
      <c r="C3487">
        <v>2.6891895512089801</v>
      </c>
      <c r="D3487" s="3">
        <v>1.8940956112055599E-2</v>
      </c>
      <c r="E3487" s="3">
        <v>1.8748005051656899E-2</v>
      </c>
      <c r="F3487" s="3">
        <v>1.8713165370263601E-2</v>
      </c>
      <c r="G3487">
        <v>-4227524</v>
      </c>
      <c r="H3487">
        <v>16845051</v>
      </c>
      <c r="K3487">
        <f t="shared" si="1271"/>
        <v>72.468469751863211</v>
      </c>
      <c r="L3487">
        <f t="shared" si="1272"/>
        <v>52.765888055911418</v>
      </c>
      <c r="M3487">
        <f t="shared" si="1266"/>
        <v>17.668274894373496</v>
      </c>
      <c r="N3487">
        <f t="shared" si="1273"/>
        <v>7.0434196007913855E-2</v>
      </c>
      <c r="O3487">
        <f t="shared" si="1274"/>
        <v>56.000118408959317</v>
      </c>
      <c r="P3487">
        <f t="shared" si="1275"/>
        <v>55.993763067668525</v>
      </c>
      <c r="Q3487">
        <f t="shared" si="1267"/>
        <v>5.1679282019136963E-3</v>
      </c>
      <c r="R3487">
        <f t="shared" si="1276"/>
        <v>55.994950480757403</v>
      </c>
      <c r="S3487">
        <f t="shared" si="1268"/>
        <v>17.664829608905553</v>
      </c>
      <c r="T3487">
        <f t="shared" si="1269"/>
        <v>7.363976205737143</v>
      </c>
      <c r="U3487">
        <f t="shared" si="1270"/>
        <v>0.4893625771293908</v>
      </c>
      <c r="V3487" s="6">
        <f t="shared" si="1278"/>
        <v>193271.99999971781</v>
      </c>
      <c r="W3487">
        <f t="shared" si="1283"/>
        <v>7.3647233407976422</v>
      </c>
      <c r="X3487">
        <f t="shared" si="1284"/>
        <v>17.65177393487231</v>
      </c>
      <c r="Y3487">
        <f t="shared" si="1279"/>
        <v>1.3234459567925683E-3</v>
      </c>
      <c r="Z3487">
        <f t="shared" si="1280"/>
        <v>-4.7425565451045993E-7</v>
      </c>
      <c r="AA3487">
        <f t="shared" si="1282"/>
        <v>-1.0907693403065782E-7</v>
      </c>
      <c r="AB3487">
        <f t="shared" si="1281"/>
        <v>0.99840883682821513</v>
      </c>
      <c r="AC3487">
        <f t="shared" si="1277"/>
        <v>2.2353072541555625</v>
      </c>
      <c r="AD3487">
        <f t="shared" si="1285"/>
        <v>-3.2384801956565254E-8</v>
      </c>
      <c r="AE3487">
        <f t="shared" si="1286"/>
        <v>-4.1481457209396389E-4</v>
      </c>
      <c r="AF3487">
        <f t="shared" si="1287"/>
        <v>7.7717402521133546E-6</v>
      </c>
      <c r="AG3487" t="str">
        <f t="shared" si="1288"/>
        <v>NaN</v>
      </c>
      <c r="AH3487">
        <f t="shared" si="1289"/>
        <v>7.7717402521133544E-2</v>
      </c>
    </row>
    <row r="3488" spans="1:34">
      <c r="A3488" s="4">
        <v>43289.622071759259</v>
      </c>
      <c r="B3488" s="3">
        <v>-1.1259066005732199E-3</v>
      </c>
      <c r="C3488">
        <v>2.6891550638083599</v>
      </c>
      <c r="D3488" s="3">
        <v>1.8939243634231401E-2</v>
      </c>
      <c r="E3488">
        <v>1.8747481794544E-2</v>
      </c>
      <c r="F3488" s="3">
        <v>1.87134154992964E-2</v>
      </c>
      <c r="G3488">
        <v>-4227524</v>
      </c>
      <c r="H3488">
        <v>16845051</v>
      </c>
      <c r="K3488">
        <f t="shared" si="1271"/>
        <v>72.473772830955625</v>
      </c>
      <c r="L3488">
        <f t="shared" si="1272"/>
        <v>52.770862342666668</v>
      </c>
      <c r="M3488">
        <f t="shared" si="1266"/>
        <v>17.669940498214032</v>
      </c>
      <c r="N3488">
        <f t="shared" si="1273"/>
        <v>7.0423743413310549E-2</v>
      </c>
      <c r="O3488">
        <f t="shared" si="1274"/>
        <v>55.994974894394474</v>
      </c>
      <c r="P3488">
        <f t="shared" si="1275"/>
        <v>55.992196990159165</v>
      </c>
      <c r="Q3488">
        <f t="shared" si="1267"/>
        <v>-7.2945476507868534E-4</v>
      </c>
      <c r="R3488">
        <f t="shared" si="1276"/>
        <v>55.995704349159553</v>
      </c>
      <c r="S3488">
        <f t="shared" si="1268"/>
        <v>17.67042680139075</v>
      </c>
      <c r="T3488">
        <f t="shared" si="1269"/>
        <v>7.3628759326210051</v>
      </c>
      <c r="U3488">
        <f t="shared" si="1270"/>
        <v>0.4893802668524237</v>
      </c>
      <c r="V3488" s="6">
        <f t="shared" si="1278"/>
        <v>193331.99999991339</v>
      </c>
      <c r="W3488">
        <f t="shared" si="1283"/>
        <v>7.3641892559692854</v>
      </c>
      <c r="X3488">
        <f t="shared" si="1284"/>
        <v>17.654621008446643</v>
      </c>
      <c r="Y3488">
        <f t="shared" si="1279"/>
        <v>7.3948900761185621E-4</v>
      </c>
      <c r="Z3488">
        <f t="shared" si="1280"/>
        <v>-2.845533912001644E-8</v>
      </c>
      <c r="AA3488">
        <f t="shared" si="1282"/>
        <v>-1.40242305611606E-7</v>
      </c>
      <c r="AB3488">
        <f t="shared" si="1281"/>
        <v>0.99844696543940525</v>
      </c>
      <c r="AC3488">
        <f t="shared" si="1277"/>
        <v>2.235333803745855</v>
      </c>
      <c r="AD3488">
        <f t="shared" si="1285"/>
        <v>-7.4518999178234317E-8</v>
      </c>
      <c r="AE3488">
        <f t="shared" si="1286"/>
        <v>-2.1286585694177502E-4</v>
      </c>
      <c r="AF3488">
        <f t="shared" si="1287"/>
        <v>3.484913814512047E-5</v>
      </c>
      <c r="AG3488" t="str">
        <f t="shared" si="1288"/>
        <v>NaN</v>
      </c>
      <c r="AH3488">
        <f t="shared" si="1289"/>
        <v>0.34849138145120467</v>
      </c>
    </row>
    <row r="3489" spans="1:34">
      <c r="A3489" s="4">
        <v>43289.622766203705</v>
      </c>
      <c r="B3489" s="3">
        <v>-1.12472927206909E-3</v>
      </c>
      <c r="C3489">
        <v>2.6891788482225798</v>
      </c>
      <c r="D3489" s="3">
        <v>1.8942858865193601E-2</v>
      </c>
      <c r="E3489" s="3">
        <v>1.87520959709036E-2</v>
      </c>
      <c r="F3489" s="3">
        <v>1.8717512851071701E-2</v>
      </c>
      <c r="G3489">
        <v>-4227524</v>
      </c>
      <c r="H3489">
        <v>16845051</v>
      </c>
      <c r="K3489">
        <f t="shared" si="1271"/>
        <v>72.398772140937055</v>
      </c>
      <c r="L3489">
        <f t="shared" si="1272"/>
        <v>52.690475721029898</v>
      </c>
      <c r="M3489">
        <f t="shared" si="1266"/>
        <v>17.64302362101861</v>
      </c>
      <c r="N3489">
        <f t="shared" si="1273"/>
        <v>7.0430952099243591E-2</v>
      </c>
      <c r="O3489">
        <f t="shared" si="1274"/>
        <v>56.005833425142484</v>
      </c>
      <c r="P3489">
        <f t="shared" si="1275"/>
        <v>56.006006946379252</v>
      </c>
      <c r="Q3489">
        <f t="shared" si="1267"/>
        <v>-2.2200064139994424E-3</v>
      </c>
      <c r="R3489">
        <f t="shared" si="1276"/>
        <v>56.008053431556483</v>
      </c>
      <c r="S3489">
        <f t="shared" si="1268"/>
        <v>17.644503625294611</v>
      </c>
      <c r="T3489">
        <f t="shared" si="1269"/>
        <v>7.3636347416665897</v>
      </c>
      <c r="U3489">
        <f t="shared" si="1270"/>
        <v>0.48936806704343605</v>
      </c>
      <c r="V3489" s="6">
        <f t="shared" si="1278"/>
        <v>193392.00000010896</v>
      </c>
      <c r="W3489">
        <f t="shared" si="1283"/>
        <v>7.3637894219721067</v>
      </c>
      <c r="X3489">
        <f t="shared" si="1284"/>
        <v>17.658137260378108</v>
      </c>
      <c r="Y3489">
        <f t="shared" si="1279"/>
        <v>-2.5351185315282501E-3</v>
      </c>
      <c r="Z3489">
        <f t="shared" si="1280"/>
        <v>6.8982640505150261E-8</v>
      </c>
      <c r="AA3489">
        <f t="shared" si="1282"/>
        <v>-1.1043195020724586E-7</v>
      </c>
      <c r="AB3489">
        <f t="shared" si="1281"/>
        <v>0.99865746129876309</v>
      </c>
      <c r="AC3489">
        <f t="shared" si="1277"/>
        <v>2.2353154936835851</v>
      </c>
      <c r="AD3489">
        <f t="shared" si="1285"/>
        <v>1.7116407111916097E-8</v>
      </c>
      <c r="AE3489">
        <f t="shared" si="1286"/>
        <v>-8.2709448777103787E-5</v>
      </c>
      <c r="AF3489">
        <f t="shared" si="1287"/>
        <v>-2.0601010198638617E-5</v>
      </c>
      <c r="AG3489">
        <f t="shared" si="1288"/>
        <v>1.7116407111916097E-6</v>
      </c>
      <c r="AH3489" t="str">
        <f t="shared" si="1289"/>
        <v>NaN</v>
      </c>
    </row>
    <row r="3490" spans="1:34">
      <c r="A3490" s="4">
        <v>43289.623472222222</v>
      </c>
      <c r="B3490" s="3">
        <v>-1.12582335512343E-3</v>
      </c>
      <c r="C3490">
        <v>2.6891812266640001</v>
      </c>
      <c r="D3490" s="3">
        <v>1.89425139911873E-2</v>
      </c>
      <c r="E3490" s="3">
        <v>1.8750193217765599E-2</v>
      </c>
      <c r="F3490" s="3">
        <v>1.87179773764183E-2</v>
      </c>
      <c r="G3490">
        <v>-4227524</v>
      </c>
      <c r="H3490">
        <v>16845051</v>
      </c>
      <c r="K3490">
        <f t="shared" si="1271"/>
        <v>72.468469751863211</v>
      </c>
      <c r="L3490">
        <f t="shared" si="1272"/>
        <v>52.759562717615651</v>
      </c>
      <c r="M3490">
        <f t="shared" si="1266"/>
        <v>17.666156900724058</v>
      </c>
      <c r="N3490">
        <f t="shared" si="1273"/>
        <v>7.0431672967836367E-2</v>
      </c>
      <c r="O3490">
        <f t="shared" si="1274"/>
        <v>56.004797578459169</v>
      </c>
      <c r="P3490">
        <f t="shared" si="1275"/>
        <v>56.000312119071936</v>
      </c>
      <c r="Q3490">
        <f t="shared" si="1267"/>
        <v>-4.6558944155066229E-3</v>
      </c>
      <c r="R3490">
        <f t="shared" si="1276"/>
        <v>56.009453472874675</v>
      </c>
      <c r="S3490">
        <f t="shared" si="1268"/>
        <v>17.669260830334395</v>
      </c>
      <c r="T3490">
        <f t="shared" si="1269"/>
        <v>7.3637106225710918</v>
      </c>
      <c r="U3490">
        <f t="shared" si="1270"/>
        <v>0.48936684706253808</v>
      </c>
      <c r="V3490" s="6">
        <f t="shared" si="1278"/>
        <v>193452.99999990966</v>
      </c>
      <c r="W3490">
        <f t="shared" si="1283"/>
        <v>7.3637689924977954</v>
      </c>
      <c r="X3490">
        <f t="shared" si="1284"/>
        <v>17.661990669840439</v>
      </c>
      <c r="Y3490">
        <f t="shared" si="1279"/>
        <v>2.7238263342634164E-3</v>
      </c>
      <c r="Z3490">
        <f t="shared" si="1280"/>
        <v>-2.602526892412311E-7</v>
      </c>
      <c r="AA3490">
        <f t="shared" si="1282"/>
        <v>-8.9412402119950674E-8</v>
      </c>
      <c r="AB3490">
        <f t="shared" si="1281"/>
        <v>0.99831757265428567</v>
      </c>
      <c r="AC3490">
        <f t="shared" si="1277"/>
        <v>2.2353136626773598</v>
      </c>
      <c r="AD3490">
        <f t="shared" si="1285"/>
        <v>-1.2898349132413426E-8</v>
      </c>
      <c r="AE3490">
        <f t="shared" si="1286"/>
        <v>-2.4088321894531365E-5</v>
      </c>
      <c r="AF3490">
        <f t="shared" si="1287"/>
        <v>5.3303854912594521E-5</v>
      </c>
      <c r="AG3490" t="str">
        <f t="shared" si="1288"/>
        <v>NaN</v>
      </c>
      <c r="AH3490">
        <f t="shared" si="1289"/>
        <v>0.53303854912594528</v>
      </c>
    </row>
    <row r="3491" spans="1:34">
      <c r="A3491" s="4">
        <v>43289.624166666668</v>
      </c>
      <c r="B3491" s="3">
        <v>-1.12587092395188E-3</v>
      </c>
      <c r="C3491">
        <v>2.68908014290355</v>
      </c>
      <c r="D3491">
        <v>1.8940468531564E-2</v>
      </c>
      <c r="E3491" s="3">
        <v>1.8745055784293099E-2</v>
      </c>
      <c r="F3491" s="3">
        <v>1.8709401523865399E-2</v>
      </c>
      <c r="G3491">
        <v>-4227524</v>
      </c>
      <c r="H3491">
        <v>16845051</v>
      </c>
      <c r="K3491">
        <f t="shared" si="1271"/>
        <v>72.471500082773076</v>
      </c>
      <c r="L3491">
        <f t="shared" si="1272"/>
        <v>52.773865928656548</v>
      </c>
      <c r="M3491">
        <f t="shared" si="1266"/>
        <v>17.670946227197156</v>
      </c>
      <c r="N3491">
        <f t="shared" si="1273"/>
        <v>7.0401036052616245E-2</v>
      </c>
      <c r="O3491">
        <f t="shared" si="1274"/>
        <v>55.998653936062418</v>
      </c>
      <c r="P3491">
        <f t="shared" si="1275"/>
        <v>55.98493608534249</v>
      </c>
      <c r="Q3491">
        <f t="shared" si="1267"/>
        <v>1.5047379832296315E-2</v>
      </c>
      <c r="R3491">
        <f t="shared" si="1276"/>
        <v>55.983606556230121</v>
      </c>
      <c r="S3491">
        <f t="shared" si="1268"/>
        <v>17.660914640642293</v>
      </c>
      <c r="T3491">
        <f t="shared" si="1269"/>
        <v>7.3604856841268678</v>
      </c>
      <c r="U3491">
        <f t="shared" si="1270"/>
        <v>0.48941869625074419</v>
      </c>
      <c r="V3491" s="6">
        <f t="shared" si="1278"/>
        <v>193513.00000010524</v>
      </c>
      <c r="W3491">
        <f t="shared" si="1283"/>
        <v>7.3632524186474244</v>
      </c>
      <c r="X3491">
        <f t="shared" si="1284"/>
        <v>17.690470665630009</v>
      </c>
      <c r="Y3491">
        <f t="shared" si="1279"/>
        <v>7.7562928606743258E-3</v>
      </c>
      <c r="Z3491">
        <f t="shared" si="1280"/>
        <v>-2.8139168835084379E-7</v>
      </c>
      <c r="AA3491">
        <f t="shared" si="1282"/>
        <v>-9.1192960574969245E-9</v>
      </c>
      <c r="AB3491">
        <f t="shared" si="1281"/>
        <v>0.99799101476445151</v>
      </c>
      <c r="AC3491">
        <f t="shared" si="1277"/>
        <v>2.2353914804420185</v>
      </c>
      <c r="AD3491">
        <f t="shared" si="1285"/>
        <v>-4.6199578715642542E-10</v>
      </c>
      <c r="AE3491">
        <f t="shared" si="1286"/>
        <v>-2.9612853517058981E-5</v>
      </c>
      <c r="AF3491">
        <f t="shared" si="1287"/>
        <v>1.5530619977023679E-6</v>
      </c>
      <c r="AG3491" t="str">
        <f t="shared" si="1288"/>
        <v>NaN</v>
      </c>
      <c r="AH3491">
        <f t="shared" si="1289"/>
        <v>1.5530619977023678E-2</v>
      </c>
    </row>
    <row r="3492" spans="1:34">
      <c r="A3492" s="4">
        <v>43289.624861111108</v>
      </c>
      <c r="B3492" s="3">
        <v>-1.1253476668389301E-3</v>
      </c>
      <c r="C3492">
        <v>2.6890753860207002</v>
      </c>
      <c r="D3492" s="3">
        <v>1.8934403505936601E-2</v>
      </c>
      <c r="E3492" s="3">
        <v>1.8739537800192899E-2</v>
      </c>
      <c r="F3492" s="3">
        <v>1.8704077348738801E-2</v>
      </c>
      <c r="G3492">
        <v>-4227524</v>
      </c>
      <c r="H3492">
        <v>16845051</v>
      </c>
      <c r="K3492">
        <f t="shared" si="1271"/>
        <v>72.438166442764611</v>
      </c>
      <c r="L3492">
        <f t="shared" si="1272"/>
        <v>52.747530868396112</v>
      </c>
      <c r="M3492">
        <f t="shared" si="1266"/>
        <v>17.662128123282212</v>
      </c>
      <c r="N3492">
        <f t="shared" si="1273"/>
        <v>7.039959431542786E-2</v>
      </c>
      <c r="O3492">
        <f t="shared" si="1274"/>
        <v>55.980437321978506</v>
      </c>
      <c r="P3492">
        <f t="shared" si="1275"/>
        <v>55.968421086151274</v>
      </c>
      <c r="Q3492">
        <f t="shared" si="1267"/>
        <v>1.2877393165233286E-2</v>
      </c>
      <c r="R3492">
        <f t="shared" si="1276"/>
        <v>55.967559928813273</v>
      </c>
      <c r="S3492">
        <f t="shared" si="1268"/>
        <v>17.653543194505389</v>
      </c>
      <c r="T3492">
        <f t="shared" si="1269"/>
        <v>7.3603339223175643</v>
      </c>
      <c r="U3492">
        <f t="shared" si="1270"/>
        <v>0.48942113621254463</v>
      </c>
      <c r="V3492" s="6">
        <f t="shared" si="1278"/>
        <v>193572.99999967217</v>
      </c>
      <c r="W3492">
        <f t="shared" si="1283"/>
        <v>7.3632553371437535</v>
      </c>
      <c r="X3492">
        <f t="shared" si="1284"/>
        <v>17.687148465079666</v>
      </c>
      <c r="Y3492">
        <f t="shared" si="1279"/>
        <v>1.3749007013894735E-2</v>
      </c>
      <c r="Z3492">
        <f t="shared" si="1280"/>
        <v>1.7389373999759487E-7</v>
      </c>
      <c r="AA3492">
        <f t="shared" si="1282"/>
        <v>1.481932257104064E-8</v>
      </c>
      <c r="AB3492">
        <f t="shared" si="1281"/>
        <v>0.99760014713775802</v>
      </c>
      <c r="AC3492">
        <f t="shared" si="1277"/>
        <v>2.2353951424544771</v>
      </c>
      <c r="AD3492">
        <f t="shared" si="1285"/>
        <v>4.2353433959716292E-10</v>
      </c>
      <c r="AE3492">
        <f t="shared" si="1286"/>
        <v>4.3160691421577334E-5</v>
      </c>
      <c r="AF3492">
        <f t="shared" si="1287"/>
        <v>9.7685762489699935E-7</v>
      </c>
      <c r="AG3492">
        <f t="shared" si="1288"/>
        <v>4.2353433959716292E-8</v>
      </c>
      <c r="AH3492">
        <f t="shared" si="1289"/>
        <v>9.7685762489699932E-3</v>
      </c>
    </row>
    <row r="3493" spans="1:34">
      <c r="A3493" s="4">
        <v>43289.625555555554</v>
      </c>
      <c r="B3493" s="3">
        <v>-1.1249195473828899E-3</v>
      </c>
      <c r="C3493">
        <v>2.68914555004267</v>
      </c>
      <c r="D3493" s="3">
        <v>1.8928719030936899E-2</v>
      </c>
      <c r="E3493" s="3">
        <v>1.8733365744701601E-2</v>
      </c>
      <c r="F3493" s="3">
        <v>1.8698264826452898E-2</v>
      </c>
      <c r="G3493">
        <v>-4227524</v>
      </c>
      <c r="H3493">
        <v>16845051</v>
      </c>
      <c r="K3493">
        <f t="shared" si="1271"/>
        <v>72.410893464576489</v>
      </c>
      <c r="L3493">
        <f t="shared" si="1272"/>
        <v>52.727898397852414</v>
      </c>
      <c r="M3493">
        <f t="shared" si="1266"/>
        <v>17.655554332918747</v>
      </c>
      <c r="N3493">
        <f t="shared" si="1273"/>
        <v>7.0420859938936736E-2</v>
      </c>
      <c r="O3493">
        <f t="shared" si="1274"/>
        <v>55.963363711131528</v>
      </c>
      <c r="P3493">
        <f t="shared" si="1275"/>
        <v>55.949948490073446</v>
      </c>
      <c r="Q3493">
        <f t="shared" si="1267"/>
        <v>1.3322248044154605E-2</v>
      </c>
      <c r="R3493">
        <f t="shared" si="1276"/>
        <v>55.950041463087373</v>
      </c>
      <c r="S3493">
        <f t="shared" si="1268"/>
        <v>17.646672834222645</v>
      </c>
      <c r="T3493">
        <f t="shared" si="1269"/>
        <v>7.3625724090027092</v>
      </c>
      <c r="U3493">
        <f t="shared" si="1270"/>
        <v>0.48938514677601985</v>
      </c>
      <c r="V3493" s="6">
        <f t="shared" si="1278"/>
        <v>193632.99999986775</v>
      </c>
      <c r="W3493">
        <f t="shared" si="1283"/>
        <v>7.3629343025474929</v>
      </c>
      <c r="X3493">
        <f t="shared" si="1284"/>
        <v>17.679780651649722</v>
      </c>
      <c r="Y3493">
        <f t="shared" si="1279"/>
        <v>8.2601806836161504E-3</v>
      </c>
      <c r="Z3493">
        <f t="shared" si="1280"/>
        <v>1.7559217588015138E-7</v>
      </c>
      <c r="AA3493">
        <f t="shared" si="1282"/>
        <v>-1.1295534140699574E-8</v>
      </c>
      <c r="AB3493">
        <f t="shared" si="1281"/>
        <v>0.99795622036563658</v>
      </c>
      <c r="AC3493">
        <f t="shared" si="1277"/>
        <v>2.2353411277707647</v>
      </c>
      <c r="AD3493">
        <f t="shared" si="1285"/>
        <v>-5.3732660109186838E-10</v>
      </c>
      <c r="AE3493">
        <f t="shared" si="1286"/>
        <v>9.3748149233005294E-6</v>
      </c>
      <c r="AF3493">
        <f t="shared" si="1287"/>
        <v>-5.7056703294069541E-6</v>
      </c>
      <c r="AG3493" t="str">
        <f t="shared" si="1288"/>
        <v>NaN</v>
      </c>
      <c r="AH3493" t="str">
        <f t="shared" si="1289"/>
        <v>NaN</v>
      </c>
    </row>
    <row r="3494" spans="1:34">
      <c r="A3494" s="4">
        <v>43289.626261574071</v>
      </c>
      <c r="B3494" s="3">
        <v>-1.12623958237236E-3</v>
      </c>
      <c r="C3494">
        <v>2.68914198238053</v>
      </c>
      <c r="D3494" s="3">
        <v>1.89278627920248E-2</v>
      </c>
      <c r="E3494" s="3">
        <v>1.87358868926094E-2</v>
      </c>
      <c r="F3494" s="3">
        <v>1.8702302623696598E-2</v>
      </c>
      <c r="G3494">
        <v>-4227524</v>
      </c>
      <c r="H3494">
        <v>16845051</v>
      </c>
      <c r="K3494">
        <f t="shared" si="1271"/>
        <v>72.494985147324016</v>
      </c>
      <c r="L3494">
        <f t="shared" si="1272"/>
        <v>52.806682432871526</v>
      </c>
      <c r="M3494">
        <f t="shared" si="1266"/>
        <v>17.681934595609118</v>
      </c>
      <c r="N3494">
        <f t="shared" si="1273"/>
        <v>7.0419778636044664E-2</v>
      </c>
      <c r="O3494">
        <f t="shared" si="1274"/>
        <v>55.960791953849103</v>
      </c>
      <c r="P3494">
        <f t="shared" si="1275"/>
        <v>55.957494136255484</v>
      </c>
      <c r="Q3494">
        <f t="shared" si="1267"/>
        <v>-1.4190991585394386E-3</v>
      </c>
      <c r="R3494">
        <f t="shared" si="1276"/>
        <v>55.962211053007643</v>
      </c>
      <c r="S3494">
        <f t="shared" si="1268"/>
        <v>17.682880661714812</v>
      </c>
      <c r="T3494">
        <f t="shared" si="1269"/>
        <v>7.3624585876456488</v>
      </c>
      <c r="U3494">
        <f t="shared" si="1270"/>
        <v>0.48938697674737175</v>
      </c>
      <c r="V3494" s="6">
        <f t="shared" si="1278"/>
        <v>193693.99999966845</v>
      </c>
      <c r="W3494">
        <f t="shared" si="1283"/>
        <v>7.3631327602979306</v>
      </c>
      <c r="X3494">
        <f t="shared" si="1284"/>
        <v>17.668184604393694</v>
      </c>
      <c r="Y3494">
        <f t="shared" si="1279"/>
        <v>5.3913153555906019E-3</v>
      </c>
      <c r="Z3494">
        <f t="shared" si="1280"/>
        <v>8.7796087926716313E-8</v>
      </c>
      <c r="AA3494">
        <f t="shared" si="1282"/>
        <v>2.0463356840174482E-8</v>
      </c>
      <c r="AB3494">
        <f t="shared" si="1281"/>
        <v>0.99814604885773461</v>
      </c>
      <c r="AC3494">
        <f t="shared" si="1277"/>
        <v>2.2353438742801104</v>
      </c>
      <c r="AD3494">
        <f t="shared" si="1285"/>
        <v>1.4914331481832041E-9</v>
      </c>
      <c r="AE3494">
        <f t="shared" si="1286"/>
        <v>-8.1496449644544915E-6</v>
      </c>
      <c r="AF3494">
        <f t="shared" si="1287"/>
        <v>-1.8217808728479437E-5</v>
      </c>
      <c r="AG3494">
        <f t="shared" si="1288"/>
        <v>1.4914331481832041E-7</v>
      </c>
      <c r="AH3494" t="str">
        <f t="shared" si="1289"/>
        <v>NaN</v>
      </c>
    </row>
    <row r="3495" spans="1:34">
      <c r="A3495" s="4">
        <v>43289.626956018517</v>
      </c>
      <c r="B3495" s="3">
        <v>-1.12657256417151E-3</v>
      </c>
      <c r="C3495">
        <v>2.6891788482225798</v>
      </c>
      <c r="D3495" s="3">
        <v>1.8929052012736099E-2</v>
      </c>
      <c r="E3495">
        <v>1.8737111789942001E-2</v>
      </c>
      <c r="F3495" s="3">
        <v>1.8701599880223501E-2</v>
      </c>
      <c r="G3495">
        <v>-4227524</v>
      </c>
      <c r="H3495">
        <v>16845051</v>
      </c>
      <c r="K3495">
        <f t="shared" si="1271"/>
        <v>72.516197463693032</v>
      </c>
      <c r="L3495">
        <f t="shared" si="1272"/>
        <v>52.828818499140183</v>
      </c>
      <c r="M3495">
        <f t="shared" si="1266"/>
        <v>17.689346696842023</v>
      </c>
      <c r="N3495">
        <f t="shared" si="1273"/>
        <v>7.0430952099243591E-2</v>
      </c>
      <c r="O3495">
        <f t="shared" si="1274"/>
        <v>55.964363838963727</v>
      </c>
      <c r="P3495">
        <f t="shared" si="1275"/>
        <v>55.961160181334613</v>
      </c>
      <c r="Q3495">
        <f t="shared" si="1267"/>
        <v>4.2707971811566381E-3</v>
      </c>
      <c r="R3495">
        <f t="shared" si="1276"/>
        <v>55.960093041782571</v>
      </c>
      <c r="S3495">
        <f t="shared" si="1268"/>
        <v>17.68649949872125</v>
      </c>
      <c r="T3495">
        <f t="shared" si="1269"/>
        <v>7.3636347416665897</v>
      </c>
      <c r="U3495">
        <f t="shared" si="1270"/>
        <v>0.48936806704343605</v>
      </c>
      <c r="V3495" s="6">
        <f t="shared" si="1278"/>
        <v>193753.99999986403</v>
      </c>
      <c r="W3495">
        <f t="shared" si="1283"/>
        <v>7.3630043464594088</v>
      </c>
      <c r="X3495">
        <f t="shared" si="1284"/>
        <v>17.66731506502558</v>
      </c>
      <c r="Y3495">
        <f t="shared" si="1279"/>
        <v>3.126556664151773E-3</v>
      </c>
      <c r="Z3495">
        <f t="shared" si="1280"/>
        <v>1.3911499127974653E-7</v>
      </c>
      <c r="AA3495">
        <f t="shared" si="1282"/>
        <v>8.5955804369939637E-8</v>
      </c>
      <c r="AB3495">
        <f t="shared" si="1281"/>
        <v>0.9982939614810552</v>
      </c>
      <c r="AC3495">
        <f t="shared" si="1277"/>
        <v>2.2353154936835851</v>
      </c>
      <c r="AD3495">
        <f t="shared" si="1285"/>
        <v>1.0802519040786908E-8</v>
      </c>
      <c r="AE3495">
        <f t="shared" si="1286"/>
        <v>-0.23482230652892272</v>
      </c>
      <c r="AF3495">
        <f t="shared" si="1287"/>
        <v>-4.5794859074470419E-9</v>
      </c>
      <c r="AG3495">
        <f t="shared" si="1288"/>
        <v>1.0802519040786907E-6</v>
      </c>
      <c r="AH3495" t="str">
        <f t="shared" si="1289"/>
        <v>NaN</v>
      </c>
    </row>
    <row r="3496" spans="1:34">
      <c r="A3496" s="4">
        <v>43289.627650462964</v>
      </c>
      <c r="B3496" s="3">
        <v>-1.1263703966506E-3</v>
      </c>
      <c r="C3496">
        <v>2.6891943080918299</v>
      </c>
      <c r="D3496" s="3">
        <v>1.8924592435068902E-2</v>
      </c>
      <c r="E3496" s="3">
        <v>1.8731831649984099E-2</v>
      </c>
      <c r="F3496" s="3">
        <v>1.8696406725066499E-2</v>
      </c>
      <c r="G3496">
        <v>-4227524</v>
      </c>
      <c r="H3496">
        <v>16845051</v>
      </c>
      <c r="K3496">
        <f t="shared" si="1271"/>
        <v>72.503318557326281</v>
      </c>
      <c r="L3496">
        <f t="shared" si="1272"/>
        <v>52.822765947963859</v>
      </c>
      <c r="M3496">
        <f t="shared" si="1266"/>
        <v>17.68732004398095</v>
      </c>
      <c r="N3496">
        <f t="shared" si="1273"/>
        <v>7.0435637745102239E-2</v>
      </c>
      <c r="O3496">
        <f t="shared" si="1274"/>
        <v>55.950969269784409</v>
      </c>
      <c r="P3496">
        <f t="shared" si="1275"/>
        <v>55.94535703555696</v>
      </c>
      <c r="Q3496">
        <f t="shared" si="1267"/>
        <v>6.52797196983812E-3</v>
      </c>
      <c r="R3496">
        <f t="shared" si="1276"/>
        <v>55.944441297814571</v>
      </c>
      <c r="S3496">
        <f t="shared" si="1268"/>
        <v>17.682968062667726</v>
      </c>
      <c r="T3496">
        <f t="shared" si="1269"/>
        <v>7.3641279675464473</v>
      </c>
      <c r="U3496">
        <f t="shared" si="1270"/>
        <v>0.48936013716759008</v>
      </c>
      <c r="V3496" s="6">
        <f t="shared" si="1278"/>
        <v>193814.0000000596</v>
      </c>
      <c r="W3496">
        <f t="shared" si="1283"/>
        <v>7.3632173966914811</v>
      </c>
      <c r="X3496">
        <f t="shared" si="1284"/>
        <v>17.668184081637946</v>
      </c>
      <c r="Y3496">
        <f t="shared" si="1279"/>
        <v>-0.18424953791530641</v>
      </c>
      <c r="Z3496">
        <f t="shared" si="1280"/>
        <v>-1.1382135647703115E-7</v>
      </c>
      <c r="AA3496">
        <f t="shared" si="1282"/>
        <v>9.5157222553089811E-8</v>
      </c>
      <c r="AB3496">
        <f t="shared" si="1281"/>
        <v>1.0104591669124532</v>
      </c>
      <c r="AC3496">
        <f t="shared" si="1277"/>
        <v>2.2353035921431039</v>
      </c>
      <c r="AD3496">
        <f t="shared" si="1285"/>
        <v>-2.0293136350152944E-10</v>
      </c>
      <c r="AE3496">
        <f t="shared" si="1286"/>
        <v>-1.7964152879205452E-4</v>
      </c>
      <c r="AF3496">
        <f t="shared" si="1287"/>
        <v>1.1245362690031179E-7</v>
      </c>
      <c r="AG3496" t="str">
        <f t="shared" si="1288"/>
        <v>NaN</v>
      </c>
      <c r="AH3496">
        <f t="shared" si="1289"/>
        <v>1.1245362690031179E-3</v>
      </c>
    </row>
    <row r="3497" spans="1:34">
      <c r="A3497" s="4">
        <v>43289.628344907411</v>
      </c>
      <c r="B3497" s="3">
        <v>-1.1279163835752101E-3</v>
      </c>
      <c r="C3497">
        <v>2.6891360362769801</v>
      </c>
      <c r="D3497" s="3">
        <v>1.8944083762526098E-2</v>
      </c>
      <c r="E3497">
        <v>1.8942478314566E-2</v>
      </c>
      <c r="F3497" s="3">
        <v>1.89049786056967E-2</v>
      </c>
      <c r="G3497">
        <v>-4227524</v>
      </c>
      <c r="H3497">
        <v>16845051</v>
      </c>
      <c r="K3497">
        <f t="shared" si="1271"/>
        <v>72.601804311895805</v>
      </c>
      <c r="L3497">
        <f t="shared" si="1272"/>
        <v>52.647085863679983</v>
      </c>
      <c r="M3497">
        <f t="shared" si="1266"/>
        <v>17.628494841999981</v>
      </c>
      <c r="N3497">
        <f t="shared" si="1273"/>
        <v>7.0417976464562923E-2</v>
      </c>
      <c r="O3497">
        <f t="shared" si="1274"/>
        <v>56.009512466810122</v>
      </c>
      <c r="P3497">
        <f t="shared" si="1275"/>
        <v>56.575810011141833</v>
      </c>
      <c r="Q3497">
        <f t="shared" si="1267"/>
        <v>-0.56354738289691397</v>
      </c>
      <c r="R3497">
        <f t="shared" si="1276"/>
        <v>56.573059849707036</v>
      </c>
      <c r="S3497">
        <f t="shared" si="1268"/>
        <v>18.00419309726459</v>
      </c>
      <c r="T3497">
        <f t="shared" si="1269"/>
        <v>7.3622688853844132</v>
      </c>
      <c r="U3497">
        <f t="shared" si="1270"/>
        <v>0.48939002669961595</v>
      </c>
      <c r="V3497" s="6">
        <f t="shared" si="1278"/>
        <v>193874.00000025518</v>
      </c>
      <c r="W3497">
        <f t="shared" si="1283"/>
        <v>7.363199885713521</v>
      </c>
      <c r="X3497">
        <f t="shared" si="1284"/>
        <v>17.665736333690763</v>
      </c>
      <c r="Y3497">
        <f t="shared" si="1279"/>
        <v>-0.19838201911891909</v>
      </c>
      <c r="Z3497">
        <f t="shared" si="1280"/>
        <v>-3.7940452375112782E-8</v>
      </c>
      <c r="AA3497">
        <f t="shared" si="1282"/>
        <v>3.2445731165392019E-8</v>
      </c>
      <c r="AB3497">
        <f t="shared" si="1281"/>
        <v>1.0114203380304192</v>
      </c>
      <c r="AC3497">
        <f t="shared" si="1277"/>
        <v>2.2353484517956739</v>
      </c>
      <c r="AD3497">
        <f t="shared" si="1285"/>
        <v>-6.4265486314006969E-11</v>
      </c>
      <c r="AE3497">
        <f t="shared" si="1286"/>
        <v>-2.1553553167808158E-5</v>
      </c>
      <c r="AF3497">
        <f t="shared" si="1287"/>
        <v>2.9681781186320263E-7</v>
      </c>
      <c r="AG3497" t="str">
        <f t="shared" si="1288"/>
        <v>NaN</v>
      </c>
      <c r="AH3497">
        <f t="shared" si="1289"/>
        <v>2.9681781186320262E-3</v>
      </c>
    </row>
    <row r="3498" spans="1:34">
      <c r="A3498" s="4">
        <v>43289.62903935185</v>
      </c>
      <c r="B3498" s="3">
        <v>-1.12172054366965E-3</v>
      </c>
      <c r="C3498">
        <v>2.6891800374432901</v>
      </c>
      <c r="D3498" s="3">
        <v>1.8948150897358601E-2</v>
      </c>
      <c r="E3498" s="3">
        <v>1.87546290110185E-2</v>
      </c>
      <c r="F3498" s="3">
        <v>1.87347002888964E-2</v>
      </c>
      <c r="G3498">
        <v>-4227524</v>
      </c>
      <c r="H3498">
        <v>16845269</v>
      </c>
      <c r="K3498">
        <f t="shared" si="1271"/>
        <v>72.207103710889811</v>
      </c>
      <c r="L3498">
        <f t="shared" si="1272"/>
        <v>52.476214560386801</v>
      </c>
      <c r="M3498">
        <f t="shared" si="1266"/>
        <v>17.571279825454731</v>
      </c>
      <c r="N3498">
        <f t="shared" si="1273"/>
        <v>7.0431312533540041E-2</v>
      </c>
      <c r="O3498">
        <f t="shared" si="1274"/>
        <v>56.021728313901718</v>
      </c>
      <c r="P3498">
        <f t="shared" si="1275"/>
        <v>56.013588185231924</v>
      </c>
      <c r="Q3498">
        <f t="shared" si="1267"/>
        <v>-3.8126646429681443E-2</v>
      </c>
      <c r="R3498">
        <f t="shared" si="1276"/>
        <v>56.0598549603314</v>
      </c>
      <c r="S3498">
        <f t="shared" si="1268"/>
        <v>17.596697589741186</v>
      </c>
      <c r="T3498">
        <f t="shared" si="1269"/>
        <v>7.363672682118847</v>
      </c>
      <c r="U3498">
        <f t="shared" si="1270"/>
        <v>0.4893674570529869</v>
      </c>
      <c r="V3498" s="6">
        <f t="shared" si="1278"/>
        <v>193933.99999982212</v>
      </c>
      <c r="W3498">
        <f t="shared" si="1283"/>
        <v>7.3632436631584701</v>
      </c>
      <c r="X3498">
        <f t="shared" si="1284"/>
        <v>17.666416563808944</v>
      </c>
      <c r="Y3498">
        <f t="shared" si="1279"/>
        <v>-0.21603338109076967</v>
      </c>
      <c r="Z3498">
        <f t="shared" si="1280"/>
        <v>1.7705544435751232E-7</v>
      </c>
      <c r="AA3498">
        <f t="shared" si="1282"/>
        <v>1.8096744689873575E-8</v>
      </c>
      <c r="AB3498">
        <f t="shared" si="1281"/>
        <v>1.0126178008823075</v>
      </c>
      <c r="AC3498">
        <f t="shared" si="1277"/>
        <v>2.2353145781804722</v>
      </c>
      <c r="AD3498">
        <f t="shared" si="1285"/>
        <v>-3.291512846854341E-11</v>
      </c>
      <c r="AE3498">
        <f t="shared" si="1286"/>
        <v>1.2121595140214535E-4</v>
      </c>
      <c r="AF3498">
        <f t="shared" si="1287"/>
        <v>-2.7031292747335276E-8</v>
      </c>
      <c r="AG3498" t="str">
        <f t="shared" si="1288"/>
        <v>NaN</v>
      </c>
      <c r="AH3498" t="str">
        <f t="shared" si="1289"/>
        <v>NaN</v>
      </c>
    </row>
    <row r="3499" spans="1:34">
      <c r="A3499" s="4">
        <v>43289.629733796297</v>
      </c>
      <c r="B3499" s="3">
        <v>-1.1203053710232801E-3</v>
      </c>
      <c r="C3499">
        <v>2.6892026326368099</v>
      </c>
      <c r="D3499" s="3">
        <v>1.8941479369168499E-2</v>
      </c>
      <c r="E3499" s="3">
        <v>1.8747541255579599E-2</v>
      </c>
      <c r="F3499" s="3">
        <v>1.8730805422528599E-2</v>
      </c>
      <c r="G3499">
        <v>-4227524</v>
      </c>
      <c r="H3499">
        <v>16845260</v>
      </c>
      <c r="K3499">
        <f t="shared" si="1271"/>
        <v>72.116951366322581</v>
      </c>
      <c r="L3499">
        <f t="shared" si="1272"/>
        <v>52.391181982212451</v>
      </c>
      <c r="M3499">
        <f t="shared" si="1266"/>
        <v>17.542807283410717</v>
      </c>
      <c r="N3499">
        <f t="shared" si="1273"/>
        <v>7.0438160785179726E-2</v>
      </c>
      <c r="O3499">
        <f t="shared" si="1274"/>
        <v>56.001690038409535</v>
      </c>
      <c r="P3499">
        <f t="shared" si="1275"/>
        <v>55.99237495351263</v>
      </c>
      <c r="Q3499">
        <f t="shared" si="1267"/>
        <v>-4.642611394571361E-2</v>
      </c>
      <c r="R3499">
        <f t="shared" si="1276"/>
        <v>56.048116152355249</v>
      </c>
      <c r="S3499">
        <f t="shared" si="1268"/>
        <v>17.573758026041194</v>
      </c>
      <c r="T3499">
        <f t="shared" si="1269"/>
        <v>7.3643935507124985</v>
      </c>
      <c r="U3499">
        <f t="shared" si="1270"/>
        <v>0.48935586723444308</v>
      </c>
      <c r="V3499" s="6">
        <f t="shared" si="1278"/>
        <v>193994.0000000177</v>
      </c>
      <c r="W3499">
        <f t="shared" si="1283"/>
        <v>7.3635121648208228</v>
      </c>
      <c r="X3499">
        <f t="shared" si="1284"/>
        <v>17.669472826680298</v>
      </c>
      <c r="Y3499">
        <f t="shared" si="1279"/>
        <v>-6.0249440022040801E-2</v>
      </c>
      <c r="Z3499">
        <f t="shared" si="1280"/>
        <v>2.3830366727964612E-7</v>
      </c>
      <c r="AA3499">
        <f t="shared" si="1282"/>
        <v>2.5323497625006627E-8</v>
      </c>
      <c r="AB3499">
        <f t="shared" si="1281"/>
        <v>1.0024312473145238</v>
      </c>
      <c r="AC3499">
        <f t="shared" si="1277"/>
        <v>2.2352971836213076</v>
      </c>
      <c r="AD3499">
        <f t="shared" si="1285"/>
        <v>-1.6515177768393884E-10</v>
      </c>
      <c r="AE3499">
        <f t="shared" si="1286"/>
        <v>1.1403896261043008E-4</v>
      </c>
      <c r="AF3499">
        <f t="shared" si="1287"/>
        <v>-1.4416539651097919E-7</v>
      </c>
      <c r="AG3499" t="str">
        <f t="shared" si="1288"/>
        <v>NaN</v>
      </c>
      <c r="AH3499" t="str">
        <f t="shared" si="1289"/>
        <v>NaN</v>
      </c>
    </row>
    <row r="3500" spans="1:34">
      <c r="A3500" s="4">
        <v>43289.630439814813</v>
      </c>
      <c r="B3500" s="3">
        <v>-1.11621445177661E-3</v>
      </c>
      <c r="C3500">
        <v>2.6892704182173501</v>
      </c>
      <c r="D3500" s="3">
        <v>1.8937661970685402E-2</v>
      </c>
      <c r="E3500" s="3">
        <v>1.8746554202389201E-2</v>
      </c>
      <c r="F3500" s="3">
        <v>1.8743514359575799E-2</v>
      </c>
      <c r="G3500">
        <v>-4227524</v>
      </c>
      <c r="H3500">
        <v>16845253</v>
      </c>
      <c r="K3500">
        <f t="shared" si="1271"/>
        <v>71.856342908076471</v>
      </c>
      <c r="L3500">
        <f t="shared" si="1272"/>
        <v>52.113867741883197</v>
      </c>
      <c r="M3500">
        <f t="shared" si="1266"/>
        <v>17.449950621450061</v>
      </c>
      <c r="N3500">
        <f t="shared" si="1273"/>
        <v>7.0458705540092995E-2</v>
      </c>
      <c r="O3500">
        <f t="shared" si="1274"/>
        <v>55.990224287192106</v>
      </c>
      <c r="P3500">
        <f t="shared" si="1275"/>
        <v>55.98942076184678</v>
      </c>
      <c r="Q3500">
        <f t="shared" si="1267"/>
        <v>-9.619555969072735E-2</v>
      </c>
      <c r="R3500">
        <f t="shared" si="1276"/>
        <v>56.086419846882833</v>
      </c>
      <c r="S3500">
        <f t="shared" si="1268"/>
        <v>17.514080994577213</v>
      </c>
      <c r="T3500">
        <f t="shared" si="1269"/>
        <v>7.3665561564928419</v>
      </c>
      <c r="U3500">
        <f t="shared" si="1270"/>
        <v>0.48932109777882071</v>
      </c>
      <c r="V3500" s="6">
        <f t="shared" si="1278"/>
        <v>194054.99999981839</v>
      </c>
      <c r="W3500">
        <f t="shared" si="1283"/>
        <v>7.3635471867767697</v>
      </c>
      <c r="X3500">
        <f t="shared" si="1284"/>
        <v>17.670276856636772</v>
      </c>
      <c r="Y3500">
        <f t="shared" si="1279"/>
        <v>-5.2348307234751701E-2</v>
      </c>
      <c r="Z3500">
        <f t="shared" si="1280"/>
        <v>-2.6338826383373324E-7</v>
      </c>
      <c r="AA3500">
        <f t="shared" si="1282"/>
        <v>-2.2102067912756751E-8</v>
      </c>
      <c r="AB3500">
        <f t="shared" si="1281"/>
        <v>1.0019251220335788</v>
      </c>
      <c r="AC3500">
        <f t="shared" si="1277"/>
        <v>2.2352449999438275</v>
      </c>
      <c r="AD3500">
        <f t="shared" si="1285"/>
        <v>1.6589477426091633E-10</v>
      </c>
      <c r="AE3500">
        <f t="shared" si="1286"/>
        <v>-4.4460909477752858E-5</v>
      </c>
      <c r="AF3500">
        <f t="shared" si="1287"/>
        <v>-3.714372023348954E-7</v>
      </c>
      <c r="AG3500">
        <f t="shared" si="1288"/>
        <v>1.6589477426091633E-8</v>
      </c>
      <c r="AH3500" t="str">
        <f t="shared" si="1289"/>
        <v>NaN</v>
      </c>
    </row>
    <row r="3501" spans="1:34">
      <c r="A3501" s="4">
        <v>43289.63113425926</v>
      </c>
      <c r="B3501" s="3">
        <v>-1.12496711621134E-3</v>
      </c>
      <c r="C3501">
        <v>2.68910273809706</v>
      </c>
      <c r="D3501" s="3">
        <v>1.8935580834440802E-2</v>
      </c>
      <c r="E3501" s="3">
        <v>1.8741297846845601E-2</v>
      </c>
      <c r="F3501" s="3">
        <v>1.8714308817270601E-2</v>
      </c>
      <c r="G3501">
        <v>-4227524</v>
      </c>
      <c r="H3501">
        <v>16845224</v>
      </c>
      <c r="K3501">
        <f t="shared" si="1271"/>
        <v>72.413923795486355</v>
      </c>
      <c r="L3501">
        <f t="shared" si="1272"/>
        <v>52.709839048850498</v>
      </c>
      <c r="M3501">
        <f t="shared" si="1266"/>
        <v>17.649507290893389</v>
      </c>
      <c r="N3501">
        <f t="shared" si="1273"/>
        <v>7.0407884304252974E-2</v>
      </c>
      <c r="O3501">
        <f t="shared" si="1274"/>
        <v>55.983973488242036</v>
      </c>
      <c r="P3501">
        <f t="shared" si="1275"/>
        <v>55.973688801410702</v>
      </c>
      <c r="Q3501">
        <f t="shared" si="1267"/>
        <v>-1.4423248067814143E-2</v>
      </c>
      <c r="R3501">
        <f t="shared" si="1276"/>
        <v>55.99839673630985</v>
      </c>
      <c r="S3501">
        <f t="shared" si="1268"/>
        <v>17.659122789605266</v>
      </c>
      <c r="T3501">
        <f t="shared" si="1269"/>
        <v>7.3612065527202084</v>
      </c>
      <c r="U3501">
        <f t="shared" si="1270"/>
        <v>0.48940710643220509</v>
      </c>
      <c r="V3501" s="6">
        <f t="shared" si="1278"/>
        <v>194115.00000001397</v>
      </c>
      <c r="W3501">
        <f t="shared" si="1283"/>
        <v>7.3634158544419437</v>
      </c>
      <c r="X3501">
        <f t="shared" si="1284"/>
        <v>17.672614606647606</v>
      </c>
      <c r="Y3501">
        <f t="shared" si="1279"/>
        <v>-4.5036650599953987E-2</v>
      </c>
      <c r="Z3501">
        <f t="shared" si="1280"/>
        <v>-1.2646817401912813E-8</v>
      </c>
      <c r="AA3501">
        <f t="shared" si="1282"/>
        <v>-1.2650550270637243E-8</v>
      </c>
      <c r="AB3501">
        <f t="shared" si="1281"/>
        <v>1.0014242392421895</v>
      </c>
      <c r="AC3501">
        <f t="shared" si="1277"/>
        <v>2.235374085882861</v>
      </c>
      <c r="AD3501">
        <f t="shared" si="1285"/>
        <v>1.1037503435366208E-10</v>
      </c>
      <c r="AE3501">
        <f t="shared" si="1286"/>
        <v>-5.343538499163378E-5</v>
      </c>
      <c r="AF3501">
        <f t="shared" si="1287"/>
        <v>-2.0562359365877082E-7</v>
      </c>
      <c r="AG3501">
        <f t="shared" si="1288"/>
        <v>1.1037503435366208E-8</v>
      </c>
      <c r="AH3501" t="str">
        <f t="shared" si="1289"/>
        <v>NaN</v>
      </c>
    </row>
    <row r="3502" spans="1:34">
      <c r="A3502" s="4">
        <v>43289.631828703707</v>
      </c>
      <c r="B3502" s="3">
        <v>-1.1245389967552901E-3</v>
      </c>
      <c r="C3502">
        <v>2.6892656613344998</v>
      </c>
      <c r="D3502" s="3">
        <v>1.89342845838655E-2</v>
      </c>
      <c r="E3502" s="3">
        <v>1.8742261115621699E-2</v>
      </c>
      <c r="F3502" s="3">
        <v>1.8716357493158298E-2</v>
      </c>
      <c r="G3502">
        <v>-4227524</v>
      </c>
      <c r="H3502">
        <v>16845222</v>
      </c>
      <c r="K3502">
        <f t="shared" si="1271"/>
        <v>72.386650817297621</v>
      </c>
      <c r="L3502">
        <f t="shared" si="1272"/>
        <v>52.679873104852604</v>
      </c>
      <c r="M3502">
        <f t="shared" si="1266"/>
        <v>17.63947341189446</v>
      </c>
      <c r="N3502">
        <f t="shared" si="1273"/>
        <v>7.0457263802904471E-2</v>
      </c>
      <c r="O3502">
        <f t="shared" si="1274"/>
        <v>55.980080133467133</v>
      </c>
      <c r="P3502">
        <f t="shared" si="1275"/>
        <v>55.976571807734985</v>
      </c>
      <c r="Q3502">
        <f t="shared" si="1267"/>
        <v>-2.4491144041320467E-2</v>
      </c>
      <c r="R3502">
        <f t="shared" si="1276"/>
        <v>56.004571277508454</v>
      </c>
      <c r="S3502">
        <f t="shared" si="1268"/>
        <v>17.655800841255342</v>
      </c>
      <c r="T3502">
        <f t="shared" si="1269"/>
        <v>7.3664043946835243</v>
      </c>
      <c r="U3502">
        <f t="shared" si="1270"/>
        <v>0.48932353774062148</v>
      </c>
      <c r="V3502" s="6">
        <f t="shared" si="1278"/>
        <v>194175.00000020955</v>
      </c>
      <c r="W3502">
        <f t="shared" si="1283"/>
        <v>7.3631707007502536</v>
      </c>
      <c r="X3502">
        <f t="shared" si="1284"/>
        <v>17.680495681032141</v>
      </c>
      <c r="Y3502">
        <f t="shared" si="1279"/>
        <v>-2.3720419428364892E-2</v>
      </c>
      <c r="Z3502">
        <f t="shared" si="1280"/>
        <v>1.897022618256779E-7</v>
      </c>
      <c r="AA3502">
        <f t="shared" si="1282"/>
        <v>-1.46513455230963E-8</v>
      </c>
      <c r="AB3502">
        <f t="shared" si="1281"/>
        <v>1.0000368968375513</v>
      </c>
      <c r="AC3502">
        <f t="shared" si="1277"/>
        <v>2.2352486619562866</v>
      </c>
      <c r="AD3502">
        <f t="shared" si="1285"/>
        <v>2.4269358521174346E-10</v>
      </c>
      <c r="AE3502">
        <f t="shared" si="1286"/>
        <v>-4.0214486718900763E-5</v>
      </c>
      <c r="AF3502">
        <f t="shared" si="1287"/>
        <v>-6.0076801602212487E-7</v>
      </c>
      <c r="AG3502">
        <f t="shared" si="1288"/>
        <v>2.4269358521174345E-8</v>
      </c>
      <c r="AH3502" t="str">
        <f t="shared" si="1289"/>
        <v>NaN</v>
      </c>
    </row>
    <row r="3503" spans="1:34">
      <c r="A3503" s="4">
        <v>43289.632523148146</v>
      </c>
      <c r="B3503" s="3">
        <v>-1.12354005135785E-3</v>
      </c>
      <c r="C3503">
        <v>2.6891740913397402</v>
      </c>
      <c r="D3503">
        <v>1.8936770055152E-2</v>
      </c>
      <c r="E3503" s="3">
        <v>1.8741678397473201E-2</v>
      </c>
      <c r="F3503" s="3">
        <v>1.8721407717439398E-2</v>
      </c>
      <c r="G3503">
        <v>-4227524</v>
      </c>
      <c r="H3503">
        <v>16845218</v>
      </c>
      <c r="K3503">
        <f t="shared" si="1271"/>
        <v>72.323013868191168</v>
      </c>
      <c r="L3503">
        <f t="shared" si="1272"/>
        <v>52.609597681891273</v>
      </c>
      <c r="M3503">
        <f t="shared" si="1266"/>
        <v>17.615942196237036</v>
      </c>
      <c r="N3503">
        <f t="shared" si="1273"/>
        <v>7.0429510362058301E-2</v>
      </c>
      <c r="O3503">
        <f t="shared" si="1274"/>
        <v>55.987545373356355</v>
      </c>
      <c r="P3503">
        <f t="shared" si="1275"/>
        <v>55.97482776687216</v>
      </c>
      <c r="Q3503">
        <f t="shared" si="1267"/>
        <v>-3.2246866175960065E-2</v>
      </c>
      <c r="R3503">
        <f t="shared" si="1276"/>
        <v>56.019792239532315</v>
      </c>
      <c r="S3503">
        <f t="shared" si="1268"/>
        <v>17.637440107021011</v>
      </c>
      <c r="T3503">
        <f t="shared" si="1269"/>
        <v>7.3634829798576114</v>
      </c>
      <c r="U3503">
        <f t="shared" si="1270"/>
        <v>0.48937050700523116</v>
      </c>
      <c r="V3503" s="6">
        <f t="shared" si="1278"/>
        <v>194234.99999977648</v>
      </c>
      <c r="W3503">
        <f t="shared" si="1283"/>
        <v>7.3631736192465809</v>
      </c>
      <c r="X3503">
        <f t="shared" si="1284"/>
        <v>17.681351071439408</v>
      </c>
      <c r="Y3503">
        <f t="shared" si="1279"/>
        <v>-1.9729368555284548E-2</v>
      </c>
      <c r="Z3503">
        <f t="shared" si="1280"/>
        <v>-4.4580031524137476E-7</v>
      </c>
      <c r="AA3503">
        <f t="shared" si="1282"/>
        <v>-8.5280162577487766E-8</v>
      </c>
      <c r="AB3503">
        <f t="shared" si="1281"/>
        <v>0.99977662729540717</v>
      </c>
      <c r="AC3503">
        <f t="shared" si="1277"/>
        <v>2.2353191556960357</v>
      </c>
      <c r="AD3503">
        <f t="shared" si="1285"/>
        <v>1.6984457556541256E-9</v>
      </c>
      <c r="AE3503">
        <f t="shared" si="1286"/>
        <v>-8.1519432528478033E-6</v>
      </c>
      <c r="AF3503">
        <f t="shared" si="1287"/>
        <v>-2.0740612102697458E-5</v>
      </c>
      <c r="AG3503">
        <f t="shared" si="1288"/>
        <v>1.6984457556541256E-7</v>
      </c>
      <c r="AH3503" t="str">
        <f t="shared" si="1289"/>
        <v>NaN</v>
      </c>
    </row>
    <row r="3504" spans="1:34">
      <c r="A3504" s="4">
        <v>43289.633217592593</v>
      </c>
      <c r="B3504" s="3">
        <v>-1.12558551098118E-3</v>
      </c>
      <c r="C3504">
        <v>2.6890979812142199</v>
      </c>
      <c r="D3504" s="3">
        <v>1.8927196828426501E-2</v>
      </c>
      <c r="E3504" s="3">
        <v>1.8731260824042702E-2</v>
      </c>
      <c r="F3504" s="3">
        <v>1.8701981029225899E-2</v>
      </c>
      <c r="G3504">
        <v>-4227524</v>
      </c>
      <c r="H3504">
        <v>16845220</v>
      </c>
      <c r="K3504">
        <f t="shared" si="1271"/>
        <v>72.453318097313911</v>
      </c>
      <c r="L3504">
        <f t="shared" si="1272"/>
        <v>52.765438115866289</v>
      </c>
      <c r="M3504">
        <f t="shared" si="1266"/>
        <v>17.668124235212886</v>
      </c>
      <c r="N3504">
        <f t="shared" si="1273"/>
        <v>7.0406442567067545E-2</v>
      </c>
      <c r="O3504">
        <f t="shared" si="1274"/>
        <v>55.958791698185003</v>
      </c>
      <c r="P3504">
        <f t="shared" si="1275"/>
        <v>55.94364858736477</v>
      </c>
      <c r="Q3504">
        <f t="shared" si="1267"/>
        <v>-2.4500954485731086E-3</v>
      </c>
      <c r="R3504">
        <f t="shared" si="1276"/>
        <v>55.961241793633576</v>
      </c>
      <c r="S3504">
        <f t="shared" si="1268"/>
        <v>17.669757632178602</v>
      </c>
      <c r="T3504">
        <f t="shared" si="1269"/>
        <v>7.361054790911215</v>
      </c>
      <c r="U3504">
        <f t="shared" si="1270"/>
        <v>0.48940954639400081</v>
      </c>
      <c r="V3504" s="6">
        <f t="shared" si="1278"/>
        <v>194294.99999997206</v>
      </c>
      <c r="W3504">
        <f t="shared" si="1283"/>
        <v>7.3632816036107673</v>
      </c>
      <c r="X3504">
        <f t="shared" si="1284"/>
        <v>17.660764066743635</v>
      </c>
      <c r="Y3504">
        <f t="shared" si="1279"/>
        <v>-1.5510361730828018E-2</v>
      </c>
      <c r="Z3504">
        <f t="shared" si="1280"/>
        <v>2.8220171119723742E-8</v>
      </c>
      <c r="AA3504">
        <f t="shared" si="1282"/>
        <v>-7.836696727361814E-8</v>
      </c>
      <c r="AB3504">
        <f t="shared" si="1281"/>
        <v>0.99950312335005442</v>
      </c>
      <c r="AC3504">
        <f t="shared" si="1277"/>
        <v>2.2353777478953125</v>
      </c>
      <c r="AD3504">
        <f t="shared" si="1285"/>
        <v>1.9853603516148542E-9</v>
      </c>
      <c r="AE3504">
        <f t="shared" si="1286"/>
        <v>-2.6524123618754311E-5</v>
      </c>
      <c r="AF3504">
        <f t="shared" si="1287"/>
        <v>-7.4512534730492569E-6</v>
      </c>
      <c r="AG3504">
        <f t="shared" si="1288"/>
        <v>1.9853603516148542E-7</v>
      </c>
      <c r="AH3504" t="str">
        <f t="shared" si="1289"/>
        <v>NaN</v>
      </c>
    </row>
    <row r="3505" spans="1:34">
      <c r="A3505" s="4">
        <v>43289.633923611109</v>
      </c>
      <c r="B3505" s="3">
        <v>-1.1264298576861599E-3</v>
      </c>
      <c r="C3505">
        <v>2.68918479432614</v>
      </c>
      <c r="D3505" s="3">
        <v>1.89257816557802E-2</v>
      </c>
      <c r="E3505" s="3">
        <v>1.87318911110196E-2</v>
      </c>
      <c r="F3505" s="3">
        <v>1.87036842888301E-2</v>
      </c>
      <c r="G3505">
        <v>-4227524</v>
      </c>
      <c r="H3505">
        <v>16845220</v>
      </c>
      <c r="K3505">
        <f t="shared" si="1271"/>
        <v>72.50710647096345</v>
      </c>
      <c r="L3505">
        <f t="shared" si="1272"/>
        <v>52.816987570267656</v>
      </c>
      <c r="M3505">
        <f t="shared" si="1266"/>
        <v>17.685385196121064</v>
      </c>
      <c r="N3505">
        <f t="shared" si="1273"/>
        <v>7.0432754270728426E-2</v>
      </c>
      <c r="O3505">
        <f t="shared" si="1274"/>
        <v>55.954541154899033</v>
      </c>
      <c r="P3505">
        <f t="shared" si="1275"/>
        <v>55.945534998910126</v>
      </c>
      <c r="Q3505">
        <f t="shared" si="1267"/>
        <v>-1.1834123567950883E-2</v>
      </c>
      <c r="R3505">
        <f t="shared" si="1276"/>
        <v>55.966375278466984</v>
      </c>
      <c r="S3505">
        <f t="shared" si="1268"/>
        <v>17.693274611833033</v>
      </c>
      <c r="T3505">
        <f t="shared" si="1269"/>
        <v>7.3638244439281495</v>
      </c>
      <c r="U3505">
        <f t="shared" si="1270"/>
        <v>0.48936501709118646</v>
      </c>
      <c r="V3505" s="6">
        <f t="shared" si="1278"/>
        <v>194355.99999977276</v>
      </c>
      <c r="W3505">
        <f t="shared" si="1283"/>
        <v>7.3633954249676314</v>
      </c>
      <c r="X3505">
        <f t="shared" si="1284"/>
        <v>17.669222414350056</v>
      </c>
      <c r="Y3505">
        <f t="shared" si="1279"/>
        <v>-1.9080671311857127E-2</v>
      </c>
      <c r="Z3505">
        <f t="shared" si="1280"/>
        <v>1.6304987759029898E-7</v>
      </c>
      <c r="AA3505">
        <f t="shared" si="1282"/>
        <v>-3.5909794400368422E-8</v>
      </c>
      <c r="AB3505">
        <f t="shared" si="1281"/>
        <v>0.99973551243229375</v>
      </c>
      <c r="AC3505">
        <f t="shared" si="1277"/>
        <v>2.2353109161680136</v>
      </c>
      <c r="AD3505">
        <f t="shared" si="1285"/>
        <v>7.394937616149745E-10</v>
      </c>
      <c r="AE3505">
        <f t="shared" si="1286"/>
        <v>8.8162989821909353E-6</v>
      </c>
      <c r="AF3505">
        <f t="shared" si="1287"/>
        <v>8.349860904224229E-6</v>
      </c>
      <c r="AG3505">
        <f t="shared" si="1288"/>
        <v>7.3949376161497456E-8</v>
      </c>
      <c r="AH3505">
        <f t="shared" si="1289"/>
        <v>8.3498609042242294E-2</v>
      </c>
    </row>
    <row r="3506" spans="1:34">
      <c r="A3506" s="4">
        <v>43289.634618055556</v>
      </c>
      <c r="B3506" s="3">
        <v>-1.1246103499979699E-3</v>
      </c>
      <c r="C3506">
        <v>2.6891598206912</v>
      </c>
      <c r="D3506" s="3">
        <v>1.8956653825443901E-2</v>
      </c>
      <c r="E3506">
        <v>1.8756900422577001E-2</v>
      </c>
      <c r="F3506" s="3">
        <v>1.8744776915646098E-2</v>
      </c>
      <c r="G3506">
        <v>-4227524</v>
      </c>
      <c r="H3506">
        <v>16845449</v>
      </c>
      <c r="K3506">
        <f t="shared" si="1271"/>
        <v>72.391196313662718</v>
      </c>
      <c r="L3506">
        <f t="shared" si="1272"/>
        <v>52.64706152900569</v>
      </c>
      <c r="M3506">
        <f t="shared" si="1266"/>
        <v>17.628486693710798</v>
      </c>
      <c r="N3506">
        <f t="shared" si="1273"/>
        <v>7.0425185150495964E-2</v>
      </c>
      <c r="O3506">
        <f t="shared" si="1274"/>
        <v>56.047267292469826</v>
      </c>
      <c r="P3506">
        <f t="shared" si="1275"/>
        <v>56.02038638533007</v>
      </c>
      <c r="Q3506">
        <f t="shared" si="1267"/>
        <v>-4.2957794919047387E-2</v>
      </c>
      <c r="R3506">
        <f t="shared" si="1276"/>
        <v>56.090225087388873</v>
      </c>
      <c r="S3506">
        <f t="shared" si="1268"/>
        <v>17.657125223656831</v>
      </c>
      <c r="T3506">
        <f t="shared" si="1269"/>
        <v>7.3630276944299968</v>
      </c>
      <c r="U3506">
        <f t="shared" si="1270"/>
        <v>0.48937782689062831</v>
      </c>
      <c r="V3506" s="6">
        <f t="shared" si="1278"/>
        <v>194415.99999996834</v>
      </c>
      <c r="W3506">
        <f t="shared" si="1283"/>
        <v>7.3633954249676314</v>
      </c>
      <c r="X3506">
        <f t="shared" si="1284"/>
        <v>17.679488921853785</v>
      </c>
      <c r="Y3506">
        <f t="shared" si="1279"/>
        <v>-3.0758810928695368E-2</v>
      </c>
      <c r="Z3506">
        <f t="shared" si="1280"/>
        <v>-2.5609805210109417E-7</v>
      </c>
      <c r="AA3506">
        <f t="shared" si="1282"/>
        <v>-2.4935283464918761E-8</v>
      </c>
      <c r="AB3506">
        <f t="shared" si="1281"/>
        <v>1.0004956444224071</v>
      </c>
      <c r="AC3506">
        <f t="shared" si="1277"/>
        <v>2.2353301417334039</v>
      </c>
      <c r="AD3506">
        <f t="shared" si="1285"/>
        <v>3.1853983353611397E-10</v>
      </c>
      <c r="AE3506">
        <f t="shared" si="1286"/>
        <v>-1.0842586158210784E-5</v>
      </c>
      <c r="AF3506">
        <f t="shared" si="1287"/>
        <v>-2.9245692064981323E-6</v>
      </c>
      <c r="AG3506">
        <f t="shared" si="1288"/>
        <v>3.18539833536114E-8</v>
      </c>
      <c r="AH3506" t="str">
        <f t="shared" si="1289"/>
        <v>NaN</v>
      </c>
    </row>
    <row r="3507" spans="1:34">
      <c r="A3507" s="4">
        <v>43289.635312500002</v>
      </c>
      <c r="B3507" s="3">
        <v>-1.1270601446631201E-3</v>
      </c>
      <c r="C3507">
        <v>2.68908846744853</v>
      </c>
      <c r="D3507" s="3">
        <v>1.8941289093854698E-2</v>
      </c>
      <c r="E3507" s="3">
        <v>1.8749241841196598E-2</v>
      </c>
      <c r="F3507" s="3">
        <v>1.8727649032352901E-2</v>
      </c>
      <c r="G3507">
        <v>-4227524</v>
      </c>
      <c r="H3507">
        <v>16845442</v>
      </c>
      <c r="K3507">
        <f t="shared" si="1271"/>
        <v>72.547258355518949</v>
      </c>
      <c r="L3507">
        <f t="shared" si="1272"/>
        <v>52.825638017568124</v>
      </c>
      <c r="M3507">
        <f t="shared" si="1266"/>
        <v>17.688281735656265</v>
      </c>
      <c r="N3507">
        <f t="shared" si="1273"/>
        <v>7.0403559092693732E-2</v>
      </c>
      <c r="O3507">
        <f t="shared" si="1274"/>
        <v>56.001118536791218</v>
      </c>
      <c r="P3507">
        <f t="shared" si="1275"/>
        <v>55.997464705418274</v>
      </c>
      <c r="Q3507">
        <f t="shared" si="1267"/>
        <v>-3.7484514299087834E-2</v>
      </c>
      <c r="R3507">
        <f t="shared" si="1276"/>
        <v>56.038603051090305</v>
      </c>
      <c r="S3507">
        <f t="shared" si="1268"/>
        <v>17.713271411855658</v>
      </c>
      <c r="T3507">
        <f t="shared" si="1269"/>
        <v>7.360751267292919</v>
      </c>
      <c r="U3507">
        <f t="shared" si="1270"/>
        <v>0.48941442631759691</v>
      </c>
      <c r="V3507" s="6">
        <f t="shared" si="1278"/>
        <v>194476.00000016391</v>
      </c>
      <c r="W3507">
        <f t="shared" si="1283"/>
        <v>7.3632319891731619</v>
      </c>
      <c r="X3507">
        <f t="shared" si="1284"/>
        <v>17.691084687379831</v>
      </c>
      <c r="Y3507">
        <f t="shared" si="1279"/>
        <v>-2.6413706411894111E-2</v>
      </c>
      <c r="Z3507">
        <f t="shared" si="1280"/>
        <v>-2.1499589670664589E-7</v>
      </c>
      <c r="AA3507">
        <f t="shared" si="1282"/>
        <v>5.0396895683156147E-8</v>
      </c>
      <c r="AB3507">
        <f t="shared" si="1281"/>
        <v>1.0002116311943039</v>
      </c>
      <c r="AC3507">
        <f t="shared" si="1277"/>
        <v>2.2353850719202222</v>
      </c>
      <c r="AD3507">
        <f t="shared" si="1285"/>
        <v>-7.4972862585559947E-10</v>
      </c>
      <c r="AE3507">
        <f t="shared" si="1286"/>
        <v>-2.5027850540813418E-5</v>
      </c>
      <c r="AF3507">
        <f t="shared" si="1287"/>
        <v>2.9820270345901872E-6</v>
      </c>
      <c r="AG3507" t="str">
        <f t="shared" si="1288"/>
        <v>NaN</v>
      </c>
      <c r="AH3507">
        <f t="shared" si="1289"/>
        <v>2.9820270345901869E-2</v>
      </c>
    </row>
    <row r="3508" spans="1:34">
      <c r="A3508" s="4">
        <v>43289.636006944442</v>
      </c>
      <c r="B3508" s="3">
        <v>-1.1314721535018201E-3</v>
      </c>
      <c r="C3508">
        <v>2.6890789536828401</v>
      </c>
      <c r="D3508" s="3">
        <v>1.8937388449921901E-2</v>
      </c>
      <c r="E3508" s="3">
        <v>1.8743735749303599E-2</v>
      </c>
      <c r="F3508" s="3">
        <v>1.87109261198748E-2</v>
      </c>
      <c r="G3508">
        <v>-4227524</v>
      </c>
      <c r="H3508">
        <v>16845442</v>
      </c>
      <c r="K3508">
        <f t="shared" si="1271"/>
        <v>72.828321547406134</v>
      </c>
      <c r="L3508">
        <f t="shared" si="1272"/>
        <v>53.12868332571076</v>
      </c>
      <c r="M3508">
        <f t="shared" si="1266"/>
        <v>17.789754259041842</v>
      </c>
      <c r="N3508">
        <f t="shared" si="1273"/>
        <v>7.0400675618319919E-2</v>
      </c>
      <c r="O3508">
        <f t="shared" si="1274"/>
        <v>55.989402753616041</v>
      </c>
      <c r="P3508">
        <f t="shared" si="1275"/>
        <v>55.980985298898005</v>
      </c>
      <c r="Q3508">
        <f t="shared" si="1267"/>
        <v>1.2011899824528882E-3</v>
      </c>
      <c r="R3508">
        <f t="shared" si="1276"/>
        <v>55.988201563633588</v>
      </c>
      <c r="S3508">
        <f t="shared" si="1268"/>
        <v>17.788953465720208</v>
      </c>
      <c r="T3508">
        <f t="shared" si="1269"/>
        <v>7.360447743674623</v>
      </c>
      <c r="U3508">
        <f t="shared" si="1270"/>
        <v>0.48941930624119306</v>
      </c>
      <c r="V3508" s="6">
        <f t="shared" si="1278"/>
        <v>194535.99999973085</v>
      </c>
      <c r="W3508">
        <f t="shared" si="1283"/>
        <v>7.3631152493199705</v>
      </c>
      <c r="X3508">
        <f t="shared" si="1284"/>
        <v>17.695725251073313</v>
      </c>
      <c r="Y3508">
        <f t="shared" si="1279"/>
        <v>-2.5101857860863202E-2</v>
      </c>
      <c r="Z3508">
        <f t="shared" si="1280"/>
        <v>2.845533927108353E-7</v>
      </c>
      <c r="AA3508">
        <f t="shared" si="1282"/>
        <v>5.4947211610121068E-8</v>
      </c>
      <c r="AB3508">
        <f t="shared" si="1281"/>
        <v>1.0001256368266511</v>
      </c>
      <c r="AC3508">
        <f t="shared" si="1277"/>
        <v>2.2353923959451314</v>
      </c>
      <c r="AD3508">
        <f t="shared" si="1285"/>
        <v>-8.6014341505267859E-10</v>
      </c>
      <c r="AE3508">
        <f t="shared" si="1286"/>
        <v>-6.310932551797169E-5</v>
      </c>
      <c r="AF3508">
        <f t="shared" si="1287"/>
        <v>1.356776666833168E-6</v>
      </c>
      <c r="AG3508" t="str">
        <f t="shared" si="1288"/>
        <v>NaN</v>
      </c>
      <c r="AH3508">
        <f t="shared" si="1289"/>
        <v>1.356776666833168E-2</v>
      </c>
    </row>
    <row r="3509" spans="1:34">
      <c r="A3509" s="4">
        <v>43289.636701388888</v>
      </c>
      <c r="B3509" s="3">
        <v>-1.12587092395188E-3</v>
      </c>
      <c r="C3509">
        <v>2.6891954973125398</v>
      </c>
      <c r="D3509" s="3">
        <v>1.8929016336114698E-2</v>
      </c>
      <c r="E3509" s="3">
        <v>1.87360771679232E-2</v>
      </c>
      <c r="F3509" s="3">
        <v>1.8715928700530599E-2</v>
      </c>
      <c r="G3509">
        <v>-4227524</v>
      </c>
      <c r="H3509">
        <v>16845443</v>
      </c>
      <c r="K3509">
        <f t="shared" si="1271"/>
        <v>72.471500082773076</v>
      </c>
      <c r="L3509">
        <f t="shared" si="1272"/>
        <v>52.765286014334677</v>
      </c>
      <c r="M3509">
        <f t="shared" si="1266"/>
        <v>17.668073305118249</v>
      </c>
      <c r="N3509">
        <f t="shared" si="1273"/>
        <v>7.0435998179398565E-2</v>
      </c>
      <c r="O3509">
        <f t="shared" si="1274"/>
        <v>55.96425668241011</v>
      </c>
      <c r="P3509">
        <f t="shared" si="1275"/>
        <v>55.958063618986216</v>
      </c>
      <c r="Q3509">
        <f t="shared" si="1267"/>
        <v>-3.9022249265954656E-2</v>
      </c>
      <c r="R3509">
        <f t="shared" si="1276"/>
        <v>56.003278931676064</v>
      </c>
      <c r="S3509">
        <f t="shared" si="1268"/>
        <v>17.694088137962218</v>
      </c>
      <c r="T3509">
        <f t="shared" si="1269"/>
        <v>7.3641659079986912</v>
      </c>
      <c r="U3509">
        <f t="shared" si="1270"/>
        <v>0.48935952717714148</v>
      </c>
      <c r="V3509" s="6">
        <f t="shared" si="1278"/>
        <v>194595.99999992643</v>
      </c>
      <c r="W3509">
        <f t="shared" si="1283"/>
        <v>7.362811725701671</v>
      </c>
      <c r="X3509">
        <f t="shared" si="1284"/>
        <v>17.700743174878362</v>
      </c>
      <c r="Y3509">
        <f t="shared" si="1279"/>
        <v>-2.2931549945996704E-2</v>
      </c>
      <c r="Z3509">
        <f t="shared" si="1280"/>
        <v>2.6652383837382558E-7</v>
      </c>
      <c r="AA3509">
        <f t="shared" si="1282"/>
        <v>2.3072602969060431E-8</v>
      </c>
      <c r="AB3509">
        <f t="shared" si="1281"/>
        <v>0.99998554665161421</v>
      </c>
      <c r="AC3509">
        <f t="shared" si="1277"/>
        <v>2.2353026766399915</v>
      </c>
      <c r="AD3509">
        <f t="shared" si="1285"/>
        <v>-3.9534552622460125E-10</v>
      </c>
      <c r="AE3509">
        <f t="shared" si="1286"/>
        <v>-5.2966335716966102E-6</v>
      </c>
      <c r="AF3509">
        <f t="shared" si="1287"/>
        <v>7.4303271496898795E-6</v>
      </c>
      <c r="AG3509" t="str">
        <f t="shared" si="1288"/>
        <v>NaN</v>
      </c>
      <c r="AH3509">
        <f t="shared" si="1289"/>
        <v>7.430327149689879E-2</v>
      </c>
    </row>
    <row r="3510" spans="1:34">
      <c r="A3510" s="4">
        <v>43289.637407407405</v>
      </c>
      <c r="B3510">
        <v>-1.127999629025E-3</v>
      </c>
      <c r="C3510">
        <v>2.6891800374432901</v>
      </c>
      <c r="D3510" s="3">
        <v>1.8926150314200599E-2</v>
      </c>
      <c r="E3510" s="3">
        <v>1.8732842487588601E-2</v>
      </c>
      <c r="F3510" s="3">
        <v>1.8710402039996601E-2</v>
      </c>
      <c r="G3510">
        <v>-4227524</v>
      </c>
      <c r="H3510">
        <v>16845442</v>
      </c>
      <c r="K3510">
        <f t="shared" si="1271"/>
        <v>72.607107390988219</v>
      </c>
      <c r="L3510">
        <f t="shared" si="1272"/>
        <v>52.908158067523033</v>
      </c>
      <c r="M3510">
        <f t="shared" si="1266"/>
        <v>17.71591297584985</v>
      </c>
      <c r="N3510">
        <f t="shared" si="1273"/>
        <v>7.0431312533540041E-2</v>
      </c>
      <c r="O3510">
        <f t="shared" si="1274"/>
        <v>55.955648439284253</v>
      </c>
      <c r="P3510">
        <f t="shared" si="1275"/>
        <v>55.948382412563788</v>
      </c>
      <c r="Q3510">
        <f t="shared" si="1267"/>
        <v>-3.0973590554488339E-2</v>
      </c>
      <c r="R3510">
        <f t="shared" si="1276"/>
        <v>55.986622029838742</v>
      </c>
      <c r="S3510">
        <f t="shared" si="1268"/>
        <v>17.73656203621951</v>
      </c>
      <c r="T3510">
        <f t="shared" si="1269"/>
        <v>7.363672682118847</v>
      </c>
      <c r="U3510">
        <f t="shared" si="1270"/>
        <v>0.4893674570529869</v>
      </c>
      <c r="V3510" s="6">
        <f t="shared" si="1278"/>
        <v>194656.99999972712</v>
      </c>
      <c r="W3510">
        <f t="shared" si="1283"/>
        <v>7.3630685533786941</v>
      </c>
      <c r="X3510">
        <f t="shared" si="1284"/>
        <v>17.708512002492345</v>
      </c>
      <c r="Y3510">
        <f t="shared" si="1279"/>
        <v>-3.6600851757114583E-2</v>
      </c>
      <c r="Z3510">
        <f t="shared" si="1280"/>
        <v>8.152493879514949E-8</v>
      </c>
      <c r="AA3510">
        <f t="shared" si="1282"/>
        <v>4.1135751826866895E-9</v>
      </c>
      <c r="AB3510">
        <f t="shared" si="1281"/>
        <v>1.0008714291072753</v>
      </c>
      <c r="AC3510">
        <f t="shared" si="1277"/>
        <v>2.2353145781804722</v>
      </c>
      <c r="AD3510">
        <f t="shared" si="1285"/>
        <v>-4.4161539507856722E-11</v>
      </c>
      <c r="AE3510">
        <f t="shared" si="1286"/>
        <v>7.4802528161858656E-5</v>
      </c>
      <c r="AF3510">
        <f t="shared" si="1287"/>
        <v>-5.8770443021885414E-8</v>
      </c>
      <c r="AG3510" t="str">
        <f t="shared" si="1288"/>
        <v>NaN</v>
      </c>
      <c r="AH3510" t="str">
        <f t="shared" si="1289"/>
        <v>NaN</v>
      </c>
    </row>
    <row r="3511" spans="1:34">
      <c r="A3511" s="4">
        <v>43289.638101851851</v>
      </c>
      <c r="B3511" s="3">
        <v>-1.12628715120081E-3</v>
      </c>
      <c r="C3511">
        <v>2.6892264170510298</v>
      </c>
      <c r="D3511">
        <v>1.8921536137841002E-2</v>
      </c>
      <c r="E3511" s="3">
        <v>1.8730214309816799E-2</v>
      </c>
      <c r="F3511" s="3">
        <v>1.8708734513111301E-2</v>
      </c>
      <c r="G3511">
        <v>-4227524</v>
      </c>
      <c r="H3511">
        <v>16845449</v>
      </c>
      <c r="K3511">
        <f t="shared" si="1271"/>
        <v>72.498015478233867</v>
      </c>
      <c r="L3511">
        <f t="shared" si="1272"/>
        <v>52.801258103683068</v>
      </c>
      <c r="M3511">
        <f t="shared" si="1266"/>
        <v>17.680118298324064</v>
      </c>
      <c r="N3511">
        <f t="shared" si="1273"/>
        <v>7.0445369471112781E-2</v>
      </c>
      <c r="O3511">
        <f t="shared" si="1274"/>
        <v>55.941789525040242</v>
      </c>
      <c r="P3511">
        <f t="shared" si="1275"/>
        <v>55.940516432345738</v>
      </c>
      <c r="Q3511">
        <f t="shared" si="1267"/>
        <v>-3.9806715450900754E-2</v>
      </c>
      <c r="R3511">
        <f t="shared" si="1276"/>
        <v>55.981596240491143</v>
      </c>
      <c r="S3511">
        <f t="shared" si="1268"/>
        <v>17.706656108624664</v>
      </c>
      <c r="T3511">
        <f t="shared" si="1269"/>
        <v>7.3651523597580821</v>
      </c>
      <c r="U3511">
        <f t="shared" si="1270"/>
        <v>0.48934366742545515</v>
      </c>
      <c r="V3511" s="6">
        <f t="shared" si="1278"/>
        <v>194716.9999999227</v>
      </c>
      <c r="W3511">
        <f t="shared" si="1283"/>
        <v>7.3634800613611784</v>
      </c>
      <c r="X3511">
        <f t="shared" si="1284"/>
        <v>17.713701813373774</v>
      </c>
      <c r="Y3511">
        <f t="shared" si="1279"/>
        <v>-2.9722152219780657E-2</v>
      </c>
      <c r="Z3511">
        <f t="shared" si="1280"/>
        <v>6.0072382608478194E-8</v>
      </c>
      <c r="AA3511">
        <f t="shared" si="1282"/>
        <v>1.1534435052759413E-8</v>
      </c>
      <c r="AB3511">
        <f t="shared" si="1281"/>
        <v>1.0004266453936488</v>
      </c>
      <c r="AC3511">
        <f t="shared" si="1277"/>
        <v>2.2352788735590376</v>
      </c>
      <c r="AD3511">
        <f t="shared" si="1285"/>
        <v>-1.5248428748238767E-10</v>
      </c>
      <c r="AE3511">
        <f t="shared" si="1286"/>
        <v>1.0518189670629224E-4</v>
      </c>
      <c r="AF3511">
        <f t="shared" si="1287"/>
        <v>-1.4431621588621917E-7</v>
      </c>
      <c r="AG3511" t="str">
        <f t="shared" si="1288"/>
        <v>NaN</v>
      </c>
      <c r="AH3511" t="str">
        <f t="shared" si="1289"/>
        <v>NaN</v>
      </c>
    </row>
    <row r="3512" spans="1:34">
      <c r="A3512" s="4">
        <v>43289.638796296298</v>
      </c>
      <c r="B3512" s="3">
        <v>-1.1266558096213E-3</v>
      </c>
      <c r="C3512">
        <v>2.6892026326368099</v>
      </c>
      <c r="D3512">
        <v>1.8912747796785E-2</v>
      </c>
      <c r="E3512" s="3">
        <v>1.8714718763949399E-2</v>
      </c>
      <c r="F3512" s="3">
        <v>1.8692869185888399E-2</v>
      </c>
      <c r="G3512">
        <v>-4227524</v>
      </c>
      <c r="H3512">
        <v>16845452</v>
      </c>
      <c r="K3512">
        <f t="shared" si="1271"/>
        <v>72.521500542785446</v>
      </c>
      <c r="L3512">
        <f t="shared" si="1272"/>
        <v>52.84559799647711</v>
      </c>
      <c r="M3512">
        <f t="shared" si="1266"/>
        <v>17.694965189820369</v>
      </c>
      <c r="N3512">
        <f t="shared" si="1273"/>
        <v>7.0438160785179726E-2</v>
      </c>
      <c r="O3512">
        <f t="shared" si="1274"/>
        <v>55.915393294044655</v>
      </c>
      <c r="P3512">
        <f t="shared" si="1275"/>
        <v>55.894139182462368</v>
      </c>
      <c r="Q3512">
        <f t="shared" si="1267"/>
        <v>-1.8386150653952882E-2</v>
      </c>
      <c r="R3512">
        <f t="shared" si="1276"/>
        <v>55.933779444698608</v>
      </c>
      <c r="S3512">
        <f t="shared" si="1268"/>
        <v>17.707222623589672</v>
      </c>
      <c r="T3512">
        <f t="shared" si="1269"/>
        <v>7.3643935507124985</v>
      </c>
      <c r="U3512">
        <f t="shared" si="1270"/>
        <v>0.48935586723444308</v>
      </c>
      <c r="V3512" s="6">
        <f t="shared" si="1278"/>
        <v>194777.00000011828</v>
      </c>
      <c r="W3512">
        <f t="shared" si="1283"/>
        <v>7.3636318231703166</v>
      </c>
      <c r="X3512">
        <f t="shared" si="1284"/>
        <v>17.716279059264167</v>
      </c>
      <c r="Y3512">
        <f t="shared" si="1279"/>
        <v>-2.6403752761275712E-2</v>
      </c>
      <c r="Z3512">
        <f t="shared" si="1280"/>
        <v>-6.0072382897125516E-8</v>
      </c>
      <c r="AA3512">
        <f t="shared" si="1282"/>
        <v>5.5798296145201163E-8</v>
      </c>
      <c r="AB3512">
        <f t="shared" si="1281"/>
        <v>1.0002108934857672</v>
      </c>
      <c r="AC3512">
        <f t="shared" si="1277"/>
        <v>2.2352971836213076</v>
      </c>
      <c r="AD3512">
        <f t="shared" si="1285"/>
        <v>-8.3036274968725104E-10</v>
      </c>
      <c r="AE3512">
        <f t="shared" si="1286"/>
        <v>5.9247684884005991E-5</v>
      </c>
      <c r="AF3512">
        <f t="shared" si="1287"/>
        <v>-1.3951712217822088E-6</v>
      </c>
      <c r="AG3512" t="str">
        <f t="shared" si="1288"/>
        <v>NaN</v>
      </c>
      <c r="AH3512" t="str">
        <f t="shared" si="1289"/>
        <v>NaN</v>
      </c>
    </row>
    <row r="3513" spans="1:34">
      <c r="A3513" s="4">
        <v>43289.639490740738</v>
      </c>
      <c r="B3513" s="3">
        <v>-1.1251573915251399E-3</v>
      </c>
      <c r="C3513">
        <v>2.6892038218575198</v>
      </c>
      <c r="D3513" s="3">
        <v>1.8939659861480301E-2</v>
      </c>
      <c r="E3513" s="3">
        <v>1.8738824267766199E-2</v>
      </c>
      <c r="F3513" s="3">
        <v>1.87205620430905E-2</v>
      </c>
      <c r="G3513">
        <v>-4227524</v>
      </c>
      <c r="H3513">
        <v>16845482</v>
      </c>
      <c r="K3513">
        <f t="shared" si="1271"/>
        <v>72.426045119125789</v>
      </c>
      <c r="L3513">
        <f t="shared" si="1272"/>
        <v>52.713740564060949</v>
      </c>
      <c r="M3513">
        <f t="shared" si="1266"/>
        <v>17.650813684963168</v>
      </c>
      <c r="N3513">
        <f t="shared" si="1273"/>
        <v>7.0438521219476052E-2</v>
      </c>
      <c r="O3513">
        <f t="shared" si="1274"/>
        <v>55.996225054184428</v>
      </c>
      <c r="P3513">
        <f t="shared" si="1275"/>
        <v>55.966285525911189</v>
      </c>
      <c r="Q3513">
        <f t="shared" si="1267"/>
        <v>-2.10183921789735E-2</v>
      </c>
      <c r="R3513">
        <f t="shared" si="1276"/>
        <v>56.017243446363402</v>
      </c>
      <c r="S3513">
        <f t="shared" si="1268"/>
        <v>17.664825946415817</v>
      </c>
      <c r="T3513">
        <f t="shared" si="1269"/>
        <v>7.3644314911647433</v>
      </c>
      <c r="U3513">
        <f t="shared" si="1270"/>
        <v>0.48935525724399392</v>
      </c>
      <c r="V3513" s="6">
        <f t="shared" si="1278"/>
        <v>194836.99999968521</v>
      </c>
      <c r="W3513">
        <f t="shared" si="1283"/>
        <v>7.3638069329501175</v>
      </c>
      <c r="X3513">
        <f t="shared" si="1284"/>
        <v>17.721703597052031</v>
      </c>
      <c r="Y3513">
        <f t="shared" si="1279"/>
        <v>-2.7342024720702796E-2</v>
      </c>
      <c r="Z3513">
        <f t="shared" si="1280"/>
        <v>-3.8881124660571037E-7</v>
      </c>
      <c r="AA3513">
        <f t="shared" si="1282"/>
        <v>6.4697355246721749E-8</v>
      </c>
      <c r="AB3513">
        <f t="shared" si="1281"/>
        <v>1.0002725616784482</v>
      </c>
      <c r="AC3513">
        <f t="shared" si="1277"/>
        <v>2.2352962681181947</v>
      </c>
      <c r="AD3513">
        <f t="shared" si="1285"/>
        <v>-9.2975443010509196E-10</v>
      </c>
      <c r="AE3513">
        <f t="shared" si="1286"/>
        <v>1.0947132794266963E-4</v>
      </c>
      <c r="AF3513">
        <f t="shared" si="1287"/>
        <v>-8.454713704856905E-7</v>
      </c>
      <c r="AG3513" t="str">
        <f t="shared" si="1288"/>
        <v>NaN</v>
      </c>
      <c r="AH3513" t="str">
        <f t="shared" si="1289"/>
        <v>NaN</v>
      </c>
    </row>
    <row r="3514" spans="1:34">
      <c r="A3514" s="4">
        <v>43289.640196759261</v>
      </c>
      <c r="B3514" s="3">
        <v>-1.1271314979057899E-3</v>
      </c>
      <c r="C3514">
        <v>2.68905516926861</v>
      </c>
      <c r="D3514">
        <v>1.8936770055152E-2</v>
      </c>
      <c r="E3514" s="3">
        <v>1.8745590933613099E-2</v>
      </c>
      <c r="F3514" s="3">
        <v>1.8724849969366901E-2</v>
      </c>
      <c r="G3514">
        <v>-4227524</v>
      </c>
      <c r="H3514">
        <v>16845476</v>
      </c>
      <c r="K3514">
        <f t="shared" si="1271"/>
        <v>72.551803851883406</v>
      </c>
      <c r="L3514">
        <f t="shared" si="1272"/>
        <v>52.833862856753115</v>
      </c>
      <c r="M3514">
        <f t="shared" si="1266"/>
        <v>17.691035763401018</v>
      </c>
      <c r="N3514">
        <f t="shared" si="1273"/>
        <v>7.0393466932383783E-2</v>
      </c>
      <c r="O3514">
        <f t="shared" si="1274"/>
        <v>55.987545373356355</v>
      </c>
      <c r="P3514">
        <f t="shared" si="1275"/>
        <v>55.986537755522484</v>
      </c>
      <c r="Q3514">
        <f t="shared" si="1267"/>
        <v>-4.2621531329182005E-2</v>
      </c>
      <c r="R3514">
        <f t="shared" si="1276"/>
        <v>56.030166904685537</v>
      </c>
      <c r="S3514">
        <f t="shared" si="1268"/>
        <v>17.719450117620472</v>
      </c>
      <c r="T3514">
        <f t="shared" si="1269"/>
        <v>7.3596889346287142</v>
      </c>
      <c r="U3514">
        <f t="shared" si="1270"/>
        <v>0.48943150605018604</v>
      </c>
      <c r="V3514" s="6">
        <f t="shared" si="1278"/>
        <v>194898.00000011455</v>
      </c>
      <c r="W3514">
        <f t="shared" si="1283"/>
        <v>7.3643935507124025</v>
      </c>
      <c r="X3514">
        <f t="shared" si="1284"/>
        <v>17.726371130087372</v>
      </c>
      <c r="Y3514">
        <f t="shared" si="1279"/>
        <v>-3.1955067345788755E-2</v>
      </c>
      <c r="Z3514">
        <f t="shared" si="1280"/>
        <v>-1.630498776161369E-7</v>
      </c>
      <c r="AA3514">
        <f t="shared" si="1282"/>
        <v>4.0855790078119484E-8</v>
      </c>
      <c r="AB3514">
        <f t="shared" si="1281"/>
        <v>1.0005712805422857</v>
      </c>
      <c r="AC3514">
        <f t="shared" si="1277"/>
        <v>2.2354107060074089</v>
      </c>
      <c r="AD3514">
        <f t="shared" si="1285"/>
        <v>-5.0239870369739005E-10</v>
      </c>
      <c r="AE3514">
        <f t="shared" si="1286"/>
        <v>6.2678779077723348E-4</v>
      </c>
      <c r="AF3514">
        <f t="shared" si="1287"/>
        <v>-7.9791938821902569E-8</v>
      </c>
      <c r="AG3514" t="str">
        <f t="shared" si="1288"/>
        <v>NaN</v>
      </c>
      <c r="AH3514" t="str">
        <f t="shared" si="1289"/>
        <v>NaN</v>
      </c>
    </row>
    <row r="3515" spans="1:34">
      <c r="A3515" s="4">
        <v>43289.6408912037</v>
      </c>
      <c r="B3515" s="3">
        <v>-1.12738123425515E-3</v>
      </c>
      <c r="C3515">
        <v>2.68914198238053</v>
      </c>
      <c r="D3515">
        <v>1.8932964548876E-2</v>
      </c>
      <c r="E3515" s="3">
        <v>1.8736552856207699E-2</v>
      </c>
      <c r="F3515" s="3">
        <v>1.8717608138322302E-2</v>
      </c>
      <c r="G3515">
        <v>-4227524</v>
      </c>
      <c r="H3515">
        <v>16845471</v>
      </c>
      <c r="K3515">
        <f t="shared" si="1271"/>
        <v>72.567713089160023</v>
      </c>
      <c r="L3515">
        <f t="shared" si="1272"/>
        <v>52.859291415029176</v>
      </c>
      <c r="M3515">
        <f t="shared" si="1266"/>
        <v>17.699550331701527</v>
      </c>
      <c r="N3515">
        <f t="shared" si="1273"/>
        <v>7.0419778636044664E-2</v>
      </c>
      <c r="O3515">
        <f t="shared" si="1274"/>
        <v>55.976115340990027</v>
      </c>
      <c r="P3515">
        <f t="shared" si="1275"/>
        <v>55.959487325813043</v>
      </c>
      <c r="Q3515">
        <f t="shared" si="1267"/>
        <v>-3.2225278529210755E-2</v>
      </c>
      <c r="R3515">
        <f t="shared" si="1276"/>
        <v>56.008340619519238</v>
      </c>
      <c r="S3515">
        <f t="shared" si="1268"/>
        <v>17.721033850721</v>
      </c>
      <c r="T3515">
        <f t="shared" si="1269"/>
        <v>7.3624585876456488</v>
      </c>
      <c r="U3515">
        <f t="shared" si="1270"/>
        <v>0.48938697674737175</v>
      </c>
      <c r="V3515" s="6">
        <f t="shared" si="1278"/>
        <v>194957.99999968149</v>
      </c>
      <c r="W3515">
        <f t="shared" si="1283"/>
        <v>7.3651552782544627</v>
      </c>
      <c r="X3515">
        <f t="shared" si="1284"/>
        <v>17.724823647498109</v>
      </c>
      <c r="Y3515">
        <f t="shared" si="1279"/>
        <v>-3.3230595813558729E-2</v>
      </c>
      <c r="Z3515">
        <f t="shared" si="1280"/>
        <v>5.9440042035792766E-7</v>
      </c>
      <c r="AA3515">
        <f t="shared" si="1282"/>
        <v>1.9283783635122648E-8</v>
      </c>
      <c r="AB3515">
        <f t="shared" si="1281"/>
        <v>1.0006537132141493</v>
      </c>
      <c r="AC3515">
        <f t="shared" si="1277"/>
        <v>2.2353438742801104</v>
      </c>
      <c r="AD3515">
        <f t="shared" si="1285"/>
        <v>-2.2802148600671709E-10</v>
      </c>
      <c r="AE3515">
        <f t="shared" si="1286"/>
        <v>1.1333634158176705E-3</v>
      </c>
      <c r="AF3515">
        <f t="shared" si="1287"/>
        <v>-2.002800161732988E-8</v>
      </c>
      <c r="AG3515" t="str">
        <f t="shared" si="1288"/>
        <v>NaN</v>
      </c>
      <c r="AH3515" t="str">
        <f t="shared" si="1289"/>
        <v>NaN</v>
      </c>
    </row>
    <row r="3516" spans="1:34">
      <c r="A3516" s="4">
        <v>43289.641585648147</v>
      </c>
      <c r="B3516" s="3">
        <v>-1.1282017965459101E-3</v>
      </c>
      <c r="C3516">
        <v>2.6892787427623301</v>
      </c>
      <c r="D3516" s="3">
        <v>1.8924437836376502E-2</v>
      </c>
      <c r="E3516">
        <v>1.8731926787641E-2</v>
      </c>
      <c r="F3516">
        <v>1.8706662015411001E-2</v>
      </c>
      <c r="G3516">
        <v>-4227524</v>
      </c>
      <c r="H3516">
        <v>16845472</v>
      </c>
      <c r="K3516">
        <f t="shared" si="1271"/>
        <v>72.61998629735497</v>
      </c>
      <c r="L3516">
        <f t="shared" si="1272"/>
        <v>52.92595320216919</v>
      </c>
      <c r="M3516">
        <f t="shared" si="1266"/>
        <v>17.72187154761458</v>
      </c>
      <c r="N3516">
        <f t="shared" si="1273"/>
        <v>7.0461228580170482E-2</v>
      </c>
      <c r="O3516">
        <f t="shared" si="1274"/>
        <v>55.950504924719716</v>
      </c>
      <c r="P3516">
        <f t="shared" si="1275"/>
        <v>55.945641776922329</v>
      </c>
      <c r="Q3516">
        <f t="shared" si="1267"/>
        <v>-2.4844977582283434E-2</v>
      </c>
      <c r="R3516">
        <f t="shared" si="1276"/>
        <v>55.975349902302</v>
      </c>
      <c r="S3516">
        <f t="shared" si="1268"/>
        <v>17.73843486600277</v>
      </c>
      <c r="T3516">
        <f t="shared" si="1269"/>
        <v>7.3668217396588931</v>
      </c>
      <c r="U3516">
        <f t="shared" si="1270"/>
        <v>0.48931682784567349</v>
      </c>
      <c r="V3516" s="6">
        <f t="shared" si="1278"/>
        <v>195017.99999987707</v>
      </c>
      <c r="W3516">
        <f t="shared" si="1283"/>
        <v>7.3659082503075428</v>
      </c>
      <c r="X3516">
        <f t="shared" si="1284"/>
        <v>17.728309507482951</v>
      </c>
      <c r="Y3516">
        <f t="shared" si="1279"/>
        <v>-2.9149503546292976E-2</v>
      </c>
      <c r="Z3516">
        <f t="shared" si="1280"/>
        <v>3.2881725208446971E-7</v>
      </c>
      <c r="AA3516">
        <f t="shared" si="1282"/>
        <v>5.8325419866924238E-8</v>
      </c>
      <c r="AB3516">
        <f t="shared" si="1281"/>
        <v>1.0003883953040225</v>
      </c>
      <c r="AC3516">
        <f t="shared" si="1277"/>
        <v>2.2352385914220312</v>
      </c>
      <c r="AD3516">
        <f t="shared" si="1285"/>
        <v>-7.861907061666153E-10</v>
      </c>
      <c r="AE3516">
        <f t="shared" si="1286"/>
        <v>6.7935836396747131E-4</v>
      </c>
      <c r="AF3516">
        <f t="shared" si="1287"/>
        <v>-1.1520199895862149E-7</v>
      </c>
      <c r="AG3516" t="str">
        <f t="shared" si="1288"/>
        <v>NaN</v>
      </c>
      <c r="AH3516" t="str">
        <f t="shared" si="1289"/>
        <v>NaN</v>
      </c>
    </row>
    <row r="3517" spans="1:34">
      <c r="A3517" s="4">
        <v>43289.642280092594</v>
      </c>
      <c r="B3517" s="3">
        <v>-1.12782124591831E-3</v>
      </c>
      <c r="C3517">
        <v>2.6892656613344998</v>
      </c>
      <c r="D3517" s="3">
        <v>1.8915257052485701E-2</v>
      </c>
      <c r="E3517">
        <v>1.8721556783038999E-2</v>
      </c>
      <c r="F3517" s="3">
        <v>1.8699348718928401E-2</v>
      </c>
      <c r="G3517">
        <v>-4227524</v>
      </c>
      <c r="H3517">
        <v>16845472</v>
      </c>
      <c r="K3517">
        <f t="shared" si="1271"/>
        <v>72.595743650076074</v>
      </c>
      <c r="L3517">
        <f t="shared" si="1272"/>
        <v>52.911323816557577</v>
      </c>
      <c r="M3517">
        <f t="shared" si="1266"/>
        <v>17.71697300395228</v>
      </c>
      <c r="N3517">
        <f t="shared" si="1273"/>
        <v>7.0457263802904471E-2</v>
      </c>
      <c r="O3517">
        <f t="shared" si="1274"/>
        <v>55.922929971636094</v>
      </c>
      <c r="P3517">
        <f t="shared" si="1275"/>
        <v>55.914604968097763</v>
      </c>
      <c r="Q3517">
        <f t="shared" si="1267"/>
        <v>-3.037825452738474E-2</v>
      </c>
      <c r="R3517">
        <f t="shared" si="1276"/>
        <v>55.953308226163479</v>
      </c>
      <c r="S3517">
        <f t="shared" si="1268"/>
        <v>17.737225173637203</v>
      </c>
      <c r="T3517">
        <f t="shared" si="1269"/>
        <v>7.3664043946835243</v>
      </c>
      <c r="U3517">
        <f t="shared" si="1270"/>
        <v>0.48932353774062148</v>
      </c>
      <c r="V3517" s="6">
        <f t="shared" si="1278"/>
        <v>195078.00000007264</v>
      </c>
      <c r="W3517">
        <f t="shared" si="1283"/>
        <v>7.3669122130449933</v>
      </c>
      <c r="X3517">
        <f t="shared" si="1284"/>
        <v>17.728574566907852</v>
      </c>
      <c r="Y3517">
        <f t="shared" si="1279"/>
        <v>-2.5905772967635226E-2</v>
      </c>
      <c r="Z3517">
        <f t="shared" si="1280"/>
        <v>-8.5366017385066346E-8</v>
      </c>
      <c r="AA3517">
        <f t="shared" si="1282"/>
        <v>1.7394226657251017E-7</v>
      </c>
      <c r="AB3517">
        <f t="shared" si="1281"/>
        <v>1.0001783234164732</v>
      </c>
      <c r="AC3517">
        <f t="shared" si="1277"/>
        <v>2.2352486619562866</v>
      </c>
      <c r="AD3517">
        <f t="shared" si="1285"/>
        <v>-2.6382243273092357E-9</v>
      </c>
      <c r="AE3517">
        <f t="shared" si="1286"/>
        <v>6.2827135352950798E-4</v>
      </c>
      <c r="AF3517">
        <f t="shared" si="1287"/>
        <v>-4.1801849609875613E-7</v>
      </c>
      <c r="AG3517" t="str">
        <f t="shared" si="1288"/>
        <v>NaN</v>
      </c>
      <c r="AH3517" t="str">
        <f t="shared" si="1289"/>
        <v>NaN</v>
      </c>
    </row>
    <row r="3518" spans="1:34">
      <c r="A3518" s="4">
        <v>43289.642974537041</v>
      </c>
      <c r="B3518" s="3">
        <v>-1.12729798880537E-3</v>
      </c>
      <c r="C3518">
        <v>2.68924663380312</v>
      </c>
      <c r="D3518" s="3">
        <v>1.8904268653113801E-2</v>
      </c>
      <c r="E3518" s="3">
        <v>1.8707095859190299E-2</v>
      </c>
      <c r="F3518">
        <v>1.8685782196626002E-2</v>
      </c>
      <c r="G3518">
        <v>-4227524</v>
      </c>
      <c r="H3518">
        <v>16845472</v>
      </c>
      <c r="K3518">
        <f t="shared" si="1271"/>
        <v>72.562410010068248</v>
      </c>
      <c r="L3518">
        <f t="shared" si="1272"/>
        <v>52.89582324664589</v>
      </c>
      <c r="M3518">
        <f t="shared" si="1266"/>
        <v>17.711782750545972</v>
      </c>
      <c r="N3518">
        <f t="shared" si="1273"/>
        <v>7.0451496854156859E-2</v>
      </c>
      <c r="O3518">
        <f t="shared" si="1274"/>
        <v>55.889925753178474</v>
      </c>
      <c r="P3518">
        <f t="shared" si="1275"/>
        <v>55.871324280562476</v>
      </c>
      <c r="Q3518">
        <f t="shared" si="1267"/>
        <v>-2.24940867932375E-2</v>
      </c>
      <c r="R3518">
        <f t="shared" si="1276"/>
        <v>55.912419839971712</v>
      </c>
      <c r="S3518">
        <f t="shared" si="1268"/>
        <v>17.726778808408131</v>
      </c>
      <c r="T3518">
        <f t="shared" si="1269"/>
        <v>7.3657973474469332</v>
      </c>
      <c r="U3518">
        <f t="shared" si="1270"/>
        <v>0.48933329758781374</v>
      </c>
      <c r="V3518" s="6">
        <f t="shared" si="1278"/>
        <v>195138.00000026822</v>
      </c>
      <c r="W3518">
        <f t="shared" si="1283"/>
        <v>7.3677527399879734</v>
      </c>
      <c r="X3518">
        <f t="shared" si="1284"/>
        <v>17.732567549951593</v>
      </c>
      <c r="Y3518">
        <f t="shared" si="1279"/>
        <v>-2.7382083764299143E-2</v>
      </c>
      <c r="Z3518">
        <f t="shared" si="1280"/>
        <v>-9.0931662492499725E-8</v>
      </c>
      <c r="AA3518">
        <f t="shared" si="1282"/>
        <v>2.6363089786472621E-7</v>
      </c>
      <c r="AB3518">
        <f t="shared" si="1281"/>
        <v>1.0002740811904525</v>
      </c>
      <c r="AC3518">
        <f t="shared" si="1277"/>
        <v>2.2352633100061055</v>
      </c>
      <c r="AD3518">
        <f t="shared" si="1285"/>
        <v>-3.7829953811184536E-9</v>
      </c>
      <c r="AE3518">
        <f t="shared" si="1286"/>
        <v>2.774083507099243E-4</v>
      </c>
      <c r="AF3518">
        <f t="shared" si="1287"/>
        <v>-1.3575233759851572E-6</v>
      </c>
      <c r="AG3518" t="str">
        <f t="shared" si="1288"/>
        <v>NaN</v>
      </c>
      <c r="AH3518" t="str">
        <f t="shared" si="1289"/>
        <v>NaN</v>
      </c>
    </row>
    <row r="3519" spans="1:34">
      <c r="A3519" s="4">
        <v>43289.643680555557</v>
      </c>
      <c r="B3519" s="3">
        <v>-1.1280947666819001E-3</v>
      </c>
      <c r="C3519">
        <v>2.6892311739338801</v>
      </c>
      <c r="D3519" s="3">
        <v>1.8949090381720501E-2</v>
      </c>
      <c r="E3519">
        <v>1.8754783609711001E-2</v>
      </c>
      <c r="F3519" s="3">
        <v>1.8732699256634101E-2</v>
      </c>
      <c r="G3519">
        <v>-4227524</v>
      </c>
      <c r="H3519">
        <v>16845769</v>
      </c>
      <c r="K3519">
        <f t="shared" si="1271"/>
        <v>72.613168052807936</v>
      </c>
      <c r="L3519">
        <f t="shared" si="1272"/>
        <v>52.884909241002106</v>
      </c>
      <c r="M3519">
        <f t="shared" si="1266"/>
        <v>17.708128274917534</v>
      </c>
      <c r="N3519">
        <f t="shared" si="1273"/>
        <v>7.0446811208301291E-2</v>
      </c>
      <c r="O3519">
        <f t="shared" si="1274"/>
        <v>56.024550103142197</v>
      </c>
      <c r="P3519">
        <f t="shared" si="1275"/>
        <v>56.014050889950759</v>
      </c>
      <c r="Q3519">
        <f t="shared" si="1267"/>
        <v>-2.9273909972275192E-2</v>
      </c>
      <c r="R3519">
        <f t="shared" si="1276"/>
        <v>56.053824013114472</v>
      </c>
      <c r="S3519">
        <f t="shared" si="1268"/>
        <v>17.727644214899051</v>
      </c>
      <c r="T3519">
        <f t="shared" si="1269"/>
        <v>7.3653041215673989</v>
      </c>
      <c r="U3519">
        <f t="shared" si="1270"/>
        <v>0.48934122746365438</v>
      </c>
      <c r="V3519" s="6">
        <f t="shared" si="1278"/>
        <v>195199.00000006892</v>
      </c>
      <c r="W3519">
        <f t="shared" si="1283"/>
        <v>7.3685932669309286</v>
      </c>
      <c r="X3519">
        <f t="shared" si="1284"/>
        <v>17.737363640920741</v>
      </c>
      <c r="Y3519">
        <f t="shared" si="1279"/>
        <v>-2.1328772859954864E-2</v>
      </c>
      <c r="Z3519">
        <f t="shared" si="1280"/>
        <v>2.1321907072548559E-7</v>
      </c>
      <c r="AA3519">
        <f t="shared" si="1282"/>
        <v>2.5459745642659819E-7</v>
      </c>
      <c r="AB3519">
        <f t="shared" si="1281"/>
        <v>0.9998816639633662</v>
      </c>
      <c r="AC3519">
        <f t="shared" si="1277"/>
        <v>2.2352752115465786</v>
      </c>
      <c r="AD3519">
        <f t="shared" si="1285"/>
        <v>-4.6902554909845061E-9</v>
      </c>
      <c r="AE3519">
        <f t="shared" si="1286"/>
        <v>1.8336854431038826E-4</v>
      </c>
      <c r="AF3519">
        <f t="shared" si="1287"/>
        <v>-2.5462597162555859E-6</v>
      </c>
      <c r="AG3519" t="str">
        <f t="shared" si="1288"/>
        <v>NaN</v>
      </c>
      <c r="AH3519" t="str">
        <f t="shared" si="1289"/>
        <v>NaN</v>
      </c>
    </row>
    <row r="3520" spans="1:34">
      <c r="A3520" s="4">
        <v>43289.644375000003</v>
      </c>
      <c r="B3520" s="3">
        <v>-1.13062780679684E-3</v>
      </c>
      <c r="C3520">
        <v>2.6893275008114901</v>
      </c>
      <c r="D3520" s="3">
        <v>1.8946462203948598E-2</v>
      </c>
      <c r="E3520">
        <v>1.8753618173414002E-2</v>
      </c>
      <c r="F3520" s="3">
        <v>1.8724421176739298E-2</v>
      </c>
      <c r="G3520">
        <v>-4227524</v>
      </c>
      <c r="H3520">
        <v>16845761</v>
      </c>
      <c r="K3520">
        <f t="shared" si="1271"/>
        <v>72.774533173756581</v>
      </c>
      <c r="L3520">
        <f t="shared" si="1272"/>
        <v>53.05715582263278</v>
      </c>
      <c r="M3520">
        <f t="shared" si="1266"/>
        <v>17.765803793438938</v>
      </c>
      <c r="N3520">
        <f t="shared" si="1273"/>
        <v>7.0476006386335999E-2</v>
      </c>
      <c r="O3520">
        <f t="shared" si="1274"/>
        <v>56.016656237039079</v>
      </c>
      <c r="P3520">
        <f t="shared" si="1275"/>
        <v>56.01056280822511</v>
      </c>
      <c r="Q3520">
        <f t="shared" si="1267"/>
        <v>-1.2218321814351896E-2</v>
      </c>
      <c r="R3520">
        <f t="shared" si="1276"/>
        <v>56.028874558853431</v>
      </c>
      <c r="S3520">
        <f t="shared" si="1268"/>
        <v>17.773949341315173</v>
      </c>
      <c r="T3520">
        <f t="shared" si="1269"/>
        <v>7.3683772982026321</v>
      </c>
      <c r="U3520">
        <f t="shared" si="1270"/>
        <v>0.48929181823724366</v>
      </c>
      <c r="V3520" s="6">
        <f t="shared" si="1278"/>
        <v>195259.0000002645</v>
      </c>
      <c r="W3520">
        <f t="shared" si="1283"/>
        <v>7.3694221198885783</v>
      </c>
      <c r="X3520">
        <f t="shared" si="1284"/>
        <v>17.745771727642278</v>
      </c>
      <c r="Y3520">
        <f t="shared" si="1279"/>
        <v>-8.4207756649566558E-3</v>
      </c>
      <c r="Z3520">
        <f t="shared" si="1280"/>
        <v>4.2050668033339135E-7</v>
      </c>
      <c r="AA3520">
        <f t="shared" si="1282"/>
        <v>2.3270815982598134E-7</v>
      </c>
      <c r="AB3520">
        <f t="shared" si="1281"/>
        <v>0.99904829928941941</v>
      </c>
      <c r="AC3520">
        <f t="shared" si="1277"/>
        <v>2.2352010557943705</v>
      </c>
      <c r="AD3520">
        <f t="shared" si="1285"/>
        <v>-1.0858089462340929E-8</v>
      </c>
      <c r="AE3520">
        <f t="shared" si="1286"/>
        <v>2.4688074951701144E-4</v>
      </c>
      <c r="AF3520">
        <f t="shared" si="1287"/>
        <v>-4.3782164093243869E-6</v>
      </c>
      <c r="AG3520" t="str">
        <f t="shared" si="1288"/>
        <v>NaN</v>
      </c>
      <c r="AH3520" t="str">
        <f t="shared" si="1289"/>
        <v>NaN</v>
      </c>
    </row>
    <row r="3521" spans="1:34">
      <c r="A3521" s="4">
        <v>43289.645069444443</v>
      </c>
      <c r="B3521" s="3">
        <v>-1.13091321976754E-3</v>
      </c>
      <c r="C3521">
        <v>2.6893893402884701</v>
      </c>
      <c r="D3521" s="3">
        <v>1.8938232796626799E-2</v>
      </c>
      <c r="E3521" s="3">
        <v>1.87415832598163E-2</v>
      </c>
      <c r="F3521" s="3">
        <v>1.87067811244742E-2</v>
      </c>
      <c r="G3521">
        <v>-4227524</v>
      </c>
      <c r="H3521">
        <v>16845758</v>
      </c>
      <c r="K3521">
        <f t="shared" si="1271"/>
        <v>72.792715159215732</v>
      </c>
      <c r="L3521">
        <f t="shared" si="1272"/>
        <v>53.098525496250403</v>
      </c>
      <c r="M3521">
        <f t="shared" si="1266"/>
        <v>17.779656128587586</v>
      </c>
      <c r="N3521">
        <f t="shared" si="1273"/>
        <v>7.0494748969764418E-2</v>
      </c>
      <c r="O3521">
        <f t="shared" si="1274"/>
        <v>55.991938792047044</v>
      </c>
      <c r="P3521">
        <f t="shared" si="1275"/>
        <v>55.97454302550679</v>
      </c>
      <c r="Q3521">
        <f t="shared" si="1267"/>
        <v>1.6229904791757122E-2</v>
      </c>
      <c r="R3521">
        <f t="shared" si="1276"/>
        <v>55.975708887255287</v>
      </c>
      <c r="S3521">
        <f t="shared" si="1268"/>
        <v>17.768836192059748</v>
      </c>
      <c r="T3521">
        <f t="shared" si="1269"/>
        <v>7.3703502017214131</v>
      </c>
      <c r="U3521">
        <f t="shared" si="1270"/>
        <v>0.48926009873387122</v>
      </c>
      <c r="V3521" s="6">
        <f t="shared" si="1278"/>
        <v>195318.99999983143</v>
      </c>
      <c r="W3521">
        <f t="shared" si="1283"/>
        <v>7.3704756970636316</v>
      </c>
      <c r="X3521">
        <f t="shared" si="1284"/>
        <v>17.748422559383041</v>
      </c>
      <c r="Y3521">
        <f t="shared" si="1279"/>
        <v>1.506723565446085E-4</v>
      </c>
      <c r="Z3521">
        <f t="shared" si="1280"/>
        <v>4.647705414293753E-7</v>
      </c>
      <c r="AA3521">
        <f t="shared" si="1282"/>
        <v>2.2832955387031931E-7</v>
      </c>
      <c r="AB3521">
        <f t="shared" si="1281"/>
        <v>0.99849596348139802</v>
      </c>
      <c r="AC3521">
        <f t="shared" si="1277"/>
        <v>2.2351534496324623</v>
      </c>
      <c r="AD3521">
        <f t="shared" si="1285"/>
        <v>5.9540598896019058E-7</v>
      </c>
      <c r="AE3521">
        <f t="shared" si="1286"/>
        <v>5.2999848742693524E-4</v>
      </c>
      <c r="AF3521">
        <f t="shared" si="1287"/>
        <v>1.118329045273006E-4</v>
      </c>
      <c r="AG3521">
        <f t="shared" si="1288"/>
        <v>5.9540598896019056E-5</v>
      </c>
      <c r="AH3521">
        <f t="shared" si="1289"/>
        <v>1.1183290452730059</v>
      </c>
    </row>
    <row r="3522" spans="1:34">
      <c r="A3522" s="4">
        <v>43289.64576388889</v>
      </c>
      <c r="B3522" s="3">
        <v>-1.1288677601442E-3</v>
      </c>
      <c r="C3522">
        <v>2.6895023162560401</v>
      </c>
      <c r="D3522" s="3">
        <v>1.8929349317913902E-2</v>
      </c>
      <c r="E3522" s="3">
        <v>1.87339246784359E-2</v>
      </c>
      <c r="F3522" s="3">
        <v>1.8704494230460101E-2</v>
      </c>
      <c r="G3522">
        <v>-4227524</v>
      </c>
      <c r="H3522">
        <v>16845759</v>
      </c>
      <c r="K3522">
        <f t="shared" si="1271"/>
        <v>72.662410930092364</v>
      </c>
      <c r="L3522">
        <f t="shared" si="1272"/>
        <v>52.971227368495299</v>
      </c>
      <c r="M3522">
        <f t="shared" si="1266"/>
        <v>17.737031273826627</v>
      </c>
      <c r="N3522">
        <f t="shared" si="1273"/>
        <v>7.0528990227954086E-2</v>
      </c>
      <c r="O3522">
        <f t="shared" si="1274"/>
        <v>55.965256810242323</v>
      </c>
      <c r="P3522">
        <f t="shared" si="1275"/>
        <v>55.951621345595008</v>
      </c>
      <c r="Q3522">
        <f t="shared" si="1267"/>
        <v>-3.5595659077714004E-3</v>
      </c>
      <c r="R3522">
        <f t="shared" si="1276"/>
        <v>55.968816376150095</v>
      </c>
      <c r="S3522">
        <f t="shared" si="1268"/>
        <v>17.739404317765143</v>
      </c>
      <c r="T3522">
        <f t="shared" si="1269"/>
        <v>7.3739545446887469</v>
      </c>
      <c r="U3522">
        <f t="shared" si="1270"/>
        <v>0.48920214964116621</v>
      </c>
      <c r="V3522" s="6">
        <f t="shared" si="1278"/>
        <v>195379.00000002701</v>
      </c>
      <c r="W3522">
        <f t="shared" si="1283"/>
        <v>7.3713716754368699</v>
      </c>
      <c r="X3522">
        <f t="shared" si="1284"/>
        <v>17.751106820722939</v>
      </c>
      <c r="Y3522">
        <f t="shared" si="1279"/>
        <v>3.7655134687923919E-3</v>
      </c>
      <c r="Z3522">
        <f t="shared" si="1280"/>
        <v>5.3116633029103167E-7</v>
      </c>
      <c r="AA3522">
        <f t="shared" si="1282"/>
        <v>2.3093133417437546E-7</v>
      </c>
      <c r="AB3522">
        <f t="shared" si="1281"/>
        <v>0.99825787532970489</v>
      </c>
      <c r="AC3522">
        <f t="shared" si="1277"/>
        <v>2.2350664768366606</v>
      </c>
      <c r="AD3522">
        <f t="shared" si="1285"/>
        <v>2.4094971191532466E-8</v>
      </c>
      <c r="AE3522">
        <f t="shared" si="1286"/>
        <v>3.4270555177276068E-4</v>
      </c>
      <c r="AF3522">
        <f t="shared" si="1287"/>
        <v>6.9990050582255892E-6</v>
      </c>
      <c r="AG3522">
        <f t="shared" si="1288"/>
        <v>2.4094971191532467E-6</v>
      </c>
      <c r="AH3522">
        <f t="shared" si="1289"/>
        <v>6.9990050582255894E-2</v>
      </c>
    </row>
    <row r="3523" spans="1:34">
      <c r="A3523" s="4">
        <v>43289.646458333336</v>
      </c>
      <c r="B3523" s="3">
        <v>-1.12880829910864E-3</v>
      </c>
      <c r="C3523">
        <v>2.6895891293679601</v>
      </c>
      <c r="D3523">
        <v>1.8922487514409999E-2</v>
      </c>
      <c r="E3523" s="3">
        <v>1.8725909330842099E-2</v>
      </c>
      <c r="F3523" s="3">
        <v>1.8696930804944702E-2</v>
      </c>
      <c r="G3523">
        <v>-4227524</v>
      </c>
      <c r="H3523">
        <v>16845765</v>
      </c>
      <c r="K3523">
        <f t="shared" si="1271"/>
        <v>72.658623016455209</v>
      </c>
      <c r="L3523">
        <f t="shared" si="1272"/>
        <v>52.977381508862592</v>
      </c>
      <c r="M3523">
        <f t="shared" si="1266"/>
        <v>17.739091943091452</v>
      </c>
      <c r="N3523">
        <f t="shared" si="1273"/>
        <v>7.055530193161498E-2</v>
      </c>
      <c r="O3523">
        <f t="shared" si="1274"/>
        <v>55.944647033131815</v>
      </c>
      <c r="P3523">
        <f t="shared" si="1275"/>
        <v>55.927631885563017</v>
      </c>
      <c r="Q3523">
        <f t="shared" si="1267"/>
        <v>-1.3737984776085455E-3</v>
      </c>
      <c r="R3523">
        <f t="shared" si="1276"/>
        <v>55.946020831609424</v>
      </c>
      <c r="S3523">
        <f t="shared" si="1268"/>
        <v>17.74000780874319</v>
      </c>
      <c r="T3523">
        <f t="shared" si="1269"/>
        <v>7.3767241977056823</v>
      </c>
      <c r="U3523">
        <f t="shared" si="1270"/>
        <v>0.48915762033835164</v>
      </c>
      <c r="V3523" s="6">
        <f t="shared" si="1278"/>
        <v>195439.00000022259</v>
      </c>
      <c r="W3523">
        <f t="shared" si="1283"/>
        <v>7.371967048688135</v>
      </c>
      <c r="X3523">
        <f t="shared" si="1284"/>
        <v>17.754734166086202</v>
      </c>
      <c r="Y3523">
        <f t="shared" si="1279"/>
        <v>-1.164374279148698E-2</v>
      </c>
      <c r="Z3523">
        <f t="shared" si="1280"/>
        <v>1.7559217588015138E-7</v>
      </c>
      <c r="AA3523">
        <f t="shared" si="1282"/>
        <v>1.7743619228083733E-7</v>
      </c>
      <c r="AB3523">
        <f t="shared" si="1281"/>
        <v>0.99925520508540877</v>
      </c>
      <c r="AC3523">
        <f t="shared" si="1277"/>
        <v>2.2349996451093621</v>
      </c>
      <c r="AD3523">
        <f t="shared" si="1285"/>
        <v>-5.9869326364609585E-9</v>
      </c>
      <c r="AE3523">
        <f t="shared" si="1286"/>
        <v>1.5778487054961699E-4</v>
      </c>
      <c r="AF3523">
        <f t="shared" si="1287"/>
        <v>-3.7772005975124689E-6</v>
      </c>
      <c r="AG3523" t="str">
        <f t="shared" si="1288"/>
        <v>NaN</v>
      </c>
      <c r="AH3523" t="str">
        <f t="shared" si="1289"/>
        <v>NaN</v>
      </c>
    </row>
    <row r="3524" spans="1:34">
      <c r="A3524" s="4">
        <v>43289.647164351853</v>
      </c>
      <c r="B3524" s="3">
        <v>-1.12904614325089E-3</v>
      </c>
      <c r="C3524">
        <v>2.6895689126158699</v>
      </c>
      <c r="D3524" s="3">
        <v>1.8925722194744601E-2</v>
      </c>
      <c r="E3524" s="3">
        <v>1.8732545182410801E-2</v>
      </c>
      <c r="F3524" s="3">
        <v>1.8709651652898202E-2</v>
      </c>
      <c r="G3524">
        <v>-4227524</v>
      </c>
      <c r="H3524">
        <v>16845765</v>
      </c>
      <c r="K3524">
        <f t="shared" si="1271"/>
        <v>72.673774671004509</v>
      </c>
      <c r="L3524">
        <f t="shared" si="1272"/>
        <v>52.975811724550816</v>
      </c>
      <c r="M3524">
        <f t="shared" si="1266"/>
        <v>17.7385663122006</v>
      </c>
      <c r="N3524">
        <f t="shared" si="1273"/>
        <v>7.0549174548570903E-2</v>
      </c>
      <c r="O3524">
        <f t="shared" si="1274"/>
        <v>55.954362560643197</v>
      </c>
      <c r="P3524">
        <f t="shared" si="1275"/>
        <v>55.947492595797058</v>
      </c>
      <c r="Q3524">
        <f t="shared" si="1267"/>
        <v>-2.9997863989080997E-2</v>
      </c>
      <c r="R3524">
        <f t="shared" si="1276"/>
        <v>55.984360424632278</v>
      </c>
      <c r="S3524">
        <f t="shared" si="1268"/>
        <v>17.75856488819332</v>
      </c>
      <c r="T3524">
        <f t="shared" si="1269"/>
        <v>7.3760792100168313</v>
      </c>
      <c r="U3524">
        <f t="shared" si="1270"/>
        <v>0.48916799017599305</v>
      </c>
      <c r="V3524" s="6">
        <f t="shared" si="1278"/>
        <v>195500.00000002328</v>
      </c>
      <c r="W3524">
        <f t="shared" si="1283"/>
        <v>7.372328942233044</v>
      </c>
      <c r="X3524">
        <f t="shared" si="1284"/>
        <v>17.759906131457708</v>
      </c>
      <c r="Y3524">
        <f t="shared" si="1279"/>
        <v>-1.8642481885571272E-2</v>
      </c>
      <c r="Z3524">
        <f t="shared" si="1280"/>
        <v>-1.1601625907470028E-7</v>
      </c>
      <c r="AA3524">
        <f t="shared" si="1282"/>
        <v>1.0426531993721045E-7</v>
      </c>
      <c r="AB3524">
        <f t="shared" si="1281"/>
        <v>0.99970806743282714</v>
      </c>
      <c r="AC3524">
        <f t="shared" si="1277"/>
        <v>2.2350152086622939</v>
      </c>
      <c r="AD3524">
        <f t="shared" si="1285"/>
        <v>-2.1973231968290724E-9</v>
      </c>
      <c r="AE3524">
        <f t="shared" si="1286"/>
        <v>3.3883594075028063E-5</v>
      </c>
      <c r="AF3524">
        <f t="shared" si="1287"/>
        <v>-6.4555835497803054E-6</v>
      </c>
      <c r="AG3524" t="str">
        <f t="shared" si="1288"/>
        <v>NaN</v>
      </c>
      <c r="AH3524" t="str">
        <f t="shared" si="1289"/>
        <v>NaN</v>
      </c>
    </row>
    <row r="3525" spans="1:34">
      <c r="A3525" s="4">
        <v>43289.647858796299</v>
      </c>
      <c r="B3525" s="3">
        <v>-1.12961696919228E-3</v>
      </c>
      <c r="C3525">
        <v>2.6895451282016398</v>
      </c>
      <c r="D3525" s="3">
        <v>1.89219285806757E-2</v>
      </c>
      <c r="E3525" s="3">
        <v>1.8726884491825298E-2</v>
      </c>
      <c r="F3525" s="3">
        <v>1.8704065437832498E-2</v>
      </c>
      <c r="G3525">
        <v>-4227524</v>
      </c>
      <c r="H3525">
        <v>16845765</v>
      </c>
      <c r="K3525">
        <f t="shared" si="1271"/>
        <v>72.7101386419222</v>
      </c>
      <c r="L3525">
        <f t="shared" si="1272"/>
        <v>53.019518724331633</v>
      </c>
      <c r="M3525">
        <f t="shared" si="1266"/>
        <v>17.75320128406192</v>
      </c>
      <c r="N3525">
        <f t="shared" si="1273"/>
        <v>7.0541965862634753E-2</v>
      </c>
      <c r="O3525">
        <f t="shared" si="1274"/>
        <v>55.942968247127972</v>
      </c>
      <c r="P3525">
        <f t="shared" si="1275"/>
        <v>55.930550484557941</v>
      </c>
      <c r="Q3525">
        <f t="shared" si="1267"/>
        <v>-2.4555783190024272E-2</v>
      </c>
      <c r="R3525">
        <f t="shared" si="1276"/>
        <v>55.967524030317996</v>
      </c>
      <c r="S3525">
        <f t="shared" si="1268"/>
        <v>17.769571806188601</v>
      </c>
      <c r="T3525">
        <f t="shared" si="1269"/>
        <v>7.3753204009709217</v>
      </c>
      <c r="U3525">
        <f t="shared" si="1270"/>
        <v>0.48918018998498602</v>
      </c>
      <c r="V3525" s="6">
        <f t="shared" si="1278"/>
        <v>195560.00000021886</v>
      </c>
      <c r="W3525">
        <f t="shared" si="1283"/>
        <v>7.3730177073668859</v>
      </c>
      <c r="X3525">
        <f t="shared" si="1284"/>
        <v>17.799707304872776</v>
      </c>
      <c r="Y3525">
        <f t="shared" si="1279"/>
        <v>-2.4587320457693334E-2</v>
      </c>
      <c r="Z3525">
        <f t="shared" si="1280"/>
        <v>-7.2719200364106842E-8</v>
      </c>
      <c r="AA3525">
        <f t="shared" si="1282"/>
        <v>5.1871361914762298E-8</v>
      </c>
      <c r="AB3525">
        <f t="shared" si="1281"/>
        <v>1.0000926695593082</v>
      </c>
      <c r="AC3525">
        <f t="shared" si="1277"/>
        <v>2.2350335187245718</v>
      </c>
      <c r="AD3525">
        <f t="shared" si="1285"/>
        <v>-8.2885354097174773E-10</v>
      </c>
      <c r="AE3525">
        <f t="shared" si="1286"/>
        <v>4.5687909435953531E-5</v>
      </c>
      <c r="AF3525">
        <f t="shared" si="1287"/>
        <v>-1.8059575878347558E-6</v>
      </c>
      <c r="AG3525" t="str">
        <f t="shared" si="1288"/>
        <v>NaN</v>
      </c>
      <c r="AH3525" t="str">
        <f t="shared" si="1289"/>
        <v>NaN</v>
      </c>
    </row>
    <row r="3526" spans="1:34">
      <c r="A3526" s="4">
        <v>43289.648553240739</v>
      </c>
      <c r="B3526" s="3">
        <v>-1.1299142743700901E-3</v>
      </c>
      <c r="C3526">
        <v>2.6895415605395101</v>
      </c>
      <c r="D3526" s="3">
        <v>1.8919645276910198E-2</v>
      </c>
      <c r="E3526" s="3">
        <v>1.8722460590779502E-2</v>
      </c>
      <c r="F3526" s="3">
        <v>1.8700015729682499E-2</v>
      </c>
      <c r="G3526">
        <v>-4227524</v>
      </c>
      <c r="H3526">
        <v>16845765</v>
      </c>
      <c r="K3526">
        <f t="shared" si="1271"/>
        <v>72.729078210108668</v>
      </c>
      <c r="L3526">
        <f t="shared" si="1272"/>
        <v>53.043781597024449</v>
      </c>
      <c r="M3526">
        <f t="shared" si="1266"/>
        <v>17.761325530999819</v>
      </c>
      <c r="N3526">
        <f t="shared" si="1273"/>
        <v>7.054088455974579E-2</v>
      </c>
      <c r="O3526">
        <f t="shared" si="1274"/>
        <v>55.936110227708475</v>
      </c>
      <c r="P3526">
        <f t="shared" si="1275"/>
        <v>55.917310011068594</v>
      </c>
      <c r="Q3526">
        <f t="shared" si="1267"/>
        <v>-1.9208314193974729E-2</v>
      </c>
      <c r="R3526">
        <f t="shared" si="1276"/>
        <v>55.95531854190245</v>
      </c>
      <c r="S3526">
        <f t="shared" si="1268"/>
        <v>17.774131073795804</v>
      </c>
      <c r="T3526">
        <f t="shared" si="1269"/>
        <v>7.375206579614189</v>
      </c>
      <c r="U3526">
        <f t="shared" si="1270"/>
        <v>0.48918201995633259</v>
      </c>
      <c r="V3526" s="6">
        <f t="shared" si="1278"/>
        <v>195619.9999997858</v>
      </c>
      <c r="W3526">
        <f t="shared" si="1283"/>
        <v>7.3736014066328206</v>
      </c>
      <c r="X3526">
        <f t="shared" si="1284"/>
        <v>17.800300923025983</v>
      </c>
      <c r="Y3526">
        <f t="shared" si="1279"/>
        <v>-2.0027681925524139E-2</v>
      </c>
      <c r="Z3526">
        <f t="shared" si="1280"/>
        <v>-1.6124692252928127E-7</v>
      </c>
      <c r="AA3526">
        <f t="shared" si="1282"/>
        <v>-5.9396741119836308E-8</v>
      </c>
      <c r="AB3526">
        <f t="shared" si="1281"/>
        <v>0.9997980010769143</v>
      </c>
      <c r="AC3526">
        <f t="shared" si="1277"/>
        <v>2.2350362652339095</v>
      </c>
      <c r="AD3526">
        <f t="shared" si="1285"/>
        <v>1.1651821255757958E-9</v>
      </c>
      <c r="AE3526">
        <f t="shared" si="1286"/>
        <v>-7.3769094635945743E-4</v>
      </c>
      <c r="AF3526">
        <f t="shared" si="1287"/>
        <v>-1.5723542406200958E-7</v>
      </c>
      <c r="AG3526">
        <f t="shared" si="1288"/>
        <v>1.1651821255757958E-7</v>
      </c>
      <c r="AH3526" t="str">
        <f t="shared" si="1289"/>
        <v>NaN</v>
      </c>
    </row>
    <row r="3527" spans="1:34">
      <c r="A3527" s="4">
        <v>43289.649247685185</v>
      </c>
      <c r="B3527" s="3">
        <v>-1.12891532897265E-3</v>
      </c>
      <c r="C3527">
        <v>2.6894844779453702</v>
      </c>
      <c r="D3527" s="3">
        <v>1.89137348499753E-2</v>
      </c>
      <c r="E3527" s="3">
        <v>1.8716240966459699E-2</v>
      </c>
      <c r="F3527" s="3">
        <v>1.86931669585465E-2</v>
      </c>
      <c r="G3527">
        <v>-4227524</v>
      </c>
      <c r="H3527">
        <v>16845765</v>
      </c>
      <c r="K3527">
        <f t="shared" si="1271"/>
        <v>72.665441261002229</v>
      </c>
      <c r="L3527">
        <f t="shared" si="1272"/>
        <v>52.989147295244877</v>
      </c>
      <c r="M3527">
        <f t="shared" si="1266"/>
        <v>17.743031631322044</v>
      </c>
      <c r="N3527">
        <f t="shared" si="1273"/>
        <v>7.0523583713502799E-2</v>
      </c>
      <c r="O3527">
        <f t="shared" si="1274"/>
        <v>55.918357958689562</v>
      </c>
      <c r="P3527">
        <f t="shared" si="1275"/>
        <v>55.898695044307921</v>
      </c>
      <c r="Q3527">
        <f t="shared" si="1267"/>
        <v>-1.6318948392573418E-2</v>
      </c>
      <c r="R3527">
        <f t="shared" si="1276"/>
        <v>55.934676907082135</v>
      </c>
      <c r="S3527">
        <f t="shared" si="1268"/>
        <v>17.753910930250427</v>
      </c>
      <c r="T3527">
        <f t="shared" si="1269"/>
        <v>7.3733854379043997</v>
      </c>
      <c r="U3527">
        <f t="shared" si="1270"/>
        <v>0.48921129949790965</v>
      </c>
      <c r="V3527" s="6">
        <f t="shared" si="1278"/>
        <v>195679.99999998137</v>
      </c>
      <c r="W3527">
        <f t="shared" si="1283"/>
        <v>7.3741150619868643</v>
      </c>
      <c r="X3527">
        <f t="shared" si="1284"/>
        <v>17.797549791182867</v>
      </c>
      <c r="Y3527">
        <f t="shared" si="1279"/>
        <v>-1.6691406660612529E-2</v>
      </c>
      <c r="Z3527">
        <f t="shared" si="1280"/>
        <v>-9.1689426071996932E-8</v>
      </c>
      <c r="AA3527">
        <f t="shared" si="1282"/>
        <v>-8.2241641551721194E-8</v>
      </c>
      <c r="AB3527">
        <f t="shared" si="1281"/>
        <v>0.99958193435769238</v>
      </c>
      <c r="AC3527">
        <f t="shared" si="1277"/>
        <v>2.235080209383367</v>
      </c>
      <c r="AD3527">
        <f t="shared" si="1285"/>
        <v>1.9358390781343055E-9</v>
      </c>
      <c r="AE3527">
        <f t="shared" si="1286"/>
        <v>-3.5457748153275168E-4</v>
      </c>
      <c r="AF3527">
        <f t="shared" si="1287"/>
        <v>-5.434869713968699E-7</v>
      </c>
      <c r="AG3527">
        <f t="shared" si="1288"/>
        <v>1.9358390781343054E-7</v>
      </c>
      <c r="AH3527" t="str">
        <f t="shared" si="1289"/>
        <v>NaN</v>
      </c>
    </row>
    <row r="3528" spans="1:34">
      <c r="A3528" s="4">
        <v>43289.649942129632</v>
      </c>
      <c r="B3528" s="3">
        <v>-1.12898668221533E-3</v>
      </c>
      <c r="C3528">
        <v>2.6895070731388802</v>
      </c>
      <c r="D3528" s="3">
        <v>1.8910500169640701E-2</v>
      </c>
      <c r="E3528" s="3">
        <v>1.8713279806888802E-2</v>
      </c>
      <c r="F3528">
        <v>1.8689355468522999E-2</v>
      </c>
      <c r="G3528">
        <v>-4227524</v>
      </c>
      <c r="H3528">
        <v>16845765</v>
      </c>
      <c r="K3528">
        <f t="shared" si="1271"/>
        <v>72.66998675736734</v>
      </c>
      <c r="L3528">
        <f t="shared" si="1272"/>
        <v>52.998702960557104</v>
      </c>
      <c r="M3528">
        <f t="shared" si="1266"/>
        <v>17.746231276542762</v>
      </c>
      <c r="N3528">
        <f t="shared" si="1273"/>
        <v>7.0530431965139515E-2</v>
      </c>
      <c r="O3528">
        <f t="shared" si="1274"/>
        <v>55.908642431178187</v>
      </c>
      <c r="P3528">
        <f t="shared" si="1275"/>
        <v>55.889832469311258</v>
      </c>
      <c r="Q3528">
        <f t="shared" si="1267"/>
        <v>-1.4546957395289439E-2</v>
      </c>
      <c r="R3528">
        <f t="shared" si="1276"/>
        <v>55.923189388573476</v>
      </c>
      <c r="S3528">
        <f t="shared" si="1268"/>
        <v>17.755929248139623</v>
      </c>
      <c r="T3528">
        <f t="shared" si="1269"/>
        <v>7.3741063064977386</v>
      </c>
      <c r="U3528">
        <f t="shared" si="1270"/>
        <v>0.48919970967937054</v>
      </c>
      <c r="V3528" s="6">
        <f t="shared" si="1278"/>
        <v>195740.00000017695</v>
      </c>
      <c r="W3528">
        <f t="shared" si="1283"/>
        <v>7.3746257988445807</v>
      </c>
      <c r="X3528">
        <f t="shared" si="1284"/>
        <v>17.796110709696595</v>
      </c>
      <c r="Y3528">
        <f t="shared" si="1279"/>
        <v>-1.5982188746590964E-2</v>
      </c>
      <c r="Z3528">
        <f t="shared" si="1280"/>
        <v>9.8012835272238298E-8</v>
      </c>
      <c r="AA3528">
        <f t="shared" si="1282"/>
        <v>-4.443930381786403E-8</v>
      </c>
      <c r="AB3528">
        <f t="shared" si="1281"/>
        <v>0.99953615020891806</v>
      </c>
      <c r="AC3528">
        <f t="shared" si="1277"/>
        <v>2.2350628148242095</v>
      </c>
      <c r="AD3528">
        <f t="shared" si="1285"/>
        <v>1.0924411026950853E-9</v>
      </c>
      <c r="AE3528">
        <f t="shared" si="1286"/>
        <v>-1.5359211221965812E-3</v>
      </c>
      <c r="AF3528">
        <f t="shared" si="1287"/>
        <v>-7.080438501876588E-8</v>
      </c>
      <c r="AG3528">
        <f t="shared" si="1288"/>
        <v>1.0924411026950853E-7</v>
      </c>
      <c r="AH3528" t="str">
        <f t="shared" si="1289"/>
        <v>NaN</v>
      </c>
    </row>
    <row r="3529" spans="1:34">
      <c r="A3529" s="4">
        <v>43289.650636574072</v>
      </c>
      <c r="B3529" s="3">
        <v>-1.13029482499769E-3</v>
      </c>
      <c r="C3529">
        <v>2.6895213437874199</v>
      </c>
      <c r="D3529" s="3">
        <v>1.89095012242433E-2</v>
      </c>
      <c r="E3529" s="3">
        <v>1.8712720873154499E-2</v>
      </c>
      <c r="F3529" s="3">
        <v>1.8689200626740801E-2</v>
      </c>
      <c r="G3529">
        <v>-4227524</v>
      </c>
      <c r="H3529">
        <v>16845765</v>
      </c>
      <c r="K3529">
        <f t="shared" si="1271"/>
        <v>72.75332085738755</v>
      </c>
      <c r="L3529">
        <f t="shared" si="1272"/>
        <v>53.082240598690781</v>
      </c>
      <c r="M3529">
        <f t="shared" si="1266"/>
        <v>17.774203248757246</v>
      </c>
      <c r="N3529">
        <f t="shared" si="1273"/>
        <v>7.0534757176701712E-2</v>
      </c>
      <c r="O3529">
        <f t="shared" si="1274"/>
        <v>55.905642047682171</v>
      </c>
      <c r="P3529">
        <f t="shared" si="1275"/>
        <v>55.888159613789689</v>
      </c>
      <c r="Q3529">
        <f t="shared" si="1267"/>
        <v>-1.7080660451910035E-2</v>
      </c>
      <c r="R3529">
        <f t="shared" si="1276"/>
        <v>55.922722708134081</v>
      </c>
      <c r="S3529">
        <f t="shared" si="1268"/>
        <v>17.785590355725187</v>
      </c>
      <c r="T3529">
        <f t="shared" si="1269"/>
        <v>7.3745615919253389</v>
      </c>
      <c r="U3529">
        <f t="shared" si="1270"/>
        <v>0.48919238979397395</v>
      </c>
      <c r="V3529" s="6">
        <f t="shared" si="1278"/>
        <v>195799.99999974389</v>
      </c>
      <c r="W3529">
        <f t="shared" si="1283"/>
        <v>7.3748476045656313</v>
      </c>
      <c r="X3529">
        <f t="shared" si="1284"/>
        <v>17.796858047857771</v>
      </c>
      <c r="Y3529">
        <f t="shared" si="1279"/>
        <v>-1.9556708642558835E-2</v>
      </c>
      <c r="Z3529">
        <f t="shared" si="1280"/>
        <v>-2.4771039095115847E-7</v>
      </c>
      <c r="AA3529">
        <f t="shared" si="1282"/>
        <v>-3.0437470226505339E-8</v>
      </c>
      <c r="AB3529">
        <f t="shared" si="1281"/>
        <v>0.9997677625055712</v>
      </c>
      <c r="AC3529">
        <f t="shared" si="1277"/>
        <v>2.2350518287868413</v>
      </c>
      <c r="AD3529">
        <f t="shared" si="1285"/>
        <v>6.1147357542409753E-10</v>
      </c>
      <c r="AE3529">
        <f t="shared" si="1286"/>
        <v>2.5022077473873264E-4</v>
      </c>
      <c r="AF3529">
        <f t="shared" si="1287"/>
        <v>2.4326821331629424E-7</v>
      </c>
      <c r="AG3529">
        <f t="shared" si="1288"/>
        <v>6.1147357542409747E-8</v>
      </c>
      <c r="AH3529">
        <f t="shared" si="1289"/>
        <v>2.4326821331629423E-3</v>
      </c>
    </row>
    <row r="3530" spans="1:34">
      <c r="A3530" s="4">
        <v>43289.651342592595</v>
      </c>
      <c r="B3530" s="3">
        <v>-1.13096078859598E-3</v>
      </c>
      <c r="C3530">
        <v>2.6894131247027002</v>
      </c>
      <c r="D3530" s="3">
        <v>1.8910690444954501E-2</v>
      </c>
      <c r="E3530" s="3">
        <v>1.8718108042976401E-2</v>
      </c>
      <c r="F3530" s="3">
        <v>1.8693691038424699E-2</v>
      </c>
      <c r="G3530">
        <v>-4227524</v>
      </c>
      <c r="H3530">
        <v>16845765</v>
      </c>
      <c r="K3530">
        <f t="shared" si="1271"/>
        <v>72.795745490124972</v>
      </c>
      <c r="L3530">
        <f t="shared" si="1272"/>
        <v>53.118762626137439</v>
      </c>
      <c r="M3530">
        <f t="shared" si="1266"/>
        <v>17.786432384746462</v>
      </c>
      <c r="N3530">
        <f t="shared" si="1273"/>
        <v>7.0501957655700553E-2</v>
      </c>
      <c r="O3530">
        <f t="shared" si="1274"/>
        <v>55.909213932796504</v>
      </c>
      <c r="P3530">
        <f t="shared" si="1275"/>
        <v>55.90428309360334</v>
      </c>
      <c r="Q3530">
        <f t="shared" si="1267"/>
        <v>-2.7042508080477035E-2</v>
      </c>
      <c r="R3530">
        <f t="shared" si="1276"/>
        <v>55.936256440876981</v>
      </c>
      <c r="S3530">
        <f t="shared" si="1268"/>
        <v>17.804460723466779</v>
      </c>
      <c r="T3530">
        <f t="shared" si="1269"/>
        <v>7.3711090107673218</v>
      </c>
      <c r="U3530">
        <f t="shared" si="1270"/>
        <v>0.48924789892487824</v>
      </c>
      <c r="V3530" s="6">
        <f t="shared" si="1278"/>
        <v>195861.00000017323</v>
      </c>
      <c r="W3530">
        <f t="shared" si="1283"/>
        <v>7.3751248617169649</v>
      </c>
      <c r="X3530">
        <f t="shared" si="1284"/>
        <v>17.799003473100083</v>
      </c>
      <c r="Y3530">
        <f t="shared" si="1279"/>
        <v>-0.26807046753060604</v>
      </c>
      <c r="Z3530">
        <f t="shared" si="1280"/>
        <v>1.5677872856957092E-8</v>
      </c>
      <c r="AA3530">
        <f t="shared" si="1282"/>
        <v>4.097524063445809E-8</v>
      </c>
      <c r="AB3530">
        <f t="shared" si="1281"/>
        <v>1.0157995887188709</v>
      </c>
      <c r="AC3530">
        <f t="shared" si="1277"/>
        <v>2.2351351395701844</v>
      </c>
      <c r="AD3530">
        <f t="shared" si="1285"/>
        <v>-6.0055617203026538E-11</v>
      </c>
      <c r="AE3530">
        <f t="shared" si="1286"/>
        <v>9.6001790438021868E-4</v>
      </c>
      <c r="AF3530">
        <f t="shared" si="1287"/>
        <v>-6.2273795750100278E-9</v>
      </c>
      <c r="AG3530" t="str">
        <f t="shared" si="1288"/>
        <v>NaN</v>
      </c>
      <c r="AH3530" t="str">
        <f t="shared" si="1289"/>
        <v>NaN</v>
      </c>
    </row>
    <row r="3531" spans="1:34">
      <c r="A3531" s="4">
        <v>43289.652037037034</v>
      </c>
      <c r="B3531" s="3">
        <v>-1.13465926500794E-3</v>
      </c>
      <c r="C3531">
        <v>2.6895272898909801</v>
      </c>
      <c r="D3531" s="3">
        <v>1.8958116566918801E-2</v>
      </c>
      <c r="E3531" s="3">
        <v>1.9023380999551601E-2</v>
      </c>
      <c r="F3531" s="3">
        <v>1.8984174221841399E-2</v>
      </c>
      <c r="G3531">
        <v>-4227524</v>
      </c>
      <c r="H3531">
        <v>16845765</v>
      </c>
      <c r="K3531">
        <f t="shared" si="1271"/>
        <v>73.031353718364869</v>
      </c>
      <c r="L3531">
        <f t="shared" si="1272"/>
        <v>52.972533353494626</v>
      </c>
      <c r="M3531">
        <f t="shared" si="1266"/>
        <v>17.737468573431091</v>
      </c>
      <c r="N3531">
        <f t="shared" si="1273"/>
        <v>7.0536559348186562E-2</v>
      </c>
      <c r="O3531">
        <f t="shared" si="1274"/>
        <v>56.051660711160814</v>
      </c>
      <c r="P3531">
        <f t="shared" si="1275"/>
        <v>56.817946949712464</v>
      </c>
      <c r="Q3531">
        <f t="shared" si="1267"/>
        <v>-0.76008823405943104</v>
      </c>
      <c r="R3531">
        <f t="shared" si="1276"/>
        <v>56.811748945220245</v>
      </c>
      <c r="S3531">
        <f t="shared" si="1268"/>
        <v>18.244194062804045</v>
      </c>
      <c r="T3531">
        <f t="shared" si="1269"/>
        <v>7.3747512941869022</v>
      </c>
      <c r="U3531">
        <f t="shared" si="1270"/>
        <v>0.48918933984172441</v>
      </c>
      <c r="V3531" s="6">
        <f t="shared" si="1278"/>
        <v>195920.99999974016</v>
      </c>
      <c r="W3531">
        <f t="shared" si="1283"/>
        <v>7.3752649495407958</v>
      </c>
      <c r="X3531">
        <f t="shared" si="1284"/>
        <v>17.797488564963491</v>
      </c>
      <c r="Y3531">
        <f t="shared" si="1279"/>
        <v>-0.26525589440173292</v>
      </c>
      <c r="Z3531">
        <f t="shared" si="1280"/>
        <v>1.4860010506229994E-7</v>
      </c>
      <c r="AA3531">
        <f t="shared" si="1282"/>
        <v>7.5126873606659831E-8</v>
      </c>
      <c r="AB3531">
        <f t="shared" si="1281"/>
        <v>1.0156675087001616</v>
      </c>
      <c r="AC3531">
        <f t="shared" si="1277"/>
        <v>2.2350472512712698</v>
      </c>
      <c r="AD3531">
        <f t="shared" si="1285"/>
        <v>-1.1127415092929789E-10</v>
      </c>
      <c r="AE3531">
        <f t="shared" si="1286"/>
        <v>-7.0270320867574186E-5</v>
      </c>
      <c r="AF3531">
        <f t="shared" si="1287"/>
        <v>1.5763526764704398E-7</v>
      </c>
      <c r="AG3531" t="str">
        <f t="shared" si="1288"/>
        <v>NaN</v>
      </c>
      <c r="AH3531">
        <f t="shared" si="1289"/>
        <v>1.5763526764704398E-3</v>
      </c>
    </row>
    <row r="3532" spans="1:34">
      <c r="A3532" s="4">
        <v>43289.652731481481</v>
      </c>
      <c r="B3532" s="3">
        <v>-1.1283801796525899E-3</v>
      </c>
      <c r="C3532">
        <v>2.68946901807612</v>
      </c>
      <c r="D3532" s="3">
        <v>1.8920882066449801E-2</v>
      </c>
      <c r="E3532" s="3">
        <v>1.8725279043865201E-2</v>
      </c>
      <c r="F3532" s="3">
        <v>1.8697740746574699E-2</v>
      </c>
      <c r="G3532">
        <v>-4227524</v>
      </c>
      <c r="H3532">
        <v>16845823</v>
      </c>
      <c r="K3532">
        <f t="shared" si="1271"/>
        <v>72.631350038266461</v>
      </c>
      <c r="L3532">
        <f t="shared" si="1272"/>
        <v>52.949043869772581</v>
      </c>
      <c r="M3532">
        <f t="shared" si="1266"/>
        <v>17.729603290180513</v>
      </c>
      <c r="N3532">
        <f t="shared" si="1273"/>
        <v>7.0518898067644137E-2</v>
      </c>
      <c r="O3532">
        <f t="shared" si="1274"/>
        <v>55.939824988227237</v>
      </c>
      <c r="P3532">
        <f t="shared" si="1275"/>
        <v>55.92574547401766</v>
      </c>
      <c r="Q3532">
        <f t="shared" si="1267"/>
        <v>-8.6369410652906708E-3</v>
      </c>
      <c r="R3532">
        <f t="shared" si="1276"/>
        <v>55.948461929292527</v>
      </c>
      <c r="S3532">
        <f t="shared" si="1268"/>
        <v>17.735361250890708</v>
      </c>
      <c r="T3532">
        <f t="shared" si="1269"/>
        <v>7.3728922120245404</v>
      </c>
      <c r="U3532">
        <f t="shared" si="1270"/>
        <v>0.48921922937375534</v>
      </c>
      <c r="V3532" s="6">
        <f t="shared" si="1278"/>
        <v>195980.99999993574</v>
      </c>
      <c r="W3532">
        <f t="shared" si="1283"/>
        <v>7.3752999714967666</v>
      </c>
      <c r="X3532">
        <f t="shared" si="1284"/>
        <v>17.795389212342016</v>
      </c>
      <c r="Y3532">
        <f t="shared" si="1279"/>
        <v>-0.25673509673470107</v>
      </c>
      <c r="Z3532">
        <f t="shared" si="1280"/>
        <v>2.5293634775403914E-8</v>
      </c>
      <c r="AA3532">
        <f t="shared" si="1282"/>
        <v>1.0087218056646183E-7</v>
      </c>
      <c r="AB3532">
        <f t="shared" si="1281"/>
        <v>1.0151237875724168</v>
      </c>
      <c r="AC3532">
        <f t="shared" si="1277"/>
        <v>2.2350921109238477</v>
      </c>
      <c r="AD3532">
        <f t="shared" si="1285"/>
        <v>-1.543685765820471E-10</v>
      </c>
      <c r="AE3532">
        <f t="shared" si="1286"/>
        <v>-9.8134246807377601E-5</v>
      </c>
      <c r="AF3532">
        <f t="shared" si="1287"/>
        <v>1.5659191744364528E-7</v>
      </c>
      <c r="AG3532" t="str">
        <f t="shared" si="1288"/>
        <v>NaN</v>
      </c>
      <c r="AH3532">
        <f t="shared" si="1289"/>
        <v>1.5659191744364527E-3</v>
      </c>
    </row>
    <row r="3533" spans="1:34">
      <c r="A3533" s="4">
        <v>43289.653425925928</v>
      </c>
      <c r="B3533" s="3">
        <v>-1.12852288613794E-3</v>
      </c>
      <c r="C3533">
        <v>2.68953680365667</v>
      </c>
      <c r="D3533" s="3">
        <v>1.8912890503270299E-2</v>
      </c>
      <c r="E3533" s="3">
        <v>1.8716562056051801E-2</v>
      </c>
      <c r="F3533" s="3">
        <v>1.8687402079885899E-2</v>
      </c>
      <c r="G3533">
        <v>-4227524</v>
      </c>
      <c r="H3533">
        <v>16845825</v>
      </c>
      <c r="K3533">
        <f t="shared" si="1271"/>
        <v>72.640441030996044</v>
      </c>
      <c r="L3533">
        <f t="shared" si="1272"/>
        <v>52.971724945771271</v>
      </c>
      <c r="M3533">
        <f t="shared" si="1266"/>
        <v>17.737197883968463</v>
      </c>
      <c r="N3533">
        <f t="shared" si="1273"/>
        <v>7.0539442822560361E-2</v>
      </c>
      <c r="O3533">
        <f t="shared" si="1274"/>
        <v>55.915821920258239</v>
      </c>
      <c r="P3533">
        <f t="shared" si="1275"/>
        <v>55.899656046416219</v>
      </c>
      <c r="Q3533">
        <f t="shared" si="1267"/>
        <v>-1.4801150793815054E-3</v>
      </c>
      <c r="R3533">
        <f t="shared" si="1276"/>
        <v>55.91730203533762</v>
      </c>
      <c r="S3533">
        <f t="shared" si="1268"/>
        <v>17.738184627354716</v>
      </c>
      <c r="T3533">
        <f t="shared" si="1269"/>
        <v>7.3750548178051964</v>
      </c>
      <c r="U3533">
        <f t="shared" si="1270"/>
        <v>0.48918445991812826</v>
      </c>
      <c r="V3533" s="6">
        <f t="shared" si="1278"/>
        <v>196041.00000013132</v>
      </c>
      <c r="W3533">
        <f t="shared" si="1283"/>
        <v>7.3756268430857022</v>
      </c>
      <c r="X3533">
        <f t="shared" si="1284"/>
        <v>17.792139950921001</v>
      </c>
      <c r="Y3533">
        <f t="shared" si="1279"/>
        <v>-6.6389398590895139E-3</v>
      </c>
      <c r="Z3533">
        <f t="shared" si="1280"/>
        <v>3.3864205349746272E-7</v>
      </c>
      <c r="AA3533">
        <f t="shared" si="1282"/>
        <v>1.4890619672980787E-7</v>
      </c>
      <c r="AB3533">
        <f t="shared" si="1281"/>
        <v>0.99893122483295904</v>
      </c>
      <c r="AC3533">
        <f t="shared" si="1277"/>
        <v>2.2350399272463606</v>
      </c>
      <c r="AD3533">
        <f t="shared" si="1285"/>
        <v>-8.8120434534212434E-9</v>
      </c>
      <c r="AE3533">
        <f t="shared" si="1286"/>
        <v>-6.3373133815391352E-4</v>
      </c>
      <c r="AF3533">
        <f t="shared" si="1287"/>
        <v>1.3842115936681763E-6</v>
      </c>
      <c r="AG3533" t="str">
        <f t="shared" si="1288"/>
        <v>NaN</v>
      </c>
      <c r="AH3533">
        <f t="shared" si="1289"/>
        <v>1.3842115936681764E-2</v>
      </c>
    </row>
    <row r="3534" spans="1:34">
      <c r="A3534" s="4">
        <v>43289.654131944444</v>
      </c>
      <c r="B3534" s="3">
        <v>-1.1288677601442E-3</v>
      </c>
      <c r="C3534">
        <v>2.6895974539129401</v>
      </c>
      <c r="D3534" s="3">
        <v>1.8912307785121801E-2</v>
      </c>
      <c r="E3534" s="3">
        <v>1.8718999958509799E-2</v>
      </c>
      <c r="F3534" s="3">
        <v>1.8689581775743098E-2</v>
      </c>
      <c r="G3534">
        <v>-4227524</v>
      </c>
      <c r="H3534">
        <v>16845825</v>
      </c>
      <c r="K3534">
        <f t="shared" si="1271"/>
        <v>72.662410930092364</v>
      </c>
      <c r="L3534">
        <f t="shared" si="1272"/>
        <v>52.990829654500956</v>
      </c>
      <c r="M3534">
        <f t="shared" si="1266"/>
        <v>17.743594957116468</v>
      </c>
      <c r="N3534">
        <f t="shared" si="1273"/>
        <v>7.0557824971692468E-2</v>
      </c>
      <c r="O3534">
        <f t="shared" si="1274"/>
        <v>55.914071696552192</v>
      </c>
      <c r="P3534">
        <f t="shared" si="1275"/>
        <v>55.906952543903522</v>
      </c>
      <c r="Q3534">
        <f t="shared" si="1267"/>
        <v>-9.7997634325963645E-3</v>
      </c>
      <c r="R3534">
        <f t="shared" si="1276"/>
        <v>55.923871459984788</v>
      </c>
      <c r="S3534">
        <f t="shared" si="1268"/>
        <v>17.750128132738197</v>
      </c>
      <c r="T3534">
        <f t="shared" si="1269"/>
        <v>7.3769897808717335</v>
      </c>
      <c r="U3534">
        <f t="shared" si="1270"/>
        <v>0.48915335040520436</v>
      </c>
      <c r="V3534" s="6">
        <f t="shared" si="1278"/>
        <v>196101.99999993201</v>
      </c>
      <c r="W3534">
        <f t="shared" si="1283"/>
        <v>7.3762076238553327</v>
      </c>
      <c r="X3534">
        <f t="shared" si="1284"/>
        <v>17.793311930743236</v>
      </c>
      <c r="Y3534">
        <f t="shared" si="1279"/>
        <v>-4.2348978409994702E-3</v>
      </c>
      <c r="Z3534">
        <f t="shared" si="1280"/>
        <v>1.4737200473341528E-7</v>
      </c>
      <c r="AA3534">
        <f t="shared" si="1282"/>
        <v>9.2465854659287739E-8</v>
      </c>
      <c r="AB3534">
        <f t="shared" si="1281"/>
        <v>0.9987761524081743</v>
      </c>
      <c r="AC3534">
        <f t="shared" si="1277"/>
        <v>2.2349932365875649</v>
      </c>
      <c r="AD3534">
        <f t="shared" si="1285"/>
        <v>-8.5781171006776016E-9</v>
      </c>
      <c r="AE3534">
        <f t="shared" si="1286"/>
        <v>5.3217380591782471E-4</v>
      </c>
      <c r="AF3534">
        <f t="shared" si="1287"/>
        <v>-1.6046100655147769E-6</v>
      </c>
      <c r="AG3534" t="str">
        <f t="shared" si="1288"/>
        <v>NaN</v>
      </c>
      <c r="AH3534" t="str">
        <f t="shared" si="1289"/>
        <v>NaN</v>
      </c>
    </row>
    <row r="3535" spans="1:34">
      <c r="A3535" s="4">
        <v>43289.654826388891</v>
      </c>
      <c r="B3535" s="3">
        <v>-1.1290104666295501E-3</v>
      </c>
      <c r="C3535">
        <v>2.6895926970300899</v>
      </c>
      <c r="D3535" s="3">
        <v>1.8911606144902199E-2</v>
      </c>
      <c r="E3535">
        <v>1.8716799900193998E-2</v>
      </c>
      <c r="F3535" s="3">
        <v>1.8686103791096701E-2</v>
      </c>
      <c r="G3535">
        <v>-4227524</v>
      </c>
      <c r="H3535">
        <v>16845825</v>
      </c>
      <c r="K3535">
        <f t="shared" si="1271"/>
        <v>72.67150192282196</v>
      </c>
      <c r="L3535">
        <f t="shared" si="1272"/>
        <v>53.004492426394727</v>
      </c>
      <c r="M3535">
        <f t="shared" si="1266"/>
        <v>17.748169837186381</v>
      </c>
      <c r="N3535">
        <f t="shared" si="1273"/>
        <v>7.0556383234503944E-2</v>
      </c>
      <c r="O3535">
        <f t="shared" si="1274"/>
        <v>55.911964284334758</v>
      </c>
      <c r="P3535">
        <f t="shared" si="1275"/>
        <v>55.900367899829476</v>
      </c>
      <c r="Q3535">
        <f t="shared" si="1267"/>
        <v>-1.4248150110205415E-3</v>
      </c>
      <c r="R3535">
        <f t="shared" si="1276"/>
        <v>55.913389099345778</v>
      </c>
      <c r="S3535">
        <f t="shared" si="1268"/>
        <v>17.749119713860395</v>
      </c>
      <c r="T3535">
        <f t="shared" si="1269"/>
        <v>7.3768380190624159</v>
      </c>
      <c r="U3535">
        <f t="shared" si="1270"/>
        <v>0.48915579036700541</v>
      </c>
      <c r="V3535" s="6">
        <f t="shared" si="1278"/>
        <v>196162.00000012759</v>
      </c>
      <c r="W3535">
        <f t="shared" si="1283"/>
        <v>7.3762835047599253</v>
      </c>
      <c r="X3535">
        <f t="shared" si="1284"/>
        <v>17.793929605402756</v>
      </c>
      <c r="Y3535">
        <f t="shared" si="1279"/>
        <v>-9.293711376770375E-3</v>
      </c>
      <c r="Z3535">
        <f t="shared" si="1280"/>
        <v>2.7822998399085227E-7</v>
      </c>
      <c r="AA3535">
        <f t="shared" si="1282"/>
        <v>8.9602776412924968E-8</v>
      </c>
      <c r="AB3535">
        <f t="shared" si="1281"/>
        <v>0.99910366648361315</v>
      </c>
      <c r="AC3535">
        <f t="shared" si="1277"/>
        <v>2.2349968986000239</v>
      </c>
      <c r="AD3535">
        <f t="shared" si="1285"/>
        <v>-3.7877954498092529E-9</v>
      </c>
      <c r="AE3535">
        <f t="shared" si="1286"/>
        <v>-1.2997331130836537E-3</v>
      </c>
      <c r="AF3535">
        <f t="shared" si="1287"/>
        <v>2.9011044849953554E-7</v>
      </c>
      <c r="AG3535" t="str">
        <f t="shared" si="1288"/>
        <v>NaN</v>
      </c>
      <c r="AH3535">
        <f t="shared" si="1289"/>
        <v>2.9011044849953553E-3</v>
      </c>
    </row>
    <row r="3536" spans="1:34">
      <c r="A3536" s="4">
        <v>43289.65552083333</v>
      </c>
      <c r="B3536" s="3">
        <v>-1.1295337237425E-3</v>
      </c>
      <c r="C3536">
        <v>2.6897021053355301</v>
      </c>
      <c r="D3536" s="3">
        <v>1.8912319677328902E-2</v>
      </c>
      <c r="E3536" s="3">
        <v>1.8718762114367599E-2</v>
      </c>
      <c r="F3536" s="3">
        <v>1.8691868669757201E-2</v>
      </c>
      <c r="G3536">
        <v>-4227524</v>
      </c>
      <c r="H3536">
        <v>16845825</v>
      </c>
      <c r="K3536">
        <f t="shared" si="1271"/>
        <v>72.704835562830425</v>
      </c>
      <c r="L3536">
        <f t="shared" si="1272"/>
        <v>53.030248185870747</v>
      </c>
      <c r="M3536">
        <f t="shared" si="1266"/>
        <v>17.756793966435442</v>
      </c>
      <c r="N3536">
        <f t="shared" si="1273"/>
        <v>7.0589543189804649E-2</v>
      </c>
      <c r="O3536">
        <f t="shared" si="1274"/>
        <v>55.914107415403301</v>
      </c>
      <c r="P3536">
        <f t="shared" si="1275"/>
        <v>55.906240690490257</v>
      </c>
      <c r="Q3536">
        <f t="shared" si="1267"/>
        <v>-1.6656555686694219E-2</v>
      </c>
      <c r="R3536">
        <f t="shared" si="1276"/>
        <v>55.930763971089995</v>
      </c>
      <c r="S3536">
        <f t="shared" si="1268"/>
        <v>17.767898336893239</v>
      </c>
      <c r="T3536">
        <f t="shared" si="1269"/>
        <v>7.3803285406730161</v>
      </c>
      <c r="U3536">
        <f t="shared" si="1270"/>
        <v>0.48909967124564663</v>
      </c>
      <c r="V3536" s="6">
        <f t="shared" si="1278"/>
        <v>196221.99999969453</v>
      </c>
      <c r="W3536">
        <f t="shared" si="1283"/>
        <v>7.3763885706277872</v>
      </c>
      <c r="X3536">
        <f t="shared" si="1284"/>
        <v>17.793110011516418</v>
      </c>
      <c r="Y3536">
        <f t="shared" si="1279"/>
        <v>-8.5143638426454036E-3</v>
      </c>
      <c r="Z3536">
        <f t="shared" si="1280"/>
        <v>8.8527722192263874E-8</v>
      </c>
      <c r="AA3536">
        <f t="shared" si="1282"/>
        <v>1.4690913450560709E-7</v>
      </c>
      <c r="AB3536">
        <f t="shared" si="1281"/>
        <v>0.99905379402431471</v>
      </c>
      <c r="AC3536">
        <f t="shared" si="1277"/>
        <v>2.2349126723135599</v>
      </c>
      <c r="AD3536">
        <f t="shared" si="1285"/>
        <v>-6.7785134279445279E-9</v>
      </c>
      <c r="AE3536">
        <f t="shared" si="1286"/>
        <v>-1.4433466550848321E-4</v>
      </c>
      <c r="AF3536">
        <f t="shared" si="1287"/>
        <v>4.6751424325924649E-6</v>
      </c>
      <c r="AG3536" t="str">
        <f t="shared" si="1288"/>
        <v>NaN</v>
      </c>
      <c r="AH3536">
        <f t="shared" si="1289"/>
        <v>4.6751424325924648E-2</v>
      </c>
    </row>
    <row r="3537" spans="1:34">
      <c r="A3537" s="4">
        <v>43289.656215277777</v>
      </c>
      <c r="B3537" s="3">
        <v>-1.12843964068816E-3</v>
      </c>
      <c r="C3537">
        <v>2.6896259952100099</v>
      </c>
      <c r="D3537" s="3">
        <v>1.89143770291594E-2</v>
      </c>
      <c r="E3537">
        <v>1.8718381563739998E-2</v>
      </c>
      <c r="F3537" s="3">
        <v>1.8690868153626101E-2</v>
      </c>
      <c r="G3537">
        <v>-4227524</v>
      </c>
      <c r="H3537">
        <v>16845825</v>
      </c>
      <c r="K3537">
        <f t="shared" si="1271"/>
        <v>72.635137951904269</v>
      </c>
      <c r="L3537">
        <f t="shared" si="1272"/>
        <v>52.961865744293114</v>
      </c>
      <c r="M3537">
        <f t="shared" si="1266"/>
        <v>17.733896601864188</v>
      </c>
      <c r="N3537">
        <f t="shared" si="1273"/>
        <v>7.0566475394813893E-2</v>
      </c>
      <c r="O3537">
        <f t="shared" si="1274"/>
        <v>55.920286776651459</v>
      </c>
      <c r="P3537">
        <f t="shared" si="1275"/>
        <v>55.905101725028793</v>
      </c>
      <c r="Q3537">
        <f t="shared" si="1267"/>
        <v>-7.4617208302214522E-3</v>
      </c>
      <c r="R3537">
        <f t="shared" si="1276"/>
        <v>55.92774849748168</v>
      </c>
      <c r="S3537">
        <f t="shared" si="1268"/>
        <v>17.738871082417671</v>
      </c>
      <c r="T3537">
        <f t="shared" si="1269"/>
        <v>7.3779003517266206</v>
      </c>
      <c r="U3537">
        <f t="shared" si="1270"/>
        <v>0.489138710634416</v>
      </c>
      <c r="V3537" s="6">
        <f t="shared" si="1278"/>
        <v>196281.9999998901</v>
      </c>
      <c r="W3537">
        <f t="shared" si="1283"/>
        <v>7.3768993074854778</v>
      </c>
      <c r="X3537">
        <f t="shared" si="1284"/>
        <v>17.787741581625692</v>
      </c>
      <c r="Y3537">
        <f t="shared" si="1279"/>
        <v>-8.1450995178803023E-3</v>
      </c>
      <c r="Z3537">
        <f t="shared" si="1280"/>
        <v>-3.7940452163668381E-7</v>
      </c>
      <c r="AA3537">
        <f t="shared" si="1282"/>
        <v>4.658941232080054E-8</v>
      </c>
      <c r="AB3537">
        <f t="shared" si="1281"/>
        <v>0.99902848934147004</v>
      </c>
      <c r="AC3537">
        <f t="shared" si="1277"/>
        <v>2.2349712645128368</v>
      </c>
      <c r="AD3537">
        <f t="shared" si="1285"/>
        <v>-2.2471915254727648E-9</v>
      </c>
      <c r="AE3537">
        <f t="shared" si="1286"/>
        <v>-1.462919677035666E-5</v>
      </c>
      <c r="AF3537">
        <f t="shared" si="1287"/>
        <v>1.5291519502242693E-5</v>
      </c>
      <c r="AG3537" t="str">
        <f t="shared" si="1288"/>
        <v>NaN</v>
      </c>
      <c r="AH3537">
        <f t="shared" si="1289"/>
        <v>0.15291519502242693</v>
      </c>
    </row>
    <row r="3538" spans="1:34">
      <c r="A3538" s="4">
        <v>43289.656909722224</v>
      </c>
      <c r="B3538" s="3">
        <v>-1.1287726224873001E-3</v>
      </c>
      <c r="C3538">
        <v>2.68955939885018</v>
      </c>
      <c r="D3538" s="3">
        <v>1.8914317568123801E-2</v>
      </c>
      <c r="E3538" s="3">
        <v>1.8717656139106101E-2</v>
      </c>
      <c r="F3538" s="3">
        <v>1.8688438328736099E-2</v>
      </c>
      <c r="G3538">
        <v>-4227524</v>
      </c>
      <c r="H3538">
        <v>16845825</v>
      </c>
      <c r="K3538">
        <f t="shared" si="1271"/>
        <v>72.656350268272661</v>
      </c>
      <c r="L3538">
        <f t="shared" si="1272"/>
        <v>52.986272043365318</v>
      </c>
      <c r="M3538">
        <f t="shared" ref="M3538:M3601" si="1290">L3538/((($B$7/2))^2*PI())</f>
        <v>17.742068874084929</v>
      </c>
      <c r="N3538">
        <f t="shared" si="1273"/>
        <v>7.054629107419709E-2</v>
      </c>
      <c r="O3538">
        <f t="shared" si="1274"/>
        <v>55.920108182395623</v>
      </c>
      <c r="P3538">
        <f t="shared" si="1275"/>
        <v>55.902930572117775</v>
      </c>
      <c r="Q3538">
        <f t="shared" ref="Q3538:Q3601" si="1291">O3538-R3538</f>
        <v>-3.170220367252341E-4</v>
      </c>
      <c r="R3538">
        <f t="shared" si="1276"/>
        <v>55.920425204432348</v>
      </c>
      <c r="S3538">
        <f t="shared" ref="S3538:S3601" si="1292">M3538-(2/3)*Q3538</f>
        <v>17.742280222109411</v>
      </c>
      <c r="T3538">
        <f t="shared" ref="T3538:T3601" si="1293">N3538/$D$7*100-$N$30/$D$7*100</f>
        <v>7.3757756863985353</v>
      </c>
      <c r="U3538">
        <f t="shared" ref="U3538:U3601" si="1294">(2.40665404368-T3538*2.40665404368/100-$M$7)/$M$7</f>
        <v>0.48917287009958915</v>
      </c>
      <c r="V3538" s="6">
        <f t="shared" si="1278"/>
        <v>196342.00000008568</v>
      </c>
      <c r="W3538">
        <f t="shared" si="1283"/>
        <v>7.3768409375588693</v>
      </c>
      <c r="X3538">
        <f t="shared" si="1284"/>
        <v>17.748261153894273</v>
      </c>
      <c r="Y3538">
        <f t="shared" si="1279"/>
        <v>-4.0430301440276635E-3</v>
      </c>
      <c r="Z3538">
        <f t="shared" si="1280"/>
        <v>1.2855855733776054E-7</v>
      </c>
      <c r="AA3538">
        <f t="shared" si="1282"/>
        <v>-3.4084442069588076E-8</v>
      </c>
      <c r="AB3538">
        <f t="shared" si="1281"/>
        <v>0.99876361865197161</v>
      </c>
      <c r="AC3538">
        <f t="shared" si="1277"/>
        <v>2.2350225326872035</v>
      </c>
      <c r="AD3538">
        <f t="shared" si="1285"/>
        <v>3.3121379996581538E-9</v>
      </c>
      <c r="AE3538">
        <f t="shared" si="1286"/>
        <v>-9.6943560758841922E-6</v>
      </c>
      <c r="AF3538">
        <f t="shared" si="1287"/>
        <v>-3.4011085401021395E-5</v>
      </c>
      <c r="AG3538">
        <f t="shared" si="1288"/>
        <v>3.3121379996581537E-7</v>
      </c>
      <c r="AH3538" t="str">
        <f t="shared" si="1289"/>
        <v>NaN</v>
      </c>
    </row>
    <row r="3539" spans="1:34">
      <c r="A3539" s="4">
        <v>43289.65761574074</v>
      </c>
      <c r="B3539" s="3">
        <v>-1.12810665888901E-3</v>
      </c>
      <c r="C3539">
        <v>2.6896747532591698</v>
      </c>
      <c r="D3539" s="3">
        <v>1.8910405031983799E-2</v>
      </c>
      <c r="E3539" s="3">
        <v>1.8713957662694201E-2</v>
      </c>
      <c r="F3539" s="3">
        <v>1.8685877483876501E-2</v>
      </c>
      <c r="G3539">
        <v>-4227524</v>
      </c>
      <c r="H3539">
        <v>16845825</v>
      </c>
      <c r="K3539">
        <f t="shared" ref="K3539:K3602" si="1295">(B3539-$B$19)*($B$17/$B$18)</f>
        <v>72.613925635535239</v>
      </c>
      <c r="L3539">
        <f t="shared" ref="L3539:L3602" si="1296">K3539-R3539*$B$8+$D$8</f>
        <v>52.947213617889318</v>
      </c>
      <c r="M3539">
        <f t="shared" si="1290"/>
        <v>17.728990443612574</v>
      </c>
      <c r="N3539">
        <f t="shared" ref="N3539:N3602" si="1297">(C3539-$C$19)*($C$17/$C$18)</f>
        <v>7.058125320097941E-2</v>
      </c>
      <c r="O3539">
        <f t="shared" ref="O3539:O3602" si="1298">(D3539-$D$19)*($D$17/$D$18)</f>
        <v>55.908356680369025</v>
      </c>
      <c r="P3539">
        <f t="shared" ref="P3539:P3602" si="1299">(E3539-$E$19)*($E$17/$E$18)</f>
        <v>55.891861251539446</v>
      </c>
      <c r="Q3539">
        <f t="shared" si="1291"/>
        <v>-4.3503475651363033E-3</v>
      </c>
      <c r="R3539">
        <f t="shared" ref="R3539:R3602" si="1300">(F3539-$F$19)*($F$17/$F$18)</f>
        <v>55.912707027934161</v>
      </c>
      <c r="S3539">
        <f t="shared" si="1292"/>
        <v>17.731890675322663</v>
      </c>
      <c r="T3539">
        <f t="shared" si="1293"/>
        <v>7.3794559102703596</v>
      </c>
      <c r="U3539">
        <f t="shared" si="1294"/>
        <v>0.4891137010259865</v>
      </c>
      <c r="V3539" s="6">
        <f t="shared" si="1278"/>
        <v>196402.99999988638</v>
      </c>
      <c r="W3539">
        <f t="shared" si="1283"/>
        <v>7.3771590536588274</v>
      </c>
      <c r="X3539">
        <f t="shared" si="1284"/>
        <v>17.748880828965326</v>
      </c>
      <c r="Y3539">
        <f t="shared" si="1279"/>
        <v>-7.0775856894513822E-3</v>
      </c>
      <c r="Z3539">
        <f t="shared" si="1280"/>
        <v>4.2643814142417899E-7</v>
      </c>
      <c r="AA3539">
        <f t="shared" si="1282"/>
        <v>-4.2214539172807539E-8</v>
      </c>
      <c r="AB3539">
        <f t="shared" si="1281"/>
        <v>0.9989590591774864</v>
      </c>
      <c r="AC3539">
        <f t="shared" ref="AC3539:AC3602" si="1301">($D$7-$D$7*(T3539/100))*2.54</f>
        <v>2.2349337288851761</v>
      </c>
      <c r="AD3539">
        <f t="shared" si="1285"/>
        <v>2.3432513384031393E-9</v>
      </c>
      <c r="AE3539">
        <f t="shared" si="1286"/>
        <v>6.0580694506172332E-5</v>
      </c>
      <c r="AF3539">
        <f t="shared" si="1287"/>
        <v>3.8504870037899652E-6</v>
      </c>
      <c r="AG3539">
        <f t="shared" si="1288"/>
        <v>2.3432513384031395E-7</v>
      </c>
      <c r="AH3539">
        <f t="shared" si="1289"/>
        <v>3.8504870037899652E-2</v>
      </c>
    </row>
    <row r="3540" spans="1:34">
      <c r="A3540" s="4">
        <v>43289.658310185187</v>
      </c>
      <c r="B3540" s="3">
        <v>-1.12961696919228E-3</v>
      </c>
      <c r="C3540">
        <v>2.6897211328669099</v>
      </c>
      <c r="D3540" s="3">
        <v>1.8913413760383298E-2</v>
      </c>
      <c r="E3540" s="3">
        <v>1.87201772870139E-2</v>
      </c>
      <c r="F3540">
        <v>1.8692928740420001E-2</v>
      </c>
      <c r="G3540">
        <v>-4227524</v>
      </c>
      <c r="H3540">
        <v>16845825</v>
      </c>
      <c r="K3540">
        <f t="shared" si="1295"/>
        <v>72.7101386419222</v>
      </c>
      <c r="L3540">
        <f t="shared" si="1296"/>
        <v>53.034157811724086</v>
      </c>
      <c r="M3540">
        <f t="shared" si="1290"/>
        <v>17.758103076295164</v>
      </c>
      <c r="N3540">
        <f t="shared" si="1297"/>
        <v>7.0595310138552275E-2</v>
      </c>
      <c r="O3540">
        <f t="shared" si="1298"/>
        <v>55.917393549708763</v>
      </c>
      <c r="P3540">
        <f t="shared" si="1299"/>
        <v>55.910476218299813</v>
      </c>
      <c r="Q3540">
        <f t="shared" si="1291"/>
        <v>-1.6565387466492609E-2</v>
      </c>
      <c r="R3540">
        <f t="shared" si="1300"/>
        <v>55.933958937175255</v>
      </c>
      <c r="S3540">
        <f t="shared" si="1292"/>
        <v>17.769146667939491</v>
      </c>
      <c r="T3540">
        <f t="shared" si="1293"/>
        <v>7.380935587909609</v>
      </c>
      <c r="U3540">
        <f t="shared" si="1294"/>
        <v>0.48908991139845437</v>
      </c>
      <c r="V3540" s="6">
        <f t="shared" ref="V3540:V3603" si="1302">(A3540-$A$274)*86400</f>
        <v>196463.00000008196</v>
      </c>
      <c r="W3540">
        <f t="shared" si="1283"/>
        <v>7.3771211132065293</v>
      </c>
      <c r="X3540">
        <f t="shared" si="1284"/>
        <v>17.754968908309255</v>
      </c>
      <c r="Y3540">
        <f t="shared" ref="Y3540:Y3603" si="1303">AVERAGE(Q3539:Q3541)</f>
        <v>-1.1668481505542635E-2</v>
      </c>
      <c r="Z3540">
        <f t="shared" ref="Z3540:Z3603" si="1304">(T3541-T3539)/100/(V3541-V3539)</f>
        <v>-3.6359600179618334E-7</v>
      </c>
      <c r="AA3540">
        <f t="shared" si="1282"/>
        <v>-7.7706257060929396E-8</v>
      </c>
      <c r="AB3540">
        <f t="shared" ref="AB3540:AB3603" si="1305">((M3540-$M$275)-(Y3540-$Y$275))/(M3540-$M$275)</f>
        <v>0.9992577189998848</v>
      </c>
      <c r="AC3540">
        <f t="shared" si="1301"/>
        <v>2.2348980242637411</v>
      </c>
      <c r="AD3540">
        <f t="shared" si="1285"/>
        <v>2.6162344930888733E-9</v>
      </c>
      <c r="AE3540">
        <f t="shared" si="1286"/>
        <v>-4.7801480802267769E-5</v>
      </c>
      <c r="AF3540">
        <f t="shared" si="1287"/>
        <v>-5.4483669863952913E-6</v>
      </c>
      <c r="AG3540">
        <f t="shared" si="1288"/>
        <v>2.6162344930888735E-7</v>
      </c>
      <c r="AH3540" t="str">
        <f t="shared" si="1289"/>
        <v>NaN</v>
      </c>
    </row>
    <row r="3541" spans="1:34">
      <c r="A3541" s="4">
        <v>43289.659004629626</v>
      </c>
      <c r="B3541" s="3">
        <v>-1.1295337237425E-3</v>
      </c>
      <c r="C3541">
        <v>2.6895379928773799</v>
      </c>
      <c r="D3541">
        <v>1.8918253888677999E-2</v>
      </c>
      <c r="E3541" s="3">
        <v>1.87238044101832E-2</v>
      </c>
      <c r="F3541" s="3">
        <v>1.8696930804944702E-2</v>
      </c>
      <c r="G3541">
        <v>-4227524</v>
      </c>
      <c r="H3541">
        <v>16845825</v>
      </c>
      <c r="K3541">
        <f t="shared" si="1295"/>
        <v>72.704835562830425</v>
      </c>
      <c r="L3541">
        <f t="shared" si="1296"/>
        <v>53.023594055237808</v>
      </c>
      <c r="M3541">
        <f t="shared" si="1290"/>
        <v>17.754565879056692</v>
      </c>
      <c r="N3541">
        <f t="shared" si="1297"/>
        <v>7.0539803256856687E-2</v>
      </c>
      <c r="O3541">
        <f t="shared" si="1298"/>
        <v>55.931931122124425</v>
      </c>
      <c r="P3541">
        <f t="shared" si="1299"/>
        <v>55.92133198285434</v>
      </c>
      <c r="Q3541">
        <f t="shared" si="1291"/>
        <v>-1.4089709484998991E-2</v>
      </c>
      <c r="R3541">
        <f t="shared" si="1300"/>
        <v>55.946020831609424</v>
      </c>
      <c r="S3541">
        <f t="shared" si="1292"/>
        <v>17.763959018713358</v>
      </c>
      <c r="T3541">
        <f t="shared" si="1293"/>
        <v>7.3750927582574404</v>
      </c>
      <c r="U3541">
        <f t="shared" si="1294"/>
        <v>0.48918384992767944</v>
      </c>
      <c r="V3541" s="6">
        <f t="shared" si="1302"/>
        <v>196522.99999964889</v>
      </c>
      <c r="W3541">
        <f t="shared" si="1283"/>
        <v>7.376934329441422</v>
      </c>
      <c r="X3541">
        <f t="shared" si="1284"/>
        <v>17.755699339931638</v>
      </c>
      <c r="Y3541">
        <f t="shared" si="1303"/>
        <v>-1.7683980127806365E-2</v>
      </c>
      <c r="Z3541">
        <f t="shared" si="1304"/>
        <v>-4.1734497599930506E-7</v>
      </c>
      <c r="AA3541">
        <f t="shared" si="1282"/>
        <v>-3.2016456370921061E-8</v>
      </c>
      <c r="AB3541">
        <f t="shared" si="1305"/>
        <v>0.99964640896706047</v>
      </c>
      <c r="AC3541">
        <f t="shared" si="1301"/>
        <v>2.2350390117432477</v>
      </c>
      <c r="AD3541">
        <f t="shared" si="1285"/>
        <v>7.1130466836303008E-10</v>
      </c>
      <c r="AE3541">
        <f t="shared" si="1286"/>
        <v>-3.6768765942955041E-4</v>
      </c>
      <c r="AF3541">
        <f t="shared" si="1287"/>
        <v>-1.9257842963402622E-7</v>
      </c>
      <c r="AG3541">
        <f t="shared" si="1288"/>
        <v>7.113046683630301E-8</v>
      </c>
      <c r="AH3541" t="str">
        <f t="shared" si="1289"/>
        <v>NaN</v>
      </c>
    </row>
    <row r="3542" spans="1:34">
      <c r="A3542" s="4">
        <v>43289.659699074073</v>
      </c>
      <c r="B3542" s="3">
        <v>-1.1299142743700901E-3</v>
      </c>
      <c r="C3542">
        <v>2.6895641557330201</v>
      </c>
      <c r="D3542" s="3">
        <v>1.89215955988766E-2</v>
      </c>
      <c r="E3542" s="3">
        <v>1.8728608861856601E-2</v>
      </c>
      <c r="F3542">
        <v>1.8703017278075999E-2</v>
      </c>
      <c r="G3542">
        <v>-4227524</v>
      </c>
      <c r="H3542">
        <v>16845825</v>
      </c>
      <c r="K3542">
        <f t="shared" si="1295"/>
        <v>72.729078210108668</v>
      </c>
      <c r="L3542">
        <f t="shared" si="1296"/>
        <v>53.039836088978603</v>
      </c>
      <c r="M3542">
        <f t="shared" si="1290"/>
        <v>17.7600044062482</v>
      </c>
      <c r="N3542">
        <f t="shared" si="1297"/>
        <v>7.0547732811382519E-2</v>
      </c>
      <c r="O3542">
        <f t="shared" si="1298"/>
        <v>55.941968119296071</v>
      </c>
      <c r="P3542">
        <f t="shared" si="1299"/>
        <v>55.935711421805166</v>
      </c>
      <c r="Q3542">
        <f t="shared" si="1291"/>
        <v>-2.2396843431927493E-2</v>
      </c>
      <c r="R3542">
        <f t="shared" si="1300"/>
        <v>55.964364962727998</v>
      </c>
      <c r="S3542">
        <f t="shared" si="1292"/>
        <v>17.774935635202819</v>
      </c>
      <c r="T3542">
        <f t="shared" si="1293"/>
        <v>7.3759274482075288</v>
      </c>
      <c r="U3542">
        <f t="shared" si="1294"/>
        <v>0.48917043013779349</v>
      </c>
      <c r="V3542" s="6">
        <f t="shared" si="1302"/>
        <v>196582.99999984447</v>
      </c>
      <c r="W3542">
        <f t="shared" si="1283"/>
        <v>7.3766424798084564</v>
      </c>
      <c r="X3542">
        <f t="shared" si="1284"/>
        <v>17.756856921232131</v>
      </c>
      <c r="Y3542">
        <f t="shared" si="1303"/>
        <v>-1.4199919989768736E-2</v>
      </c>
      <c r="Z3542">
        <f t="shared" si="1304"/>
        <v>2.2131930426831594E-7</v>
      </c>
      <c r="AA3542">
        <f t="shared" si="1282"/>
        <v>-4.3606883818065486E-8</v>
      </c>
      <c r="AB3542">
        <f t="shared" si="1305"/>
        <v>0.99942139239092076</v>
      </c>
      <c r="AC3542">
        <f t="shared" si="1301"/>
        <v>2.235018870674752</v>
      </c>
      <c r="AD3542">
        <f t="shared" si="1285"/>
        <v>1.2065009191466237E-9</v>
      </c>
      <c r="AE3542">
        <f t="shared" si="1286"/>
        <v>-2.901583437086645E-4</v>
      </c>
      <c r="AF3542">
        <f t="shared" si="1287"/>
        <v>-4.1392687960844585E-7</v>
      </c>
      <c r="AG3542">
        <f t="shared" si="1288"/>
        <v>1.2065009191466236E-7</v>
      </c>
      <c r="AH3542" t="str">
        <f t="shared" si="1289"/>
        <v>NaN</v>
      </c>
    </row>
    <row r="3543" spans="1:34">
      <c r="A3543" s="4">
        <v>43289.660393518519</v>
      </c>
      <c r="B3543" s="3">
        <v>-1.1282969342028099E-3</v>
      </c>
      <c r="C3543">
        <v>2.68962123832716</v>
      </c>
      <c r="D3543" s="3">
        <v>1.8915411651178101E-2</v>
      </c>
      <c r="E3543" s="3">
        <v>1.8716431241773499E-2</v>
      </c>
      <c r="F3543" s="3">
        <v>1.8691451788035902E-2</v>
      </c>
      <c r="G3543">
        <v>-4227524</v>
      </c>
      <c r="H3543">
        <v>16845825</v>
      </c>
      <c r="K3543">
        <f t="shared" si="1295"/>
        <v>72.626046959174673</v>
      </c>
      <c r="L3543">
        <f t="shared" si="1296"/>
        <v>52.952007569443552</v>
      </c>
      <c r="M3543">
        <f t="shared" si="1290"/>
        <v>17.730595663519054</v>
      </c>
      <c r="N3543">
        <f t="shared" si="1297"/>
        <v>7.0565033657625509E-2</v>
      </c>
      <c r="O3543">
        <f t="shared" si="1298"/>
        <v>55.923394316700794</v>
      </c>
      <c r="P3543">
        <f t="shared" si="1299"/>
        <v>55.899264527038653</v>
      </c>
      <c r="Q3543">
        <f t="shared" si="1291"/>
        <v>-6.1132070523797211E-3</v>
      </c>
      <c r="R3543">
        <f t="shared" si="1300"/>
        <v>55.929507523753173</v>
      </c>
      <c r="S3543">
        <f t="shared" si="1292"/>
        <v>17.734671134887307</v>
      </c>
      <c r="T3543">
        <f t="shared" si="1293"/>
        <v>7.3777485899173172</v>
      </c>
      <c r="U3543">
        <f t="shared" si="1294"/>
        <v>0.48914115059621671</v>
      </c>
      <c r="V3543" s="6">
        <f t="shared" si="1302"/>
        <v>196643.00000004005</v>
      </c>
      <c r="W3543">
        <f t="shared" si="1283"/>
        <v>7.3757698494058559</v>
      </c>
      <c r="X3543">
        <f t="shared" si="1284"/>
        <v>17.761520077251529</v>
      </c>
      <c r="Y3543">
        <f t="shared" si="1303"/>
        <v>-1.3727102109996281E-2</v>
      </c>
      <c r="Z3543">
        <f t="shared" si="1304"/>
        <v>-1.5991430302458894E-7</v>
      </c>
      <c r="AA3543">
        <f t="shared" ref="AA3543:AA3606" si="1306">AVERAGE(Z3540:Z3546)</f>
        <v>-1.3388530168248326E-7</v>
      </c>
      <c r="AB3543">
        <f t="shared" si="1305"/>
        <v>0.99938967892630992</v>
      </c>
      <c r="AC3543">
        <f t="shared" si="1301"/>
        <v>2.2349749265252949</v>
      </c>
      <c r="AD3543">
        <f t="shared" si="1285"/>
        <v>3.8318102952303772E-9</v>
      </c>
      <c r="AE3543">
        <f t="shared" si="1286"/>
        <v>-2.3529563649623224E-4</v>
      </c>
      <c r="AF3543">
        <f t="shared" si="1287"/>
        <v>-1.6211423922403711E-6</v>
      </c>
      <c r="AG3543">
        <f t="shared" si="1288"/>
        <v>3.831810295230377E-7</v>
      </c>
      <c r="AH3543" t="str">
        <f t="shared" si="1289"/>
        <v>NaN</v>
      </c>
    </row>
    <row r="3544" spans="1:34">
      <c r="A3544" s="4">
        <v>43289.661099537036</v>
      </c>
      <c r="B3544" s="3">
        <v>-1.1281423355103499E-3</v>
      </c>
      <c r="C3544">
        <v>2.68950350547675</v>
      </c>
      <c r="D3544" s="3">
        <v>1.8924164315612901E-2</v>
      </c>
      <c r="E3544" s="3">
        <v>1.8729524561804298E-2</v>
      </c>
      <c r="F3544" s="3">
        <v>1.87023502673219E-2</v>
      </c>
      <c r="G3544">
        <v>-4227524</v>
      </c>
      <c r="H3544">
        <v>16845825</v>
      </c>
      <c r="K3544">
        <f t="shared" si="1295"/>
        <v>72.616198383717787</v>
      </c>
      <c r="L3544">
        <f t="shared" si="1296"/>
        <v>52.927833042153452</v>
      </c>
      <c r="M3544">
        <f t="shared" si="1290"/>
        <v>17.722500998398466</v>
      </c>
      <c r="N3544">
        <f t="shared" si="1297"/>
        <v>7.0529350662250412E-2</v>
      </c>
      <c r="O3544">
        <f t="shared" si="1298"/>
        <v>55.949683391143346</v>
      </c>
      <c r="P3544">
        <f t="shared" si="1299"/>
        <v>55.938452057446909</v>
      </c>
      <c r="Q3544">
        <f t="shared" si="1291"/>
        <v>-1.2671255845681628E-2</v>
      </c>
      <c r="R3544">
        <f t="shared" si="1300"/>
        <v>55.962354646989027</v>
      </c>
      <c r="S3544">
        <f t="shared" si="1292"/>
        <v>17.730948502295586</v>
      </c>
      <c r="T3544">
        <f t="shared" si="1293"/>
        <v>7.3739924851409908</v>
      </c>
      <c r="U3544">
        <f t="shared" si="1294"/>
        <v>0.48920153965071739</v>
      </c>
      <c r="V3544" s="6">
        <f t="shared" si="1302"/>
        <v>196703.99999984074</v>
      </c>
      <c r="W3544">
        <f t="shared" si="1283"/>
        <v>7.3750489808123945</v>
      </c>
      <c r="X3544">
        <f t="shared" si="1284"/>
        <v>17.76667935112949</v>
      </c>
      <c r="Y3544">
        <f t="shared" si="1303"/>
        <v>-1.0728804348270652E-2</v>
      </c>
      <c r="Z3544">
        <f t="shared" si="1304"/>
        <v>-5.9575916806625561E-8</v>
      </c>
      <c r="AA3544">
        <f t="shared" si="1306"/>
        <v>-1.00009897788953E-7</v>
      </c>
      <c r="AB3544">
        <f t="shared" si="1305"/>
        <v>0.99919513745773869</v>
      </c>
      <c r="AC3544">
        <f t="shared" si="1301"/>
        <v>2.2350655613335477</v>
      </c>
      <c r="AD3544">
        <f t="shared" si="1285"/>
        <v>3.6623448215681781E-9</v>
      </c>
      <c r="AE3544">
        <f t="shared" si="1286"/>
        <v>-2.27097900158891E-4</v>
      </c>
      <c r="AF3544">
        <f t="shared" si="1287"/>
        <v>-1.6053774173813751E-6</v>
      </c>
      <c r="AG3544">
        <f t="shared" si="1288"/>
        <v>3.662344821568178E-7</v>
      </c>
      <c r="AH3544" t="str">
        <f t="shared" si="1289"/>
        <v>NaN</v>
      </c>
    </row>
    <row r="3545" spans="1:34">
      <c r="A3545" s="4">
        <v>43289.661793981482</v>
      </c>
      <c r="B3545" s="3">
        <v>-1.1286774848304E-3</v>
      </c>
      <c r="C3545">
        <v>2.68959864313365</v>
      </c>
      <c r="D3545" s="3">
        <v>1.8922630220895399E-2</v>
      </c>
      <c r="E3545" s="3">
        <v>1.8727978574879699E-2</v>
      </c>
      <c r="F3545">
        <v>1.8701063889438999E-2</v>
      </c>
      <c r="G3545">
        <v>-4227524</v>
      </c>
      <c r="H3545">
        <v>16845825</v>
      </c>
      <c r="K3545">
        <f t="shared" si="1295"/>
        <v>72.65028960645293</v>
      </c>
      <c r="L3545">
        <f t="shared" si="1296"/>
        <v>52.963615196908201</v>
      </c>
      <c r="M3545">
        <f t="shared" si="1290"/>
        <v>17.734482393383235</v>
      </c>
      <c r="N3545">
        <f t="shared" si="1297"/>
        <v>7.0558185405988794E-2</v>
      </c>
      <c r="O3545">
        <f t="shared" si="1298"/>
        <v>55.945075659345697</v>
      </c>
      <c r="P3545">
        <f t="shared" si="1299"/>
        <v>55.933825010259795</v>
      </c>
      <c r="Q3545">
        <f t="shared" si="1291"/>
        <v>-1.3401950146750607E-2</v>
      </c>
      <c r="R3545">
        <f t="shared" si="1300"/>
        <v>55.958477609492448</v>
      </c>
      <c r="S3545">
        <f t="shared" si="1292"/>
        <v>17.743417026814402</v>
      </c>
      <c r="T3545">
        <f t="shared" si="1293"/>
        <v>7.3770277213239792</v>
      </c>
      <c r="U3545">
        <f t="shared" si="1294"/>
        <v>0.48915274041475548</v>
      </c>
      <c r="V3545" s="6">
        <f t="shared" si="1302"/>
        <v>196764.00000003632</v>
      </c>
      <c r="W3545">
        <f t="shared" ref="W3545:W3608" si="1307">AVERAGE(T3539:T3551)</f>
        <v>7.3745353254583517</v>
      </c>
      <c r="X3545">
        <f t="shared" ref="X3545:X3608" si="1308">AVERAGE(S3539:S3551)</f>
        <v>17.769404454887528</v>
      </c>
      <c r="Y3545">
        <f t="shared" si="1303"/>
        <v>-2.7088996282458311E-3</v>
      </c>
      <c r="Z3545">
        <f t="shared" si="1304"/>
        <v>4.7425565207749621E-8</v>
      </c>
      <c r="AA3545">
        <f t="shared" si="1306"/>
        <v>-1.0623625288571571E-7</v>
      </c>
      <c r="AB3545">
        <f t="shared" si="1305"/>
        <v>0.99867665725865462</v>
      </c>
      <c r="AC3545">
        <f t="shared" si="1301"/>
        <v>2.2349923210844524</v>
      </c>
      <c r="AD3545">
        <f t="shared" ref="AD3545:AD3608" si="1309">AA3545*AC3545*$D$7*2.54*1.024*9.81/2/Y3545/10000*0.14503773773</f>
        <v>1.54075353625292E-8</v>
      </c>
      <c r="AE3545">
        <f t="shared" si="1286"/>
        <v>3.0562466119711832E-4</v>
      </c>
      <c r="AF3545">
        <f t="shared" si="1287"/>
        <v>5.0185217896053919E-6</v>
      </c>
      <c r="AG3545">
        <f t="shared" si="1288"/>
        <v>1.54075353625292E-6</v>
      </c>
      <c r="AH3545">
        <f t="shared" si="1289"/>
        <v>5.0185217896053923E-2</v>
      </c>
    </row>
    <row r="3546" spans="1:34">
      <c r="A3546" s="4">
        <v>43289.662488425929</v>
      </c>
      <c r="B3546" s="3">
        <v>-1.13304192484065E-3</v>
      </c>
      <c r="C3546">
        <v>2.6895213437874199</v>
      </c>
      <c r="D3546" s="3">
        <v>1.8929159042600101E-2</v>
      </c>
      <c r="E3546" s="3">
        <v>1.8735494449774698E-2</v>
      </c>
      <c r="F3546" s="3">
        <v>1.8697169023071201E-2</v>
      </c>
      <c r="G3546">
        <v>-4227524</v>
      </c>
      <c r="H3546">
        <v>16845829</v>
      </c>
      <c r="K3546">
        <f t="shared" si="1295"/>
        <v>72.928322467430249</v>
      </c>
      <c r="L3546">
        <f t="shared" si="1296"/>
        <v>53.246767824278393</v>
      </c>
      <c r="M3546">
        <f t="shared" si="1290"/>
        <v>17.829293996897604</v>
      </c>
      <c r="N3546">
        <f t="shared" si="1297"/>
        <v>7.0534757176701712E-2</v>
      </c>
      <c r="O3546">
        <f t="shared" si="1298"/>
        <v>55.964685308624006</v>
      </c>
      <c r="P3546">
        <f t="shared" si="1299"/>
        <v>55.956319578123384</v>
      </c>
      <c r="Q3546">
        <f t="shared" si="1291"/>
        <v>1.7946507107694742E-2</v>
      </c>
      <c r="R3546">
        <f t="shared" si="1300"/>
        <v>55.946738801516311</v>
      </c>
      <c r="S3546">
        <f t="shared" si="1292"/>
        <v>17.817329658825809</v>
      </c>
      <c r="T3546">
        <f t="shared" si="1293"/>
        <v>7.3745615919253389</v>
      </c>
      <c r="U3546">
        <f t="shared" si="1294"/>
        <v>0.48919238979397395</v>
      </c>
      <c r="V3546" s="6">
        <f t="shared" si="1302"/>
        <v>196824.0000002319</v>
      </c>
      <c r="W3546">
        <f t="shared" si="1307"/>
        <v>7.3738582343098393</v>
      </c>
      <c r="X3546">
        <f t="shared" si="1308"/>
        <v>17.76102852510439</v>
      </c>
      <c r="Y3546">
        <f t="shared" si="1303"/>
        <v>1.2328874637053863E-4</v>
      </c>
      <c r="Z3546">
        <f t="shared" si="1304"/>
        <v>-2.0551078362674549E-7</v>
      </c>
      <c r="AA3546">
        <f t="shared" si="1306"/>
        <v>-1.911580640310218E-7</v>
      </c>
      <c r="AB3546">
        <f t="shared" si="1305"/>
        <v>0.9985025279893881</v>
      </c>
      <c r="AC3546">
        <f t="shared" si="1301"/>
        <v>2.2350518287868413</v>
      </c>
      <c r="AD3546">
        <f t="shared" si="1309"/>
        <v>-6.091638078481139E-7</v>
      </c>
      <c r="AE3546">
        <f t="shared" ref="AE3546:AE3609" si="1310">(W3547-W3545)/(X3547-X3545)*0.14503773773/100</f>
        <v>1.1011304004852237E-4</v>
      </c>
      <c r="AF3546">
        <f t="shared" ref="AF3546:AF3609" si="1311">AD3546/AE3546/(1.024*9.81)</f>
        <v>-5.5071432803741039E-4</v>
      </c>
      <c r="AG3546" t="str">
        <f t="shared" ref="AG3546:AG3609" si="1312">IF(AD3546&gt;0,AD3546*100,"NaN")</f>
        <v>NaN</v>
      </c>
      <c r="AH3546" t="str">
        <f t="shared" ref="AH3546:AH3609" si="1313">IF(AF3546&gt;0,AF3546*100*100,"NaN")</f>
        <v>NaN</v>
      </c>
    </row>
    <row r="3547" spans="1:34">
      <c r="A3547" s="4">
        <v>43289.663182870368</v>
      </c>
      <c r="B3547" s="3">
        <v>-1.1298072445060799E-3</v>
      </c>
      <c r="C3547">
        <v>2.6895213437874199</v>
      </c>
      <c r="D3547" s="3">
        <v>1.89296704075059E-2</v>
      </c>
      <c r="E3547" s="3">
        <v>1.87350187614902E-2</v>
      </c>
      <c r="F3547" s="3">
        <v>1.8705018310338301E-2</v>
      </c>
      <c r="G3547">
        <v>-4227524</v>
      </c>
      <c r="H3547">
        <v>16845835</v>
      </c>
      <c r="K3547">
        <f t="shared" si="1295"/>
        <v>72.722259965561634</v>
      </c>
      <c r="L3547">
        <f t="shared" si="1296"/>
        <v>53.030387505734382</v>
      </c>
      <c r="M3547">
        <f t="shared" si="1290"/>
        <v>17.756840616681266</v>
      </c>
      <c r="N3547">
        <f t="shared" si="1297"/>
        <v>7.0534757176701712E-2</v>
      </c>
      <c r="O3547">
        <f t="shared" si="1298"/>
        <v>55.966221219223108</v>
      </c>
      <c r="P3547">
        <f t="shared" si="1299"/>
        <v>55.954895871296564</v>
      </c>
      <c r="Q3547">
        <f t="shared" si="1291"/>
        <v>-4.1746907218325191E-3</v>
      </c>
      <c r="R3547">
        <f t="shared" si="1300"/>
        <v>55.970395909944941</v>
      </c>
      <c r="S3547">
        <f t="shared" si="1292"/>
        <v>17.759623743829156</v>
      </c>
      <c r="T3547">
        <f t="shared" si="1293"/>
        <v>7.3745615919253389</v>
      </c>
      <c r="U3547">
        <f t="shared" si="1294"/>
        <v>0.48919238979397395</v>
      </c>
      <c r="V3547" s="6">
        <f t="shared" si="1302"/>
        <v>196883.99999979883</v>
      </c>
      <c r="W3547">
        <f t="shared" si="1307"/>
        <v>7.3732453500805883</v>
      </c>
      <c r="X3547">
        <f t="shared" si="1308"/>
        <v>17.752413269244506</v>
      </c>
      <c r="Y3547">
        <f t="shared" si="1303"/>
        <v>6.2735779784143615E-3</v>
      </c>
      <c r="Z3547">
        <f t="shared" si="1304"/>
        <v>-1.2646817454147146E-7</v>
      </c>
      <c r="AA3547">
        <f t="shared" si="1306"/>
        <v>-1.6695814745161667E-7</v>
      </c>
      <c r="AB3547">
        <f t="shared" si="1305"/>
        <v>0.99809800095237022</v>
      </c>
      <c r="AC3547">
        <f t="shared" si="1301"/>
        <v>2.2350518287868413</v>
      </c>
      <c r="AD3547">
        <f t="shared" si="1309"/>
        <v>-1.0455798919989757E-8</v>
      </c>
      <c r="AE3547">
        <f t="shared" si="1310"/>
        <v>1.0227968587330286E-4</v>
      </c>
      <c r="AF3547">
        <f t="shared" si="1311"/>
        <v>-1.0176510217960526E-5</v>
      </c>
      <c r="AG3547" t="str">
        <f t="shared" si="1312"/>
        <v>NaN</v>
      </c>
      <c r="AH3547" t="str">
        <f t="shared" si="1313"/>
        <v>NaN</v>
      </c>
    </row>
    <row r="3548" spans="1:34">
      <c r="A3548" s="4">
        <v>43289.663877314815</v>
      </c>
      <c r="B3548" s="3">
        <v>-1.1301996873407901E-3</v>
      </c>
      <c r="C3548">
        <v>2.6894737749589699</v>
      </c>
      <c r="D3548" s="3">
        <v>1.89274465647759E-2</v>
      </c>
      <c r="E3548">
        <v>1.8735209036804E-2</v>
      </c>
      <c r="F3548" s="3">
        <v>1.8699741778837101E-2</v>
      </c>
      <c r="G3548">
        <v>-4227524</v>
      </c>
      <c r="H3548">
        <v>16845842</v>
      </c>
      <c r="K3548">
        <f t="shared" si="1295"/>
        <v>72.747260195567833</v>
      </c>
      <c r="L3548">
        <f t="shared" si="1296"/>
        <v>53.06232368837663</v>
      </c>
      <c r="M3548">
        <f t="shared" si="1290"/>
        <v>17.767534215799738</v>
      </c>
      <c r="N3548">
        <f t="shared" si="1297"/>
        <v>7.0520339804832521E-2</v>
      </c>
      <c r="O3548">
        <f t="shared" si="1298"/>
        <v>55.959541794059149</v>
      </c>
      <c r="P3548">
        <f t="shared" si="1299"/>
        <v>55.955465354027289</v>
      </c>
      <c r="Q3548">
        <f t="shared" si="1291"/>
        <v>5.0489175493808602E-3</v>
      </c>
      <c r="R3548">
        <f t="shared" si="1300"/>
        <v>55.954492876509768</v>
      </c>
      <c r="S3548">
        <f t="shared" si="1292"/>
        <v>17.764168270766817</v>
      </c>
      <c r="T3548">
        <f t="shared" si="1293"/>
        <v>7.3730439738338447</v>
      </c>
      <c r="U3548">
        <f t="shared" si="1294"/>
        <v>0.4892167894119549</v>
      </c>
      <c r="V3548" s="6">
        <f t="shared" si="1302"/>
        <v>196943.99999999441</v>
      </c>
      <c r="W3548">
        <f t="shared" si="1307"/>
        <v>7.3729126414989983</v>
      </c>
      <c r="X3548">
        <f t="shared" si="1308"/>
        <v>17.747619543552762</v>
      </c>
      <c r="Y3548">
        <f t="shared" si="1303"/>
        <v>6.3193569044912579E-3</v>
      </c>
      <c r="Z3548">
        <f t="shared" si="1304"/>
        <v>-4.6092946167664405E-7</v>
      </c>
      <c r="AA3548">
        <f t="shared" si="1306"/>
        <v>-1.3315366728530067E-7</v>
      </c>
      <c r="AB3548">
        <f t="shared" si="1305"/>
        <v>0.99809635783137496</v>
      </c>
      <c r="AC3548">
        <f t="shared" si="1301"/>
        <v>2.2350884489113891</v>
      </c>
      <c r="AD3548">
        <f t="shared" si="1309"/>
        <v>-8.2785117494307789E-9</v>
      </c>
      <c r="AE3548">
        <f t="shared" si="1310"/>
        <v>8.7755964946943329E-5</v>
      </c>
      <c r="AF3548">
        <f t="shared" si="1311"/>
        <v>-9.3908879675509122E-6</v>
      </c>
      <c r="AG3548" t="str">
        <f t="shared" si="1312"/>
        <v>NaN</v>
      </c>
      <c r="AH3548" t="str">
        <f t="shared" si="1313"/>
        <v>NaN</v>
      </c>
    </row>
    <row r="3549" spans="1:34">
      <c r="A3549" s="4">
        <v>43289.664583333331</v>
      </c>
      <c r="B3549" s="3">
        <v>-1.1335295053322601E-3</v>
      </c>
      <c r="C3549">
        <v>2.6893465283428699</v>
      </c>
      <c r="D3549" s="3">
        <v>1.8927196828426501E-2</v>
      </c>
      <c r="E3549" s="3">
        <v>1.8732307338268601E-2</v>
      </c>
      <c r="F3549" s="3">
        <v>1.8695167990808802E-2</v>
      </c>
      <c r="G3549">
        <v>-4227524</v>
      </c>
      <c r="H3549">
        <v>16845848</v>
      </c>
      <c r="K3549">
        <f t="shared" si="1295"/>
        <v>72.959383359256165</v>
      </c>
      <c r="L3549">
        <f t="shared" si="1296"/>
        <v>53.280459054801625</v>
      </c>
      <c r="M3549">
        <f t="shared" si="1290"/>
        <v>17.840575261069326</v>
      </c>
      <c r="N3549">
        <f t="shared" si="1297"/>
        <v>7.0481773335083611E-2</v>
      </c>
      <c r="O3549">
        <f t="shared" si="1298"/>
        <v>55.958791698185003</v>
      </c>
      <c r="P3549">
        <f t="shared" si="1299"/>
        <v>55.946780742383794</v>
      </c>
      <c r="Q3549">
        <f t="shared" si="1291"/>
        <v>1.8083843885925432E-2</v>
      </c>
      <c r="R3549">
        <f t="shared" si="1300"/>
        <v>55.940707854299077</v>
      </c>
      <c r="S3549">
        <f t="shared" si="1292"/>
        <v>17.828519365145375</v>
      </c>
      <c r="T3549">
        <f t="shared" si="1293"/>
        <v>7.3689843454392232</v>
      </c>
      <c r="U3549">
        <f t="shared" si="1294"/>
        <v>0.4892820583900514</v>
      </c>
      <c r="V3549" s="6">
        <f t="shared" si="1302"/>
        <v>197004.99999979511</v>
      </c>
      <c r="W3549">
        <f t="shared" si="1307"/>
        <v>7.3725624219394224</v>
      </c>
      <c r="X3549">
        <f t="shared" si="1308"/>
        <v>17.741126247024791</v>
      </c>
      <c r="Y3549">
        <f t="shared" si="1303"/>
        <v>1.6030863053510796E-2</v>
      </c>
      <c r="Z3549">
        <f t="shared" si="1304"/>
        <v>-3.7313337374882669E-7</v>
      </c>
      <c r="AA3549">
        <f t="shared" si="1306"/>
        <v>-9.3858198731092582E-8</v>
      </c>
      <c r="AB3549">
        <f t="shared" si="1305"/>
        <v>0.99748098685666997</v>
      </c>
      <c r="AC3549">
        <f t="shared" si="1301"/>
        <v>2.2351864077445516</v>
      </c>
      <c r="AD3549">
        <f t="shared" si="1309"/>
        <v>-2.30041592988238E-9</v>
      </c>
      <c r="AE3549">
        <f t="shared" si="1310"/>
        <v>1.0537361767189996E-4</v>
      </c>
      <c r="AF3549">
        <f t="shared" si="1311"/>
        <v>-2.1732291008645419E-6</v>
      </c>
      <c r="AG3549" t="str">
        <f t="shared" si="1312"/>
        <v>NaN</v>
      </c>
      <c r="AH3549" t="str">
        <f t="shared" si="1313"/>
        <v>NaN</v>
      </c>
    </row>
    <row r="3550" spans="1:34">
      <c r="A3550" s="4">
        <v>43289.665277777778</v>
      </c>
      <c r="B3550" s="3">
        <v>-1.1326613742130599E-3</v>
      </c>
      <c r="C3550">
        <v>2.6893322576943302</v>
      </c>
      <c r="D3550" s="3">
        <v>1.8928290911480902E-2</v>
      </c>
      <c r="E3550" s="3">
        <v>1.87364101497224E-2</v>
      </c>
      <c r="F3550" s="3">
        <v>1.86939769001765E-2</v>
      </c>
      <c r="G3550">
        <v>-4227524</v>
      </c>
      <c r="H3550">
        <v>16845857</v>
      </c>
      <c r="K3550">
        <f t="shared" si="1295"/>
        <v>72.904079820151992</v>
      </c>
      <c r="L3550">
        <f t="shared" si="1296"/>
        <v>53.226721193493375</v>
      </c>
      <c r="M3550">
        <f t="shared" si="1290"/>
        <v>17.822581527981317</v>
      </c>
      <c r="N3550">
        <f t="shared" si="1297"/>
        <v>7.0477448123521413E-2</v>
      </c>
      <c r="O3550">
        <f t="shared" si="1298"/>
        <v>55.962077832490472</v>
      </c>
      <c r="P3550">
        <f t="shared" si="1299"/>
        <v>55.959060213765149</v>
      </c>
      <c r="Q3550">
        <f t="shared" si="1291"/>
        <v>2.4959827725226091E-2</v>
      </c>
      <c r="R3550">
        <f t="shared" si="1300"/>
        <v>55.937118004765246</v>
      </c>
      <c r="S3550">
        <f t="shared" si="1292"/>
        <v>17.805941642831165</v>
      </c>
      <c r="T3550">
        <f t="shared" si="1293"/>
        <v>7.3685290600116229</v>
      </c>
      <c r="U3550">
        <f t="shared" si="1294"/>
        <v>0.48928937827544827</v>
      </c>
      <c r="V3550" s="6">
        <f t="shared" si="1302"/>
        <v>197064.99999999069</v>
      </c>
      <c r="W3550">
        <f t="shared" si="1307"/>
        <v>7.3720487665854044</v>
      </c>
      <c r="X3550">
        <f t="shared" si="1308"/>
        <v>17.735729047058708</v>
      </c>
      <c r="Y3550">
        <f t="shared" si="1303"/>
        <v>2.2474937316791472E-2</v>
      </c>
      <c r="Z3550">
        <f t="shared" si="1304"/>
        <v>9.4851130312470536E-9</v>
      </c>
      <c r="AA3550">
        <f t="shared" si="1306"/>
        <v>-6.3155697680965745E-8</v>
      </c>
      <c r="AB3550">
        <f t="shared" si="1305"/>
        <v>0.99706332905495609</v>
      </c>
      <c r="AC3550">
        <f t="shared" si="1301"/>
        <v>2.2351973937819194</v>
      </c>
      <c r="AD3550">
        <f t="shared" si="1309"/>
        <v>-1.1040970201344087E-9</v>
      </c>
      <c r="AE3550">
        <f t="shared" si="1310"/>
        <v>1.1972540921901387E-4</v>
      </c>
      <c r="AF3550">
        <f t="shared" si="1311"/>
        <v>-9.1801957884017962E-7</v>
      </c>
      <c r="AG3550" t="str">
        <f t="shared" si="1312"/>
        <v>NaN</v>
      </c>
      <c r="AH3550" t="str">
        <f t="shared" si="1313"/>
        <v>NaN</v>
      </c>
    </row>
    <row r="3551" spans="1:34">
      <c r="A3551" s="4">
        <v>43289.665972222225</v>
      </c>
      <c r="B3551" s="3">
        <v>-1.13132944701647E-3</v>
      </c>
      <c r="C3551">
        <v>2.6893500960050001</v>
      </c>
      <c r="D3551" s="3">
        <v>1.89285763244516E-2</v>
      </c>
      <c r="E3551" s="3">
        <v>1.8733996031678499E-2</v>
      </c>
      <c r="F3551" s="3">
        <v>1.8694453336429401E-2</v>
      </c>
      <c r="G3551">
        <v>-4227524</v>
      </c>
      <c r="H3551">
        <v>16845863</v>
      </c>
      <c r="K3551">
        <f t="shared" si="1295"/>
        <v>72.819230554676537</v>
      </c>
      <c r="L3551">
        <f t="shared" si="1296"/>
        <v>53.141245656899571</v>
      </c>
      <c r="M3551">
        <f t="shared" si="1290"/>
        <v>17.793960664523407</v>
      </c>
      <c r="N3551">
        <f t="shared" si="1297"/>
        <v>7.0482854637972714E-2</v>
      </c>
      <c r="O3551">
        <f t="shared" si="1298"/>
        <v>55.962935084917945</v>
      </c>
      <c r="P3551">
        <f t="shared" si="1299"/>
        <v>55.951834901618803</v>
      </c>
      <c r="Q3551">
        <f t="shared" si="1291"/>
        <v>2.4381140339222895E-2</v>
      </c>
      <c r="R3551">
        <f t="shared" si="1300"/>
        <v>55.938553944578722</v>
      </c>
      <c r="S3551">
        <f t="shared" si="1292"/>
        <v>17.777706570963925</v>
      </c>
      <c r="T3551">
        <f t="shared" si="1293"/>
        <v>7.3690981667959692</v>
      </c>
      <c r="U3551">
        <f t="shared" si="1294"/>
        <v>0.48928022841870489</v>
      </c>
      <c r="V3551" s="6">
        <f t="shared" si="1302"/>
        <v>197125.00000018626</v>
      </c>
      <c r="W3551">
        <f t="shared" si="1307"/>
        <v>7.3718269608643547</v>
      </c>
      <c r="X3551">
        <f t="shared" si="1308"/>
        <v>17.732216725544589</v>
      </c>
      <c r="Y3551">
        <f t="shared" si="1303"/>
        <v>-3.4018492249998644E-3</v>
      </c>
      <c r="Z3551">
        <f t="shared" si="1304"/>
        <v>1.7705544435758633E-7</v>
      </c>
      <c r="AA3551">
        <f t="shared" si="1306"/>
        <v>-6.3902263022242609E-8</v>
      </c>
      <c r="AB3551">
        <f t="shared" si="1305"/>
        <v>0.99872641292771969</v>
      </c>
      <c r="AC3551">
        <f t="shared" si="1301"/>
        <v>2.2351836612352129</v>
      </c>
      <c r="AD3551">
        <f t="shared" si="1309"/>
        <v>7.380600509456381E-9</v>
      </c>
      <c r="AE3551">
        <f t="shared" si="1310"/>
        <v>1.2466742121420391E-4</v>
      </c>
      <c r="AF3551">
        <f t="shared" si="1311"/>
        <v>5.8934521096234622E-6</v>
      </c>
      <c r="AG3551">
        <f t="shared" si="1312"/>
        <v>7.3806005094563807E-7</v>
      </c>
      <c r="AH3551">
        <f t="shared" si="1313"/>
        <v>5.8934521096234621E-2</v>
      </c>
    </row>
    <row r="3552" spans="1:34">
      <c r="A3552" s="4">
        <v>43289.666666666664</v>
      </c>
      <c r="B3552" s="3">
        <v>-1.1217800047052199E-3</v>
      </c>
      <c r="C3552">
        <v>2.68939885405416</v>
      </c>
      <c r="D3552" s="3">
        <v>1.89164938420254E-2</v>
      </c>
      <c r="E3552" s="3">
        <v>1.87191545572023E-2</v>
      </c>
      <c r="F3552" s="3">
        <v>1.8710259109120699E-2</v>
      </c>
      <c r="G3552">
        <v>-4227524</v>
      </c>
      <c r="H3552">
        <v>16845865</v>
      </c>
      <c r="K3552">
        <f t="shared" si="1295"/>
        <v>72.210891624527605</v>
      </c>
      <c r="L3552">
        <f t="shared" si="1296"/>
        <v>52.512130182397961</v>
      </c>
      <c r="M3552">
        <f t="shared" si="1290"/>
        <v>17.583305910982244</v>
      </c>
      <c r="N3552">
        <f t="shared" si="1297"/>
        <v>7.0497632444138231E-2</v>
      </c>
      <c r="O3552">
        <f t="shared" si="1298"/>
        <v>55.926644732155154</v>
      </c>
      <c r="P3552">
        <f t="shared" si="1299"/>
        <v>55.907415248622357</v>
      </c>
      <c r="Q3552">
        <f t="shared" si="1291"/>
        <v>-5.954651573944858E-2</v>
      </c>
      <c r="R3552">
        <f t="shared" si="1300"/>
        <v>55.986191247894602</v>
      </c>
      <c r="S3552">
        <f t="shared" si="1292"/>
        <v>17.623003588141877</v>
      </c>
      <c r="T3552">
        <f t="shared" si="1293"/>
        <v>7.3706537253397091</v>
      </c>
      <c r="U3552">
        <f t="shared" si="1294"/>
        <v>0.48925521881027506</v>
      </c>
      <c r="V3552" s="6">
        <f t="shared" si="1302"/>
        <v>197184.9999997532</v>
      </c>
      <c r="W3552">
        <f t="shared" si="1307"/>
        <v>7.3712636910727065</v>
      </c>
      <c r="X3552">
        <f t="shared" si="1308"/>
        <v>17.726595499961967</v>
      </c>
      <c r="Y3552">
        <f t="shared" si="1303"/>
        <v>-2.3451713782584704E-2</v>
      </c>
      <c r="Z3552">
        <f t="shared" si="1304"/>
        <v>3.2249384508720633E-7</v>
      </c>
      <c r="AA3552">
        <f t="shared" si="1306"/>
        <v>5.5581793280711253E-9</v>
      </c>
      <c r="AB3552">
        <f t="shared" si="1305"/>
        <v>1.0000194679217871</v>
      </c>
      <c r="AC3552">
        <f t="shared" si="1301"/>
        <v>2.2351461256075527</v>
      </c>
      <c r="AD3552">
        <f t="shared" si="1309"/>
        <v>-9.3119620592696853E-11</v>
      </c>
      <c r="AE3552">
        <f t="shared" si="1310"/>
        <v>1.2409060175376071E-4</v>
      </c>
      <c r="AF3552">
        <f t="shared" si="1311"/>
        <v>-7.4702191590045647E-8</v>
      </c>
      <c r="AG3552" t="str">
        <f t="shared" si="1312"/>
        <v>NaN</v>
      </c>
      <c r="AH3552" t="str">
        <f t="shared" si="1313"/>
        <v>NaN</v>
      </c>
    </row>
    <row r="3553" spans="1:34">
      <c r="A3553" s="4">
        <v>43289.667361111111</v>
      </c>
      <c r="B3553" s="3">
        <v>-1.1245865655837399E-3</v>
      </c>
      <c r="C3553">
        <v>2.6894713965175501</v>
      </c>
      <c r="D3553" s="3">
        <v>1.8946224359806401E-2</v>
      </c>
      <c r="E3553" s="3">
        <v>1.8749765098309602E-2</v>
      </c>
      <c r="F3553" s="3">
        <v>1.87318059386598E-2</v>
      </c>
      <c r="G3553">
        <v>-4227524</v>
      </c>
      <c r="H3553">
        <v>16845970</v>
      </c>
      <c r="K3553">
        <f t="shared" si="1295"/>
        <v>72.389681148207472</v>
      </c>
      <c r="L3553">
        <f t="shared" si="1296"/>
        <v>52.662596594748685</v>
      </c>
      <c r="M3553">
        <f t="shared" si="1290"/>
        <v>17.633688497796015</v>
      </c>
      <c r="N3553">
        <f t="shared" si="1297"/>
        <v>7.0519618936239883E-2</v>
      </c>
      <c r="O3553">
        <f t="shared" si="1298"/>
        <v>56.015941860016341</v>
      </c>
      <c r="P3553">
        <f t="shared" si="1299"/>
        <v>55.999030782927946</v>
      </c>
      <c r="Q3553">
        <f t="shared" si="1291"/>
        <v>-3.5189765947528429E-2</v>
      </c>
      <c r="R3553">
        <f t="shared" si="1300"/>
        <v>56.051131625963869</v>
      </c>
      <c r="S3553">
        <f t="shared" si="1292"/>
        <v>17.657148341761033</v>
      </c>
      <c r="T3553">
        <f t="shared" si="1293"/>
        <v>7.3729680929293568</v>
      </c>
      <c r="U3553">
        <f t="shared" si="1294"/>
        <v>0.48921800939285232</v>
      </c>
      <c r="V3553" s="6">
        <f t="shared" si="1302"/>
        <v>197244.99999994878</v>
      </c>
      <c r="W3553">
        <f t="shared" si="1307"/>
        <v>7.3706099478948328</v>
      </c>
      <c r="X3553">
        <f t="shared" si="1308"/>
        <v>17.717992214953707</v>
      </c>
      <c r="Y3553">
        <f t="shared" si="1303"/>
        <v>-2.9938433716012014E-2</v>
      </c>
      <c r="Z3553">
        <f t="shared" si="1304"/>
        <v>9.4067237241424068E-9</v>
      </c>
      <c r="AA3553">
        <f t="shared" si="1306"/>
        <v>5.5701242646335433E-8</v>
      </c>
      <c r="AB3553">
        <f t="shared" si="1305"/>
        <v>1.0004420271796053</v>
      </c>
      <c r="AC3553">
        <f t="shared" si="1301"/>
        <v>2.2350902799176144</v>
      </c>
      <c r="AD3553">
        <f t="shared" si="1309"/>
        <v>-7.3098452930386621E-10</v>
      </c>
      <c r="AE3553">
        <f t="shared" si="1310"/>
        <v>1.754359771872111E-4</v>
      </c>
      <c r="AF3553">
        <f t="shared" si="1311"/>
        <v>-4.1478263028919682E-7</v>
      </c>
      <c r="AG3553" t="str">
        <f t="shared" si="1312"/>
        <v>NaN</v>
      </c>
      <c r="AH3553" t="str">
        <f t="shared" si="1313"/>
        <v>NaN</v>
      </c>
    </row>
    <row r="3554" spans="1:34">
      <c r="A3554" s="4">
        <v>43289.668067129627</v>
      </c>
      <c r="B3554" s="3">
        <v>-1.12748826411917E-3</v>
      </c>
      <c r="C3554">
        <v>2.6894024217163</v>
      </c>
      <c r="D3554" s="3">
        <v>1.8938292257662401E-2</v>
      </c>
      <c r="E3554" s="3">
        <v>1.8741725966301599E-2</v>
      </c>
      <c r="F3554" s="3">
        <v>1.8710592614497701E-2</v>
      </c>
      <c r="G3554">
        <v>-4227524</v>
      </c>
      <c r="H3554">
        <v>16845964</v>
      </c>
      <c r="K3554">
        <f t="shared" si="1295"/>
        <v>72.574531333707682</v>
      </c>
      <c r="L3554">
        <f t="shared" si="1296"/>
        <v>52.875331501795237</v>
      </c>
      <c r="M3554">
        <f t="shared" si="1290"/>
        <v>17.704921238413302</v>
      </c>
      <c r="N3554">
        <f t="shared" si="1297"/>
        <v>7.0498713747030289E-2</v>
      </c>
      <c r="O3554">
        <f t="shared" si="1298"/>
        <v>55.992117386302887</v>
      </c>
      <c r="P3554">
        <f t="shared" si="1299"/>
        <v>55.974970137554685</v>
      </c>
      <c r="Q3554">
        <f t="shared" si="1291"/>
        <v>4.9209805389409667E-3</v>
      </c>
      <c r="R3554">
        <f t="shared" si="1300"/>
        <v>55.987196405763946</v>
      </c>
      <c r="S3554">
        <f t="shared" si="1292"/>
        <v>17.701640584720675</v>
      </c>
      <c r="T3554">
        <f t="shared" si="1293"/>
        <v>7.3707675466967677</v>
      </c>
      <c r="U3554">
        <f t="shared" si="1294"/>
        <v>0.4892533888389235</v>
      </c>
      <c r="V3554" s="6">
        <f t="shared" si="1302"/>
        <v>197305.99999974947</v>
      </c>
      <c r="W3554">
        <f t="shared" si="1307"/>
        <v>7.3697460729812132</v>
      </c>
      <c r="X3554">
        <f t="shared" si="1308"/>
        <v>17.71404893464182</v>
      </c>
      <c r="Y3554">
        <f t="shared" si="1303"/>
        <v>-1.4967485032881219E-2</v>
      </c>
      <c r="Z3554">
        <f t="shared" si="1304"/>
        <v>-1.3169413193040951E-7</v>
      </c>
      <c r="AA3554">
        <f t="shared" si="1306"/>
        <v>3.8086032627539961E-8</v>
      </c>
      <c r="AB3554">
        <f t="shared" si="1305"/>
        <v>0.99946910291504643</v>
      </c>
      <c r="AC3554">
        <f t="shared" si="1301"/>
        <v>2.2351433790982069</v>
      </c>
      <c r="AD3554">
        <f t="shared" si="1309"/>
        <v>-9.9976884089267569E-10</v>
      </c>
      <c r="AE3554">
        <f t="shared" si="1310"/>
        <v>2.6600476909684223E-4</v>
      </c>
      <c r="AF3554">
        <f t="shared" si="1311"/>
        <v>-3.7414608935155864E-7</v>
      </c>
      <c r="AG3554" t="str">
        <f t="shared" si="1312"/>
        <v>NaN</v>
      </c>
      <c r="AH3554" t="str">
        <f t="shared" si="1313"/>
        <v>NaN</v>
      </c>
    </row>
    <row r="3555" spans="1:34">
      <c r="A3555" s="4">
        <v>43289.668761574074</v>
      </c>
      <c r="B3555" s="3">
        <v>-1.12652499534306E-3</v>
      </c>
      <c r="C3555">
        <v>2.68942144924767</v>
      </c>
      <c r="D3555" s="3">
        <v>1.8940004735486599E-2</v>
      </c>
      <c r="E3555">
        <v>1.8746102298518998E-2</v>
      </c>
      <c r="F3555" s="3">
        <v>1.87187873180483E-2</v>
      </c>
      <c r="G3555">
        <v>-4227524</v>
      </c>
      <c r="H3555">
        <v>16845964</v>
      </c>
      <c r="K3555">
        <f t="shared" si="1295"/>
        <v>72.513167132783167</v>
      </c>
      <c r="L3555">
        <f t="shared" si="1296"/>
        <v>52.803195437634329</v>
      </c>
      <c r="M3555">
        <f t="shared" si="1290"/>
        <v>17.680767000545789</v>
      </c>
      <c r="N3555">
        <f t="shared" si="1297"/>
        <v>7.0504480695774946E-2</v>
      </c>
      <c r="O3555">
        <f t="shared" si="1298"/>
        <v>55.99726090086773</v>
      </c>
      <c r="P3555">
        <f t="shared" si="1299"/>
        <v>55.988068240361507</v>
      </c>
      <c r="Q3555">
        <f t="shared" si="1291"/>
        <v>-1.4633669690056195E-2</v>
      </c>
      <c r="R3555">
        <f t="shared" si="1300"/>
        <v>56.011894570557786</v>
      </c>
      <c r="S3555">
        <f t="shared" si="1292"/>
        <v>17.690522780339158</v>
      </c>
      <c r="T3555">
        <f t="shared" si="1293"/>
        <v>7.3713745939330479</v>
      </c>
      <c r="U3555">
        <f t="shared" si="1294"/>
        <v>0.48924362899173629</v>
      </c>
      <c r="V3555" s="6">
        <f t="shared" si="1302"/>
        <v>197365.99999994505</v>
      </c>
      <c r="W3555">
        <f t="shared" si="1307"/>
        <v>7.3690397968694095</v>
      </c>
      <c r="X3555">
        <f t="shared" si="1308"/>
        <v>17.7094310469192</v>
      </c>
      <c r="Y3555">
        <f t="shared" si="1303"/>
        <v>-1.6464492952285543E-2</v>
      </c>
      <c r="Z3555">
        <f t="shared" si="1304"/>
        <v>2.5293634775551943E-8</v>
      </c>
      <c r="AA3555">
        <f t="shared" si="1306"/>
        <v>-4.7279984874605079E-8</v>
      </c>
      <c r="AB3555">
        <f t="shared" si="1305"/>
        <v>0.99956550490184803</v>
      </c>
      <c r="AC3555">
        <f t="shared" si="1301"/>
        <v>2.2351287310483956</v>
      </c>
      <c r="AD3555">
        <f t="shared" si="1309"/>
        <v>1.1282590269999421E-9</v>
      </c>
      <c r="AE3555">
        <f t="shared" si="1310"/>
        <v>1.3919178482388344E-4</v>
      </c>
      <c r="AF3555">
        <f t="shared" si="1311"/>
        <v>8.0691213942213575E-7</v>
      </c>
      <c r="AG3555">
        <f t="shared" si="1312"/>
        <v>1.128259026999942E-7</v>
      </c>
      <c r="AH3555">
        <f t="shared" si="1313"/>
        <v>8.0691213942213572E-3</v>
      </c>
    </row>
    <row r="3556" spans="1:34">
      <c r="A3556" s="4">
        <v>43289.669456018521</v>
      </c>
      <c r="B3556" s="3">
        <v>-1.12472927206909E-3</v>
      </c>
      <c r="C3556">
        <v>2.6894119354819899</v>
      </c>
      <c r="D3556" s="3">
        <v>1.89417172133108E-2</v>
      </c>
      <c r="E3556" s="3">
        <v>1.87496342840313E-2</v>
      </c>
      <c r="F3556" s="3">
        <v>1.87288043902663E-2</v>
      </c>
      <c r="G3556">
        <v>-4227524</v>
      </c>
      <c r="H3556">
        <v>16845960</v>
      </c>
      <c r="K3556">
        <f t="shared" si="1295"/>
        <v>72.398772140937055</v>
      </c>
      <c r="L3556">
        <f t="shared" si="1296"/>
        <v>52.675633095524105</v>
      </c>
      <c r="M3556">
        <f t="shared" si="1290"/>
        <v>17.638053675524414</v>
      </c>
      <c r="N3556">
        <f t="shared" si="1297"/>
        <v>7.0501597221404103E-2</v>
      </c>
      <c r="O3556">
        <f t="shared" si="1298"/>
        <v>56.002404415432579</v>
      </c>
      <c r="P3556">
        <f t="shared" si="1299"/>
        <v>55.998639263550373</v>
      </c>
      <c r="Q3556">
        <f t="shared" si="1291"/>
        <v>-3.9680789705741404E-2</v>
      </c>
      <c r="R3556">
        <f t="shared" si="1300"/>
        <v>56.042085205138321</v>
      </c>
      <c r="S3556">
        <f t="shared" si="1292"/>
        <v>17.664507535328241</v>
      </c>
      <c r="T3556">
        <f t="shared" si="1293"/>
        <v>7.3710710703150637</v>
      </c>
      <c r="U3556">
        <f t="shared" si="1294"/>
        <v>0.4892485089153274</v>
      </c>
      <c r="V3556" s="6">
        <f t="shared" si="1302"/>
        <v>197426.00000014063</v>
      </c>
      <c r="W3556">
        <f t="shared" si="1307"/>
        <v>7.3685845114419486</v>
      </c>
      <c r="X3556">
        <f t="shared" si="1308"/>
        <v>17.701945471919341</v>
      </c>
      <c r="Y3556">
        <f t="shared" si="1303"/>
        <v>-2.8116913105632097E-2</v>
      </c>
      <c r="Z3556">
        <f t="shared" si="1304"/>
        <v>-2.2131930520976528E-8</v>
      </c>
      <c r="AA3556">
        <f t="shared" si="1306"/>
        <v>-1.6860432383589865E-7</v>
      </c>
      <c r="AB3556">
        <f t="shared" si="1305"/>
        <v>1.0003232594256768</v>
      </c>
      <c r="AC3556">
        <f t="shared" si="1301"/>
        <v>2.2351360550732973</v>
      </c>
      <c r="AD3556">
        <f t="shared" si="1309"/>
        <v>2.3560382708284375E-9</v>
      </c>
      <c r="AE3556">
        <f t="shared" si="1310"/>
        <v>8.8958261131264477E-5</v>
      </c>
      <c r="AF3556">
        <f t="shared" si="1311"/>
        <v>2.6364958468993762E-6</v>
      </c>
      <c r="AG3556">
        <f t="shared" si="1312"/>
        <v>2.3560382708284374E-7</v>
      </c>
      <c r="AH3556">
        <f t="shared" si="1313"/>
        <v>2.6364958468993761E-2</v>
      </c>
    </row>
    <row r="3557" spans="1:34">
      <c r="A3557" s="4">
        <v>43289.67015046296</v>
      </c>
      <c r="B3557" s="3">
        <v>-1.1259066005732199E-3</v>
      </c>
      <c r="C3557">
        <v>2.6894131247027002</v>
      </c>
      <c r="D3557" s="3">
        <v>1.8940147441971901E-2</v>
      </c>
      <c r="E3557" s="3">
        <v>1.8745590933613099E-2</v>
      </c>
      <c r="F3557" s="3">
        <v>1.87240400277369E-2</v>
      </c>
      <c r="G3557">
        <v>-4227524</v>
      </c>
      <c r="H3557">
        <v>16845951</v>
      </c>
      <c r="K3557">
        <f t="shared" si="1295"/>
        <v>72.473772830955625</v>
      </c>
      <c r="L3557">
        <f t="shared" si="1296"/>
        <v>52.756896496726597</v>
      </c>
      <c r="M3557">
        <f t="shared" si="1290"/>
        <v>17.665264135997969</v>
      </c>
      <c r="N3557">
        <f t="shared" si="1297"/>
        <v>7.0501957655700553E-2</v>
      </c>
      <c r="O3557">
        <f t="shared" si="1298"/>
        <v>55.997689527081327</v>
      </c>
      <c r="P3557">
        <f t="shared" si="1299"/>
        <v>55.986537755522484</v>
      </c>
      <c r="Q3557">
        <f t="shared" si="1291"/>
        <v>-3.0036279921098696E-2</v>
      </c>
      <c r="R3557">
        <f t="shared" si="1300"/>
        <v>56.027725807002426</v>
      </c>
      <c r="S3557">
        <f t="shared" si="1292"/>
        <v>17.685288322612035</v>
      </c>
      <c r="T3557">
        <f t="shared" si="1293"/>
        <v>7.3711090107673218</v>
      </c>
      <c r="U3557">
        <f t="shared" si="1294"/>
        <v>0.48924789892487824</v>
      </c>
      <c r="V3557" s="6">
        <f t="shared" si="1302"/>
        <v>197485.99999970756</v>
      </c>
      <c r="W3557">
        <f t="shared" si="1307"/>
        <v>7.3681379815034935</v>
      </c>
      <c r="X3557">
        <f t="shared" si="1308"/>
        <v>17.694727830055552</v>
      </c>
      <c r="Y3557">
        <f t="shared" si="1303"/>
        <v>-3.3397105753252276E-2</v>
      </c>
      <c r="Z3557">
        <f t="shared" si="1304"/>
        <v>-1.1382135710032132E-7</v>
      </c>
      <c r="AA3557">
        <f t="shared" si="1306"/>
        <v>-1.9592861651262846E-7</v>
      </c>
      <c r="AB3557">
        <f t="shared" si="1305"/>
        <v>1.0006659966850451</v>
      </c>
      <c r="AC3557">
        <f t="shared" si="1301"/>
        <v>2.2351351395701844</v>
      </c>
      <c r="AD3557">
        <f t="shared" si="1309"/>
        <v>2.3049957755870605E-9</v>
      </c>
      <c r="AE3557">
        <f t="shared" si="1310"/>
        <v>1.1404008647124814E-4</v>
      </c>
      <c r="AF3557">
        <f t="shared" si="1311"/>
        <v>2.01207252984711E-6</v>
      </c>
      <c r="AG3557">
        <f t="shared" si="1312"/>
        <v>2.3049957755870606E-7</v>
      </c>
      <c r="AH3557">
        <f t="shared" si="1313"/>
        <v>2.0120725298471101E-2</v>
      </c>
    </row>
    <row r="3558" spans="1:34">
      <c r="A3558" s="4">
        <v>43289.670844907407</v>
      </c>
      <c r="B3558" s="3">
        <v>-1.1252049603535899E-3</v>
      </c>
      <c r="C3558">
        <v>2.6893691235363799</v>
      </c>
      <c r="D3558" s="3">
        <v>1.89406231302564E-2</v>
      </c>
      <c r="E3558">
        <v>1.8747053675087999E-2</v>
      </c>
      <c r="F3558" s="3">
        <v>1.87246593948657E-2</v>
      </c>
      <c r="G3558">
        <v>-4227524</v>
      </c>
      <c r="H3558">
        <v>16845943</v>
      </c>
      <c r="K3558">
        <f t="shared" si="1295"/>
        <v>72.429075450035654</v>
      </c>
      <c r="L3558">
        <f t="shared" si="1296"/>
        <v>52.711384963352742</v>
      </c>
      <c r="M3558">
        <f t="shared" si="1290"/>
        <v>17.650024929151652</v>
      </c>
      <c r="N3558">
        <f t="shared" si="1297"/>
        <v>7.048862158672034E-2</v>
      </c>
      <c r="O3558">
        <f t="shared" si="1298"/>
        <v>55.99911828112711</v>
      </c>
      <c r="P3558">
        <f t="shared" si="1299"/>
        <v>55.990915654015168</v>
      </c>
      <c r="Q3558">
        <f t="shared" si="1291"/>
        <v>-3.0474247632916729E-2</v>
      </c>
      <c r="R3558">
        <f t="shared" si="1300"/>
        <v>56.029592528760027</v>
      </c>
      <c r="S3558">
        <f t="shared" si="1292"/>
        <v>17.670341094240264</v>
      </c>
      <c r="T3558">
        <f t="shared" si="1293"/>
        <v>7.369705214032563</v>
      </c>
      <c r="U3558">
        <f t="shared" si="1294"/>
        <v>0.48927046857151263</v>
      </c>
      <c r="V3558" s="6">
        <f t="shared" si="1302"/>
        <v>197545.99999990314</v>
      </c>
      <c r="W3558">
        <f t="shared" si="1307"/>
        <v>7.3677293920173348</v>
      </c>
      <c r="X3558">
        <f t="shared" si="1308"/>
        <v>17.691069946420136</v>
      </c>
      <c r="Y3558">
        <f t="shared" si="1303"/>
        <v>-2.0687341494742384E-2</v>
      </c>
      <c r="Z3558">
        <f t="shared" si="1304"/>
        <v>-4.2050667815742887E-7</v>
      </c>
      <c r="AA3558">
        <f t="shared" si="1306"/>
        <v>-1.8027687345801852E-7</v>
      </c>
      <c r="AB3558">
        <f t="shared" si="1305"/>
        <v>0.99983947033060416</v>
      </c>
      <c r="AC3558">
        <f t="shared" si="1301"/>
        <v>2.2351690131853941</v>
      </c>
      <c r="AD3558">
        <f t="shared" si="1309"/>
        <v>3.4239152736735386E-9</v>
      </c>
      <c r="AE3558">
        <f t="shared" si="1310"/>
        <v>-4.6361559442225183E-4</v>
      </c>
      <c r="AF3558">
        <f t="shared" si="1311"/>
        <v>-7.3518393700882157E-7</v>
      </c>
      <c r="AG3558">
        <f t="shared" si="1312"/>
        <v>3.4239152736735387E-7</v>
      </c>
      <c r="AH3558" t="str">
        <f t="shared" si="1313"/>
        <v>NaN</v>
      </c>
    </row>
    <row r="3559" spans="1:34">
      <c r="A3559" s="4">
        <v>43289.671539351853</v>
      </c>
      <c r="B3559" s="3">
        <v>-1.1274763719120501E-3</v>
      </c>
      <c r="C3559">
        <v>2.6892549583481</v>
      </c>
      <c r="D3559" s="3">
        <v>1.8936627348666701E-2</v>
      </c>
      <c r="E3559" s="3">
        <v>1.8741297846845601E-2</v>
      </c>
      <c r="F3559">
        <v>1.8711080961656999E-2</v>
      </c>
      <c r="G3559">
        <v>-4227524</v>
      </c>
      <c r="H3559">
        <v>16845939</v>
      </c>
      <c r="K3559">
        <f t="shared" si="1295"/>
        <v>72.573773750979754</v>
      </c>
      <c r="L3559">
        <f t="shared" si="1296"/>
        <v>52.873931991170913</v>
      </c>
      <c r="M3559">
        <f t="shared" si="1290"/>
        <v>17.704452622431667</v>
      </c>
      <c r="N3559">
        <f t="shared" si="1297"/>
        <v>7.0454019894234346E-2</v>
      </c>
      <c r="O3559">
        <f t="shared" si="1298"/>
        <v>55.987116747142771</v>
      </c>
      <c r="P3559">
        <f t="shared" si="1299"/>
        <v>55.973688801410702</v>
      </c>
      <c r="Q3559">
        <f t="shared" si="1291"/>
        <v>-1.5514969302117265E-3</v>
      </c>
      <c r="R3559">
        <f t="shared" si="1300"/>
        <v>55.988668244072983</v>
      </c>
      <c r="S3559">
        <f t="shared" si="1292"/>
        <v>17.705486953718474</v>
      </c>
      <c r="T3559">
        <f t="shared" si="1293"/>
        <v>7.3660629306129843</v>
      </c>
      <c r="U3559">
        <f t="shared" si="1294"/>
        <v>0.48932902765466646</v>
      </c>
      <c r="V3559" s="6">
        <f t="shared" si="1302"/>
        <v>197606.00000009872</v>
      </c>
      <c r="W3559">
        <f t="shared" si="1307"/>
        <v>7.3673529059907947</v>
      </c>
      <c r="X3559">
        <f t="shared" si="1308"/>
        <v>17.697183864271807</v>
      </c>
      <c r="Y3559">
        <f t="shared" si="1303"/>
        <v>-1.6753506894720733E-2</v>
      </c>
      <c r="Z3559">
        <f t="shared" si="1304"/>
        <v>-5.2677652764184881E-7</v>
      </c>
      <c r="AA3559">
        <f t="shared" si="1306"/>
        <v>-1.9744041141342893E-7</v>
      </c>
      <c r="AB3559">
        <f t="shared" si="1305"/>
        <v>0.99958491576150332</v>
      </c>
      <c r="AC3559">
        <f t="shared" si="1301"/>
        <v>2.2352569014843087</v>
      </c>
      <c r="AD3559">
        <f t="shared" si="1309"/>
        <v>4.6305765746670504E-9</v>
      </c>
      <c r="AE3559">
        <f t="shared" si="1310"/>
        <v>-1.5357836651738331E-4</v>
      </c>
      <c r="AF3559">
        <f t="shared" si="1311"/>
        <v>-3.0014842054878729E-6</v>
      </c>
      <c r="AG3559">
        <f t="shared" si="1312"/>
        <v>4.6305765746670503E-7</v>
      </c>
      <c r="AH3559" t="str">
        <f t="shared" si="1313"/>
        <v>NaN</v>
      </c>
    </row>
    <row r="3560" spans="1:34">
      <c r="A3560" s="4">
        <v>43289.67224537037</v>
      </c>
      <c r="B3560" s="3">
        <v>-1.12719095894136E-3</v>
      </c>
      <c r="C3560">
        <v>2.6891693344568899</v>
      </c>
      <c r="D3560" s="3">
        <v>1.8935997061689702E-2</v>
      </c>
      <c r="E3560" s="3">
        <v>1.87419281338225E-2</v>
      </c>
      <c r="F3560" s="3">
        <v>1.8715988255062301E-2</v>
      </c>
      <c r="G3560">
        <v>-4227524</v>
      </c>
      <c r="H3560">
        <v>16845939</v>
      </c>
      <c r="K3560">
        <f t="shared" si="1295"/>
        <v>72.555591765521228</v>
      </c>
      <c r="L3560">
        <f t="shared" si="1296"/>
        <v>52.849299413192924</v>
      </c>
      <c r="M3560">
        <f t="shared" si="1290"/>
        <v>17.696204582360572</v>
      </c>
      <c r="N3560">
        <f t="shared" si="1297"/>
        <v>7.0428068624869777E-2</v>
      </c>
      <c r="O3560">
        <f t="shared" si="1298"/>
        <v>55.985223648031983</v>
      </c>
      <c r="P3560">
        <f t="shared" si="1299"/>
        <v>55.975575212956059</v>
      </c>
      <c r="Q3560">
        <f t="shared" si="1291"/>
        <v>-1.8234776121033747E-2</v>
      </c>
      <c r="R3560">
        <f t="shared" si="1300"/>
        <v>56.003458424153017</v>
      </c>
      <c r="S3560">
        <f t="shared" si="1292"/>
        <v>17.708361099774596</v>
      </c>
      <c r="T3560">
        <f t="shared" si="1293"/>
        <v>7.3633312180482928</v>
      </c>
      <c r="U3560">
        <f t="shared" si="1294"/>
        <v>0.48937294696703221</v>
      </c>
      <c r="V3560" s="6">
        <f t="shared" si="1302"/>
        <v>197666.99999989942</v>
      </c>
      <c r="W3560">
        <f t="shared" si="1307"/>
        <v>7.3665999339377128</v>
      </c>
      <c r="X3560">
        <f t="shared" si="1308"/>
        <v>17.701736425589303</v>
      </c>
      <c r="Y3560">
        <f t="shared" si="1303"/>
        <v>-1.2139506973397829E-2</v>
      </c>
      <c r="Z3560">
        <f t="shared" si="1304"/>
        <v>-1.8186332501296607E-7</v>
      </c>
      <c r="AA3560">
        <f t="shared" si="1306"/>
        <v>-1.8569693810904137E-7</v>
      </c>
      <c r="AB3560">
        <f t="shared" si="1305"/>
        <v>0.99928530145288053</v>
      </c>
      <c r="AC3560">
        <f t="shared" si="1301"/>
        <v>2.2353228177084947</v>
      </c>
      <c r="AD3560">
        <f t="shared" si="1309"/>
        <v>6.0106474104187246E-9</v>
      </c>
      <c r="AE3560">
        <f t="shared" si="1310"/>
        <v>-2.4757883616466527E-4</v>
      </c>
      <c r="AF3560">
        <f t="shared" si="1311"/>
        <v>-2.4167892002997693E-6</v>
      </c>
      <c r="AG3560">
        <f t="shared" si="1312"/>
        <v>6.0106474104187249E-7</v>
      </c>
      <c r="AH3560" t="str">
        <f t="shared" si="1313"/>
        <v>NaN</v>
      </c>
    </row>
    <row r="3561" spans="1:34">
      <c r="A3561" s="4">
        <v>43289.672939814816</v>
      </c>
      <c r="B3561" s="3">
        <v>-1.1270006836275599E-3</v>
      </c>
      <c r="C3561">
        <v>2.6891859835468499</v>
      </c>
      <c r="D3561" s="3">
        <v>1.89344748591793E-2</v>
      </c>
      <c r="E3561" s="3">
        <v>1.8740881619596601E-2</v>
      </c>
      <c r="F3561" s="3">
        <v>1.87139395791746E-2</v>
      </c>
      <c r="G3561">
        <v>-4227524</v>
      </c>
      <c r="H3561">
        <v>16845939</v>
      </c>
      <c r="K3561">
        <f t="shared" si="1295"/>
        <v>72.54347044188178</v>
      </c>
      <c r="L3561">
        <f t="shared" si="1296"/>
        <v>52.839871055362636</v>
      </c>
      <c r="M3561">
        <f t="shared" si="1290"/>
        <v>17.693047565126793</v>
      </c>
      <c r="N3561">
        <f t="shared" si="1297"/>
        <v>7.0433114705024752E-2</v>
      </c>
      <c r="O3561">
        <f t="shared" si="1298"/>
        <v>55.980651635085451</v>
      </c>
      <c r="P3561">
        <f t="shared" si="1299"/>
        <v>55.972443057937035</v>
      </c>
      <c r="Q3561">
        <f t="shared" si="1291"/>
        <v>-1.6632247868948014E-2</v>
      </c>
      <c r="R3561">
        <f t="shared" si="1300"/>
        <v>55.997283882954399</v>
      </c>
      <c r="S3561">
        <f t="shared" si="1292"/>
        <v>17.704135730372759</v>
      </c>
      <c r="T3561">
        <f t="shared" si="1293"/>
        <v>7.3638623843803952</v>
      </c>
      <c r="U3561">
        <f t="shared" si="1294"/>
        <v>0.48936440710073764</v>
      </c>
      <c r="V3561" s="6">
        <f t="shared" si="1302"/>
        <v>197727.00000009499</v>
      </c>
      <c r="W3561">
        <f t="shared" si="1307"/>
        <v>7.3663576987423252</v>
      </c>
      <c r="X3561">
        <f t="shared" si="1308"/>
        <v>17.703014031750037</v>
      </c>
      <c r="Y3561">
        <f t="shared" si="1303"/>
        <v>-1.6072962055950768E-2</v>
      </c>
      <c r="Z3561">
        <f t="shared" si="1304"/>
        <v>-2.2131930548139985E-8</v>
      </c>
      <c r="AA3561">
        <f t="shared" si="1306"/>
        <v>-1.3360160630271627E-7</v>
      </c>
      <c r="AB3561">
        <f t="shared" si="1305"/>
        <v>0.99954044043242851</v>
      </c>
      <c r="AC3561">
        <f t="shared" si="1301"/>
        <v>2.2353100006649012</v>
      </c>
      <c r="AD3561">
        <f t="shared" si="1309"/>
        <v>3.2661101611849204E-9</v>
      </c>
      <c r="AE3561">
        <f t="shared" si="1310"/>
        <v>-2.5914198324690745E-4</v>
      </c>
      <c r="AF3561">
        <f t="shared" si="1311"/>
        <v>-1.2546543208686341E-6</v>
      </c>
      <c r="AG3561">
        <f t="shared" si="1312"/>
        <v>3.2661101611849204E-7</v>
      </c>
      <c r="AH3561" t="str">
        <f t="shared" si="1313"/>
        <v>NaN</v>
      </c>
    </row>
    <row r="3562" spans="1:34">
      <c r="A3562" s="4">
        <v>43289.673634259256</v>
      </c>
      <c r="B3562" s="3">
        <v>-1.1283801796525899E-3</v>
      </c>
      <c r="C3562">
        <v>2.6891610099119099</v>
      </c>
      <c r="D3562" s="3">
        <v>1.8935949492861301E-2</v>
      </c>
      <c r="E3562" s="3">
        <v>1.8742070840307899E-2</v>
      </c>
      <c r="F3562">
        <v>1.8714320728177001E-2</v>
      </c>
      <c r="G3562">
        <v>-4227524</v>
      </c>
      <c r="H3562">
        <v>16845939</v>
      </c>
      <c r="K3562">
        <f t="shared" si="1295"/>
        <v>72.631350038266461</v>
      </c>
      <c r="L3562">
        <f t="shared" si="1296"/>
        <v>52.927249634852537</v>
      </c>
      <c r="M3562">
        <f t="shared" si="1290"/>
        <v>17.722305648695322</v>
      </c>
      <c r="N3562">
        <f t="shared" si="1297"/>
        <v>7.042554558479229E-2</v>
      </c>
      <c r="O3562">
        <f t="shared" si="1298"/>
        <v>55.985080772627555</v>
      </c>
      <c r="P3562">
        <f t="shared" si="1299"/>
        <v>55.976002325004252</v>
      </c>
      <c r="Q3562">
        <f t="shared" si="1291"/>
        <v>-1.3351862177870544E-2</v>
      </c>
      <c r="R3562">
        <f t="shared" si="1300"/>
        <v>55.998432634805425</v>
      </c>
      <c r="S3562">
        <f t="shared" si="1292"/>
        <v>17.731206890147234</v>
      </c>
      <c r="T3562">
        <f t="shared" si="1293"/>
        <v>7.3630656348822408</v>
      </c>
      <c r="U3562">
        <f t="shared" si="1294"/>
        <v>0.48937721690017949</v>
      </c>
      <c r="V3562" s="6">
        <f t="shared" si="1302"/>
        <v>197786.99999966193</v>
      </c>
      <c r="W3562">
        <f t="shared" si="1307"/>
        <v>7.3660541751240505</v>
      </c>
      <c r="X3562">
        <f t="shared" si="1308"/>
        <v>17.704790952790493</v>
      </c>
      <c r="Y3562">
        <f t="shared" si="1303"/>
        <v>-1.41026462850391E-2</v>
      </c>
      <c r="Z3562">
        <f t="shared" si="1304"/>
        <v>-9.4851130912320846E-8</v>
      </c>
      <c r="AA3562">
        <f t="shared" si="1306"/>
        <v>-8.0696251295879138E-8</v>
      </c>
      <c r="AB3562">
        <f t="shared" si="1305"/>
        <v>0.99941367819926374</v>
      </c>
      <c r="AC3562">
        <f t="shared" si="1301"/>
        <v>2.2353292262302915</v>
      </c>
      <c r="AD3562">
        <f t="shared" si="1309"/>
        <v>2.2483895117521629E-9</v>
      </c>
      <c r="AE3562">
        <f t="shared" si="1310"/>
        <v>-2.0798574504844882E-4</v>
      </c>
      <c r="AF3562">
        <f t="shared" si="1311"/>
        <v>-1.0761405998728263E-6</v>
      </c>
      <c r="AG3562">
        <f t="shared" si="1312"/>
        <v>2.2483895117521628E-7</v>
      </c>
      <c r="AH3562" t="str">
        <f t="shared" si="1313"/>
        <v>NaN</v>
      </c>
    </row>
    <row r="3563" spans="1:34">
      <c r="A3563" s="4">
        <v>43289.674328703702</v>
      </c>
      <c r="B3563" s="3">
        <v>-1.12738123425515E-3</v>
      </c>
      <c r="C3563">
        <v>2.68915030692551</v>
      </c>
      <c r="D3563">
        <v>1.8929682299713001E-2</v>
      </c>
      <c r="E3563" s="3">
        <v>1.87356966172956E-2</v>
      </c>
      <c r="F3563" s="3">
        <v>1.87077339969801E-2</v>
      </c>
      <c r="G3563">
        <v>-4227524</v>
      </c>
      <c r="H3563">
        <v>16845939</v>
      </c>
      <c r="K3563">
        <f t="shared" si="1295"/>
        <v>72.567713089160023</v>
      </c>
      <c r="L3563">
        <f t="shared" si="1296"/>
        <v>52.872270883957881</v>
      </c>
      <c r="M3563">
        <f t="shared" si="1290"/>
        <v>17.703896412729716</v>
      </c>
      <c r="N3563">
        <f t="shared" si="1297"/>
        <v>7.0422301676122151E-2</v>
      </c>
      <c r="O3563">
        <f t="shared" si="1298"/>
        <v>55.966256938074224</v>
      </c>
      <c r="P3563">
        <f t="shared" si="1299"/>
        <v>55.956924653524752</v>
      </c>
      <c r="Q3563">
        <f t="shared" si="1291"/>
        <v>-1.2323828808298742E-2</v>
      </c>
      <c r="R3563">
        <f t="shared" si="1300"/>
        <v>55.978580766882523</v>
      </c>
      <c r="S3563">
        <f t="shared" si="1292"/>
        <v>17.712112298601916</v>
      </c>
      <c r="T3563">
        <f t="shared" si="1293"/>
        <v>7.3627241708116999</v>
      </c>
      <c r="U3563">
        <f t="shared" si="1294"/>
        <v>0.48938270681422447</v>
      </c>
      <c r="V3563" s="6">
        <f t="shared" si="1302"/>
        <v>197846.99999985751</v>
      </c>
      <c r="W3563">
        <f t="shared" si="1307"/>
        <v>7.3654266984131436</v>
      </c>
      <c r="X3563">
        <f t="shared" si="1308"/>
        <v>17.709506312340658</v>
      </c>
      <c r="Y3563">
        <f t="shared" si="1303"/>
        <v>-1.1852737374492031E-2</v>
      </c>
      <c r="Z3563">
        <f t="shared" si="1304"/>
        <v>6.0072382609736448E-8</v>
      </c>
      <c r="AA3563">
        <f t="shared" si="1306"/>
        <v>1.6689468795485293E-8</v>
      </c>
      <c r="AB3563">
        <f t="shared" si="1305"/>
        <v>0.99926705942847482</v>
      </c>
      <c r="AC3563">
        <f t="shared" si="1301"/>
        <v>2.2353374657583136</v>
      </c>
      <c r="AD3563">
        <f t="shared" si="1309"/>
        <v>-5.5327908935525258E-10</v>
      </c>
      <c r="AE3563">
        <f t="shared" si="1310"/>
        <v>-1.8972559324478843E-4</v>
      </c>
      <c r="AF3563">
        <f t="shared" si="1311"/>
        <v>2.9030156245586837E-7</v>
      </c>
      <c r="AG3563" t="str">
        <f t="shared" si="1312"/>
        <v>NaN</v>
      </c>
      <c r="AH3563">
        <f t="shared" si="1313"/>
        <v>2.9030156245586835E-3</v>
      </c>
    </row>
    <row r="3564" spans="1:34">
      <c r="A3564" s="4">
        <v>43289.675023148149</v>
      </c>
      <c r="B3564" s="3">
        <v>-1.12823747316725E-3</v>
      </c>
      <c r="C3564">
        <v>2.6891836051054301</v>
      </c>
      <c r="D3564" s="3">
        <v>1.89272919660834E-2</v>
      </c>
      <c r="E3564" s="3">
        <v>1.8731986248676499E-2</v>
      </c>
      <c r="F3564" s="3">
        <v>1.8704541874085399E-2</v>
      </c>
      <c r="G3564">
        <v>-4227524</v>
      </c>
      <c r="H3564">
        <v>16845939</v>
      </c>
      <c r="K3564">
        <f t="shared" si="1295"/>
        <v>72.622259045537518</v>
      </c>
      <c r="L3564">
        <f t="shared" si="1296"/>
        <v>52.931012856828609</v>
      </c>
      <c r="M3564">
        <f t="shared" si="1290"/>
        <v>17.723565736278637</v>
      </c>
      <c r="N3564">
        <f t="shared" si="1297"/>
        <v>7.0432393836432114E-2</v>
      </c>
      <c r="O3564">
        <f t="shared" si="1298"/>
        <v>55.959077448994158</v>
      </c>
      <c r="P3564">
        <f t="shared" si="1299"/>
        <v>55.945819740275489</v>
      </c>
      <c r="Q3564">
        <f t="shared" si="1291"/>
        <v>-9.88252113730681E-3</v>
      </c>
      <c r="R3564">
        <f t="shared" si="1300"/>
        <v>55.968959970131465</v>
      </c>
      <c r="S3564">
        <f t="shared" si="1292"/>
        <v>17.730154083703507</v>
      </c>
      <c r="T3564">
        <f t="shared" si="1293"/>
        <v>7.3637865034759074</v>
      </c>
      <c r="U3564">
        <f t="shared" si="1294"/>
        <v>0.48936562708163506</v>
      </c>
      <c r="V3564" s="6">
        <f t="shared" si="1302"/>
        <v>197907.00000005309</v>
      </c>
      <c r="W3564">
        <f t="shared" si="1307"/>
        <v>7.36501810892696</v>
      </c>
      <c r="X3564">
        <f t="shared" si="1308"/>
        <v>17.712711270486938</v>
      </c>
      <c r="Y3564">
        <f t="shared" si="1303"/>
        <v>-9.8014324153605035E-3</v>
      </c>
      <c r="Z3564">
        <f t="shared" si="1304"/>
        <v>2.5084596554395426E-7</v>
      </c>
      <c r="AA3564">
        <f t="shared" si="1306"/>
        <v>9.3257213613938855E-8</v>
      </c>
      <c r="AB3564">
        <f t="shared" si="1305"/>
        <v>0.99913512451677655</v>
      </c>
      <c r="AC3564">
        <f t="shared" si="1301"/>
        <v>2.235311831671126</v>
      </c>
      <c r="AD3564">
        <f t="shared" si="1309"/>
        <v>-3.7385940447838223E-9</v>
      </c>
      <c r="AE3564">
        <f t="shared" si="1310"/>
        <v>-1.0259173322502278E-4</v>
      </c>
      <c r="AF3564">
        <f t="shared" si="1311"/>
        <v>3.6276633618693616E-6</v>
      </c>
      <c r="AG3564" t="str">
        <f t="shared" si="1312"/>
        <v>NaN</v>
      </c>
      <c r="AH3564">
        <f t="shared" si="1313"/>
        <v>3.6276633618693613E-2</v>
      </c>
    </row>
    <row r="3565" spans="1:34">
      <c r="A3565" s="4">
        <v>43289.675729166665</v>
      </c>
      <c r="B3565" s="3">
        <v>-1.1268698693493199E-3</v>
      </c>
      <c r="C3565">
        <v>2.6892454445824101</v>
      </c>
      <c r="D3565" s="3">
        <v>1.8920679898928899E-2</v>
      </c>
      <c r="E3565" s="3">
        <v>1.8724565511438401E-2</v>
      </c>
      <c r="F3565" s="3">
        <v>1.8697061824914301E-2</v>
      </c>
      <c r="G3565">
        <v>-4227524</v>
      </c>
      <c r="H3565">
        <v>16845939</v>
      </c>
      <c r="K3565">
        <f t="shared" si="1295"/>
        <v>72.535137031879501</v>
      </c>
      <c r="L3565">
        <f t="shared" si="1296"/>
        <v>52.853723299729268</v>
      </c>
      <c r="M3565">
        <f t="shared" si="1290"/>
        <v>17.697685888679963</v>
      </c>
      <c r="N3565">
        <f t="shared" si="1297"/>
        <v>7.0451136419860533E-2</v>
      </c>
      <c r="O3565">
        <f t="shared" si="1298"/>
        <v>55.93921776775781</v>
      </c>
      <c r="P3565">
        <f t="shared" si="1299"/>
        <v>55.92360991377727</v>
      </c>
      <c r="Q3565">
        <f t="shared" si="1291"/>
        <v>-7.1979473004759598E-3</v>
      </c>
      <c r="R3565">
        <f t="shared" si="1300"/>
        <v>55.946415715058286</v>
      </c>
      <c r="S3565">
        <f t="shared" si="1292"/>
        <v>17.702484520213613</v>
      </c>
      <c r="T3565">
        <f t="shared" si="1293"/>
        <v>7.3657594069946883</v>
      </c>
      <c r="U3565">
        <f t="shared" si="1294"/>
        <v>0.48933390757826256</v>
      </c>
      <c r="V3565" s="6">
        <f t="shared" si="1302"/>
        <v>197967.99999985378</v>
      </c>
      <c r="W3565">
        <f t="shared" si="1307"/>
        <v>7.3647554442572849</v>
      </c>
      <c r="X3565">
        <f t="shared" si="1308"/>
        <v>17.718996081267171</v>
      </c>
      <c r="Y3565">
        <f t="shared" si="1303"/>
        <v>-1.2035222309182339E-2</v>
      </c>
      <c r="Z3565">
        <f t="shared" si="1304"/>
        <v>-5.0169193109568922E-8</v>
      </c>
      <c r="AA3565">
        <f t="shared" si="1306"/>
        <v>4.0874454180834227E-8</v>
      </c>
      <c r="AB3565">
        <f t="shared" si="1305"/>
        <v>0.99927860399339274</v>
      </c>
      <c r="AC3565">
        <f t="shared" si="1301"/>
        <v>2.2352642255092183</v>
      </c>
      <c r="AD3565">
        <f t="shared" si="1309"/>
        <v>-1.3344552800365083E-9</v>
      </c>
      <c r="AE3565">
        <f t="shared" si="1310"/>
        <v>-6.3537605307002829E-5</v>
      </c>
      <c r="AF3565">
        <f t="shared" si="1311"/>
        <v>2.0907601694062495E-6</v>
      </c>
      <c r="AG3565" t="str">
        <f t="shared" si="1312"/>
        <v>NaN</v>
      </c>
      <c r="AH3565">
        <f t="shared" si="1313"/>
        <v>2.0907601694062493E-2</v>
      </c>
    </row>
    <row r="3566" spans="1:34">
      <c r="A3566" s="4">
        <v>43289.676423611112</v>
      </c>
      <c r="B3566" s="3">
        <v>-1.1271552823200199E-3</v>
      </c>
      <c r="C3566">
        <v>2.6891645775740498</v>
      </c>
      <c r="D3566" s="3">
        <v>1.8917028991345401E-2</v>
      </c>
      <c r="E3566" s="3">
        <v>1.87236141348694E-2</v>
      </c>
      <c r="F3566">
        <v>1.8697347686666001E-2</v>
      </c>
      <c r="G3566">
        <v>-4227524</v>
      </c>
      <c r="H3566">
        <v>16845939</v>
      </c>
      <c r="K3566">
        <f t="shared" si="1295"/>
        <v>72.553319017338666</v>
      </c>
      <c r="L3566">
        <f t="shared" si="1296"/>
        <v>52.871529522517484</v>
      </c>
      <c r="M3566">
        <f t="shared" si="1290"/>
        <v>17.703648173228636</v>
      </c>
      <c r="N3566">
        <f t="shared" si="1297"/>
        <v>7.0426626887684349E-2</v>
      </c>
      <c r="O3566">
        <f t="shared" si="1298"/>
        <v>55.928252080456481</v>
      </c>
      <c r="P3566">
        <f t="shared" si="1299"/>
        <v>55.920762500123608</v>
      </c>
      <c r="Q3566">
        <f t="shared" si="1291"/>
        <v>-1.902519848976425E-2</v>
      </c>
      <c r="R3566">
        <f t="shared" si="1300"/>
        <v>55.947277278946245</v>
      </c>
      <c r="S3566">
        <f t="shared" si="1292"/>
        <v>17.71633163888848</v>
      </c>
      <c r="T3566">
        <f t="shared" si="1293"/>
        <v>7.3631794562393003</v>
      </c>
      <c r="U3566">
        <f t="shared" si="1294"/>
        <v>0.48937538692882759</v>
      </c>
      <c r="V3566" s="6">
        <f t="shared" si="1302"/>
        <v>198028.00000004936</v>
      </c>
      <c r="W3566">
        <f t="shared" si="1307"/>
        <v>7.3645949269591426</v>
      </c>
      <c r="X3566">
        <f t="shared" si="1308"/>
        <v>17.722371274977789</v>
      </c>
      <c r="Y3566">
        <f t="shared" si="1303"/>
        <v>-1.3435223169186846E-2</v>
      </c>
      <c r="Z3566">
        <f t="shared" si="1304"/>
        <v>1.5492351299770216E-7</v>
      </c>
      <c r="AA3566">
        <f t="shared" si="1306"/>
        <v>3.5163229097444899E-8</v>
      </c>
      <c r="AB3566">
        <f t="shared" si="1305"/>
        <v>0.99936968202721055</v>
      </c>
      <c r="AC3566">
        <f t="shared" si="1301"/>
        <v>2.2353264797209453</v>
      </c>
      <c r="AD3566">
        <f t="shared" si="1309"/>
        <v>-1.0284001601422666E-9</v>
      </c>
      <c r="AE3566">
        <f t="shared" si="1310"/>
        <v>2.9121661458756469E-5</v>
      </c>
      <c r="AF3566">
        <f t="shared" si="1311"/>
        <v>-3.5154184096012846E-6</v>
      </c>
      <c r="AG3566" t="str">
        <f t="shared" si="1312"/>
        <v>NaN</v>
      </c>
      <c r="AH3566" t="str">
        <f t="shared" si="1313"/>
        <v>NaN</v>
      </c>
    </row>
    <row r="3567" spans="1:34">
      <c r="A3567" s="4">
        <v>43289.677118055559</v>
      </c>
      <c r="B3567" s="3">
        <v>-1.12738123425515E-3</v>
      </c>
      <c r="C3567">
        <v>2.68930371639726</v>
      </c>
      <c r="D3567" s="3">
        <v>1.89177782003935E-2</v>
      </c>
      <c r="E3567" s="3">
        <v>1.8723756841354799E-2</v>
      </c>
      <c r="F3567" s="3">
        <v>1.8696454368691801E-2</v>
      </c>
      <c r="G3567">
        <v>-4227524</v>
      </c>
      <c r="H3567">
        <v>16845939</v>
      </c>
      <c r="K3567">
        <f t="shared" si="1295"/>
        <v>72.567713089160023</v>
      </c>
      <c r="L3567">
        <f t="shared" si="1296"/>
        <v>52.887097852685741</v>
      </c>
      <c r="M3567">
        <f t="shared" si="1290"/>
        <v>17.708861115665378</v>
      </c>
      <c r="N3567">
        <f t="shared" si="1297"/>
        <v>7.0468797700399849E-2</v>
      </c>
      <c r="O3567">
        <f t="shared" si="1298"/>
        <v>55.930502368078635</v>
      </c>
      <c r="P3567">
        <f t="shared" si="1299"/>
        <v>55.921189612171808</v>
      </c>
      <c r="Q3567">
        <f t="shared" si="1291"/>
        <v>-1.4082523717320328E-2</v>
      </c>
      <c r="R3567">
        <f t="shared" si="1300"/>
        <v>55.944584891795955</v>
      </c>
      <c r="S3567">
        <f t="shared" si="1292"/>
        <v>17.71824946481026</v>
      </c>
      <c r="T3567">
        <f t="shared" si="1293"/>
        <v>7.3676184891567207</v>
      </c>
      <c r="U3567">
        <f t="shared" si="1294"/>
        <v>0.48930401804623697</v>
      </c>
      <c r="V3567" s="6">
        <f t="shared" si="1302"/>
        <v>198088.00000024494</v>
      </c>
      <c r="W3567">
        <f t="shared" si="1307"/>
        <v>7.3648751026068027</v>
      </c>
      <c r="X3567">
        <f t="shared" si="1308"/>
        <v>17.724955554540749</v>
      </c>
      <c r="Y3567">
        <f t="shared" si="1303"/>
        <v>-1.6298509412611868E-2</v>
      </c>
      <c r="Z3567">
        <f t="shared" si="1304"/>
        <v>3.541108887162089E-7</v>
      </c>
      <c r="AA3567">
        <f t="shared" si="1306"/>
        <v>6.6780272774915133E-8</v>
      </c>
      <c r="AB3567">
        <f t="shared" si="1305"/>
        <v>0.99955553485746862</v>
      </c>
      <c r="AC3567">
        <f t="shared" si="1301"/>
        <v>2.2352193658566484</v>
      </c>
      <c r="AD3567">
        <f t="shared" si="1309"/>
        <v>-1.6098957723376831E-9</v>
      </c>
      <c r="AE3567">
        <f t="shared" si="1310"/>
        <v>9.5459736619600422E-5</v>
      </c>
      <c r="AF3567">
        <f t="shared" si="1311"/>
        <v>-1.6788371237555163E-6</v>
      </c>
      <c r="AG3567" t="str">
        <f t="shared" si="1312"/>
        <v>NaN</v>
      </c>
      <c r="AH3567" t="str">
        <f t="shared" si="1313"/>
        <v>NaN</v>
      </c>
    </row>
    <row r="3568" spans="1:34">
      <c r="A3568" s="4">
        <v>43289.677812499998</v>
      </c>
      <c r="B3568" s="3">
        <v>-1.1270006836275599E-3</v>
      </c>
      <c r="C3568">
        <v>2.68929777029371</v>
      </c>
      <c r="D3568" s="3">
        <v>1.89118439890444E-2</v>
      </c>
      <c r="E3568" s="3">
        <v>1.8716240966459699E-2</v>
      </c>
      <c r="F3568" s="3">
        <v>1.8691106371752499E-2</v>
      </c>
      <c r="G3568">
        <v>-4227524</v>
      </c>
      <c r="H3568">
        <v>16845939</v>
      </c>
      <c r="K3568">
        <f t="shared" si="1295"/>
        <v>72.54347044188178</v>
      </c>
      <c r="L3568">
        <f t="shared" si="1296"/>
        <v>52.869885098711521</v>
      </c>
      <c r="M3568">
        <f t="shared" si="1290"/>
        <v>17.703097549844532</v>
      </c>
      <c r="N3568">
        <f t="shared" si="1297"/>
        <v>7.0466995528918108E-2</v>
      </c>
      <c r="O3568">
        <f t="shared" si="1298"/>
        <v>55.912678661357504</v>
      </c>
      <c r="P3568">
        <f t="shared" si="1299"/>
        <v>55.898695044307921</v>
      </c>
      <c r="Q3568">
        <f t="shared" si="1291"/>
        <v>-1.5787806030751028E-2</v>
      </c>
      <c r="R3568">
        <f t="shared" si="1300"/>
        <v>55.928466467388255</v>
      </c>
      <c r="S3568">
        <f t="shared" si="1292"/>
        <v>17.713622753865032</v>
      </c>
      <c r="T3568">
        <f t="shared" si="1293"/>
        <v>7.3674287868954851</v>
      </c>
      <c r="U3568">
        <f t="shared" si="1294"/>
        <v>0.48930706799848123</v>
      </c>
      <c r="V3568" s="6">
        <f t="shared" si="1302"/>
        <v>198147.99999981187</v>
      </c>
      <c r="W3568">
        <f t="shared" si="1307"/>
        <v>7.3649159615554254</v>
      </c>
      <c r="X3568">
        <f t="shared" si="1308"/>
        <v>17.727248947306119</v>
      </c>
      <c r="Y3568">
        <f t="shared" si="1303"/>
        <v>-1.5191623967848974E-2</v>
      </c>
      <c r="Z3568">
        <f t="shared" si="1304"/>
        <v>-3.8881124657987247E-7</v>
      </c>
      <c r="AA3568">
        <f t="shared" si="1306"/>
        <v>9.2648764608508131E-9</v>
      </c>
      <c r="AB3568">
        <f t="shared" si="1305"/>
        <v>0.99948357749249328</v>
      </c>
      <c r="AC3568">
        <f t="shared" si="1301"/>
        <v>2.2352239433722119</v>
      </c>
      <c r="AD3568">
        <f t="shared" si="1309"/>
        <v>-2.3962591215216597E-10</v>
      </c>
      <c r="AE3568">
        <f t="shared" si="1310"/>
        <v>4.736126199214692E-5</v>
      </c>
      <c r="AF3568">
        <f t="shared" si="1311"/>
        <v>-5.0366474070387425E-7</v>
      </c>
      <c r="AG3568" t="str">
        <f t="shared" si="1312"/>
        <v>NaN</v>
      </c>
      <c r="AH3568" t="str">
        <f t="shared" si="1313"/>
        <v>NaN</v>
      </c>
    </row>
    <row r="3569" spans="1:34">
      <c r="A3569" s="4">
        <v>43289.678518518522</v>
      </c>
      <c r="B3569" s="3">
        <v>-1.1276071861902901E-3</v>
      </c>
      <c r="C3569">
        <v>2.6891562530290698</v>
      </c>
      <c r="D3569" s="3">
        <v>1.8913461329211699E-2</v>
      </c>
      <c r="E3569" s="3">
        <v>1.8719368616930299E-2</v>
      </c>
      <c r="F3569" s="3">
        <v>1.8692690522293599E-2</v>
      </c>
      <c r="G3569">
        <v>-4227524</v>
      </c>
      <c r="H3569">
        <v>16845939</v>
      </c>
      <c r="K3569">
        <f t="shared" si="1295"/>
        <v>72.582107160982034</v>
      </c>
      <c r="L3569">
        <f t="shared" si="1296"/>
        <v>52.906439466343024</v>
      </c>
      <c r="M3569">
        <f t="shared" si="1290"/>
        <v>17.715337514710072</v>
      </c>
      <c r="N3569">
        <f t="shared" si="1297"/>
        <v>7.0424103847606861E-2</v>
      </c>
      <c r="O3569">
        <f t="shared" si="1298"/>
        <v>55.917536425113191</v>
      </c>
      <c r="P3569">
        <f t="shared" si="1299"/>
        <v>55.908055916694352</v>
      </c>
      <c r="Q3569">
        <f t="shared" si="1291"/>
        <v>-1.5704542155475565E-2</v>
      </c>
      <c r="R3569">
        <f t="shared" si="1300"/>
        <v>55.933240967268667</v>
      </c>
      <c r="S3569">
        <f t="shared" si="1292"/>
        <v>17.72580720948039</v>
      </c>
      <c r="T3569">
        <f t="shared" si="1293"/>
        <v>7.3629138730732491</v>
      </c>
      <c r="U3569">
        <f t="shared" si="1294"/>
        <v>0.48937965686197488</v>
      </c>
      <c r="V3569" s="6">
        <f t="shared" si="1302"/>
        <v>198209.00000024121</v>
      </c>
      <c r="W3569">
        <f t="shared" si="1307"/>
        <v>7.3649743314820348</v>
      </c>
      <c r="X3569">
        <f t="shared" si="1308"/>
        <v>17.727994310472454</v>
      </c>
      <c r="Y3569">
        <f t="shared" si="1303"/>
        <v>-1.736712052930045E-2</v>
      </c>
      <c r="Z3569">
        <f t="shared" si="1304"/>
        <v>-1.3482970649604612E-7</v>
      </c>
      <c r="AA3569">
        <f t="shared" si="1306"/>
        <v>2.4562000981829521E-8</v>
      </c>
      <c r="AB3569">
        <f t="shared" si="1305"/>
        <v>0.99962497521965643</v>
      </c>
      <c r="AC3569">
        <f t="shared" si="1301"/>
        <v>2.2353328882427426</v>
      </c>
      <c r="AD3569">
        <f t="shared" si="1309"/>
        <v>-5.5571925050961966E-10</v>
      </c>
      <c r="AE3569">
        <f t="shared" si="1310"/>
        <v>9.0905407408536145E-5</v>
      </c>
      <c r="AF3569">
        <f t="shared" si="1311"/>
        <v>-6.0855069083030346E-7</v>
      </c>
      <c r="AG3569" t="str">
        <f t="shared" si="1312"/>
        <v>NaN</v>
      </c>
      <c r="AH3569" t="str">
        <f t="shared" si="1313"/>
        <v>NaN</v>
      </c>
    </row>
    <row r="3570" spans="1:34">
      <c r="A3570" s="4">
        <v>43289.679212962961</v>
      </c>
      <c r="B3570" s="3">
        <v>-1.1275715095689499E-3</v>
      </c>
      <c r="C3570">
        <v>2.68924663380312</v>
      </c>
      <c r="D3570" s="3">
        <v>1.89149359628937E-2</v>
      </c>
      <c r="E3570" s="3">
        <v>1.8721794627181199E-2</v>
      </c>
      <c r="F3570" s="3">
        <v>1.8695787357937699E-2</v>
      </c>
      <c r="G3570">
        <v>-4227524</v>
      </c>
      <c r="H3570">
        <v>16845939</v>
      </c>
      <c r="K3570">
        <f t="shared" si="1295"/>
        <v>72.579834412799471</v>
      </c>
      <c r="L3570">
        <f t="shared" si="1296"/>
        <v>52.900095955890926</v>
      </c>
      <c r="M3570">
        <f t="shared" si="1290"/>
        <v>17.713213436245891</v>
      </c>
      <c r="N3570">
        <f t="shared" si="1297"/>
        <v>7.0451496854156859E-2</v>
      </c>
      <c r="O3570">
        <f t="shared" si="1298"/>
        <v>55.921965562655295</v>
      </c>
      <c r="P3570">
        <f t="shared" si="1299"/>
        <v>55.915316821511027</v>
      </c>
      <c r="Q3570">
        <f t="shared" si="1291"/>
        <v>-2.0609013401674758E-2</v>
      </c>
      <c r="R3570">
        <f t="shared" si="1300"/>
        <v>55.94257457605697</v>
      </c>
      <c r="S3570">
        <f t="shared" si="1292"/>
        <v>17.726952778513674</v>
      </c>
      <c r="T3570">
        <f t="shared" si="1293"/>
        <v>7.3657973474469332</v>
      </c>
      <c r="U3570">
        <f t="shared" si="1294"/>
        <v>0.48933329758781374</v>
      </c>
      <c r="V3570" s="6">
        <f t="shared" si="1302"/>
        <v>198268.99999980815</v>
      </c>
      <c r="W3570">
        <f t="shared" si="1307"/>
        <v>7.3653274695379363</v>
      </c>
      <c r="X3570">
        <f t="shared" si="1308"/>
        <v>17.733814473883982</v>
      </c>
      <c r="Y3570">
        <f t="shared" si="1303"/>
        <v>-1.7112198525839045E-2</v>
      </c>
      <c r="Z3570">
        <f t="shared" si="1304"/>
        <v>2.8139168835202805E-7</v>
      </c>
      <c r="AA3570">
        <f t="shared" si="1306"/>
        <v>7.398463127175118E-9</v>
      </c>
      <c r="AB3570">
        <f t="shared" si="1305"/>
        <v>0.9996084005043443</v>
      </c>
      <c r="AC3570">
        <f t="shared" si="1301"/>
        <v>2.2352633100061055</v>
      </c>
      <c r="AD3570">
        <f t="shared" si="1309"/>
        <v>-1.6987978419607799E-10</v>
      </c>
      <c r="AE3570">
        <f t="shared" si="1310"/>
        <v>1.1924526379651937E-4</v>
      </c>
      <c r="AF3570">
        <f t="shared" si="1311"/>
        <v>-1.4181807886763128E-7</v>
      </c>
      <c r="AG3570" t="str">
        <f t="shared" si="1312"/>
        <v>NaN</v>
      </c>
      <c r="AH3570" t="str">
        <f t="shared" si="1313"/>
        <v>NaN</v>
      </c>
    </row>
    <row r="3571" spans="1:34">
      <c r="A3571" s="4">
        <v>43289.679907407408</v>
      </c>
      <c r="B3571" s="3">
        <v>-1.1289034367655401E-3</v>
      </c>
      <c r="C3571">
        <v>2.6892620936723701</v>
      </c>
      <c r="D3571" s="3">
        <v>1.8915875447255499E-2</v>
      </c>
      <c r="E3571">
        <v>1.8720712436334001E-2</v>
      </c>
      <c r="F3571" s="3">
        <v>1.8694870218150798E-2</v>
      </c>
      <c r="G3571">
        <v>-4227524</v>
      </c>
      <c r="H3571">
        <v>16845939</v>
      </c>
      <c r="K3571">
        <f t="shared" si="1295"/>
        <v>72.664683678274926</v>
      </c>
      <c r="L3571">
        <f t="shared" si="1296"/>
        <v>52.986150793269275</v>
      </c>
      <c r="M3571">
        <f t="shared" si="1290"/>
        <v>17.742028274369719</v>
      </c>
      <c r="N3571">
        <f t="shared" si="1297"/>
        <v>7.0456182500015507E-2</v>
      </c>
      <c r="O3571">
        <f t="shared" si="1298"/>
        <v>55.924787351895468</v>
      </c>
      <c r="P3571">
        <f t="shared" si="1299"/>
        <v>55.912077888480113</v>
      </c>
      <c r="Q3571">
        <f t="shared" si="1291"/>
        <v>-1.5023040020366807E-2</v>
      </c>
      <c r="R3571">
        <f t="shared" si="1300"/>
        <v>55.939810391915834</v>
      </c>
      <c r="S3571">
        <f t="shared" si="1292"/>
        <v>17.752043634383298</v>
      </c>
      <c r="T3571">
        <f t="shared" si="1293"/>
        <v>7.3662905733267907</v>
      </c>
      <c r="U3571">
        <f t="shared" si="1294"/>
        <v>0.489325367711968</v>
      </c>
      <c r="V3571" s="6">
        <f t="shared" si="1302"/>
        <v>198329.00000000373</v>
      </c>
      <c r="W3571">
        <f t="shared" si="1307"/>
        <v>7.3655755417259545</v>
      </c>
      <c r="X3571">
        <f t="shared" si="1308"/>
        <v>17.735306816722346</v>
      </c>
      <c r="Y3571">
        <f t="shared" si="1303"/>
        <v>-1.7945089338648284E-2</v>
      </c>
      <c r="Z3571">
        <f t="shared" si="1304"/>
        <v>-1.517618086544959E-7</v>
      </c>
      <c r="AA3571">
        <f t="shared" si="1306"/>
        <v>-8.0367762295494583E-8</v>
      </c>
      <c r="AB3571">
        <f t="shared" si="1305"/>
        <v>0.99966301472600827</v>
      </c>
      <c r="AC3571">
        <f t="shared" si="1301"/>
        <v>2.2352514084656248</v>
      </c>
      <c r="AD3571">
        <f t="shared" si="1309"/>
        <v>1.7597052757381148E-9</v>
      </c>
      <c r="AE3571">
        <f t="shared" si="1310"/>
        <v>-2.2099696519367603E-5</v>
      </c>
      <c r="AF3571">
        <f t="shared" si="1311"/>
        <v>-7.9265583731240202E-6</v>
      </c>
      <c r="AG3571">
        <f t="shared" si="1312"/>
        <v>1.7597052757381147E-7</v>
      </c>
      <c r="AH3571" t="str">
        <f t="shared" si="1313"/>
        <v>NaN</v>
      </c>
    </row>
    <row r="3572" spans="1:34">
      <c r="A3572" s="4">
        <v>43289.680601851855</v>
      </c>
      <c r="B3572" s="3">
        <v>-1.1285823471735099E-3</v>
      </c>
      <c r="C3572">
        <v>2.6891895512089801</v>
      </c>
      <c r="D3572" s="3">
        <v>1.89101434034274E-2</v>
      </c>
      <c r="E3572" s="3">
        <v>1.87150398535414E-2</v>
      </c>
      <c r="F3572" s="3">
        <v>1.8690213053778298E-2</v>
      </c>
      <c r="G3572">
        <v>-4227524</v>
      </c>
      <c r="H3572">
        <v>16845939</v>
      </c>
      <c r="K3572">
        <f t="shared" si="1295"/>
        <v>72.644228944633838</v>
      </c>
      <c r="L3572">
        <f t="shared" si="1296"/>
        <v>52.971817859810486</v>
      </c>
      <c r="M3572">
        <f t="shared" si="1290"/>
        <v>17.737228995560571</v>
      </c>
      <c r="N3572">
        <f t="shared" si="1297"/>
        <v>7.0434196007913855E-2</v>
      </c>
      <c r="O3572">
        <f t="shared" si="1298"/>
        <v>55.907570865644061</v>
      </c>
      <c r="P3572">
        <f t="shared" si="1299"/>
        <v>55.895100184570367</v>
      </c>
      <c r="Q3572">
        <f t="shared" si="1291"/>
        <v>-1.8203214593903283E-2</v>
      </c>
      <c r="R3572">
        <f t="shared" si="1300"/>
        <v>55.925774080237964</v>
      </c>
      <c r="S3572">
        <f t="shared" si="1292"/>
        <v>17.749364471956508</v>
      </c>
      <c r="T3572">
        <f t="shared" si="1293"/>
        <v>7.363976205737143</v>
      </c>
      <c r="U3572">
        <f t="shared" si="1294"/>
        <v>0.4893625771293908</v>
      </c>
      <c r="V3572" s="6">
        <f t="shared" si="1302"/>
        <v>198389.0000001993</v>
      </c>
      <c r="W3572">
        <f t="shared" si="1307"/>
        <v>7.3652136481810722</v>
      </c>
      <c r="X3572">
        <f t="shared" si="1308"/>
        <v>17.741284437143641</v>
      </c>
      <c r="Y3572">
        <f t="shared" si="1303"/>
        <v>-1.6610597116555919E-2</v>
      </c>
      <c r="Z3572">
        <f t="shared" si="1304"/>
        <v>5.6910678537282067E-8</v>
      </c>
      <c r="AA3572">
        <f t="shared" si="1306"/>
        <v>9.6680217615717212E-9</v>
      </c>
      <c r="AB3572">
        <f t="shared" si="1305"/>
        <v>0.99957654773572235</v>
      </c>
      <c r="AC3572">
        <f t="shared" si="1301"/>
        <v>2.2353072541555625</v>
      </c>
      <c r="AD3572">
        <f t="shared" si="1309"/>
        <v>-2.2870039223408776E-10</v>
      </c>
      <c r="AE3572">
        <f t="shared" si="1310"/>
        <v>-2.562914677945193E-5</v>
      </c>
      <c r="AF3572">
        <f t="shared" si="1311"/>
        <v>8.8830845771578541E-7</v>
      </c>
      <c r="AG3572" t="str">
        <f t="shared" si="1312"/>
        <v>NaN</v>
      </c>
      <c r="AH3572">
        <f t="shared" si="1313"/>
        <v>8.8830845771578539E-3</v>
      </c>
    </row>
    <row r="3573" spans="1:34">
      <c r="A3573" s="4">
        <v>43289.681296296294</v>
      </c>
      <c r="B3573" s="3">
        <v>-1.1282493653743599E-3</v>
      </c>
      <c r="C3573">
        <v>2.6892834996451702</v>
      </c>
      <c r="D3573">
        <v>1.8908942290509E-2</v>
      </c>
      <c r="E3573" s="3">
        <v>1.87142906444933E-2</v>
      </c>
      <c r="F3573" s="3">
        <v>1.8688485972361401E-2</v>
      </c>
      <c r="G3573">
        <v>-4227524</v>
      </c>
      <c r="H3573">
        <v>16845939</v>
      </c>
      <c r="K3573">
        <f t="shared" si="1295"/>
        <v>72.623016628264821</v>
      </c>
      <c r="L3573">
        <f t="shared" si="1296"/>
        <v>52.952875776245634</v>
      </c>
      <c r="M3573">
        <f t="shared" si="1290"/>
        <v>17.73088637626946</v>
      </c>
      <c r="N3573">
        <f t="shared" si="1297"/>
        <v>7.046267031735591E-2</v>
      </c>
      <c r="O3573">
        <f t="shared" si="1298"/>
        <v>55.903963261678328</v>
      </c>
      <c r="P3573">
        <f t="shared" si="1299"/>
        <v>55.892857846318073</v>
      </c>
      <c r="Q3573">
        <f t="shared" si="1291"/>
        <v>-1.6605536735397664E-2</v>
      </c>
      <c r="R3573">
        <f t="shared" si="1300"/>
        <v>55.920568798413726</v>
      </c>
      <c r="S3573">
        <f t="shared" si="1292"/>
        <v>17.741956734093058</v>
      </c>
      <c r="T3573">
        <f t="shared" si="1293"/>
        <v>7.3669735014678865</v>
      </c>
      <c r="U3573">
        <f t="shared" si="1294"/>
        <v>0.48931438788387777</v>
      </c>
      <c r="V3573" s="6">
        <f t="shared" si="1302"/>
        <v>198448.99999976624</v>
      </c>
      <c r="W3573">
        <f t="shared" si="1307"/>
        <v>7.3653099585599513</v>
      </c>
      <c r="X3573">
        <f t="shared" si="1308"/>
        <v>17.750336416383917</v>
      </c>
      <c r="Y3573">
        <f t="shared" si="1303"/>
        <v>-1.6561484255177561E-2</v>
      </c>
      <c r="Z3573">
        <f t="shared" si="1304"/>
        <v>3.4778748015121307E-8</v>
      </c>
      <c r="AA3573">
        <f t="shared" si="1306"/>
        <v>6.6869860565669352E-8</v>
      </c>
      <c r="AB3573">
        <f t="shared" si="1305"/>
        <v>0.99957319418333845</v>
      </c>
      <c r="AC3573">
        <f t="shared" si="1301"/>
        <v>2.2352349294095797</v>
      </c>
      <c r="AD3573">
        <f t="shared" si="1309"/>
        <v>-1.5864691974957973E-9</v>
      </c>
      <c r="AE3573">
        <f t="shared" si="1310"/>
        <v>-8.9809435851708176E-6</v>
      </c>
      <c r="AF3573">
        <f t="shared" si="1311"/>
        <v>1.7584932759277192E-5</v>
      </c>
      <c r="AG3573" t="str">
        <f t="shared" si="1312"/>
        <v>NaN</v>
      </c>
      <c r="AH3573">
        <f t="shared" si="1313"/>
        <v>0.17584932759277194</v>
      </c>
    </row>
    <row r="3574" spans="1:34">
      <c r="A3574" s="4">
        <v>43289.681990740741</v>
      </c>
      <c r="B3574" s="3">
        <v>-1.1278093537112001E-3</v>
      </c>
      <c r="C3574">
        <v>2.6892026326368099</v>
      </c>
      <c r="D3574" s="3">
        <v>1.8903745396000898E-2</v>
      </c>
      <c r="E3574">
        <v>1.8709819174618999E-2</v>
      </c>
      <c r="F3574" s="3">
        <v>1.8682733004607099E-2</v>
      </c>
      <c r="G3574">
        <v>-4227524</v>
      </c>
      <c r="H3574">
        <v>16845940</v>
      </c>
      <c r="K3574">
        <f t="shared" si="1295"/>
        <v>72.594986067348785</v>
      </c>
      <c r="L3574">
        <f t="shared" si="1296"/>
        <v>52.932407439084244</v>
      </c>
      <c r="M3574">
        <f t="shared" si="1290"/>
        <v>17.72403270203176</v>
      </c>
      <c r="N3574">
        <f t="shared" si="1297"/>
        <v>7.0438160785179726E-2</v>
      </c>
      <c r="O3574">
        <f t="shared" si="1298"/>
        <v>55.888354123728249</v>
      </c>
      <c r="P3574">
        <f t="shared" si="1299"/>
        <v>55.879475002145881</v>
      </c>
      <c r="Q3574">
        <f t="shared" si="1291"/>
        <v>-1.4875701436231736E-2</v>
      </c>
      <c r="R3574">
        <f t="shared" si="1300"/>
        <v>55.90322982516448</v>
      </c>
      <c r="S3574">
        <f t="shared" si="1292"/>
        <v>17.73394983632258</v>
      </c>
      <c r="T3574">
        <f t="shared" si="1293"/>
        <v>7.3643935507124985</v>
      </c>
      <c r="U3574">
        <f t="shared" si="1294"/>
        <v>0.48935586723444308</v>
      </c>
      <c r="V3574" s="6">
        <f t="shared" si="1302"/>
        <v>198508.99999996182</v>
      </c>
      <c r="W3574">
        <f t="shared" si="1307"/>
        <v>7.3651319302838498</v>
      </c>
      <c r="X3574">
        <f t="shared" si="1308"/>
        <v>17.754481467982082</v>
      </c>
      <c r="Y3574">
        <f t="shared" si="1303"/>
        <v>-1.4990524420750736E-2</v>
      </c>
      <c r="Z3574">
        <f t="shared" si="1304"/>
        <v>-2.6025268924247894E-7</v>
      </c>
      <c r="AA3574">
        <f t="shared" si="1306"/>
        <v>-4.785484062271428E-8</v>
      </c>
      <c r="AB3574">
        <f t="shared" si="1305"/>
        <v>0.99947125237380707</v>
      </c>
      <c r="AC3574">
        <f t="shared" si="1301"/>
        <v>2.2352971836213076</v>
      </c>
      <c r="AD3574">
        <f t="shared" si="1309"/>
        <v>1.2543583530493615E-9</v>
      </c>
      <c r="AE3574">
        <f t="shared" si="1310"/>
        <v>-8.3468207187966403E-5</v>
      </c>
      <c r="AF3574">
        <f t="shared" si="1311"/>
        <v>-1.4959999423915835E-6</v>
      </c>
      <c r="AG3574">
        <f t="shared" si="1312"/>
        <v>1.2543583530493615E-7</v>
      </c>
      <c r="AH3574" t="str">
        <f t="shared" si="1313"/>
        <v>NaN</v>
      </c>
    </row>
    <row r="3575" spans="1:34">
      <c r="A3575" s="4">
        <v>43289.682696759257</v>
      </c>
      <c r="B3575" s="3">
        <v>-1.1286774848304E-3</v>
      </c>
      <c r="C3575">
        <v>2.68918479432614</v>
      </c>
      <c r="D3575" s="3">
        <v>1.8928481186794702E-2</v>
      </c>
      <c r="E3575" s="3">
        <v>1.8734162522578101E-2</v>
      </c>
      <c r="F3575" s="3">
        <v>1.8706924055350099E-2</v>
      </c>
      <c r="G3575">
        <v>-4227524</v>
      </c>
      <c r="H3575">
        <v>16846193</v>
      </c>
      <c r="K3575">
        <f t="shared" si="1295"/>
        <v>72.65028960645293</v>
      </c>
      <c r="L3575">
        <f t="shared" si="1296"/>
        <v>52.955912062152059</v>
      </c>
      <c r="M3575">
        <f t="shared" si="1290"/>
        <v>17.73190305458246</v>
      </c>
      <c r="N3575">
        <f t="shared" si="1297"/>
        <v>7.0432754270728426E-2</v>
      </c>
      <c r="O3575">
        <f t="shared" si="1298"/>
        <v>55.962649334108789</v>
      </c>
      <c r="P3575">
        <f t="shared" si="1299"/>
        <v>55.952333199008272</v>
      </c>
      <c r="Q3575">
        <f t="shared" si="1291"/>
        <v>-1.3490335090622807E-2</v>
      </c>
      <c r="R3575">
        <f t="shared" si="1300"/>
        <v>55.976139669199412</v>
      </c>
      <c r="S3575">
        <f t="shared" si="1292"/>
        <v>17.740896611309541</v>
      </c>
      <c r="T3575">
        <f t="shared" si="1293"/>
        <v>7.3638244439281495</v>
      </c>
      <c r="U3575">
        <f t="shared" si="1294"/>
        <v>0.48936501709118646</v>
      </c>
      <c r="V3575" s="6">
        <f t="shared" si="1302"/>
        <v>198569.99999976251</v>
      </c>
      <c r="W3575">
        <f t="shared" si="1307"/>
        <v>7.364863428621498</v>
      </c>
      <c r="X3575">
        <f t="shared" si="1308"/>
        <v>17.758095501463597</v>
      </c>
      <c r="Y3575">
        <f t="shared" si="1303"/>
        <v>-2.3813609115469112E-3</v>
      </c>
      <c r="Z3575">
        <f t="shared" si="1304"/>
        <v>2.4143924181959159E-7</v>
      </c>
      <c r="AA3575">
        <f t="shared" si="1306"/>
        <v>-5.6634449486307387E-8</v>
      </c>
      <c r="AB3575">
        <f t="shared" si="1305"/>
        <v>0.99865523214675611</v>
      </c>
      <c r="AC3575">
        <f t="shared" si="1301"/>
        <v>2.2353109161680136</v>
      </c>
      <c r="AD3575">
        <f t="shared" si="1309"/>
        <v>9.3448150205404307E-9</v>
      </c>
      <c r="AE3575">
        <f t="shared" si="1310"/>
        <v>-4.238546183029654E-4</v>
      </c>
      <c r="AF3575">
        <f t="shared" si="1311"/>
        <v>-2.1947488260647593E-6</v>
      </c>
      <c r="AG3575">
        <f t="shared" si="1312"/>
        <v>9.3448150205404307E-7</v>
      </c>
      <c r="AH3575" t="str">
        <f t="shared" si="1313"/>
        <v>NaN</v>
      </c>
    </row>
    <row r="3576" spans="1:34">
      <c r="A3576" s="4">
        <v>43289.683391203704</v>
      </c>
      <c r="B3576" s="3">
        <v>-1.1316267521942799E-3</v>
      </c>
      <c r="C3576">
        <v>2.68929420263157</v>
      </c>
      <c r="D3576" s="3">
        <v>1.8923831333813701E-2</v>
      </c>
      <c r="E3576" s="3">
        <v>1.8729453208561599E-2</v>
      </c>
      <c r="F3576" s="3">
        <v>1.86907728663755E-2</v>
      </c>
      <c r="G3576">
        <v>-4227524</v>
      </c>
      <c r="H3576">
        <v>16846202</v>
      </c>
      <c r="K3576">
        <f t="shared" si="1295"/>
        <v>72.838170122863005</v>
      </c>
      <c r="L3576">
        <f t="shared" si="1296"/>
        <v>53.165023169475546</v>
      </c>
      <c r="M3576">
        <f t="shared" si="1290"/>
        <v>17.801922392146597</v>
      </c>
      <c r="N3576">
        <f t="shared" si="1297"/>
        <v>7.046591422602605E-2</v>
      </c>
      <c r="O3576">
        <f t="shared" si="1298"/>
        <v>55.948683263311139</v>
      </c>
      <c r="P3576">
        <f t="shared" si="1299"/>
        <v>55.938238501422816</v>
      </c>
      <c r="Q3576">
        <f t="shared" si="1291"/>
        <v>2.122195379221381E-2</v>
      </c>
      <c r="R3576">
        <f t="shared" si="1300"/>
        <v>55.927461309518925</v>
      </c>
      <c r="S3576">
        <f t="shared" si="1292"/>
        <v>17.787774422951788</v>
      </c>
      <c r="T3576">
        <f t="shared" si="1293"/>
        <v>7.3673149655384256</v>
      </c>
      <c r="U3576">
        <f t="shared" si="1294"/>
        <v>0.48930889796983279</v>
      </c>
      <c r="V3576" s="6">
        <f t="shared" si="1302"/>
        <v>198629.99999995809</v>
      </c>
      <c r="W3576">
        <f t="shared" si="1307"/>
        <v>7.3645803344775107</v>
      </c>
      <c r="X3576">
        <f t="shared" si="1308"/>
        <v>17.756368959693582</v>
      </c>
      <c r="Y3576">
        <f t="shared" si="1303"/>
        <v>-7.226351312210018E-3</v>
      </c>
      <c r="Z3576">
        <f t="shared" si="1304"/>
        <v>2.6558316513263728E-7</v>
      </c>
      <c r="AA3576">
        <f t="shared" si="1306"/>
        <v>-1.4595353311411882E-8</v>
      </c>
      <c r="AB3576">
        <f t="shared" si="1305"/>
        <v>0.99897353905709863</v>
      </c>
      <c r="AC3576">
        <f t="shared" si="1301"/>
        <v>2.2352266898815576</v>
      </c>
      <c r="AD3576">
        <f t="shared" si="1309"/>
        <v>7.9358677763420645E-10</v>
      </c>
      <c r="AE3576">
        <f t="shared" si="1310"/>
        <v>1.8458063329981165E-3</v>
      </c>
      <c r="AF3576">
        <f t="shared" si="1311"/>
        <v>4.2799562283524876E-8</v>
      </c>
      <c r="AG3576">
        <f t="shared" si="1312"/>
        <v>7.935867776342064E-8</v>
      </c>
      <c r="AH3576">
        <f t="shared" si="1313"/>
        <v>4.2799562283524873E-4</v>
      </c>
    </row>
    <row r="3577" spans="1:34">
      <c r="A3577" s="4">
        <v>43289.68408564815</v>
      </c>
      <c r="B3577" s="3">
        <v>-1.12852288613794E-3</v>
      </c>
      <c r="C3577">
        <v>2.6892846888658801</v>
      </c>
      <c r="D3577" s="3">
        <v>1.8920120965194701E-2</v>
      </c>
      <c r="E3577" s="3">
        <v>1.8727835868394299E-2</v>
      </c>
      <c r="F3577" s="3">
        <v>1.8703874863331301E-2</v>
      </c>
      <c r="G3577">
        <v>-4227524</v>
      </c>
      <c r="H3577">
        <v>16846209</v>
      </c>
      <c r="K3577">
        <f t="shared" si="1295"/>
        <v>72.640441030996044</v>
      </c>
      <c r="L3577">
        <f t="shared" si="1296"/>
        <v>52.950071621852857</v>
      </c>
      <c r="M3577">
        <f t="shared" si="1290"/>
        <v>17.729947425510112</v>
      </c>
      <c r="N3577">
        <f t="shared" si="1297"/>
        <v>7.0463030751652236E-2</v>
      </c>
      <c r="O3577">
        <f t="shared" si="1298"/>
        <v>55.937538981754273</v>
      </c>
      <c r="P3577">
        <f t="shared" si="1299"/>
        <v>55.933397898211602</v>
      </c>
      <c r="Q3577">
        <f t="shared" si="1291"/>
        <v>-2.9410672638221058E-2</v>
      </c>
      <c r="R3577">
        <f t="shared" si="1300"/>
        <v>55.966949654392494</v>
      </c>
      <c r="S3577">
        <f t="shared" si="1292"/>
        <v>17.749554540602258</v>
      </c>
      <c r="T3577">
        <f t="shared" si="1293"/>
        <v>7.3670114419201296</v>
      </c>
      <c r="U3577">
        <f t="shared" si="1294"/>
        <v>0.48931377789342895</v>
      </c>
      <c r="V3577" s="6">
        <f t="shared" si="1302"/>
        <v>198690.00000015367</v>
      </c>
      <c r="W3577">
        <f t="shared" si="1307"/>
        <v>7.364110456568417</v>
      </c>
      <c r="X3577">
        <f t="shared" si="1308"/>
        <v>17.757503839374241</v>
      </c>
      <c r="Y3577">
        <f t="shared" si="1303"/>
        <v>-2.0218277170608681E-3</v>
      </c>
      <c r="Z3577">
        <f t="shared" si="1304"/>
        <v>-5.2168121996665737E-7</v>
      </c>
      <c r="AA3577">
        <f t="shared" si="1306"/>
        <v>-2.5435482561444107E-8</v>
      </c>
      <c r="AB3577">
        <f t="shared" si="1305"/>
        <v>0.99863178353469195</v>
      </c>
      <c r="AC3577">
        <f t="shared" si="1301"/>
        <v>2.2352340139064673</v>
      </c>
      <c r="AD3577">
        <f t="shared" si="1309"/>
        <v>4.9430629407272873E-9</v>
      </c>
      <c r="AE3577">
        <f t="shared" si="1310"/>
        <v>-1.2786770620237955E-4</v>
      </c>
      <c r="AF3577">
        <f t="shared" si="1311"/>
        <v>-3.8482767942224516E-6</v>
      </c>
      <c r="AG3577">
        <f t="shared" si="1312"/>
        <v>4.9430629407272872E-7</v>
      </c>
      <c r="AH3577" t="str">
        <f t="shared" si="1313"/>
        <v>NaN</v>
      </c>
    </row>
    <row r="3578" spans="1:34">
      <c r="A3578" s="4">
        <v>43289.68478009259</v>
      </c>
      <c r="B3578" s="3">
        <v>-1.13080618990352E-3</v>
      </c>
      <c r="C3578">
        <v>2.6890979812142199</v>
      </c>
      <c r="D3578" s="3">
        <v>1.8923878902642199E-2</v>
      </c>
      <c r="E3578" s="3">
        <v>1.87306424292728E-2</v>
      </c>
      <c r="F3578" s="3">
        <v>1.8697157112164901E-2</v>
      </c>
      <c r="G3578">
        <v>-4227524</v>
      </c>
      <c r="H3578">
        <v>16846216</v>
      </c>
      <c r="K3578">
        <f t="shared" si="1295"/>
        <v>72.785896914668072</v>
      </c>
      <c r="L3578">
        <f t="shared" si="1296"/>
        <v>53.104357928294149</v>
      </c>
      <c r="M3578">
        <f t="shared" si="1290"/>
        <v>17.781609076153682</v>
      </c>
      <c r="N3578">
        <f t="shared" si="1297"/>
        <v>7.0406442567067545E-2</v>
      </c>
      <c r="O3578">
        <f t="shared" si="1298"/>
        <v>55.948826138715866</v>
      </c>
      <c r="P3578">
        <f t="shared" si="1299"/>
        <v>55.941797768489742</v>
      </c>
      <c r="Q3578">
        <f t="shared" si="1291"/>
        <v>2.1232356948246434E-3</v>
      </c>
      <c r="R3578">
        <f t="shared" si="1300"/>
        <v>55.946702903021041</v>
      </c>
      <c r="S3578">
        <f t="shared" si="1292"/>
        <v>17.780193585690466</v>
      </c>
      <c r="T3578">
        <f t="shared" si="1293"/>
        <v>7.361054790911215</v>
      </c>
      <c r="U3578">
        <f t="shared" si="1294"/>
        <v>0.48940954639400081</v>
      </c>
      <c r="V3578" s="6">
        <f t="shared" si="1302"/>
        <v>198749.9999997206</v>
      </c>
      <c r="W3578">
        <f t="shared" si="1307"/>
        <v>7.3639090803216511</v>
      </c>
      <c r="X3578">
        <f t="shared" si="1308"/>
        <v>17.763982859019627</v>
      </c>
      <c r="Y3578">
        <f t="shared" si="1303"/>
        <v>-5.8552420180054314E-3</v>
      </c>
      <c r="Z3578">
        <f t="shared" si="1304"/>
        <v>-2.1321907069964767E-7</v>
      </c>
      <c r="AA3578">
        <f t="shared" si="1306"/>
        <v>-6.0524054886147927E-8</v>
      </c>
      <c r="AB3578">
        <f t="shared" si="1305"/>
        <v>0.99888371564669509</v>
      </c>
      <c r="AC3578">
        <f t="shared" si="1301"/>
        <v>2.2353777478953125</v>
      </c>
      <c r="AD3578">
        <f t="shared" si="1309"/>
        <v>4.0617332344084366E-9</v>
      </c>
      <c r="AE3578">
        <f t="shared" si="1310"/>
        <v>-5.2979516717492729E-5</v>
      </c>
      <c r="AF3578">
        <f t="shared" si="1311"/>
        <v>-7.6319310861116297E-6</v>
      </c>
      <c r="AG3578">
        <f t="shared" si="1312"/>
        <v>4.0617332344084367E-7</v>
      </c>
      <c r="AH3578" t="str">
        <f t="shared" si="1313"/>
        <v>NaN</v>
      </c>
    </row>
    <row r="3579" spans="1:34">
      <c r="A3579" s="4">
        <v>43289.685486111113</v>
      </c>
      <c r="B3579" s="3">
        <v>-1.13348193650381E-3</v>
      </c>
      <c r="C3579">
        <v>2.6892038218575198</v>
      </c>
      <c r="D3579" s="3">
        <v>1.8922297239096199E-2</v>
      </c>
      <c r="E3579">
        <v>1.872727693466E-2</v>
      </c>
      <c r="F3579" s="3">
        <v>1.86930597603896E-2</v>
      </c>
      <c r="G3579">
        <v>-4227524</v>
      </c>
      <c r="H3579">
        <v>16846223</v>
      </c>
      <c r="K3579">
        <f t="shared" si="1295"/>
        <v>72.9563530283463</v>
      </c>
      <c r="L3579">
        <f t="shared" si="1296"/>
        <v>53.28019997359057</v>
      </c>
      <c r="M3579">
        <f t="shared" si="1290"/>
        <v>17.84048850960497</v>
      </c>
      <c r="N3579">
        <f t="shared" si="1297"/>
        <v>7.0438521219476052E-2</v>
      </c>
      <c r="O3579">
        <f t="shared" si="1298"/>
        <v>55.944075531513498</v>
      </c>
      <c r="P3579">
        <f t="shared" si="1299"/>
        <v>55.93172504269004</v>
      </c>
      <c r="Q3579">
        <f t="shared" si="1291"/>
        <v>9.7217108893801196E-3</v>
      </c>
      <c r="R3579">
        <f t="shared" si="1300"/>
        <v>55.934353820624118</v>
      </c>
      <c r="S3579">
        <f t="shared" si="1292"/>
        <v>17.834007369012049</v>
      </c>
      <c r="T3579">
        <f t="shared" si="1293"/>
        <v>7.3644314911647433</v>
      </c>
      <c r="U3579">
        <f t="shared" si="1294"/>
        <v>0.48935525724399392</v>
      </c>
      <c r="V3579" s="6">
        <f t="shared" si="1302"/>
        <v>198811.00000014994</v>
      </c>
      <c r="W3579">
        <f t="shared" si="1307"/>
        <v>7.3637077040749119</v>
      </c>
      <c r="X3579">
        <f t="shared" si="1308"/>
        <v>17.768529668627192</v>
      </c>
      <c r="Y3579">
        <f t="shared" si="1303"/>
        <v>-3.7584684602691709E-3</v>
      </c>
      <c r="Z3579">
        <f t="shared" si="1304"/>
        <v>3.5118435176155065E-7</v>
      </c>
      <c r="AA3579">
        <f t="shared" si="1306"/>
        <v>-1.4560264496268028E-7</v>
      </c>
      <c r="AB3579">
        <f t="shared" si="1305"/>
        <v>0.99875314792537184</v>
      </c>
      <c r="AC3579">
        <f t="shared" si="1301"/>
        <v>2.2352962681181947</v>
      </c>
      <c r="AD3579">
        <f t="shared" si="1309"/>
        <v>1.5221966244769392E-8</v>
      </c>
      <c r="AE3579">
        <f t="shared" si="1310"/>
        <v>-2.5959342693145391E-4</v>
      </c>
      <c r="AF3579">
        <f t="shared" si="1311"/>
        <v>-5.8372473793839116E-6</v>
      </c>
      <c r="AG3579">
        <f t="shared" si="1312"/>
        <v>1.5221966244769391E-6</v>
      </c>
      <c r="AH3579" t="str">
        <f t="shared" si="1313"/>
        <v>NaN</v>
      </c>
    </row>
    <row r="3580" spans="1:34">
      <c r="A3580" s="4">
        <v>43289.686180555553</v>
      </c>
      <c r="B3580" s="3">
        <v>-1.1297239990562999E-3</v>
      </c>
      <c r="C3580">
        <v>2.6892311739338801</v>
      </c>
      <c r="D3580" s="3">
        <v>1.89195858158746E-2</v>
      </c>
      <c r="E3580" s="3">
        <v>1.8727895329429901E-2</v>
      </c>
      <c r="F3580" s="3">
        <v>1.8701254463940099E-2</v>
      </c>
      <c r="G3580">
        <v>-4227524</v>
      </c>
      <c r="H3580">
        <v>16846229</v>
      </c>
      <c r="K3580">
        <f t="shared" si="1295"/>
        <v>72.716956886469859</v>
      </c>
      <c r="L3580">
        <f t="shared" si="1296"/>
        <v>53.030031968477871</v>
      </c>
      <c r="M3580">
        <f t="shared" si="1290"/>
        <v>17.756721567609702</v>
      </c>
      <c r="N3580">
        <f t="shared" si="1297"/>
        <v>7.0446811208301291E-2</v>
      </c>
      <c r="O3580">
        <f t="shared" si="1298"/>
        <v>55.93593163345264</v>
      </c>
      <c r="P3580">
        <f t="shared" si="1299"/>
        <v>55.933575861565075</v>
      </c>
      <c r="Q3580">
        <f t="shared" si="1291"/>
        <v>-2.3120351965012276E-2</v>
      </c>
      <c r="R3580">
        <f t="shared" si="1300"/>
        <v>55.959051985417652</v>
      </c>
      <c r="S3580">
        <f t="shared" si="1292"/>
        <v>17.772135135586378</v>
      </c>
      <c r="T3580">
        <f t="shared" si="1293"/>
        <v>7.3653041215673989</v>
      </c>
      <c r="U3580">
        <f t="shared" si="1294"/>
        <v>0.48934122746365438</v>
      </c>
      <c r="V3580" s="6">
        <f t="shared" si="1302"/>
        <v>198870.99999971688</v>
      </c>
      <c r="W3580">
        <f t="shared" si="1307"/>
        <v>7.3632349076694901</v>
      </c>
      <c r="X3580">
        <f t="shared" si="1308"/>
        <v>17.767749536684185</v>
      </c>
      <c r="Y3580">
        <f t="shared" si="1303"/>
        <v>-1.7989970849775716E-2</v>
      </c>
      <c r="Z3580">
        <f t="shared" si="1304"/>
        <v>-4.1102156735104256E-8</v>
      </c>
      <c r="AA3580">
        <f t="shared" si="1306"/>
        <v>-1.3113420789712915E-7</v>
      </c>
      <c r="AB3580">
        <f t="shared" si="1305"/>
        <v>0.99966623562604051</v>
      </c>
      <c r="AC3580">
        <f t="shared" si="1301"/>
        <v>2.2352752115465786</v>
      </c>
      <c r="AD3580">
        <f t="shared" si="1309"/>
        <v>2.8641373909296974E-9</v>
      </c>
      <c r="AE3580">
        <f t="shared" si="1310"/>
        <v>-1.556453625414391E-3</v>
      </c>
      <c r="AF3580">
        <f t="shared" si="1311"/>
        <v>-1.8318448909018157E-7</v>
      </c>
      <c r="AG3580">
        <f t="shared" si="1312"/>
        <v>2.8641373909296975E-7</v>
      </c>
      <c r="AH3580" t="str">
        <f t="shared" si="1313"/>
        <v>NaN</v>
      </c>
    </row>
    <row r="3581" spans="1:34">
      <c r="A3581" s="4">
        <v>43289.686874999999</v>
      </c>
      <c r="B3581" s="3">
        <v>-1.1286655926232899E-3</v>
      </c>
      <c r="C3581">
        <v>2.6891883619882702</v>
      </c>
      <c r="D3581" s="3">
        <v>1.8915114346000302E-2</v>
      </c>
      <c r="E3581" s="3">
        <v>1.8718904820852901E-2</v>
      </c>
      <c r="F3581" s="3">
        <v>1.8702588485448399E-2</v>
      </c>
      <c r="G3581">
        <v>-4227524</v>
      </c>
      <c r="H3581">
        <v>16846231</v>
      </c>
      <c r="K3581">
        <f t="shared" si="1295"/>
        <v>72.649532023725612</v>
      </c>
      <c r="L3581">
        <f t="shared" si="1296"/>
        <v>52.960853546602038</v>
      </c>
      <c r="M3581">
        <f t="shared" si="1290"/>
        <v>17.733557674808999</v>
      </c>
      <c r="N3581">
        <f t="shared" si="1297"/>
        <v>7.0433835573617529E-2</v>
      </c>
      <c r="O3581">
        <f t="shared" si="1298"/>
        <v>55.922501345422212</v>
      </c>
      <c r="P3581">
        <f t="shared" si="1299"/>
        <v>55.906667802538166</v>
      </c>
      <c r="Q3581">
        <f t="shared" si="1291"/>
        <v>-4.0571271473694992E-2</v>
      </c>
      <c r="R3581">
        <f t="shared" si="1300"/>
        <v>55.963072616895907</v>
      </c>
      <c r="S3581">
        <f t="shared" si="1292"/>
        <v>17.760605189124796</v>
      </c>
      <c r="T3581">
        <f t="shared" si="1293"/>
        <v>7.3639382652848981</v>
      </c>
      <c r="U3581">
        <f t="shared" si="1294"/>
        <v>0.48936318711983967</v>
      </c>
      <c r="V3581" s="6">
        <f t="shared" si="1302"/>
        <v>198930.99999991246</v>
      </c>
      <c r="W3581">
        <f t="shared" si="1307"/>
        <v>7.363147352779591</v>
      </c>
      <c r="X3581">
        <f t="shared" si="1308"/>
        <v>17.769051830565591</v>
      </c>
      <c r="Y3581">
        <f t="shared" si="1303"/>
        <v>-3.8514997164182795E-2</v>
      </c>
      <c r="Z3581">
        <f t="shared" si="1304"/>
        <v>-5.0587269551540573E-7</v>
      </c>
      <c r="AA3581">
        <f t="shared" si="1306"/>
        <v>-3.6898993464488152E-8</v>
      </c>
      <c r="AB3581">
        <f t="shared" si="1305"/>
        <v>1.0009943381076638</v>
      </c>
      <c r="AC3581">
        <f t="shared" si="1301"/>
        <v>2.2353081696586754</v>
      </c>
      <c r="AD3581">
        <f t="shared" si="1309"/>
        <v>3.7644311815898013E-10</v>
      </c>
      <c r="AE3581">
        <f t="shared" si="1310"/>
        <v>-9.826706984849198E-5</v>
      </c>
      <c r="AF3581">
        <f t="shared" si="1311"/>
        <v>-3.8134880669743641E-7</v>
      </c>
      <c r="AG3581">
        <f t="shared" si="1312"/>
        <v>3.7644311815898014E-8</v>
      </c>
      <c r="AH3581" t="str">
        <f t="shared" si="1313"/>
        <v>NaN</v>
      </c>
    </row>
    <row r="3582" spans="1:34">
      <c r="A3582" s="4">
        <v>43289.687569444446</v>
      </c>
      <c r="B3582" s="3">
        <v>-1.1255736187740699E-3</v>
      </c>
      <c r="C3582">
        <v>2.68904089862008</v>
      </c>
      <c r="D3582" s="3">
        <v>1.8908644985331201E-2</v>
      </c>
      <c r="E3582" s="3">
        <v>1.8716050691145899E-2</v>
      </c>
      <c r="F3582" s="3">
        <v>1.86998847097129E-2</v>
      </c>
      <c r="G3582">
        <v>-4227524</v>
      </c>
      <c r="H3582">
        <v>16846241</v>
      </c>
      <c r="K3582">
        <f t="shared" si="1295"/>
        <v>72.452560514586594</v>
      </c>
      <c r="L3582">
        <f t="shared" si="1296"/>
        <v>52.767436126059984</v>
      </c>
      <c r="M3582">
        <f t="shared" si="1290"/>
        <v>17.668793254434295</v>
      </c>
      <c r="N3582">
        <f t="shared" si="1297"/>
        <v>7.0389141720824541E-2</v>
      </c>
      <c r="O3582">
        <f t="shared" si="1298"/>
        <v>55.903070290399754</v>
      </c>
      <c r="P3582">
        <f t="shared" si="1299"/>
        <v>55.898125561577189</v>
      </c>
      <c r="Q3582">
        <f t="shared" si="1291"/>
        <v>-5.1853368053841109E-2</v>
      </c>
      <c r="R3582">
        <f t="shared" si="1300"/>
        <v>55.954923658453595</v>
      </c>
      <c r="S3582">
        <f t="shared" si="1292"/>
        <v>17.703362166470189</v>
      </c>
      <c r="T3582">
        <f t="shared" si="1293"/>
        <v>7.3592336492014265</v>
      </c>
      <c r="U3582">
        <f t="shared" si="1294"/>
        <v>0.48943882593557786</v>
      </c>
      <c r="V3582" s="6">
        <f t="shared" si="1302"/>
        <v>198991.00000010803</v>
      </c>
      <c r="W3582">
        <f t="shared" si="1307"/>
        <v>7.3628876066062423</v>
      </c>
      <c r="X3582">
        <f t="shared" si="1308"/>
        <v>17.772875542842947</v>
      </c>
      <c r="Y3582">
        <f t="shared" si="1303"/>
        <v>-4.1280398356552915E-2</v>
      </c>
      <c r="Z3582">
        <f t="shared" si="1304"/>
        <v>-3.5411088871613489E-7</v>
      </c>
      <c r="AA3582">
        <f t="shared" si="1306"/>
        <v>-4.0314530115359644E-8</v>
      </c>
      <c r="AB3582">
        <f t="shared" si="1305"/>
        <v>1.0011782846222195</v>
      </c>
      <c r="AC3582">
        <f t="shared" si="1301"/>
        <v>2.2354216920447696</v>
      </c>
      <c r="AD3582">
        <f t="shared" si="1309"/>
        <v>3.8375539228102976E-10</v>
      </c>
      <c r="AE3582">
        <f t="shared" si="1310"/>
        <v>-3.1554057631990364E-4</v>
      </c>
      <c r="AF3582">
        <f t="shared" si="1311"/>
        <v>-1.2106826327949047E-7</v>
      </c>
      <c r="AG3582">
        <f t="shared" si="1312"/>
        <v>3.8375539228102976E-8</v>
      </c>
      <c r="AH3582" t="str">
        <f t="shared" si="1313"/>
        <v>NaN</v>
      </c>
    </row>
    <row r="3583" spans="1:34">
      <c r="A3583" s="4">
        <v>43289.688263888886</v>
      </c>
      <c r="B3583" s="3">
        <v>-1.1279044913681E-3</v>
      </c>
      <c r="C3583">
        <v>2.68905516926861</v>
      </c>
      <c r="D3583">
        <v>1.8910321786533998E-2</v>
      </c>
      <c r="E3583" s="3">
        <v>1.8715134991198298E-2</v>
      </c>
      <c r="F3583" s="3">
        <v>1.8694774930900201E-2</v>
      </c>
      <c r="G3583">
        <v>-4227524</v>
      </c>
      <c r="H3583">
        <v>16846248</v>
      </c>
      <c r="K3583">
        <f t="shared" si="1295"/>
        <v>72.601046729168488</v>
      </c>
      <c r="L3583">
        <f t="shared" si="1296"/>
        <v>52.922639098386526</v>
      </c>
      <c r="M3583">
        <f t="shared" si="1290"/>
        <v>17.720761844000787</v>
      </c>
      <c r="N3583">
        <f t="shared" si="1297"/>
        <v>7.0393466932383783E-2</v>
      </c>
      <c r="O3583">
        <f t="shared" si="1298"/>
        <v>55.908106648410971</v>
      </c>
      <c r="P3583">
        <f t="shared" si="1299"/>
        <v>55.89538492593573</v>
      </c>
      <c r="Q3583">
        <f t="shared" si="1291"/>
        <v>-3.1416555542122637E-2</v>
      </c>
      <c r="R3583">
        <f t="shared" si="1300"/>
        <v>55.939523203953094</v>
      </c>
      <c r="S3583">
        <f t="shared" si="1292"/>
        <v>17.741706214362203</v>
      </c>
      <c r="T3583">
        <f t="shared" si="1293"/>
        <v>7.3596889346287142</v>
      </c>
      <c r="U3583">
        <f t="shared" si="1294"/>
        <v>0.48943150605018604</v>
      </c>
      <c r="V3583" s="6">
        <f t="shared" si="1302"/>
        <v>199050.99999967497</v>
      </c>
      <c r="W3583">
        <f t="shared" si="1307"/>
        <v>7.362324336814595</v>
      </c>
      <c r="X3583">
        <f t="shared" si="1308"/>
        <v>17.772834810715747</v>
      </c>
      <c r="Y3583">
        <f t="shared" si="1303"/>
        <v>-2.0765204317865955E-2</v>
      </c>
      <c r="Z3583">
        <f t="shared" si="1304"/>
        <v>3.6686222459149529E-7</v>
      </c>
      <c r="AA3583">
        <f t="shared" si="1306"/>
        <v>-6.7900120746657906E-8</v>
      </c>
      <c r="AB3583">
        <f t="shared" si="1305"/>
        <v>0.99984525029009053</v>
      </c>
      <c r="AC3583">
        <f t="shared" si="1301"/>
        <v>2.2354107060074089</v>
      </c>
      <c r="AD3583">
        <f t="shared" si="1309"/>
        <v>1.2848989429378951E-9</v>
      </c>
      <c r="AE3583">
        <f t="shared" si="1310"/>
        <v>2.6257606073730871E-3</v>
      </c>
      <c r="AF3583">
        <f t="shared" si="1311"/>
        <v>4.8713000303658804E-8</v>
      </c>
      <c r="AG3583">
        <f t="shared" si="1312"/>
        <v>1.2848989429378951E-7</v>
      </c>
      <c r="AH3583">
        <f t="shared" si="1313"/>
        <v>4.8713000303658808E-4</v>
      </c>
    </row>
    <row r="3584" spans="1:34">
      <c r="A3584" s="4">
        <v>43289.688969907409</v>
      </c>
      <c r="B3584" s="3">
        <v>-1.1346711572150501E-3</v>
      </c>
      <c r="C3584">
        <v>2.6891800374432901</v>
      </c>
      <c r="D3584" s="3">
        <v>1.8961612875809799E-2</v>
      </c>
      <c r="E3584" s="3">
        <v>1.8769506162116201E-2</v>
      </c>
      <c r="F3584" s="3">
        <v>1.87285066176082E-2</v>
      </c>
      <c r="G3584">
        <v>-4227524</v>
      </c>
      <c r="H3584">
        <v>16846469</v>
      </c>
      <c r="K3584">
        <f t="shared" si="1295"/>
        <v>73.032111301092172</v>
      </c>
      <c r="L3584">
        <f t="shared" si="1296"/>
        <v>53.309363675128239</v>
      </c>
      <c r="M3584">
        <f t="shared" si="1290"/>
        <v>17.850253763534912</v>
      </c>
      <c r="N3584">
        <f t="shared" si="1297"/>
        <v>7.0431312533540041E-2</v>
      </c>
      <c r="O3584">
        <f t="shared" si="1298"/>
        <v>56.062162053397152</v>
      </c>
      <c r="P3584">
        <f t="shared" si="1299"/>
        <v>56.058114616240879</v>
      </c>
      <c r="Q3584">
        <f t="shared" si="1291"/>
        <v>2.0974310642365879E-2</v>
      </c>
      <c r="R3584">
        <f t="shared" si="1300"/>
        <v>56.041187742754786</v>
      </c>
      <c r="S3584">
        <f t="shared" si="1292"/>
        <v>17.836270889773335</v>
      </c>
      <c r="T3584">
        <f t="shared" si="1293"/>
        <v>7.363672682118847</v>
      </c>
      <c r="U3584">
        <f t="shared" si="1294"/>
        <v>0.4893674570529869</v>
      </c>
      <c r="V3584" s="6">
        <f t="shared" si="1302"/>
        <v>199112.00000010431</v>
      </c>
      <c r="W3584">
        <f t="shared" si="1307"/>
        <v>7.3619507692843804</v>
      </c>
      <c r="X3584">
        <f t="shared" si="1308"/>
        <v>17.77235806700984</v>
      </c>
      <c r="Y3584">
        <f t="shared" si="1303"/>
        <v>-3.3673809928060905E-3</v>
      </c>
      <c r="Z3584">
        <f t="shared" si="1304"/>
        <v>1.3796528106182953E-7</v>
      </c>
      <c r="AA3584">
        <f t="shared" si="1306"/>
        <v>-6.6507776311043135E-8</v>
      </c>
      <c r="AB3584">
        <f t="shared" si="1305"/>
        <v>0.99872880452906887</v>
      </c>
      <c r="AC3584">
        <f t="shared" si="1301"/>
        <v>2.2353145781804722</v>
      </c>
      <c r="AD3584">
        <f t="shared" si="1309"/>
        <v>7.760614825689661E-9</v>
      </c>
      <c r="AE3584">
        <f t="shared" si="1310"/>
        <v>5.1017942049868543E-5</v>
      </c>
      <c r="AF3584">
        <f t="shared" si="1311"/>
        <v>1.5142731747604676E-5</v>
      </c>
      <c r="AG3584">
        <f t="shared" si="1312"/>
        <v>7.7606148256896612E-7</v>
      </c>
      <c r="AH3584">
        <f t="shared" si="1313"/>
        <v>0.15142731747604676</v>
      </c>
    </row>
    <row r="3585" spans="1:34">
      <c r="A3585" s="4">
        <v>43289.689664351848</v>
      </c>
      <c r="B3585" s="3">
        <v>-1.13275651186996E-3</v>
      </c>
      <c r="C3585">
        <v>2.6891074949799099</v>
      </c>
      <c r="D3585" s="3">
        <v>1.8956368412473199E-2</v>
      </c>
      <c r="E3585" s="3">
        <v>1.8762561113162501E-2</v>
      </c>
      <c r="F3585" s="3">
        <v>1.8730126500868201E-2</v>
      </c>
      <c r="G3585">
        <v>-4227524</v>
      </c>
      <c r="H3585">
        <v>16846461</v>
      </c>
      <c r="K3585">
        <f t="shared" si="1295"/>
        <v>72.910140481971723</v>
      </c>
      <c r="L3585">
        <f t="shared" si="1296"/>
        <v>53.185263534205248</v>
      </c>
      <c r="M3585">
        <f t="shared" si="1290"/>
        <v>17.808699731469073</v>
      </c>
      <c r="N3585">
        <f t="shared" si="1297"/>
        <v>7.0409326041441359E-2</v>
      </c>
      <c r="O3585">
        <f t="shared" si="1298"/>
        <v>56.046410040042346</v>
      </c>
      <c r="P3585">
        <f t="shared" si="1299"/>
        <v>56.037328496569181</v>
      </c>
      <c r="Q3585">
        <f t="shared" si="1291"/>
        <v>3.4010192133848705E-4</v>
      </c>
      <c r="R3585">
        <f t="shared" si="1300"/>
        <v>56.046069938121008</v>
      </c>
      <c r="S3585">
        <f t="shared" si="1292"/>
        <v>17.808472996854846</v>
      </c>
      <c r="T3585">
        <f t="shared" si="1293"/>
        <v>7.3613583145295109</v>
      </c>
      <c r="U3585">
        <f t="shared" si="1294"/>
        <v>0.48940466647040465</v>
      </c>
      <c r="V3585" s="6">
        <f t="shared" si="1302"/>
        <v>199171.99999967124</v>
      </c>
      <c r="W3585">
        <f t="shared" si="1307"/>
        <v>7.3621521455311214</v>
      </c>
      <c r="X3585">
        <f t="shared" si="1308"/>
        <v>17.767939624197361</v>
      </c>
      <c r="Y3585">
        <f t="shared" si="1303"/>
        <v>-2.0330809473326403E-3</v>
      </c>
      <c r="Z3585">
        <f t="shared" si="1304"/>
        <v>-2.3712782725574806E-7</v>
      </c>
      <c r="AA3585">
        <f t="shared" si="1306"/>
        <v>-3.2763021661195815E-8</v>
      </c>
      <c r="AB3585">
        <f t="shared" si="1305"/>
        <v>0.99863944944402749</v>
      </c>
      <c r="AC3585">
        <f t="shared" si="1301"/>
        <v>2.2353704238704029</v>
      </c>
      <c r="AD3585">
        <f t="shared" si="1309"/>
        <v>6.3322213301744613E-9</v>
      </c>
      <c r="AE3585">
        <f t="shared" si="1310"/>
        <v>-2.8938588900342228E-6</v>
      </c>
      <c r="AF3585">
        <f t="shared" si="1311"/>
        <v>-2.1782602786993806E-4</v>
      </c>
      <c r="AG3585">
        <f t="shared" si="1312"/>
        <v>6.3322213301744608E-7</v>
      </c>
      <c r="AH3585" t="str">
        <f t="shared" si="1313"/>
        <v>NaN</v>
      </c>
    </row>
    <row r="3586" spans="1:34">
      <c r="A3586" s="4">
        <v>43289.690358796295</v>
      </c>
      <c r="B3586" s="3">
        <v>-1.12834450303126E-3</v>
      </c>
      <c r="C3586">
        <v>2.6890908458899498</v>
      </c>
      <c r="D3586" s="3">
        <v>1.8949518501176502E-2</v>
      </c>
      <c r="E3586" s="3">
        <v>1.8753915478591801E-2</v>
      </c>
      <c r="F3586" s="3">
        <v>1.8732508682132901E-2</v>
      </c>
      <c r="G3586">
        <v>-4227524</v>
      </c>
      <c r="H3586">
        <v>16846454</v>
      </c>
      <c r="K3586">
        <f t="shared" si="1295"/>
        <v>72.629077290084538</v>
      </c>
      <c r="L3586">
        <f t="shared" si="1296"/>
        <v>52.901068986726102</v>
      </c>
      <c r="M3586">
        <f t="shared" si="1290"/>
        <v>17.713539248563468</v>
      </c>
      <c r="N3586">
        <f t="shared" si="1297"/>
        <v>7.0404279961286384E-2</v>
      </c>
      <c r="O3586">
        <f t="shared" si="1298"/>
        <v>56.02583598178326</v>
      </c>
      <c r="P3586">
        <f t="shared" si="1299"/>
        <v>56.01145262499184</v>
      </c>
      <c r="Q3586">
        <f t="shared" si="1291"/>
        <v>-2.7413655405702286E-2</v>
      </c>
      <c r="R3586">
        <f t="shared" si="1300"/>
        <v>56.053249637188962</v>
      </c>
      <c r="S3586">
        <f t="shared" si="1292"/>
        <v>17.731815018833935</v>
      </c>
      <c r="T3586">
        <f t="shared" si="1293"/>
        <v>7.3608271481974095</v>
      </c>
      <c r="U3586">
        <f t="shared" si="1294"/>
        <v>0.48941320633669921</v>
      </c>
      <c r="V3586" s="6">
        <f t="shared" si="1302"/>
        <v>199231.99999986682</v>
      </c>
      <c r="W3586">
        <f t="shared" si="1307"/>
        <v>7.361974117254996</v>
      </c>
      <c r="X3586">
        <f t="shared" si="1308"/>
        <v>17.760656263406609</v>
      </c>
      <c r="Y3586">
        <f t="shared" si="1303"/>
        <v>-2.3989436207789556E-2</v>
      </c>
      <c r="Z3586">
        <f t="shared" si="1304"/>
        <v>1.580852173424627E-7</v>
      </c>
      <c r="AA3586">
        <f t="shared" si="1306"/>
        <v>3.8149490383565685E-8</v>
      </c>
      <c r="AB3586">
        <f t="shared" si="1305"/>
        <v>1.0000541559977292</v>
      </c>
      <c r="AC3586">
        <f t="shared" si="1301"/>
        <v>2.2353832409139964</v>
      </c>
      <c r="AD3586">
        <f t="shared" si="1309"/>
        <v>-6.2488197495432839E-10</v>
      </c>
      <c r="AE3586">
        <f t="shared" si="1310"/>
        <v>3.9494541762541284E-6</v>
      </c>
      <c r="AF3586">
        <f t="shared" si="1311"/>
        <v>-1.5750413288990057E-5</v>
      </c>
      <c r="AG3586" t="str">
        <f t="shared" si="1312"/>
        <v>NaN</v>
      </c>
      <c r="AH3586" t="str">
        <f t="shared" si="1313"/>
        <v>NaN</v>
      </c>
    </row>
    <row r="3587" spans="1:34">
      <c r="A3587" s="4">
        <v>43289.691053240742</v>
      </c>
      <c r="B3587" s="3">
        <v>-1.12876073028019E-3</v>
      </c>
      <c r="C3587">
        <v>2.6891669560154701</v>
      </c>
      <c r="D3587" s="3">
        <v>1.89470449220971E-2</v>
      </c>
      <c r="E3587" s="3">
        <v>1.8753856017556199E-2</v>
      </c>
      <c r="F3587" s="3">
        <v>1.87358437359035E-2</v>
      </c>
      <c r="G3587">
        <v>-4227524</v>
      </c>
      <c r="H3587">
        <v>16846446</v>
      </c>
      <c r="K3587">
        <f t="shared" si="1295"/>
        <v>72.655592685545344</v>
      </c>
      <c r="L3587">
        <f t="shared" si="1296"/>
        <v>52.923200484358134</v>
      </c>
      <c r="M3587">
        <f t="shared" si="1290"/>
        <v>17.720949820021538</v>
      </c>
      <c r="N3587">
        <f t="shared" si="1297"/>
        <v>7.0427347756277139E-2</v>
      </c>
      <c r="O3587">
        <f t="shared" si="1298"/>
        <v>56.01840646074514</v>
      </c>
      <c r="P3587">
        <f t="shared" si="1299"/>
        <v>56.011274661638367</v>
      </c>
      <c r="Q3587">
        <f t="shared" si="1291"/>
        <v>-4.4894755139004872E-2</v>
      </c>
      <c r="R3587">
        <f t="shared" si="1300"/>
        <v>56.063301215884145</v>
      </c>
      <c r="S3587">
        <f t="shared" si="1292"/>
        <v>17.750879656780874</v>
      </c>
      <c r="T3587">
        <f t="shared" si="1293"/>
        <v>7.3632553371438041</v>
      </c>
      <c r="U3587">
        <f t="shared" si="1294"/>
        <v>0.4893741669479299</v>
      </c>
      <c r="V3587" s="6">
        <f t="shared" si="1302"/>
        <v>199292.0000000624</v>
      </c>
      <c r="W3587">
        <f t="shared" si="1307"/>
        <v>7.3621171235751515</v>
      </c>
      <c r="X3587">
        <f t="shared" si="1308"/>
        <v>17.755078339984216</v>
      </c>
      <c r="Y3587">
        <f t="shared" si="1303"/>
        <v>-3.4924833636109064E-2</v>
      </c>
      <c r="Z3587">
        <f t="shared" si="1304"/>
        <v>-3.1355745685800769E-8</v>
      </c>
      <c r="AA3587">
        <f t="shared" si="1306"/>
        <v>2.9552790193353706E-8</v>
      </c>
      <c r="AB3587">
        <f t="shared" si="1305"/>
        <v>1.0007625660207904</v>
      </c>
      <c r="AC3587">
        <f t="shared" si="1301"/>
        <v>2.23532464871472</v>
      </c>
      <c r="AD3587">
        <f t="shared" si="1309"/>
        <v>-3.3249265737614868E-10</v>
      </c>
      <c r="AE3587">
        <f t="shared" si="1310"/>
        <v>-8.1893258869646581E-5</v>
      </c>
      <c r="AF3587">
        <f t="shared" si="1311"/>
        <v>4.0417080665972766E-7</v>
      </c>
      <c r="AG3587" t="str">
        <f t="shared" si="1312"/>
        <v>NaN</v>
      </c>
      <c r="AH3587">
        <f t="shared" si="1313"/>
        <v>4.0417080665972761E-3</v>
      </c>
    </row>
    <row r="3588" spans="1:34">
      <c r="A3588" s="4">
        <v>43289.691759259258</v>
      </c>
      <c r="B3588" s="3">
        <v>-1.1308180821106399E-3</v>
      </c>
      <c r="C3588">
        <v>2.6890789536828401</v>
      </c>
      <c r="D3588" s="3">
        <v>1.8941776674346301E-2</v>
      </c>
      <c r="E3588" s="3">
        <v>1.87460071608621E-2</v>
      </c>
      <c r="F3588" s="3">
        <v>1.8726469852626899E-2</v>
      </c>
      <c r="G3588">
        <v>-4227524</v>
      </c>
      <c r="H3588">
        <v>16846439</v>
      </c>
      <c r="K3588">
        <f t="shared" si="1295"/>
        <v>72.786654497396015</v>
      </c>
      <c r="L3588">
        <f t="shared" si="1296"/>
        <v>53.066584180463181</v>
      </c>
      <c r="M3588">
        <f t="shared" si="1290"/>
        <v>17.768960810672752</v>
      </c>
      <c r="N3588">
        <f t="shared" si="1297"/>
        <v>7.0400675618319919E-2</v>
      </c>
      <c r="O3588">
        <f t="shared" si="1298"/>
        <v>56.002583009688124</v>
      </c>
      <c r="P3588">
        <f t="shared" si="1299"/>
        <v>55.987783498996151</v>
      </c>
      <c r="Q3588">
        <f t="shared" si="1291"/>
        <v>-3.2466090363620026E-2</v>
      </c>
      <c r="R3588">
        <f t="shared" si="1300"/>
        <v>56.035049100051744</v>
      </c>
      <c r="S3588">
        <f t="shared" si="1292"/>
        <v>17.790604870915164</v>
      </c>
      <c r="T3588">
        <f t="shared" si="1293"/>
        <v>7.360447743674623</v>
      </c>
      <c r="U3588">
        <f t="shared" si="1294"/>
        <v>0.48941930624119306</v>
      </c>
      <c r="V3588" s="6">
        <f t="shared" si="1302"/>
        <v>199352.9999998631</v>
      </c>
      <c r="W3588">
        <f t="shared" si="1307"/>
        <v>7.3624352396751078</v>
      </c>
      <c r="X3588">
        <f t="shared" si="1308"/>
        <v>17.752489516405362</v>
      </c>
      <c r="Y3588">
        <f t="shared" si="1303"/>
        <v>-4.0892715626114295E-2</v>
      </c>
      <c r="Z3588">
        <f t="shared" si="1304"/>
        <v>-2.6965941296647452E-7</v>
      </c>
      <c r="AA3588">
        <f t="shared" si="1306"/>
        <v>9.3955251036842288E-9</v>
      </c>
      <c r="AB3588">
        <f t="shared" si="1305"/>
        <v>1.0011456245065202</v>
      </c>
      <c r="AC3588">
        <f t="shared" si="1301"/>
        <v>2.2353923959451314</v>
      </c>
      <c r="AD3588">
        <f t="shared" si="1309"/>
        <v>-9.0283041530455535E-11</v>
      </c>
      <c r="AE3588">
        <f t="shared" si="1310"/>
        <v>-4.080253350235697E-3</v>
      </c>
      <c r="AF3588">
        <f t="shared" si="1311"/>
        <v>2.2026732999457928E-9</v>
      </c>
      <c r="AG3588" t="str">
        <f t="shared" si="1312"/>
        <v>NaN</v>
      </c>
      <c r="AH3588">
        <f t="shared" si="1313"/>
        <v>2.2026732999457927E-5</v>
      </c>
    </row>
    <row r="3589" spans="1:34">
      <c r="A3589" s="4">
        <v>43289.692453703705</v>
      </c>
      <c r="B3589" s="3">
        <v>-1.1301996873407901E-3</v>
      </c>
      <c r="C3589">
        <v>2.6890646830342999</v>
      </c>
      <c r="D3589" s="3">
        <v>1.89346175656647E-2</v>
      </c>
      <c r="E3589" s="3">
        <v>1.8739347524879098E-2</v>
      </c>
      <c r="F3589">
        <v>1.8723599324202998E-2</v>
      </c>
      <c r="G3589">
        <v>-4227524</v>
      </c>
      <c r="H3589">
        <v>16846432</v>
      </c>
      <c r="K3589">
        <f t="shared" si="1295"/>
        <v>72.747260195567833</v>
      </c>
      <c r="L3589">
        <f t="shared" si="1296"/>
        <v>53.030963162123228</v>
      </c>
      <c r="M3589">
        <f t="shared" si="1290"/>
        <v>17.757033371047726</v>
      </c>
      <c r="N3589">
        <f t="shared" si="1297"/>
        <v>7.0396350406757596E-2</v>
      </c>
      <c r="O3589">
        <f t="shared" si="1298"/>
        <v>55.98108026129934</v>
      </c>
      <c r="P3589">
        <f t="shared" si="1299"/>
        <v>55.967851603420549</v>
      </c>
      <c r="Q3589">
        <f t="shared" si="1291"/>
        <v>-4.5317301375717989E-2</v>
      </c>
      <c r="R3589">
        <f t="shared" si="1300"/>
        <v>56.026397562675058</v>
      </c>
      <c r="S3589">
        <f t="shared" si="1292"/>
        <v>17.787244905298206</v>
      </c>
      <c r="T3589">
        <f t="shared" si="1293"/>
        <v>7.3599924582470102</v>
      </c>
      <c r="U3589">
        <f t="shared" si="1294"/>
        <v>0.48942662612658988</v>
      </c>
      <c r="V3589" s="6">
        <f t="shared" si="1302"/>
        <v>199413.00000005867</v>
      </c>
      <c r="W3589">
        <f t="shared" si="1307"/>
        <v>7.3632670111290857</v>
      </c>
      <c r="X3589">
        <f t="shared" si="1308"/>
        <v>17.754669597989171</v>
      </c>
      <c r="Y3589">
        <f t="shared" si="1303"/>
        <v>-3.617031095044846E-2</v>
      </c>
      <c r="Z3589">
        <f t="shared" si="1304"/>
        <v>1.4227669559719561E-7</v>
      </c>
      <c r="AA3589">
        <f t="shared" si="1306"/>
        <v>8.448133762421498E-8</v>
      </c>
      <c r="AB3589">
        <f t="shared" si="1305"/>
        <v>1.0008412860946307</v>
      </c>
      <c r="AC3589">
        <f t="shared" si="1301"/>
        <v>2.2354033819824997</v>
      </c>
      <c r="AD3589">
        <f t="shared" si="1309"/>
        <v>-9.1778667968598982E-10</v>
      </c>
      <c r="AE3589">
        <f t="shared" si="1310"/>
        <v>1.504684014905363E-3</v>
      </c>
      <c r="AF3589">
        <f t="shared" si="1311"/>
        <v>-6.0719401059795247E-8</v>
      </c>
      <c r="AG3589" t="str">
        <f t="shared" si="1312"/>
        <v>NaN</v>
      </c>
      <c r="AH3589" t="str">
        <f t="shared" si="1313"/>
        <v>NaN</v>
      </c>
    </row>
    <row r="3590" spans="1:34">
      <c r="A3590" s="4">
        <v>43289.693148148152</v>
      </c>
      <c r="B3590" s="3">
        <v>-1.1283801796525899E-3</v>
      </c>
      <c r="C3590">
        <v>2.6891324686148401</v>
      </c>
      <c r="D3590" s="3">
        <v>1.89288736296294E-2</v>
      </c>
      <c r="E3590" s="3">
        <v>1.8734210091406599E-2</v>
      </c>
      <c r="F3590">
        <v>1.8713034350293999E-2</v>
      </c>
      <c r="G3590">
        <v>-4227524</v>
      </c>
      <c r="H3590">
        <v>16846436</v>
      </c>
      <c r="K3590">
        <f t="shared" si="1295"/>
        <v>72.631350038266461</v>
      </c>
      <c r="L3590">
        <f t="shared" si="1296"/>
        <v>52.928940566872285</v>
      </c>
      <c r="M3590">
        <f t="shared" si="1290"/>
        <v>17.72287184501748</v>
      </c>
      <c r="N3590">
        <f t="shared" si="1297"/>
        <v>7.0416895161670864E-2</v>
      </c>
      <c r="O3590">
        <f t="shared" si="1298"/>
        <v>55.963828056196526</v>
      </c>
      <c r="P3590">
        <f t="shared" si="1299"/>
        <v>55.952475569691096</v>
      </c>
      <c r="Q3590">
        <f t="shared" si="1291"/>
        <v>-3.0727541112007373E-2</v>
      </c>
      <c r="R3590">
        <f t="shared" si="1300"/>
        <v>55.994555597308533</v>
      </c>
      <c r="S3590">
        <f t="shared" si="1292"/>
        <v>17.743356872425483</v>
      </c>
      <c r="T3590">
        <f t="shared" si="1293"/>
        <v>7.3621550640273545</v>
      </c>
      <c r="U3590">
        <f t="shared" si="1294"/>
        <v>0.48939185667096785</v>
      </c>
      <c r="V3590" s="6">
        <f t="shared" si="1302"/>
        <v>199473.00000025425</v>
      </c>
      <c r="W3590">
        <f t="shared" si="1307"/>
        <v>7.3638623843803765</v>
      </c>
      <c r="X3590">
        <f t="shared" si="1308"/>
        <v>17.753865153000255</v>
      </c>
      <c r="Y3590">
        <f t="shared" si="1303"/>
        <v>-3.6278045282732783E-2</v>
      </c>
      <c r="Z3590">
        <f t="shared" si="1304"/>
        <v>3.0668532326001146E-7</v>
      </c>
      <c r="AA3590">
        <f t="shared" si="1306"/>
        <v>1.3281024730167076E-7</v>
      </c>
      <c r="AB3590">
        <f t="shared" si="1305"/>
        <v>1.0008501262877034</v>
      </c>
      <c r="AC3590">
        <f t="shared" si="1301"/>
        <v>2.2353511983050196</v>
      </c>
      <c r="AD3590">
        <f t="shared" si="1309"/>
        <v>-1.4385030249059974E-9</v>
      </c>
      <c r="AE3590">
        <f t="shared" si="1310"/>
        <v>-1.4536615251208187E-4</v>
      </c>
      <c r="AF3590">
        <f t="shared" si="1311"/>
        <v>9.8509591825668477E-7</v>
      </c>
      <c r="AG3590" t="str">
        <f t="shared" si="1312"/>
        <v>NaN</v>
      </c>
      <c r="AH3590">
        <f t="shared" si="1313"/>
        <v>9.8509591825668482E-3</v>
      </c>
    </row>
    <row r="3591" spans="1:34">
      <c r="A3591" s="4">
        <v>43289.693842592591</v>
      </c>
      <c r="B3591" s="3">
        <v>-1.1272385277697999E-3</v>
      </c>
      <c r="C3591">
        <v>2.6891800374432901</v>
      </c>
      <c r="D3591" s="3">
        <v>1.8922772927380701E-2</v>
      </c>
      <c r="E3591" s="3">
        <v>1.8729524561804298E-2</v>
      </c>
      <c r="F3591" s="3">
        <v>1.87076387097295E-2</v>
      </c>
      <c r="G3591">
        <v>-4227524</v>
      </c>
      <c r="H3591">
        <v>16846437</v>
      </c>
      <c r="K3591">
        <f t="shared" si="1295"/>
        <v>72.55862209643044</v>
      </c>
      <c r="L3591">
        <f t="shared" si="1296"/>
        <v>52.863305145451996</v>
      </c>
      <c r="M3591">
        <f t="shared" si="1290"/>
        <v>17.700894300221247</v>
      </c>
      <c r="N3591">
        <f t="shared" si="1297"/>
        <v>7.0431312533540041E-2</v>
      </c>
      <c r="O3591">
        <f t="shared" si="1298"/>
        <v>55.945504285559295</v>
      </c>
      <c r="P3591">
        <f t="shared" si="1299"/>
        <v>55.938452057446909</v>
      </c>
      <c r="Q3591">
        <f t="shared" si="1291"/>
        <v>-3.2789293360472982E-2</v>
      </c>
      <c r="R3591">
        <f t="shared" si="1300"/>
        <v>55.978293578919768</v>
      </c>
      <c r="S3591">
        <f t="shared" si="1292"/>
        <v>17.72275382912823</v>
      </c>
      <c r="T3591">
        <f t="shared" si="1293"/>
        <v>7.363672682118847</v>
      </c>
      <c r="U3591">
        <f t="shared" si="1294"/>
        <v>0.4893674570529869</v>
      </c>
      <c r="V3591" s="6">
        <f t="shared" si="1302"/>
        <v>199532.99999982119</v>
      </c>
      <c r="W3591">
        <f t="shared" si="1307"/>
        <v>7.3641746634876792</v>
      </c>
      <c r="X3591">
        <f t="shared" si="1308"/>
        <v>17.745613580308248</v>
      </c>
      <c r="Y3591">
        <f t="shared" si="1303"/>
        <v>-3.287956335946992E-2</v>
      </c>
      <c r="Z3591">
        <f t="shared" si="1304"/>
        <v>-3.135574565856819E-9</v>
      </c>
      <c r="AA3591">
        <f t="shared" si="1306"/>
        <v>1.7161671530778678E-7</v>
      </c>
      <c r="AB3591">
        <f t="shared" si="1305"/>
        <v>1.0006308854398476</v>
      </c>
      <c r="AC3591">
        <f t="shared" si="1301"/>
        <v>2.2353145781804722</v>
      </c>
      <c r="AD3591">
        <f t="shared" si="1309"/>
        <v>-2.0509236910660028E-9</v>
      </c>
      <c r="AE3591">
        <f t="shared" si="1310"/>
        <v>-8.7569721472433826E-5</v>
      </c>
      <c r="AF3591">
        <f t="shared" si="1311"/>
        <v>2.3314524875378491E-6</v>
      </c>
      <c r="AG3591" t="str">
        <f t="shared" si="1312"/>
        <v>NaN</v>
      </c>
      <c r="AH3591">
        <f t="shared" si="1313"/>
        <v>2.3314524875378492E-2</v>
      </c>
    </row>
    <row r="3592" spans="1:34">
      <c r="A3592" s="4">
        <v>43289.694548611114</v>
      </c>
      <c r="B3592" s="3">
        <v>-1.1277617848827501E-3</v>
      </c>
      <c r="C3592">
        <v>2.6891312793941302</v>
      </c>
      <c r="D3592" s="3">
        <v>1.8913211592862401E-2</v>
      </c>
      <c r="E3592">
        <v>1.8717751276762999E-2</v>
      </c>
      <c r="F3592" s="3">
        <v>1.8698884193581799E-2</v>
      </c>
      <c r="G3592">
        <v>-4227524</v>
      </c>
      <c r="H3592">
        <v>16846437</v>
      </c>
      <c r="K3592">
        <f t="shared" si="1295"/>
        <v>72.591955736438919</v>
      </c>
      <c r="L3592">
        <f t="shared" si="1296"/>
        <v>52.908146517260832</v>
      </c>
      <c r="M3592">
        <f t="shared" si="1290"/>
        <v>17.715909108328329</v>
      </c>
      <c r="N3592">
        <f t="shared" si="1297"/>
        <v>7.0416534727374538E-2</v>
      </c>
      <c r="O3592">
        <f t="shared" si="1298"/>
        <v>55.916786329239343</v>
      </c>
      <c r="P3592">
        <f t="shared" si="1299"/>
        <v>55.903215313483138</v>
      </c>
      <c r="Q3592">
        <f t="shared" si="1291"/>
        <v>-3.5121855605929397E-2</v>
      </c>
      <c r="R3592">
        <f t="shared" si="1300"/>
        <v>55.951908184845273</v>
      </c>
      <c r="S3592">
        <f t="shared" si="1292"/>
        <v>17.739323678732283</v>
      </c>
      <c r="T3592">
        <f t="shared" si="1293"/>
        <v>7.3621171235751088</v>
      </c>
      <c r="U3592">
        <f t="shared" si="1294"/>
        <v>0.48939246666141673</v>
      </c>
      <c r="V3592" s="6">
        <f t="shared" si="1302"/>
        <v>199594.00000025053</v>
      </c>
      <c r="W3592">
        <f t="shared" si="1307"/>
        <v>7.3646066009444775</v>
      </c>
      <c r="X3592">
        <f t="shared" si="1308"/>
        <v>17.741539033306889</v>
      </c>
      <c r="Y3592">
        <f t="shared" si="1303"/>
        <v>-3.4897762407967527E-2</v>
      </c>
      <c r="Z3592">
        <f t="shared" si="1304"/>
        <v>2.8847286038796718E-7</v>
      </c>
      <c r="AA3592">
        <f t="shared" si="1306"/>
        <v>2.0246106370624158E-7</v>
      </c>
      <c r="AB3592">
        <f t="shared" si="1305"/>
        <v>1.0007610607742985</v>
      </c>
      <c r="AC3592">
        <f t="shared" si="1301"/>
        <v>2.2353521138081325</v>
      </c>
      <c r="AD3592">
        <f t="shared" si="1309"/>
        <v>-2.2796447999823141E-9</v>
      </c>
      <c r="AE3592">
        <f t="shared" si="1310"/>
        <v>-6.5773036517767253E-4</v>
      </c>
      <c r="AF3592">
        <f t="shared" si="1311"/>
        <v>3.4502481125981098E-7</v>
      </c>
      <c r="AG3592" t="str">
        <f t="shared" si="1312"/>
        <v>NaN</v>
      </c>
      <c r="AH3592">
        <f t="shared" si="1313"/>
        <v>3.45024811259811E-3</v>
      </c>
    </row>
    <row r="3593" spans="1:34">
      <c r="A3593" s="4">
        <v>43289.695243055554</v>
      </c>
      <c r="B3593" s="3">
        <v>-1.12582335512343E-3</v>
      </c>
      <c r="C3593">
        <v>2.68928944574873</v>
      </c>
      <c r="D3593" s="3">
        <v>1.89114277617955E-2</v>
      </c>
      <c r="E3593" s="3">
        <v>1.8717144774200299E-2</v>
      </c>
      <c r="F3593" s="3">
        <v>1.8697657370230401E-2</v>
      </c>
      <c r="G3593">
        <v>-4227524</v>
      </c>
      <c r="H3593">
        <v>16846437</v>
      </c>
      <c r="K3593">
        <f t="shared" si="1295"/>
        <v>72.468469751863211</v>
      </c>
      <c r="L3593">
        <f t="shared" si="1296"/>
        <v>52.786273180815087</v>
      </c>
      <c r="M3593">
        <f t="shared" si="1290"/>
        <v>17.675100705590253</v>
      </c>
      <c r="N3593">
        <f t="shared" si="1297"/>
        <v>7.0464472488840621E-2</v>
      </c>
      <c r="O3593">
        <f t="shared" si="1298"/>
        <v>55.911428501567549</v>
      </c>
      <c r="P3593">
        <f t="shared" si="1299"/>
        <v>55.901400087279043</v>
      </c>
      <c r="Q3593">
        <f t="shared" si="1291"/>
        <v>-3.6782138257500208E-2</v>
      </c>
      <c r="R3593">
        <f t="shared" si="1300"/>
        <v>55.948210639825049</v>
      </c>
      <c r="S3593">
        <f t="shared" si="1292"/>
        <v>17.699622131095254</v>
      </c>
      <c r="T3593">
        <f t="shared" si="1293"/>
        <v>7.3671632037294339</v>
      </c>
      <c r="U3593">
        <f t="shared" si="1294"/>
        <v>0.48931133793162851</v>
      </c>
      <c r="V3593" s="6">
        <f t="shared" si="1302"/>
        <v>199653.99999981746</v>
      </c>
      <c r="W3593">
        <f t="shared" si="1307"/>
        <v>7.3649042875701225</v>
      </c>
      <c r="X3593">
        <f t="shared" si="1308"/>
        <v>17.744004668329822</v>
      </c>
      <c r="Y3593">
        <f t="shared" si="1303"/>
        <v>-3.6973417255168783E-2</v>
      </c>
      <c r="Z3593">
        <f t="shared" si="1304"/>
        <v>4.963875850846532E-7</v>
      </c>
      <c r="AA3593">
        <f t="shared" si="1306"/>
        <v>1.5481152880502171E-7</v>
      </c>
      <c r="AB3593">
        <f t="shared" si="1305"/>
        <v>1.0008979480990641</v>
      </c>
      <c r="AC3593">
        <f t="shared" si="1301"/>
        <v>2.2352303518940086</v>
      </c>
      <c r="AD3593">
        <f t="shared" si="1309"/>
        <v>-1.6451795439875945E-9</v>
      </c>
      <c r="AE3593">
        <f t="shared" si="1310"/>
        <v>9.2241279231667085E-5</v>
      </c>
      <c r="AF3593">
        <f t="shared" si="1311"/>
        <v>-1.7754932256836478E-6</v>
      </c>
      <c r="AG3593" t="str">
        <f t="shared" si="1312"/>
        <v>NaN</v>
      </c>
      <c r="AH3593" t="str">
        <f t="shared" si="1313"/>
        <v>NaN</v>
      </c>
    </row>
    <row r="3594" spans="1:34">
      <c r="A3594" s="4">
        <v>43289.695937500001</v>
      </c>
      <c r="B3594" s="3">
        <v>-1.12701257583467E-3</v>
      </c>
      <c r="C3594">
        <v>2.6893179870458002</v>
      </c>
      <c r="D3594" s="3">
        <v>1.8909608254107299E-2</v>
      </c>
      <c r="E3594" s="3">
        <v>1.87151944522338E-2</v>
      </c>
      <c r="F3594" s="3">
        <v>1.8696585388661299E-2</v>
      </c>
      <c r="G3594">
        <v>-4227524</v>
      </c>
      <c r="H3594">
        <v>16846437</v>
      </c>
      <c r="K3594">
        <f t="shared" si="1295"/>
        <v>72.544228024609083</v>
      </c>
      <c r="L3594">
        <f t="shared" si="1296"/>
        <v>52.863440563577328</v>
      </c>
      <c r="M3594">
        <f t="shared" si="1290"/>
        <v>17.7009396439983</v>
      </c>
      <c r="N3594">
        <f t="shared" si="1297"/>
        <v>7.0473122911962185E-2</v>
      </c>
      <c r="O3594">
        <f t="shared" si="1298"/>
        <v>55.905963517342435</v>
      </c>
      <c r="P3594">
        <f t="shared" si="1299"/>
        <v>55.895562889288897</v>
      </c>
      <c r="Q3594">
        <f t="shared" si="1291"/>
        <v>-3.9016257902076745E-2</v>
      </c>
      <c r="R3594">
        <f t="shared" si="1300"/>
        <v>55.944979775244512</v>
      </c>
      <c r="S3594">
        <f t="shared" si="1292"/>
        <v>17.726950482599683</v>
      </c>
      <c r="T3594">
        <f t="shared" si="1293"/>
        <v>7.3680737745843361</v>
      </c>
      <c r="U3594">
        <f t="shared" si="1294"/>
        <v>0.48929669816083982</v>
      </c>
      <c r="V3594" s="6">
        <f t="shared" si="1302"/>
        <v>199714.00000001304</v>
      </c>
      <c r="W3594">
        <f t="shared" si="1307"/>
        <v>7.3652866105893144</v>
      </c>
      <c r="X3594">
        <f t="shared" si="1308"/>
        <v>17.752231324366083</v>
      </c>
      <c r="Y3594">
        <f t="shared" si="1303"/>
        <v>-3.6065944563584175E-2</v>
      </c>
      <c r="Z3594">
        <f t="shared" si="1304"/>
        <v>2.4028953035701134E-7</v>
      </c>
      <c r="AA3594">
        <f t="shared" si="1306"/>
        <v>1.0562406907587535E-7</v>
      </c>
      <c r="AB3594">
        <f t="shared" si="1305"/>
        <v>1.0008375772426545</v>
      </c>
      <c r="AC3594">
        <f t="shared" si="1301"/>
        <v>2.2352083798192801</v>
      </c>
      <c r="AD3594">
        <f t="shared" si="1309"/>
        <v>-1.1506968064803709E-9</v>
      </c>
      <c r="AE3594">
        <f t="shared" si="1310"/>
        <v>2.2728322433880166E-4</v>
      </c>
      <c r="AF3594">
        <f t="shared" si="1311"/>
        <v>-5.039930666080911E-7</v>
      </c>
      <c r="AG3594" t="str">
        <f t="shared" si="1312"/>
        <v>NaN</v>
      </c>
      <c r="AH3594" t="str">
        <f t="shared" si="1313"/>
        <v>NaN</v>
      </c>
    </row>
    <row r="3595" spans="1:34">
      <c r="A3595" s="4">
        <v>43289.696631944447</v>
      </c>
      <c r="B3595" s="3">
        <v>-1.12738123425515E-3</v>
      </c>
      <c r="C3595">
        <v>2.6893798265227802</v>
      </c>
      <c r="D3595" s="3">
        <v>1.8908847152852098E-2</v>
      </c>
      <c r="E3595" s="3">
        <v>1.87144333509787E-2</v>
      </c>
      <c r="F3595" s="3">
        <v>1.8693631483893101E-2</v>
      </c>
      <c r="G3595">
        <v>-4227524</v>
      </c>
      <c r="H3595">
        <v>16846437</v>
      </c>
      <c r="K3595">
        <f t="shared" si="1295"/>
        <v>72.567713089160023</v>
      </c>
      <c r="L3595">
        <f t="shared" si="1296"/>
        <v>52.890808509062261</v>
      </c>
      <c r="M3595">
        <f t="shared" si="1290"/>
        <v>17.710103602038952</v>
      </c>
      <c r="N3595">
        <f t="shared" si="1297"/>
        <v>7.0491865495390604E-2</v>
      </c>
      <c r="O3595">
        <f t="shared" si="1298"/>
        <v>55.903677510869166</v>
      </c>
      <c r="P3595">
        <f t="shared" si="1299"/>
        <v>55.893284958366273</v>
      </c>
      <c r="Q3595">
        <f t="shared" si="1291"/>
        <v>-3.2399437531175579E-2</v>
      </c>
      <c r="R3595">
        <f t="shared" si="1300"/>
        <v>55.936076948400341</v>
      </c>
      <c r="S3595">
        <f t="shared" si="1292"/>
        <v>17.731703227059736</v>
      </c>
      <c r="T3595">
        <f t="shared" si="1293"/>
        <v>7.3700466781031171</v>
      </c>
      <c r="U3595">
        <f t="shared" si="1294"/>
        <v>0.48926497865746732</v>
      </c>
      <c r="V3595" s="6">
        <f t="shared" si="1302"/>
        <v>199774.00000020862</v>
      </c>
      <c r="W3595">
        <f t="shared" si="1307"/>
        <v>7.3656718521048354</v>
      </c>
      <c r="X3595">
        <f t="shared" si="1308"/>
        <v>17.748902778342138</v>
      </c>
      <c r="Y3595">
        <f t="shared" si="1303"/>
        <v>-3.6159427929142396E-2</v>
      </c>
      <c r="Z3595">
        <f t="shared" si="1304"/>
        <v>-5.3748974177290599E-8</v>
      </c>
      <c r="AA3595">
        <f t="shared" si="1306"/>
        <v>6.9938244144884204E-8</v>
      </c>
      <c r="AB3595">
        <f t="shared" si="1305"/>
        <v>1.0008431401050468</v>
      </c>
      <c r="AC3595">
        <f t="shared" si="1301"/>
        <v>2.2351607736573715</v>
      </c>
      <c r="AD3595">
        <f t="shared" si="1309"/>
        <v>-7.5993990163037116E-10</v>
      </c>
      <c r="AE3595">
        <f t="shared" si="1310"/>
        <v>-2.2877395418182721E-4</v>
      </c>
      <c r="AF3595">
        <f t="shared" si="1311"/>
        <v>3.3067678426728191E-7</v>
      </c>
      <c r="AG3595" t="str">
        <f t="shared" si="1312"/>
        <v>NaN</v>
      </c>
      <c r="AH3595">
        <f t="shared" si="1313"/>
        <v>3.3067678426728195E-3</v>
      </c>
    </row>
    <row r="3596" spans="1:34">
      <c r="A3596" s="4">
        <v>43289.697326388887</v>
      </c>
      <c r="B3596" s="3">
        <v>-1.12714339011291E-3</v>
      </c>
      <c r="C3596">
        <v>2.68929777029371</v>
      </c>
      <c r="D3596" s="3">
        <v>1.8903852425864901E-2</v>
      </c>
      <c r="E3596">
        <v>1.8709069965571E-2</v>
      </c>
      <c r="F3596">
        <v>1.8690201142871999E-2</v>
      </c>
      <c r="G3596">
        <v>-4227524</v>
      </c>
      <c r="H3596">
        <v>16846437</v>
      </c>
      <c r="K3596">
        <f t="shared" si="1295"/>
        <v>72.552561434611363</v>
      </c>
      <c r="L3596">
        <f t="shared" si="1296"/>
        <v>52.880166006565936</v>
      </c>
      <c r="M3596">
        <f t="shared" si="1290"/>
        <v>17.706540037270177</v>
      </c>
      <c r="N3596">
        <f t="shared" si="1297"/>
        <v>7.0466995528918108E-2</v>
      </c>
      <c r="O3596">
        <f t="shared" si="1298"/>
        <v>55.88867559338852</v>
      </c>
      <c r="P3596">
        <f t="shared" si="1299"/>
        <v>55.877232663893892</v>
      </c>
      <c r="Q3596">
        <f t="shared" si="1291"/>
        <v>-3.7062588354174864E-2</v>
      </c>
      <c r="R3596">
        <f t="shared" si="1300"/>
        <v>55.925738181742695</v>
      </c>
      <c r="S3596">
        <f t="shared" si="1292"/>
        <v>17.731248429506294</v>
      </c>
      <c r="T3596">
        <f t="shared" si="1293"/>
        <v>7.3674287868954851</v>
      </c>
      <c r="U3596">
        <f t="shared" si="1294"/>
        <v>0.48930706799848123</v>
      </c>
      <c r="V3596" s="6">
        <f t="shared" si="1302"/>
        <v>199833.99999977555</v>
      </c>
      <c r="W3596">
        <f t="shared" si="1307"/>
        <v>7.3664014761872778</v>
      </c>
      <c r="X3596">
        <f t="shared" si="1308"/>
        <v>17.74516331766139</v>
      </c>
      <c r="Y3596">
        <f t="shared" si="1303"/>
        <v>-3.4023911106707772E-2</v>
      </c>
      <c r="Z3596">
        <f t="shared" si="1304"/>
        <v>-1.9127004871134397E-7</v>
      </c>
      <c r="AA3596">
        <f t="shared" si="1306"/>
        <v>4.3633013153112037E-8</v>
      </c>
      <c r="AB3596">
        <f t="shared" si="1305"/>
        <v>1.0007048588830687</v>
      </c>
      <c r="AC3596">
        <f t="shared" si="1301"/>
        <v>2.2352239433722119</v>
      </c>
      <c r="AD3596">
        <f t="shared" si="1309"/>
        <v>-5.0388254961514668E-10</v>
      </c>
      <c r="AE3596">
        <f t="shared" si="1310"/>
        <v>-4.6192798026715732E-4</v>
      </c>
      <c r="AF3596">
        <f t="shared" si="1311"/>
        <v>1.0858906275642625E-7</v>
      </c>
      <c r="AG3596" t="str">
        <f t="shared" si="1312"/>
        <v>NaN</v>
      </c>
      <c r="AH3596">
        <f t="shared" si="1313"/>
        <v>1.0858906275642627E-3</v>
      </c>
    </row>
    <row r="3597" spans="1:34">
      <c r="A3597" s="4">
        <v>43289.69803240741</v>
      </c>
      <c r="B3597" s="3">
        <v>-1.12709582128446E-3</v>
      </c>
      <c r="C3597">
        <v>2.6893072840593999</v>
      </c>
      <c r="D3597" s="3">
        <v>1.8901378846785499E-2</v>
      </c>
      <c r="E3597" s="3">
        <v>1.87066201709058E-2</v>
      </c>
      <c r="F3597" s="3">
        <v>1.8686258632878899E-2</v>
      </c>
      <c r="G3597">
        <v>-4227524</v>
      </c>
      <c r="H3597">
        <v>16846437</v>
      </c>
      <c r="K3597">
        <f t="shared" si="1295"/>
        <v>72.549531103701497</v>
      </c>
      <c r="L3597">
        <f t="shared" si="1296"/>
        <v>52.882318069160796</v>
      </c>
      <c r="M3597">
        <f t="shared" si="1290"/>
        <v>17.707260639820742</v>
      </c>
      <c r="N3597">
        <f t="shared" si="1297"/>
        <v>7.0469879003291921E-2</v>
      </c>
      <c r="O3597">
        <f t="shared" si="1298"/>
        <v>55.8812460723504</v>
      </c>
      <c r="P3597">
        <f t="shared" si="1299"/>
        <v>55.869900573735656</v>
      </c>
      <c r="Q3597">
        <f t="shared" si="1291"/>
        <v>-3.2609707434772872E-2</v>
      </c>
      <c r="R3597">
        <f t="shared" si="1300"/>
        <v>55.913855779785173</v>
      </c>
      <c r="S3597">
        <f t="shared" si="1292"/>
        <v>17.729000444777256</v>
      </c>
      <c r="T3597">
        <f t="shared" si="1293"/>
        <v>7.3677323105137811</v>
      </c>
      <c r="U3597">
        <f t="shared" si="1294"/>
        <v>0.48930218807488507</v>
      </c>
      <c r="V3597" s="6">
        <f t="shared" si="1302"/>
        <v>199895.00000020489</v>
      </c>
      <c r="W3597">
        <f t="shared" si="1307"/>
        <v>7.36687719108905</v>
      </c>
      <c r="X3597">
        <f t="shared" si="1308"/>
        <v>17.745118213497914</v>
      </c>
      <c r="Y3597">
        <f t="shared" si="1303"/>
        <v>-4.2702258344813039E-2</v>
      </c>
      <c r="Z3597">
        <f t="shared" si="1304"/>
        <v>-3.7626894844012953E-8</v>
      </c>
      <c r="AA3597">
        <f t="shared" si="1306"/>
        <v>-1.8246057964938254E-8</v>
      </c>
      <c r="AB3597">
        <f t="shared" si="1305"/>
        <v>1.001267540838322</v>
      </c>
      <c r="AC3597">
        <f t="shared" si="1301"/>
        <v>2.2352166193473022</v>
      </c>
      <c r="AD3597">
        <f t="shared" si="1309"/>
        <v>1.6788625123950618E-10</v>
      </c>
      <c r="AE3597">
        <f t="shared" si="1310"/>
        <v>3.3589947258782192E-4</v>
      </c>
      <c r="AF3597">
        <f t="shared" si="1311"/>
        <v>4.9755013203899735E-8</v>
      </c>
      <c r="AG3597">
        <f t="shared" si="1312"/>
        <v>1.6788625123950618E-8</v>
      </c>
      <c r="AH3597">
        <f t="shared" si="1313"/>
        <v>4.9755013203899739E-4</v>
      </c>
    </row>
    <row r="3598" spans="1:34">
      <c r="A3598" s="4">
        <v>43289.69872685185</v>
      </c>
      <c r="B3598" s="3">
        <v>-1.12904614325089E-3</v>
      </c>
      <c r="C3598">
        <v>2.6892834996451702</v>
      </c>
      <c r="D3598" s="3">
        <v>1.89664530041046E-2</v>
      </c>
      <c r="E3598" s="3">
        <v>1.87768317616974E-2</v>
      </c>
      <c r="F3598" s="3">
        <v>1.8759677459456701E-2</v>
      </c>
      <c r="G3598">
        <v>-4227524</v>
      </c>
      <c r="H3598">
        <v>16846891</v>
      </c>
      <c r="K3598">
        <f t="shared" si="1295"/>
        <v>72.673774671004509</v>
      </c>
      <c r="L3598">
        <f t="shared" si="1296"/>
        <v>52.910053257119884</v>
      </c>
      <c r="M3598">
        <f t="shared" si="1290"/>
        <v>17.716547566340182</v>
      </c>
      <c r="N3598">
        <f t="shared" si="1297"/>
        <v>7.046267031735591E-2</v>
      </c>
      <c r="O3598">
        <f t="shared" si="1298"/>
        <v>56.076699625813113</v>
      </c>
      <c r="P3598">
        <f t="shared" si="1299"/>
        <v>56.080039701373735</v>
      </c>
      <c r="Q3598">
        <f t="shared" si="1291"/>
        <v>-5.8434479245491389E-2</v>
      </c>
      <c r="R3598">
        <f t="shared" si="1300"/>
        <v>56.135134105058604</v>
      </c>
      <c r="S3598">
        <f t="shared" si="1292"/>
        <v>17.755503885837175</v>
      </c>
      <c r="T3598">
        <f t="shared" si="1293"/>
        <v>7.3669735014678865</v>
      </c>
      <c r="U3598">
        <f t="shared" si="1294"/>
        <v>0.48931438788387777</v>
      </c>
      <c r="V3598" s="6">
        <f t="shared" si="1302"/>
        <v>199954.99999977183</v>
      </c>
      <c r="W3598">
        <f t="shared" si="1307"/>
        <v>7.367166122225715</v>
      </c>
      <c r="X3598">
        <f t="shared" si="1308"/>
        <v>17.748464976063076</v>
      </c>
      <c r="Y3598">
        <f t="shared" si="1303"/>
        <v>-3.5736604126462623E-2</v>
      </c>
      <c r="Z3598">
        <f t="shared" si="1304"/>
        <v>-2.5293634908279491E-7</v>
      </c>
      <c r="AA3598">
        <f t="shared" si="1306"/>
        <v>-3.7667956016903108E-8</v>
      </c>
      <c r="AB3598">
        <f t="shared" si="1305"/>
        <v>1.0008153880992141</v>
      </c>
      <c r="AC3598">
        <f t="shared" si="1301"/>
        <v>2.2352349294095797</v>
      </c>
      <c r="AD3598">
        <f t="shared" si="1309"/>
        <v>4.141515167038506E-10</v>
      </c>
      <c r="AE3598">
        <f t="shared" si="1310"/>
        <v>7.3954754248250367E-5</v>
      </c>
      <c r="AF3598">
        <f t="shared" si="1311"/>
        <v>5.5747345670348057E-7</v>
      </c>
      <c r="AG3598">
        <f t="shared" si="1312"/>
        <v>4.1415151670385062E-8</v>
      </c>
      <c r="AH3598">
        <f t="shared" si="1313"/>
        <v>5.5747345670348059E-3</v>
      </c>
    </row>
    <row r="3599" spans="1:34">
      <c r="A3599" s="4">
        <v>43289.699421296296</v>
      </c>
      <c r="B3599" s="3">
        <v>-1.12961696919228E-3</v>
      </c>
      <c r="C3599">
        <v>2.6892121464024998</v>
      </c>
      <c r="D3599" s="3">
        <v>1.8924972985696498E-2</v>
      </c>
      <c r="E3599" s="3">
        <v>1.87310229799004E-2</v>
      </c>
      <c r="F3599" s="3">
        <v>1.87043155668653E-2</v>
      </c>
      <c r="G3599">
        <v>-4227524</v>
      </c>
      <c r="H3599">
        <v>16846748</v>
      </c>
      <c r="K3599">
        <f t="shared" si="1295"/>
        <v>72.7101386419222</v>
      </c>
      <c r="L3599">
        <f t="shared" si="1296"/>
        <v>53.019189931994461</v>
      </c>
      <c r="M3599">
        <f t="shared" si="1290"/>
        <v>17.753091190332611</v>
      </c>
      <c r="N3599">
        <f t="shared" si="1297"/>
        <v>7.044104425955354E-2</v>
      </c>
      <c r="O3599">
        <f t="shared" si="1298"/>
        <v>55.952112273021029</v>
      </c>
      <c r="P3599">
        <f t="shared" si="1299"/>
        <v>55.942936733951207</v>
      </c>
      <c r="Q3599">
        <f t="shared" si="1291"/>
        <v>-1.6165625699123609E-2</v>
      </c>
      <c r="R3599">
        <f t="shared" si="1300"/>
        <v>55.968277898720153</v>
      </c>
      <c r="S3599">
        <f t="shared" si="1292"/>
        <v>17.763868274132026</v>
      </c>
      <c r="T3599">
        <f t="shared" si="1293"/>
        <v>7.3646970743307945</v>
      </c>
      <c r="U3599">
        <f t="shared" si="1294"/>
        <v>0.48935098731084697</v>
      </c>
      <c r="V3599" s="6">
        <f t="shared" si="1302"/>
        <v>200014.9999999674</v>
      </c>
      <c r="W3599">
        <f t="shared" si="1307"/>
        <v>7.3674929938146505</v>
      </c>
      <c r="X3599">
        <f t="shared" si="1308"/>
        <v>17.757195142847074</v>
      </c>
      <c r="Y3599">
        <f t="shared" si="1303"/>
        <v>-1.7863056658692738E-2</v>
      </c>
      <c r="Z3599">
        <f t="shared" si="1304"/>
        <v>1.0433624344556205E-7</v>
      </c>
      <c r="AA3599">
        <f t="shared" si="1306"/>
        <v>4.0538499055164381E-9</v>
      </c>
      <c r="AB3599">
        <f t="shared" si="1305"/>
        <v>0.9996579523989656</v>
      </c>
      <c r="AC3599">
        <f t="shared" si="1301"/>
        <v>2.2352898595963979</v>
      </c>
      <c r="AD3599">
        <f t="shared" si="1309"/>
        <v>-8.9170878319015713E-11</v>
      </c>
      <c r="AE3599">
        <f t="shared" si="1310"/>
        <v>1.3642859633735554E-5</v>
      </c>
      <c r="AF3599">
        <f t="shared" si="1311"/>
        <v>-6.5065185083689037E-7</v>
      </c>
      <c r="AG3599" t="str">
        <f t="shared" si="1312"/>
        <v>NaN</v>
      </c>
      <c r="AH3599" t="str">
        <f t="shared" si="1313"/>
        <v>NaN</v>
      </c>
    </row>
    <row r="3600" spans="1:34">
      <c r="A3600" s="4">
        <v>43289.700115740743</v>
      </c>
      <c r="B3600" s="3">
        <v>-1.1348019714932901E-3</v>
      </c>
      <c r="C3600">
        <v>2.6893227439286398</v>
      </c>
      <c r="D3600" s="3">
        <v>1.89187890379981E-2</v>
      </c>
      <c r="E3600" s="3">
        <v>1.87232692608632E-2</v>
      </c>
      <c r="F3600" s="3">
        <v>1.86858179293449E-2</v>
      </c>
      <c r="G3600">
        <v>-4227524</v>
      </c>
      <c r="H3600">
        <v>16846754</v>
      </c>
      <c r="K3600">
        <f t="shared" si="1295"/>
        <v>73.040444711094452</v>
      </c>
      <c r="L3600">
        <f t="shared" si="1296"/>
        <v>53.373810977338302</v>
      </c>
      <c r="M3600">
        <f t="shared" si="1290"/>
        <v>17.871833475231259</v>
      </c>
      <c r="N3600">
        <f t="shared" si="1297"/>
        <v>7.0474564649147475E-2</v>
      </c>
      <c r="O3600">
        <f t="shared" si="1298"/>
        <v>55.933538470426051</v>
      </c>
      <c r="P3600">
        <f t="shared" si="1299"/>
        <v>55.919730312674346</v>
      </c>
      <c r="Q3600">
        <f t="shared" si="1291"/>
        <v>2.1010934968536787E-2</v>
      </c>
      <c r="R3600">
        <f t="shared" si="1300"/>
        <v>55.912527535457514</v>
      </c>
      <c r="S3600">
        <f t="shared" si="1292"/>
        <v>17.857826185252236</v>
      </c>
      <c r="T3600">
        <f t="shared" si="1293"/>
        <v>7.3682255363933145</v>
      </c>
      <c r="U3600">
        <f t="shared" si="1294"/>
        <v>0.48929425819904443</v>
      </c>
      <c r="V3600" s="6">
        <f t="shared" si="1302"/>
        <v>200075.00000016298</v>
      </c>
      <c r="W3600">
        <f t="shared" si="1307"/>
        <v>7.3673295580201827</v>
      </c>
      <c r="X3600">
        <f t="shared" si="1308"/>
        <v>17.765839894907138</v>
      </c>
      <c r="Y3600">
        <f t="shared" si="1303"/>
        <v>-2.4392488228317671E-2</v>
      </c>
      <c r="Z3600">
        <f t="shared" si="1304"/>
        <v>6.3234087258301235E-8</v>
      </c>
      <c r="AA3600">
        <f t="shared" si="1306"/>
        <v>7.1894244754523759E-9</v>
      </c>
      <c r="AB3600">
        <f t="shared" si="1305"/>
        <v>1.0000794644685072</v>
      </c>
      <c r="AC3600">
        <f t="shared" si="1301"/>
        <v>2.2352047178068295</v>
      </c>
      <c r="AD3600">
        <f t="shared" si="1309"/>
        <v>-1.1580641956253093E-10</v>
      </c>
      <c r="AE3600">
        <f t="shared" si="1310"/>
        <v>-7.4674817642275558E-6</v>
      </c>
      <c r="AF3600">
        <f t="shared" si="1311"/>
        <v>1.5437945371562E-6</v>
      </c>
      <c r="AG3600" t="str">
        <f t="shared" si="1312"/>
        <v>NaN</v>
      </c>
      <c r="AH3600">
        <f t="shared" si="1313"/>
        <v>1.5437945371561998E-2</v>
      </c>
    </row>
    <row r="3601" spans="1:34">
      <c r="A3601" s="4">
        <v>43289.700810185182</v>
      </c>
      <c r="B3601" s="3">
        <v>-1.12719095894136E-3</v>
      </c>
      <c r="C3601">
        <v>2.6892359308167202</v>
      </c>
      <c r="D3601" s="3">
        <v>1.89181111821927E-2</v>
      </c>
      <c r="E3601" s="3">
        <v>1.8725326612693601E-2</v>
      </c>
      <c r="F3601" s="3">
        <v>1.8718001198230898E-2</v>
      </c>
      <c r="G3601">
        <v>-4227524</v>
      </c>
      <c r="H3601">
        <v>16846761</v>
      </c>
      <c r="K3601">
        <f t="shared" si="1295"/>
        <v>72.555591765521228</v>
      </c>
      <c r="L3601">
        <f t="shared" si="1296"/>
        <v>52.84665341771781</v>
      </c>
      <c r="M3601">
        <f t="shared" si="1290"/>
        <v>17.695318589967645</v>
      </c>
      <c r="N3601">
        <f t="shared" si="1297"/>
        <v>7.044825294548672E-2</v>
      </c>
      <c r="O3601">
        <f t="shared" si="1298"/>
        <v>55.931502495910841</v>
      </c>
      <c r="P3601">
        <f t="shared" si="1299"/>
        <v>55.925887844700199</v>
      </c>
      <c r="Q3601">
        <f t="shared" si="1291"/>
        <v>-7.8022773954366187E-2</v>
      </c>
      <c r="R3601">
        <f t="shared" si="1300"/>
        <v>56.009525269865208</v>
      </c>
      <c r="S3601">
        <f t="shared" si="1292"/>
        <v>17.747333772603888</v>
      </c>
      <c r="T3601">
        <f t="shared" si="1293"/>
        <v>7.3654558833763923</v>
      </c>
      <c r="U3601">
        <f t="shared" si="1294"/>
        <v>0.48933878750185872</v>
      </c>
      <c r="V3601" s="6">
        <f t="shared" si="1302"/>
        <v>200134.99999972992</v>
      </c>
      <c r="W3601">
        <f t="shared" si="1307"/>
        <v>7.3674083574210778</v>
      </c>
      <c r="X3601">
        <f t="shared" si="1308"/>
        <v>17.773633711351138</v>
      </c>
      <c r="Y3601">
        <f t="shared" si="1303"/>
        <v>-4.0507140107706618E-2</v>
      </c>
      <c r="Z3601">
        <f t="shared" si="1304"/>
        <v>1.0433624399325746E-7</v>
      </c>
      <c r="AA3601">
        <f t="shared" si="1306"/>
        <v>-1.0922251412022156E-8</v>
      </c>
      <c r="AB3601">
        <f t="shared" si="1305"/>
        <v>1.0011260785910416</v>
      </c>
      <c r="AC3601">
        <f t="shared" si="1301"/>
        <v>2.2352715495341275</v>
      </c>
      <c r="AD3601">
        <f t="shared" si="1309"/>
        <v>1.0594688315489153E-10</v>
      </c>
      <c r="AE3601">
        <f t="shared" si="1310"/>
        <v>-1.4885203574895308E-5</v>
      </c>
      <c r="AF3601">
        <f t="shared" si="1311"/>
        <v>-7.0854011284572735E-7</v>
      </c>
      <c r="AG3601">
        <f t="shared" si="1312"/>
        <v>1.0594688315489154E-8</v>
      </c>
      <c r="AH3601" t="str">
        <f t="shared" si="1313"/>
        <v>NaN</v>
      </c>
    </row>
    <row r="3602" spans="1:34">
      <c r="A3602" s="4">
        <v>43289.701504629629</v>
      </c>
      <c r="B3602" s="3">
        <v>-1.1272385277697999E-3</v>
      </c>
      <c r="C3602">
        <v>2.6893619882121098</v>
      </c>
      <c r="D3602" s="3">
        <v>1.8924223776648399E-2</v>
      </c>
      <c r="E3602" s="3">
        <v>1.87311656863858E-2</v>
      </c>
      <c r="F3602" s="3">
        <v>1.87196091705846E-2</v>
      </c>
      <c r="G3602">
        <v>-4227524</v>
      </c>
      <c r="H3602">
        <v>16846759</v>
      </c>
      <c r="K3602">
        <f t="shared" si="1295"/>
        <v>72.55862209643044</v>
      </c>
      <c r="L3602">
        <f t="shared" si="1296"/>
        <v>52.847570083602406</v>
      </c>
      <c r="M3602">
        <f t="shared" ref="M3602:M3665" si="1314">L3602/((($B$7/2))^2*PI())</f>
        <v>17.695625528890346</v>
      </c>
      <c r="N3602">
        <f t="shared" si="1297"/>
        <v>7.0486458980939179E-2</v>
      </c>
      <c r="O3602">
        <f t="shared" si="1298"/>
        <v>55.949861985398876</v>
      </c>
      <c r="P3602">
        <f t="shared" si="1299"/>
        <v>55.9433638459994</v>
      </c>
      <c r="Q3602">
        <f t="shared" ref="Q3602:Q3665" si="1315">O3602-R3602</f>
        <v>-6.4509581337290456E-2</v>
      </c>
      <c r="R3602">
        <f t="shared" si="1300"/>
        <v>56.014371566736166</v>
      </c>
      <c r="S3602">
        <f t="shared" ref="S3602:S3665" si="1316">M3602-(2/3)*Q3602</f>
        <v>17.73863191644854</v>
      </c>
      <c r="T3602">
        <f t="shared" ref="T3602:T3665" si="1317">N3602/$D$7*100-$N$30/$D$7*100</f>
        <v>7.3694775713187557</v>
      </c>
      <c r="U3602">
        <f t="shared" ref="U3602:U3665" si="1318">(2.40665404368-T3602*2.40665404368/100-$M$7)/$M$7</f>
        <v>0.48927412851421104</v>
      </c>
      <c r="V3602" s="6">
        <f t="shared" si="1302"/>
        <v>200194.99999992549</v>
      </c>
      <c r="W3602">
        <f t="shared" si="1307"/>
        <v>7.3672098996706614</v>
      </c>
      <c r="X3602">
        <f t="shared" si="1308"/>
        <v>17.777499108184106</v>
      </c>
      <c r="Y3602">
        <f t="shared" si="1303"/>
        <v>-6.9705251793926948E-2</v>
      </c>
      <c r="Z3602">
        <f t="shared" si="1304"/>
        <v>2.3830366727964612E-7</v>
      </c>
      <c r="AA3602">
        <f t="shared" si="1306"/>
        <v>-3.2438265295732265E-9</v>
      </c>
      <c r="AB3602">
        <f t="shared" si="1305"/>
        <v>1.0030207276514758</v>
      </c>
      <c r="AC3602">
        <f t="shared" si="1301"/>
        <v>2.2351745062040784</v>
      </c>
      <c r="AD3602">
        <f t="shared" si="1309"/>
        <v>1.8284406321503188E-11</v>
      </c>
      <c r="AE3602">
        <f t="shared" si="1310"/>
        <v>1.6746305612296055E-5</v>
      </c>
      <c r="AF3602">
        <f t="shared" si="1311"/>
        <v>1.0869082547559025E-7</v>
      </c>
      <c r="AG3602">
        <f t="shared" si="1312"/>
        <v>1.8284406321503187E-9</v>
      </c>
      <c r="AH3602">
        <f t="shared" si="1313"/>
        <v>1.0869082547559025E-3</v>
      </c>
    </row>
    <row r="3603" spans="1:34">
      <c r="A3603" s="4">
        <v>43289.702210648145</v>
      </c>
      <c r="B3603" s="3">
        <v>-1.1273217732195901E-3</v>
      </c>
      <c r="C3603">
        <v>2.6893263115907802</v>
      </c>
      <c r="D3603" s="3">
        <v>1.8921298293698801E-2</v>
      </c>
      <c r="E3603" s="3">
        <v>1.8728275880057502E-2</v>
      </c>
      <c r="F3603" s="3">
        <v>1.8717381831102099E-2</v>
      </c>
      <c r="G3603">
        <v>-4227524</v>
      </c>
      <c r="H3603">
        <v>16846759</v>
      </c>
      <c r="K3603">
        <f t="shared" ref="K3603:K3666" si="1319">(B3603-$B$19)*($B$17/$B$18)</f>
        <v>72.563925175522868</v>
      </c>
      <c r="L3603">
        <f t="shared" ref="L3603:L3666" si="1320">K3603-R3603*$B$8+$D$8</f>
        <v>52.855800980173328</v>
      </c>
      <c r="M3603">
        <f t="shared" si="1314"/>
        <v>17.698381584906841</v>
      </c>
      <c r="N3603">
        <f t="shared" ref="N3603:N3666" si="1321">(C3603-$C$19)*($C$17/$C$18)</f>
        <v>7.0475645952039673E-2</v>
      </c>
      <c r="O3603">
        <f t="shared" ref="O3603:O3666" si="1322">(D3603-$D$19)*($D$17/$D$18)</f>
        <v>55.941075148017489</v>
      </c>
      <c r="P3603">
        <f t="shared" ref="P3603:P3666" si="1323">(E3603-$E$19)*($E$17/$E$18)</f>
        <v>55.934714827026532</v>
      </c>
      <c r="Q3603">
        <f t="shared" si="1315"/>
        <v>-6.6583400090124201E-2</v>
      </c>
      <c r="R3603">
        <f t="shared" ref="R3603:R3666" si="1324">(F3603-$F$19)*($F$17/$F$18)</f>
        <v>56.007658548107614</v>
      </c>
      <c r="S3603">
        <f t="shared" si="1316"/>
        <v>17.742770518300258</v>
      </c>
      <c r="T3603">
        <f t="shared" si="1317"/>
        <v>7.3683393577503873</v>
      </c>
      <c r="U3603">
        <f t="shared" si="1318"/>
        <v>0.48929242822769253</v>
      </c>
      <c r="V3603" s="6">
        <f t="shared" si="1302"/>
        <v>200255.99999972619</v>
      </c>
      <c r="W3603">
        <f t="shared" si="1307"/>
        <v>7.3675630377265646</v>
      </c>
      <c r="X3603">
        <f t="shared" si="1308"/>
        <v>17.787030386473752</v>
      </c>
      <c r="Y3603">
        <f t="shared" si="1303"/>
        <v>-5.3377464206495993E-2</v>
      </c>
      <c r="Z3603">
        <f t="shared" si="1304"/>
        <v>-1.6932102672179238E-7</v>
      </c>
      <c r="AA3603">
        <f t="shared" si="1306"/>
        <v>1.437138357457355E-8</v>
      </c>
      <c r="AB3603">
        <f t="shared" si="1305"/>
        <v>1.0019608634647421</v>
      </c>
      <c r="AC3603">
        <f t="shared" ref="AC3603:AC3666" si="1325">($D$7-$D$7*(T3603/100))*2.54</f>
        <v>2.2352019712974829</v>
      </c>
      <c r="AD3603">
        <f t="shared" si="1309"/>
        <v>-1.0578758969003579E-10</v>
      </c>
      <c r="AE3603">
        <f t="shared" si="1310"/>
        <v>4.1413915301210386E-5</v>
      </c>
      <c r="AF3603">
        <f t="shared" si="1311"/>
        <v>-2.5428425332740009E-7</v>
      </c>
      <c r="AG3603" t="str">
        <f t="shared" si="1312"/>
        <v>NaN</v>
      </c>
      <c r="AH3603" t="str">
        <f t="shared" si="1313"/>
        <v>NaN</v>
      </c>
    </row>
    <row r="3604" spans="1:34">
      <c r="A3604" s="4">
        <v>43289.702905092592</v>
      </c>
      <c r="B3604" s="3">
        <v>-1.12920074194335E-3</v>
      </c>
      <c r="C3604">
        <v>2.68929777029371</v>
      </c>
      <c r="D3604" s="3">
        <v>1.8914555412266099E-2</v>
      </c>
      <c r="E3604" s="3">
        <v>1.8718238857254599E-2</v>
      </c>
      <c r="F3604" s="3">
        <v>1.86982052719213E-2</v>
      </c>
      <c r="G3604">
        <v>-4227524</v>
      </c>
      <c r="H3604">
        <v>16846757</v>
      </c>
      <c r="K3604">
        <f t="shared" si="1319"/>
        <v>72.683623246461394</v>
      </c>
      <c r="L3604">
        <f t="shared" si="1320"/>
        <v>53.000706463627097</v>
      </c>
      <c r="M3604">
        <f t="shared" si="1314"/>
        <v>17.746902135013958</v>
      </c>
      <c r="N3604">
        <f t="shared" si="1321"/>
        <v>7.0466995528918108E-2</v>
      </c>
      <c r="O3604">
        <f t="shared" si="1322"/>
        <v>55.92082255941866</v>
      </c>
      <c r="P3604">
        <f t="shared" si="1323"/>
        <v>55.9046746129806</v>
      </c>
      <c r="Q3604">
        <f t="shared" si="1315"/>
        <v>-2.9039411192073317E-2</v>
      </c>
      <c r="R3604">
        <f t="shared" si="1324"/>
        <v>55.949861970610733</v>
      </c>
      <c r="S3604">
        <f t="shared" si="1316"/>
        <v>17.76626174247534</v>
      </c>
      <c r="T3604">
        <f t="shared" si="1317"/>
        <v>7.3674287868954851</v>
      </c>
      <c r="U3604">
        <f t="shared" si="1318"/>
        <v>0.48930706799848123</v>
      </c>
      <c r="V3604" s="6">
        <f t="shared" ref="V3604:V3667" si="1326">(A3604-$A$274)*86400</f>
        <v>200315.99999992177</v>
      </c>
      <c r="W3604">
        <f t="shared" si="1307"/>
        <v>7.3677556584843238</v>
      </c>
      <c r="X3604">
        <f t="shared" si="1308"/>
        <v>17.796612399720075</v>
      </c>
      <c r="Y3604">
        <f t="shared" ref="Y3604:Y3667" si="1327">AVERAGE(Q3603:Q3605)</f>
        <v>-2.5003322616794794E-2</v>
      </c>
      <c r="Z3604">
        <f t="shared" ref="Z3604:Z3667" si="1328">(T3605-T3603)/100/(V3605-V3603)</f>
        <v>-1.644086260563347E-7</v>
      </c>
      <c r="AA3604">
        <f t="shared" si="1306"/>
        <v>3.4006052885453187E-8</v>
      </c>
      <c r="AB3604">
        <f t="shared" ref="AB3604:AB3667" si="1329">((M3604-$M$275)-(Y3604-$Y$275))/(M3604-$M$275)</f>
        <v>1.0001196122564022</v>
      </c>
      <c r="AC3604">
        <f t="shared" si="1325"/>
        <v>2.2352239433722119</v>
      </c>
      <c r="AD3604">
        <f t="shared" si="1309"/>
        <v>-5.343881874081358E-10</v>
      </c>
      <c r="AE3604">
        <f t="shared" si="1310"/>
        <v>5.8182627711371718E-5</v>
      </c>
      <c r="AF3604">
        <f t="shared" si="1311"/>
        <v>-9.1431228273988122E-7</v>
      </c>
      <c r="AG3604" t="str">
        <f t="shared" si="1312"/>
        <v>NaN</v>
      </c>
      <c r="AH3604" t="str">
        <f t="shared" si="1313"/>
        <v>NaN</v>
      </c>
    </row>
    <row r="3605" spans="1:34">
      <c r="A3605" s="4">
        <v>43289.703599537039</v>
      </c>
      <c r="B3605" s="3">
        <v>-1.1350992766711E-3</v>
      </c>
      <c r="C3605">
        <v>2.6892644721137899</v>
      </c>
      <c r="D3605" s="3">
        <v>1.8945142168959098E-2</v>
      </c>
      <c r="E3605" s="3">
        <v>1.8748064512692501E-2</v>
      </c>
      <c r="F3605" s="3">
        <v>1.8712212497757699E-2</v>
      </c>
      <c r="G3605">
        <v>-4227524</v>
      </c>
      <c r="H3605">
        <v>16846852</v>
      </c>
      <c r="K3605">
        <f t="shared" si="1319"/>
        <v>73.05938427928092</v>
      </c>
      <c r="L3605">
        <f t="shared" si="1320"/>
        <v>53.35805512556594</v>
      </c>
      <c r="M3605">
        <f t="shared" si="1314"/>
        <v>17.86655774254551</v>
      </c>
      <c r="N3605">
        <f t="shared" si="1321"/>
        <v>7.0456903368608159E-2</v>
      </c>
      <c r="O3605">
        <f t="shared" si="1322"/>
        <v>56.012691444561973</v>
      </c>
      <c r="P3605">
        <f t="shared" si="1323"/>
        <v>55.993941031021997</v>
      </c>
      <c r="Q3605">
        <f t="shared" si="1315"/>
        <v>2.0612843431813133E-2</v>
      </c>
      <c r="R3605">
        <f t="shared" si="1324"/>
        <v>55.99207860113016</v>
      </c>
      <c r="S3605">
        <f t="shared" si="1316"/>
        <v>17.852815846924301</v>
      </c>
      <c r="T3605">
        <f t="shared" si="1317"/>
        <v>7.3663664542312803</v>
      </c>
      <c r="U3605">
        <f t="shared" si="1318"/>
        <v>0.4893241477310703</v>
      </c>
      <c r="V3605" s="6">
        <f t="shared" si="1326"/>
        <v>200376.00000011735</v>
      </c>
      <c r="W3605">
        <f t="shared" si="1307"/>
        <v>7.3681321445108647</v>
      </c>
      <c r="X3605">
        <f t="shared" si="1308"/>
        <v>17.801217088547634</v>
      </c>
      <c r="Y3605">
        <f t="shared" si="1327"/>
        <v>-1.7234807703940664E-2</v>
      </c>
      <c r="Z3605">
        <f t="shared" si="1328"/>
        <v>-1.9918737490565231E-7</v>
      </c>
      <c r="AA3605">
        <f t="shared" si="1306"/>
        <v>5.3592195435773974E-8</v>
      </c>
      <c r="AB3605">
        <f t="shared" si="1329"/>
        <v>0.9996201232405193</v>
      </c>
      <c r="AC3605">
        <f t="shared" si="1325"/>
        <v>2.235249577459399</v>
      </c>
      <c r="AD3605">
        <f t="shared" si="1309"/>
        <v>-1.2217952579079459E-9</v>
      </c>
      <c r="AE3605">
        <f t="shared" si="1310"/>
        <v>1.8623944929655172E-4</v>
      </c>
      <c r="AF3605">
        <f t="shared" si="1311"/>
        <v>-6.5306708019425732E-7</v>
      </c>
      <c r="AG3605" t="str">
        <f t="shared" si="1312"/>
        <v>NaN</v>
      </c>
      <c r="AH3605" t="str">
        <f t="shared" si="1313"/>
        <v>NaN</v>
      </c>
    </row>
    <row r="3606" spans="1:34">
      <c r="A3606" s="4">
        <v>43289.704293981478</v>
      </c>
      <c r="B3606" s="3">
        <v>-1.13161485998717E-3</v>
      </c>
      <c r="C3606">
        <v>2.6892228493889001</v>
      </c>
      <c r="D3606" s="3">
        <v>1.8944571343017701E-2</v>
      </c>
      <c r="E3606" s="3">
        <v>1.8750573768393199E-2</v>
      </c>
      <c r="F3606">
        <v>1.873284218751E-2</v>
      </c>
      <c r="G3606">
        <v>-4227524</v>
      </c>
      <c r="H3606">
        <v>16846849</v>
      </c>
      <c r="K3606">
        <f t="shared" si="1319"/>
        <v>72.837412540135702</v>
      </c>
      <c r="L3606">
        <f t="shared" si="1320"/>
        <v>53.108965846994337</v>
      </c>
      <c r="M3606">
        <f t="shared" si="1314"/>
        <v>17.78315200430832</v>
      </c>
      <c r="N3606">
        <f t="shared" si="1321"/>
        <v>7.0444288168223804E-2</v>
      </c>
      <c r="O3606">
        <f t="shared" si="1322"/>
        <v>56.010976939707035</v>
      </c>
      <c r="P3606">
        <f t="shared" si="1323"/>
        <v>56.0014510845334</v>
      </c>
      <c r="Q3606">
        <f t="shared" si="1315"/>
        <v>-4.3277855351561811E-2</v>
      </c>
      <c r="R3606">
        <f t="shared" si="1324"/>
        <v>56.054254795058597</v>
      </c>
      <c r="S3606">
        <f t="shared" si="1316"/>
        <v>17.812003907876029</v>
      </c>
      <c r="T3606">
        <f t="shared" si="1317"/>
        <v>7.3650385384013477</v>
      </c>
      <c r="U3606">
        <f t="shared" si="1318"/>
        <v>0.48934549739680167</v>
      </c>
      <c r="V3606" s="6">
        <f t="shared" si="1326"/>
        <v>200435.99999968428</v>
      </c>
      <c r="W3606">
        <f t="shared" si="1307"/>
        <v>7.3689405679942022</v>
      </c>
      <c r="X3606">
        <f t="shared" si="1308"/>
        <v>17.805840122169677</v>
      </c>
      <c r="Y3606">
        <f t="shared" si="1327"/>
        <v>-3.2931288647854253E-3</v>
      </c>
      <c r="Z3606">
        <f t="shared" si="1328"/>
        <v>2.2764271417458942E-7</v>
      </c>
      <c r="AA3606">
        <f t="shared" si="1306"/>
        <v>5.2520874013759128E-8</v>
      </c>
      <c r="AB3606">
        <f t="shared" si="1329"/>
        <v>0.99871850966493336</v>
      </c>
      <c r="AC3606">
        <f t="shared" si="1325"/>
        <v>2.2352816200683754</v>
      </c>
      <c r="AD3606">
        <f t="shared" si="1309"/>
        <v>-6.2666115315007858E-9</v>
      </c>
      <c r="AE3606">
        <f t="shared" si="1310"/>
        <v>3.8462658817241745E-4</v>
      </c>
      <c r="AF3606">
        <f t="shared" si="1311"/>
        <v>-1.6219016177838184E-6</v>
      </c>
      <c r="AG3606" t="str">
        <f t="shared" si="1312"/>
        <v>NaN</v>
      </c>
      <c r="AH3606" t="str">
        <f t="shared" si="1313"/>
        <v>NaN</v>
      </c>
    </row>
    <row r="3607" spans="1:34">
      <c r="A3607" s="4">
        <v>43289.704988425925</v>
      </c>
      <c r="B3607" s="3">
        <v>-1.13361275078205E-3</v>
      </c>
      <c r="C3607">
        <v>2.6893500960050001</v>
      </c>
      <c r="D3607" s="3">
        <v>1.8938101982348601E-2</v>
      </c>
      <c r="E3607" s="3">
        <v>1.8742748696113299E-2</v>
      </c>
      <c r="F3607" s="3">
        <v>1.8707793551511701E-2</v>
      </c>
      <c r="G3607">
        <v>-4227524</v>
      </c>
      <c r="H3607">
        <v>16846848</v>
      </c>
      <c r="K3607">
        <f t="shared" si="1319"/>
        <v>72.964686438348579</v>
      </c>
      <c r="L3607">
        <f t="shared" si="1320"/>
        <v>53.26916594925666</v>
      </c>
      <c r="M3607">
        <f t="shared" si="1314"/>
        <v>17.836793846588662</v>
      </c>
      <c r="N3607">
        <f t="shared" si="1321"/>
        <v>7.0482854637972714E-2</v>
      </c>
      <c r="O3607">
        <f t="shared" si="1322"/>
        <v>55.99154588468457</v>
      </c>
      <c r="P3607">
        <f t="shared" si="1323"/>
        <v>55.978031107232447</v>
      </c>
      <c r="Q3607">
        <f t="shared" si="1315"/>
        <v>1.2785625325392402E-2</v>
      </c>
      <c r="R3607">
        <f t="shared" si="1324"/>
        <v>55.978760259359177</v>
      </c>
      <c r="S3607">
        <f t="shared" si="1316"/>
        <v>17.828270096371735</v>
      </c>
      <c r="T3607">
        <f t="shared" si="1317"/>
        <v>7.3690981667959692</v>
      </c>
      <c r="U3607">
        <f t="shared" si="1318"/>
        <v>0.48928022841870489</v>
      </c>
      <c r="V3607" s="6">
        <f t="shared" si="1326"/>
        <v>200495.99999987986</v>
      </c>
      <c r="W3607">
        <f t="shared" si="1307"/>
        <v>7.369509674778504</v>
      </c>
      <c r="X3607">
        <f t="shared" si="1308"/>
        <v>17.806411577951561</v>
      </c>
      <c r="Y3607">
        <f t="shared" si="1327"/>
        <v>-1.2030763965943455E-2</v>
      </c>
      <c r="Z3607">
        <f t="shared" si="1328"/>
        <v>2.0067677243445872E-7</v>
      </c>
      <c r="AA3607">
        <f t="shared" ref="AA3607:AA3670" si="1330">AVERAGE(Z3604:Z3610)</f>
        <v>7.4902903916778829E-8</v>
      </c>
      <c r="AB3607">
        <f t="shared" si="1329"/>
        <v>0.99928477006378491</v>
      </c>
      <c r="AC3607">
        <f t="shared" si="1325"/>
        <v>2.2351836612352129</v>
      </c>
      <c r="AD3607">
        <f t="shared" si="1309"/>
        <v>-2.4462225786634604E-9</v>
      </c>
      <c r="AE3607">
        <f t="shared" si="1310"/>
        <v>1.5093287969005832E-4</v>
      </c>
      <c r="AF3607">
        <f t="shared" si="1311"/>
        <v>-1.613404070231179E-6</v>
      </c>
      <c r="AG3607" t="str">
        <f t="shared" si="1312"/>
        <v>NaN</v>
      </c>
      <c r="AH3607" t="str">
        <f t="shared" si="1313"/>
        <v>NaN</v>
      </c>
    </row>
    <row r="3608" spans="1:34">
      <c r="A3608" s="4">
        <v>43289.705694444441</v>
      </c>
      <c r="B3608" s="3">
        <v>-1.1308537587319701E-3</v>
      </c>
      <c r="C3608">
        <v>2.6892989595144199</v>
      </c>
      <c r="D3608" s="3">
        <v>1.8931347208708801E-2</v>
      </c>
      <c r="E3608" s="3">
        <v>1.87357798627454E-2</v>
      </c>
      <c r="F3608" s="3">
        <v>1.8707162273476598E-2</v>
      </c>
      <c r="G3608">
        <v>-4227524</v>
      </c>
      <c r="H3608">
        <v>16846852</v>
      </c>
      <c r="K3608">
        <f t="shared" si="1319"/>
        <v>72.788927245577938</v>
      </c>
      <c r="L3608">
        <f t="shared" si="1320"/>
        <v>53.094236565717836</v>
      </c>
      <c r="M3608">
        <f t="shared" si="1314"/>
        <v>17.778220011307198</v>
      </c>
      <c r="N3608">
        <f t="shared" si="1321"/>
        <v>7.0467355963214434E-2</v>
      </c>
      <c r="O3608">
        <f t="shared" si="1322"/>
        <v>55.971257577234638</v>
      </c>
      <c r="P3608">
        <f t="shared" si="1323"/>
        <v>55.957173802219486</v>
      </c>
      <c r="Q3608">
        <f t="shared" si="1315"/>
        <v>-5.6000618716609551E-3</v>
      </c>
      <c r="R3608">
        <f t="shared" si="1324"/>
        <v>55.976857639106299</v>
      </c>
      <c r="S3608">
        <f t="shared" si="1316"/>
        <v>17.781953385888304</v>
      </c>
      <c r="T3608">
        <f t="shared" si="1317"/>
        <v>7.3674667273477299</v>
      </c>
      <c r="U3608">
        <f t="shared" si="1318"/>
        <v>0.48930645800803235</v>
      </c>
      <c r="V3608" s="6">
        <f t="shared" si="1326"/>
        <v>200556.99999968056</v>
      </c>
      <c r="W3608">
        <f t="shared" si="1307"/>
        <v>7.3702918317948765</v>
      </c>
      <c r="X3608">
        <f t="shared" si="1308"/>
        <v>17.818824983064712</v>
      </c>
      <c r="Y3608">
        <f t="shared" si="1327"/>
        <v>1.2814838139194743E-2</v>
      </c>
      <c r="Z3608">
        <f t="shared" si="1328"/>
        <v>2.4143924184550296E-7</v>
      </c>
      <c r="AA3608">
        <f t="shared" si="1330"/>
        <v>1.5755888929817069E-7</v>
      </c>
      <c r="AB3608">
        <f t="shared" si="1329"/>
        <v>0.99767842464996437</v>
      </c>
      <c r="AC3608">
        <f t="shared" si="1325"/>
        <v>2.235223027869099</v>
      </c>
      <c r="AD3608">
        <f t="shared" si="1309"/>
        <v>4.8308989793552193E-9</v>
      </c>
      <c r="AE3608">
        <f t="shared" si="1310"/>
        <v>6.5114697763746658E-5</v>
      </c>
      <c r="AF3608">
        <f t="shared" si="1311"/>
        <v>7.3855010257890024E-6</v>
      </c>
      <c r="AG3608">
        <f t="shared" si="1312"/>
        <v>4.8308989793552191E-7</v>
      </c>
      <c r="AH3608">
        <f t="shared" si="1313"/>
        <v>7.3855010257890027E-2</v>
      </c>
    </row>
    <row r="3609" spans="1:34">
      <c r="A3609" s="4">
        <v>43289.706388888888</v>
      </c>
      <c r="B3609" s="3">
        <v>-1.1350992766711E-3</v>
      </c>
      <c r="C3609">
        <v>2.68944166599977</v>
      </c>
      <c r="D3609" s="3">
        <v>1.8927173044012299E-2</v>
      </c>
      <c r="E3609" s="3">
        <v>1.8731784081155601E-2</v>
      </c>
      <c r="F3609" s="3">
        <v>1.86907728663755E-2</v>
      </c>
      <c r="G3609">
        <v>-4227524</v>
      </c>
      <c r="H3609">
        <v>16846859</v>
      </c>
      <c r="K3609">
        <f t="shared" si="1319"/>
        <v>73.05938427928092</v>
      </c>
      <c r="L3609">
        <f t="shared" si="1320"/>
        <v>53.386237325893461</v>
      </c>
      <c r="M3609">
        <f t="shared" si="1314"/>
        <v>17.875994347914254</v>
      </c>
      <c r="N3609">
        <f t="shared" si="1321"/>
        <v>7.0510608078821993E-2</v>
      </c>
      <c r="O3609">
        <f t="shared" si="1322"/>
        <v>55.958720260482778</v>
      </c>
      <c r="P3609">
        <f t="shared" si="1323"/>
        <v>55.945214664874129</v>
      </c>
      <c r="Q3609">
        <f t="shared" si="1315"/>
        <v>3.1258950963852783E-2</v>
      </c>
      <c r="R3609">
        <f t="shared" si="1324"/>
        <v>55.927461309518925</v>
      </c>
      <c r="S3609">
        <f t="shared" si="1316"/>
        <v>17.855155047271687</v>
      </c>
      <c r="T3609">
        <f t="shared" si="1317"/>
        <v>7.3720195816222098</v>
      </c>
      <c r="U3609">
        <f t="shared" si="1318"/>
        <v>0.48923325915408983</v>
      </c>
      <c r="V3609" s="6">
        <f t="shared" si="1326"/>
        <v>200616.99999987613</v>
      </c>
      <c r="W3609">
        <f t="shared" ref="W3609:W3672" si="1331">AVERAGE(T3603:T3615)</f>
        <v>7.3705661704498846</v>
      </c>
      <c r="X3609">
        <f t="shared" ref="X3609:X3672" si="1332">AVERAGE(S3603:S3615)</f>
        <v>17.829944166961578</v>
      </c>
      <c r="Y3609">
        <f t="shared" si="1327"/>
        <v>1.7054913101219427E-2</v>
      </c>
      <c r="Z3609">
        <f t="shared" si="1328"/>
        <v>2.3080441732554222E-7</v>
      </c>
      <c r="AA3609">
        <f t="shared" si="1330"/>
        <v>2.3036021176333625E-7</v>
      </c>
      <c r="AB3609">
        <f t="shared" si="1329"/>
        <v>0.99742102739215754</v>
      </c>
      <c r="AC3609">
        <f t="shared" si="1325"/>
        <v>2.2351131674954559</v>
      </c>
      <c r="AD3609">
        <f t="shared" ref="AD3609:AD3672" si="1333">AA3609*AC3609*$D$7*2.54*1.024*9.81/2/Y3609/10000*0.14503773773</f>
        <v>5.3068251982130323E-9</v>
      </c>
      <c r="AE3609">
        <f t="shared" si="1310"/>
        <v>5.5398286964621405E-5</v>
      </c>
      <c r="AF3609">
        <f t="shared" si="1311"/>
        <v>9.5360711554432317E-6</v>
      </c>
      <c r="AG3609">
        <f t="shared" si="1312"/>
        <v>5.3068251982130323E-7</v>
      </c>
      <c r="AH3609">
        <f t="shared" si="1313"/>
        <v>9.536071155443232E-2</v>
      </c>
    </row>
    <row r="3610" spans="1:34">
      <c r="A3610" s="4">
        <v>43289.707083333335</v>
      </c>
      <c r="B3610" s="3">
        <v>-1.1348971091501899E-3</v>
      </c>
      <c r="C3610">
        <v>2.6893857726263399</v>
      </c>
      <c r="D3610" s="3">
        <v>1.8927791438782201E-2</v>
      </c>
      <c r="E3610" s="3">
        <v>1.8733460882358499E-2</v>
      </c>
      <c r="F3610" s="3">
        <v>1.8693297978516099E-2</v>
      </c>
      <c r="G3610">
        <v>-4227524</v>
      </c>
      <c r="H3610">
        <v>16846860</v>
      </c>
      <c r="K3610">
        <f t="shared" si="1319"/>
        <v>73.046505372914169</v>
      </c>
      <c r="L3610">
        <f t="shared" si="1320"/>
        <v>53.370039182599207</v>
      </c>
      <c r="M3610">
        <f t="shared" si="1314"/>
        <v>17.870570517120427</v>
      </c>
      <c r="N3610">
        <f t="shared" si="1321"/>
        <v>7.0493667666875315E-2</v>
      </c>
      <c r="O3610">
        <f t="shared" si="1322"/>
        <v>55.960577640742464</v>
      </c>
      <c r="P3610">
        <f t="shared" si="1323"/>
        <v>55.950233231438808</v>
      </c>
      <c r="Q3610">
        <f t="shared" si="1315"/>
        <v>2.5505850211466452E-2</v>
      </c>
      <c r="R3610">
        <f t="shared" si="1324"/>
        <v>55.935071790530998</v>
      </c>
      <c r="S3610">
        <f t="shared" si="1316"/>
        <v>17.85356661697945</v>
      </c>
      <c r="T3610">
        <f t="shared" si="1317"/>
        <v>7.3702363803646644</v>
      </c>
      <c r="U3610">
        <f t="shared" si="1318"/>
        <v>0.48926192870521806</v>
      </c>
      <c r="V3610" s="6">
        <f t="shared" si="1326"/>
        <v>200677.00000007171</v>
      </c>
      <c r="W3610">
        <f t="shared" si="1331"/>
        <v>7.3711644621974743</v>
      </c>
      <c r="X3610">
        <f t="shared" si="1332"/>
        <v>17.841671238138996</v>
      </c>
      <c r="Y3610">
        <f t="shared" si="1327"/>
        <v>2.8761343857844679E-2</v>
      </c>
      <c r="Z3610">
        <f t="shared" si="1328"/>
        <v>-1.2646817400654558E-8</v>
      </c>
      <c r="AA3610">
        <f t="shared" si="1330"/>
        <v>2.0276715548876801E-7</v>
      </c>
      <c r="AB3610">
        <f t="shared" si="1329"/>
        <v>0.99666902391387635</v>
      </c>
      <c r="AC3610">
        <f t="shared" si="1325"/>
        <v>2.2351561961418005</v>
      </c>
      <c r="AD3610">
        <f t="shared" si="1333"/>
        <v>2.7699607768991629E-9</v>
      </c>
      <c r="AE3610">
        <f t="shared" ref="AE3610:AE3673" si="1334">(W3611-W3609)/(X3611-X3609)*0.14503773773/100</f>
        <v>6.4208896340057996E-5</v>
      </c>
      <c r="AF3610">
        <f t="shared" ref="AF3610:AF3673" si="1335">AD3610/AE3610/(1.024*9.81)</f>
        <v>4.2944687847993445E-6</v>
      </c>
      <c r="AG3610">
        <f t="shared" ref="AG3610:AG3673" si="1336">IF(AD3610&gt;0,AD3610*100,"NaN")</f>
        <v>2.7699607768991629E-7</v>
      </c>
      <c r="AH3610">
        <f t="shared" ref="AH3610:AH3673" si="1337">IF(AF3610&gt;0,AF3610*100*100,"NaN")</f>
        <v>4.2944687847993449E-2</v>
      </c>
    </row>
    <row r="3611" spans="1:34">
      <c r="A3611" s="4">
        <v>43289.707777777781</v>
      </c>
      <c r="B3611" s="3">
        <v>-1.13389816375275E-3</v>
      </c>
      <c r="C3611">
        <v>2.6894369091169201</v>
      </c>
      <c r="D3611" s="3">
        <v>1.8961541522567099E-2</v>
      </c>
      <c r="E3611" s="3">
        <v>1.8762656250819399E-2</v>
      </c>
      <c r="F3611" s="3">
        <v>1.87256003564653E-2</v>
      </c>
      <c r="G3611">
        <v>-4227524</v>
      </c>
      <c r="H3611">
        <v>16847084</v>
      </c>
      <c r="K3611">
        <f t="shared" si="1319"/>
        <v>72.98286842380773</v>
      </c>
      <c r="L3611">
        <f t="shared" si="1320"/>
        <v>53.263941051665938</v>
      </c>
      <c r="M3611">
        <f t="shared" si="1314"/>
        <v>17.835044327527598</v>
      </c>
      <c r="N3611">
        <f t="shared" si="1321"/>
        <v>7.0509166341633608E-2</v>
      </c>
      <c r="O3611">
        <f t="shared" si="1322"/>
        <v>56.061947740290208</v>
      </c>
      <c r="P3611">
        <f t="shared" si="1323"/>
        <v>56.037613237934544</v>
      </c>
      <c r="Q3611">
        <f t="shared" si="1315"/>
        <v>2.9519230398214802E-2</v>
      </c>
      <c r="R3611">
        <f t="shared" si="1324"/>
        <v>56.032428509891993</v>
      </c>
      <c r="S3611">
        <f t="shared" si="1316"/>
        <v>17.815364840595453</v>
      </c>
      <c r="T3611">
        <f t="shared" si="1317"/>
        <v>7.3718678198129073</v>
      </c>
      <c r="U3611">
        <f t="shared" si="1318"/>
        <v>0.48923569911589027</v>
      </c>
      <c r="V3611" s="6">
        <f t="shared" si="1326"/>
        <v>200737.00000026729</v>
      </c>
      <c r="W3611">
        <f t="shared" si="1331"/>
        <v>7.3714563118304417</v>
      </c>
      <c r="X3611">
        <f t="shared" si="1332"/>
        <v>17.850051052370745</v>
      </c>
      <c r="Y3611">
        <f t="shared" si="1327"/>
        <v>1.1899698210648069E-2</v>
      </c>
      <c r="Z3611">
        <f t="shared" si="1328"/>
        <v>4.1418327161340842E-7</v>
      </c>
      <c r="AA3611">
        <f t="shared" si="1330"/>
        <v>1.4338534561129816E-7</v>
      </c>
      <c r="AB3611">
        <f t="shared" si="1329"/>
        <v>0.99774575953704869</v>
      </c>
      <c r="AC3611">
        <f t="shared" si="1325"/>
        <v>2.2351168295079145</v>
      </c>
      <c r="AD3611">
        <f t="shared" si="1333"/>
        <v>4.7341973295058919E-9</v>
      </c>
      <c r="AE3611">
        <f t="shared" si="1334"/>
        <v>9.318282036429893E-5</v>
      </c>
      <c r="AF3611">
        <f t="shared" si="1335"/>
        <v>5.0575657912545323E-6</v>
      </c>
      <c r="AG3611">
        <f t="shared" si="1336"/>
        <v>4.7341973295058918E-7</v>
      </c>
      <c r="AH3611">
        <f t="shared" si="1337"/>
        <v>5.057565791254532E-2</v>
      </c>
    </row>
    <row r="3612" spans="1:34">
      <c r="A3612" s="4">
        <v>43289.708472222221</v>
      </c>
      <c r="B3612" s="3">
        <v>-1.1329943560122E-3</v>
      </c>
      <c r="C3612">
        <v>2.6895415605395101</v>
      </c>
      <c r="D3612" s="3">
        <v>1.8955952185224299E-2</v>
      </c>
      <c r="E3612" s="3">
        <v>1.8761526491143699E-2</v>
      </c>
      <c r="F3612" s="3">
        <v>1.87362367958121E-2</v>
      </c>
      <c r="G3612">
        <v>-4227524</v>
      </c>
      <c r="H3612">
        <v>16847075</v>
      </c>
      <c r="K3612">
        <f t="shared" si="1319"/>
        <v>72.925292136520383</v>
      </c>
      <c r="L3612">
        <f t="shared" si="1320"/>
        <v>53.192383261660602</v>
      </c>
      <c r="M3612">
        <f t="shared" si="1314"/>
        <v>17.811083720566742</v>
      </c>
      <c r="N3612">
        <f t="shared" si="1321"/>
        <v>7.054088455974579E-2</v>
      </c>
      <c r="O3612">
        <f t="shared" si="1322"/>
        <v>56.045159880252392</v>
      </c>
      <c r="P3612">
        <f t="shared" si="1323"/>
        <v>56.034231934220784</v>
      </c>
      <c r="Q3612">
        <f t="shared" si="1315"/>
        <v>-1.9325985977737048E-2</v>
      </c>
      <c r="R3612">
        <f t="shared" si="1324"/>
        <v>56.064485866230129</v>
      </c>
      <c r="S3612">
        <f t="shared" si="1316"/>
        <v>17.823967711218568</v>
      </c>
      <c r="T3612">
        <f t="shared" si="1317"/>
        <v>7.375206579614189</v>
      </c>
      <c r="U3612">
        <f t="shared" si="1318"/>
        <v>0.48918201995633259</v>
      </c>
      <c r="V3612" s="6">
        <f t="shared" si="1326"/>
        <v>200796.99999983422</v>
      </c>
      <c r="W3612">
        <f t="shared" si="1331"/>
        <v>7.3719028417688968</v>
      </c>
      <c r="X3612">
        <f t="shared" si="1332"/>
        <v>17.853164011399826</v>
      </c>
      <c r="Y3612">
        <f t="shared" si="1327"/>
        <v>8.9933556297054906E-3</v>
      </c>
      <c r="Z3612">
        <f t="shared" si="1328"/>
        <v>3.1042188235050636E-7</v>
      </c>
      <c r="AA3612">
        <f t="shared" si="1330"/>
        <v>1.1476576199332757E-7</v>
      </c>
      <c r="AB3612">
        <f t="shared" si="1329"/>
        <v>0.99792947140499888</v>
      </c>
      <c r="AC3612">
        <f t="shared" si="1325"/>
        <v>2.2350362652339095</v>
      </c>
      <c r="AD3612">
        <f t="shared" si="1333"/>
        <v>5.0136320607466185E-9</v>
      </c>
      <c r="AE3612">
        <f t="shared" si="1334"/>
        <v>1.6743039094334531E-4</v>
      </c>
      <c r="AF3612">
        <f t="shared" si="1335"/>
        <v>2.9809123310433144E-6</v>
      </c>
      <c r="AG3612">
        <f t="shared" si="1336"/>
        <v>5.0136320607466185E-7</v>
      </c>
      <c r="AH3612">
        <f t="shared" si="1337"/>
        <v>2.9809123310433141E-2</v>
      </c>
    </row>
    <row r="3613" spans="1:34">
      <c r="A3613" s="4">
        <v>43289.709178240744</v>
      </c>
      <c r="B3613" s="3">
        <v>-1.1358128090978401E-3</v>
      </c>
      <c r="C3613">
        <v>2.6895546419673302</v>
      </c>
      <c r="D3613">
        <v>1.8956023538466999E-2</v>
      </c>
      <c r="E3613" s="3">
        <v>1.87595286003489E-2</v>
      </c>
      <c r="F3613" s="3">
        <v>1.8724325889488701E-2</v>
      </c>
      <c r="G3613">
        <v>-4227524</v>
      </c>
      <c r="H3613">
        <v>16847069</v>
      </c>
      <c r="K3613">
        <f t="shared" si="1319"/>
        <v>73.104839242928193</v>
      </c>
      <c r="L3613">
        <f t="shared" si="1320"/>
        <v>53.387587146028082</v>
      </c>
      <c r="M3613">
        <f t="shared" si="1314"/>
        <v>17.876446325395825</v>
      </c>
      <c r="N3613">
        <f t="shared" si="1321"/>
        <v>7.0544849337008705E-2</v>
      </c>
      <c r="O3613">
        <f t="shared" si="1322"/>
        <v>56.045374193359329</v>
      </c>
      <c r="P3613">
        <f t="shared" si="1323"/>
        <v>56.028252365548411</v>
      </c>
      <c r="Q3613">
        <f t="shared" si="1315"/>
        <v>1.6786822468638718E-2</v>
      </c>
      <c r="R3613">
        <f t="shared" si="1324"/>
        <v>56.028587370890691</v>
      </c>
      <c r="S3613">
        <f t="shared" si="1316"/>
        <v>17.865255110416733</v>
      </c>
      <c r="T3613">
        <f t="shared" si="1317"/>
        <v>7.3756239245892328</v>
      </c>
      <c r="U3613">
        <f t="shared" si="1318"/>
        <v>0.48917531006138959</v>
      </c>
      <c r="V3613" s="6">
        <f t="shared" si="1326"/>
        <v>200858.00000026356</v>
      </c>
      <c r="W3613">
        <f t="shared" si="1331"/>
        <v>7.3726120363770269</v>
      </c>
      <c r="X3613">
        <f t="shared" si="1332"/>
        <v>17.860062596435792</v>
      </c>
      <c r="Y3613">
        <f t="shared" si="1327"/>
        <v>2.0326541963569866E-2</v>
      </c>
      <c r="Z3613">
        <f t="shared" si="1328"/>
        <v>3.4491320252611824E-8</v>
      </c>
      <c r="AA3613">
        <f t="shared" si="1330"/>
        <v>6.0113443882613687E-8</v>
      </c>
      <c r="AB3613">
        <f t="shared" si="1329"/>
        <v>0.99721126757557588</v>
      </c>
      <c r="AC3613">
        <f t="shared" si="1325"/>
        <v>2.2350261946996617</v>
      </c>
      <c r="AD3613">
        <f t="shared" si="1333"/>
        <v>1.1618980777245841E-9</v>
      </c>
      <c r="AE3613">
        <f t="shared" si="1334"/>
        <v>1.7616458677795091E-4</v>
      </c>
      <c r="AF3613">
        <f t="shared" si="1335"/>
        <v>6.5656913020401437E-7</v>
      </c>
      <c r="AG3613">
        <f t="shared" si="1336"/>
        <v>1.1618980777245842E-7</v>
      </c>
      <c r="AH3613">
        <f t="shared" si="1337"/>
        <v>6.565691302040144E-3</v>
      </c>
    </row>
    <row r="3614" spans="1:34">
      <c r="A3614" s="4">
        <v>43289.709872685184</v>
      </c>
      <c r="B3614" s="3">
        <v>-1.1389523517755201E-3</v>
      </c>
      <c r="C3614">
        <v>2.6895546419673302</v>
      </c>
      <c r="D3614" s="3">
        <v>1.8954168354157402E-2</v>
      </c>
      <c r="E3614" s="3">
        <v>1.8758708038058101E-2</v>
      </c>
      <c r="F3614" s="3">
        <v>1.8706971698975401E-2</v>
      </c>
      <c r="G3614">
        <v>-4227524</v>
      </c>
      <c r="H3614">
        <v>16847064</v>
      </c>
      <c r="K3614">
        <f t="shared" si="1319"/>
        <v>73.304841082977717</v>
      </c>
      <c r="L3614">
        <f t="shared" si="1320"/>
        <v>53.610400911564994</v>
      </c>
      <c r="M3614">
        <f t="shared" si="1314"/>
        <v>17.951053898674708</v>
      </c>
      <c r="N3614">
        <f t="shared" si="1321"/>
        <v>7.0544849337008705E-2</v>
      </c>
      <c r="O3614">
        <f t="shared" si="1322"/>
        <v>56.039802052580605</v>
      </c>
      <c r="P3614">
        <f t="shared" si="1323"/>
        <v>56.025796471272017</v>
      </c>
      <c r="Q3614">
        <f t="shared" si="1315"/>
        <v>6.3518789399807929E-2</v>
      </c>
      <c r="R3614">
        <f t="shared" si="1324"/>
        <v>55.976283263180797</v>
      </c>
      <c r="S3614">
        <f t="shared" si="1316"/>
        <v>17.908708039074835</v>
      </c>
      <c r="T3614">
        <f t="shared" si="1317"/>
        <v>7.3756239245892328</v>
      </c>
      <c r="U3614">
        <f t="shared" si="1318"/>
        <v>0.48917531006138959</v>
      </c>
      <c r="V3614" s="6">
        <f t="shared" si="1326"/>
        <v>200917.9999998305</v>
      </c>
      <c r="W3614">
        <f t="shared" si="1331"/>
        <v>7.3730556478191565</v>
      </c>
      <c r="X3614">
        <f t="shared" si="1332"/>
        <v>17.862655157414427</v>
      </c>
      <c r="Y3614">
        <f t="shared" si="1327"/>
        <v>4.3296659397614214E-2</v>
      </c>
      <c r="Z3614">
        <f t="shared" si="1328"/>
        <v>-2.1499589670783012E-7</v>
      </c>
      <c r="AA3614">
        <f t="shared" si="1330"/>
        <v>1.533445276753355E-8</v>
      </c>
      <c r="AB3614">
        <f t="shared" si="1329"/>
        <v>0.99575831540176274</v>
      </c>
      <c r="AC3614">
        <f t="shared" si="1325"/>
        <v>2.2350261946996617</v>
      </c>
      <c r="AD3614">
        <f t="shared" si="1333"/>
        <v>1.3914699052005958E-10</v>
      </c>
      <c r="AE3614">
        <f t="shared" si="1334"/>
        <v>2.6665477106126623E-4</v>
      </c>
      <c r="AF3614">
        <f t="shared" si="1335"/>
        <v>5.1946404763619568E-8</v>
      </c>
      <c r="AG3614">
        <f t="shared" si="1336"/>
        <v>1.3914699052005958E-8</v>
      </c>
      <c r="AH3614">
        <f t="shared" si="1337"/>
        <v>5.1946404763619563E-4</v>
      </c>
    </row>
    <row r="3615" spans="1:34">
      <c r="A3615" s="4">
        <v>43289.71056712963</v>
      </c>
      <c r="B3615" s="3">
        <v>-1.13722798174422E-3</v>
      </c>
      <c r="C3615">
        <v>2.6894737749589699</v>
      </c>
      <c r="D3615" s="3">
        <v>1.89450470313022E-2</v>
      </c>
      <c r="E3615" s="3">
        <v>1.8748361817870301E-2</v>
      </c>
      <c r="F3615" s="3">
        <v>1.8702505109104098E-2</v>
      </c>
      <c r="G3615">
        <v>-4227524</v>
      </c>
      <c r="H3615">
        <v>16847064</v>
      </c>
      <c r="K3615">
        <f t="shared" si="1319"/>
        <v>73.194991587496062</v>
      </c>
      <c r="L3615">
        <f t="shared" si="1320"/>
        <v>53.50642270781826</v>
      </c>
      <c r="M3615">
        <f t="shared" si="1314"/>
        <v>17.916237551324052</v>
      </c>
      <c r="N3615">
        <f t="shared" si="1321"/>
        <v>7.0520339804832521E-2</v>
      </c>
      <c r="O3615">
        <f t="shared" si="1322"/>
        <v>56.012405693752818</v>
      </c>
      <c r="P3615">
        <f t="shared" si="1323"/>
        <v>55.994830847788727</v>
      </c>
      <c r="Q3615">
        <f t="shared" si="1315"/>
        <v>4.9584366324396001E-2</v>
      </c>
      <c r="R3615">
        <f t="shared" si="1324"/>
        <v>55.962821327428422</v>
      </c>
      <c r="S3615">
        <f t="shared" si="1316"/>
        <v>17.883181307107787</v>
      </c>
      <c r="T3615">
        <f t="shared" si="1317"/>
        <v>7.3730439738338447</v>
      </c>
      <c r="U3615">
        <f t="shared" si="1318"/>
        <v>0.4892167894119549</v>
      </c>
      <c r="V3615" s="6">
        <f t="shared" si="1326"/>
        <v>200978.00000002608</v>
      </c>
      <c r="W3615">
        <f t="shared" si="1331"/>
        <v>7.373837804835528</v>
      </c>
      <c r="X3615">
        <f t="shared" si="1332"/>
        <v>17.866729744504969</v>
      </c>
      <c r="Y3615">
        <f t="shared" si="1327"/>
        <v>4.8349046200658087E-2</v>
      </c>
      <c r="Z3615">
        <f t="shared" si="1328"/>
        <v>4.1102156519708801E-8</v>
      </c>
      <c r="AA3615">
        <f t="shared" si="1330"/>
        <v>-7.9994480995418345E-9</v>
      </c>
      <c r="AB3615">
        <f t="shared" si="1329"/>
        <v>0.99542564436881675</v>
      </c>
      <c r="AC3615">
        <f t="shared" si="1325"/>
        <v>2.2350884489113891</v>
      </c>
      <c r="AD3615">
        <f t="shared" si="1333"/>
        <v>-6.5004606772271967E-11</v>
      </c>
      <c r="AE3615">
        <f t="shared" si="1334"/>
        <v>4.5339810051051081E-4</v>
      </c>
      <c r="AF3615">
        <f t="shared" si="1335"/>
        <v>-1.4272349598681407E-8</v>
      </c>
      <c r="AG3615" t="str">
        <f t="shared" si="1336"/>
        <v>NaN</v>
      </c>
      <c r="AH3615" t="str">
        <f t="shared" si="1337"/>
        <v>NaN</v>
      </c>
    </row>
    <row r="3616" spans="1:34">
      <c r="A3616" s="4">
        <v>43289.711261574077</v>
      </c>
      <c r="B3616" s="3">
        <v>-1.13743014926513E-3</v>
      </c>
      <c r="C3616">
        <v>2.6895701018365799</v>
      </c>
      <c r="D3616" s="3">
        <v>1.89483649570866E-2</v>
      </c>
      <c r="E3616" s="3">
        <v>1.8755092807095902E-2</v>
      </c>
      <c r="F3616" s="3">
        <v>1.8711664596066799E-2</v>
      </c>
      <c r="G3616">
        <v>-4227524</v>
      </c>
      <c r="H3616">
        <v>16847064</v>
      </c>
      <c r="K3616">
        <f t="shared" si="1319"/>
        <v>73.207870493862814</v>
      </c>
      <c r="L3616">
        <f t="shared" si="1320"/>
        <v>53.507261551934008</v>
      </c>
      <c r="M3616">
        <f t="shared" si="1314"/>
        <v>17.916518432191911</v>
      </c>
      <c r="N3616">
        <f t="shared" si="1321"/>
        <v>7.0549534982867229E-2</v>
      </c>
      <c r="O3616">
        <f t="shared" si="1322"/>
        <v>56.022371253222246</v>
      </c>
      <c r="P3616">
        <f t="shared" si="1323"/>
        <v>56.014976299388124</v>
      </c>
      <c r="Q3616">
        <f t="shared" si="1315"/>
        <v>3.1943982877770338E-2</v>
      </c>
      <c r="R3616">
        <f t="shared" si="1324"/>
        <v>55.990427270344476</v>
      </c>
      <c r="S3616">
        <f t="shared" si="1316"/>
        <v>17.89522244360673</v>
      </c>
      <c r="T3616">
        <f t="shared" si="1317"/>
        <v>7.376117150469077</v>
      </c>
      <c r="U3616">
        <f t="shared" si="1318"/>
        <v>0.48916738018554418</v>
      </c>
      <c r="V3616" s="6">
        <f t="shared" si="1326"/>
        <v>201038.00000022165</v>
      </c>
      <c r="W3616">
        <f t="shared" si="1331"/>
        <v>7.3742201278547217</v>
      </c>
      <c r="X3616">
        <f t="shared" si="1332"/>
        <v>17.866380218234045</v>
      </c>
      <c r="Y3616">
        <f t="shared" si="1327"/>
        <v>4.414247528407126E-2</v>
      </c>
      <c r="Z3616">
        <f t="shared" si="1328"/>
        <v>-1.517618094494549E-7</v>
      </c>
      <c r="AA3616">
        <f t="shared" si="1330"/>
        <v>-2.0276715604819649E-8</v>
      </c>
      <c r="AB3616">
        <f t="shared" si="1329"/>
        <v>0.9956948344837262</v>
      </c>
      <c r="AC3616">
        <f t="shared" si="1325"/>
        <v>2.235014293159181</v>
      </c>
      <c r="AD3616">
        <f t="shared" si="1333"/>
        <v>-1.8046730779937217E-10</v>
      </c>
      <c r="AE3616">
        <f t="shared" si="1334"/>
        <v>1.3368691730518854E-2</v>
      </c>
      <c r="AF3616">
        <f t="shared" si="1335"/>
        <v>-1.3438186577705475E-9</v>
      </c>
      <c r="AG3616" t="str">
        <f t="shared" si="1336"/>
        <v>NaN</v>
      </c>
      <c r="AH3616" t="str">
        <f t="shared" si="1337"/>
        <v>NaN</v>
      </c>
    </row>
    <row r="3617" spans="1:34">
      <c r="A3617" s="4">
        <v>43289.711956018517</v>
      </c>
      <c r="B3617" s="3">
        <v>-1.1370020298090799E-3</v>
      </c>
      <c r="C3617">
        <v>2.6894166923648299</v>
      </c>
      <c r="D3617" s="3">
        <v>1.8950695829680599E-2</v>
      </c>
      <c r="E3617" s="3">
        <v>1.8752738150087701E-2</v>
      </c>
      <c r="F3617" s="3">
        <v>1.8707698264261101E-2</v>
      </c>
      <c r="G3617">
        <v>-4227524</v>
      </c>
      <c r="H3617">
        <v>16847064</v>
      </c>
      <c r="K3617">
        <f t="shared" si="1319"/>
        <v>73.180597515674066</v>
      </c>
      <c r="L3617">
        <f t="shared" si="1320"/>
        <v>53.485202280805836</v>
      </c>
      <c r="M3617">
        <f t="shared" si="1314"/>
        <v>17.909132045254786</v>
      </c>
      <c r="N3617">
        <f t="shared" si="1321"/>
        <v>7.0503038958589531E-2</v>
      </c>
      <c r="O3617">
        <f t="shared" si="1322"/>
        <v>56.02937214804647</v>
      </c>
      <c r="P3617">
        <f t="shared" si="1323"/>
        <v>56.007928950595549</v>
      </c>
      <c r="Q3617">
        <f t="shared" si="1315"/>
        <v>5.0899076650047448E-2</v>
      </c>
      <c r="R3617">
        <f t="shared" si="1324"/>
        <v>55.978473071396422</v>
      </c>
      <c r="S3617">
        <f t="shared" si="1316"/>
        <v>17.875199327488087</v>
      </c>
      <c r="T3617">
        <f t="shared" si="1317"/>
        <v>7.3712228321240554</v>
      </c>
      <c r="U3617">
        <f t="shared" si="1318"/>
        <v>0.48924606895353168</v>
      </c>
      <c r="V3617" s="6">
        <f t="shared" si="1326"/>
        <v>201097.99999978859</v>
      </c>
      <c r="W3617">
        <f t="shared" si="1331"/>
        <v>7.3747775606536923</v>
      </c>
      <c r="X3617">
        <f t="shared" si="1332"/>
        <v>17.866831699176849</v>
      </c>
      <c r="Y3617">
        <f t="shared" si="1327"/>
        <v>4.0180985592580022E-2</v>
      </c>
      <c r="Z3617">
        <f t="shared" si="1328"/>
        <v>-3.2609975520621562E-7</v>
      </c>
      <c r="AA3617">
        <f t="shared" si="1330"/>
        <v>1.4994765341470964E-8</v>
      </c>
      <c r="AB3617">
        <f t="shared" si="1329"/>
        <v>0.99594634828953765</v>
      </c>
      <c r="AC3617">
        <f t="shared" si="1325"/>
        <v>2.2351323930608467</v>
      </c>
      <c r="AD3617">
        <f t="shared" si="1333"/>
        <v>1.4662217193859773E-10</v>
      </c>
      <c r="AE3617">
        <f t="shared" si="1334"/>
        <v>3.16324822789618E-4</v>
      </c>
      <c r="AF3617">
        <f t="shared" si="1335"/>
        <v>4.6142105843246592E-8</v>
      </c>
      <c r="AG3617">
        <f t="shared" si="1336"/>
        <v>1.4662217193859773E-8</v>
      </c>
      <c r="AH3617">
        <f t="shared" si="1337"/>
        <v>4.6142105843246595E-4</v>
      </c>
    </row>
    <row r="3618" spans="1:34">
      <c r="A3618" s="4">
        <v>43289.71266203704</v>
      </c>
      <c r="B3618" s="3">
        <v>-1.13756096354336E-3</v>
      </c>
      <c r="C3618">
        <v>2.68944642288261</v>
      </c>
      <c r="D3618" s="3">
        <v>1.8952313169847902E-2</v>
      </c>
      <c r="E3618" s="3">
        <v>1.87577566614891E-2</v>
      </c>
      <c r="F3618" s="3">
        <v>1.8713689450141801E-2</v>
      </c>
      <c r="G3618">
        <v>-4227524</v>
      </c>
      <c r="H3618">
        <v>16847064</v>
      </c>
      <c r="K3618">
        <f t="shared" si="1319"/>
        <v>73.216203903864454</v>
      </c>
      <c r="L3618">
        <f t="shared" si="1320"/>
        <v>53.512933309682474</v>
      </c>
      <c r="M3618">
        <f t="shared" si="1314"/>
        <v>17.918417579135632</v>
      </c>
      <c r="N3618">
        <f t="shared" si="1321"/>
        <v>7.0512049816007422E-2</v>
      </c>
      <c r="O3618">
        <f t="shared" si="1322"/>
        <v>56.034229911802171</v>
      </c>
      <c r="P3618">
        <f t="shared" si="1323"/>
        <v>56.022949057618362</v>
      </c>
      <c r="Q3618">
        <f t="shared" si="1315"/>
        <v>3.7699897249922287E-2</v>
      </c>
      <c r="R3618">
        <f t="shared" si="1324"/>
        <v>55.996530014552249</v>
      </c>
      <c r="S3618">
        <f t="shared" si="1316"/>
        <v>17.893284314302349</v>
      </c>
      <c r="T3618">
        <f t="shared" si="1317"/>
        <v>7.3721713434312033</v>
      </c>
      <c r="U3618">
        <f t="shared" si="1318"/>
        <v>0.48923081919229416</v>
      </c>
      <c r="V3618" s="6">
        <f t="shared" si="1326"/>
        <v>201159.00000021793</v>
      </c>
      <c r="W3618">
        <f t="shared" si="1331"/>
        <v>7.3749147299811959</v>
      </c>
      <c r="X3618">
        <f t="shared" si="1332"/>
        <v>17.869565030610065</v>
      </c>
      <c r="Y3618">
        <f t="shared" si="1327"/>
        <v>4.325190856999702E-2</v>
      </c>
      <c r="Z3618">
        <f t="shared" si="1328"/>
        <v>2.5084596554388084E-7</v>
      </c>
      <c r="AA3618">
        <f t="shared" si="1330"/>
        <v>7.0793061425636108E-8</v>
      </c>
      <c r="AB3618">
        <f t="shared" si="1329"/>
        <v>0.99575232298053418</v>
      </c>
      <c r="AC3618">
        <f t="shared" si="1325"/>
        <v>2.2351095054830048</v>
      </c>
      <c r="AD3618">
        <f t="shared" si="1333"/>
        <v>6.4307485769922295E-10</v>
      </c>
      <c r="AE3618">
        <f t="shared" si="1334"/>
        <v>-1.4230873207015629E-5</v>
      </c>
      <c r="AF3618">
        <f t="shared" si="1335"/>
        <v>-4.4984305203118409E-6</v>
      </c>
      <c r="AG3618">
        <f t="shared" si="1336"/>
        <v>6.4307485769922291E-8</v>
      </c>
      <c r="AH3618" t="str">
        <f t="shared" si="1337"/>
        <v>NaN</v>
      </c>
    </row>
    <row r="3619" spans="1:34">
      <c r="A3619" s="4">
        <v>43289.713356481479</v>
      </c>
      <c r="B3619" s="3">
        <v>-1.13802475962075E-3</v>
      </c>
      <c r="C3619">
        <v>2.68951183002173</v>
      </c>
      <c r="D3619" s="3">
        <v>1.89516115296283E-2</v>
      </c>
      <c r="E3619" s="3">
        <v>1.8755996614836502E-2</v>
      </c>
      <c r="F3619" s="3">
        <v>1.8711843259661701E-2</v>
      </c>
      <c r="G3619">
        <v>-4227524</v>
      </c>
      <c r="H3619">
        <v>16847064</v>
      </c>
      <c r="K3619">
        <f t="shared" si="1319"/>
        <v>73.24574963023575</v>
      </c>
      <c r="L3619">
        <f t="shared" si="1320"/>
        <v>53.544905836637483</v>
      </c>
      <c r="M3619">
        <f t="shared" si="1314"/>
        <v>17.929123347883621</v>
      </c>
      <c r="N3619">
        <f t="shared" si="1321"/>
        <v>7.0531873702327899E-2</v>
      </c>
      <c r="O3619">
        <f t="shared" si="1322"/>
        <v>56.032122499584737</v>
      </c>
      <c r="P3619">
        <f t="shared" si="1323"/>
        <v>56.017681342359253</v>
      </c>
      <c r="Q3619">
        <f t="shared" si="1315"/>
        <v>4.1156751810021319E-2</v>
      </c>
      <c r="R3619">
        <f t="shared" si="1324"/>
        <v>55.990965747774716</v>
      </c>
      <c r="S3619">
        <f t="shared" si="1316"/>
        <v>17.901685513343608</v>
      </c>
      <c r="T3619">
        <f t="shared" si="1317"/>
        <v>7.3742580683070429</v>
      </c>
      <c r="U3619">
        <f t="shared" si="1318"/>
        <v>0.4891972697175701</v>
      </c>
      <c r="V3619" s="6">
        <f t="shared" si="1326"/>
        <v>201218.99999978486</v>
      </c>
      <c r="W3619">
        <f t="shared" si="1331"/>
        <v>7.3746900057637941</v>
      </c>
      <c r="X3619">
        <f t="shared" si="1332"/>
        <v>17.875755089170777</v>
      </c>
      <c r="Y3619">
        <f t="shared" si="1327"/>
        <v>4.1056322202332275E-2</v>
      </c>
      <c r="Z3619">
        <f t="shared" si="1328"/>
        <v>2.2448100981356172E-7</v>
      </c>
      <c r="AA3619">
        <f t="shared" si="1330"/>
        <v>6.3129567881392099E-8</v>
      </c>
      <c r="AB3619">
        <f t="shared" si="1329"/>
        <v>0.9958955753716594</v>
      </c>
      <c r="AC3619">
        <f t="shared" si="1325"/>
        <v>2.2350591528117509</v>
      </c>
      <c r="AD3619">
        <f t="shared" si="1333"/>
        <v>6.041142813225602E-10</v>
      </c>
      <c r="AE3619">
        <f t="shared" si="1334"/>
        <v>-1.1655480695156134E-4</v>
      </c>
      <c r="AF3619">
        <f t="shared" si="1335"/>
        <v>-5.1596465134811096E-7</v>
      </c>
      <c r="AG3619">
        <f t="shared" si="1336"/>
        <v>6.0411428132256017E-8</v>
      </c>
      <c r="AH3619" t="str">
        <f t="shared" si="1337"/>
        <v>NaN</v>
      </c>
    </row>
    <row r="3620" spans="1:34">
      <c r="A3620" s="4">
        <v>43289.714050925926</v>
      </c>
      <c r="B3620" s="3">
        <v>-1.1360982220685401E-3</v>
      </c>
      <c r="C3620">
        <v>2.6895308575531098</v>
      </c>
      <c r="D3620" s="3">
        <v>1.8944714049503101E-2</v>
      </c>
      <c r="E3620" s="3">
        <v>1.8747172597159099E-2</v>
      </c>
      <c r="F3620" s="3">
        <v>1.87039225069566E-2</v>
      </c>
      <c r="G3620">
        <v>-4227524</v>
      </c>
      <c r="H3620">
        <v>16847064</v>
      </c>
      <c r="K3620">
        <f t="shared" si="1319"/>
        <v>73.123021228387358</v>
      </c>
      <c r="L3620">
        <f t="shared" si="1320"/>
        <v>53.432589192132326</v>
      </c>
      <c r="M3620">
        <f t="shared" si="1314"/>
        <v>17.891514934125325</v>
      </c>
      <c r="N3620">
        <f t="shared" si="1321"/>
        <v>7.0537640651075525E-2</v>
      </c>
      <c r="O3620">
        <f t="shared" si="1322"/>
        <v>56.011405565920917</v>
      </c>
      <c r="P3620">
        <f t="shared" si="1323"/>
        <v>55.991271580721801</v>
      </c>
      <c r="Q3620">
        <f t="shared" si="1315"/>
        <v>4.4312317547053226E-2</v>
      </c>
      <c r="R3620">
        <f t="shared" si="1324"/>
        <v>55.967093248373864</v>
      </c>
      <c r="S3620">
        <f t="shared" si="1316"/>
        <v>17.861973389093958</v>
      </c>
      <c r="T3620">
        <f t="shared" si="1317"/>
        <v>7.3748651155436349</v>
      </c>
      <c r="U3620">
        <f t="shared" si="1318"/>
        <v>0.48918750987037785</v>
      </c>
      <c r="V3620" s="6">
        <f t="shared" si="1326"/>
        <v>201278.99999998044</v>
      </c>
      <c r="W3620">
        <f t="shared" si="1331"/>
        <v>7.3742609868033222</v>
      </c>
      <c r="X3620">
        <f t="shared" si="1332"/>
        <v>17.87770003885684</v>
      </c>
      <c r="Y3620">
        <f t="shared" si="1327"/>
        <v>4.1061083176451518E-2</v>
      </c>
      <c r="Z3620">
        <f t="shared" si="1328"/>
        <v>2.813916868766461E-7</v>
      </c>
      <c r="AA3620">
        <f t="shared" si="1330"/>
        <v>4.506268580406018E-8</v>
      </c>
      <c r="AB3620">
        <f t="shared" si="1329"/>
        <v>0.99588537952298473</v>
      </c>
      <c r="AC3620">
        <f t="shared" si="1325"/>
        <v>2.2350445047619321</v>
      </c>
      <c r="AD3620">
        <f t="shared" si="1333"/>
        <v>4.311716062771241E-10</v>
      </c>
      <c r="AE3620">
        <f t="shared" si="1334"/>
        <v>-6.8435665190275238E-3</v>
      </c>
      <c r="AF3620">
        <f t="shared" si="1335"/>
        <v>-6.2718938120525161E-9</v>
      </c>
      <c r="AG3620">
        <f t="shared" si="1336"/>
        <v>4.3117160627712407E-8</v>
      </c>
      <c r="AH3620" t="str">
        <f t="shared" si="1337"/>
        <v>NaN</v>
      </c>
    </row>
    <row r="3621" spans="1:34">
      <c r="A3621" s="4">
        <v>43289.714745370373</v>
      </c>
      <c r="B3621" s="3">
        <v>-1.13465926500794E-3</v>
      </c>
      <c r="C3621">
        <v>2.6896176706650299</v>
      </c>
      <c r="D3621" s="3">
        <v>1.8944238361218599E-2</v>
      </c>
      <c r="E3621">
        <v>1.8748540200977E-2</v>
      </c>
      <c r="F3621" s="3">
        <v>1.8705637677467201E-2</v>
      </c>
      <c r="G3621">
        <v>-4227524</v>
      </c>
      <c r="H3621">
        <v>16847064</v>
      </c>
      <c r="K3621">
        <f t="shared" si="1319"/>
        <v>73.031353718364869</v>
      </c>
      <c r="L3621">
        <f t="shared" si="1320"/>
        <v>53.338667106083605</v>
      </c>
      <c r="M3621">
        <f t="shared" si="1314"/>
        <v>17.86006580484689</v>
      </c>
      <c r="N3621">
        <f t="shared" si="1321"/>
        <v>7.0563952354736406E-2</v>
      </c>
      <c r="O3621">
        <f t="shared" si="1322"/>
        <v>56.00997681187512</v>
      </c>
      <c r="P3621">
        <f t="shared" si="1323"/>
        <v>55.995364737848824</v>
      </c>
      <c r="Q3621">
        <f t="shared" si="1315"/>
        <v>3.771418017228001E-2</v>
      </c>
      <c r="R3621">
        <f t="shared" si="1324"/>
        <v>55.97226263170284</v>
      </c>
      <c r="S3621">
        <f t="shared" si="1316"/>
        <v>17.834923018065371</v>
      </c>
      <c r="T3621">
        <f t="shared" si="1317"/>
        <v>7.3776347685605694</v>
      </c>
      <c r="U3621">
        <f t="shared" si="1318"/>
        <v>0.48914298056756322</v>
      </c>
      <c r="V3621" s="6">
        <f t="shared" si="1326"/>
        <v>201339.00000017602</v>
      </c>
      <c r="W3621">
        <f t="shared" si="1331"/>
        <v>7.3737619239309362</v>
      </c>
      <c r="X3621">
        <f t="shared" si="1332"/>
        <v>17.875951780309954</v>
      </c>
      <c r="Y3621">
        <f t="shared" si="1327"/>
        <v>4.1050853571891345E-2</v>
      </c>
      <c r="Z3621">
        <f t="shared" si="1328"/>
        <v>1.7559217588132582E-7</v>
      </c>
      <c r="AA3621">
        <f t="shared" si="1330"/>
        <v>2.9769294004926616E-8</v>
      </c>
      <c r="AB3621">
        <f t="shared" si="1329"/>
        <v>0.99587772809657837</v>
      </c>
      <c r="AC3621">
        <f t="shared" si="1325"/>
        <v>2.2349776730346336</v>
      </c>
      <c r="AD3621">
        <f t="shared" si="1333"/>
        <v>2.8490288020505469E-10</v>
      </c>
      <c r="AE3621">
        <f t="shared" si="1334"/>
        <v>2.7586535414306213E-4</v>
      </c>
      <c r="AF3621">
        <f t="shared" si="1335"/>
        <v>1.0280890053953039E-7</v>
      </c>
      <c r="AG3621">
        <f t="shared" si="1336"/>
        <v>2.8490288020505468E-8</v>
      </c>
      <c r="AH3621">
        <f t="shared" si="1337"/>
        <v>1.0280890053953038E-3</v>
      </c>
    </row>
    <row r="3622" spans="1:34">
      <c r="A3622" s="4">
        <v>43289.715451388889</v>
      </c>
      <c r="B3622" s="3">
        <v>-1.1356225337840399E-3</v>
      </c>
      <c r="C3622">
        <v>2.6895974539129401</v>
      </c>
      <c r="D3622">
        <v>1.8951266655621999E-2</v>
      </c>
      <c r="E3622" s="3">
        <v>1.8756519871949401E-2</v>
      </c>
      <c r="F3622" s="3">
        <v>1.8711509754284601E-2</v>
      </c>
      <c r="G3622">
        <v>-4227524</v>
      </c>
      <c r="H3622">
        <v>16847064</v>
      </c>
      <c r="K3622">
        <f t="shared" si="1319"/>
        <v>73.092717919288745</v>
      </c>
      <c r="L3622">
        <f t="shared" si="1320"/>
        <v>53.392312515473407</v>
      </c>
      <c r="M3622">
        <f t="shared" si="1314"/>
        <v>17.878028581080578</v>
      </c>
      <c r="N3622">
        <f t="shared" si="1321"/>
        <v>7.0557824971692468E-2</v>
      </c>
      <c r="O3622">
        <f t="shared" si="1322"/>
        <v>56.031086652901422</v>
      </c>
      <c r="P3622">
        <f t="shared" si="1323"/>
        <v>56.019247419868613</v>
      </c>
      <c r="Q3622">
        <f t="shared" si="1315"/>
        <v>4.1126062996340806E-2</v>
      </c>
      <c r="R3622">
        <f t="shared" si="1324"/>
        <v>55.989960589905081</v>
      </c>
      <c r="S3622">
        <f t="shared" si="1316"/>
        <v>17.850611205749683</v>
      </c>
      <c r="T3622">
        <f t="shared" si="1317"/>
        <v>7.3769897808717335</v>
      </c>
      <c r="U3622">
        <f t="shared" si="1318"/>
        <v>0.48915335040520436</v>
      </c>
      <c r="V3622" s="6">
        <f t="shared" si="1326"/>
        <v>201399.99999997672</v>
      </c>
      <c r="W3622">
        <f t="shared" si="1331"/>
        <v>7.3734379708383262</v>
      </c>
      <c r="X3622">
        <f t="shared" si="1332"/>
        <v>17.873372986840849</v>
      </c>
      <c r="Y3622">
        <f t="shared" si="1327"/>
        <v>4.3121209318438027E-2</v>
      </c>
      <c r="Z3622">
        <f t="shared" si="1328"/>
        <v>-1.2542298289999226E-8</v>
      </c>
      <c r="AA3622">
        <f t="shared" si="1330"/>
        <v>-4.8974688639269159E-8</v>
      </c>
      <c r="AB3622">
        <f t="shared" si="1329"/>
        <v>0.99574970257146178</v>
      </c>
      <c r="AC3622">
        <f t="shared" si="1325"/>
        <v>2.2349932365875649</v>
      </c>
      <c r="AD3622">
        <f t="shared" si="1333"/>
        <v>-4.4620483532456024E-10</v>
      </c>
      <c r="AE3622">
        <f t="shared" si="1334"/>
        <v>3.2162182335422856E-4</v>
      </c>
      <c r="AF3622">
        <f t="shared" si="1335"/>
        <v>-1.3810830603900317E-7</v>
      </c>
      <c r="AG3622" t="str">
        <f t="shared" si="1336"/>
        <v>NaN</v>
      </c>
      <c r="AH3622" t="str">
        <f t="shared" si="1337"/>
        <v>NaN</v>
      </c>
    </row>
    <row r="3623" spans="1:34">
      <c r="A3623" s="4">
        <v>43289.716145833336</v>
      </c>
      <c r="B3623" s="3">
        <v>-1.1362766051752301E-3</v>
      </c>
      <c r="C3623">
        <v>2.68961291378218</v>
      </c>
      <c r="D3623" s="3">
        <v>1.89518018049421E-2</v>
      </c>
      <c r="E3623">
        <v>1.8753725203278001E-2</v>
      </c>
      <c r="F3623" s="3">
        <v>1.8708925087612401E-2</v>
      </c>
      <c r="G3623">
        <v>-4227524</v>
      </c>
      <c r="H3623">
        <v>16847064</v>
      </c>
      <c r="K3623">
        <f t="shared" si="1319"/>
        <v>73.134384969299489</v>
      </c>
      <c r="L3623">
        <f t="shared" si="1320"/>
        <v>53.437377086301431</v>
      </c>
      <c r="M3623">
        <f t="shared" si="1314"/>
        <v>17.893118125760331</v>
      </c>
      <c r="N3623">
        <f t="shared" si="1321"/>
        <v>7.0562510617548022E-2</v>
      </c>
      <c r="O3623">
        <f t="shared" si="1322"/>
        <v>56.032694001203048</v>
      </c>
      <c r="P3623">
        <f t="shared" si="1323"/>
        <v>56.010883142261108</v>
      </c>
      <c r="Q3623">
        <f t="shared" si="1315"/>
        <v>5.0523384786693271E-2</v>
      </c>
      <c r="R3623">
        <f t="shared" si="1324"/>
        <v>55.982170616416354</v>
      </c>
      <c r="S3623">
        <f t="shared" si="1316"/>
        <v>17.85943586923587</v>
      </c>
      <c r="T3623">
        <f t="shared" si="1317"/>
        <v>7.3774830067512651</v>
      </c>
      <c r="U3623">
        <f t="shared" si="1318"/>
        <v>0.48914542052936399</v>
      </c>
      <c r="V3623" s="6">
        <f t="shared" si="1326"/>
        <v>201460.00000017229</v>
      </c>
      <c r="W3623">
        <f t="shared" si="1331"/>
        <v>7.3726528953256274</v>
      </c>
      <c r="X3623">
        <f t="shared" si="1332"/>
        <v>17.870950533867337</v>
      </c>
      <c r="Y3623">
        <f t="shared" si="1327"/>
        <v>4.3263365340358462E-2</v>
      </c>
      <c r="Z3623">
        <f t="shared" si="1328"/>
        <v>-2.7822998399077832E-7</v>
      </c>
      <c r="AA3623">
        <f t="shared" si="1330"/>
        <v>-1.1822235993296828E-7</v>
      </c>
      <c r="AB3623">
        <f t="shared" si="1329"/>
        <v>0.99574470383517655</v>
      </c>
      <c r="AC3623">
        <f t="shared" si="1325"/>
        <v>2.2349813350470917</v>
      </c>
      <c r="AD3623">
        <f t="shared" si="1333"/>
        <v>-1.0735704111481488E-9</v>
      </c>
      <c r="AE3623">
        <f t="shared" si="1334"/>
        <v>1.9875681201482056E-4</v>
      </c>
      <c r="AF3623">
        <f t="shared" si="1335"/>
        <v>-5.3769939410281315E-7</v>
      </c>
      <c r="AG3623" t="str">
        <f t="shared" si="1336"/>
        <v>NaN</v>
      </c>
      <c r="AH3623" t="str">
        <f t="shared" si="1337"/>
        <v>NaN</v>
      </c>
    </row>
    <row r="3624" spans="1:34">
      <c r="A3624" s="4">
        <v>43289.716840277775</v>
      </c>
      <c r="B3624" s="3">
        <v>-1.13571767144094E-3</v>
      </c>
      <c r="C3624">
        <v>2.6894928024903502</v>
      </c>
      <c r="D3624" s="3">
        <v>1.8958782530517099E-2</v>
      </c>
      <c r="E3624" s="3">
        <v>1.8764951446792098E-2</v>
      </c>
      <c r="F3624" s="3">
        <v>1.8719990319586901E-2</v>
      </c>
      <c r="G3624">
        <v>-4227524</v>
      </c>
      <c r="H3624">
        <v>16847064</v>
      </c>
      <c r="K3624">
        <f t="shared" si="1319"/>
        <v>73.098778581108462</v>
      </c>
      <c r="L3624">
        <f t="shared" si="1320"/>
        <v>53.387225551385782</v>
      </c>
      <c r="M3624">
        <f t="shared" si="1314"/>
        <v>17.876325248052567</v>
      </c>
      <c r="N3624">
        <f t="shared" si="1321"/>
        <v>7.0526106753580287E-2</v>
      </c>
      <c r="O3624">
        <f t="shared" si="1322"/>
        <v>56.053660966824921</v>
      </c>
      <c r="P3624">
        <f t="shared" si="1323"/>
        <v>56.044482623373952</v>
      </c>
      <c r="Q3624">
        <f t="shared" si="1315"/>
        <v>3.8140648238041308E-2</v>
      </c>
      <c r="R3624">
        <f t="shared" si="1324"/>
        <v>56.01552031858688</v>
      </c>
      <c r="S3624">
        <f t="shared" si="1316"/>
        <v>17.850898149227206</v>
      </c>
      <c r="T3624">
        <f t="shared" si="1317"/>
        <v>7.3736510210704518</v>
      </c>
      <c r="U3624">
        <f t="shared" si="1318"/>
        <v>0.48920702956476236</v>
      </c>
      <c r="V3624" s="6">
        <f t="shared" si="1326"/>
        <v>201519.99999973923</v>
      </c>
      <c r="W3624">
        <f t="shared" si="1331"/>
        <v>7.3726324658513152</v>
      </c>
      <c r="X3624">
        <f t="shared" si="1332"/>
        <v>17.867495018691631</v>
      </c>
      <c r="Y3624">
        <f t="shared" si="1327"/>
        <v>4.1181660859919589E-2</v>
      </c>
      <c r="Z3624">
        <f t="shared" si="1328"/>
        <v>-4.3315349780015064E-7</v>
      </c>
      <c r="AA3624">
        <f t="shared" si="1330"/>
        <v>-1.7275522751789155E-7</v>
      </c>
      <c r="AB3624">
        <f t="shared" si="1329"/>
        <v>0.99587363727317524</v>
      </c>
      <c r="AC3624">
        <f t="shared" si="1325"/>
        <v>2.2350738008615698</v>
      </c>
      <c r="AD3624">
        <f t="shared" si="1333"/>
        <v>-1.6481491670764422E-9</v>
      </c>
      <c r="AE3624">
        <f t="shared" si="1334"/>
        <v>2.7200341345844423E-5</v>
      </c>
      <c r="AF3624">
        <f t="shared" si="1335"/>
        <v>-6.0318870022327992E-6</v>
      </c>
      <c r="AG3624" t="str">
        <f t="shared" si="1336"/>
        <v>NaN</v>
      </c>
      <c r="AH3624" t="str">
        <f t="shared" si="1337"/>
        <v>NaN</v>
      </c>
    </row>
    <row r="3625" spans="1:34">
      <c r="A3625" s="4">
        <v>43289.717534722222</v>
      </c>
      <c r="B3625" s="3">
        <v>-1.1383339570056701E-3</v>
      </c>
      <c r="C3625">
        <v>2.6894499905447402</v>
      </c>
      <c r="D3625" s="3">
        <v>1.89678206079225E-2</v>
      </c>
      <c r="E3625" s="3">
        <v>1.87744533202749E-2</v>
      </c>
      <c r="F3625" s="3">
        <v>1.8730078857242899E-2</v>
      </c>
      <c r="G3625">
        <v>-4227524</v>
      </c>
      <c r="H3625">
        <v>16847064</v>
      </c>
      <c r="K3625">
        <f t="shared" si="1319"/>
        <v>73.265446781149521</v>
      </c>
      <c r="L3625">
        <f t="shared" si="1320"/>
        <v>53.540632460494891</v>
      </c>
      <c r="M3625">
        <f t="shared" si="1314"/>
        <v>17.927692438877894</v>
      </c>
      <c r="N3625">
        <f t="shared" si="1321"/>
        <v>7.0513131118896524E-2</v>
      </c>
      <c r="O3625">
        <f t="shared" si="1322"/>
        <v>56.080807293694654</v>
      </c>
      <c r="P3625">
        <f t="shared" si="1323"/>
        <v>56.072921167239592</v>
      </c>
      <c r="Q3625">
        <f t="shared" si="1315"/>
        <v>3.4880949555024188E-2</v>
      </c>
      <c r="R3625">
        <f t="shared" si="1324"/>
        <v>56.04592634413963</v>
      </c>
      <c r="S3625">
        <f t="shared" si="1316"/>
        <v>17.904438472507877</v>
      </c>
      <c r="T3625">
        <f t="shared" si="1317"/>
        <v>7.3722851647879502</v>
      </c>
      <c r="U3625">
        <f t="shared" si="1318"/>
        <v>0.4892289892209476</v>
      </c>
      <c r="V3625" s="6">
        <f t="shared" si="1326"/>
        <v>201579.99999993481</v>
      </c>
      <c r="W3625">
        <f t="shared" si="1331"/>
        <v>7.3725128075017965</v>
      </c>
      <c r="X3625">
        <f t="shared" si="1332"/>
        <v>17.863480766928159</v>
      </c>
      <c r="Y3625">
        <f t="shared" si="1327"/>
        <v>3.924116521943688E-2</v>
      </c>
      <c r="Z3625">
        <f t="shared" si="1328"/>
        <v>-3.0036191296548952E-7</v>
      </c>
      <c r="AA3625">
        <f t="shared" si="1330"/>
        <v>-2.3623194848433642E-7</v>
      </c>
      <c r="AB3625">
        <f t="shared" si="1329"/>
        <v>0.99601123842384198</v>
      </c>
      <c r="AC3625">
        <f t="shared" si="1325"/>
        <v>2.2351067589736666</v>
      </c>
      <c r="AD3625">
        <f t="shared" si="1333"/>
        <v>-2.3652242147748705E-9</v>
      </c>
      <c r="AE3625">
        <f t="shared" si="1334"/>
        <v>7.2480775098316419E-5</v>
      </c>
      <c r="AF3625">
        <f t="shared" si="1335"/>
        <v>-3.2484824408070362E-6</v>
      </c>
      <c r="AG3625" t="str">
        <f t="shared" si="1336"/>
        <v>NaN</v>
      </c>
      <c r="AH3625" t="str">
        <f t="shared" si="1337"/>
        <v>NaN</v>
      </c>
    </row>
    <row r="3626" spans="1:34">
      <c r="A3626" s="4">
        <v>43289.718229166669</v>
      </c>
      <c r="B3626" s="3">
        <v>-1.1378939453425101E-3</v>
      </c>
      <c r="C3626">
        <v>2.6893798265227802</v>
      </c>
      <c r="D3626" s="3">
        <v>1.89664530041046E-2</v>
      </c>
      <c r="E3626" s="3">
        <v>1.87691256114886E-2</v>
      </c>
      <c r="F3626" s="3">
        <v>1.8725457425589401E-2</v>
      </c>
      <c r="G3626">
        <v>-4227524</v>
      </c>
      <c r="H3626">
        <v>16847064</v>
      </c>
      <c r="K3626">
        <f t="shared" si="1319"/>
        <v>73.23741622023347</v>
      </c>
      <c r="L3626">
        <f t="shared" si="1320"/>
        <v>53.518676729427227</v>
      </c>
      <c r="M3626">
        <f t="shared" si="1314"/>
        <v>17.920340721579034</v>
      </c>
      <c r="N3626">
        <f t="shared" si="1321"/>
        <v>7.0491865495390604E-2</v>
      </c>
      <c r="O3626">
        <f t="shared" si="1322"/>
        <v>56.076699625813113</v>
      </c>
      <c r="P3626">
        <f t="shared" si="1323"/>
        <v>56.056975650779414</v>
      </c>
      <c r="Q3626">
        <f t="shared" si="1315"/>
        <v>4.4701897865245144E-2</v>
      </c>
      <c r="R3626">
        <f t="shared" si="1324"/>
        <v>56.031997727947868</v>
      </c>
      <c r="S3626">
        <f t="shared" si="1316"/>
        <v>17.890539456335539</v>
      </c>
      <c r="T3626">
        <f t="shared" si="1317"/>
        <v>7.3700466781031171</v>
      </c>
      <c r="U3626">
        <f t="shared" si="1318"/>
        <v>0.48926497865746732</v>
      </c>
      <c r="V3626" s="6">
        <f t="shared" si="1326"/>
        <v>201640.00000013039</v>
      </c>
      <c r="W3626">
        <f t="shared" si="1331"/>
        <v>7.3722676538101073</v>
      </c>
      <c r="X3626">
        <f t="shared" si="1332"/>
        <v>17.860194943177582</v>
      </c>
      <c r="Y3626">
        <f t="shared" si="1327"/>
        <v>4.0626465599082451E-2</v>
      </c>
      <c r="Z3626">
        <f t="shared" si="1328"/>
        <v>-2.6025268924233213E-7</v>
      </c>
      <c r="AA3626">
        <f t="shared" si="1330"/>
        <v>-2.091465566775385E-7</v>
      </c>
      <c r="AB3626">
        <f t="shared" si="1329"/>
        <v>0.99592076244406336</v>
      </c>
      <c r="AC3626">
        <f t="shared" si="1325"/>
        <v>2.2351607736573715</v>
      </c>
      <c r="AD3626">
        <f t="shared" si="1333"/>
        <v>-2.0226826625982394E-9</v>
      </c>
      <c r="AE3626">
        <f t="shared" si="1334"/>
        <v>3.8681142946509774E-4</v>
      </c>
      <c r="AF3626">
        <f t="shared" si="1335"/>
        <v>-5.2054645093289824E-7</v>
      </c>
      <c r="AG3626" t="str">
        <f t="shared" si="1336"/>
        <v>NaN</v>
      </c>
      <c r="AH3626" t="str">
        <f t="shared" si="1337"/>
        <v>NaN</v>
      </c>
    </row>
    <row r="3627" spans="1:34">
      <c r="A3627" s="4">
        <v>43289.718935185185</v>
      </c>
      <c r="B3627" s="3">
        <v>-1.1375728557504799E-3</v>
      </c>
      <c r="C3627">
        <v>2.68935128522571</v>
      </c>
      <c r="D3627" s="3">
        <v>1.8964086454889201E-2</v>
      </c>
      <c r="E3627" s="3">
        <v>1.8767995851812901E-2</v>
      </c>
      <c r="F3627">
        <v>1.8723897096861002E-2</v>
      </c>
      <c r="G3627">
        <v>-4227524</v>
      </c>
      <c r="H3627">
        <v>16847064</v>
      </c>
      <c r="K3627">
        <f t="shared" si="1319"/>
        <v>73.216961486592382</v>
      </c>
      <c r="L3627">
        <f t="shared" si="1320"/>
        <v>53.500273033698903</v>
      </c>
      <c r="M3627">
        <f t="shared" si="1314"/>
        <v>17.914178377549955</v>
      </c>
      <c r="N3627">
        <f t="shared" si="1321"/>
        <v>7.048321507226904E-2</v>
      </c>
      <c r="O3627">
        <f t="shared" si="1322"/>
        <v>56.069591574435272</v>
      </c>
      <c r="P3627">
        <f t="shared" si="1323"/>
        <v>56.053594347065655</v>
      </c>
      <c r="Q3627">
        <f t="shared" si="1315"/>
        <v>4.2296549376978021E-2</v>
      </c>
      <c r="R3627">
        <f t="shared" si="1324"/>
        <v>56.027295025058294</v>
      </c>
      <c r="S3627">
        <f t="shared" si="1316"/>
        <v>17.885980677965303</v>
      </c>
      <c r="T3627">
        <f t="shared" si="1317"/>
        <v>7.3691361072482149</v>
      </c>
      <c r="U3627">
        <f t="shared" si="1318"/>
        <v>0.48927961842825601</v>
      </c>
      <c r="V3627" s="6">
        <f t="shared" si="1326"/>
        <v>201700.99999993108</v>
      </c>
      <c r="W3627">
        <f t="shared" si="1331"/>
        <v>7.3718006943973409</v>
      </c>
      <c r="X3627">
        <f t="shared" si="1332"/>
        <v>17.860810647438129</v>
      </c>
      <c r="Y3627">
        <f t="shared" si="1327"/>
        <v>4.201500038020356E-2</v>
      </c>
      <c r="Z3627">
        <f t="shared" si="1328"/>
        <v>-1.0033838621781658E-7</v>
      </c>
      <c r="AA3627">
        <f t="shared" si="1330"/>
        <v>-1.1339208196294742E-7</v>
      </c>
      <c r="AB3627">
        <f t="shared" si="1329"/>
        <v>0.99583031171424785</v>
      </c>
      <c r="AC3627">
        <f t="shared" si="1325"/>
        <v>2.2351827457321005</v>
      </c>
      <c r="AD3627">
        <f t="shared" si="1333"/>
        <v>-1.0603975146924964E-9</v>
      </c>
      <c r="AE3627">
        <f t="shared" si="1334"/>
        <v>-5.5238148074377986E-4</v>
      </c>
      <c r="AF3627">
        <f t="shared" si="1335"/>
        <v>1.910999736890997E-7</v>
      </c>
      <c r="AG3627" t="str">
        <f t="shared" si="1336"/>
        <v>NaN</v>
      </c>
      <c r="AH3627">
        <f t="shared" si="1337"/>
        <v>1.910999736890997E-3</v>
      </c>
    </row>
    <row r="3628" spans="1:34">
      <c r="A3628" s="4">
        <v>43289.719629629632</v>
      </c>
      <c r="B3628" s="3">
        <v>-1.13567010261249E-3</v>
      </c>
      <c r="C3628">
        <v>2.6893417714600201</v>
      </c>
      <c r="D3628" s="3">
        <v>1.89582235967828E-2</v>
      </c>
      <c r="E3628">
        <v>1.8761657305422001E-2</v>
      </c>
      <c r="F3628" s="3">
        <v>1.8719132734331699E-2</v>
      </c>
      <c r="G3628">
        <v>-4227524</v>
      </c>
      <c r="H3628">
        <v>16847064</v>
      </c>
      <c r="K3628">
        <f t="shared" si="1319"/>
        <v>73.095748250198611</v>
      </c>
      <c r="L3628">
        <f t="shared" si="1320"/>
        <v>53.385322508488926</v>
      </c>
      <c r="M3628">
        <f t="shared" si="1314"/>
        <v>17.875688027941692</v>
      </c>
      <c r="N3628">
        <f t="shared" si="1321"/>
        <v>7.0480331597895227E-2</v>
      </c>
      <c r="O3628">
        <f t="shared" si="1322"/>
        <v>56.051982180821078</v>
      </c>
      <c r="P3628">
        <f t="shared" si="1323"/>
        <v>56.034623453598357</v>
      </c>
      <c r="Q3628">
        <f t="shared" si="1315"/>
        <v>3.9046553898387515E-2</v>
      </c>
      <c r="R3628">
        <f t="shared" si="1324"/>
        <v>56.01293562692269</v>
      </c>
      <c r="S3628">
        <f t="shared" si="1316"/>
        <v>17.849656992009432</v>
      </c>
      <c r="T3628">
        <f t="shared" si="1317"/>
        <v>7.3688325836299189</v>
      </c>
      <c r="U3628">
        <f t="shared" si="1318"/>
        <v>0.48928449835185217</v>
      </c>
      <c r="V3628" s="6">
        <f t="shared" si="1326"/>
        <v>201761.00000012666</v>
      </c>
      <c r="W3628">
        <f t="shared" si="1331"/>
        <v>7.3713687569405426</v>
      </c>
      <c r="X3628">
        <f t="shared" si="1332"/>
        <v>17.862555159313697</v>
      </c>
      <c r="Y3628">
        <f t="shared" si="1327"/>
        <v>4.3529474244718834E-2</v>
      </c>
      <c r="Z3628">
        <f t="shared" si="1328"/>
        <v>-2.6874487088378845E-7</v>
      </c>
      <c r="AA3628">
        <f t="shared" si="1330"/>
        <v>-5.0169193173762684E-8</v>
      </c>
      <c r="AB3628">
        <f t="shared" si="1329"/>
        <v>0.99572287807069582</v>
      </c>
      <c r="AC3628">
        <f t="shared" si="1325"/>
        <v>2.2351900697570102</v>
      </c>
      <c r="AD3628">
        <f t="shared" si="1333"/>
        <v>-4.5284070901825962E-10</v>
      </c>
      <c r="AE3628">
        <f t="shared" si="1334"/>
        <v>-7.5550655469948629E-4</v>
      </c>
      <c r="AF3628">
        <f t="shared" si="1335"/>
        <v>5.9667557609282495E-8</v>
      </c>
      <c r="AG3628" t="str">
        <f t="shared" si="1336"/>
        <v>NaN</v>
      </c>
      <c r="AH3628">
        <f t="shared" si="1337"/>
        <v>5.9667557609282499E-4</v>
      </c>
    </row>
    <row r="3629" spans="1:34">
      <c r="A3629" s="4">
        <v>43289.720324074071</v>
      </c>
      <c r="B3629" s="3">
        <v>-1.13657391035304E-3</v>
      </c>
      <c r="C3629">
        <v>2.6892502014652599</v>
      </c>
      <c r="D3629" s="3">
        <v>1.8957985752640499E-2</v>
      </c>
      <c r="E3629" s="3">
        <v>1.8760527545746301E-2</v>
      </c>
      <c r="F3629" s="3">
        <v>1.8715511818809299E-2</v>
      </c>
      <c r="G3629">
        <v>-4227524</v>
      </c>
      <c r="H3629">
        <v>16847064</v>
      </c>
      <c r="K3629">
        <f t="shared" si="1319"/>
        <v>73.153324537485958</v>
      </c>
      <c r="L3629">
        <f t="shared" si="1320"/>
        <v>53.447658456276123</v>
      </c>
      <c r="M3629">
        <f t="shared" si="1314"/>
        <v>17.896560767923599</v>
      </c>
      <c r="N3629">
        <f t="shared" si="1321"/>
        <v>7.0452578157048917E-2</v>
      </c>
      <c r="O3629">
        <f t="shared" si="1322"/>
        <v>56.051267803798034</v>
      </c>
      <c r="P3629">
        <f t="shared" si="1323"/>
        <v>56.031242149884605</v>
      </c>
      <c r="Q3629">
        <f t="shared" si="1315"/>
        <v>4.9245319458790959E-2</v>
      </c>
      <c r="R3629">
        <f t="shared" si="1324"/>
        <v>56.002022484339243</v>
      </c>
      <c r="S3629">
        <f t="shared" si="1316"/>
        <v>17.863730554951072</v>
      </c>
      <c r="T3629">
        <f t="shared" si="1317"/>
        <v>7.3659111688039918</v>
      </c>
      <c r="U3629">
        <f t="shared" si="1318"/>
        <v>0.48933146761646212</v>
      </c>
      <c r="V3629" s="6">
        <f t="shared" si="1326"/>
        <v>201820.99999969359</v>
      </c>
      <c r="W3629">
        <f t="shared" si="1331"/>
        <v>7.3706362143617747</v>
      </c>
      <c r="X3629">
        <f t="shared" si="1332"/>
        <v>17.863046148228158</v>
      </c>
      <c r="Y3629">
        <f t="shared" si="1327"/>
        <v>4.2675505985530528E-2</v>
      </c>
      <c r="Z3629">
        <f t="shared" si="1328"/>
        <v>1.7705544435758633E-7</v>
      </c>
      <c r="AA3629">
        <f t="shared" si="1330"/>
        <v>-2.8761431225262864E-8</v>
      </c>
      <c r="AB3629">
        <f t="shared" si="1329"/>
        <v>0.99578329754364725</v>
      </c>
      <c r="AC3629">
        <f t="shared" si="1325"/>
        <v>2.2352605634967597</v>
      </c>
      <c r="AD3629">
        <f t="shared" si="1333"/>
        <v>-2.6481176617270439E-10</v>
      </c>
      <c r="AE3629">
        <f t="shared" si="1334"/>
        <v>-1.1748444281275468E-3</v>
      </c>
      <c r="AF3629">
        <f t="shared" si="1335"/>
        <v>2.2438196775584238E-8</v>
      </c>
      <c r="AG3629" t="str">
        <f t="shared" si="1336"/>
        <v>NaN</v>
      </c>
      <c r="AH3629">
        <f t="shared" si="1337"/>
        <v>2.243819677558424E-4</v>
      </c>
    </row>
    <row r="3630" spans="1:34">
      <c r="A3630" s="4">
        <v>43289.721018518518</v>
      </c>
      <c r="B3630" s="3">
        <v>-1.1346235883866E-3</v>
      </c>
      <c r="C3630">
        <v>2.6894083678198499</v>
      </c>
      <c r="D3630" s="3">
        <v>1.8950695829680599E-2</v>
      </c>
      <c r="E3630" s="3">
        <v>1.8754379274669199E-2</v>
      </c>
      <c r="F3630" s="3">
        <v>1.8711402556127701E-2</v>
      </c>
      <c r="G3630">
        <v>-4227524</v>
      </c>
      <c r="H3630">
        <v>16847064</v>
      </c>
      <c r="K3630">
        <f t="shared" si="1319"/>
        <v>73.029080970182321</v>
      </c>
      <c r="L3630">
        <f t="shared" si="1320"/>
        <v>53.328816477368605</v>
      </c>
      <c r="M3630">
        <f t="shared" si="1314"/>
        <v>17.856767393270179</v>
      </c>
      <c r="N3630">
        <f t="shared" si="1321"/>
        <v>7.0500515918512044E-2</v>
      </c>
      <c r="O3630">
        <f t="shared" si="1322"/>
        <v>56.02937214804647</v>
      </c>
      <c r="P3630">
        <f t="shared" si="1323"/>
        <v>56.012840739148025</v>
      </c>
      <c r="Q3630">
        <f t="shared" si="1315"/>
        <v>3.9734644599413116E-2</v>
      </c>
      <c r="R3630">
        <f t="shared" si="1324"/>
        <v>55.989637503447057</v>
      </c>
      <c r="S3630">
        <f t="shared" si="1316"/>
        <v>17.830277630203902</v>
      </c>
      <c r="T3630">
        <f t="shared" si="1317"/>
        <v>7.3709572489580051</v>
      </c>
      <c r="U3630">
        <f t="shared" si="1318"/>
        <v>0.48925033888667896</v>
      </c>
      <c r="V3630" s="6">
        <f t="shared" si="1326"/>
        <v>201880.99999988917</v>
      </c>
      <c r="W3630">
        <f t="shared" si="1331"/>
        <v>7.369982471183925</v>
      </c>
      <c r="X3630">
        <f t="shared" si="1332"/>
        <v>17.864266566757724</v>
      </c>
      <c r="Y3630">
        <f t="shared" si="1327"/>
        <v>4.3269074302209276E-2</v>
      </c>
      <c r="Z3630">
        <f t="shared" si="1328"/>
        <v>3.9205133901135919E-7</v>
      </c>
      <c r="AA3630">
        <f t="shared" si="1330"/>
        <v>1.9709325619526633E-8</v>
      </c>
      <c r="AB3630">
        <f t="shared" si="1329"/>
        <v>0.99573440366313837</v>
      </c>
      <c r="AC3630">
        <f t="shared" si="1325"/>
        <v>2.2351388015826434</v>
      </c>
      <c r="AD3630">
        <f t="shared" si="1333"/>
        <v>1.7896823943167124E-10</v>
      </c>
      <c r="AE3630">
        <f t="shared" si="1334"/>
        <v>-7.3706799443196103E-4</v>
      </c>
      <c r="AF3630">
        <f t="shared" si="1335"/>
        <v>-2.4171268825496858E-8</v>
      </c>
      <c r="AG3630">
        <f t="shared" si="1336"/>
        <v>1.7896823943167125E-8</v>
      </c>
      <c r="AH3630" t="str">
        <f t="shared" si="1337"/>
        <v>NaN</v>
      </c>
    </row>
    <row r="3631" spans="1:34">
      <c r="A3631" s="4">
        <v>43289.721712962964</v>
      </c>
      <c r="B3631" s="3">
        <v>-1.1350873844639901E-3</v>
      </c>
      <c r="C3631">
        <v>2.6893976648334501</v>
      </c>
      <c r="D3631" s="3">
        <v>1.8947282766239401E-2</v>
      </c>
      <c r="E3631">
        <v>1.8751715420276E-2</v>
      </c>
      <c r="F3631" s="3">
        <v>1.87076387097295E-2</v>
      </c>
      <c r="G3631">
        <v>-4227524</v>
      </c>
      <c r="H3631">
        <v>16847064</v>
      </c>
      <c r="K3631">
        <f t="shared" si="1319"/>
        <v>73.058626696553617</v>
      </c>
      <c r="L3631">
        <f t="shared" si="1320"/>
        <v>53.363309745575172</v>
      </c>
      <c r="M3631">
        <f t="shared" si="1314"/>
        <v>17.868317213942831</v>
      </c>
      <c r="N3631">
        <f t="shared" si="1321"/>
        <v>7.0497272009841905E-2</v>
      </c>
      <c r="O3631">
        <f t="shared" si="1322"/>
        <v>56.019120837768192</v>
      </c>
      <c r="P3631">
        <f t="shared" si="1323"/>
        <v>56.004867980917787</v>
      </c>
      <c r="Q3631">
        <f t="shared" si="1315"/>
        <v>4.0827258848423753E-2</v>
      </c>
      <c r="R3631">
        <f t="shared" si="1324"/>
        <v>55.978293578919768</v>
      </c>
      <c r="S3631">
        <f t="shared" si="1316"/>
        <v>17.841099041377216</v>
      </c>
      <c r="T3631">
        <f t="shared" si="1317"/>
        <v>7.3706157848874634</v>
      </c>
      <c r="U3631">
        <f t="shared" si="1318"/>
        <v>0.48925582880072394</v>
      </c>
      <c r="V3631" s="6">
        <f t="shared" si="1326"/>
        <v>201941.00000008475</v>
      </c>
      <c r="W3631">
        <f t="shared" si="1331"/>
        <v>7.369413364399624</v>
      </c>
      <c r="X3631">
        <f t="shared" si="1332"/>
        <v>17.865452430870103</v>
      </c>
      <c r="Y3631">
        <f t="shared" si="1327"/>
        <v>3.9017054210110778E-2</v>
      </c>
      <c r="Z3631">
        <f t="shared" si="1328"/>
        <v>9.4067237241424068E-9</v>
      </c>
      <c r="AA3631">
        <f t="shared" si="1330"/>
        <v>1.8234858977154051E-8</v>
      </c>
      <c r="AB3631">
        <f t="shared" si="1329"/>
        <v>0.99601042200012779</v>
      </c>
      <c r="AC3631">
        <f t="shared" si="1325"/>
        <v>2.2351470411106655</v>
      </c>
      <c r="AD3631">
        <f t="shared" si="1333"/>
        <v>1.8362480100049404E-10</v>
      </c>
      <c r="AE3631">
        <f t="shared" si="1334"/>
        <v>7.595924367238628E-3</v>
      </c>
      <c r="AF3631">
        <f t="shared" si="1335"/>
        <v>2.406477149980058E-9</v>
      </c>
      <c r="AG3631">
        <f t="shared" si="1336"/>
        <v>1.8362480100049404E-8</v>
      </c>
      <c r="AH3631">
        <f t="shared" si="1337"/>
        <v>2.406477149980058E-5</v>
      </c>
    </row>
    <row r="3632" spans="1:34">
      <c r="A3632" s="4">
        <v>43289.722418981481</v>
      </c>
      <c r="B3632" s="3">
        <v>-1.1358603779262899E-3</v>
      </c>
      <c r="C3632">
        <v>2.6894119354819899</v>
      </c>
      <c r="D3632" s="3">
        <v>1.89492806570342E-2</v>
      </c>
      <c r="E3632" s="3">
        <v>1.87559014771796E-2</v>
      </c>
      <c r="F3632" s="3">
        <v>1.8711069050750699E-2</v>
      </c>
      <c r="G3632">
        <v>-4227524</v>
      </c>
      <c r="H3632">
        <v>16847064</v>
      </c>
      <c r="K3632">
        <f t="shared" si="1319"/>
        <v>73.107869573838045</v>
      </c>
      <c r="L3632">
        <f t="shared" si="1320"/>
        <v>53.408043470807129</v>
      </c>
      <c r="M3632">
        <f t="shared" si="1314"/>
        <v>17.883295977374427</v>
      </c>
      <c r="N3632">
        <f t="shared" si="1321"/>
        <v>7.0501597221404103E-2</v>
      </c>
      <c r="O3632">
        <f t="shared" si="1322"/>
        <v>56.025121604760209</v>
      </c>
      <c r="P3632">
        <f t="shared" si="1323"/>
        <v>56.017396600993877</v>
      </c>
      <c r="Q3632">
        <f t="shared" si="1315"/>
        <v>3.6489259182495459E-2</v>
      </c>
      <c r="R3632">
        <f t="shared" si="1324"/>
        <v>55.988632345577713</v>
      </c>
      <c r="S3632">
        <f t="shared" si="1316"/>
        <v>17.858969804586096</v>
      </c>
      <c r="T3632">
        <f t="shared" si="1317"/>
        <v>7.3710710703150637</v>
      </c>
      <c r="U3632">
        <f t="shared" si="1318"/>
        <v>0.4892485089153274</v>
      </c>
      <c r="V3632" s="6">
        <f t="shared" si="1326"/>
        <v>202001.99999988545</v>
      </c>
      <c r="W3632">
        <f t="shared" si="1331"/>
        <v>7.3687858876887384</v>
      </c>
      <c r="X3632">
        <f t="shared" si="1332"/>
        <v>17.864038089281177</v>
      </c>
      <c r="Y3632">
        <f t="shared" si="1327"/>
        <v>3.8908879672905052E-2</v>
      </c>
      <c r="Z3632">
        <f t="shared" si="1328"/>
        <v>-1.5050757932599084E-7</v>
      </c>
      <c r="AA3632">
        <f t="shared" si="1330"/>
        <v>2.0791845454294202E-8</v>
      </c>
      <c r="AB3632">
        <f t="shared" si="1329"/>
        <v>0.9960211881287887</v>
      </c>
      <c r="AC3632">
        <f t="shared" si="1325"/>
        <v>2.2351360550732973</v>
      </c>
      <c r="AD3632">
        <f t="shared" si="1333"/>
        <v>2.0995469169049644E-10</v>
      </c>
      <c r="AE3632">
        <f t="shared" si="1334"/>
        <v>4.9198798120364485E-4</v>
      </c>
      <c r="AF3632">
        <f t="shared" si="1335"/>
        <v>4.2481723350524505E-8</v>
      </c>
      <c r="AG3632">
        <f t="shared" si="1336"/>
        <v>2.0995469169049645E-8</v>
      </c>
      <c r="AH3632">
        <f t="shared" si="1337"/>
        <v>4.2481723350524506E-4</v>
      </c>
    </row>
    <row r="3633" spans="1:34">
      <c r="A3633" s="4">
        <v>43289.723113425927</v>
      </c>
      <c r="B3633" s="3">
        <v>-1.1364787726961399E-3</v>
      </c>
      <c r="C3633">
        <v>2.6893405822393102</v>
      </c>
      <c r="D3633" s="3">
        <v>1.89507909673375E-2</v>
      </c>
      <c r="E3633" s="3">
        <v>1.8755485249930599E-2</v>
      </c>
      <c r="F3633" s="3">
        <v>1.8711605041535202E-2</v>
      </c>
      <c r="G3633">
        <v>-4227524</v>
      </c>
      <c r="H3633">
        <v>16847064</v>
      </c>
      <c r="K3633">
        <f t="shared" si="1319"/>
        <v>73.147263875666226</v>
      </c>
      <c r="L3633">
        <f t="shared" si="1320"/>
        <v>53.446733217627198</v>
      </c>
      <c r="M3633">
        <f t="shared" si="1314"/>
        <v>17.89625095847294</v>
      </c>
      <c r="N3633">
        <f t="shared" si="1321"/>
        <v>7.0479971163598915E-2</v>
      </c>
      <c r="O3633">
        <f t="shared" si="1322"/>
        <v>56.029657898855632</v>
      </c>
      <c r="P3633">
        <f t="shared" si="1323"/>
        <v>56.016150857520216</v>
      </c>
      <c r="Q3633">
        <f t="shared" si="1315"/>
        <v>3.9410120987795949E-2</v>
      </c>
      <c r="R3633">
        <f t="shared" si="1324"/>
        <v>55.990247777867836</v>
      </c>
      <c r="S3633">
        <f t="shared" si="1316"/>
        <v>17.869977544481078</v>
      </c>
      <c r="T3633">
        <f t="shared" si="1317"/>
        <v>7.368794643177675</v>
      </c>
      <c r="U3633">
        <f t="shared" si="1318"/>
        <v>0.48928510834230099</v>
      </c>
      <c r="V3633" s="6">
        <f t="shared" si="1326"/>
        <v>202062.00000008103</v>
      </c>
      <c r="W3633">
        <f t="shared" si="1331"/>
        <v>7.3683539502319402</v>
      </c>
      <c r="X3633">
        <f t="shared" si="1332"/>
        <v>17.862329284775679</v>
      </c>
      <c r="Y3633">
        <f t="shared" si="1327"/>
        <v>3.7084313613713484E-2</v>
      </c>
      <c r="Z3633">
        <f t="shared" si="1328"/>
        <v>7.9042608671194343E-8</v>
      </c>
      <c r="AA3633">
        <f t="shared" si="1330"/>
        <v>-1.883584462773845E-8</v>
      </c>
      <c r="AB3633">
        <f t="shared" si="1329"/>
        <v>0.99614136485461746</v>
      </c>
      <c r="AC3633">
        <f t="shared" si="1325"/>
        <v>2.2351909852601226</v>
      </c>
      <c r="AD3633">
        <f t="shared" si="1333"/>
        <v>-1.9956611313402297E-10</v>
      </c>
      <c r="AE3633">
        <f t="shared" si="1334"/>
        <v>2.8326019707716375E-4</v>
      </c>
      <c r="AF3633">
        <f t="shared" si="1335"/>
        <v>-7.0134593124892062E-8</v>
      </c>
      <c r="AG3633" t="str">
        <f t="shared" si="1336"/>
        <v>NaN</v>
      </c>
      <c r="AH3633" t="str">
        <f t="shared" si="1337"/>
        <v>NaN</v>
      </c>
    </row>
    <row r="3634" spans="1:34">
      <c r="A3634" s="4">
        <v>43289.723807870374</v>
      </c>
      <c r="B3634" s="3">
        <v>-1.13584848571918E-3</v>
      </c>
      <c r="C3634">
        <v>2.68944166599977</v>
      </c>
      <c r="D3634">
        <v>1.895316940876E-2</v>
      </c>
      <c r="E3634" s="3">
        <v>1.8759671306834199E-2</v>
      </c>
      <c r="F3634" s="3">
        <v>1.8715321244308102E-2</v>
      </c>
      <c r="G3634">
        <v>-4227524</v>
      </c>
      <c r="H3634">
        <v>16847064</v>
      </c>
      <c r="K3634">
        <f t="shared" si="1319"/>
        <v>73.107111991110742</v>
      </c>
      <c r="L3634">
        <f t="shared" si="1320"/>
        <v>53.401696418348294</v>
      </c>
      <c r="M3634">
        <f t="shared" si="1314"/>
        <v>17.881170712894981</v>
      </c>
      <c r="N3634">
        <f t="shared" si="1321"/>
        <v>7.0510608078821993E-2</v>
      </c>
      <c r="O3634">
        <f t="shared" si="1322"/>
        <v>56.036801669084589</v>
      </c>
      <c r="P3634">
        <f t="shared" si="1323"/>
        <v>56.028679477596306</v>
      </c>
      <c r="Q3634">
        <f t="shared" si="1315"/>
        <v>3.5353560670849049E-2</v>
      </c>
      <c r="R3634">
        <f t="shared" si="1324"/>
        <v>56.00144810841374</v>
      </c>
      <c r="S3634">
        <f t="shared" si="1316"/>
        <v>17.85760167244775</v>
      </c>
      <c r="T3634">
        <f t="shared" si="1317"/>
        <v>7.3720195816222098</v>
      </c>
      <c r="U3634">
        <f t="shared" si="1318"/>
        <v>0.48923325915408983</v>
      </c>
      <c r="V3634" s="6">
        <f t="shared" si="1326"/>
        <v>202122.0000002766</v>
      </c>
      <c r="W3634">
        <f t="shared" si="1331"/>
        <v>7.3679220127751437</v>
      </c>
      <c r="X3634">
        <f t="shared" si="1332"/>
        <v>17.859614789981016</v>
      </c>
      <c r="Y3634">
        <f t="shared" si="1327"/>
        <v>3.6670986694353758E-2</v>
      </c>
      <c r="Z3634">
        <f t="shared" si="1328"/>
        <v>-1.1065965271442464E-7</v>
      </c>
      <c r="AA3634">
        <f t="shared" si="1330"/>
        <v>-1.326572014196826E-7</v>
      </c>
      <c r="AB3634">
        <f t="shared" si="1329"/>
        <v>0.99616413565478068</v>
      </c>
      <c r="AC3634">
        <f t="shared" si="1325"/>
        <v>2.2351131674954559</v>
      </c>
      <c r="AD3634">
        <f t="shared" si="1333"/>
        <v>-1.4212977219154097E-9</v>
      </c>
      <c r="AE3634">
        <f t="shared" si="1334"/>
        <v>3.7866878716725431E-4</v>
      </c>
      <c r="AF3634">
        <f t="shared" si="1335"/>
        <v>-3.7364277361406887E-7</v>
      </c>
      <c r="AG3634" t="str">
        <f t="shared" si="1336"/>
        <v>NaN</v>
      </c>
      <c r="AH3634" t="str">
        <f t="shared" si="1337"/>
        <v>NaN</v>
      </c>
    </row>
    <row r="3635" spans="1:34">
      <c r="A3635" s="4">
        <v>43289.724502314813</v>
      </c>
      <c r="B3635" s="3">
        <v>-1.1358128090978401E-3</v>
      </c>
      <c r="C3635">
        <v>2.6892989595144199</v>
      </c>
      <c r="D3635" s="3">
        <v>1.8952943456824901E-2</v>
      </c>
      <c r="E3635">
        <v>1.8757423679690001E-2</v>
      </c>
      <c r="F3635">
        <v>1.8715130669807001E-2</v>
      </c>
      <c r="G3635">
        <v>-4227524</v>
      </c>
      <c r="H3635">
        <v>16847064</v>
      </c>
      <c r="K3635">
        <f t="shared" si="1319"/>
        <v>73.104839242928193</v>
      </c>
      <c r="L3635">
        <f t="shared" si="1320"/>
        <v>53.399674178612997</v>
      </c>
      <c r="M3635">
        <f t="shared" si="1314"/>
        <v>17.880493580587309</v>
      </c>
      <c r="N3635">
        <f t="shared" si="1321"/>
        <v>7.0467355963214434E-2</v>
      </c>
      <c r="O3635">
        <f t="shared" si="1322"/>
        <v>56.036123010912952</v>
      </c>
      <c r="P3635">
        <f t="shared" si="1323"/>
        <v>56.021952462839735</v>
      </c>
      <c r="Q3635">
        <f t="shared" si="1315"/>
        <v>3.5249278424416275E-2</v>
      </c>
      <c r="R3635">
        <f t="shared" si="1324"/>
        <v>56.000873732488536</v>
      </c>
      <c r="S3635">
        <f t="shared" si="1316"/>
        <v>17.8569940616377</v>
      </c>
      <c r="T3635">
        <f t="shared" si="1317"/>
        <v>7.3674667273477299</v>
      </c>
      <c r="U3635">
        <f t="shared" si="1318"/>
        <v>0.48930645800803235</v>
      </c>
      <c r="V3635" s="6">
        <f t="shared" si="1326"/>
        <v>202181.99999984354</v>
      </c>
      <c r="W3635">
        <f t="shared" si="1331"/>
        <v>7.3675863856972272</v>
      </c>
      <c r="X3635">
        <f t="shared" si="1332"/>
        <v>17.859389358712342</v>
      </c>
      <c r="Y3635">
        <f t="shared" si="1327"/>
        <v>3.5483431697355648E-2</v>
      </c>
      <c r="Z3635">
        <f t="shared" si="1328"/>
        <v>-2.5084596554380746E-7</v>
      </c>
      <c r="AA3635">
        <f t="shared" si="1330"/>
        <v>-1.5568127747392179E-7</v>
      </c>
      <c r="AB3635">
        <f t="shared" si="1329"/>
        <v>0.99624011632473586</v>
      </c>
      <c r="AC3635">
        <f t="shared" si="1325"/>
        <v>2.235223027869099</v>
      </c>
      <c r="AD3635">
        <f t="shared" si="1333"/>
        <v>-1.7238875851653803E-9</v>
      </c>
      <c r="AE3635">
        <f t="shared" si="1334"/>
        <v>-2.1129226382205239E-3</v>
      </c>
      <c r="AF3635">
        <f t="shared" si="1335"/>
        <v>8.1218765071938921E-8</v>
      </c>
      <c r="AG3635" t="str">
        <f t="shared" si="1336"/>
        <v>NaN</v>
      </c>
      <c r="AH3635">
        <f t="shared" si="1337"/>
        <v>8.121876507193892E-4</v>
      </c>
    </row>
    <row r="3636" spans="1:34">
      <c r="A3636" s="4">
        <v>43289.725208333337</v>
      </c>
      <c r="B3636" s="3">
        <v>-1.1367998622881701E-3</v>
      </c>
      <c r="C3636">
        <v>2.6893465283428699</v>
      </c>
      <c r="D3636" s="3">
        <v>1.8958497117546401E-2</v>
      </c>
      <c r="E3636" s="3">
        <v>1.87633816754533E-2</v>
      </c>
      <c r="F3636" s="3">
        <v>1.8720466755839899E-2</v>
      </c>
      <c r="G3636">
        <v>-4227524</v>
      </c>
      <c r="H3636">
        <v>16847064</v>
      </c>
      <c r="K3636">
        <f t="shared" si="1319"/>
        <v>73.167718609307329</v>
      </c>
      <c r="L3636">
        <f t="shared" si="1320"/>
        <v>53.455539308466186</v>
      </c>
      <c r="M3636">
        <f t="shared" si="1314"/>
        <v>17.899199614118103</v>
      </c>
      <c r="N3636">
        <f t="shared" si="1321"/>
        <v>7.0481773335083611E-2</v>
      </c>
      <c r="O3636">
        <f t="shared" si="1322"/>
        <v>56.052803714397449</v>
      </c>
      <c r="P3636">
        <f t="shared" si="1323"/>
        <v>56.039784390845568</v>
      </c>
      <c r="Q3636">
        <f t="shared" si="1315"/>
        <v>3.5847455996801614E-2</v>
      </c>
      <c r="R3636">
        <f t="shared" si="1324"/>
        <v>56.016956258400647</v>
      </c>
      <c r="S3636">
        <f t="shared" si="1316"/>
        <v>17.875301310120236</v>
      </c>
      <c r="T3636">
        <f t="shared" si="1317"/>
        <v>7.3689843454392232</v>
      </c>
      <c r="U3636">
        <f t="shared" si="1318"/>
        <v>0.4892820583900514</v>
      </c>
      <c r="V3636" s="6">
        <f t="shared" si="1326"/>
        <v>202243.00000027288</v>
      </c>
      <c r="W3636">
        <f t="shared" si="1331"/>
        <v>7.3674112759174273</v>
      </c>
      <c r="X3636">
        <f t="shared" si="1332"/>
        <v>17.859965376022732</v>
      </c>
      <c r="Y3636">
        <f t="shared" si="1327"/>
        <v>3.868174102633759E-2</v>
      </c>
      <c r="Z3636">
        <f t="shared" si="1328"/>
        <v>-1.0033838621664213E-7</v>
      </c>
      <c r="AA3636">
        <f t="shared" si="1330"/>
        <v>-1.4140694754393953E-7</v>
      </c>
      <c r="AB3636">
        <f t="shared" si="1329"/>
        <v>0.99603978759919609</v>
      </c>
      <c r="AC3636">
        <f t="shared" si="1325"/>
        <v>2.2351864077445516</v>
      </c>
      <c r="AD3636">
        <f t="shared" si="1333"/>
        <v>-1.4363351535090062E-9</v>
      </c>
      <c r="AE3636">
        <f t="shared" si="1334"/>
        <v>-2.4333490429668338E-4</v>
      </c>
      <c r="AF3636">
        <f t="shared" si="1335"/>
        <v>5.8760085155355986E-7</v>
      </c>
      <c r="AG3636" t="str">
        <f t="shared" si="1336"/>
        <v>NaN</v>
      </c>
      <c r="AH3636">
        <f t="shared" si="1337"/>
        <v>5.8760085155355989E-3</v>
      </c>
    </row>
    <row r="3637" spans="1:34">
      <c r="A3637" s="4">
        <v>43289.725902777776</v>
      </c>
      <c r="B3637" s="3">
        <v>-1.13652634152459E-3</v>
      </c>
      <c r="C3637">
        <v>2.6892609044516602</v>
      </c>
      <c r="D3637" s="3">
        <v>1.8954881886584202E-2</v>
      </c>
      <c r="E3637" s="3">
        <v>1.8759659414627101E-2</v>
      </c>
      <c r="F3637">
        <v>1.8713844291923999E-2</v>
      </c>
      <c r="G3637">
        <v>-4227524</v>
      </c>
      <c r="H3637">
        <v>16847064</v>
      </c>
      <c r="K3637">
        <f t="shared" si="1319"/>
        <v>73.150294206576092</v>
      </c>
      <c r="L3637">
        <f t="shared" si="1320"/>
        <v>53.446820074280645</v>
      </c>
      <c r="M3637">
        <f t="shared" si="1314"/>
        <v>17.896280041793361</v>
      </c>
      <c r="N3637">
        <f t="shared" si="1321"/>
        <v>7.0455822065719181E-2</v>
      </c>
      <c r="O3637">
        <f t="shared" si="1322"/>
        <v>56.041945183649439</v>
      </c>
      <c r="P3637">
        <f t="shared" si="1323"/>
        <v>56.028643884925678</v>
      </c>
      <c r="Q3637">
        <f t="shared" si="1315"/>
        <v>4.4948488657794883E-2</v>
      </c>
      <c r="R3637">
        <f t="shared" si="1324"/>
        <v>55.996996694991644</v>
      </c>
      <c r="S3637">
        <f t="shared" si="1316"/>
        <v>17.866314382688163</v>
      </c>
      <c r="T3637">
        <f t="shared" si="1317"/>
        <v>7.3662526328745459</v>
      </c>
      <c r="U3637">
        <f t="shared" si="1318"/>
        <v>0.48932597770241687</v>
      </c>
      <c r="V3637" s="6">
        <f t="shared" si="1326"/>
        <v>202302.99999983981</v>
      </c>
      <c r="W3637">
        <f t="shared" si="1331"/>
        <v>7.3668830280817499</v>
      </c>
      <c r="X3637">
        <f t="shared" si="1332"/>
        <v>17.863581663045288</v>
      </c>
      <c r="Y3637">
        <f t="shared" si="1327"/>
        <v>3.9348243274252091E-2</v>
      </c>
      <c r="Z3637">
        <f t="shared" si="1328"/>
        <v>-4.0469815853224978E-7</v>
      </c>
      <c r="AA3637">
        <f t="shared" si="1330"/>
        <v>-1.5224707673108503E-7</v>
      </c>
      <c r="AB3637">
        <f t="shared" si="1329"/>
        <v>0.99599635339767356</v>
      </c>
      <c r="AC3637">
        <f t="shared" si="1325"/>
        <v>2.2352523239687372</v>
      </c>
      <c r="AD3637">
        <f t="shared" si="1333"/>
        <v>-1.5202936349341871E-9</v>
      </c>
      <c r="AE3637">
        <f t="shared" si="1334"/>
        <v>-2.4155803828083413E-4</v>
      </c>
      <c r="AF3637">
        <f t="shared" si="1335"/>
        <v>6.2652300058344175E-7</v>
      </c>
      <c r="AG3637" t="str">
        <f t="shared" si="1336"/>
        <v>NaN</v>
      </c>
      <c r="AH3637">
        <f t="shared" si="1337"/>
        <v>6.2652300058344173E-3</v>
      </c>
    </row>
    <row r="3638" spans="1:34">
      <c r="A3638" s="4">
        <v>43289.726597222223</v>
      </c>
      <c r="B3638" s="3">
        <v>-1.1372874427797799E-3</v>
      </c>
      <c r="C3638">
        <v>2.6891943080918299</v>
      </c>
      <c r="D3638" s="3">
        <v>1.89560354306741E-2</v>
      </c>
      <c r="E3638" s="3">
        <v>1.8763084370275501E-2</v>
      </c>
      <c r="F3638" s="3">
        <v>1.87175485837906E-2</v>
      </c>
      <c r="G3638">
        <v>-4227524</v>
      </c>
      <c r="H3638">
        <v>16847064</v>
      </c>
      <c r="K3638">
        <f t="shared" si="1319"/>
        <v>73.198779501133217</v>
      </c>
      <c r="L3638">
        <f t="shared" si="1320"/>
        <v>53.490436110892276</v>
      </c>
      <c r="M3638">
        <f t="shared" si="1314"/>
        <v>17.910884555297251</v>
      </c>
      <c r="N3638">
        <f t="shared" si="1321"/>
        <v>7.0435637745102239E-2</v>
      </c>
      <c r="O3638">
        <f t="shared" si="1322"/>
        <v>56.045409912210445</v>
      </c>
      <c r="P3638">
        <f t="shared" si="1323"/>
        <v>56.038894574078839</v>
      </c>
      <c r="Q3638">
        <f t="shared" si="1315"/>
        <v>3.724878516815977E-2</v>
      </c>
      <c r="R3638">
        <f t="shared" si="1324"/>
        <v>56.008161127042285</v>
      </c>
      <c r="S3638">
        <f t="shared" si="1316"/>
        <v>17.886052031851811</v>
      </c>
      <c r="T3638">
        <f t="shared" si="1317"/>
        <v>7.3641279675464473</v>
      </c>
      <c r="U3638">
        <f t="shared" si="1318"/>
        <v>0.48936013716759008</v>
      </c>
      <c r="V3638" s="6">
        <f t="shared" si="1326"/>
        <v>202363.00000003539</v>
      </c>
      <c r="W3638">
        <f t="shared" si="1331"/>
        <v>7.3663022473121185</v>
      </c>
      <c r="X3638">
        <f t="shared" si="1332"/>
        <v>17.866624272623177</v>
      </c>
      <c r="Y3638">
        <f t="shared" si="1327"/>
        <v>4.0065973655387666E-2</v>
      </c>
      <c r="Z3638">
        <f t="shared" si="1328"/>
        <v>-1.5176180865553211E-7</v>
      </c>
      <c r="AA3638">
        <f t="shared" si="1330"/>
        <v>-1.350947372436886E-7</v>
      </c>
      <c r="AB3638">
        <f t="shared" si="1329"/>
        <v>0.9959541632610206</v>
      </c>
      <c r="AC3638">
        <f t="shared" si="1325"/>
        <v>2.2353035921431039</v>
      </c>
      <c r="AD3638">
        <f t="shared" si="1333"/>
        <v>-1.3248800276543544E-9</v>
      </c>
      <c r="AE3638">
        <f t="shared" si="1334"/>
        <v>-4.6403603715046692E-4</v>
      </c>
      <c r="AF3638">
        <f t="shared" si="1335"/>
        <v>2.842208146595966E-7</v>
      </c>
      <c r="AG3638" t="str">
        <f t="shared" si="1336"/>
        <v>NaN</v>
      </c>
      <c r="AH3638">
        <f t="shared" si="1337"/>
        <v>2.842208146595966E-3</v>
      </c>
    </row>
    <row r="3639" spans="1:34">
      <c r="A3639" s="4">
        <v>43289.72729166667</v>
      </c>
      <c r="B3639" s="3">
        <v>-1.13652634152459E-3</v>
      </c>
      <c r="C3639">
        <v>2.6892038218575198</v>
      </c>
      <c r="D3639" s="3">
        <v>1.8958544686374802E-2</v>
      </c>
      <c r="E3639" s="3">
        <v>1.8762846526133199E-2</v>
      </c>
      <c r="F3639" s="3">
        <v>1.8719799745085801E-2</v>
      </c>
      <c r="G3639">
        <v>-4227524</v>
      </c>
      <c r="H3639">
        <v>16847064</v>
      </c>
      <c r="K3639">
        <f t="shared" si="1319"/>
        <v>73.150294206576092</v>
      </c>
      <c r="L3639">
        <f t="shared" si="1320"/>
        <v>53.438991685300671</v>
      </c>
      <c r="M3639">
        <f t="shared" si="1314"/>
        <v>17.893658762524229</v>
      </c>
      <c r="N3639">
        <f t="shared" si="1321"/>
        <v>7.0438521219476052E-2</v>
      </c>
      <c r="O3639">
        <f t="shared" si="1322"/>
        <v>56.052946589801884</v>
      </c>
      <c r="P3639">
        <f t="shared" si="1323"/>
        <v>56.038182720665276</v>
      </c>
      <c r="Q3639">
        <f t="shared" si="1315"/>
        <v>3.8000647140208343E-2</v>
      </c>
      <c r="R3639">
        <f t="shared" si="1324"/>
        <v>56.014945942661676</v>
      </c>
      <c r="S3639">
        <f t="shared" si="1316"/>
        <v>17.868324997764091</v>
      </c>
      <c r="T3639">
        <f t="shared" si="1317"/>
        <v>7.3644314911647433</v>
      </c>
      <c r="U3639">
        <f t="shared" si="1318"/>
        <v>0.48935525724399392</v>
      </c>
      <c r="V3639" s="6">
        <f t="shared" si="1326"/>
        <v>202423.00000023097</v>
      </c>
      <c r="W3639">
        <f t="shared" si="1331"/>
        <v>7.3657535700021048</v>
      </c>
      <c r="X3639">
        <f t="shared" si="1332"/>
        <v>17.867111863969736</v>
      </c>
      <c r="Y3639">
        <f t="shared" si="1327"/>
        <v>3.6604827863643642E-2</v>
      </c>
      <c r="Z3639">
        <f t="shared" si="1328"/>
        <v>-5.0587269816114886E-8</v>
      </c>
      <c r="AA3639">
        <f t="shared" si="1330"/>
        <v>-1.0373899154983446E-7</v>
      </c>
      <c r="AB3639">
        <f t="shared" si="1329"/>
        <v>0.99617144321059581</v>
      </c>
      <c r="AC3639">
        <f t="shared" si="1325"/>
        <v>2.2352962681181947</v>
      </c>
      <c r="AD3639">
        <f t="shared" si="1333"/>
        <v>-1.1135662334630207E-9</v>
      </c>
      <c r="AE3639">
        <f t="shared" si="1334"/>
        <v>-7.6736383068351662E-4</v>
      </c>
      <c r="AF3639">
        <f t="shared" si="1335"/>
        <v>1.4445938588846488E-7</v>
      </c>
      <c r="AG3639" t="str">
        <f t="shared" si="1336"/>
        <v>NaN</v>
      </c>
      <c r="AH3639">
        <f t="shared" si="1337"/>
        <v>1.4445938588846488E-3</v>
      </c>
    </row>
    <row r="3640" spans="1:34">
      <c r="A3640" s="4">
        <v>43289.727986111109</v>
      </c>
      <c r="B3640" s="3">
        <v>-1.1355036117129201E-3</v>
      </c>
      <c r="C3640">
        <v>2.6891752805604501</v>
      </c>
      <c r="D3640" s="3">
        <v>1.89530861633102E-2</v>
      </c>
      <c r="E3640" s="3">
        <v>1.8760230240568498E-2</v>
      </c>
      <c r="F3640">
        <v>1.8715499907902999E-2</v>
      </c>
      <c r="G3640">
        <v>-4227524</v>
      </c>
      <c r="H3640">
        <v>16847064</v>
      </c>
      <c r="K3640">
        <f t="shared" si="1319"/>
        <v>73.085142092014422</v>
      </c>
      <c r="L3640">
        <f t="shared" si="1320"/>
        <v>53.379491667582514</v>
      </c>
      <c r="M3640">
        <f t="shared" si="1314"/>
        <v>17.873735613156391</v>
      </c>
      <c r="N3640">
        <f t="shared" si="1321"/>
        <v>7.0429870796354627E-2</v>
      </c>
      <c r="O3640">
        <f t="shared" si="1322"/>
        <v>56.036551637126536</v>
      </c>
      <c r="P3640">
        <f t="shared" si="1323"/>
        <v>56.030352333117861</v>
      </c>
      <c r="Q3640">
        <f t="shared" si="1315"/>
        <v>3.456505128256282E-2</v>
      </c>
      <c r="R3640">
        <f t="shared" si="1324"/>
        <v>56.001986585843973</v>
      </c>
      <c r="S3640">
        <f t="shared" si="1316"/>
        <v>17.850692245634683</v>
      </c>
      <c r="T3640">
        <f t="shared" si="1317"/>
        <v>7.3635209203098553</v>
      </c>
      <c r="U3640">
        <f t="shared" si="1318"/>
        <v>0.48936989701478234</v>
      </c>
      <c r="V3640" s="6">
        <f t="shared" si="1326"/>
        <v>202482.9999997979</v>
      </c>
      <c r="W3640">
        <f t="shared" si="1331"/>
        <v>7.3651494412618348</v>
      </c>
      <c r="X3640">
        <f t="shared" si="1332"/>
        <v>17.868803165801211</v>
      </c>
      <c r="Y3640">
        <f t="shared" si="1327"/>
        <v>3.7704008837193236E-2</v>
      </c>
      <c r="Z3640">
        <f t="shared" si="1328"/>
        <v>3.1617043611757119E-9</v>
      </c>
      <c r="AA3640">
        <f t="shared" si="1330"/>
        <v>-9.6180017120003261E-8</v>
      </c>
      <c r="AB3640">
        <f t="shared" si="1329"/>
        <v>0.99609603899792998</v>
      </c>
      <c r="AC3640">
        <f t="shared" si="1325"/>
        <v>2.2353182401929232</v>
      </c>
      <c r="AD3640">
        <f t="shared" si="1333"/>
        <v>-1.0023375279569628E-9</v>
      </c>
      <c r="AE3640">
        <f t="shared" si="1334"/>
        <v>9.6013807679279101E-4</v>
      </c>
      <c r="AF3640">
        <f t="shared" si="1335"/>
        <v>-1.0392291826879129E-7</v>
      </c>
      <c r="AG3640" t="str">
        <f t="shared" si="1336"/>
        <v>NaN</v>
      </c>
      <c r="AH3640" t="str">
        <f t="shared" si="1337"/>
        <v>NaN</v>
      </c>
    </row>
    <row r="3641" spans="1:34">
      <c r="A3641" s="4">
        <v>43289.728680555556</v>
      </c>
      <c r="B3641" s="3">
        <v>-1.1353846896418E-3</v>
      </c>
      <c r="C3641">
        <v>2.6892050110782302</v>
      </c>
      <c r="D3641" s="3">
        <v>1.8949244980412901E-2</v>
      </c>
      <c r="E3641" s="3">
        <v>1.8754712256468301E-2</v>
      </c>
      <c r="F3641" s="3">
        <v>1.87096873856171E-2</v>
      </c>
      <c r="G3641">
        <v>-4227524</v>
      </c>
      <c r="H3641">
        <v>16847064</v>
      </c>
      <c r="K3641">
        <f t="shared" si="1319"/>
        <v>73.077566264740085</v>
      </c>
      <c r="L3641">
        <f t="shared" si="1320"/>
        <v>53.379556347952608</v>
      </c>
      <c r="M3641">
        <f t="shared" si="1314"/>
        <v>17.873757270909177</v>
      </c>
      <c r="N3641">
        <f t="shared" si="1321"/>
        <v>7.0438881653772517E-2</v>
      </c>
      <c r="O3641">
        <f t="shared" si="1322"/>
        <v>56.025014448206889</v>
      </c>
      <c r="P3641">
        <f t="shared" si="1323"/>
        <v>56.013837333926659</v>
      </c>
      <c r="Q3641">
        <f t="shared" si="1315"/>
        <v>4.0546328088808536E-2</v>
      </c>
      <c r="R3641">
        <f t="shared" si="1324"/>
        <v>55.98446812011808</v>
      </c>
      <c r="S3641">
        <f t="shared" si="1316"/>
        <v>17.846726385516639</v>
      </c>
      <c r="T3641">
        <f t="shared" si="1317"/>
        <v>7.3644694316170023</v>
      </c>
      <c r="U3641">
        <f t="shared" si="1318"/>
        <v>0.48935464725354511</v>
      </c>
      <c r="V3641" s="6">
        <f t="shared" si="1326"/>
        <v>202542.99999999348</v>
      </c>
      <c r="W3641">
        <f t="shared" si="1331"/>
        <v>7.364519046054598</v>
      </c>
      <c r="X3641">
        <f t="shared" si="1332"/>
        <v>17.865247001354163</v>
      </c>
      <c r="Y3641">
        <f t="shared" si="1327"/>
        <v>3.9272774901055151E-2</v>
      </c>
      <c r="Z3641">
        <f t="shared" si="1328"/>
        <v>9.4067236973502484E-9</v>
      </c>
      <c r="AA3641">
        <f t="shared" si="1330"/>
        <v>-4.0172682682128917E-8</v>
      </c>
      <c r="AB3641">
        <f t="shared" si="1329"/>
        <v>0.99599541010101944</v>
      </c>
      <c r="AC3641">
        <f t="shared" si="1325"/>
        <v>2.2352953526150818</v>
      </c>
      <c r="AD3641">
        <f t="shared" si="1333"/>
        <v>-4.0193096755270619E-10</v>
      </c>
      <c r="AE3641">
        <f t="shared" si="1334"/>
        <v>3.0025206699900149E-4</v>
      </c>
      <c r="AF3641">
        <f t="shared" si="1335"/>
        <v>-1.3325898427273599E-7</v>
      </c>
      <c r="AG3641" t="str">
        <f t="shared" si="1336"/>
        <v>NaN</v>
      </c>
      <c r="AH3641" t="str">
        <f t="shared" si="1337"/>
        <v>NaN</v>
      </c>
    </row>
    <row r="3642" spans="1:34">
      <c r="A3642" s="4">
        <v>43289.729386574072</v>
      </c>
      <c r="B3642" s="3">
        <v>-1.1364787726961399E-3</v>
      </c>
      <c r="C3642">
        <v>2.6891788482225798</v>
      </c>
      <c r="D3642" s="3">
        <v>1.8944048085904799E-2</v>
      </c>
      <c r="E3642" s="3">
        <v>1.8748290464627601E-2</v>
      </c>
      <c r="F3642">
        <v>1.8703791486987E-2</v>
      </c>
      <c r="G3642">
        <v>-4227524</v>
      </c>
      <c r="H3642">
        <v>16847064</v>
      </c>
      <c r="K3642">
        <f t="shared" si="1319"/>
        <v>73.147263875666226</v>
      </c>
      <c r="L3642">
        <f t="shared" si="1320"/>
        <v>53.45700406396881</v>
      </c>
      <c r="M3642">
        <f t="shared" si="1314"/>
        <v>17.899690076874005</v>
      </c>
      <c r="N3642">
        <f t="shared" si="1321"/>
        <v>7.0430952099243591E-2</v>
      </c>
      <c r="O3642">
        <f t="shared" si="1322"/>
        <v>56.009405310256803</v>
      </c>
      <c r="P3642">
        <f t="shared" si="1323"/>
        <v>55.994617291764627</v>
      </c>
      <c r="Q3642">
        <f t="shared" si="1315"/>
        <v>4.2706945331794088E-2</v>
      </c>
      <c r="R3642">
        <f t="shared" si="1324"/>
        <v>55.966698364925008</v>
      </c>
      <c r="S3642">
        <f t="shared" si="1316"/>
        <v>17.871218779986144</v>
      </c>
      <c r="T3642">
        <f t="shared" si="1317"/>
        <v>7.3636347416665897</v>
      </c>
      <c r="U3642">
        <f t="shared" si="1318"/>
        <v>0.48936806704343605</v>
      </c>
      <c r="V3642" s="6">
        <f t="shared" si="1326"/>
        <v>202603.99999979418</v>
      </c>
      <c r="W3642">
        <f t="shared" si="1331"/>
        <v>7.3641892559693352</v>
      </c>
      <c r="X3642">
        <f t="shared" si="1332"/>
        <v>17.864164959509488</v>
      </c>
      <c r="Y3642">
        <f t="shared" si="1327"/>
        <v>4.0843496821954282E-2</v>
      </c>
      <c r="Z3642">
        <f t="shared" si="1328"/>
        <v>-3.1355745686828412E-8</v>
      </c>
      <c r="AA3642">
        <f t="shared" si="1330"/>
        <v>-4.357702085707453E-8</v>
      </c>
      <c r="AB3642">
        <f t="shared" si="1329"/>
        <v>0.99590146845161176</v>
      </c>
      <c r="AC3642">
        <f t="shared" si="1325"/>
        <v>2.2353154936835851</v>
      </c>
      <c r="AD3642">
        <f t="shared" si="1333"/>
        <v>-4.1922845725881689E-10</v>
      </c>
      <c r="AE3642">
        <f t="shared" si="1334"/>
        <v>2.0528605624051059E-4</v>
      </c>
      <c r="AF3642">
        <f t="shared" si="1335"/>
        <v>-2.0329295999850436E-7</v>
      </c>
      <c r="AG3642" t="str">
        <f t="shared" si="1336"/>
        <v>NaN</v>
      </c>
      <c r="AH3642" t="str">
        <f t="shared" si="1337"/>
        <v>NaN</v>
      </c>
    </row>
    <row r="3643" spans="1:34">
      <c r="A3643" s="4">
        <v>43289.730081018519</v>
      </c>
      <c r="B3643" s="3">
        <v>-1.13665715580282E-3</v>
      </c>
      <c r="C3643">
        <v>2.68919311887112</v>
      </c>
      <c r="D3643" s="3">
        <v>1.8942954002850499E-2</v>
      </c>
      <c r="E3643">
        <v>1.8747909914000001E-2</v>
      </c>
      <c r="F3643" s="3">
        <v>1.8703839130612299E-2</v>
      </c>
      <c r="G3643">
        <v>-4227524</v>
      </c>
      <c r="H3643">
        <v>16847064</v>
      </c>
      <c r="K3643">
        <f t="shared" si="1319"/>
        <v>73.158627616577732</v>
      </c>
      <c r="L3643">
        <f t="shared" si="1320"/>
        <v>53.468305177768471</v>
      </c>
      <c r="M3643">
        <f t="shared" si="1314"/>
        <v>17.903474172860665</v>
      </c>
      <c r="N3643">
        <f t="shared" si="1321"/>
        <v>7.0435277310805927E-2</v>
      </c>
      <c r="O3643">
        <f t="shared" si="1322"/>
        <v>56.006119175951639</v>
      </c>
      <c r="P3643">
        <f t="shared" si="1323"/>
        <v>55.993478326303162</v>
      </c>
      <c r="Q3643">
        <f t="shared" si="1315"/>
        <v>3.9277217045260215E-2</v>
      </c>
      <c r="R3643">
        <f t="shared" si="1324"/>
        <v>55.966841958906379</v>
      </c>
      <c r="S3643">
        <f t="shared" si="1316"/>
        <v>17.877289361497159</v>
      </c>
      <c r="T3643">
        <f t="shared" si="1317"/>
        <v>7.3640900270942034</v>
      </c>
      <c r="U3643">
        <f t="shared" si="1318"/>
        <v>0.4893607471580389</v>
      </c>
      <c r="V3643" s="6">
        <f t="shared" si="1326"/>
        <v>202663.99999998976</v>
      </c>
      <c r="W3643">
        <f t="shared" si="1331"/>
        <v>7.3636493341483256</v>
      </c>
      <c r="X3643">
        <f t="shared" si="1332"/>
        <v>17.859102353750099</v>
      </c>
      <c r="Y3643">
        <f t="shared" si="1327"/>
        <v>3.806862425411358E-2</v>
      </c>
      <c r="Z3643">
        <f t="shared" si="1328"/>
        <v>-4.7425565207823631E-8</v>
      </c>
      <c r="AA3643">
        <f t="shared" si="1330"/>
        <v>-3.7694085697418782E-8</v>
      </c>
      <c r="AB3643">
        <f t="shared" si="1329"/>
        <v>0.99608012726990913</v>
      </c>
      <c r="AC3643">
        <f t="shared" si="1325"/>
        <v>2.2353045076462168</v>
      </c>
      <c r="AD3643">
        <f t="shared" si="1333"/>
        <v>-3.8906309075166177E-10</v>
      </c>
      <c r="AE3643">
        <f t="shared" si="1334"/>
        <v>1.6209289414052637E-4</v>
      </c>
      <c r="AF3643">
        <f t="shared" si="1335"/>
        <v>-2.3893902760653526E-7</v>
      </c>
      <c r="AG3643" t="str">
        <f t="shared" si="1336"/>
        <v>NaN</v>
      </c>
      <c r="AH3643" t="str">
        <f t="shared" si="1337"/>
        <v>NaN</v>
      </c>
    </row>
    <row r="3644" spans="1:34">
      <c r="A3644" s="4">
        <v>43289.730775462966</v>
      </c>
      <c r="B3644" s="3">
        <v>-1.1366690480099401E-3</v>
      </c>
      <c r="C3644">
        <v>2.6891610099119099</v>
      </c>
      <c r="D3644" s="3">
        <v>1.8944238361218599E-2</v>
      </c>
      <c r="E3644" s="3">
        <v>1.8750716474878599E-2</v>
      </c>
      <c r="F3644" s="3">
        <v>1.8707460046134699E-2</v>
      </c>
      <c r="G3644">
        <v>-4227524</v>
      </c>
      <c r="H3644">
        <v>16847064</v>
      </c>
      <c r="K3644">
        <f t="shared" si="1319"/>
        <v>73.159385199305689</v>
      </c>
      <c r="L3644">
        <f t="shared" si="1320"/>
        <v>53.46430309999657</v>
      </c>
      <c r="M3644">
        <f t="shared" si="1314"/>
        <v>17.902134106146587</v>
      </c>
      <c r="N3644">
        <f t="shared" si="1321"/>
        <v>7.042554558479229E-2</v>
      </c>
      <c r="O3644">
        <f t="shared" si="1322"/>
        <v>56.00997681187512</v>
      </c>
      <c r="P3644">
        <f t="shared" si="1323"/>
        <v>56.001878196581593</v>
      </c>
      <c r="Q3644">
        <f t="shared" si="1315"/>
        <v>3.2221710385286428E-2</v>
      </c>
      <c r="R3644">
        <f t="shared" si="1324"/>
        <v>55.977755101489834</v>
      </c>
      <c r="S3644">
        <f t="shared" si="1316"/>
        <v>17.88065296588973</v>
      </c>
      <c r="T3644">
        <f t="shared" si="1317"/>
        <v>7.3630656348822408</v>
      </c>
      <c r="U3644">
        <f t="shared" si="1318"/>
        <v>0.48937721690017949</v>
      </c>
      <c r="V3644" s="6">
        <f t="shared" si="1326"/>
        <v>202724.00000018533</v>
      </c>
      <c r="W3644">
        <f t="shared" si="1331"/>
        <v>7.3633107885740587</v>
      </c>
      <c r="X3644">
        <f t="shared" si="1332"/>
        <v>17.856304594972471</v>
      </c>
      <c r="Y3644">
        <f t="shared" si="1327"/>
        <v>3.7686724954229568E-2</v>
      </c>
      <c r="Z3644">
        <f t="shared" si="1328"/>
        <v>-1.2646817467129353E-8</v>
      </c>
      <c r="AA3644">
        <f t="shared" si="1330"/>
        <v>-1.1497106682657859E-8</v>
      </c>
      <c r="AB3644">
        <f t="shared" si="1329"/>
        <v>0.99610424474956771</v>
      </c>
      <c r="AC3644">
        <f t="shared" si="1325"/>
        <v>2.2353292262302915</v>
      </c>
      <c r="AD3644">
        <f t="shared" si="1333"/>
        <v>-1.1987233551426465E-10</v>
      </c>
      <c r="AE3644">
        <f t="shared" si="1334"/>
        <v>1.0440470132101237E-4</v>
      </c>
      <c r="AF3644">
        <f t="shared" si="1335"/>
        <v>-1.1429571468725593E-7</v>
      </c>
      <c r="AG3644" t="str">
        <f t="shared" si="1336"/>
        <v>NaN</v>
      </c>
      <c r="AH3644" t="str">
        <f t="shared" si="1337"/>
        <v>NaN</v>
      </c>
    </row>
    <row r="3645" spans="1:34">
      <c r="A3645" s="4">
        <v>43289.731469907405</v>
      </c>
      <c r="B3645" s="3">
        <v>-1.1361695753112099E-3</v>
      </c>
      <c r="C3645">
        <v>2.6891883619882702</v>
      </c>
      <c r="D3645" s="3">
        <v>1.8943845918383901E-2</v>
      </c>
      <c r="E3645" s="3">
        <v>1.8748445063320102E-2</v>
      </c>
      <c r="F3645" s="3">
        <v>1.8703970150581901E-2</v>
      </c>
      <c r="G3645">
        <v>-4227524</v>
      </c>
      <c r="H3645">
        <v>16847064</v>
      </c>
      <c r="K3645">
        <f t="shared" si="1319"/>
        <v>73.127566724751816</v>
      </c>
      <c r="L3645">
        <f t="shared" si="1320"/>
        <v>53.437072061384939</v>
      </c>
      <c r="M3645">
        <f t="shared" si="1314"/>
        <v>17.89301599037945</v>
      </c>
      <c r="N3645">
        <f t="shared" si="1321"/>
        <v>7.0433835573617529E-2</v>
      </c>
      <c r="O3645">
        <f t="shared" si="1322"/>
        <v>56.00879808978739</v>
      </c>
      <c r="P3645">
        <f t="shared" si="1323"/>
        <v>55.995079996483462</v>
      </c>
      <c r="Q3645">
        <f t="shared" si="1315"/>
        <v>4.1561247432142068E-2</v>
      </c>
      <c r="R3645">
        <f t="shared" si="1324"/>
        <v>55.967236842355248</v>
      </c>
      <c r="S3645">
        <f t="shared" si="1316"/>
        <v>17.865308492091355</v>
      </c>
      <c r="T3645">
        <f t="shared" si="1317"/>
        <v>7.3639382652848981</v>
      </c>
      <c r="U3645">
        <f t="shared" si="1318"/>
        <v>0.48936318711983967</v>
      </c>
      <c r="V3645" s="6">
        <f t="shared" si="1326"/>
        <v>202783.99999975227</v>
      </c>
      <c r="W3645">
        <f t="shared" si="1331"/>
        <v>7.3632495001511238</v>
      </c>
      <c r="X3645">
        <f t="shared" si="1332"/>
        <v>17.8535479086257</v>
      </c>
      <c r="Y3645">
        <f t="shared" si="1327"/>
        <v>3.2715327339512136E-2</v>
      </c>
      <c r="Z3645">
        <f t="shared" si="1328"/>
        <v>-1.7559217588015138E-7</v>
      </c>
      <c r="AA3645">
        <f t="shared" si="1330"/>
        <v>-3.4972854781951056E-8</v>
      </c>
      <c r="AB3645">
        <f t="shared" si="1329"/>
        <v>0.99642048412185869</v>
      </c>
      <c r="AC3645">
        <f t="shared" si="1325"/>
        <v>2.2353081696586754</v>
      </c>
      <c r="AD3645">
        <f t="shared" si="1333"/>
        <v>-4.2004375019202516E-10</v>
      </c>
      <c r="AE3645">
        <f t="shared" si="1334"/>
        <v>9.715461530599871E-5</v>
      </c>
      <c r="AF3645">
        <f t="shared" si="1335"/>
        <v>-4.3038995510262532E-7</v>
      </c>
      <c r="AG3645" t="str">
        <f t="shared" si="1336"/>
        <v>NaN</v>
      </c>
      <c r="AH3645" t="str">
        <f t="shared" si="1337"/>
        <v>NaN</v>
      </c>
    </row>
    <row r="3646" spans="1:34">
      <c r="A3646" s="4">
        <v>43289.732175925928</v>
      </c>
      <c r="B3646" s="3">
        <v>-1.1369544609806301E-3</v>
      </c>
      <c r="C3646">
        <v>2.68909441355208</v>
      </c>
      <c r="D3646" s="3">
        <v>1.8941657752275201E-2</v>
      </c>
      <c r="E3646" s="3">
        <v>1.8747779099721799E-2</v>
      </c>
      <c r="F3646" s="3">
        <v>1.8707495778853601E-2</v>
      </c>
      <c r="G3646">
        <v>-4227524</v>
      </c>
      <c r="H3646">
        <v>16847064</v>
      </c>
      <c r="K3646">
        <f t="shared" si="1319"/>
        <v>73.177567184764214</v>
      </c>
      <c r="L3646">
        <f t="shared" si="1320"/>
        <v>53.482438115121312</v>
      </c>
      <c r="M3646">
        <f t="shared" si="1314"/>
        <v>17.908206484424348</v>
      </c>
      <c r="N3646">
        <f t="shared" si="1321"/>
        <v>7.0405361264175487E-2</v>
      </c>
      <c r="O3646">
        <f t="shared" si="1322"/>
        <v>56.002225821176751</v>
      </c>
      <c r="P3646">
        <f t="shared" si="1323"/>
        <v>55.993086806925895</v>
      </c>
      <c r="Q3646">
        <f t="shared" si="1315"/>
        <v>2.4363024201107919E-2</v>
      </c>
      <c r="R3646">
        <f t="shared" si="1324"/>
        <v>55.977862796975643</v>
      </c>
      <c r="S3646">
        <f t="shared" si="1316"/>
        <v>17.891964468290276</v>
      </c>
      <c r="T3646">
        <f t="shared" si="1317"/>
        <v>7.3609409695541563</v>
      </c>
      <c r="U3646">
        <f t="shared" si="1318"/>
        <v>0.48941137636535237</v>
      </c>
      <c r="V3646" s="6">
        <f t="shared" si="1326"/>
        <v>202845.00000018161</v>
      </c>
      <c r="W3646">
        <f t="shared" si="1331"/>
        <v>7.3629722429997919</v>
      </c>
      <c r="X3646">
        <f t="shared" si="1332"/>
        <v>17.851250600979956</v>
      </c>
      <c r="Y3646">
        <f t="shared" si="1327"/>
        <v>1.6399267197677148E-2</v>
      </c>
      <c r="Z3646">
        <f t="shared" si="1328"/>
        <v>-9.4067236985246976E-9</v>
      </c>
      <c r="AA3646">
        <f t="shared" si="1330"/>
        <v>-4.630198436085352E-8</v>
      </c>
      <c r="AB3646">
        <f t="shared" si="1329"/>
        <v>0.99746831084526499</v>
      </c>
      <c r="AC3646">
        <f t="shared" si="1325"/>
        <v>2.2353804944046582</v>
      </c>
      <c r="AD3646">
        <f t="shared" si="1333"/>
        <v>-1.1094402716862199E-9</v>
      </c>
      <c r="AE3646">
        <f t="shared" si="1334"/>
        <v>2.1152962646813221E-4</v>
      </c>
      <c r="AF3646">
        <f t="shared" si="1335"/>
        <v>-5.2211210200774189E-7</v>
      </c>
      <c r="AG3646" t="str">
        <f t="shared" si="1336"/>
        <v>NaN</v>
      </c>
      <c r="AH3646" t="str">
        <f t="shared" si="1337"/>
        <v>NaN</v>
      </c>
    </row>
    <row r="3647" spans="1:34">
      <c r="A3647" s="4">
        <v>43289.732870370368</v>
      </c>
      <c r="B3647" s="3">
        <v>-1.13200730282188E-3</v>
      </c>
      <c r="C3647">
        <v>2.68918479432614</v>
      </c>
      <c r="D3647" s="3">
        <v>1.8933582943645898E-2</v>
      </c>
      <c r="E3647" s="3">
        <v>1.8737563693812301E-2</v>
      </c>
      <c r="F3647" s="3">
        <v>1.87130819939193E-2</v>
      </c>
      <c r="G3647">
        <v>-4227524</v>
      </c>
      <c r="H3647">
        <v>16847064</v>
      </c>
      <c r="K3647">
        <f t="shared" si="1319"/>
        <v>72.862412770141887</v>
      </c>
      <c r="L3647">
        <f t="shared" si="1320"/>
        <v>53.159940671635859</v>
      </c>
      <c r="M3647">
        <f t="shared" si="1314"/>
        <v>17.800220554609311</v>
      </c>
      <c r="N3647">
        <f t="shared" si="1321"/>
        <v>7.0432754270728426E-2</v>
      </c>
      <c r="O3647">
        <f t="shared" si="1322"/>
        <v>55.977972721249699</v>
      </c>
      <c r="P3647">
        <f t="shared" si="1323"/>
        <v>55.96251270282017</v>
      </c>
      <c r="Q3647">
        <f t="shared" si="1315"/>
        <v>-1.6726470040218544E-2</v>
      </c>
      <c r="R3647">
        <f t="shared" si="1324"/>
        <v>55.994699191289918</v>
      </c>
      <c r="S3647">
        <f t="shared" si="1316"/>
        <v>17.811371534636123</v>
      </c>
      <c r="T3647">
        <f t="shared" si="1317"/>
        <v>7.3638244439281495</v>
      </c>
      <c r="U3647">
        <f t="shared" si="1318"/>
        <v>0.48936501709118646</v>
      </c>
      <c r="V3647" s="6">
        <f t="shared" si="1326"/>
        <v>202904.99999974854</v>
      </c>
      <c r="W3647">
        <f t="shared" si="1331"/>
        <v>7.3627416817897338</v>
      </c>
      <c r="X3647">
        <f t="shared" si="1332"/>
        <v>17.850065993229567</v>
      </c>
      <c r="Y3647">
        <f t="shared" si="1327"/>
        <v>-3.4638280843092653E-3</v>
      </c>
      <c r="Z3647">
        <f t="shared" si="1328"/>
        <v>1.8654055746450218E-7</v>
      </c>
      <c r="AA3647">
        <f t="shared" si="1330"/>
        <v>-2.3401091548192505E-8</v>
      </c>
      <c r="AB3647">
        <f t="shared" si="1329"/>
        <v>0.99873092148637377</v>
      </c>
      <c r="AC3647">
        <f t="shared" si="1325"/>
        <v>2.2353109161680136</v>
      </c>
      <c r="AD3647">
        <f t="shared" si="1333"/>
        <v>2.6545752009315322E-9</v>
      </c>
      <c r="AE3647">
        <f t="shared" si="1334"/>
        <v>1.0072728908215906E-4</v>
      </c>
      <c r="AF3647">
        <f t="shared" si="1335"/>
        <v>2.6234870399669911E-6</v>
      </c>
      <c r="AG3647">
        <f t="shared" si="1336"/>
        <v>2.6545752009315324E-7</v>
      </c>
      <c r="AH3647">
        <f t="shared" si="1337"/>
        <v>2.6234870399669912E-2</v>
      </c>
    </row>
    <row r="3648" spans="1:34">
      <c r="A3648" s="4">
        <v>43289.733564814815</v>
      </c>
      <c r="B3648" s="3">
        <v>-1.1335651819536E-3</v>
      </c>
      <c r="C3648">
        <v>2.6891645775740498</v>
      </c>
      <c r="D3648" s="3">
        <v>1.8938946329053599E-2</v>
      </c>
      <c r="E3648" s="3">
        <v>1.8743830886960501E-2</v>
      </c>
      <c r="F3648" s="3">
        <v>1.8718858783486201E-2</v>
      </c>
      <c r="G3648">
        <v>-4227524</v>
      </c>
      <c r="H3648">
        <v>16847064</v>
      </c>
      <c r="K3648">
        <f t="shared" si="1319"/>
        <v>72.961656107438714</v>
      </c>
      <c r="L3648">
        <f t="shared" si="1320"/>
        <v>53.25159047162218</v>
      </c>
      <c r="M3648">
        <f t="shared" si="1314"/>
        <v>17.83090882538108</v>
      </c>
      <c r="N3648">
        <f t="shared" si="1321"/>
        <v>7.0426626887684349E-2</v>
      </c>
      <c r="O3648">
        <f t="shared" si="1322"/>
        <v>55.994081923115886</v>
      </c>
      <c r="P3648">
        <f t="shared" si="1323"/>
        <v>55.981270040263375</v>
      </c>
      <c r="Q3648">
        <f t="shared" si="1315"/>
        <v>-1.8028038413817171E-2</v>
      </c>
      <c r="R3648">
        <f t="shared" si="1324"/>
        <v>56.012109961529703</v>
      </c>
      <c r="S3648">
        <f t="shared" si="1316"/>
        <v>17.842927517656957</v>
      </c>
      <c r="T3648">
        <f t="shared" si="1317"/>
        <v>7.3631794562393003</v>
      </c>
      <c r="U3648">
        <f t="shared" si="1318"/>
        <v>0.48937538692882759</v>
      </c>
      <c r="V3648" s="6">
        <f t="shared" si="1326"/>
        <v>202964.99999994412</v>
      </c>
      <c r="W3648">
        <f t="shared" si="1331"/>
        <v>7.3628905251025429</v>
      </c>
      <c r="X3648">
        <f t="shared" si="1332"/>
        <v>17.85007394080603</v>
      </c>
      <c r="Y3648">
        <f t="shared" si="1327"/>
        <v>-1.8107359425646525E-2</v>
      </c>
      <c r="Z3648">
        <f t="shared" si="1328"/>
        <v>-1.5492351299770216E-7</v>
      </c>
      <c r="AA3648">
        <f t="shared" si="1330"/>
        <v>-3.3688762390321731E-8</v>
      </c>
      <c r="AB3648">
        <f t="shared" si="1329"/>
        <v>0.99967537947562324</v>
      </c>
      <c r="AC3648">
        <f t="shared" si="1325"/>
        <v>2.2353264797209453</v>
      </c>
      <c r="AD3648">
        <f t="shared" si="1333"/>
        <v>7.3105189072146643E-10</v>
      </c>
      <c r="AE3648">
        <f t="shared" si="1334"/>
        <v>-1.9416725407429337E-4</v>
      </c>
      <c r="AF3648">
        <f t="shared" si="1335"/>
        <v>-3.7480316690481541E-7</v>
      </c>
      <c r="AG3648">
        <f t="shared" si="1336"/>
        <v>7.3105189072146643E-8</v>
      </c>
      <c r="AH3648" t="str">
        <f t="shared" si="1337"/>
        <v>NaN</v>
      </c>
    </row>
    <row r="3649" spans="1:34">
      <c r="A3649" s="4">
        <v>43289.734259259261</v>
      </c>
      <c r="B3649" s="3">
        <v>-1.1317099976440701E-3</v>
      </c>
      <c r="C3649">
        <v>2.6891265225112901</v>
      </c>
      <c r="D3649" s="3">
        <v>1.8926792493384699E-2</v>
      </c>
      <c r="E3649" s="3">
        <v>1.8731415422735199E-2</v>
      </c>
      <c r="F3649" s="3">
        <v>1.8707257560727199E-2</v>
      </c>
      <c r="G3649">
        <v>-4227524</v>
      </c>
      <c r="H3649">
        <v>16847064</v>
      </c>
      <c r="K3649">
        <f t="shared" si="1319"/>
        <v>72.843473201955433</v>
      </c>
      <c r="L3649">
        <f t="shared" si="1320"/>
        <v>53.148657267871627</v>
      </c>
      <c r="M3649">
        <f t="shared" si="1314"/>
        <v>17.79644238869956</v>
      </c>
      <c r="N3649">
        <f t="shared" si="1321"/>
        <v>7.041509299018911E-2</v>
      </c>
      <c r="O3649">
        <f t="shared" si="1322"/>
        <v>55.95757725724615</v>
      </c>
      <c r="P3649">
        <f t="shared" si="1323"/>
        <v>55.944111292083598</v>
      </c>
      <c r="Q3649">
        <f t="shared" si="1315"/>
        <v>-1.9567569822903863E-2</v>
      </c>
      <c r="R3649">
        <f t="shared" si="1324"/>
        <v>55.977144827069054</v>
      </c>
      <c r="S3649">
        <f t="shared" si="1316"/>
        <v>17.809487435248162</v>
      </c>
      <c r="T3649">
        <f t="shared" si="1317"/>
        <v>7.3619653617661172</v>
      </c>
      <c r="U3649">
        <f t="shared" si="1318"/>
        <v>0.48939490662321211</v>
      </c>
      <c r="V3649" s="6">
        <f t="shared" si="1326"/>
        <v>203025.0000001397</v>
      </c>
      <c r="W3649">
        <f t="shared" si="1331"/>
        <v>7.3629955909704288</v>
      </c>
      <c r="X3649">
        <f t="shared" si="1332"/>
        <v>17.848169359663189</v>
      </c>
      <c r="Y3649">
        <f t="shared" si="1327"/>
        <v>-1.5421848521519621E-2</v>
      </c>
      <c r="Z3649">
        <f t="shared" si="1328"/>
        <v>-1.106596527391456E-7</v>
      </c>
      <c r="AA3649">
        <f t="shared" si="1330"/>
        <v>-4.2027897678106732E-8</v>
      </c>
      <c r="AB3649">
        <f t="shared" si="1329"/>
        <v>0.99950152743900267</v>
      </c>
      <c r="AC3649">
        <f t="shared" si="1325"/>
        <v>2.2353557758205835</v>
      </c>
      <c r="AD3649">
        <f t="shared" si="1333"/>
        <v>1.0708415036140371E-9</v>
      </c>
      <c r="AE3649">
        <f t="shared" si="1334"/>
        <v>9.4827460732720156E-5</v>
      </c>
      <c r="AF3649">
        <f t="shared" si="1335"/>
        <v>1.124144422127535E-6</v>
      </c>
      <c r="AG3649">
        <f t="shared" si="1336"/>
        <v>1.0708415036140372E-7</v>
      </c>
      <c r="AH3649">
        <f t="shared" si="1337"/>
        <v>1.124144422127535E-2</v>
      </c>
    </row>
    <row r="3650" spans="1:34">
      <c r="A3650" s="4">
        <v>43289.734953703701</v>
      </c>
      <c r="B3650" s="3">
        <v>-1.1330538170477699E-3</v>
      </c>
      <c r="C3650">
        <v>2.6891229548491502</v>
      </c>
      <c r="D3650" s="3">
        <v>1.8932572106041299E-2</v>
      </c>
      <c r="E3650" s="3">
        <v>1.8739728075506699E-2</v>
      </c>
      <c r="F3650" s="3">
        <v>1.8709401523865399E-2</v>
      </c>
      <c r="G3650">
        <v>-4227524</v>
      </c>
      <c r="H3650">
        <v>16847065</v>
      </c>
      <c r="K3650">
        <f t="shared" si="1319"/>
        <v>72.929080050158177</v>
      </c>
      <c r="L3650">
        <f t="shared" si="1320"/>
        <v>53.231445896041649</v>
      </c>
      <c r="M3650">
        <f t="shared" si="1314"/>
        <v>17.824163560360429</v>
      </c>
      <c r="N3650">
        <f t="shared" si="1321"/>
        <v>7.0414011687297051E-2</v>
      </c>
      <c r="O3650">
        <f t="shared" si="1322"/>
        <v>55.974936618902284</v>
      </c>
      <c r="P3650">
        <f t="shared" si="1323"/>
        <v>55.968990568882006</v>
      </c>
      <c r="Q3650">
        <f t="shared" si="1315"/>
        <v>-8.6699373278378289E-3</v>
      </c>
      <c r="R3650">
        <f t="shared" si="1324"/>
        <v>55.983606556230121</v>
      </c>
      <c r="S3650">
        <f t="shared" si="1316"/>
        <v>17.829943518578986</v>
      </c>
      <c r="T3650">
        <f t="shared" si="1317"/>
        <v>7.3618515404090585</v>
      </c>
      <c r="U3650">
        <f t="shared" si="1318"/>
        <v>0.48939673659456401</v>
      </c>
      <c r="V3650" s="6">
        <f t="shared" si="1326"/>
        <v>203084.99999970663</v>
      </c>
      <c r="W3650">
        <f t="shared" si="1331"/>
        <v>7.3628263181833074</v>
      </c>
      <c r="X3650">
        <f t="shared" si="1332"/>
        <v>17.849091901822746</v>
      </c>
      <c r="Y3650">
        <f t="shared" si="1327"/>
        <v>2.7066326762152926E-3</v>
      </c>
      <c r="Z3650">
        <f t="shared" si="1328"/>
        <v>1.1288068448080345E-7</v>
      </c>
      <c r="AA3650">
        <f t="shared" si="1330"/>
        <v>2.5711711278052054E-8</v>
      </c>
      <c r="AB3650">
        <f t="shared" si="1329"/>
        <v>0.99833578650526011</v>
      </c>
      <c r="AC3650">
        <f t="shared" si="1325"/>
        <v>2.2353585223299293</v>
      </c>
      <c r="AD3650">
        <f t="shared" si="1333"/>
        <v>3.7327263941594811E-9</v>
      </c>
      <c r="AE3650">
        <f t="shared" si="1334"/>
        <v>4.1069426890148904E-4</v>
      </c>
      <c r="AF3650">
        <f t="shared" si="1335"/>
        <v>9.0477074828026529E-7</v>
      </c>
      <c r="AG3650">
        <f t="shared" si="1336"/>
        <v>3.7327263941594813E-7</v>
      </c>
      <c r="AH3650">
        <f t="shared" si="1337"/>
        <v>9.0477074828026523E-3</v>
      </c>
    </row>
    <row r="3651" spans="1:34">
      <c r="A3651" s="4">
        <v>43289.735659722224</v>
      </c>
      <c r="B3651" s="3">
        <v>-1.13503981563554E-3</v>
      </c>
      <c r="C3651">
        <v>2.6891693344568899</v>
      </c>
      <c r="D3651" s="3">
        <v>1.8929492024399201E-2</v>
      </c>
      <c r="E3651" s="3">
        <v>1.8734804701762201E-2</v>
      </c>
      <c r="F3651" s="3">
        <v>1.86913922335043E-2</v>
      </c>
      <c r="G3651">
        <v>-4227524</v>
      </c>
      <c r="H3651">
        <v>16847071</v>
      </c>
      <c r="K3651">
        <f t="shared" si="1319"/>
        <v>73.055596365643751</v>
      </c>
      <c r="L3651">
        <f t="shared" si="1320"/>
        <v>53.381635259802408</v>
      </c>
      <c r="M3651">
        <f t="shared" si="1314"/>
        <v>17.874453379463336</v>
      </c>
      <c r="N3651">
        <f t="shared" si="1321"/>
        <v>7.0428068624869777E-2</v>
      </c>
      <c r="O3651">
        <f t="shared" si="1322"/>
        <v>55.965685436455907</v>
      </c>
      <c r="P3651">
        <f t="shared" si="1323"/>
        <v>55.954255203224569</v>
      </c>
      <c r="Q3651">
        <f t="shared" si="1315"/>
        <v>3.635740517938757E-2</v>
      </c>
      <c r="R3651">
        <f t="shared" si="1324"/>
        <v>55.929328031276519</v>
      </c>
      <c r="S3651">
        <f t="shared" si="1316"/>
        <v>17.850215109343743</v>
      </c>
      <c r="T3651">
        <f t="shared" si="1317"/>
        <v>7.3633312180482928</v>
      </c>
      <c r="U3651">
        <f t="shared" si="1318"/>
        <v>0.48937294696703221</v>
      </c>
      <c r="V3651" s="6">
        <f t="shared" si="1326"/>
        <v>203146.00000013597</v>
      </c>
      <c r="W3651">
        <f t="shared" si="1331"/>
        <v>7.3626862303594764</v>
      </c>
      <c r="X3651">
        <f t="shared" si="1332"/>
        <v>17.84707684470613</v>
      </c>
      <c r="Y3651">
        <f t="shared" si="1327"/>
        <v>-1.3808690918362268E-2</v>
      </c>
      <c r="Z3651">
        <f t="shared" si="1328"/>
        <v>-8.4660513362033938E-8</v>
      </c>
      <c r="AA3651">
        <f t="shared" si="1330"/>
        <v>5.2360362340867363E-8</v>
      </c>
      <c r="AB3651">
        <f t="shared" si="1329"/>
        <v>0.99940054447604953</v>
      </c>
      <c r="AC3651">
        <f t="shared" si="1325"/>
        <v>2.2353228177084947</v>
      </c>
      <c r="AD3651">
        <f t="shared" si="1333"/>
        <v>-1.4899362722316403E-9</v>
      </c>
      <c r="AE3651">
        <f t="shared" si="1334"/>
        <v>2.1226186079220888E-4</v>
      </c>
      <c r="AF3651">
        <f t="shared" si="1335"/>
        <v>-6.9875794983800751E-7</v>
      </c>
      <c r="AG3651" t="str">
        <f t="shared" si="1336"/>
        <v>NaN</v>
      </c>
      <c r="AH3651" t="str">
        <f t="shared" si="1337"/>
        <v>NaN</v>
      </c>
    </row>
    <row r="3652" spans="1:34">
      <c r="A3652" s="4">
        <v>43289.736354166664</v>
      </c>
      <c r="B3652" s="3">
        <v>-1.13176945867963E-3</v>
      </c>
      <c r="C3652">
        <v>2.6890908458899498</v>
      </c>
      <c r="D3652" s="3">
        <v>1.8922439945581598E-2</v>
      </c>
      <c r="E3652" s="3">
        <v>1.8725754732149699E-2</v>
      </c>
      <c r="F3652" s="3">
        <v>1.8719359041551802E-2</v>
      </c>
      <c r="G3652">
        <v>-4227524</v>
      </c>
      <c r="H3652">
        <v>16847079</v>
      </c>
      <c r="K3652">
        <f t="shared" si="1319"/>
        <v>72.847261115592588</v>
      </c>
      <c r="L3652">
        <f t="shared" si="1320"/>
        <v>53.136537895101718</v>
      </c>
      <c r="M3652">
        <f t="shared" si="1314"/>
        <v>17.7923843046317</v>
      </c>
      <c r="N3652">
        <f t="shared" si="1321"/>
        <v>7.0404279961286384E-2</v>
      </c>
      <c r="O3652">
        <f t="shared" si="1322"/>
        <v>55.94450415772738</v>
      </c>
      <c r="P3652">
        <f t="shared" si="1323"/>
        <v>55.927169180844487</v>
      </c>
      <c r="Q3652">
        <f t="shared" si="1315"/>
        <v>-6.9113540606636548E-2</v>
      </c>
      <c r="R3652">
        <f t="shared" si="1324"/>
        <v>56.013617698334016</v>
      </c>
      <c r="S3652">
        <f t="shared" si="1316"/>
        <v>17.838459998369459</v>
      </c>
      <c r="T3652">
        <f t="shared" si="1317"/>
        <v>7.3608271481974095</v>
      </c>
      <c r="U3652">
        <f t="shared" si="1318"/>
        <v>0.48941320633669921</v>
      </c>
      <c r="V3652" s="6">
        <f t="shared" si="1326"/>
        <v>203205.99999970291</v>
      </c>
      <c r="W3652">
        <f t="shared" si="1331"/>
        <v>7.3623827067411778</v>
      </c>
      <c r="X3652">
        <f t="shared" si="1332"/>
        <v>17.846060721385644</v>
      </c>
      <c r="Y3652">
        <f t="shared" si="1327"/>
        <v>-1.5348932401349677E-2</v>
      </c>
      <c r="Z3652">
        <f t="shared" si="1328"/>
        <v>-2.3396612289464635E-7</v>
      </c>
      <c r="AA3652">
        <f t="shared" si="1330"/>
        <v>2.1187525094387348E-8</v>
      </c>
      <c r="AB3652">
        <f t="shared" si="1329"/>
        <v>0.99949669497576354</v>
      </c>
      <c r="AC3652">
        <f t="shared" si="1325"/>
        <v>2.2353832409139964</v>
      </c>
      <c r="AD3652">
        <f t="shared" si="1333"/>
        <v>-5.4241457966688043E-10</v>
      </c>
      <c r="AE3652">
        <f t="shared" si="1334"/>
        <v>4.2221288726725038E-5</v>
      </c>
      <c r="AF3652">
        <f t="shared" si="1335"/>
        <v>-1.2788832676137583E-6</v>
      </c>
      <c r="AG3652" t="str">
        <f t="shared" si="1336"/>
        <v>NaN</v>
      </c>
      <c r="AH3652" t="str">
        <f t="shared" si="1337"/>
        <v>NaN</v>
      </c>
    </row>
    <row r="3653" spans="1:34">
      <c r="A3653" s="4">
        <v>43289.73704861111</v>
      </c>
      <c r="B3653" s="3">
        <v>-1.1329824638050901E-3</v>
      </c>
      <c r="C3653">
        <v>2.6890813321242599</v>
      </c>
      <c r="D3653" s="3">
        <v>1.8922392376753101E-2</v>
      </c>
      <c r="E3653" s="3">
        <v>1.8728311556678801E-2</v>
      </c>
      <c r="F3653" s="3">
        <v>1.87007899385935E-2</v>
      </c>
      <c r="G3653">
        <v>-4227524</v>
      </c>
      <c r="H3653">
        <v>16847081</v>
      </c>
      <c r="K3653">
        <f t="shared" si="1319"/>
        <v>72.92453455379308</v>
      </c>
      <c r="L3653">
        <f t="shared" si="1320"/>
        <v>53.238220250141502</v>
      </c>
      <c r="M3653">
        <f t="shared" si="1314"/>
        <v>17.826431903695067</v>
      </c>
      <c r="N3653">
        <f t="shared" si="1321"/>
        <v>7.0401396486912571E-2</v>
      </c>
      <c r="O3653">
        <f t="shared" si="1322"/>
        <v>55.94436128232266</v>
      </c>
      <c r="P3653">
        <f t="shared" si="1323"/>
        <v>55.934821605038437</v>
      </c>
      <c r="Q3653">
        <f t="shared" si="1315"/>
        <v>-1.329066177680005E-2</v>
      </c>
      <c r="R3653">
        <f t="shared" si="1324"/>
        <v>55.95765194409946</v>
      </c>
      <c r="S3653">
        <f t="shared" si="1316"/>
        <v>17.835292344879601</v>
      </c>
      <c r="T3653">
        <f t="shared" si="1317"/>
        <v>7.3605236245791135</v>
      </c>
      <c r="U3653">
        <f t="shared" si="1318"/>
        <v>0.48941808626029537</v>
      </c>
      <c r="V3653" s="6">
        <f t="shared" si="1326"/>
        <v>203265.99999989849</v>
      </c>
      <c r="W3653">
        <f t="shared" si="1331"/>
        <v>7.3625694905062833</v>
      </c>
      <c r="X3653">
        <f t="shared" si="1332"/>
        <v>17.843066620309699</v>
      </c>
      <c r="Y3653">
        <f t="shared" si="1327"/>
        <v>-2.8876417249826147E-2</v>
      </c>
      <c r="Z3653">
        <f t="shared" si="1328"/>
        <v>4.6477053899458677E-7</v>
      </c>
      <c r="AA3653">
        <f t="shared" si="1330"/>
        <v>-7.3499362825335818E-9</v>
      </c>
      <c r="AB3653">
        <f t="shared" si="1329"/>
        <v>1.0003682107653262</v>
      </c>
      <c r="AC3653">
        <f t="shared" si="1325"/>
        <v>2.2353905649389061</v>
      </c>
      <c r="AD3653">
        <f t="shared" si="1333"/>
        <v>1.0001634658937583E-10</v>
      </c>
      <c r="AE3653">
        <f t="shared" si="1334"/>
        <v>3.2089754054007228E-4</v>
      </c>
      <c r="AF3653">
        <f t="shared" si="1335"/>
        <v>3.1026703393401638E-8</v>
      </c>
      <c r="AG3653">
        <f t="shared" si="1336"/>
        <v>1.0001634658937583E-8</v>
      </c>
      <c r="AH3653">
        <f t="shared" si="1337"/>
        <v>3.1026703393401638E-4</v>
      </c>
    </row>
    <row r="3654" spans="1:34">
      <c r="A3654" s="4">
        <v>43289.737743055557</v>
      </c>
      <c r="B3654" s="3">
        <v>-1.13376734947451E-3</v>
      </c>
      <c r="C3654">
        <v>2.6892656613344998</v>
      </c>
      <c r="D3654" s="3">
        <v>1.8923498352014598E-2</v>
      </c>
      <c r="E3654" s="3">
        <v>1.8729512669597201E-2</v>
      </c>
      <c r="F3654" s="3">
        <v>1.8698884193581799E-2</v>
      </c>
      <c r="G3654">
        <v>-4227524</v>
      </c>
      <c r="H3654">
        <v>16847088</v>
      </c>
      <c r="K3654">
        <f t="shared" si="1319"/>
        <v>72.974535013805465</v>
      </c>
      <c r="L3654">
        <f t="shared" si="1320"/>
        <v>53.290725794627377</v>
      </c>
      <c r="M3654">
        <f t="shared" si="1314"/>
        <v>17.844013004433336</v>
      </c>
      <c r="N3654">
        <f t="shared" si="1321"/>
        <v>7.0457263802904471E-2</v>
      </c>
      <c r="O3654">
        <f t="shared" si="1322"/>
        <v>55.947683135479231</v>
      </c>
      <c r="P3654">
        <f t="shared" si="1323"/>
        <v>55.938416464776289</v>
      </c>
      <c r="Q3654">
        <f t="shared" si="1315"/>
        <v>-4.2250493660418442E-3</v>
      </c>
      <c r="R3654">
        <f t="shared" si="1324"/>
        <v>55.951908184845273</v>
      </c>
      <c r="S3654">
        <f t="shared" si="1316"/>
        <v>17.846829704010698</v>
      </c>
      <c r="T3654">
        <f t="shared" si="1317"/>
        <v>7.3664043946835243</v>
      </c>
      <c r="U3654">
        <f t="shared" si="1318"/>
        <v>0.48932353774062148</v>
      </c>
      <c r="V3654" s="6">
        <f t="shared" si="1326"/>
        <v>203326.00000009406</v>
      </c>
      <c r="W3654">
        <f t="shared" si="1331"/>
        <v>7.3625899199805946</v>
      </c>
      <c r="X3654">
        <f t="shared" si="1332"/>
        <v>17.846997273888419</v>
      </c>
      <c r="Y3654">
        <f t="shared" si="1327"/>
        <v>-1.4164471007937607E-2</v>
      </c>
      <c r="Z3654">
        <f t="shared" si="1328"/>
        <v>3.7308111490420933E-7</v>
      </c>
      <c r="AA3654">
        <f t="shared" si="1330"/>
        <v>-4.6059350950723691E-8</v>
      </c>
      <c r="AB3654">
        <f t="shared" si="1329"/>
        <v>0.9994222381396165</v>
      </c>
      <c r="AC3654">
        <f t="shared" si="1325"/>
        <v>2.2352486619562866</v>
      </c>
      <c r="AD3654">
        <f t="shared" si="1333"/>
        <v>1.2776756112468809E-9</v>
      </c>
      <c r="AE3654">
        <f t="shared" si="1334"/>
        <v>2.8505348681492109E-5</v>
      </c>
      <c r="AF3654">
        <f t="shared" si="1335"/>
        <v>4.4619559981905304E-6</v>
      </c>
      <c r="AG3654">
        <f t="shared" si="1336"/>
        <v>1.2776756112468807E-7</v>
      </c>
      <c r="AH3654">
        <f t="shared" si="1337"/>
        <v>4.4619559981905303E-2</v>
      </c>
    </row>
    <row r="3655" spans="1:34">
      <c r="A3655" s="4">
        <v>43289.738437499997</v>
      </c>
      <c r="B3655" s="3">
        <v>-1.1331013858762199E-3</v>
      </c>
      <c r="C3655">
        <v>2.6892216601681902</v>
      </c>
      <c r="D3655" s="3">
        <v>1.8916588979682299E-2</v>
      </c>
      <c r="E3655" s="3">
        <v>1.8723471428384101E-2</v>
      </c>
      <c r="F3655" s="3">
        <v>1.8698884193581799E-2</v>
      </c>
      <c r="G3655">
        <v>-4227524</v>
      </c>
      <c r="H3655">
        <v>16847093</v>
      </c>
      <c r="K3655">
        <f t="shared" si="1319"/>
        <v>72.932110381068043</v>
      </c>
      <c r="L3655">
        <f t="shared" si="1320"/>
        <v>53.248301161889955</v>
      </c>
      <c r="M3655">
        <f t="shared" si="1314"/>
        <v>17.829807423875241</v>
      </c>
      <c r="N3655">
        <f t="shared" si="1321"/>
        <v>7.0443927733927492E-2</v>
      </c>
      <c r="O3655">
        <f t="shared" si="1322"/>
        <v>55.926930482964302</v>
      </c>
      <c r="P3655">
        <f t="shared" si="1323"/>
        <v>55.920335388075713</v>
      </c>
      <c r="Q3655">
        <f t="shared" si="1315"/>
        <v>-2.4977701880970926E-2</v>
      </c>
      <c r="R3655">
        <f t="shared" si="1324"/>
        <v>55.951908184845273</v>
      </c>
      <c r="S3655">
        <f t="shared" si="1316"/>
        <v>17.846459225129223</v>
      </c>
      <c r="T3655">
        <f t="shared" si="1317"/>
        <v>7.3650005979491038</v>
      </c>
      <c r="U3655">
        <f t="shared" si="1318"/>
        <v>0.48934610738725054</v>
      </c>
      <c r="V3655" s="6">
        <f t="shared" si="1326"/>
        <v>203385.999999661</v>
      </c>
      <c r="W3655">
        <f t="shared" si="1331"/>
        <v>7.3626862303594756</v>
      </c>
      <c r="X3655">
        <f t="shared" si="1332"/>
        <v>17.849006447392373</v>
      </c>
      <c r="Y3655">
        <f t="shared" si="1327"/>
        <v>-9.7983286970991425E-3</v>
      </c>
      <c r="Z3655">
        <f t="shared" si="1328"/>
        <v>-3.7313337372306222E-7</v>
      </c>
      <c r="AA3655">
        <f t="shared" si="1330"/>
        <v>-8.6713571232834286E-9</v>
      </c>
      <c r="AB3655">
        <f t="shared" si="1329"/>
        <v>0.99914083587704261</v>
      </c>
      <c r="AC3655">
        <f t="shared" si="1325"/>
        <v>2.2352825355714883</v>
      </c>
      <c r="AD3655">
        <f t="shared" si="1333"/>
        <v>3.4773211390873563E-10</v>
      </c>
      <c r="AE3655">
        <f t="shared" si="1334"/>
        <v>-2.2658007051479123E-5</v>
      </c>
      <c r="AF3655">
        <f t="shared" si="1335"/>
        <v>-1.5277564609675404E-6</v>
      </c>
      <c r="AG3655">
        <f t="shared" si="1336"/>
        <v>3.4773211390873565E-8</v>
      </c>
      <c r="AH3655" t="str">
        <f t="shared" si="1337"/>
        <v>NaN</v>
      </c>
    </row>
    <row r="3656" spans="1:34">
      <c r="A3656" s="4">
        <v>43289.73914351852</v>
      </c>
      <c r="B3656" s="3">
        <v>-1.13618146751833E-3</v>
      </c>
      <c r="C3656">
        <v>2.6891241440698699</v>
      </c>
      <c r="D3656" s="3">
        <v>1.8939326879681199E-2</v>
      </c>
      <c r="E3656" s="3">
        <v>1.8744532527180099E-2</v>
      </c>
      <c r="F3656" s="3">
        <v>1.87133202120458E-2</v>
      </c>
      <c r="G3656">
        <v>-4227524</v>
      </c>
      <c r="H3656">
        <v>16847213</v>
      </c>
      <c r="K3656">
        <f t="shared" si="1319"/>
        <v>73.128324307479772</v>
      </c>
      <c r="L3656">
        <f t="shared" si="1320"/>
        <v>53.425539073414512</v>
      </c>
      <c r="M3656">
        <f t="shared" si="1314"/>
        <v>17.889154253008535</v>
      </c>
      <c r="N3656">
        <f t="shared" si="1321"/>
        <v>7.0414372121596333E-2</v>
      </c>
      <c r="O3656">
        <f t="shared" si="1322"/>
        <v>55.995224926352513</v>
      </c>
      <c r="P3656">
        <f t="shared" si="1323"/>
        <v>55.983370007832832</v>
      </c>
      <c r="Q3656">
        <f t="shared" si="1315"/>
        <v>-1.9223484428465554E-4</v>
      </c>
      <c r="R3656">
        <f t="shared" si="1324"/>
        <v>55.995417161196798</v>
      </c>
      <c r="S3656">
        <f t="shared" si="1316"/>
        <v>17.88928240957139</v>
      </c>
      <c r="T3656">
        <f t="shared" si="1317"/>
        <v>7.3618894808616142</v>
      </c>
      <c r="U3656">
        <f t="shared" si="1318"/>
        <v>0.48939612660411008</v>
      </c>
      <c r="V3656" s="6">
        <f t="shared" si="1326"/>
        <v>203447.00000009034</v>
      </c>
      <c r="W3656">
        <f t="shared" si="1331"/>
        <v>7.3624906911053634</v>
      </c>
      <c r="X3656">
        <f t="shared" si="1332"/>
        <v>17.853349082124836</v>
      </c>
      <c r="Y3656">
        <f t="shared" si="1327"/>
        <v>-2.0762250706200785E-2</v>
      </c>
      <c r="Z3656">
        <f t="shared" si="1328"/>
        <v>-3.1042188237759214E-7</v>
      </c>
      <c r="AA3656">
        <f t="shared" si="1330"/>
        <v>7.3532956074006394E-8</v>
      </c>
      <c r="AB3656">
        <f t="shared" si="1329"/>
        <v>0.99984673098773225</v>
      </c>
      <c r="AC3656">
        <f t="shared" si="1325"/>
        <v>2.2353576068268093</v>
      </c>
      <c r="AD3656">
        <f t="shared" si="1333"/>
        <v>-1.391656050373406E-9</v>
      </c>
      <c r="AE3656">
        <f t="shared" si="1334"/>
        <v>-5.4751271185898225E-5</v>
      </c>
      <c r="AF3656">
        <f t="shared" si="1335"/>
        <v>2.5302809233805911E-6</v>
      </c>
      <c r="AG3656" t="str">
        <f t="shared" si="1336"/>
        <v>NaN</v>
      </c>
      <c r="AH3656">
        <f t="shared" si="1337"/>
        <v>2.5302809233805911E-2</v>
      </c>
    </row>
    <row r="3657" spans="1:34">
      <c r="A3657" s="4">
        <v>43289.739837962959</v>
      </c>
      <c r="B3657" s="3">
        <v>-1.1335295053322601E-3</v>
      </c>
      <c r="C3657">
        <v>2.6891039273177699</v>
      </c>
      <c r="D3657" s="3">
        <v>1.8933582943645898E-2</v>
      </c>
      <c r="E3657" s="3">
        <v>1.8742165977964801E-2</v>
      </c>
      <c r="F3657" s="3">
        <v>1.8719847388711099E-2</v>
      </c>
      <c r="G3657">
        <v>-4227524</v>
      </c>
      <c r="H3657">
        <v>16847213</v>
      </c>
      <c r="K3657">
        <f t="shared" si="1319"/>
        <v>72.959383359256165</v>
      </c>
      <c r="L3657">
        <f t="shared" si="1320"/>
        <v>53.248018210868899</v>
      </c>
      <c r="M3657">
        <f t="shared" si="1314"/>
        <v>17.82971267977814</v>
      </c>
      <c r="N3657">
        <f t="shared" si="1321"/>
        <v>7.0408244738549286E-2</v>
      </c>
      <c r="O3657">
        <f t="shared" si="1322"/>
        <v>55.977972721249699</v>
      </c>
      <c r="P3657">
        <f t="shared" si="1323"/>
        <v>55.976287066369622</v>
      </c>
      <c r="Q3657">
        <f t="shared" si="1315"/>
        <v>-3.7116815393346769E-2</v>
      </c>
      <c r="R3657">
        <f t="shared" si="1324"/>
        <v>56.015089536643046</v>
      </c>
      <c r="S3657">
        <f t="shared" si="1316"/>
        <v>17.854457223373704</v>
      </c>
      <c r="T3657">
        <f t="shared" si="1317"/>
        <v>7.3612444931724506</v>
      </c>
      <c r="U3657">
        <f t="shared" si="1318"/>
        <v>0.48940649644175627</v>
      </c>
      <c r="V3657" s="6">
        <f t="shared" si="1326"/>
        <v>203506.99999965727</v>
      </c>
      <c r="W3657">
        <f t="shared" si="1331"/>
        <v>7.3624060547118138</v>
      </c>
      <c r="X3657">
        <f t="shared" si="1332"/>
        <v>17.856428383216645</v>
      </c>
      <c r="Y3657">
        <f t="shared" si="1327"/>
        <v>-1.6739065363102174E-2</v>
      </c>
      <c r="Z3657">
        <f t="shared" si="1328"/>
        <v>-1.5808521819652729E-7</v>
      </c>
      <c r="AA3657">
        <f t="shared" si="1330"/>
        <v>1.9679463068159053E-8</v>
      </c>
      <c r="AB3657">
        <f t="shared" si="1329"/>
        <v>0.99958733149572199</v>
      </c>
      <c r="AC3657">
        <f t="shared" si="1325"/>
        <v>2.2353731703797486</v>
      </c>
      <c r="AD3657">
        <f t="shared" si="1333"/>
        <v>-4.6196532768661327E-10</v>
      </c>
      <c r="AE3657">
        <f t="shared" si="1334"/>
        <v>-6.8387499577563841E-5</v>
      </c>
      <c r="AF3657">
        <f t="shared" si="1335"/>
        <v>6.724557200677707E-7</v>
      </c>
      <c r="AG3657" t="str">
        <f t="shared" si="1336"/>
        <v>NaN</v>
      </c>
      <c r="AH3657">
        <f t="shared" si="1337"/>
        <v>6.7245572006777062E-3</v>
      </c>
    </row>
    <row r="3658" spans="1:34">
      <c r="A3658" s="4">
        <v>43289.740532407406</v>
      </c>
      <c r="B3658" s="3">
        <v>-1.1340408702380999E-3</v>
      </c>
      <c r="C3658">
        <v>2.6890646830342999</v>
      </c>
      <c r="D3658" s="3">
        <v>1.8935093253949199E-2</v>
      </c>
      <c r="E3658" s="3">
        <v>1.87423443610714E-2</v>
      </c>
      <c r="F3658" s="3">
        <v>1.87133202120458E-2</v>
      </c>
      <c r="G3658">
        <v>-4227524</v>
      </c>
      <c r="H3658">
        <v>16847212</v>
      </c>
      <c r="K3658">
        <f t="shared" si="1319"/>
        <v>72.991959416537313</v>
      </c>
      <c r="L3658">
        <f t="shared" si="1320"/>
        <v>53.289174182472053</v>
      </c>
      <c r="M3658">
        <f t="shared" si="1314"/>
        <v>17.843493458357269</v>
      </c>
      <c r="N3658">
        <f t="shared" si="1321"/>
        <v>7.0396350406757596E-2</v>
      </c>
      <c r="O3658">
        <f t="shared" si="1322"/>
        <v>55.982509015345123</v>
      </c>
      <c r="P3658">
        <f t="shared" si="1323"/>
        <v>55.976820956429421</v>
      </c>
      <c r="Q3658">
        <f t="shared" si="1315"/>
        <v>-1.2908145851675101E-2</v>
      </c>
      <c r="R3658">
        <f t="shared" si="1324"/>
        <v>55.995417161196798</v>
      </c>
      <c r="S3658">
        <f t="shared" si="1316"/>
        <v>17.852098888925052</v>
      </c>
      <c r="T3658">
        <f t="shared" si="1317"/>
        <v>7.3599924582470102</v>
      </c>
      <c r="U3658">
        <f t="shared" si="1318"/>
        <v>0.48942662612658988</v>
      </c>
      <c r="V3658" s="6">
        <f t="shared" si="1326"/>
        <v>203566.99999985285</v>
      </c>
      <c r="W3658">
        <f t="shared" si="1331"/>
        <v>7.3623243368145914</v>
      </c>
      <c r="X3658">
        <f t="shared" si="1332"/>
        <v>17.856877161107732</v>
      </c>
      <c r="Y3658">
        <f t="shared" si="1327"/>
        <v>-1.3787024772687081E-2</v>
      </c>
      <c r="Z3658">
        <f t="shared" si="1328"/>
        <v>1.7705544343004785E-7</v>
      </c>
      <c r="AA3658">
        <f t="shared" si="1330"/>
        <v>-8.8714363638156637E-8</v>
      </c>
      <c r="AB3658">
        <f t="shared" si="1329"/>
        <v>0.99939795905937856</v>
      </c>
      <c r="AC3658">
        <f t="shared" si="1325"/>
        <v>2.2354033819824997</v>
      </c>
      <c r="AD3658">
        <f t="shared" si="1333"/>
        <v>2.5284629644765006E-9</v>
      </c>
      <c r="AE3658">
        <f t="shared" si="1334"/>
        <v>3.205375590196798E-4</v>
      </c>
      <c r="AF3658">
        <f t="shared" si="1335"/>
        <v>7.8525137829320198E-7</v>
      </c>
      <c r="AG3658">
        <f t="shared" si="1336"/>
        <v>2.5284629644765008E-7</v>
      </c>
      <c r="AH3658">
        <f t="shared" si="1337"/>
        <v>7.8525137829320198E-3</v>
      </c>
    </row>
    <row r="3659" spans="1:34">
      <c r="A3659" s="4">
        <v>43289.741226851853</v>
      </c>
      <c r="B3659" s="3">
        <v>-1.13446898969414E-3</v>
      </c>
      <c r="C3659">
        <v>2.6891705236775998</v>
      </c>
      <c r="D3659" s="3">
        <v>1.89281600972026E-2</v>
      </c>
      <c r="E3659" s="3">
        <v>1.87344598277559E-2</v>
      </c>
      <c r="F3659" s="3">
        <v>1.86992534316778E-2</v>
      </c>
      <c r="G3659">
        <v>-4227524</v>
      </c>
      <c r="H3659">
        <v>16847213</v>
      </c>
      <c r="K3659">
        <f t="shared" si="1319"/>
        <v>73.019232394725421</v>
      </c>
      <c r="L3659">
        <f t="shared" si="1320"/>
        <v>53.334937815430621</v>
      </c>
      <c r="M3659">
        <f t="shared" si="1314"/>
        <v>17.858817078921</v>
      </c>
      <c r="N3659">
        <f t="shared" si="1321"/>
        <v>7.0428429059166103E-2</v>
      </c>
      <c r="O3659">
        <f t="shared" si="1322"/>
        <v>55.961684925127685</v>
      </c>
      <c r="P3659">
        <f t="shared" si="1323"/>
        <v>55.953223015775002</v>
      </c>
      <c r="Q3659">
        <f t="shared" si="1315"/>
        <v>8.6638869269606289E-3</v>
      </c>
      <c r="R3659">
        <f t="shared" si="1324"/>
        <v>55.953021038200724</v>
      </c>
      <c r="S3659">
        <f t="shared" si="1316"/>
        <v>17.853041154303025</v>
      </c>
      <c r="T3659">
        <f t="shared" si="1317"/>
        <v>7.3633691585005367</v>
      </c>
      <c r="U3659">
        <f t="shared" si="1318"/>
        <v>0.48937233697658333</v>
      </c>
      <c r="V3659" s="6">
        <f t="shared" si="1326"/>
        <v>203627.00000004843</v>
      </c>
      <c r="W3659">
        <f t="shared" si="1331"/>
        <v>7.3623535217778828</v>
      </c>
      <c r="X3659">
        <f t="shared" si="1332"/>
        <v>17.856190680717226</v>
      </c>
      <c r="Y3659">
        <f t="shared" si="1327"/>
        <v>1.9877847776659983E-3</v>
      </c>
      <c r="Z3659">
        <f t="shared" si="1328"/>
        <v>3.4146406948638255E-7</v>
      </c>
      <c r="AA3659">
        <f t="shared" si="1330"/>
        <v>-7.9221785000429916E-8</v>
      </c>
      <c r="AB3659">
        <f t="shared" si="1329"/>
        <v>0.99838564696817211</v>
      </c>
      <c r="AC3659">
        <f t="shared" si="1325"/>
        <v>2.2353219022053818</v>
      </c>
      <c r="AD3659">
        <f t="shared" si="1333"/>
        <v>-1.5660031954623985E-8</v>
      </c>
      <c r="AE3659">
        <f t="shared" si="1334"/>
        <v>2.8181623360170045E-5</v>
      </c>
      <c r="AF3659">
        <f t="shared" si="1335"/>
        <v>-5.5316879566804411E-5</v>
      </c>
      <c r="AG3659" t="str">
        <f t="shared" si="1336"/>
        <v>NaN</v>
      </c>
      <c r="AH3659" t="str">
        <f t="shared" si="1337"/>
        <v>NaN</v>
      </c>
    </row>
    <row r="3660" spans="1:34">
      <c r="A3660" s="4">
        <v>43289.7419212963</v>
      </c>
      <c r="B3660" s="3">
        <v>-1.1348019714932901E-3</v>
      </c>
      <c r="C3660">
        <v>2.68919311887112</v>
      </c>
      <c r="D3660" s="3">
        <v>1.89210247729352E-2</v>
      </c>
      <c r="E3660" s="3">
        <v>1.8726658539890199E-2</v>
      </c>
      <c r="F3660" s="3">
        <v>1.8691630451630799E-2</v>
      </c>
      <c r="G3660">
        <v>-4227524</v>
      </c>
      <c r="H3660">
        <v>16847213</v>
      </c>
      <c r="K3660">
        <f t="shared" si="1319"/>
        <v>73.040444711094452</v>
      </c>
      <c r="L3660">
        <f t="shared" si="1320"/>
        <v>53.36617046969387</v>
      </c>
      <c r="M3660">
        <f t="shared" si="1314"/>
        <v>17.869275106664592</v>
      </c>
      <c r="N3660">
        <f t="shared" si="1321"/>
        <v>7.0435277310805927E-2</v>
      </c>
      <c r="O3660">
        <f t="shared" si="1322"/>
        <v>55.940253614441119</v>
      </c>
      <c r="P3660">
        <f t="shared" si="1323"/>
        <v>55.929874223815311</v>
      </c>
      <c r="Q3660">
        <f t="shared" si="1315"/>
        <v>1.0207613257712467E-2</v>
      </c>
      <c r="R3660">
        <f t="shared" si="1324"/>
        <v>55.930046001183406</v>
      </c>
      <c r="S3660">
        <f t="shared" si="1316"/>
        <v>17.86247003115945</v>
      </c>
      <c r="T3660">
        <f t="shared" si="1317"/>
        <v>7.3640900270942034</v>
      </c>
      <c r="U3660">
        <f t="shared" si="1318"/>
        <v>0.4893607471580389</v>
      </c>
      <c r="V3660" s="6">
        <f t="shared" si="1326"/>
        <v>203687.00000024401</v>
      </c>
      <c r="W3660">
        <f t="shared" si="1331"/>
        <v>7.3623827067411778</v>
      </c>
      <c r="X3660">
        <f t="shared" si="1332"/>
        <v>17.859881190363023</v>
      </c>
      <c r="Y3660">
        <f t="shared" si="1327"/>
        <v>7.9527341911192675E-3</v>
      </c>
      <c r="Z3660">
        <f t="shared" si="1328"/>
        <v>8.7796087953655283E-8</v>
      </c>
      <c r="AA3660">
        <f t="shared" si="1330"/>
        <v>-1.0003979062308574E-9</v>
      </c>
      <c r="AB3660">
        <f t="shared" si="1329"/>
        <v>0.99800397643208694</v>
      </c>
      <c r="AC3660">
        <f t="shared" si="1325"/>
        <v>2.2353045076462168</v>
      </c>
      <c r="AD3660">
        <f t="shared" si="1333"/>
        <v>-4.9427689334226935E-11</v>
      </c>
      <c r="AE3660">
        <f t="shared" si="1334"/>
        <v>-7.5581958153388249E-5</v>
      </c>
      <c r="AF3660">
        <f t="shared" si="1335"/>
        <v>6.5100332247631148E-8</v>
      </c>
      <c r="AG3660" t="str">
        <f t="shared" si="1336"/>
        <v>NaN</v>
      </c>
      <c r="AH3660">
        <f t="shared" si="1337"/>
        <v>6.5100332247631143E-4</v>
      </c>
    </row>
    <row r="3661" spans="1:34">
      <c r="A3661" s="4">
        <v>43289.742627314816</v>
      </c>
      <c r="B3661" s="3">
        <v>-1.1350041390141999E-3</v>
      </c>
      <c r="C3661">
        <v>2.6892038218575198</v>
      </c>
      <c r="D3661">
        <v>1.8922059394954002E-2</v>
      </c>
      <c r="E3661" s="3">
        <v>1.8729322394283401E-2</v>
      </c>
      <c r="F3661" s="3">
        <v>1.86943937818978E-2</v>
      </c>
      <c r="G3661">
        <v>-4227524</v>
      </c>
      <c r="H3661">
        <v>16847213</v>
      </c>
      <c r="K3661">
        <f t="shared" si="1319"/>
        <v>73.053323617461189</v>
      </c>
      <c r="L3661">
        <f t="shared" si="1320"/>
        <v>53.375417003574</v>
      </c>
      <c r="M3661">
        <f t="shared" si="1314"/>
        <v>17.872371241467462</v>
      </c>
      <c r="N3661">
        <f t="shared" si="1321"/>
        <v>7.0438521219476052E-2</v>
      </c>
      <c r="O3661">
        <f t="shared" si="1322"/>
        <v>55.943361154490759</v>
      </c>
      <c r="P3661">
        <f t="shared" si="1323"/>
        <v>55.937846982045556</v>
      </c>
      <c r="Q3661">
        <f t="shared" si="1315"/>
        <v>4.9867023886847051E-3</v>
      </c>
      <c r="R3661">
        <f t="shared" si="1324"/>
        <v>55.938374452102074</v>
      </c>
      <c r="S3661">
        <f t="shared" si="1316"/>
        <v>17.869046773208339</v>
      </c>
      <c r="T3661">
        <f t="shared" si="1317"/>
        <v>7.3644314911647433</v>
      </c>
      <c r="U3661">
        <f t="shared" si="1318"/>
        <v>0.48935525724399392</v>
      </c>
      <c r="V3661" s="6">
        <f t="shared" si="1326"/>
        <v>203748.0000000447</v>
      </c>
      <c r="W3661">
        <f t="shared" si="1331"/>
        <v>7.3620178946999681</v>
      </c>
      <c r="X3661">
        <f t="shared" si="1332"/>
        <v>17.862631184944821</v>
      </c>
      <c r="Y3661">
        <f t="shared" si="1327"/>
        <v>7.3470613294546183E-3</v>
      </c>
      <c r="Z3661">
        <f t="shared" si="1328"/>
        <v>-3.8567567204000041E-7</v>
      </c>
      <c r="AA3661">
        <f t="shared" si="1330"/>
        <v>2.7003269286194374E-8</v>
      </c>
      <c r="AB3661">
        <f t="shared" si="1329"/>
        <v>0.99804322949181856</v>
      </c>
      <c r="AC3661">
        <f t="shared" si="1325"/>
        <v>2.2352962681181947</v>
      </c>
      <c r="AD3661">
        <f t="shared" si="1333"/>
        <v>1.4441592379562295E-9</v>
      </c>
      <c r="AE3661">
        <f t="shared" si="1334"/>
        <v>-6.7023407715122106E-5</v>
      </c>
      <c r="AF3661">
        <f t="shared" si="1335"/>
        <v>-2.1449620534258658E-6</v>
      </c>
      <c r="AG3661">
        <f t="shared" si="1336"/>
        <v>1.4441592379562294E-7</v>
      </c>
      <c r="AH3661" t="str">
        <f t="shared" si="1337"/>
        <v>NaN</v>
      </c>
    </row>
    <row r="3662" spans="1:34">
      <c r="A3662" s="4">
        <v>43289.743321759262</v>
      </c>
      <c r="B3662" s="3">
        <v>-1.1347662948719499E-3</v>
      </c>
      <c r="C3662">
        <v>2.68904684472363</v>
      </c>
      <c r="D3662" s="3">
        <v>1.89153640823497E-2</v>
      </c>
      <c r="E3662" s="3">
        <v>1.8720997849304699E-2</v>
      </c>
      <c r="F3662" s="3">
        <v>1.8687104307227899E-2</v>
      </c>
      <c r="G3662">
        <v>-4227524</v>
      </c>
      <c r="H3662">
        <v>16847213</v>
      </c>
      <c r="K3662">
        <f t="shared" si="1319"/>
        <v>73.038171962911889</v>
      </c>
      <c r="L3662">
        <f t="shared" si="1320"/>
        <v>53.369847297136005</v>
      </c>
      <c r="M3662">
        <f t="shared" si="1314"/>
        <v>17.870506265664854</v>
      </c>
      <c r="N3662">
        <f t="shared" si="1321"/>
        <v>7.0390943892306296E-2</v>
      </c>
      <c r="O3662">
        <f t="shared" si="1322"/>
        <v>55.923251441296358</v>
      </c>
      <c r="P3662">
        <f t="shared" si="1323"/>
        <v>55.9129321125762</v>
      </c>
      <c r="Q3662">
        <f t="shared" si="1315"/>
        <v>6.8468683419666831E-3</v>
      </c>
      <c r="R3662">
        <f t="shared" si="1324"/>
        <v>55.916404572954391</v>
      </c>
      <c r="S3662">
        <f t="shared" si="1316"/>
        <v>17.86594168677021</v>
      </c>
      <c r="T3662">
        <f t="shared" si="1317"/>
        <v>7.359423351462663</v>
      </c>
      <c r="U3662">
        <f t="shared" si="1318"/>
        <v>0.48943577598333332</v>
      </c>
      <c r="V3662" s="6">
        <f t="shared" si="1326"/>
        <v>203808.00000024028</v>
      </c>
      <c r="W3662">
        <f t="shared" si="1331"/>
        <v>7.3619245028174154</v>
      </c>
      <c r="X3662">
        <f t="shared" si="1332"/>
        <v>17.869796660612458</v>
      </c>
      <c r="Y3662">
        <f t="shared" si="1327"/>
        <v>9.0424547098374806E-3</v>
      </c>
      <c r="Z3662">
        <f t="shared" si="1328"/>
        <v>-3.0668532325897527E-7</v>
      </c>
      <c r="AA3662">
        <f t="shared" si="1330"/>
        <v>-1.4416177562050893E-8</v>
      </c>
      <c r="AB3662">
        <f t="shared" si="1329"/>
        <v>0.99793421535749527</v>
      </c>
      <c r="AC3662">
        <f t="shared" si="1325"/>
        <v>2.2354171145292061</v>
      </c>
      <c r="AD3662">
        <f t="shared" si="1333"/>
        <v>-6.2646910701292215E-10</v>
      </c>
      <c r="AE3662">
        <f t="shared" si="1334"/>
        <v>2.0228532831578508E-5</v>
      </c>
      <c r="AF3662">
        <f t="shared" si="1335"/>
        <v>-3.0829487900330397E-6</v>
      </c>
      <c r="AG3662" t="str">
        <f t="shared" si="1336"/>
        <v>NaN</v>
      </c>
      <c r="AH3662" t="str">
        <f t="shared" si="1337"/>
        <v>NaN</v>
      </c>
    </row>
    <row r="3663" spans="1:34">
      <c r="A3663" s="4">
        <v>43289.744016203702</v>
      </c>
      <c r="B3663" s="3">
        <v>-1.13514684549955E-3</v>
      </c>
      <c r="C3663">
        <v>2.68908846744853</v>
      </c>
      <c r="D3663">
        <v>1.8914650549923001E-2</v>
      </c>
      <c r="E3663" s="3">
        <v>1.8718607515675102E-2</v>
      </c>
      <c r="F3663" s="3">
        <v>1.8683590589862398E-2</v>
      </c>
      <c r="G3663">
        <v>-4227524</v>
      </c>
      <c r="H3663">
        <v>16847213</v>
      </c>
      <c r="K3663">
        <f t="shared" si="1319"/>
        <v>73.062414610190771</v>
      </c>
      <c r="L3663">
        <f t="shared" si="1320"/>
        <v>53.398708693913115</v>
      </c>
      <c r="M3663">
        <f t="shared" si="1314"/>
        <v>17.8801702950384</v>
      </c>
      <c r="N3663">
        <f t="shared" si="1321"/>
        <v>7.0403559092693732E-2</v>
      </c>
      <c r="O3663">
        <f t="shared" si="1322"/>
        <v>55.921108310227822</v>
      </c>
      <c r="P3663">
        <f t="shared" si="1323"/>
        <v>55.905777985771437</v>
      </c>
      <c r="Q3663">
        <f t="shared" si="1315"/>
        <v>1.5293793398861055E-2</v>
      </c>
      <c r="R3663">
        <f t="shared" si="1324"/>
        <v>55.905814516828961</v>
      </c>
      <c r="S3663">
        <f t="shared" si="1316"/>
        <v>17.869974432772494</v>
      </c>
      <c r="T3663">
        <f t="shared" si="1317"/>
        <v>7.360751267292919</v>
      </c>
      <c r="U3663">
        <f t="shared" si="1318"/>
        <v>0.48941442631759691</v>
      </c>
      <c r="V3663" s="6">
        <f t="shared" si="1326"/>
        <v>203867.99999980722</v>
      </c>
      <c r="W3663">
        <f t="shared" si="1331"/>
        <v>7.3621404715458123</v>
      </c>
      <c r="X3663">
        <f t="shared" si="1332"/>
        <v>17.871419893729257</v>
      </c>
      <c r="Y3663">
        <f t="shared" si="1327"/>
        <v>1.0232452311657406E-2</v>
      </c>
      <c r="Z3663">
        <f t="shared" si="1328"/>
        <v>2.3712782728180131E-7</v>
      </c>
      <c r="AA3663">
        <f t="shared" si="1330"/>
        <v>-5.7821488225246557E-8</v>
      </c>
      <c r="AB3663">
        <f t="shared" si="1329"/>
        <v>0.99785919006203316</v>
      </c>
      <c r="AC3663">
        <f t="shared" si="1325"/>
        <v>2.2353850719202222</v>
      </c>
      <c r="AD3663">
        <f t="shared" si="1333"/>
        <v>-2.2204407545771155E-9</v>
      </c>
      <c r="AE3663">
        <f t="shared" si="1334"/>
        <v>8.615781186234628E-5</v>
      </c>
      <c r="AF3663">
        <f t="shared" si="1335"/>
        <v>-2.5655209482916E-6</v>
      </c>
      <c r="AG3663" t="str">
        <f t="shared" si="1336"/>
        <v>NaN</v>
      </c>
      <c r="AH3663" t="str">
        <f t="shared" si="1337"/>
        <v>NaN</v>
      </c>
    </row>
    <row r="3664" spans="1:34">
      <c r="A3664" s="4">
        <v>43289.744710648149</v>
      </c>
      <c r="B3664" s="3">
        <v>-1.1352419831564501E-3</v>
      </c>
      <c r="C3664">
        <v>2.6891360362769801</v>
      </c>
      <c r="D3664" s="3">
        <v>1.89590203746593E-2</v>
      </c>
      <c r="E3664">
        <v>1.8763560058559999E-2</v>
      </c>
      <c r="F3664" s="3">
        <v>1.87300431245239E-2</v>
      </c>
      <c r="G3664">
        <v>-4227524</v>
      </c>
      <c r="H3664">
        <v>16847476</v>
      </c>
      <c r="K3664">
        <f t="shared" si="1319"/>
        <v>73.068475272010502</v>
      </c>
      <c r="L3664">
        <f t="shared" si="1320"/>
        <v>53.343707921689791</v>
      </c>
      <c r="M3664">
        <f t="shared" si="1314"/>
        <v>17.861753685390614</v>
      </c>
      <c r="N3664">
        <f t="shared" si="1321"/>
        <v>7.0417976464562923E-2</v>
      </c>
      <c r="O3664">
        <f t="shared" si="1322"/>
        <v>56.054375343847667</v>
      </c>
      <c r="P3664">
        <f t="shared" si="1323"/>
        <v>56.040318280905666</v>
      </c>
      <c r="Q3664">
        <f t="shared" si="1315"/>
        <v>8.5566951941444813E-3</v>
      </c>
      <c r="R3664">
        <f t="shared" si="1324"/>
        <v>56.045818648653523</v>
      </c>
      <c r="S3664">
        <f t="shared" si="1316"/>
        <v>17.856049221927851</v>
      </c>
      <c r="T3664">
        <f t="shared" si="1317"/>
        <v>7.3622688853844132</v>
      </c>
      <c r="U3664">
        <f t="shared" si="1318"/>
        <v>0.48939002669961595</v>
      </c>
      <c r="V3664" s="6">
        <f t="shared" si="1326"/>
        <v>203928.00000000279</v>
      </c>
      <c r="W3664">
        <f t="shared" si="1331"/>
        <v>7.362172575005455</v>
      </c>
      <c r="X3664">
        <f t="shared" si="1332"/>
        <v>17.873972698532789</v>
      </c>
      <c r="Y3664">
        <f t="shared" si="1327"/>
        <v>8.3129236632875827E-3</v>
      </c>
      <c r="Z3664">
        <f t="shared" si="1328"/>
        <v>3.794045215044933E-8</v>
      </c>
      <c r="AA3664">
        <f t="shared" si="1330"/>
        <v>-3.6036710555512616E-8</v>
      </c>
      <c r="AB3664">
        <f t="shared" si="1329"/>
        <v>0.99797988913381486</v>
      </c>
      <c r="AC3664">
        <f t="shared" si="1325"/>
        <v>2.2353484517956739</v>
      </c>
      <c r="AD3664">
        <f t="shared" si="1333"/>
        <v>-1.7033891952555524E-9</v>
      </c>
      <c r="AE3664">
        <f t="shared" si="1334"/>
        <v>2.6177991557575593E-5</v>
      </c>
      <c r="AF3664">
        <f t="shared" si="1335"/>
        <v>-6.4775175872361991E-6</v>
      </c>
      <c r="AG3664" t="str">
        <f t="shared" si="1336"/>
        <v>NaN</v>
      </c>
      <c r="AH3664" t="str">
        <f t="shared" si="1337"/>
        <v>NaN</v>
      </c>
    </row>
    <row r="3665" spans="1:34">
      <c r="A3665" s="4">
        <v>43289.745405092595</v>
      </c>
      <c r="B3665" s="3">
        <v>-1.13367221181761E-3</v>
      </c>
      <c r="C3665">
        <v>2.68910273809706</v>
      </c>
      <c r="D3665" s="3">
        <v>1.89519920802559E-2</v>
      </c>
      <c r="E3665" s="3">
        <v>1.8756615009606299E-2</v>
      </c>
      <c r="F3665">
        <v>1.8725516980120999E-2</v>
      </c>
      <c r="G3665">
        <v>-4227524</v>
      </c>
      <c r="H3665">
        <v>16847470</v>
      </c>
      <c r="K3665">
        <f t="shared" si="1319"/>
        <v>72.968474351985734</v>
      </c>
      <c r="L3665">
        <f t="shared" si="1320"/>
        <v>53.249656577289713</v>
      </c>
      <c r="M3665">
        <f t="shared" si="1314"/>
        <v>17.830261274890763</v>
      </c>
      <c r="N3665">
        <f t="shared" si="1321"/>
        <v>7.0407884304252974E-2</v>
      </c>
      <c r="O3665">
        <f t="shared" si="1322"/>
        <v>56.033265502821365</v>
      </c>
      <c r="P3665">
        <f t="shared" si="1323"/>
        <v>56.019532161233968</v>
      </c>
      <c r="Q3665">
        <f t="shared" si="1315"/>
        <v>1.0882823968572097E-3</v>
      </c>
      <c r="R3665">
        <f t="shared" si="1324"/>
        <v>56.032177220424508</v>
      </c>
      <c r="S3665">
        <f t="shared" si="1316"/>
        <v>17.829535753292859</v>
      </c>
      <c r="T3665">
        <f t="shared" si="1317"/>
        <v>7.3612065527202084</v>
      </c>
      <c r="U3665">
        <f t="shared" si="1318"/>
        <v>0.48940710643220509</v>
      </c>
      <c r="V3665" s="6">
        <f t="shared" si="1326"/>
        <v>203988.00000019837</v>
      </c>
      <c r="W3665">
        <f t="shared" si="1331"/>
        <v>7.3622455374136972</v>
      </c>
      <c r="X3665">
        <f t="shared" si="1332"/>
        <v>17.877241010967055</v>
      </c>
      <c r="Y3665">
        <f t="shared" si="1327"/>
        <v>8.4191103877107789E-3</v>
      </c>
      <c r="Z3665">
        <f t="shared" si="1328"/>
        <v>-1.1288068450766901E-7</v>
      </c>
      <c r="AA3665">
        <f t="shared" si="1330"/>
        <v>5.5193578176325852E-8</v>
      </c>
      <c r="AB3665">
        <f t="shared" si="1329"/>
        <v>0.99796896589116391</v>
      </c>
      <c r="AC3665">
        <f t="shared" si="1325"/>
        <v>2.235374085882861</v>
      </c>
      <c r="AD3665">
        <f t="shared" si="1333"/>
        <v>2.5760237669097053E-9</v>
      </c>
      <c r="AE3665">
        <f t="shared" si="1334"/>
        <v>3.0339638111182962E-5</v>
      </c>
      <c r="AF3665">
        <f t="shared" si="1335"/>
        <v>8.4522144083893886E-6</v>
      </c>
      <c r="AG3665">
        <f t="shared" si="1336"/>
        <v>2.5760237669097053E-7</v>
      </c>
      <c r="AH3665">
        <f t="shared" si="1337"/>
        <v>8.4522144083893885E-2</v>
      </c>
    </row>
    <row r="3666" spans="1:34">
      <c r="A3666" s="4">
        <v>43289.746111111112</v>
      </c>
      <c r="B3666" s="3">
        <v>-1.13641931166057E-3</v>
      </c>
      <c r="C3666">
        <v>2.6890932243313701</v>
      </c>
      <c r="D3666" s="3">
        <v>1.8945843809178801E-2</v>
      </c>
      <c r="E3666" s="3">
        <v>1.87504310619079E-2</v>
      </c>
      <c r="F3666" s="3">
        <v>1.8714570857209799E-2</v>
      </c>
      <c r="G3666">
        <v>-4227524</v>
      </c>
      <c r="H3666">
        <v>16847466</v>
      </c>
      <c r="K3666">
        <f t="shared" si="1319"/>
        <v>73.143475962028432</v>
      </c>
      <c r="L3666">
        <f t="shared" si="1320"/>
        <v>53.439046766277343</v>
      </c>
      <c r="M3666">
        <f t="shared" ref="M3666:M3729" si="1338">L3666/((($B$7/2))^2*PI())</f>
        <v>17.893677205989754</v>
      </c>
      <c r="N3666">
        <f t="shared" si="1321"/>
        <v>7.0405000829879161E-2</v>
      </c>
      <c r="O3666">
        <f t="shared" si="1322"/>
        <v>56.014798856779706</v>
      </c>
      <c r="P3666">
        <f t="shared" si="1323"/>
        <v>56.001023972485505</v>
      </c>
      <c r="Q3666">
        <f t="shared" ref="Q3666:Q3729" si="1339">O3666-R3666</f>
        <v>1.5612353572130644E-2</v>
      </c>
      <c r="R3666">
        <f t="shared" si="1324"/>
        <v>55.999186503207575</v>
      </c>
      <c r="S3666">
        <f t="shared" ref="S3666:S3729" si="1340">M3666-(2/3)*Q3666</f>
        <v>17.883268970275001</v>
      </c>
      <c r="T3666">
        <f t="shared" ref="T3666:T3729" si="1341">N3666/$D$7*100-$N$30/$D$7*100</f>
        <v>7.3609030291019124</v>
      </c>
      <c r="U3666">
        <f t="shared" ref="U3666:U3729" si="1342">(2.40665404368-T3666*2.40665404368/100-$M$7)/$M$7</f>
        <v>0.48941198635580124</v>
      </c>
      <c r="V3666" s="6">
        <f t="shared" si="1326"/>
        <v>204048.99999999907</v>
      </c>
      <c r="W3666">
        <f t="shared" si="1331"/>
        <v>7.3623476847852549</v>
      </c>
      <c r="X3666">
        <f t="shared" si="1332"/>
        <v>17.882343769480805</v>
      </c>
      <c r="Y3666">
        <f t="shared" si="1327"/>
        <v>7.6078173365369635E-3</v>
      </c>
      <c r="Z3666">
        <f t="shared" si="1328"/>
        <v>3.7626894844012953E-8</v>
      </c>
      <c r="AA3666">
        <f t="shared" si="1330"/>
        <v>7.3921170658826222E-8</v>
      </c>
      <c r="AB3666">
        <f t="shared" si="1329"/>
        <v>0.99802919468071749</v>
      </c>
      <c r="AC3666">
        <f t="shared" si="1325"/>
        <v>2.2353814099077707</v>
      </c>
      <c r="AD3666">
        <f t="shared" si="1333"/>
        <v>3.8180156269267322E-9</v>
      </c>
      <c r="AE3666">
        <f t="shared" si="1334"/>
        <v>-8.3278143632663146E-7</v>
      </c>
      <c r="AF3666">
        <f t="shared" si="1335"/>
        <v>-4.5639166240584003E-4</v>
      </c>
      <c r="AG3666">
        <f t="shared" si="1336"/>
        <v>3.818015626926732E-7</v>
      </c>
      <c r="AH3666" t="str">
        <f t="shared" si="1337"/>
        <v>NaN</v>
      </c>
    </row>
    <row r="3667" spans="1:34">
      <c r="A3667" s="4">
        <v>43289.746805555558</v>
      </c>
      <c r="B3667" s="3">
        <v>-1.1360744376543201E-3</v>
      </c>
      <c r="C3667">
        <v>2.6891170087455998</v>
      </c>
      <c r="D3667" s="3">
        <v>1.89419074886246E-2</v>
      </c>
      <c r="E3667" s="3">
        <v>1.8748207219177901E-2</v>
      </c>
      <c r="F3667" s="3">
        <v>1.8713796648298701E-2</v>
      </c>
      <c r="G3667">
        <v>-4227524</v>
      </c>
      <c r="H3667">
        <v>16847467</v>
      </c>
      <c r="K3667">
        <f t="shared" ref="K3667:K3730" si="1343">(B3667-$B$19)*($B$17/$B$18)</f>
        <v>73.121506062932738</v>
      </c>
      <c r="L3667">
        <f t="shared" ref="L3667:L3730" si="1344">K3667-R3667*$B$8+$D$8</f>
        <v>53.418094557749136</v>
      </c>
      <c r="M3667">
        <f t="shared" si="1338"/>
        <v>17.886661510934488</v>
      </c>
      <c r="N3667">
        <f t="shared" ref="N3667:N3730" si="1345">(C3667-$C$19)*($C$17/$C$18)</f>
        <v>7.0412209515815172E-2</v>
      </c>
      <c r="O3667">
        <f t="shared" ref="O3667:O3730" si="1346">(D3667-$D$19)*($D$17/$D$18)</f>
        <v>56.002975917050897</v>
      </c>
      <c r="P3667">
        <f t="shared" ref="P3667:P3730" si="1347">(E3667-$E$19)*($E$17/$E$18)</f>
        <v>55.994368143070197</v>
      </c>
      <c r="Q3667">
        <f t="shared" si="1339"/>
        <v>6.1228160406230359E-3</v>
      </c>
      <c r="R3667">
        <f t="shared" ref="R3667:R3730" si="1348">(F3667-$F$19)*($F$17/$F$18)</f>
        <v>55.996853101010274</v>
      </c>
      <c r="S3667">
        <f t="shared" si="1340"/>
        <v>17.882579633574071</v>
      </c>
      <c r="T3667">
        <f t="shared" si="1341"/>
        <v>7.3616618381478069</v>
      </c>
      <c r="U3667">
        <f t="shared" si="1342"/>
        <v>0.48939978654680855</v>
      </c>
      <c r="V3667" s="6">
        <f t="shared" si="1326"/>
        <v>204109.00000019465</v>
      </c>
      <c r="W3667">
        <f t="shared" si="1331"/>
        <v>7.36224261891737</v>
      </c>
      <c r="X3667">
        <f t="shared" si="1332"/>
        <v>17.882323882491526</v>
      </c>
      <c r="Y3667">
        <f t="shared" si="1327"/>
        <v>1.5454129106558412E-2</v>
      </c>
      <c r="Z3667">
        <f t="shared" si="1328"/>
        <v>2.4028953164179277E-7</v>
      </c>
      <c r="AA3667">
        <f t="shared" si="1330"/>
        <v>-4.3002164351945721E-9</v>
      </c>
      <c r="AB3667">
        <f t="shared" si="1329"/>
        <v>0.99752539397988349</v>
      </c>
      <c r="AC3667">
        <f t="shared" ref="AC3667:AC3730" si="1349">($D$7-$D$7*(T3667/100))*2.54</f>
        <v>2.2353630998454932</v>
      </c>
      <c r="AD3667">
        <f t="shared" si="1333"/>
        <v>-1.0933800956075901E-10</v>
      </c>
      <c r="AE3667">
        <f t="shared" si="1334"/>
        <v>1.8297023453698306E-4</v>
      </c>
      <c r="AF3667">
        <f t="shared" si="1335"/>
        <v>-5.9486957161542575E-8</v>
      </c>
      <c r="AG3667" t="str">
        <f t="shared" si="1336"/>
        <v>NaN</v>
      </c>
      <c r="AH3667" t="str">
        <f t="shared" si="1337"/>
        <v>NaN</v>
      </c>
    </row>
    <row r="3668" spans="1:34">
      <c r="A3668" s="4">
        <v>43289.747499999998</v>
      </c>
      <c r="B3668" s="3">
        <v>-1.1392258725391E-3</v>
      </c>
      <c r="C3668">
        <v>2.6891836051054301</v>
      </c>
      <c r="D3668" s="3">
        <v>1.8943179954785599E-2</v>
      </c>
      <c r="E3668" s="3">
        <v>1.8749955373623398E-2</v>
      </c>
      <c r="F3668" s="3">
        <v>1.8708925087612401E-2</v>
      </c>
      <c r="G3668">
        <v>-4227524</v>
      </c>
      <c r="H3668">
        <v>16847470</v>
      </c>
      <c r="K3668">
        <f t="shared" si="1343"/>
        <v>73.322265485708925</v>
      </c>
      <c r="L3668">
        <f t="shared" si="1344"/>
        <v>53.625257602710867</v>
      </c>
      <c r="M3668">
        <f t="shared" si="1338"/>
        <v>17.95602855394646</v>
      </c>
      <c r="N3668">
        <f t="shared" si="1345"/>
        <v>7.0432393836432114E-2</v>
      </c>
      <c r="O3668">
        <f t="shared" si="1346"/>
        <v>56.006797834123276</v>
      </c>
      <c r="P3668">
        <f t="shared" si="1347"/>
        <v>55.999600265658671</v>
      </c>
      <c r="Q3668">
        <f t="shared" si="1339"/>
        <v>2.4627217706921556E-2</v>
      </c>
      <c r="R3668">
        <f t="shared" si="1348"/>
        <v>55.982170616416354</v>
      </c>
      <c r="S3668">
        <f t="shared" si="1340"/>
        <v>17.939610408808512</v>
      </c>
      <c r="T3668">
        <f t="shared" si="1341"/>
        <v>7.3637865034759074</v>
      </c>
      <c r="U3668">
        <f t="shared" si="1342"/>
        <v>0.48936562708163506</v>
      </c>
      <c r="V3668" s="6">
        <f t="shared" ref="V3668:V3731" si="1350">(A3668-$A$274)*86400</f>
        <v>204168.99999976158</v>
      </c>
      <c r="W3668">
        <f t="shared" si="1331"/>
        <v>7.3620178946999681</v>
      </c>
      <c r="X3668">
        <f t="shared" si="1332"/>
        <v>17.879729573351209</v>
      </c>
      <c r="Y3668">
        <f t="shared" ref="Y3668:Y3731" si="1351">AVERAGE(Q3667:Q3669)</f>
        <v>1.8628716093244197E-2</v>
      </c>
      <c r="Z3668">
        <f t="shared" ref="Z3668:Z3731" si="1352">(T3669-T3667)/100/(V3669-V3667)</f>
        <v>2.5293634908286886E-7</v>
      </c>
      <c r="AA3668">
        <f t="shared" si="1330"/>
        <v>2.6413482937286076E-8</v>
      </c>
      <c r="AB3668">
        <f t="shared" ref="AB3668:AB3731" si="1353">((M3668-$M$275)-(Y3668-$Y$275))/(M3668-$M$275)</f>
        <v>0.9973337711426935</v>
      </c>
      <c r="AC3668">
        <f t="shared" si="1349"/>
        <v>2.235311831671126</v>
      </c>
      <c r="AD3668">
        <f t="shared" si="1333"/>
        <v>5.5713208782803539E-10</v>
      </c>
      <c r="AE3668">
        <f t="shared" si="1334"/>
        <v>6.7971494587422712E-6</v>
      </c>
      <c r="AF3668">
        <f t="shared" si="1335"/>
        <v>8.1594782427401459E-6</v>
      </c>
      <c r="AG3668">
        <f t="shared" si="1336"/>
        <v>5.5713208782803541E-8</v>
      </c>
      <c r="AH3668">
        <f t="shared" si="1337"/>
        <v>8.1594782427401466E-2</v>
      </c>
    </row>
    <row r="3669" spans="1:34">
      <c r="A3669" s="4">
        <v>43289.748194444444</v>
      </c>
      <c r="B3669" s="3">
        <v>-1.1378106998927301E-3</v>
      </c>
      <c r="C3669">
        <v>2.6892121464024998</v>
      </c>
      <c r="D3669" s="3">
        <v>1.8940385286114199E-2</v>
      </c>
      <c r="E3669" s="3">
        <v>1.87465779868035E-2</v>
      </c>
      <c r="F3669" s="3">
        <v>1.87059711828442E-2</v>
      </c>
      <c r="G3669">
        <v>-4227524</v>
      </c>
      <c r="H3669">
        <v>16847470</v>
      </c>
      <c r="K3669">
        <f t="shared" si="1343"/>
        <v>73.232113141141696</v>
      </c>
      <c r="L3669">
        <f t="shared" si="1344"/>
        <v>53.538988139077631</v>
      </c>
      <c r="M3669">
        <f t="shared" si="1338"/>
        <v>17.927141849777907</v>
      </c>
      <c r="N3669">
        <f t="shared" si="1345"/>
        <v>7.044104425955354E-2</v>
      </c>
      <c r="O3669">
        <f t="shared" si="1346"/>
        <v>55.998403904104364</v>
      </c>
      <c r="P3669">
        <f t="shared" si="1347"/>
        <v>55.989491947188341</v>
      </c>
      <c r="Q3669">
        <f t="shared" si="1339"/>
        <v>2.5136114532188003E-2</v>
      </c>
      <c r="R3669">
        <f t="shared" si="1348"/>
        <v>55.973267789572176</v>
      </c>
      <c r="S3669">
        <f t="shared" si="1340"/>
        <v>17.910384440089782</v>
      </c>
      <c r="T3669">
        <f t="shared" si="1341"/>
        <v>7.3646970743307945</v>
      </c>
      <c r="U3669">
        <f t="shared" si="1342"/>
        <v>0.48935098731084697</v>
      </c>
      <c r="V3669" s="6">
        <f t="shared" si="1350"/>
        <v>204228.99999995716</v>
      </c>
      <c r="W3669">
        <f t="shared" si="1331"/>
        <v>7.3622163524504067</v>
      </c>
      <c r="X3669">
        <f t="shared" si="1332"/>
        <v>17.876719137488298</v>
      </c>
      <c r="Y3669">
        <f t="shared" si="1351"/>
        <v>2.914157659326122E-2</v>
      </c>
      <c r="Z3669">
        <f t="shared" si="1352"/>
        <v>-1.7559217588147265E-7</v>
      </c>
      <c r="AA3669">
        <f t="shared" si="1330"/>
        <v>6.3767881451151569E-8</v>
      </c>
      <c r="AB3669">
        <f t="shared" si="1353"/>
        <v>0.99665676250303714</v>
      </c>
      <c r="AC3669">
        <f t="shared" si="1349"/>
        <v>2.2352898595963979</v>
      </c>
      <c r="AD3669">
        <f t="shared" si="1333"/>
        <v>8.5980526491609933E-10</v>
      </c>
      <c r="AE3669">
        <f t="shared" si="1334"/>
        <v>-1.259977694938147E-4</v>
      </c>
      <c r="AF3669">
        <f t="shared" si="1335"/>
        <v>-6.7931042440617952E-7</v>
      </c>
      <c r="AG3669">
        <f t="shared" si="1336"/>
        <v>8.5980526491609937E-8</v>
      </c>
      <c r="AH3669" t="str">
        <f t="shared" si="1337"/>
        <v>NaN</v>
      </c>
    </row>
    <row r="3670" spans="1:34">
      <c r="A3670" s="4">
        <v>43289.748900462961</v>
      </c>
      <c r="B3670" s="3">
        <v>-1.13685932332373E-3</v>
      </c>
      <c r="C3670">
        <v>2.6891170087455998</v>
      </c>
      <c r="D3670" s="3">
        <v>1.8931097472359399E-2</v>
      </c>
      <c r="E3670">
        <v>1.8733829540778998E-2</v>
      </c>
      <c r="F3670">
        <v>1.8692559502323999E-2</v>
      </c>
      <c r="G3670">
        <v>-4227524</v>
      </c>
      <c r="H3670">
        <v>16847470</v>
      </c>
      <c r="K3670">
        <f t="shared" si="1343"/>
        <v>73.171506522944483</v>
      </c>
      <c r="L3670">
        <f t="shared" si="1344"/>
        <v>53.496011052863082</v>
      </c>
      <c r="M3670">
        <f t="shared" si="1338"/>
        <v>17.912751284180047</v>
      </c>
      <c r="N3670">
        <f t="shared" si="1345"/>
        <v>7.0412209515815172E-2</v>
      </c>
      <c r="O3670">
        <f t="shared" si="1346"/>
        <v>55.970507481360478</v>
      </c>
      <c r="P3670">
        <f t="shared" si="1347"/>
        <v>55.951336604229638</v>
      </c>
      <c r="Q3670">
        <f t="shared" si="1339"/>
        <v>3.7661397540674102E-2</v>
      </c>
      <c r="R3670">
        <f t="shared" si="1348"/>
        <v>55.932846083819804</v>
      </c>
      <c r="S3670">
        <f t="shared" si="1340"/>
        <v>17.887643685819597</v>
      </c>
      <c r="T3670">
        <f t="shared" si="1341"/>
        <v>7.3616618381478069</v>
      </c>
      <c r="U3670">
        <f t="shared" si="1342"/>
        <v>0.48939978654680855</v>
      </c>
      <c r="V3670" s="6">
        <f t="shared" si="1350"/>
        <v>204289.99999975786</v>
      </c>
      <c r="W3670">
        <f t="shared" si="1331"/>
        <v>7.3624790171200836</v>
      </c>
      <c r="X3670">
        <f t="shared" si="1332"/>
        <v>17.874421530764518</v>
      </c>
      <c r="Y3670">
        <f t="shared" si="1351"/>
        <v>2.9561361395138874E-2</v>
      </c>
      <c r="Z3670">
        <f t="shared" si="1352"/>
        <v>-3.104218823763443E-7</v>
      </c>
      <c r="AA3670">
        <f t="shared" si="1330"/>
        <v>2.0765715925759251E-8</v>
      </c>
      <c r="AB3670">
        <f t="shared" si="1353"/>
        <v>0.99662682247790868</v>
      </c>
      <c r="AC3670">
        <f t="shared" si="1349"/>
        <v>2.2353630998454932</v>
      </c>
      <c r="AD3670">
        <f t="shared" si="1333"/>
        <v>2.7602464670225411E-10</v>
      </c>
      <c r="AE3670">
        <f t="shared" si="1334"/>
        <v>-1.0838367819486236E-3</v>
      </c>
      <c r="AF3670">
        <f t="shared" si="1335"/>
        <v>-2.5352162691158175E-8</v>
      </c>
      <c r="AG3670">
        <f t="shared" si="1336"/>
        <v>2.7602464670225411E-8</v>
      </c>
      <c r="AH3670" t="str">
        <f t="shared" si="1337"/>
        <v>NaN</v>
      </c>
    </row>
    <row r="3671" spans="1:34">
      <c r="A3671" s="4">
        <v>43289.749594907407</v>
      </c>
      <c r="B3671" s="3">
        <v>-1.1367998622881701E-3</v>
      </c>
      <c r="C3671">
        <v>2.68909441355208</v>
      </c>
      <c r="D3671" s="3">
        <v>1.8926352481721601E-2</v>
      </c>
      <c r="E3671">
        <v>1.8732985194074001E-2</v>
      </c>
      <c r="F3671" s="3">
        <v>1.8691737649787699E-2</v>
      </c>
      <c r="G3671">
        <v>-4227524</v>
      </c>
      <c r="H3671">
        <v>16847470</v>
      </c>
      <c r="K3671">
        <f t="shared" si="1343"/>
        <v>73.167718609307329</v>
      </c>
      <c r="L3671">
        <f t="shared" si="1344"/>
        <v>53.493303456905124</v>
      </c>
      <c r="M3671">
        <f t="shared" si="1338"/>
        <v>17.911844665312241</v>
      </c>
      <c r="N3671">
        <f t="shared" si="1345"/>
        <v>7.0405361264175487E-2</v>
      </c>
      <c r="O3671">
        <f t="shared" si="1346"/>
        <v>55.956255659753985</v>
      </c>
      <c r="P3671">
        <f t="shared" si="1347"/>
        <v>55.948809524611981</v>
      </c>
      <c r="Q3671">
        <f t="shared" si="1339"/>
        <v>2.5886572112554518E-2</v>
      </c>
      <c r="R3671">
        <f t="shared" si="1348"/>
        <v>55.930369087641431</v>
      </c>
      <c r="S3671">
        <f t="shared" si="1340"/>
        <v>17.894586950570538</v>
      </c>
      <c r="T3671">
        <f t="shared" si="1341"/>
        <v>7.3609409695541563</v>
      </c>
      <c r="U3671">
        <f t="shared" si="1342"/>
        <v>0.48941137636535237</v>
      </c>
      <c r="V3671" s="6">
        <f t="shared" si="1350"/>
        <v>204349.99999995343</v>
      </c>
      <c r="W3671">
        <f t="shared" si="1331"/>
        <v>7.3626453714108742</v>
      </c>
      <c r="X3671">
        <f t="shared" si="1332"/>
        <v>17.87614502946294</v>
      </c>
      <c r="Y3671">
        <f t="shared" si="1351"/>
        <v>3.0642219466727738E-2</v>
      </c>
      <c r="Z3671">
        <f t="shared" si="1352"/>
        <v>2.5293634775781388E-7</v>
      </c>
      <c r="AA3671">
        <f t="shared" ref="AA3671:AA3734" si="1354">AVERAGE(Z3668:Z3674)</f>
        <v>-2.2072205281157654E-8</v>
      </c>
      <c r="AB3671">
        <f t="shared" si="1353"/>
        <v>0.99655746011729274</v>
      </c>
      <c r="AC3671">
        <f t="shared" si="1349"/>
        <v>2.2353804944046582</v>
      </c>
      <c r="AD3671">
        <f t="shared" si="1333"/>
        <v>-2.8304420799762329E-10</v>
      </c>
      <c r="AE3671">
        <f t="shared" si="1334"/>
        <v>1.0519866403714995E-4</v>
      </c>
      <c r="AF3671">
        <f t="shared" si="1335"/>
        <v>-2.6783978250845058E-7</v>
      </c>
      <c r="AG3671" t="str">
        <f t="shared" si="1336"/>
        <v>NaN</v>
      </c>
      <c r="AH3671" t="str">
        <f t="shared" si="1337"/>
        <v>NaN</v>
      </c>
    </row>
    <row r="3672" spans="1:34">
      <c r="A3672" s="4">
        <v>43289.750289351854</v>
      </c>
      <c r="B3672" s="3">
        <v>-1.13795340637807E-3</v>
      </c>
      <c r="C3672">
        <v>2.6892121464024998</v>
      </c>
      <c r="D3672" s="3">
        <v>1.8922975094901599E-2</v>
      </c>
      <c r="E3672" s="3">
        <v>1.8729976465674598E-2</v>
      </c>
      <c r="F3672" s="3">
        <v>1.8687545010761801E-2</v>
      </c>
      <c r="G3672">
        <v>-4227524</v>
      </c>
      <c r="H3672">
        <v>16847470</v>
      </c>
      <c r="K3672">
        <f t="shared" si="1343"/>
        <v>73.241204133870639</v>
      </c>
      <c r="L3672">
        <f t="shared" si="1344"/>
        <v>53.572300167310331</v>
      </c>
      <c r="M3672">
        <f t="shared" si="1338"/>
        <v>17.938296140813069</v>
      </c>
      <c r="N3672">
        <f t="shared" si="1345"/>
        <v>7.044104425955354E-2</v>
      </c>
      <c r="O3672">
        <f t="shared" si="1346"/>
        <v>55.946111506028714</v>
      </c>
      <c r="P3672">
        <f t="shared" si="1347"/>
        <v>55.939804578932474</v>
      </c>
      <c r="Q3672">
        <f t="shared" si="1339"/>
        <v>2.8378688746954595E-2</v>
      </c>
      <c r="R3672">
        <f t="shared" si="1348"/>
        <v>55.91773281728176</v>
      </c>
      <c r="S3672">
        <f t="shared" si="1340"/>
        <v>17.919377014981766</v>
      </c>
      <c r="T3672">
        <f t="shared" si="1341"/>
        <v>7.3646970743307945</v>
      </c>
      <c r="U3672">
        <f t="shared" si="1342"/>
        <v>0.48935098731084697</v>
      </c>
      <c r="V3672" s="6">
        <f t="shared" si="1350"/>
        <v>204410.00000014901</v>
      </c>
      <c r="W3672">
        <f t="shared" si="1331"/>
        <v>7.3628555031466227</v>
      </c>
      <c r="X3672">
        <f t="shared" si="1332"/>
        <v>17.879612155766839</v>
      </c>
      <c r="Y3672">
        <f t="shared" si="1351"/>
        <v>1.518842925714381E-2</v>
      </c>
      <c r="Z3672">
        <f t="shared" si="1352"/>
        <v>1.486001050893894E-7</v>
      </c>
      <c r="AA3672">
        <f t="shared" si="1354"/>
        <v>-2.6588925799628897E-8</v>
      </c>
      <c r="AB3672">
        <f t="shared" si="1353"/>
        <v>0.99755053083899103</v>
      </c>
      <c r="AC3672">
        <f t="shared" si="1349"/>
        <v>2.2352898595963979</v>
      </c>
      <c r="AD3672">
        <f t="shared" si="1333"/>
        <v>-6.8785846252433862E-10</v>
      </c>
      <c r="AE3672">
        <f t="shared" si="1334"/>
        <v>5.2390904633550881E-4</v>
      </c>
      <c r="AF3672">
        <f t="shared" si="1335"/>
        <v>-1.3069958937944719E-7</v>
      </c>
      <c r="AG3672" t="str">
        <f t="shared" si="1336"/>
        <v>NaN</v>
      </c>
      <c r="AH3672" t="str">
        <f t="shared" si="1337"/>
        <v>NaN</v>
      </c>
    </row>
    <row r="3673" spans="1:34">
      <c r="A3673" s="4">
        <v>43289.750983796293</v>
      </c>
      <c r="B3673" s="3">
        <v>-1.1352419831564501E-3</v>
      </c>
      <c r="C3673">
        <v>2.68915030692551</v>
      </c>
      <c r="D3673" s="3">
        <v>1.8965454058707101E-2</v>
      </c>
      <c r="E3673" s="3">
        <v>1.8769981850400699E-2</v>
      </c>
      <c r="F3673" s="3">
        <v>1.8742180338067599E-2</v>
      </c>
      <c r="G3673">
        <v>-4227524</v>
      </c>
      <c r="H3673">
        <v>16847778</v>
      </c>
      <c r="K3673">
        <f t="shared" si="1343"/>
        <v>73.068475272010502</v>
      </c>
      <c r="L3673">
        <f t="shared" si="1344"/>
        <v>53.327753664948681</v>
      </c>
      <c r="M3673">
        <f t="shared" si="1338"/>
        <v>17.856411518240151</v>
      </c>
      <c r="N3673">
        <f t="shared" si="1345"/>
        <v>7.0422301676122151E-2</v>
      </c>
      <c r="O3673">
        <f t="shared" si="1346"/>
        <v>56.073699242316806</v>
      </c>
      <c r="P3673">
        <f t="shared" si="1347"/>
        <v>56.059538323067699</v>
      </c>
      <c r="Q3673">
        <f t="shared" si="1339"/>
        <v>-8.6999730880776838E-3</v>
      </c>
      <c r="R3673">
        <f t="shared" si="1348"/>
        <v>56.082399215404884</v>
      </c>
      <c r="S3673">
        <f t="shared" si="1340"/>
        <v>17.862211500298869</v>
      </c>
      <c r="T3673">
        <f t="shared" si="1341"/>
        <v>7.3627241708116999</v>
      </c>
      <c r="U3673">
        <f t="shared" si="1342"/>
        <v>0.48938270681422447</v>
      </c>
      <c r="V3673" s="6">
        <f t="shared" si="1350"/>
        <v>204469.99999971595</v>
      </c>
      <c r="W3673">
        <f t="shared" ref="W3673:W3736" si="1355">AVERAGE(T3667:T3679)</f>
        <v>7.3634187729382665</v>
      </c>
      <c r="X3673">
        <f t="shared" ref="X3673:X3736" si="1356">AVERAGE(S3667:S3679)</f>
        <v>17.878286095907097</v>
      </c>
      <c r="Y3673">
        <f t="shared" si="1351"/>
        <v>-1.8419107919977289E-3</v>
      </c>
      <c r="Z3673">
        <f t="shared" si="1352"/>
        <v>-2.6338826383373324E-7</v>
      </c>
      <c r="AA3673">
        <f t="shared" si="1354"/>
        <v>2.7402681927085169E-8</v>
      </c>
      <c r="AB3673">
        <f t="shared" si="1353"/>
        <v>0.99863134127150732</v>
      </c>
      <c r="AC3673">
        <f t="shared" si="1349"/>
        <v>2.2353374657583136</v>
      </c>
      <c r="AD3673">
        <f t="shared" ref="AD3673:AD3736" si="1357">AA3673*AC3673*$D$7*2.54*1.024*9.81/2/Y3673/10000*0.14503773773</f>
        <v>-5.8458125036588635E-9</v>
      </c>
      <c r="AE3673">
        <f t="shared" si="1334"/>
        <v>-3.8720672388590165E-4</v>
      </c>
      <c r="AF3673">
        <f t="shared" si="1335"/>
        <v>1.5029101848246015E-6</v>
      </c>
      <c r="AG3673" t="str">
        <f t="shared" si="1336"/>
        <v>NaN</v>
      </c>
      <c r="AH3673">
        <f t="shared" si="1337"/>
        <v>1.5029101848246015E-2</v>
      </c>
    </row>
    <row r="3674" spans="1:34">
      <c r="A3674" s="4">
        <v>43289.751689814817</v>
      </c>
      <c r="B3674" s="3">
        <v>-1.1335176131251499E-3</v>
      </c>
      <c r="C3674">
        <v>2.6891122518627499</v>
      </c>
      <c r="D3674" s="3">
        <v>1.89624928991361E-2</v>
      </c>
      <c r="E3674" s="3">
        <v>1.8768602354375601E-2</v>
      </c>
      <c r="F3674" s="3">
        <v>1.87447054502081E-2</v>
      </c>
      <c r="G3674">
        <v>-4227524</v>
      </c>
      <c r="H3674">
        <v>16847772</v>
      </c>
      <c r="K3674">
        <f t="shared" si="1343"/>
        <v>72.958625776528848</v>
      </c>
      <c r="L3674">
        <f t="shared" si="1344"/>
        <v>53.214584932539651</v>
      </c>
      <c r="M3674">
        <f t="shared" si="1338"/>
        <v>17.818517789027599</v>
      </c>
      <c r="N3674">
        <f t="shared" si="1345"/>
        <v>7.0410767778626787E-2</v>
      </c>
      <c r="O3674">
        <f t="shared" si="1346"/>
        <v>56.064805248381795</v>
      </c>
      <c r="P3674">
        <f t="shared" si="1347"/>
        <v>56.055409573269749</v>
      </c>
      <c r="Q3674">
        <f t="shared" si="1339"/>
        <v>-2.5204448034870097E-2</v>
      </c>
      <c r="R3674">
        <f t="shared" si="1348"/>
        <v>56.090009696416665</v>
      </c>
      <c r="S3674">
        <f t="shared" si="1340"/>
        <v>17.835320754384178</v>
      </c>
      <c r="T3674">
        <f t="shared" si="1341"/>
        <v>7.3615100763385044</v>
      </c>
      <c r="U3674">
        <f t="shared" si="1342"/>
        <v>0.48940222650860898</v>
      </c>
      <c r="V3674" s="6">
        <f t="shared" si="1350"/>
        <v>204531.00000014529</v>
      </c>
      <c r="W3674">
        <f t="shared" si="1355"/>
        <v>7.3639907982188948</v>
      </c>
      <c r="X3674">
        <f t="shared" si="1356"/>
        <v>17.8753596307258</v>
      </c>
      <c r="Y3674">
        <f t="shared" si="1351"/>
        <v>-2.4356796054355812E-2</v>
      </c>
      <c r="Z3674">
        <f t="shared" si="1352"/>
        <v>-5.9575916806625561E-8</v>
      </c>
      <c r="AA3674">
        <f t="shared" si="1354"/>
        <v>6.9061029777778261E-8</v>
      </c>
      <c r="AB3674">
        <f t="shared" si="1353"/>
        <v>1.0000774394648873</v>
      </c>
      <c r="AC3674">
        <f t="shared" si="1349"/>
        <v>2.2353667618579518</v>
      </c>
      <c r="AD3674">
        <f t="shared" si="1357"/>
        <v>-1.1141379989475541E-9</v>
      </c>
      <c r="AE3674">
        <f t="shared" ref="AE3674:AE3737" si="1358">(W3675-W3673)/(X3675-X3673)*0.14503773773/100</f>
        <v>-1.5305958208199744E-4</v>
      </c>
      <c r="AF3674">
        <f t="shared" ref="AF3674:AF3737" si="1359">AD3674/AE3674/(1.024*9.81)</f>
        <v>7.2461863633992212E-7</v>
      </c>
      <c r="AG3674" t="str">
        <f t="shared" ref="AG3674:AG3737" si="1360">IF(AD3674&gt;0,AD3674*100,"NaN")</f>
        <v>NaN</v>
      </c>
      <c r="AH3674">
        <f t="shared" ref="AH3674:AH3737" si="1361">IF(AF3674&gt;0,AF3674*100*100,"NaN")</f>
        <v>7.2461863633992213E-3</v>
      </c>
    </row>
    <row r="3675" spans="1:34">
      <c r="A3675" s="4">
        <v>43289.752384259256</v>
      </c>
      <c r="B3675" s="3">
        <v>-1.13257812876327E-3</v>
      </c>
      <c r="C3675">
        <v>2.689127711732</v>
      </c>
      <c r="D3675" s="3">
        <v>1.89527888581324E-2</v>
      </c>
      <c r="E3675" s="3">
        <v>1.8754533873361699E-2</v>
      </c>
      <c r="F3675" s="3">
        <v>1.87396671368333E-2</v>
      </c>
      <c r="G3675">
        <v>-4227524</v>
      </c>
      <c r="H3675">
        <v>16847682</v>
      </c>
      <c r="K3675">
        <f t="shared" si="1343"/>
        <v>72.898776741059578</v>
      </c>
      <c r="L3675">
        <f t="shared" si="1344"/>
        <v>53.161358714147326</v>
      </c>
      <c r="M3675">
        <f t="shared" si="1338"/>
        <v>17.800695375858943</v>
      </c>
      <c r="N3675">
        <f t="shared" si="1345"/>
        <v>7.0415453424485436E-2</v>
      </c>
      <c r="O3675">
        <f t="shared" si="1346"/>
        <v>56.035658665847954</v>
      </c>
      <c r="P3675">
        <f t="shared" si="1347"/>
        <v>56.01330344386686</v>
      </c>
      <c r="Q3675">
        <f t="shared" si="1339"/>
        <v>-3.9165967040119654E-2</v>
      </c>
      <c r="R3675">
        <f t="shared" si="1348"/>
        <v>56.074824632888074</v>
      </c>
      <c r="S3675">
        <f t="shared" si="1340"/>
        <v>17.826806020552358</v>
      </c>
      <c r="T3675">
        <f t="shared" si="1341"/>
        <v>7.362003302218362</v>
      </c>
      <c r="U3675">
        <f t="shared" si="1342"/>
        <v>0.48939429663276324</v>
      </c>
      <c r="V3675" s="6">
        <f t="shared" si="1350"/>
        <v>204590.99999971222</v>
      </c>
      <c r="W3675">
        <f t="shared" si="1355"/>
        <v>7.3643059958224999</v>
      </c>
      <c r="X3675">
        <f t="shared" si="1356"/>
        <v>17.869878860094669</v>
      </c>
      <c r="Y3675">
        <f t="shared" si="1351"/>
        <v>-3.4134429078342521E-2</v>
      </c>
      <c r="Z3675">
        <f t="shared" si="1352"/>
        <v>2.2131930545357023E-7</v>
      </c>
      <c r="AA3675">
        <f t="shared" si="1354"/>
        <v>7.7721188228999598E-8</v>
      </c>
      <c r="AB3675">
        <f t="shared" si="1353"/>
        <v>1.0007077044974864</v>
      </c>
      <c r="AC3675">
        <f t="shared" si="1349"/>
        <v>2.2353548603174711</v>
      </c>
      <c r="AD3675">
        <f t="shared" si="1357"/>
        <v>-8.9468585741181515E-10</v>
      </c>
      <c r="AE3675">
        <f t="shared" si="1358"/>
        <v>-9.2037793911586456E-5</v>
      </c>
      <c r="AF3675">
        <f t="shared" si="1359"/>
        <v>9.676881168883033E-7</v>
      </c>
      <c r="AG3675" t="str">
        <f t="shared" si="1360"/>
        <v>NaN</v>
      </c>
      <c r="AH3675">
        <f t="shared" si="1361"/>
        <v>9.6768811688830326E-3</v>
      </c>
    </row>
    <row r="3676" spans="1:34">
      <c r="A3676" s="4">
        <v>43289.753078703703</v>
      </c>
      <c r="B3676" s="3">
        <v>-1.1330062482193201E-3</v>
      </c>
      <c r="C3676">
        <v>2.6891954973125398</v>
      </c>
      <c r="D3676" s="3">
        <v>1.89419431652459E-2</v>
      </c>
      <c r="E3676" s="3">
        <v>1.8747113136123501E-2</v>
      </c>
      <c r="F3676" s="3">
        <v>1.8728482795795601E-2</v>
      </c>
      <c r="G3676">
        <v>-4227524</v>
      </c>
      <c r="H3676">
        <v>16847675</v>
      </c>
      <c r="K3676">
        <f t="shared" si="1343"/>
        <v>72.92604971924834</v>
      </c>
      <c r="L3676">
        <f t="shared" si="1344"/>
        <v>53.203333406840258</v>
      </c>
      <c r="M3676">
        <f t="shared" si="1338"/>
        <v>17.814750297256641</v>
      </c>
      <c r="N3676">
        <f t="shared" si="1345"/>
        <v>7.0435998179398565E-2</v>
      </c>
      <c r="O3676">
        <f t="shared" si="1346"/>
        <v>56.003083073604216</v>
      </c>
      <c r="P3676">
        <f t="shared" si="1347"/>
        <v>55.991093617368335</v>
      </c>
      <c r="Q3676">
        <f t="shared" si="1339"/>
        <v>-3.8032872160037812E-2</v>
      </c>
      <c r="R3676">
        <f t="shared" si="1348"/>
        <v>56.041115945764254</v>
      </c>
      <c r="S3676">
        <f t="shared" si="1340"/>
        <v>17.840105545363333</v>
      </c>
      <c r="T3676">
        <f t="shared" si="1341"/>
        <v>7.3641659079986912</v>
      </c>
      <c r="U3676">
        <f t="shared" si="1342"/>
        <v>0.48935952717714148</v>
      </c>
      <c r="V3676" s="6">
        <f t="shared" si="1350"/>
        <v>204650.9999999078</v>
      </c>
      <c r="W3676">
        <f t="shared" si="1355"/>
        <v>7.3645161275582449</v>
      </c>
      <c r="X3676">
        <f t="shared" si="1356"/>
        <v>17.867081229462105</v>
      </c>
      <c r="Y3676">
        <f t="shared" si="1351"/>
        <v>-3.0148916025498334E-2</v>
      </c>
      <c r="Z3676">
        <f t="shared" si="1352"/>
        <v>2.0234907820552579E-7</v>
      </c>
      <c r="AA3676">
        <f t="shared" si="1354"/>
        <v>1.1792000085054872E-7</v>
      </c>
      <c r="AB3676">
        <f t="shared" si="1353"/>
        <v>1.0004504270506986</v>
      </c>
      <c r="AC3676">
        <f t="shared" si="1349"/>
        <v>2.2353026766399915</v>
      </c>
      <c r="AD3676">
        <f t="shared" si="1357"/>
        <v>-1.5368426946300416E-9</v>
      </c>
      <c r="AE3676">
        <f t="shared" si="1358"/>
        <v>-3.4541782393953605E-4</v>
      </c>
      <c r="AF3676">
        <f t="shared" si="1359"/>
        <v>4.429102276963637E-7</v>
      </c>
      <c r="AG3676" t="str">
        <f t="shared" si="1360"/>
        <v>NaN</v>
      </c>
      <c r="AH3676">
        <f t="shared" si="1361"/>
        <v>4.4291022769636368E-3</v>
      </c>
    </row>
    <row r="3677" spans="1:34">
      <c r="A3677" s="4">
        <v>43289.75377314815</v>
      </c>
      <c r="B3677" s="3">
        <v>-1.1352419831564501E-3</v>
      </c>
      <c r="C3677">
        <v>2.6892038218575198</v>
      </c>
      <c r="D3677" s="3">
        <v>1.8933820787788099E-2</v>
      </c>
      <c r="E3677" s="3">
        <v>1.8737492340569602E-2</v>
      </c>
      <c r="F3677" s="3">
        <v>1.87121648541324E-2</v>
      </c>
      <c r="G3677">
        <v>-4227524</v>
      </c>
      <c r="H3677">
        <v>16847673</v>
      </c>
      <c r="K3677">
        <f t="shared" si="1343"/>
        <v>73.068475272010502</v>
      </c>
      <c r="L3677">
        <f t="shared" si="1344"/>
        <v>53.367208745407368</v>
      </c>
      <c r="M3677">
        <f t="shared" si="1338"/>
        <v>17.869622765756443</v>
      </c>
      <c r="N3677">
        <f t="shared" si="1345"/>
        <v>7.0438521219476052E-2</v>
      </c>
      <c r="O3677">
        <f t="shared" si="1346"/>
        <v>55.978687098272445</v>
      </c>
      <c r="P3677">
        <f t="shared" si="1347"/>
        <v>55.962299146796077</v>
      </c>
      <c r="Q3677">
        <f t="shared" si="1339"/>
        <v>-1.3247908876337533E-2</v>
      </c>
      <c r="R3677">
        <f t="shared" si="1348"/>
        <v>55.991935007148783</v>
      </c>
      <c r="S3677">
        <f t="shared" si="1340"/>
        <v>17.878454705007336</v>
      </c>
      <c r="T3677">
        <f t="shared" si="1341"/>
        <v>7.3644314911647433</v>
      </c>
      <c r="U3677">
        <f t="shared" si="1342"/>
        <v>0.48935525724399392</v>
      </c>
      <c r="V3677" s="6">
        <f t="shared" si="1350"/>
        <v>204711.00000010338</v>
      </c>
      <c r="W3677">
        <f t="shared" si="1355"/>
        <v>7.3650881528388732</v>
      </c>
      <c r="X3677">
        <f t="shared" si="1356"/>
        <v>17.8665946553912</v>
      </c>
      <c r="Y3677">
        <f t="shared" si="1351"/>
        <v>-2.9065762231638814E-2</v>
      </c>
      <c r="Z3677">
        <f t="shared" si="1352"/>
        <v>-1.8813447421492655E-8</v>
      </c>
      <c r="AA3677">
        <f t="shared" si="1354"/>
        <v>1.5148184721706448E-7</v>
      </c>
      <c r="AB3677">
        <f t="shared" si="1353"/>
        <v>1.0003793397747174</v>
      </c>
      <c r="AC3677">
        <f t="shared" si="1349"/>
        <v>2.2352962681181947</v>
      </c>
      <c r="AD3677">
        <f t="shared" si="1357"/>
        <v>-2.0478176237974603E-9</v>
      </c>
      <c r="AE3677">
        <f t="shared" si="1358"/>
        <v>2.1093594947798654E-3</v>
      </c>
      <c r="AF3677">
        <f t="shared" si="1359"/>
        <v>-9.664329089002079E-8</v>
      </c>
      <c r="AG3677" t="str">
        <f t="shared" si="1360"/>
        <v>NaN</v>
      </c>
      <c r="AH3677" t="str">
        <f t="shared" si="1361"/>
        <v>NaN</v>
      </c>
    </row>
    <row r="3678" spans="1:34">
      <c r="A3678" s="4">
        <v>43289.754479166666</v>
      </c>
      <c r="B3678" s="3">
        <v>-1.1344333130727999E-3</v>
      </c>
      <c r="C3678">
        <v>2.6891883619882702</v>
      </c>
      <c r="D3678" s="3">
        <v>1.89301698802046E-2</v>
      </c>
      <c r="E3678" s="3">
        <v>1.87346025342413E-2</v>
      </c>
      <c r="F3678" s="3">
        <v>1.8716047809593898E-2</v>
      </c>
      <c r="G3678">
        <v>-4227524</v>
      </c>
      <c r="H3678">
        <v>16847675</v>
      </c>
      <c r="K3678">
        <f t="shared" si="1343"/>
        <v>73.016959646542858</v>
      </c>
      <c r="L3678">
        <f t="shared" si="1344"/>
        <v>53.310589010324776</v>
      </c>
      <c r="M3678">
        <f t="shared" si="1338"/>
        <v>17.85066405813788</v>
      </c>
      <c r="N3678">
        <f t="shared" si="1345"/>
        <v>7.0433835573617529E-2</v>
      </c>
      <c r="O3678">
        <f t="shared" si="1346"/>
        <v>55.967721410971116</v>
      </c>
      <c r="P3678">
        <f t="shared" si="1347"/>
        <v>55.953650127823195</v>
      </c>
      <c r="Q3678">
        <f t="shared" si="1339"/>
        <v>-3.5916505658541098E-2</v>
      </c>
      <c r="R3678">
        <f t="shared" si="1348"/>
        <v>56.003637916629657</v>
      </c>
      <c r="S3678">
        <f t="shared" si="1340"/>
        <v>17.874608395243573</v>
      </c>
      <c r="T3678">
        <f t="shared" si="1341"/>
        <v>7.3639382652848981</v>
      </c>
      <c r="U3678">
        <f t="shared" si="1342"/>
        <v>0.48936318711983967</v>
      </c>
      <c r="V3678" s="6">
        <f t="shared" si="1350"/>
        <v>204771.99999990407</v>
      </c>
      <c r="W3678">
        <f t="shared" si="1355"/>
        <v>7.3656806075938368</v>
      </c>
      <c r="X3678">
        <f t="shared" si="1356"/>
        <v>17.867881915880954</v>
      </c>
      <c r="Y3678">
        <f t="shared" si="1351"/>
        <v>-1.3369475811690753E-2</v>
      </c>
      <c r="Z3678">
        <f t="shared" si="1352"/>
        <v>3.1355745691636322E-7</v>
      </c>
      <c r="AA3678">
        <f t="shared" si="1354"/>
        <v>1.4011912229607595E-7</v>
      </c>
      <c r="AB3678">
        <f t="shared" si="1353"/>
        <v>0.99937141143377284</v>
      </c>
      <c r="AC3678">
        <f t="shared" si="1349"/>
        <v>2.2353081696586754</v>
      </c>
      <c r="AD3678">
        <f t="shared" si="1357"/>
        <v>-4.118108086003098E-9</v>
      </c>
      <c r="AE3678">
        <f t="shared" si="1358"/>
        <v>6.34992205180312E-4</v>
      </c>
      <c r="AF3678">
        <f t="shared" si="1359"/>
        <v>-6.455953341187695E-7</v>
      </c>
      <c r="AG3678" t="str">
        <f t="shared" si="1360"/>
        <v>NaN</v>
      </c>
      <c r="AH3678" t="str">
        <f t="shared" si="1361"/>
        <v>NaN</v>
      </c>
    </row>
    <row r="3679" spans="1:34">
      <c r="A3679" s="4">
        <v>43289.755173611113</v>
      </c>
      <c r="B3679" s="3">
        <v>-1.13494467797864E-3</v>
      </c>
      <c r="C3679">
        <v>2.6893227439286398</v>
      </c>
      <c r="D3679">
        <v>1.8921215048249E-2</v>
      </c>
      <c r="E3679" s="3">
        <v>1.8726622863268899E-2</v>
      </c>
      <c r="F3679" s="3">
        <v>1.8692202175134301E-2</v>
      </c>
      <c r="G3679">
        <v>-4227524</v>
      </c>
      <c r="H3679">
        <v>16847679</v>
      </c>
      <c r="K3679">
        <f t="shared" si="1343"/>
        <v>73.04953570382402</v>
      </c>
      <c r="L3679">
        <f t="shared" si="1344"/>
        <v>53.374509937081413</v>
      </c>
      <c r="M3679">
        <f t="shared" si="1338"/>
        <v>17.872067516831549</v>
      </c>
      <c r="N3679">
        <f t="shared" si="1345"/>
        <v>7.0474564649147475E-2</v>
      </c>
      <c r="O3679">
        <f t="shared" si="1346"/>
        <v>55.940825116059436</v>
      </c>
      <c r="P3679">
        <f t="shared" si="1347"/>
        <v>55.929767445803414</v>
      </c>
      <c r="Q3679">
        <f t="shared" si="1339"/>
        <v>9.055987099806373E-3</v>
      </c>
      <c r="R3679">
        <f t="shared" si="1348"/>
        <v>55.93176912895963</v>
      </c>
      <c r="S3679">
        <f t="shared" si="1340"/>
        <v>17.866030192098346</v>
      </c>
      <c r="T3679">
        <f t="shared" si="1341"/>
        <v>7.3682255363933145</v>
      </c>
      <c r="U3679">
        <f t="shared" si="1342"/>
        <v>0.48929425819904443</v>
      </c>
      <c r="V3679" s="6">
        <f t="shared" si="1350"/>
        <v>204832.00000009965</v>
      </c>
      <c r="W3679">
        <f t="shared" si="1355"/>
        <v>7.3658586358699409</v>
      </c>
      <c r="X3679">
        <f t="shared" si="1356"/>
        <v>17.868354505588947</v>
      </c>
      <c r="Y3679">
        <f t="shared" si="1351"/>
        <v>1.6169534227669164E-2</v>
      </c>
      <c r="Z3679">
        <f t="shared" si="1352"/>
        <v>4.2999179344023319E-7</v>
      </c>
      <c r="AA3679">
        <f t="shared" si="1354"/>
        <v>1.2295558424602933E-7</v>
      </c>
      <c r="AB3679">
        <f t="shared" si="1353"/>
        <v>0.99747717974607586</v>
      </c>
      <c r="AC3679">
        <f t="shared" si="1349"/>
        <v>2.2352047178068295</v>
      </c>
      <c r="AD3679">
        <f t="shared" si="1357"/>
        <v>2.9877576053915038E-9</v>
      </c>
      <c r="AE3679">
        <f t="shared" si="1358"/>
        <v>1.512948893275435E-4</v>
      </c>
      <c r="AF3679">
        <f t="shared" si="1359"/>
        <v>1.9658579744656042E-6</v>
      </c>
      <c r="AG3679">
        <f t="shared" si="1360"/>
        <v>2.987757605391504E-7</v>
      </c>
      <c r="AH3679">
        <f t="shared" si="1361"/>
        <v>1.9658579744656041E-2</v>
      </c>
    </row>
    <row r="3680" spans="1:34">
      <c r="A3680" s="4">
        <v>43289.755868055552</v>
      </c>
      <c r="B3680" s="3">
        <v>-1.1367166168383799E-3</v>
      </c>
      <c r="C3680">
        <v>2.6893500960050001</v>
      </c>
      <c r="D3680" s="3">
        <v>1.8977679247618701E-2</v>
      </c>
      <c r="E3680" s="3">
        <v>1.8763714657252399E-2</v>
      </c>
      <c r="F3680" s="3">
        <v>1.8726469852626899E-2</v>
      </c>
      <c r="G3680">
        <v>-4227524</v>
      </c>
      <c r="H3680">
        <v>16847930</v>
      </c>
      <c r="K3680">
        <f t="shared" si="1343"/>
        <v>73.162415530214901</v>
      </c>
      <c r="L3680">
        <f t="shared" si="1344"/>
        <v>53.442345213282067</v>
      </c>
      <c r="M3680">
        <f t="shared" si="1338"/>
        <v>17.894781667045017</v>
      </c>
      <c r="N3680">
        <f t="shared" si="1345"/>
        <v>7.0482854637972714E-2</v>
      </c>
      <c r="O3680">
        <f t="shared" si="1346"/>
        <v>56.110418221293486</v>
      </c>
      <c r="P3680">
        <f t="shared" si="1347"/>
        <v>56.040780985624195</v>
      </c>
      <c r="Q3680">
        <f t="shared" si="1339"/>
        <v>7.5369121241742221E-2</v>
      </c>
      <c r="R3680">
        <f t="shared" si="1348"/>
        <v>56.035049100051744</v>
      </c>
      <c r="S3680">
        <f t="shared" si="1340"/>
        <v>17.844535586217187</v>
      </c>
      <c r="T3680">
        <f t="shared" si="1341"/>
        <v>7.3690981667959692</v>
      </c>
      <c r="U3680">
        <f t="shared" si="1342"/>
        <v>0.48928022841870489</v>
      </c>
      <c r="V3680" s="6">
        <f t="shared" si="1350"/>
        <v>204891.99999966659</v>
      </c>
      <c r="W3680">
        <f t="shared" si="1355"/>
        <v>7.3662438773854859</v>
      </c>
      <c r="X3680">
        <f t="shared" si="1356"/>
        <v>17.873281660490672</v>
      </c>
      <c r="Y3680">
        <f t="shared" si="1351"/>
        <v>3.2986515242453628E-2</v>
      </c>
      <c r="Z3680">
        <f t="shared" si="1352"/>
        <v>-2.8455339268122934E-8</v>
      </c>
      <c r="AA3680">
        <f t="shared" si="1354"/>
        <v>1.0838262824778515E-7</v>
      </c>
      <c r="AB3680">
        <f t="shared" si="1353"/>
        <v>0.99640351608906863</v>
      </c>
      <c r="AC3680">
        <f t="shared" si="1349"/>
        <v>2.2351836612352129</v>
      </c>
      <c r="AD3680">
        <f t="shared" si="1357"/>
        <v>1.2909628999677947E-9</v>
      </c>
      <c r="AE3680">
        <f t="shared" si="1358"/>
        <v>1.2890662198762341E-4</v>
      </c>
      <c r="AF3680">
        <f t="shared" si="1359"/>
        <v>9.9694125862469071E-7</v>
      </c>
      <c r="AG3680">
        <f t="shared" si="1360"/>
        <v>1.2909628999677947E-7</v>
      </c>
      <c r="AH3680">
        <f t="shared" si="1361"/>
        <v>9.9694125862469073E-3</v>
      </c>
    </row>
    <row r="3681" spans="1:34">
      <c r="A3681" s="4">
        <v>43289.756562499999</v>
      </c>
      <c r="B3681" s="3">
        <v>-1.13608632986143E-3</v>
      </c>
      <c r="C3681">
        <v>2.68931204094224</v>
      </c>
      <c r="D3681" s="3">
        <v>1.8964918909387101E-2</v>
      </c>
      <c r="E3681">
        <v>1.8769280210181E-2</v>
      </c>
      <c r="F3681" s="3">
        <v>1.8733937990891701E-2</v>
      </c>
      <c r="G3681">
        <v>-4227524</v>
      </c>
      <c r="H3681">
        <v>16847923</v>
      </c>
      <c r="K3681">
        <f t="shared" si="1343"/>
        <v>73.122263645660041</v>
      </c>
      <c r="L3681">
        <f t="shared" si="1344"/>
        <v>53.392376528946457</v>
      </c>
      <c r="M3681">
        <f t="shared" si="1338"/>
        <v>17.878050015527727</v>
      </c>
      <c r="N3681">
        <f t="shared" si="1345"/>
        <v>7.0471320740477336E-2</v>
      </c>
      <c r="O3681">
        <f t="shared" si="1346"/>
        <v>56.072091894015479</v>
      </c>
      <c r="P3681">
        <f t="shared" si="1347"/>
        <v>56.057438355497943</v>
      </c>
      <c r="Q3681">
        <f t="shared" si="1339"/>
        <v>1.4534437385812282E-2</v>
      </c>
      <c r="R3681">
        <f t="shared" si="1348"/>
        <v>56.057557456629667</v>
      </c>
      <c r="S3681">
        <f t="shared" si="1340"/>
        <v>17.868360390603851</v>
      </c>
      <c r="T3681">
        <f t="shared" si="1341"/>
        <v>7.3678840723227728</v>
      </c>
      <c r="U3681">
        <f t="shared" si="1342"/>
        <v>0.48929974811308968</v>
      </c>
      <c r="V3681" s="6">
        <f t="shared" si="1350"/>
        <v>204951.99999986216</v>
      </c>
      <c r="W3681">
        <f t="shared" si="1355"/>
        <v>7.3668217396587901</v>
      </c>
      <c r="X3681">
        <f t="shared" si="1356"/>
        <v>17.879190752213056</v>
      </c>
      <c r="Y3681">
        <f t="shared" si="1351"/>
        <v>3.6314235163966181E-2</v>
      </c>
      <c r="Z3681">
        <f t="shared" si="1352"/>
        <v>-1.3911499125354529E-7</v>
      </c>
      <c r="AA3681">
        <f t="shared" si="1354"/>
        <v>8.643360626308869E-8</v>
      </c>
      <c r="AB3681">
        <f t="shared" si="1353"/>
        <v>0.99618624681998935</v>
      </c>
      <c r="AC3681">
        <f t="shared" si="1349"/>
        <v>2.2352129573348516</v>
      </c>
      <c r="AD3681">
        <f t="shared" si="1357"/>
        <v>9.3519450312372303E-10</v>
      </c>
      <c r="AE3681">
        <f t="shared" si="1358"/>
        <v>1.3289261079388795E-4</v>
      </c>
      <c r="AF3681">
        <f t="shared" si="1359"/>
        <v>7.0053872538833653E-7</v>
      </c>
      <c r="AG3681">
        <f t="shared" si="1360"/>
        <v>9.3519450312372301E-8</v>
      </c>
      <c r="AH3681">
        <f t="shared" si="1361"/>
        <v>7.0053872538833658E-3</v>
      </c>
    </row>
    <row r="3682" spans="1:34">
      <c r="A3682" s="4">
        <v>43289.757256944446</v>
      </c>
      <c r="B3682" s="3">
        <v>-1.1361933597254399E-3</v>
      </c>
      <c r="C3682">
        <v>2.68929777029371</v>
      </c>
      <c r="D3682" s="3">
        <v>1.8951885050391901E-2</v>
      </c>
      <c r="E3682" s="3">
        <v>1.8754902531782101E-2</v>
      </c>
      <c r="F3682" s="3">
        <v>1.8719454328802398E-2</v>
      </c>
      <c r="G3682">
        <v>-4227524</v>
      </c>
      <c r="H3682">
        <v>16847917</v>
      </c>
      <c r="K3682">
        <f t="shared" si="1343"/>
        <v>73.129081890207075</v>
      </c>
      <c r="L3682">
        <f t="shared" si="1344"/>
        <v>53.418233415492516</v>
      </c>
      <c r="M3682">
        <f t="shared" si="1338"/>
        <v>17.886708006442696</v>
      </c>
      <c r="N3682">
        <f t="shared" si="1345"/>
        <v>7.0466995528918108E-2</v>
      </c>
      <c r="O3682">
        <f t="shared" si="1346"/>
        <v>56.032944033161101</v>
      </c>
      <c r="P3682">
        <f t="shared" si="1347"/>
        <v>56.014406816657392</v>
      </c>
      <c r="Q3682">
        <f t="shared" si="1339"/>
        <v>1.9039146864344048E-2</v>
      </c>
      <c r="R3682">
        <f t="shared" si="1348"/>
        <v>56.013904886296757</v>
      </c>
      <c r="S3682">
        <f t="shared" si="1340"/>
        <v>17.874015241866466</v>
      </c>
      <c r="T3682">
        <f t="shared" si="1341"/>
        <v>7.3674287868954851</v>
      </c>
      <c r="U3682">
        <f t="shared" si="1342"/>
        <v>0.48930706799848123</v>
      </c>
      <c r="V3682" s="6">
        <f t="shared" si="1350"/>
        <v>205012.00000005774</v>
      </c>
      <c r="W3682">
        <f t="shared" si="1355"/>
        <v>7.3673091285458687</v>
      </c>
      <c r="X3682">
        <f t="shared" si="1356"/>
        <v>17.884907710840139</v>
      </c>
      <c r="Y3682">
        <f t="shared" si="1351"/>
        <v>2.12483060803829E-2</v>
      </c>
      <c r="Z3682">
        <f t="shared" si="1352"/>
        <v>1.0117453910324399E-7</v>
      </c>
      <c r="AA3682">
        <f t="shared" si="1354"/>
        <v>3.079955459998585E-8</v>
      </c>
      <c r="AB3682">
        <f t="shared" si="1353"/>
        <v>0.99715402090365191</v>
      </c>
      <c r="AC3682">
        <f t="shared" si="1349"/>
        <v>2.2352239433722119</v>
      </c>
      <c r="AD3682">
        <f t="shared" si="1357"/>
        <v>5.6953244596085593E-10</v>
      </c>
      <c r="AE3682">
        <f t="shared" si="1358"/>
        <v>1.6038879936023431E-4</v>
      </c>
      <c r="AF3682">
        <f t="shared" si="1359"/>
        <v>3.5348864712696858E-7</v>
      </c>
      <c r="AG3682">
        <f t="shared" si="1360"/>
        <v>5.6953244596085592E-8</v>
      </c>
      <c r="AH3682">
        <f t="shared" si="1361"/>
        <v>3.5348864712696861E-3</v>
      </c>
    </row>
    <row r="3683" spans="1:34">
      <c r="A3683" s="4">
        <v>43289.757951388892</v>
      </c>
      <c r="B3683" s="3">
        <v>-1.13670472463127E-3</v>
      </c>
      <c r="C3683">
        <v>2.6893500960050001</v>
      </c>
      <c r="D3683" s="3">
        <v>1.89468903234047E-2</v>
      </c>
      <c r="E3683" s="3">
        <v>1.87512635164057E-2</v>
      </c>
      <c r="F3683" s="3">
        <v>1.8710783188998902E-2</v>
      </c>
      <c r="G3683">
        <v>-4227524</v>
      </c>
      <c r="H3683">
        <v>16847915</v>
      </c>
      <c r="K3683">
        <f t="shared" si="1343"/>
        <v>73.161657947487598</v>
      </c>
      <c r="L3683">
        <f t="shared" si="1344"/>
        <v>53.462207607127766</v>
      </c>
      <c r="M3683">
        <f t="shared" si="1338"/>
        <v>17.901432445558481</v>
      </c>
      <c r="N3683">
        <f t="shared" si="1345"/>
        <v>7.0482854637972714E-2</v>
      </c>
      <c r="O3683">
        <f t="shared" si="1346"/>
        <v>56.017942115680448</v>
      </c>
      <c r="P3683">
        <f t="shared" si="1347"/>
        <v>56.003515459432229</v>
      </c>
      <c r="Q3683">
        <f t="shared" si="1339"/>
        <v>3.0171333990992366E-2</v>
      </c>
      <c r="R3683">
        <f t="shared" si="1348"/>
        <v>55.987770781689456</v>
      </c>
      <c r="S3683">
        <f t="shared" si="1340"/>
        <v>17.881318222897818</v>
      </c>
      <c r="T3683">
        <f t="shared" si="1341"/>
        <v>7.3690981667959692</v>
      </c>
      <c r="U3683">
        <f t="shared" si="1342"/>
        <v>0.48928022841870489</v>
      </c>
      <c r="V3683" s="6">
        <f t="shared" si="1350"/>
        <v>205072.00000025332</v>
      </c>
      <c r="W3683">
        <f t="shared" si="1355"/>
        <v>7.3677381475063397</v>
      </c>
      <c r="X3683">
        <f t="shared" si="1356"/>
        <v>17.887477722473871</v>
      </c>
      <c r="Y3683">
        <f t="shared" si="1351"/>
        <v>3.2114393610993851E-2</v>
      </c>
      <c r="Z3683">
        <f t="shared" si="1352"/>
        <v>1.0033838621781658E-7</v>
      </c>
      <c r="AA3683">
        <f t="shared" si="1354"/>
        <v>-6.6892257091292172E-9</v>
      </c>
      <c r="AB3683">
        <f t="shared" si="1353"/>
        <v>0.99646089410260397</v>
      </c>
      <c r="AC3683">
        <f t="shared" si="1349"/>
        <v>2.2351836612352129</v>
      </c>
      <c r="AD3683">
        <f t="shared" si="1357"/>
        <v>-8.1840193167926957E-11</v>
      </c>
      <c r="AE3683">
        <f t="shared" si="1358"/>
        <v>2.4181116893760569E-4</v>
      </c>
      <c r="AF3683">
        <f t="shared" si="1359"/>
        <v>-3.3691575900038583E-8</v>
      </c>
      <c r="AG3683" t="str">
        <f t="shared" si="1360"/>
        <v>NaN</v>
      </c>
      <c r="AH3683" t="str">
        <f t="shared" si="1361"/>
        <v>NaN</v>
      </c>
    </row>
    <row r="3684" spans="1:34">
      <c r="A3684" s="4">
        <v>43289.758657407408</v>
      </c>
      <c r="B3684" s="3">
        <v>-1.13845287907679E-3</v>
      </c>
      <c r="C3684">
        <v>2.6893358253564701</v>
      </c>
      <c r="D3684" s="3">
        <v>1.8943370230099399E-2</v>
      </c>
      <c r="E3684" s="3">
        <v>1.87458644543767E-2</v>
      </c>
      <c r="F3684" s="3">
        <v>1.8701647523848799E-2</v>
      </c>
      <c r="G3684">
        <v>-4227524</v>
      </c>
      <c r="H3684">
        <v>16847915</v>
      </c>
      <c r="K3684">
        <f t="shared" si="1343"/>
        <v>73.273022608423858</v>
      </c>
      <c r="L3684">
        <f t="shared" si="1344"/>
        <v>53.585581016759164</v>
      </c>
      <c r="M3684">
        <f t="shared" si="1338"/>
        <v>17.942743136922452</v>
      </c>
      <c r="N3684">
        <f t="shared" si="1345"/>
        <v>7.0478529426413486E-2</v>
      </c>
      <c r="O3684">
        <f t="shared" si="1346"/>
        <v>56.007369335741586</v>
      </c>
      <c r="P3684">
        <f t="shared" si="1347"/>
        <v>55.987356386947951</v>
      </c>
      <c r="Q3684">
        <f t="shared" si="1339"/>
        <v>4.7132699977645132E-2</v>
      </c>
      <c r="R3684">
        <f t="shared" si="1348"/>
        <v>55.960236635763941</v>
      </c>
      <c r="S3684">
        <f t="shared" si="1340"/>
        <v>17.911321336937355</v>
      </c>
      <c r="T3684">
        <f t="shared" si="1341"/>
        <v>7.3686428813686833</v>
      </c>
      <c r="U3684">
        <f t="shared" si="1342"/>
        <v>0.48928754830409638</v>
      </c>
      <c r="V3684" s="6">
        <f t="shared" si="1350"/>
        <v>205133.00000005402</v>
      </c>
      <c r="W3684">
        <f t="shared" si="1355"/>
        <v>7.3684940380557471</v>
      </c>
      <c r="X3684">
        <f t="shared" si="1356"/>
        <v>17.892014768610984</v>
      </c>
      <c r="Y3684">
        <f t="shared" si="1351"/>
        <v>3.9728238901799294E-2</v>
      </c>
      <c r="Z3684">
        <f t="shared" si="1352"/>
        <v>-1.7245660131436797E-7</v>
      </c>
      <c r="AA3684">
        <f t="shared" si="1354"/>
        <v>4.5428503448162766E-9</v>
      </c>
      <c r="AB3684">
        <f t="shared" si="1353"/>
        <v>0.9959839650503397</v>
      </c>
      <c r="AC3684">
        <f t="shared" si="1349"/>
        <v>2.2351946472725737</v>
      </c>
      <c r="AD3684">
        <f t="shared" si="1357"/>
        <v>4.4928484800130505E-11</v>
      </c>
      <c r="AE3684">
        <f t="shared" si="1358"/>
        <v>2.091226101314317E-3</v>
      </c>
      <c r="AF3684">
        <f t="shared" si="1359"/>
        <v>2.1387095934416636E-9</v>
      </c>
      <c r="AG3684">
        <f t="shared" si="1360"/>
        <v>4.4928484800130505E-9</v>
      </c>
      <c r="AH3684">
        <f t="shared" si="1361"/>
        <v>2.1387095934416634E-5</v>
      </c>
    </row>
    <row r="3685" spans="1:34">
      <c r="A3685" s="4">
        <v>43289.759351851855</v>
      </c>
      <c r="B3685" s="3">
        <v>-1.13880964529017E-3</v>
      </c>
      <c r="C3685">
        <v>2.6892846888658801</v>
      </c>
      <c r="D3685" s="3">
        <v>1.89345818890433E-2</v>
      </c>
      <c r="E3685" s="3">
        <v>1.8738633992452399E-2</v>
      </c>
      <c r="F3685" s="3">
        <v>1.8694632000024299E-2</v>
      </c>
      <c r="G3685">
        <v>-4227524</v>
      </c>
      <c r="H3685">
        <v>16847915</v>
      </c>
      <c r="K3685">
        <f t="shared" si="1343"/>
        <v>73.295750090248134</v>
      </c>
      <c r="L3685">
        <f t="shared" si="1344"/>
        <v>53.617530340801714</v>
      </c>
      <c r="M3685">
        <f t="shared" si="1338"/>
        <v>17.9534411363435</v>
      </c>
      <c r="N3685">
        <f t="shared" si="1345"/>
        <v>7.0463030751652236E-2</v>
      </c>
      <c r="O3685">
        <f t="shared" si="1346"/>
        <v>55.980973104745715</v>
      </c>
      <c r="P3685">
        <f t="shared" si="1347"/>
        <v>55.965716043180457</v>
      </c>
      <c r="Q3685">
        <f t="shared" si="1339"/>
        <v>4.1880682736760377E-2</v>
      </c>
      <c r="R3685">
        <f t="shared" si="1348"/>
        <v>55.939092422008954</v>
      </c>
      <c r="S3685">
        <f t="shared" si="1340"/>
        <v>17.92552068118566</v>
      </c>
      <c r="T3685">
        <f t="shared" si="1341"/>
        <v>7.3670114419201296</v>
      </c>
      <c r="U3685">
        <f t="shared" si="1342"/>
        <v>0.48931377789342895</v>
      </c>
      <c r="V3685" s="6">
        <f t="shared" si="1350"/>
        <v>205193.00000024959</v>
      </c>
      <c r="W3685">
        <f t="shared" si="1355"/>
        <v>7.3691390257446399</v>
      </c>
      <c r="X3685">
        <f t="shared" si="1356"/>
        <v>17.888449306610042</v>
      </c>
      <c r="Y3685">
        <f t="shared" si="1351"/>
        <v>4.3066400833637886E-2</v>
      </c>
      <c r="Z3685">
        <f t="shared" si="1352"/>
        <v>-7.5880904725356571E-8</v>
      </c>
      <c r="AA3685">
        <f t="shared" si="1354"/>
        <v>3.2927265782004517E-8</v>
      </c>
      <c r="AB3685">
        <f t="shared" si="1353"/>
        <v>0.995773657333764</v>
      </c>
      <c r="AC3685">
        <f t="shared" si="1349"/>
        <v>2.2352340139064673</v>
      </c>
      <c r="AD3685">
        <f t="shared" si="1357"/>
        <v>3.0041208251359727E-10</v>
      </c>
      <c r="AE3685">
        <f t="shared" si="1358"/>
        <v>-3.978185540246561E-4</v>
      </c>
      <c r="AF3685">
        <f t="shared" si="1359"/>
        <v>-7.5173262236316374E-8</v>
      </c>
      <c r="AG3685">
        <f t="shared" si="1360"/>
        <v>3.0041208251359725E-8</v>
      </c>
      <c r="AH3685" t="str">
        <f t="shared" si="1361"/>
        <v>NaN</v>
      </c>
    </row>
    <row r="3686" spans="1:34">
      <c r="A3686" s="4">
        <v>43289.760046296295</v>
      </c>
      <c r="B3686" s="3">
        <v>-1.1386669388048201E-3</v>
      </c>
      <c r="C3686">
        <v>2.6893072840593999</v>
      </c>
      <c r="D3686" s="3">
        <v>1.8927957929681698E-2</v>
      </c>
      <c r="E3686">
        <v>1.8732033817505E-2</v>
      </c>
      <c r="F3686" s="3">
        <v>1.8688593170518301E-2</v>
      </c>
      <c r="G3686">
        <v>-4227524</v>
      </c>
      <c r="H3686">
        <v>16847915</v>
      </c>
      <c r="K3686">
        <f t="shared" si="1343"/>
        <v>73.286659097518552</v>
      </c>
      <c r="L3686">
        <f t="shared" si="1344"/>
        <v>53.616377334497734</v>
      </c>
      <c r="M3686">
        <f t="shared" si="1338"/>
        <v>17.953055060545587</v>
      </c>
      <c r="N3686">
        <f t="shared" si="1345"/>
        <v>7.0469879003291921E-2</v>
      </c>
      <c r="O3686">
        <f t="shared" si="1346"/>
        <v>55.961077704658258</v>
      </c>
      <c r="P3686">
        <f t="shared" si="1347"/>
        <v>55.945962110958327</v>
      </c>
      <c r="Q3686">
        <f t="shared" si="1339"/>
        <v>4.0185819786508148E-2</v>
      </c>
      <c r="R3686">
        <f t="shared" si="1348"/>
        <v>55.92089188487175</v>
      </c>
      <c r="S3686">
        <f t="shared" si="1340"/>
        <v>17.926264514021248</v>
      </c>
      <c r="T3686">
        <f t="shared" si="1341"/>
        <v>7.3677323105137811</v>
      </c>
      <c r="U3686">
        <f t="shared" si="1342"/>
        <v>0.48930218807488507</v>
      </c>
      <c r="V3686" s="6">
        <f t="shared" si="1350"/>
        <v>205252.99999981653</v>
      </c>
      <c r="W3686">
        <f t="shared" si="1355"/>
        <v>7.3695330227491658</v>
      </c>
      <c r="X3686">
        <f t="shared" si="1356"/>
        <v>17.888226810811002</v>
      </c>
      <c r="Y3686">
        <f t="shared" si="1351"/>
        <v>3.7074864079315262E-2</v>
      </c>
      <c r="Z3686">
        <f t="shared" si="1352"/>
        <v>1.6757033127642769E-7</v>
      </c>
      <c r="AA3686">
        <f t="shared" si="1354"/>
        <v>8.8934599926336364E-8</v>
      </c>
      <c r="AB3686">
        <f t="shared" si="1353"/>
        <v>0.99615595731927253</v>
      </c>
      <c r="AC3686">
        <f t="shared" si="1349"/>
        <v>2.2352166193473022</v>
      </c>
      <c r="AD3686">
        <f t="shared" si="1357"/>
        <v>9.4251465873146886E-10</v>
      </c>
      <c r="AE3686">
        <f t="shared" si="1358"/>
        <v>1.6868689068657444E-4</v>
      </c>
      <c r="AF3686">
        <f t="shared" si="1359"/>
        <v>5.5620874939070013E-7</v>
      </c>
      <c r="AG3686">
        <f t="shared" si="1360"/>
        <v>9.4251465873146888E-8</v>
      </c>
      <c r="AH3686">
        <f t="shared" si="1361"/>
        <v>5.5620874939070015E-3</v>
      </c>
    </row>
    <row r="3687" spans="1:34">
      <c r="A3687" s="4">
        <v>43289.760740740741</v>
      </c>
      <c r="B3687" s="3">
        <v>-1.1384290946625699E-3</v>
      </c>
      <c r="C3687">
        <v>2.6893477175635798</v>
      </c>
      <c r="D3687" s="3">
        <v>1.8961684229052499E-2</v>
      </c>
      <c r="E3687" s="3">
        <v>1.8764142776708501E-2</v>
      </c>
      <c r="F3687" s="3">
        <v>1.8725862396404402E-2</v>
      </c>
      <c r="G3687">
        <v>-4227524</v>
      </c>
      <c r="H3687">
        <v>16848169</v>
      </c>
      <c r="K3687">
        <f t="shared" si="1343"/>
        <v>73.271507442969238</v>
      </c>
      <c r="L3687">
        <f t="shared" si="1344"/>
        <v>53.552235621712356</v>
      </c>
      <c r="M3687">
        <f t="shared" si="1338"/>
        <v>17.931577673251599</v>
      </c>
      <c r="N3687">
        <f t="shared" si="1345"/>
        <v>7.0482133769379937E-2</v>
      </c>
      <c r="O3687">
        <f t="shared" si="1346"/>
        <v>56.062376366504097</v>
      </c>
      <c r="P3687">
        <f t="shared" si="1347"/>
        <v>56.042062321768498</v>
      </c>
      <c r="Q3687">
        <f t="shared" si="1339"/>
        <v>2.915808971467726E-2</v>
      </c>
      <c r="R3687">
        <f t="shared" si="1348"/>
        <v>56.03321827678942</v>
      </c>
      <c r="S3687">
        <f t="shared" si="1340"/>
        <v>17.912138946775148</v>
      </c>
      <c r="T3687">
        <f t="shared" si="1341"/>
        <v>7.3690222858914671</v>
      </c>
      <c r="U3687">
        <f t="shared" si="1342"/>
        <v>0.48928144839960286</v>
      </c>
      <c r="V3687" s="6">
        <f t="shared" si="1350"/>
        <v>205313.00000001211</v>
      </c>
      <c r="W3687">
        <f t="shared" si="1355"/>
        <v>7.3697227250105986</v>
      </c>
      <c r="X3687">
        <f t="shared" si="1356"/>
        <v>17.893467978820119</v>
      </c>
      <c r="Y3687">
        <f t="shared" si="1351"/>
        <v>2.0416413827964181E-2</v>
      </c>
      <c r="Z3687">
        <f t="shared" si="1352"/>
        <v>5.0169193109495515E-8</v>
      </c>
      <c r="AA3687">
        <f t="shared" si="1354"/>
        <v>1.0531424428575333E-7</v>
      </c>
      <c r="AB3687">
        <f t="shared" si="1353"/>
        <v>0.99721534991425442</v>
      </c>
      <c r="AC3687">
        <f t="shared" si="1349"/>
        <v>2.2351854922414387</v>
      </c>
      <c r="AD3687">
        <f t="shared" si="1357"/>
        <v>2.0267423058862688E-9</v>
      </c>
      <c r="AE3687">
        <f t="shared" si="1358"/>
        <v>1.0033327521123648E-4</v>
      </c>
      <c r="AF3687">
        <f t="shared" si="1359"/>
        <v>2.0108727073333289E-6</v>
      </c>
      <c r="AG3687">
        <f t="shared" si="1360"/>
        <v>2.0267423058862688E-7</v>
      </c>
      <c r="AH3687">
        <f t="shared" si="1361"/>
        <v>2.0108727073333287E-2</v>
      </c>
    </row>
    <row r="3688" spans="1:34">
      <c r="A3688" s="4">
        <v>43289.761446759258</v>
      </c>
      <c r="B3688" s="3">
        <v>-1.13699013760197E-3</v>
      </c>
      <c r="C3688">
        <v>2.6893263115907802</v>
      </c>
      <c r="D3688" s="3">
        <v>1.8961030157661301E-2</v>
      </c>
      <c r="E3688" s="3">
        <v>1.87652368597628E-2</v>
      </c>
      <c r="F3688" s="3">
        <v>1.8737570817320401E-2</v>
      </c>
      <c r="G3688">
        <v>-4227524</v>
      </c>
      <c r="H3688">
        <v>16848165</v>
      </c>
      <c r="K3688">
        <f t="shared" si="1343"/>
        <v>73.179839932946763</v>
      </c>
      <c r="L3688">
        <f t="shared" si="1344"/>
        <v>53.445177498955388</v>
      </c>
      <c r="M3688">
        <f t="shared" si="1338"/>
        <v>17.895730037359613</v>
      </c>
      <c r="N3688">
        <f t="shared" si="1345"/>
        <v>7.0475645952039673E-2</v>
      </c>
      <c r="O3688">
        <f t="shared" si="1346"/>
        <v>56.060411829691098</v>
      </c>
      <c r="P3688">
        <f t="shared" si="1347"/>
        <v>56.045336847470054</v>
      </c>
      <c r="Q3688">
        <f t="shared" si="1339"/>
        <v>-8.0946680172928609E-3</v>
      </c>
      <c r="R3688">
        <f t="shared" si="1348"/>
        <v>56.068506497708391</v>
      </c>
      <c r="S3688">
        <f t="shared" si="1340"/>
        <v>17.901126482704473</v>
      </c>
      <c r="T3688">
        <f t="shared" si="1341"/>
        <v>7.3683393577503873</v>
      </c>
      <c r="U3688">
        <f t="shared" si="1342"/>
        <v>0.48929242822769253</v>
      </c>
      <c r="V3688" s="6">
        <f t="shared" si="1350"/>
        <v>205373.9999998128</v>
      </c>
      <c r="W3688">
        <f t="shared" si="1355"/>
        <v>7.369921182761038</v>
      </c>
      <c r="X3688">
        <f t="shared" si="1356"/>
        <v>17.893837895456716</v>
      </c>
      <c r="Y3688">
        <f t="shared" si="1351"/>
        <v>-7.7363417591579759E-3</v>
      </c>
      <c r="Z3688">
        <f t="shared" si="1352"/>
        <v>5.9575916806772363E-8</v>
      </c>
      <c r="AA3688">
        <f t="shared" si="1354"/>
        <v>1.1911077236989783E-7</v>
      </c>
      <c r="AB3688">
        <f t="shared" si="1353"/>
        <v>0.99901237641657403</v>
      </c>
      <c r="AC3688">
        <f t="shared" si="1349"/>
        <v>2.2352019712974829</v>
      </c>
      <c r="AD3688">
        <f t="shared" si="1357"/>
        <v>-6.0493605967235559E-9</v>
      </c>
      <c r="AE3688">
        <f t="shared" si="1358"/>
        <v>-1.9074058069281795E-4</v>
      </c>
      <c r="AF3688">
        <f t="shared" si="1359"/>
        <v>3.1571659382077627E-6</v>
      </c>
      <c r="AG3688" t="str">
        <f t="shared" si="1360"/>
        <v>NaN</v>
      </c>
      <c r="AH3688">
        <f t="shared" si="1361"/>
        <v>3.1571659382077628E-2</v>
      </c>
    </row>
    <row r="3689" spans="1:34">
      <c r="A3689" s="4">
        <v>43289.762141203704</v>
      </c>
      <c r="B3689" s="3">
        <v>-1.1348019714932901E-3</v>
      </c>
      <c r="C3689">
        <v>2.6893703127570898</v>
      </c>
      <c r="D3689" s="3">
        <v>1.8960506900548402E-2</v>
      </c>
      <c r="E3689" s="3">
        <v>1.8765617410390401E-2</v>
      </c>
      <c r="F3689" s="3">
        <v>1.87490529310162E-2</v>
      </c>
      <c r="G3689">
        <v>-4227524</v>
      </c>
      <c r="H3689">
        <v>16848158</v>
      </c>
      <c r="K3689">
        <f t="shared" si="1343"/>
        <v>73.040444711094452</v>
      </c>
      <c r="L3689">
        <f t="shared" si="1344"/>
        <v>53.290689143149898</v>
      </c>
      <c r="M3689">
        <f t="shared" si="1338"/>
        <v>17.844000731951944</v>
      </c>
      <c r="N3689">
        <f t="shared" si="1345"/>
        <v>7.0488982021016666E-2</v>
      </c>
      <c r="O3689">
        <f t="shared" si="1346"/>
        <v>56.05884020024088</v>
      </c>
      <c r="P3689">
        <f t="shared" si="1347"/>
        <v>56.046475812931511</v>
      </c>
      <c r="Q3689">
        <f t="shared" si="1339"/>
        <v>-4.4272446974858326E-2</v>
      </c>
      <c r="R3689">
        <f t="shared" si="1348"/>
        <v>56.103112647215738</v>
      </c>
      <c r="S3689">
        <f t="shared" si="1340"/>
        <v>17.873515696601849</v>
      </c>
      <c r="T3689">
        <f t="shared" si="1341"/>
        <v>7.3697431544848069</v>
      </c>
      <c r="U3689">
        <f t="shared" si="1342"/>
        <v>0.48926985858106375</v>
      </c>
      <c r="V3689" s="6">
        <f t="shared" si="1350"/>
        <v>205434.00000000838</v>
      </c>
      <c r="W3689">
        <f t="shared" si="1355"/>
        <v>7.3704114901444182</v>
      </c>
      <c r="X3689">
        <f t="shared" si="1356"/>
        <v>17.888230659290439</v>
      </c>
      <c r="Y3689">
        <f t="shared" si="1351"/>
        <v>-8.313720257082954E-3</v>
      </c>
      <c r="Z3689">
        <f t="shared" si="1352"/>
        <v>4.9322587811356695E-7</v>
      </c>
      <c r="AA3689">
        <f t="shared" si="1354"/>
        <v>1.2099211713092395E-7</v>
      </c>
      <c r="AB3689">
        <f t="shared" si="1353"/>
        <v>0.99904620177149672</v>
      </c>
      <c r="AC3689">
        <f t="shared" si="1349"/>
        <v>2.2351680976822816</v>
      </c>
      <c r="AD3689">
        <f t="shared" si="1357"/>
        <v>-5.7180660354966617E-9</v>
      </c>
      <c r="AE3689">
        <f t="shared" si="1358"/>
        <v>-2.9159924143343149E-4</v>
      </c>
      <c r="AF3689">
        <f t="shared" si="1359"/>
        <v>1.9520629229503924E-6</v>
      </c>
      <c r="AG3689" t="str">
        <f t="shared" si="1360"/>
        <v>NaN</v>
      </c>
      <c r="AH3689">
        <f t="shared" si="1361"/>
        <v>1.9520629229503924E-2</v>
      </c>
    </row>
    <row r="3690" spans="1:34">
      <c r="A3690" s="4">
        <v>43289.762835648151</v>
      </c>
      <c r="B3690" s="3">
        <v>-1.13904748943241E-3</v>
      </c>
      <c r="C3690">
        <v>2.68951183002173</v>
      </c>
      <c r="D3690" s="3">
        <v>1.8936139768175101E-2</v>
      </c>
      <c r="E3690" s="3">
        <v>1.87403464702766E-2</v>
      </c>
      <c r="F3690" s="3">
        <v>1.8700980513094701E-2</v>
      </c>
      <c r="G3690">
        <v>-4227524</v>
      </c>
      <c r="H3690">
        <v>16848186</v>
      </c>
      <c r="K3690">
        <f t="shared" si="1343"/>
        <v>73.310901744796794</v>
      </c>
      <c r="L3690">
        <f t="shared" si="1344"/>
        <v>53.62433693269783</v>
      </c>
      <c r="M3690">
        <f t="shared" si="1338"/>
        <v>17.955720274270391</v>
      </c>
      <c r="N3690">
        <f t="shared" si="1345"/>
        <v>7.0531873702327899E-2</v>
      </c>
      <c r="O3690">
        <f t="shared" si="1346"/>
        <v>55.985652274245872</v>
      </c>
      <c r="P3690">
        <f t="shared" si="1347"/>
        <v>55.970841387757041</v>
      </c>
      <c r="Q3690">
        <f t="shared" si="1339"/>
        <v>2.7425954220902327E-2</v>
      </c>
      <c r="R3690">
        <f t="shared" si="1348"/>
        <v>55.95822632002497</v>
      </c>
      <c r="S3690">
        <f t="shared" si="1340"/>
        <v>17.937436304789788</v>
      </c>
      <c r="T3690">
        <f t="shared" si="1341"/>
        <v>7.3742580683070429</v>
      </c>
      <c r="U3690">
        <f t="shared" si="1342"/>
        <v>0.4891972697175701</v>
      </c>
      <c r="V3690" s="6">
        <f t="shared" si="1350"/>
        <v>205494.00000020396</v>
      </c>
      <c r="W3690">
        <f t="shared" si="1355"/>
        <v>7.3705632519535778</v>
      </c>
      <c r="X3690">
        <f t="shared" si="1356"/>
        <v>17.89064432531249</v>
      </c>
      <c r="Y3690">
        <f t="shared" si="1351"/>
        <v>-2.3687676030005395E-2</v>
      </c>
      <c r="Z3690">
        <f t="shared" si="1352"/>
        <v>2.1499589673373532E-7</v>
      </c>
      <c r="AA3690">
        <f t="shared" si="1354"/>
        <v>6.3010117341047553E-8</v>
      </c>
      <c r="AB3690">
        <f t="shared" si="1353"/>
        <v>1.0000340627719471</v>
      </c>
      <c r="AC3690">
        <f t="shared" si="1349"/>
        <v>2.2350591528117509</v>
      </c>
      <c r="AD3690">
        <f t="shared" si="1357"/>
        <v>-1.0450911321534992E-9</v>
      </c>
      <c r="AE3690">
        <f t="shared" si="1358"/>
        <v>-4.9661270641154201E-4</v>
      </c>
      <c r="AF3690">
        <f t="shared" si="1359"/>
        <v>2.0949196546540663E-7</v>
      </c>
      <c r="AG3690" t="str">
        <f t="shared" si="1360"/>
        <v>NaN</v>
      </c>
      <c r="AH3690">
        <f t="shared" si="1361"/>
        <v>2.0949196546540664E-3</v>
      </c>
    </row>
    <row r="3691" spans="1:34">
      <c r="A3691" s="4">
        <v>43289.76353009259</v>
      </c>
      <c r="B3691" s="3">
        <v>-1.13190027295786E-3</v>
      </c>
      <c r="C3691">
        <v>2.6894511797654599</v>
      </c>
      <c r="D3691" s="3">
        <v>1.8934379721522399E-2</v>
      </c>
      <c r="E3691" s="3">
        <v>1.8739644830056901E-2</v>
      </c>
      <c r="F3691" s="3">
        <v>1.87263150108447E-2</v>
      </c>
      <c r="G3691">
        <v>-4227524</v>
      </c>
      <c r="H3691">
        <v>16848191</v>
      </c>
      <c r="K3691">
        <f t="shared" si="1343"/>
        <v>72.855594525594228</v>
      </c>
      <c r="L3691">
        <f t="shared" si="1344"/>
        <v>53.135727746774862</v>
      </c>
      <c r="M3691">
        <f t="shared" si="1338"/>
        <v>17.792113032340616</v>
      </c>
      <c r="N3691">
        <f t="shared" si="1345"/>
        <v>7.0513491553195806E-2</v>
      </c>
      <c r="O3691">
        <f t="shared" si="1346"/>
        <v>55.980365884276289</v>
      </c>
      <c r="P3691">
        <f t="shared" si="1347"/>
        <v>55.968741420187285</v>
      </c>
      <c r="Q3691">
        <f t="shared" si="1339"/>
        <v>-5.421653533606019E-2</v>
      </c>
      <c r="R3691">
        <f t="shared" si="1348"/>
        <v>56.034582419612349</v>
      </c>
      <c r="S3691">
        <f t="shared" si="1340"/>
        <v>17.828257389231322</v>
      </c>
      <c r="T3691">
        <f t="shared" si="1341"/>
        <v>7.3723231052405058</v>
      </c>
      <c r="U3691">
        <f t="shared" si="1342"/>
        <v>0.48922837923049373</v>
      </c>
      <c r="V3691" s="6">
        <f t="shared" si="1350"/>
        <v>205553.99999977089</v>
      </c>
      <c r="W3691">
        <f t="shared" si="1355"/>
        <v>7.3709134715131279</v>
      </c>
      <c r="X3691">
        <f t="shared" si="1356"/>
        <v>17.88676460251903</v>
      </c>
      <c r="Y3691">
        <f t="shared" si="1351"/>
        <v>-2.7241286397462261E-2</v>
      </c>
      <c r="Z3691">
        <f t="shared" si="1352"/>
        <v>-7.5880904725356571E-8</v>
      </c>
      <c r="AA3691">
        <f t="shared" si="1354"/>
        <v>8.2491740676860301E-8</v>
      </c>
      <c r="AB3691">
        <f t="shared" si="1353"/>
        <v>1.0002635818686019</v>
      </c>
      <c r="AC3691">
        <f t="shared" si="1349"/>
        <v>2.2351058434705466</v>
      </c>
      <c r="AD3691">
        <f t="shared" si="1357"/>
        <v>-1.1897569681817447E-9</v>
      </c>
      <c r="AE3691">
        <f t="shared" si="1358"/>
        <v>-9.5049844116621644E-5</v>
      </c>
      <c r="AF3691">
        <f t="shared" si="1359"/>
        <v>1.2460569277397356E-6</v>
      </c>
      <c r="AG3691" t="str">
        <f t="shared" si="1360"/>
        <v>NaN</v>
      </c>
      <c r="AH3691">
        <f t="shared" si="1361"/>
        <v>1.2460569277397356E-2</v>
      </c>
    </row>
    <row r="3692" spans="1:34">
      <c r="A3692" s="4">
        <v>43289.764224537037</v>
      </c>
      <c r="B3692" s="3">
        <v>-1.1335651819536E-3</v>
      </c>
      <c r="C3692">
        <v>2.6894832887246598</v>
      </c>
      <c r="D3692" s="3">
        <v>1.8936674917495101E-2</v>
      </c>
      <c r="E3692" s="3">
        <v>1.87451033531215E-2</v>
      </c>
      <c r="F3692" s="3">
        <v>1.8728840122985299E-2</v>
      </c>
      <c r="G3692">
        <v>-4227524</v>
      </c>
      <c r="H3692">
        <v>16848193</v>
      </c>
      <c r="K3692">
        <f t="shared" si="1343"/>
        <v>72.961656107438714</v>
      </c>
      <c r="L3692">
        <f t="shared" si="1344"/>
        <v>53.238470091691852</v>
      </c>
      <c r="M3692">
        <f t="shared" si="1338"/>
        <v>17.826515561326055</v>
      </c>
      <c r="N3692">
        <f t="shared" si="1345"/>
        <v>7.0523223279206335E-2</v>
      </c>
      <c r="O3692">
        <f t="shared" si="1346"/>
        <v>55.987259622547199</v>
      </c>
      <c r="P3692">
        <f t="shared" si="1347"/>
        <v>55.985078456025022</v>
      </c>
      <c r="Q3692">
        <f t="shared" si="1339"/>
        <v>-5.493327807722892E-2</v>
      </c>
      <c r="R3692">
        <f t="shared" si="1348"/>
        <v>56.042192900624428</v>
      </c>
      <c r="S3692">
        <f t="shared" si="1340"/>
        <v>17.863137746710873</v>
      </c>
      <c r="T3692">
        <f t="shared" si="1341"/>
        <v>7.3733474974521407</v>
      </c>
      <c r="U3692">
        <f t="shared" si="1342"/>
        <v>0.4892119094883588</v>
      </c>
      <c r="V3692" s="6">
        <f t="shared" si="1350"/>
        <v>205613.99999996647</v>
      </c>
      <c r="W3692">
        <f t="shared" si="1355"/>
        <v>7.3712841205470161</v>
      </c>
      <c r="X3692">
        <f t="shared" si="1356"/>
        <v>17.879644501907769</v>
      </c>
      <c r="Y3692">
        <f t="shared" si="1351"/>
        <v>-4.1470064586282739E-2</v>
      </c>
      <c r="Z3692">
        <f t="shared" si="1352"/>
        <v>-6.2711491398173492E-8</v>
      </c>
      <c r="AA3692">
        <f t="shared" si="1354"/>
        <v>8.1207648249623523E-8</v>
      </c>
      <c r="AB3692">
        <f t="shared" si="1353"/>
        <v>1.0011785307022028</v>
      </c>
      <c r="AC3692">
        <f t="shared" si="1349"/>
        <v>2.2350811248864799</v>
      </c>
      <c r="AD3692">
        <f t="shared" si="1357"/>
        <v>-7.693656993318863E-10</v>
      </c>
      <c r="AE3692">
        <f t="shared" si="1358"/>
        <v>-1.4328770059543841E-4</v>
      </c>
      <c r="AF3692">
        <f t="shared" si="1359"/>
        <v>5.345089022760217E-7</v>
      </c>
      <c r="AG3692" t="str">
        <f t="shared" si="1360"/>
        <v>NaN</v>
      </c>
      <c r="AH3692">
        <f t="shared" si="1361"/>
        <v>5.3450890227602172E-3</v>
      </c>
    </row>
    <row r="3693" spans="1:34">
      <c r="A3693" s="4">
        <v>43289.764930555553</v>
      </c>
      <c r="B3693" s="3">
        <v>-1.1367998622881701E-3</v>
      </c>
      <c r="C3693">
        <v>2.6894273953512302</v>
      </c>
      <c r="D3693" s="3">
        <v>1.8933963494273499E-2</v>
      </c>
      <c r="E3693" s="3">
        <v>1.8737789645747401E-2</v>
      </c>
      <c r="F3693" s="3">
        <v>1.8712974795762401E-2</v>
      </c>
      <c r="G3693">
        <v>-4227524</v>
      </c>
      <c r="H3693">
        <v>16848190</v>
      </c>
      <c r="K3693">
        <f t="shared" si="1343"/>
        <v>73.167718609307329</v>
      </c>
      <c r="L3693">
        <f t="shared" si="1344"/>
        <v>53.465387421802923</v>
      </c>
      <c r="M3693">
        <f t="shared" si="1338"/>
        <v>17.902497183438648</v>
      </c>
      <c r="N3693">
        <f t="shared" si="1345"/>
        <v>7.0506282867259795E-2</v>
      </c>
      <c r="O3693">
        <f t="shared" si="1346"/>
        <v>55.979115724486334</v>
      </c>
      <c r="P3693">
        <f t="shared" si="1347"/>
        <v>55.9631889635628</v>
      </c>
      <c r="Q3693">
        <f t="shared" si="1339"/>
        <v>-1.5260380345559099E-2</v>
      </c>
      <c r="R3693">
        <f t="shared" si="1348"/>
        <v>55.994376104831893</v>
      </c>
      <c r="S3693">
        <f t="shared" si="1340"/>
        <v>17.912670770335687</v>
      </c>
      <c r="T3693">
        <f t="shared" si="1341"/>
        <v>7.3715642961946113</v>
      </c>
      <c r="U3693">
        <f t="shared" si="1342"/>
        <v>0.48924057903948642</v>
      </c>
      <c r="V3693" s="6">
        <f t="shared" si="1350"/>
        <v>205674.99999976717</v>
      </c>
      <c r="W3693">
        <f t="shared" si="1355"/>
        <v>7.3716372586029184</v>
      </c>
      <c r="X3693">
        <f t="shared" si="1356"/>
        <v>17.879438332248437</v>
      </c>
      <c r="Y3693">
        <f t="shared" si="1351"/>
        <v>-3.3714292684630699E-2</v>
      </c>
      <c r="Z3693">
        <f t="shared" si="1352"/>
        <v>-2.3830366725270717E-7</v>
      </c>
      <c r="AA3693">
        <f t="shared" si="1354"/>
        <v>3.5797809321899698E-9</v>
      </c>
      <c r="AB3693">
        <f t="shared" si="1353"/>
        <v>1.0006761897586993</v>
      </c>
      <c r="AC3693">
        <f t="shared" si="1349"/>
        <v>2.2351241535328241</v>
      </c>
      <c r="AD3693">
        <f t="shared" si="1357"/>
        <v>-4.171779606634521E-11</v>
      </c>
      <c r="AE3693">
        <f t="shared" si="1358"/>
        <v>-1.3987463578724036E-4</v>
      </c>
      <c r="AF3693">
        <f t="shared" si="1359"/>
        <v>2.9690220573040457E-8</v>
      </c>
      <c r="AG3693" t="str">
        <f t="shared" si="1360"/>
        <v>NaN</v>
      </c>
      <c r="AH3693">
        <f t="shared" si="1361"/>
        <v>2.9690220573040454E-4</v>
      </c>
    </row>
    <row r="3694" spans="1:34">
      <c r="A3694" s="4">
        <v>43289.765625</v>
      </c>
      <c r="B3694" s="3">
        <v>-1.13446898969414E-3</v>
      </c>
      <c r="C3694">
        <v>2.68939290795061</v>
      </c>
      <c r="D3694" s="3">
        <v>1.8929289856878299E-2</v>
      </c>
      <c r="E3694" s="3">
        <v>1.8734697671898198E-2</v>
      </c>
      <c r="F3694" s="3">
        <v>1.87135226974533E-2</v>
      </c>
      <c r="G3694">
        <v>-4227524</v>
      </c>
      <c r="H3694">
        <v>16848186</v>
      </c>
      <c r="K3694">
        <f t="shared" si="1343"/>
        <v>73.019232394725421</v>
      </c>
      <c r="L3694">
        <f t="shared" si="1344"/>
        <v>53.316180995434841</v>
      </c>
      <c r="M3694">
        <f t="shared" si="1338"/>
        <v>17.852536493792243</v>
      </c>
      <c r="N3694">
        <f t="shared" si="1345"/>
        <v>7.0495830272656476E-2</v>
      </c>
      <c r="O3694">
        <f t="shared" si="1346"/>
        <v>55.965078215986473</v>
      </c>
      <c r="P3694">
        <f t="shared" si="1347"/>
        <v>55.953934869188558</v>
      </c>
      <c r="Q3694">
        <f t="shared" si="1339"/>
        <v>-3.0949219631104086E-2</v>
      </c>
      <c r="R3694">
        <f t="shared" si="1348"/>
        <v>55.996027435617577</v>
      </c>
      <c r="S3694">
        <f t="shared" si="1340"/>
        <v>17.873169306879646</v>
      </c>
      <c r="T3694">
        <f t="shared" si="1341"/>
        <v>7.3704640230784717</v>
      </c>
      <c r="U3694">
        <f t="shared" si="1342"/>
        <v>0.4892582687625196</v>
      </c>
      <c r="V3694" s="6">
        <f t="shared" si="1350"/>
        <v>205734.99999996275</v>
      </c>
      <c r="W3694">
        <f t="shared" si="1355"/>
        <v>7.3719261897395585</v>
      </c>
      <c r="X3694">
        <f t="shared" si="1356"/>
        <v>17.872986807134993</v>
      </c>
      <c r="Y3694">
        <f t="shared" si="1351"/>
        <v>-4.1897422369999049E-2</v>
      </c>
      <c r="Z3694">
        <f t="shared" si="1352"/>
        <v>1.865405564601847E-7</v>
      </c>
      <c r="AA3694">
        <f t="shared" si="1354"/>
        <v>-1.8175134119249813E-8</v>
      </c>
      <c r="AB3694">
        <f t="shared" si="1353"/>
        <v>1.0012040126269302</v>
      </c>
      <c r="AC3694">
        <f t="shared" si="1349"/>
        <v>2.2351507031231166</v>
      </c>
      <c r="AD3694">
        <f t="shared" si="1357"/>
        <v>1.7044114266743367E-10</v>
      </c>
      <c r="AE3694">
        <f t="shared" si="1358"/>
        <v>-4.858527000971711E-5</v>
      </c>
      <c r="AF3694">
        <f t="shared" si="1359"/>
        <v>-3.4922140274172277E-7</v>
      </c>
      <c r="AG3694">
        <f t="shared" si="1360"/>
        <v>1.7044114266743368E-8</v>
      </c>
      <c r="AH3694" t="str">
        <f t="shared" si="1361"/>
        <v>NaN</v>
      </c>
    </row>
    <row r="3695" spans="1:34">
      <c r="A3695" s="4">
        <v>43289.766319444447</v>
      </c>
      <c r="B3695" s="3">
        <v>-1.1298072445060799E-3</v>
      </c>
      <c r="C3695">
        <v>2.6894975593731898</v>
      </c>
      <c r="D3695" s="3">
        <v>1.8924449728583599E-2</v>
      </c>
      <c r="E3695" s="3">
        <v>1.8729191580005099E-2</v>
      </c>
      <c r="F3695" s="3">
        <v>1.8724802325741599E-2</v>
      </c>
      <c r="G3695">
        <v>-4227524</v>
      </c>
      <c r="H3695">
        <v>16848187</v>
      </c>
      <c r="K3695">
        <f t="shared" si="1343"/>
        <v>72.722259965561634</v>
      </c>
      <c r="L3695">
        <f t="shared" si="1344"/>
        <v>53.004381597543187</v>
      </c>
      <c r="M3695">
        <f t="shared" si="1338"/>
        <v>17.748132726949304</v>
      </c>
      <c r="N3695">
        <f t="shared" si="1345"/>
        <v>7.0527548490765576E-2</v>
      </c>
      <c r="O3695">
        <f t="shared" si="1346"/>
        <v>55.950540643570818</v>
      </c>
      <c r="P3695">
        <f t="shared" si="1347"/>
        <v>55.937455462667984</v>
      </c>
      <c r="Q3695">
        <f t="shared" si="1339"/>
        <v>-7.9482667133333962E-2</v>
      </c>
      <c r="R3695">
        <f t="shared" si="1348"/>
        <v>56.030023310704152</v>
      </c>
      <c r="S3695">
        <f t="shared" si="1340"/>
        <v>17.80112117170486</v>
      </c>
      <c r="T3695">
        <f t="shared" si="1341"/>
        <v>7.3738027828794301</v>
      </c>
      <c r="U3695">
        <f t="shared" si="1342"/>
        <v>0.48920458960296698</v>
      </c>
      <c r="V3695" s="6">
        <f t="shared" si="1350"/>
        <v>205795.00000015832</v>
      </c>
      <c r="W3695">
        <f t="shared" si="1355"/>
        <v>7.3721042180156591</v>
      </c>
      <c r="X3695">
        <f t="shared" si="1356"/>
        <v>17.865498564738225</v>
      </c>
      <c r="Y3695">
        <f t="shared" si="1351"/>
        <v>-4.2998977564427797E-2</v>
      </c>
      <c r="Z3695">
        <f t="shared" si="1352"/>
        <v>5.0587269816114886E-8</v>
      </c>
      <c r="AA3695">
        <f t="shared" si="1354"/>
        <v>-1.7723462063931391E-8</v>
      </c>
      <c r="AB3695">
        <f t="shared" si="1353"/>
        <v>1.0012833792754241</v>
      </c>
      <c r="AC3695">
        <f t="shared" si="1349"/>
        <v>2.2350701388491192</v>
      </c>
      <c r="AD3695">
        <f t="shared" si="1357"/>
        <v>1.6194177482713281E-10</v>
      </c>
      <c r="AE3695">
        <f t="shared" si="1358"/>
        <v>-8.6211386403139024E-5</v>
      </c>
      <c r="AF3695">
        <f t="shared" si="1359"/>
        <v>-1.8699297942680981E-7</v>
      </c>
      <c r="AG3695">
        <f t="shared" si="1360"/>
        <v>1.619417748271328E-8</v>
      </c>
      <c r="AH3695" t="str">
        <f t="shared" si="1361"/>
        <v>NaN</v>
      </c>
    </row>
    <row r="3696" spans="1:34">
      <c r="A3696" s="4">
        <v>43289.767013888886</v>
      </c>
      <c r="B3696" s="3">
        <v>-1.1364787726961399E-3</v>
      </c>
      <c r="C3696">
        <v>2.6894119354819899</v>
      </c>
      <c r="D3696" s="3">
        <v>1.8922213993646401E-2</v>
      </c>
      <c r="E3696" s="3">
        <v>1.8726884491825298E-2</v>
      </c>
      <c r="F3696" s="3">
        <v>1.87023621782282E-2</v>
      </c>
      <c r="G3696">
        <v>-4227524</v>
      </c>
      <c r="H3696">
        <v>16848185</v>
      </c>
      <c r="K3696">
        <f t="shared" si="1343"/>
        <v>73.147263875666226</v>
      </c>
      <c r="L3696">
        <f t="shared" si="1344"/>
        <v>53.458882877323958</v>
      </c>
      <c r="M3696">
        <f t="shared" si="1338"/>
        <v>17.900319183898581</v>
      </c>
      <c r="N3696">
        <f t="shared" si="1345"/>
        <v>7.0501597221404103E-2</v>
      </c>
      <c r="O3696">
        <f t="shared" si="1346"/>
        <v>55.943825499555452</v>
      </c>
      <c r="P3696">
        <f t="shared" si="1347"/>
        <v>55.930550484557941</v>
      </c>
      <c r="Q3696">
        <f t="shared" si="1339"/>
        <v>-1.8565045928845336E-2</v>
      </c>
      <c r="R3696">
        <f t="shared" si="1348"/>
        <v>55.962390545484297</v>
      </c>
      <c r="S3696">
        <f t="shared" si="1340"/>
        <v>17.912695881184479</v>
      </c>
      <c r="T3696">
        <f t="shared" si="1341"/>
        <v>7.3710710703150637</v>
      </c>
      <c r="U3696">
        <f t="shared" si="1342"/>
        <v>0.4892485089153274</v>
      </c>
      <c r="V3696" s="6">
        <f t="shared" si="1350"/>
        <v>205854.99999972526</v>
      </c>
      <c r="W3696">
        <f t="shared" si="1355"/>
        <v>7.3724077416339586</v>
      </c>
      <c r="X3696">
        <f t="shared" si="1356"/>
        <v>17.864885418179618</v>
      </c>
      <c r="Y3696">
        <f t="shared" si="1351"/>
        <v>-5.2095159025981275E-2</v>
      </c>
      <c r="Z3696">
        <f t="shared" si="1352"/>
        <v>-5.0169193108467879E-8</v>
      </c>
      <c r="AA3696">
        <f t="shared" si="1354"/>
        <v>2.5271236600948338E-9</v>
      </c>
      <c r="AB3696">
        <f t="shared" si="1353"/>
        <v>1.0018533872732003</v>
      </c>
      <c r="AC3696">
        <f t="shared" si="1349"/>
        <v>2.2351360550732973</v>
      </c>
      <c r="AD3696">
        <f t="shared" si="1357"/>
        <v>-1.9059451462186795E-11</v>
      </c>
      <c r="AE3696">
        <f t="shared" si="1358"/>
        <v>-7.8752866477388941E-6</v>
      </c>
      <c r="AF3696">
        <f t="shared" si="1359"/>
        <v>2.4092122511343625E-7</v>
      </c>
      <c r="AG3696" t="str">
        <f t="shared" si="1360"/>
        <v>NaN</v>
      </c>
      <c r="AH3696">
        <f t="shared" si="1361"/>
        <v>2.4092122511343624E-3</v>
      </c>
    </row>
    <row r="3697" spans="1:34">
      <c r="A3697" s="4">
        <v>43289.76771990741</v>
      </c>
      <c r="B3697" s="3">
        <v>-1.1331370624975501E-3</v>
      </c>
      <c r="C3697">
        <v>2.68947853184181</v>
      </c>
      <c r="D3697">
        <v>1.8924913524661E-2</v>
      </c>
      <c r="E3697" s="3">
        <v>1.87306067526515E-2</v>
      </c>
      <c r="F3697" s="3">
        <v>1.8718215594544702E-2</v>
      </c>
      <c r="G3697">
        <v>-4227524</v>
      </c>
      <c r="H3697">
        <v>16848187</v>
      </c>
      <c r="K3697">
        <f t="shared" si="1343"/>
        <v>72.934383129249966</v>
      </c>
      <c r="L3697">
        <f t="shared" si="1344"/>
        <v>53.225162959443296</v>
      </c>
      <c r="M3697">
        <f t="shared" si="1338"/>
        <v>17.822059764611819</v>
      </c>
      <c r="N3697">
        <f t="shared" si="1345"/>
        <v>7.052178154201795E-2</v>
      </c>
      <c r="O3697">
        <f t="shared" si="1346"/>
        <v>55.951933678765499</v>
      </c>
      <c r="P3697">
        <f t="shared" si="1347"/>
        <v>55.941690990477845</v>
      </c>
      <c r="Q3697">
        <f t="shared" si="1339"/>
        <v>-5.8237764015764526E-2</v>
      </c>
      <c r="R3697">
        <f t="shared" si="1348"/>
        <v>56.010171442781264</v>
      </c>
      <c r="S3697">
        <f t="shared" si="1340"/>
        <v>17.860884940622327</v>
      </c>
      <c r="T3697">
        <f t="shared" si="1341"/>
        <v>7.3731957356428364</v>
      </c>
      <c r="U3697">
        <f t="shared" si="1342"/>
        <v>0.48921434945015924</v>
      </c>
      <c r="V3697" s="6">
        <f t="shared" si="1350"/>
        <v>205916.0000001546</v>
      </c>
      <c r="W3697">
        <f t="shared" si="1355"/>
        <v>7.3721684249349222</v>
      </c>
      <c r="X3697">
        <f t="shared" si="1356"/>
        <v>17.853673691901108</v>
      </c>
      <c r="Y3697">
        <f t="shared" si="1351"/>
        <v>-5.0277489442313104E-2</v>
      </c>
      <c r="Z3697">
        <f t="shared" si="1352"/>
        <v>6.2711491373656825E-8</v>
      </c>
      <c r="AA3697">
        <f t="shared" si="1354"/>
        <v>1.6861178830220212E-8</v>
      </c>
      <c r="AB3697">
        <f t="shared" si="1353"/>
        <v>1.0017457335479321</v>
      </c>
      <c r="AC3697">
        <f t="shared" si="1349"/>
        <v>2.2350847868989385</v>
      </c>
      <c r="AD3697">
        <f t="shared" si="1357"/>
        <v>-1.3176062947769426E-10</v>
      </c>
      <c r="AE3697">
        <f t="shared" si="1358"/>
        <v>1.0261671568731572E-4</v>
      </c>
      <c r="AF3697">
        <f t="shared" si="1359"/>
        <v>-1.2781993321209688E-7</v>
      </c>
      <c r="AG3697" t="str">
        <f t="shared" si="1360"/>
        <v>NaN</v>
      </c>
      <c r="AH3697" t="str">
        <f t="shared" si="1361"/>
        <v>NaN</v>
      </c>
    </row>
    <row r="3698" spans="1:34">
      <c r="A3698" s="4">
        <v>43289.768414351849</v>
      </c>
      <c r="B3698" s="3">
        <v>-1.1313889080520299E-3</v>
      </c>
      <c r="C3698">
        <v>2.6894357198962102</v>
      </c>
      <c r="D3698" s="3">
        <v>1.89223091313033E-2</v>
      </c>
      <c r="E3698" s="3">
        <v>1.8729215364419401E-2</v>
      </c>
      <c r="F3698" s="3">
        <v>1.87208598157486E-2</v>
      </c>
      <c r="G3698">
        <v>-4227524</v>
      </c>
      <c r="H3698">
        <v>16848188</v>
      </c>
      <c r="K3698">
        <f t="shared" si="1343"/>
        <v>72.823018468313705</v>
      </c>
      <c r="L3698">
        <f t="shared" si="1344"/>
        <v>53.110322493799856</v>
      </c>
      <c r="M3698">
        <f t="shared" si="1338"/>
        <v>17.783606267651127</v>
      </c>
      <c r="N3698">
        <f t="shared" si="1345"/>
        <v>7.0508805907337282E-2</v>
      </c>
      <c r="O3698">
        <f t="shared" si="1346"/>
        <v>55.944111250364607</v>
      </c>
      <c r="P3698">
        <f t="shared" si="1347"/>
        <v>55.937526648009559</v>
      </c>
      <c r="Q3698">
        <f t="shared" si="1339"/>
        <v>-7.4029658382329444E-2</v>
      </c>
      <c r="R3698">
        <f t="shared" si="1348"/>
        <v>56.018140908746936</v>
      </c>
      <c r="S3698">
        <f t="shared" si="1340"/>
        <v>17.832959373239348</v>
      </c>
      <c r="T3698">
        <f t="shared" si="1341"/>
        <v>7.3718298793606616</v>
      </c>
      <c r="U3698">
        <f t="shared" si="1342"/>
        <v>0.48923630910633914</v>
      </c>
      <c r="V3698" s="6">
        <f t="shared" si="1350"/>
        <v>205975.99999972153</v>
      </c>
      <c r="W3698">
        <f t="shared" si="1355"/>
        <v>7.3718415533459858</v>
      </c>
      <c r="X3698">
        <f t="shared" si="1356"/>
        <v>17.856882953097124</v>
      </c>
      <c r="Y3698">
        <f t="shared" si="1351"/>
        <v>-5.2459413542460233E-2</v>
      </c>
      <c r="Z3698">
        <f t="shared" si="1352"/>
        <v>-7.2719200338127627E-8</v>
      </c>
      <c r="AA3698">
        <f t="shared" si="1354"/>
        <v>9.630692878484902E-10</v>
      </c>
      <c r="AB3698">
        <f t="shared" si="1353"/>
        <v>1.0018908466402907</v>
      </c>
      <c r="AC3698">
        <f t="shared" si="1349"/>
        <v>2.2351177450110273</v>
      </c>
      <c r="AD3698">
        <f t="shared" si="1357"/>
        <v>-7.2129316392908773E-12</v>
      </c>
      <c r="AE3698">
        <f t="shared" si="1358"/>
        <v>-8.3829804261287126E-5</v>
      </c>
      <c r="AF3698">
        <f t="shared" si="1359"/>
        <v>8.5653359203920093E-9</v>
      </c>
      <c r="AG3698" t="str">
        <f t="shared" si="1360"/>
        <v>NaN</v>
      </c>
      <c r="AH3698">
        <f t="shared" si="1361"/>
        <v>8.5653359203920096E-5</v>
      </c>
    </row>
    <row r="3699" spans="1:34">
      <c r="A3699" s="4">
        <v>43289.769108796296</v>
      </c>
      <c r="B3699" s="3">
        <v>-1.1368949999450699E-3</v>
      </c>
      <c r="C3699">
        <v>2.6894511797654599</v>
      </c>
      <c r="D3699" s="3">
        <v>1.89254011051526E-2</v>
      </c>
      <c r="E3699" s="3">
        <v>1.87312370396285E-2</v>
      </c>
      <c r="F3699" s="3">
        <v>1.87077101751674E-2</v>
      </c>
      <c r="G3699">
        <v>-4227524</v>
      </c>
      <c r="H3699">
        <v>16848189</v>
      </c>
      <c r="K3699">
        <f t="shared" si="1343"/>
        <v>73.173779271127032</v>
      </c>
      <c r="L3699">
        <f t="shared" si="1344"/>
        <v>53.478368379480884</v>
      </c>
      <c r="M3699">
        <f t="shared" si="1338"/>
        <v>17.906843762963728</v>
      </c>
      <c r="N3699">
        <f t="shared" si="1345"/>
        <v>7.0513491553195806E-2</v>
      </c>
      <c r="O3699">
        <f t="shared" si="1346"/>
        <v>55.953398151662398</v>
      </c>
      <c r="P3699">
        <f t="shared" si="1347"/>
        <v>55.9435774020235</v>
      </c>
      <c r="Q3699">
        <f t="shared" si="1339"/>
        <v>-2.5110818229286735E-2</v>
      </c>
      <c r="R3699">
        <f t="shared" si="1348"/>
        <v>55.978508969891685</v>
      </c>
      <c r="S3699">
        <f t="shared" si="1340"/>
        <v>17.923584308449918</v>
      </c>
      <c r="T3699">
        <f t="shared" si="1341"/>
        <v>7.3723231052405058</v>
      </c>
      <c r="U3699">
        <f t="shared" si="1342"/>
        <v>0.48922837923049373</v>
      </c>
      <c r="V3699" s="6">
        <f t="shared" si="1350"/>
        <v>206035.99999991711</v>
      </c>
      <c r="W3699">
        <f t="shared" si="1355"/>
        <v>7.3715526222093457</v>
      </c>
      <c r="X3699">
        <f t="shared" si="1356"/>
        <v>17.864327973512836</v>
      </c>
      <c r="Y3699">
        <f t="shared" si="1351"/>
        <v>-4.9535188264584917E-2</v>
      </c>
      <c r="Z3699">
        <f t="shared" si="1352"/>
        <v>7.9042608670010098E-8</v>
      </c>
      <c r="AA3699">
        <f t="shared" si="1354"/>
        <v>-3.9194686643357139E-10</v>
      </c>
      <c r="AB3699">
        <f t="shared" si="1353"/>
        <v>1.0016887421778815</v>
      </c>
      <c r="AC3699">
        <f t="shared" si="1349"/>
        <v>2.2351058434705466</v>
      </c>
      <c r="AD3699">
        <f t="shared" si="1357"/>
        <v>3.1087713443434666E-12</v>
      </c>
      <c r="AE3699">
        <f t="shared" si="1358"/>
        <v>-9.663800969013798E-5</v>
      </c>
      <c r="AF3699">
        <f t="shared" si="1359"/>
        <v>-3.202372437750738E-9</v>
      </c>
      <c r="AG3699">
        <f t="shared" si="1360"/>
        <v>3.1087713443434668E-10</v>
      </c>
      <c r="AH3699" t="str">
        <f t="shared" si="1361"/>
        <v>NaN</v>
      </c>
    </row>
    <row r="3700" spans="1:34">
      <c r="A3700" s="4">
        <v>43289.769803240742</v>
      </c>
      <c r="B3700" s="3">
        <v>-1.13185270412941E-3</v>
      </c>
      <c r="C3700">
        <v>2.6894654504139899</v>
      </c>
      <c r="D3700">
        <v>1.8926400050550001E-2</v>
      </c>
      <c r="E3700" s="3">
        <v>1.8730380800716401E-2</v>
      </c>
      <c r="F3700" s="3">
        <v>1.8716786285785901E-2</v>
      </c>
      <c r="G3700">
        <v>-4227524</v>
      </c>
      <c r="H3700">
        <v>16848187</v>
      </c>
      <c r="K3700">
        <f t="shared" si="1343"/>
        <v>72.852564194684362</v>
      </c>
      <c r="L3700">
        <f t="shared" si="1344"/>
        <v>53.145222838232847</v>
      </c>
      <c r="M3700">
        <f t="shared" si="1338"/>
        <v>17.795292394845593</v>
      </c>
      <c r="N3700">
        <f t="shared" si="1345"/>
        <v>7.0517816764755034E-2</v>
      </c>
      <c r="O3700">
        <f t="shared" si="1346"/>
        <v>55.956398535158414</v>
      </c>
      <c r="P3700">
        <f t="shared" si="1347"/>
        <v>55.941014729735208</v>
      </c>
      <c r="Q3700">
        <f t="shared" si="1339"/>
        <v>-4.9465088182138572E-2</v>
      </c>
      <c r="R3700">
        <f t="shared" si="1348"/>
        <v>56.005863623340552</v>
      </c>
      <c r="S3700">
        <f t="shared" si="1340"/>
        <v>17.828269120300352</v>
      </c>
      <c r="T3700">
        <f t="shared" si="1341"/>
        <v>7.3727783906677935</v>
      </c>
      <c r="U3700">
        <f t="shared" si="1342"/>
        <v>0.48922105934510191</v>
      </c>
      <c r="V3700" s="6">
        <f t="shared" si="1350"/>
        <v>206096.00000011269</v>
      </c>
      <c r="W3700">
        <f t="shared" si="1355"/>
        <v>7.3714796598011043</v>
      </c>
      <c r="X3700">
        <f t="shared" si="1356"/>
        <v>17.862314379221999</v>
      </c>
      <c r="Y3700">
        <f t="shared" si="1351"/>
        <v>-5.9061942488346141E-2</v>
      </c>
      <c r="Z3700">
        <f t="shared" si="1352"/>
        <v>-1.3796528106182953E-7</v>
      </c>
      <c r="AA3700">
        <f t="shared" si="1354"/>
        <v>-6.0072382963694259E-8</v>
      </c>
      <c r="AB3700">
        <f t="shared" si="1353"/>
        <v>1.0023151083756623</v>
      </c>
      <c r="AC3700">
        <f t="shared" si="1349"/>
        <v>2.2350948574331859</v>
      </c>
      <c r="AD3700">
        <f t="shared" si="1357"/>
        <v>3.9961372898972528E-10</v>
      </c>
      <c r="AE3700">
        <f t="shared" si="1358"/>
        <v>6.0233652076787366E-5</v>
      </c>
      <c r="AF3700">
        <f t="shared" si="1359"/>
        <v>6.6043828385653318E-7</v>
      </c>
      <c r="AG3700">
        <f t="shared" si="1360"/>
        <v>3.9961372898972527E-8</v>
      </c>
      <c r="AH3700">
        <f t="shared" si="1361"/>
        <v>6.6043828385653315E-3</v>
      </c>
    </row>
    <row r="3701" spans="1:34">
      <c r="A3701" s="4">
        <v>43289.770509259259</v>
      </c>
      <c r="B3701" s="3">
        <v>-1.12937912505004E-3</v>
      </c>
      <c r="C3701">
        <v>2.68939885405416</v>
      </c>
      <c r="D3701">
        <v>1.8925020554525E-2</v>
      </c>
      <c r="E3701" s="3">
        <v>1.8733116008352198E-2</v>
      </c>
      <c r="F3701" s="3">
        <v>1.87330446729175E-2</v>
      </c>
      <c r="G3701">
        <v>-4227524</v>
      </c>
      <c r="H3701">
        <v>16848186</v>
      </c>
      <c r="K3701">
        <f t="shared" si="1343"/>
        <v>72.694986987373525</v>
      </c>
      <c r="L3701">
        <f t="shared" si="1344"/>
        <v>52.966274129006841</v>
      </c>
      <c r="M3701">
        <f t="shared" si="1338"/>
        <v>17.735372717510717</v>
      </c>
      <c r="N3701">
        <f t="shared" si="1345"/>
        <v>7.0497632444138231E-2</v>
      </c>
      <c r="O3701">
        <f t="shared" si="1346"/>
        <v>55.952255148425763</v>
      </c>
      <c r="P3701">
        <f t="shared" si="1347"/>
        <v>55.949201043989241</v>
      </c>
      <c r="Q3701">
        <f t="shared" si="1339"/>
        <v>-0.10260992105361311</v>
      </c>
      <c r="R3701">
        <f t="shared" si="1348"/>
        <v>56.054865069479376</v>
      </c>
      <c r="S3701">
        <f t="shared" si="1340"/>
        <v>17.803779331546458</v>
      </c>
      <c r="T3701">
        <f t="shared" si="1341"/>
        <v>7.3706537253397091</v>
      </c>
      <c r="U3701">
        <f t="shared" si="1342"/>
        <v>0.48925521881027506</v>
      </c>
      <c r="V3701" s="6">
        <f t="shared" si="1350"/>
        <v>206156.99999991339</v>
      </c>
      <c r="W3701">
        <f t="shared" si="1355"/>
        <v>7.3713862679185507</v>
      </c>
      <c r="X3701">
        <f t="shared" si="1356"/>
        <v>17.86032229742203</v>
      </c>
      <c r="Y3701">
        <f t="shared" si="1351"/>
        <v>-6.674780326053309E-2</v>
      </c>
      <c r="Z3701">
        <f t="shared" si="1352"/>
        <v>7.5253789663582653E-8</v>
      </c>
      <c r="AA3701">
        <f t="shared" si="1354"/>
        <v>-8.7396675636743397E-8</v>
      </c>
      <c r="AB3701">
        <f t="shared" si="1353"/>
        <v>1.0028215408787706</v>
      </c>
      <c r="AC3701">
        <f t="shared" si="1349"/>
        <v>2.2351461256075527</v>
      </c>
      <c r="AD3701">
        <f t="shared" si="1357"/>
        <v>5.1444762257855954E-10</v>
      </c>
      <c r="AE3701">
        <f t="shared" si="1358"/>
        <v>-9.9851006402673962E-4</v>
      </c>
      <c r="AF3701">
        <f t="shared" si="1359"/>
        <v>-5.128847121966745E-8</v>
      </c>
      <c r="AG3701">
        <f t="shared" si="1360"/>
        <v>5.1444762257855952E-8</v>
      </c>
      <c r="AH3701" t="str">
        <f t="shared" si="1361"/>
        <v>NaN</v>
      </c>
    </row>
    <row r="3702" spans="1:34">
      <c r="A3702" s="4">
        <v>43289.771203703705</v>
      </c>
      <c r="B3702" s="3">
        <v>-1.1335770741607101E-3</v>
      </c>
      <c r="C3702">
        <v>2.6894939917110601</v>
      </c>
      <c r="D3702" s="3">
        <v>1.8923736196156799E-2</v>
      </c>
      <c r="E3702" s="3">
        <v>1.8730999195486198E-2</v>
      </c>
      <c r="F3702" s="3">
        <v>1.8713701361048201E-2</v>
      </c>
      <c r="G3702">
        <v>-4227524</v>
      </c>
      <c r="H3702">
        <v>16848186</v>
      </c>
      <c r="K3702">
        <f t="shared" si="1343"/>
        <v>72.962413690166031</v>
      </c>
      <c r="L3702">
        <f t="shared" si="1344"/>
        <v>53.259127439205983</v>
      </c>
      <c r="M3702">
        <f t="shared" si="1338"/>
        <v>17.83343252430944</v>
      </c>
      <c r="N3702">
        <f t="shared" si="1345"/>
        <v>7.0526467187876599E-2</v>
      </c>
      <c r="O3702">
        <f t="shared" si="1346"/>
        <v>55.948397512501977</v>
      </c>
      <c r="P3702">
        <f t="shared" si="1347"/>
        <v>55.94286554860993</v>
      </c>
      <c r="Q3702">
        <f t="shared" si="1339"/>
        <v>-4.8168400545847589E-2</v>
      </c>
      <c r="R3702">
        <f t="shared" si="1348"/>
        <v>55.996565913047824</v>
      </c>
      <c r="S3702">
        <f t="shared" si="1340"/>
        <v>17.865544791340007</v>
      </c>
      <c r="T3702">
        <f t="shared" si="1341"/>
        <v>7.3736889615226948</v>
      </c>
      <c r="U3702">
        <f t="shared" si="1342"/>
        <v>0.48920641957431349</v>
      </c>
      <c r="V3702" s="6">
        <f t="shared" si="1350"/>
        <v>206217.00000010896</v>
      </c>
      <c r="W3702">
        <f t="shared" si="1355"/>
        <v>7.3710827443002769</v>
      </c>
      <c r="X3702">
        <f t="shared" si="1356"/>
        <v>17.86289091548722</v>
      </c>
      <c r="Y3702">
        <f t="shared" si="1351"/>
        <v>-8.3757412619261132E-2</v>
      </c>
      <c r="Z3702">
        <f t="shared" si="1352"/>
        <v>4.1102156736140462E-8</v>
      </c>
      <c r="AA3702">
        <f t="shared" si="1354"/>
        <v>-4.6996290426626626E-8</v>
      </c>
      <c r="AB3702">
        <f t="shared" si="1353"/>
        <v>1.0038977205837443</v>
      </c>
      <c r="AC3702">
        <f t="shared" si="1349"/>
        <v>2.2350728853584574</v>
      </c>
      <c r="AD3702">
        <f t="shared" si="1357"/>
        <v>2.204496041833847E-10</v>
      </c>
      <c r="AE3702">
        <f t="shared" si="1358"/>
        <v>5.3419856650508031E-4</v>
      </c>
      <c r="AF3702">
        <f t="shared" si="1359"/>
        <v>4.1080681638117998E-8</v>
      </c>
      <c r="AG3702">
        <f t="shared" si="1360"/>
        <v>2.2044960418338469E-8</v>
      </c>
      <c r="AH3702">
        <f t="shared" si="1361"/>
        <v>4.1080681638117999E-4</v>
      </c>
    </row>
    <row r="3703" spans="1:34">
      <c r="A3703" s="4">
        <v>43289.771898148145</v>
      </c>
      <c r="B3703" s="3">
        <v>-1.12891532897265E-3</v>
      </c>
      <c r="C3703">
        <v>2.6894143139234101</v>
      </c>
      <c r="D3703" s="3">
        <v>1.8927529810225701E-2</v>
      </c>
      <c r="E3703">
        <v>1.8733829540778998E-2</v>
      </c>
      <c r="F3703" s="3">
        <v>1.8734843219772299E-2</v>
      </c>
      <c r="G3703">
        <v>-4227524</v>
      </c>
      <c r="H3703">
        <v>16848187</v>
      </c>
      <c r="K3703">
        <f t="shared" si="1343"/>
        <v>72.665441261002229</v>
      </c>
      <c r="L3703">
        <f t="shared" si="1344"/>
        <v>52.934364229163677</v>
      </c>
      <c r="M3703">
        <f t="shared" si="1338"/>
        <v>17.724687918996885</v>
      </c>
      <c r="N3703">
        <f t="shared" si="1345"/>
        <v>7.0502318089996879E-2</v>
      </c>
      <c r="O3703">
        <f t="shared" si="1346"/>
        <v>55.959791826017202</v>
      </c>
      <c r="P3703">
        <f t="shared" si="1347"/>
        <v>55.951336604229638</v>
      </c>
      <c r="Q3703">
        <f t="shared" si="1339"/>
        <v>-0.10049391625832271</v>
      </c>
      <c r="R3703">
        <f t="shared" si="1348"/>
        <v>56.060285742275525</v>
      </c>
      <c r="S3703">
        <f t="shared" si="1340"/>
        <v>17.791683863169101</v>
      </c>
      <c r="T3703">
        <f t="shared" si="1341"/>
        <v>7.3711469512195666</v>
      </c>
      <c r="U3703">
        <f t="shared" si="1342"/>
        <v>0.48924728893442937</v>
      </c>
      <c r="V3703" s="6">
        <f t="shared" si="1350"/>
        <v>206276.9999996759</v>
      </c>
      <c r="W3703">
        <f t="shared" si="1355"/>
        <v>7.3710739888112737</v>
      </c>
      <c r="X3703">
        <f t="shared" si="1356"/>
        <v>17.859474443120284</v>
      </c>
      <c r="Y3703">
        <f t="shared" si="1351"/>
        <v>-6.5016741601918213E-2</v>
      </c>
      <c r="Z3703">
        <f t="shared" si="1352"/>
        <v>-4.679322457892927E-7</v>
      </c>
      <c r="AA3703">
        <f t="shared" si="1354"/>
        <v>-6.2353140110937263E-8</v>
      </c>
      <c r="AB3703">
        <f t="shared" si="1353"/>
        <v>1.0027113759705386</v>
      </c>
      <c r="AC3703">
        <f t="shared" si="1349"/>
        <v>2.235134224067072</v>
      </c>
      <c r="AD3703">
        <f t="shared" si="1357"/>
        <v>3.7680273361292447E-10</v>
      </c>
      <c r="AE3703">
        <f t="shared" si="1358"/>
        <v>5.0915302944853078E-5</v>
      </c>
      <c r="AF3703">
        <f t="shared" si="1359"/>
        <v>7.3671031163869132E-7</v>
      </c>
      <c r="AG3703">
        <f t="shared" si="1360"/>
        <v>3.7680273361292449E-8</v>
      </c>
      <c r="AH3703">
        <f t="shared" si="1361"/>
        <v>7.367103116386913E-3</v>
      </c>
    </row>
    <row r="3704" spans="1:34">
      <c r="A3704" s="4">
        <v>43289.772592592592</v>
      </c>
      <c r="B3704" s="3">
        <v>-1.1339457325812E-3</v>
      </c>
      <c r="C3704">
        <v>2.6893179870458002</v>
      </c>
      <c r="D3704" s="3">
        <v>1.89294444555708E-2</v>
      </c>
      <c r="E3704" s="3">
        <v>1.8733223038216201E-2</v>
      </c>
      <c r="F3704" s="3">
        <v>1.87187992289546E-2</v>
      </c>
      <c r="G3704">
        <v>-4227524</v>
      </c>
      <c r="H3704">
        <v>16848185</v>
      </c>
      <c r="K3704">
        <f t="shared" si="1343"/>
        <v>72.985898754717596</v>
      </c>
      <c r="L3704">
        <f t="shared" si="1344"/>
        <v>53.275911402790832</v>
      </c>
      <c r="M3704">
        <f t="shared" si="1338"/>
        <v>17.839052512778508</v>
      </c>
      <c r="N3704">
        <f t="shared" si="1345"/>
        <v>7.0473122911962185E-2</v>
      </c>
      <c r="O3704">
        <f t="shared" si="1346"/>
        <v>55.965542561051471</v>
      </c>
      <c r="P3704">
        <f t="shared" si="1347"/>
        <v>55.949521378025253</v>
      </c>
      <c r="Q3704">
        <f t="shared" si="1339"/>
        <v>-4.6387908001584321E-2</v>
      </c>
      <c r="R3704">
        <f t="shared" si="1348"/>
        <v>56.011930469053056</v>
      </c>
      <c r="S3704">
        <f t="shared" si="1340"/>
        <v>17.869977784779564</v>
      </c>
      <c r="T3704">
        <f t="shared" si="1341"/>
        <v>7.3680737745843361</v>
      </c>
      <c r="U3704">
        <f t="shared" si="1342"/>
        <v>0.48929669816083982</v>
      </c>
      <c r="V3704" s="6">
        <f t="shared" si="1350"/>
        <v>206336.99999987148</v>
      </c>
      <c r="W3704">
        <f t="shared" si="1355"/>
        <v>7.3710156188846918</v>
      </c>
      <c r="X3704">
        <f t="shared" si="1356"/>
        <v>17.860978775549412</v>
      </c>
      <c r="Y3704">
        <f t="shared" si="1351"/>
        <v>-6.664965926052939E-2</v>
      </c>
      <c r="Z3704">
        <f t="shared" si="1352"/>
        <v>-1.2855855733768714E-7</v>
      </c>
      <c r="AA3704">
        <f t="shared" si="1354"/>
        <v>-5.1677255234348075E-8</v>
      </c>
      <c r="AB3704">
        <f t="shared" si="1353"/>
        <v>1.0027964232918891</v>
      </c>
      <c r="AC3704">
        <f t="shared" si="1349"/>
        <v>2.2352083798192801</v>
      </c>
      <c r="AD3704">
        <f t="shared" si="1357"/>
        <v>3.0464694648535025E-10</v>
      </c>
      <c r="AE3704">
        <f t="shared" si="1358"/>
        <v>-1.7779260545375572E-5</v>
      </c>
      <c r="AF3704">
        <f t="shared" si="1359"/>
        <v>-1.7057452522460936E-6</v>
      </c>
      <c r="AG3704">
        <f t="shared" si="1360"/>
        <v>3.0464694648535028E-8</v>
      </c>
      <c r="AH3704" t="str">
        <f t="shared" si="1361"/>
        <v>NaN</v>
      </c>
    </row>
    <row r="3705" spans="1:34">
      <c r="A3705" s="4">
        <v>43289.773298611108</v>
      </c>
      <c r="B3705" s="3">
        <v>-1.13795340637807E-3</v>
      </c>
      <c r="C3705">
        <v>2.6893655558742502</v>
      </c>
      <c r="D3705" s="3">
        <v>1.8927208720633599E-2</v>
      </c>
      <c r="E3705" s="3">
        <v>1.87337344031221E-2</v>
      </c>
      <c r="F3705" s="3">
        <v>1.87187873180483E-2</v>
      </c>
      <c r="G3705">
        <v>-4227524</v>
      </c>
      <c r="H3705">
        <v>16848187</v>
      </c>
      <c r="K3705">
        <f t="shared" si="1343"/>
        <v>73.241204133870639</v>
      </c>
      <c r="L3705">
        <f t="shared" si="1344"/>
        <v>53.531232438721801</v>
      </c>
      <c r="M3705">
        <f t="shared" si="1338"/>
        <v>17.924544909767345</v>
      </c>
      <c r="N3705">
        <f t="shared" si="1345"/>
        <v>7.0487540283831376E-2</v>
      </c>
      <c r="O3705">
        <f t="shared" si="1346"/>
        <v>55.958827417036105</v>
      </c>
      <c r="P3705">
        <f t="shared" si="1347"/>
        <v>55.951051862864276</v>
      </c>
      <c r="Q3705">
        <f t="shared" si="1339"/>
        <v>-5.3067153521681121E-2</v>
      </c>
      <c r="R3705">
        <f t="shared" si="1348"/>
        <v>56.011894570557786</v>
      </c>
      <c r="S3705">
        <f t="shared" si="1340"/>
        <v>17.959923012115134</v>
      </c>
      <c r="T3705">
        <f t="shared" si="1341"/>
        <v>7.3695913926758285</v>
      </c>
      <c r="U3705">
        <f t="shared" si="1342"/>
        <v>0.48927229854285914</v>
      </c>
      <c r="V3705" s="6">
        <f t="shared" si="1350"/>
        <v>206397.99999967217</v>
      </c>
      <c r="W3705">
        <f t="shared" si="1355"/>
        <v>7.3710389668553296</v>
      </c>
      <c r="X3705">
        <f t="shared" si="1356"/>
        <v>17.862331426540973</v>
      </c>
      <c r="Y3705">
        <f t="shared" si="1351"/>
        <v>-4.5905398643978877E-2</v>
      </c>
      <c r="Z3705">
        <f t="shared" si="1352"/>
        <v>2.1008349613268982E-7</v>
      </c>
      <c r="AA3705">
        <f t="shared" si="1354"/>
        <v>-4.2270531528860566E-8</v>
      </c>
      <c r="AB3705">
        <f t="shared" si="1353"/>
        <v>1.0014547406443175</v>
      </c>
      <c r="AC3705">
        <f t="shared" si="1349"/>
        <v>2.2351717596947323</v>
      </c>
      <c r="AD3705">
        <f t="shared" si="1357"/>
        <v>3.6179466190537505E-10</v>
      </c>
      <c r="AE3705">
        <f t="shared" si="1358"/>
        <v>-2.4172539572597558E-5</v>
      </c>
      <c r="AF3705">
        <f t="shared" si="1359"/>
        <v>-1.4899473114998207E-6</v>
      </c>
      <c r="AG3705">
        <f t="shared" si="1360"/>
        <v>3.6179466190537506E-8</v>
      </c>
      <c r="AH3705" t="str">
        <f t="shared" si="1361"/>
        <v>NaN</v>
      </c>
    </row>
    <row r="3706" spans="1:34">
      <c r="A3706" s="4">
        <v>43289.773993055554</v>
      </c>
      <c r="B3706" s="3">
        <v>-1.1348019714932901E-3</v>
      </c>
      <c r="C3706">
        <v>2.6893976648334501</v>
      </c>
      <c r="D3706" s="3">
        <v>1.89237837649853E-2</v>
      </c>
      <c r="E3706" s="3">
        <v>1.87280380359152E-2</v>
      </c>
      <c r="F3706" s="3">
        <v>1.8710461594528199E-2</v>
      </c>
      <c r="G3706">
        <v>-4227524</v>
      </c>
      <c r="H3706">
        <v>16848187</v>
      </c>
      <c r="K3706">
        <f t="shared" si="1343"/>
        <v>73.040444711094452</v>
      </c>
      <c r="L3706">
        <f t="shared" si="1344"/>
        <v>53.341417103739488</v>
      </c>
      <c r="M3706">
        <f t="shared" si="1338"/>
        <v>17.860986621615698</v>
      </c>
      <c r="N3706">
        <f t="shared" si="1345"/>
        <v>7.0497272009841905E-2</v>
      </c>
      <c r="O3706">
        <f t="shared" si="1346"/>
        <v>55.948540387906711</v>
      </c>
      <c r="P3706">
        <f t="shared" si="1347"/>
        <v>55.934002973612969</v>
      </c>
      <c r="Q3706">
        <f t="shared" si="1339"/>
        <v>-3.8261134408671182E-2</v>
      </c>
      <c r="R3706">
        <f t="shared" si="1348"/>
        <v>55.986801522315382</v>
      </c>
      <c r="S3706">
        <f t="shared" si="1340"/>
        <v>17.886494044554812</v>
      </c>
      <c r="T3706">
        <f t="shared" si="1341"/>
        <v>7.3706157848874634</v>
      </c>
      <c r="U3706">
        <f t="shared" si="1342"/>
        <v>0.48925582880072394</v>
      </c>
      <c r="V3706" s="6">
        <f t="shared" si="1350"/>
        <v>206457.99999986775</v>
      </c>
      <c r="W3706">
        <f t="shared" si="1355"/>
        <v>7.371094418285586</v>
      </c>
      <c r="X3706">
        <f t="shared" si="1356"/>
        <v>17.856250729989348</v>
      </c>
      <c r="Y3706">
        <f t="shared" si="1351"/>
        <v>-5.1241728893721472E-2</v>
      </c>
      <c r="Z3706">
        <f t="shared" si="1352"/>
        <v>-2.8455339120164469E-8</v>
      </c>
      <c r="AA3706">
        <f t="shared" si="1354"/>
        <v>-1.7682400962813041E-8</v>
      </c>
      <c r="AB3706">
        <f t="shared" si="1353"/>
        <v>1.0018032761211555</v>
      </c>
      <c r="AC3706">
        <f t="shared" si="1349"/>
        <v>2.2351470411106655</v>
      </c>
      <c r="AD3706">
        <f t="shared" si="1357"/>
        <v>1.3558163478641802E-10</v>
      </c>
      <c r="AE3706">
        <f t="shared" si="1358"/>
        <v>6.1233512646518241E-5</v>
      </c>
      <c r="AF3706">
        <f t="shared" si="1359"/>
        <v>2.2041580308269552E-7</v>
      </c>
      <c r="AG3706">
        <f t="shared" si="1360"/>
        <v>1.3558163478641802E-8</v>
      </c>
      <c r="AH3706">
        <f t="shared" si="1361"/>
        <v>2.204158030826955E-3</v>
      </c>
    </row>
    <row r="3707" spans="1:34">
      <c r="A3707" s="4">
        <v>43289.774687500001</v>
      </c>
      <c r="B3707" s="3">
        <v>-1.13229271579257E-3</v>
      </c>
      <c r="C3707">
        <v>2.6893548528878499</v>
      </c>
      <c r="D3707" s="3">
        <v>1.89198236600168E-2</v>
      </c>
      <c r="E3707" s="3">
        <v>1.8726515833404799E-2</v>
      </c>
      <c r="F3707" s="3">
        <v>1.8714523213584501E-2</v>
      </c>
      <c r="G3707">
        <v>-4227524</v>
      </c>
      <c r="H3707">
        <v>16848187</v>
      </c>
      <c r="K3707">
        <f t="shared" si="1343"/>
        <v>72.880594755600413</v>
      </c>
      <c r="L3707">
        <f t="shared" si="1344"/>
        <v>53.176228186961168</v>
      </c>
      <c r="M3707">
        <f t="shared" si="1338"/>
        <v>17.805674310979505</v>
      </c>
      <c r="N3707">
        <f t="shared" si="1345"/>
        <v>7.0484296375161098E-2</v>
      </c>
      <c r="O3707">
        <f t="shared" si="1346"/>
        <v>55.936646010475386</v>
      </c>
      <c r="P3707">
        <f t="shared" si="1347"/>
        <v>55.929447111767111</v>
      </c>
      <c r="Q3707">
        <f t="shared" si="1339"/>
        <v>-6.2396898750812113E-2</v>
      </c>
      <c r="R3707">
        <f t="shared" si="1348"/>
        <v>55.999042909226198</v>
      </c>
      <c r="S3707">
        <f t="shared" si="1340"/>
        <v>17.847272243480045</v>
      </c>
      <c r="T3707">
        <f t="shared" si="1341"/>
        <v>7.3692499286052735</v>
      </c>
      <c r="U3707">
        <f t="shared" si="1342"/>
        <v>0.48927778845690412</v>
      </c>
      <c r="V3707" s="6">
        <f t="shared" si="1350"/>
        <v>206518.00000006333</v>
      </c>
      <c r="W3707">
        <f t="shared" si="1355"/>
        <v>7.3711411142268632</v>
      </c>
      <c r="X3707">
        <f t="shared" si="1356"/>
        <v>17.86475088984497</v>
      </c>
      <c r="Y3707">
        <f t="shared" si="1351"/>
        <v>-5.5638490828132582E-2</v>
      </c>
      <c r="Z3707">
        <f t="shared" si="1352"/>
        <v>-6.3234086925705212E-8</v>
      </c>
      <c r="AA3707">
        <f t="shared" si="1354"/>
        <v>6.3166896331849991E-8</v>
      </c>
      <c r="AB3707">
        <f t="shared" si="1353"/>
        <v>1.0020929864307537</v>
      </c>
      <c r="AC3707">
        <f t="shared" si="1349"/>
        <v>2.2351799992227548</v>
      </c>
      <c r="AD3707">
        <f t="shared" si="1357"/>
        <v>-4.4607101790866856E-10</v>
      </c>
      <c r="AE3707">
        <f t="shared" si="1358"/>
        <v>2.4451081488893683E-5</v>
      </c>
      <c r="AF3707">
        <f t="shared" si="1359"/>
        <v>-1.8160883402555093E-6</v>
      </c>
      <c r="AG3707" t="str">
        <f t="shared" si="1360"/>
        <v>NaN</v>
      </c>
      <c r="AH3707" t="str">
        <f t="shared" si="1361"/>
        <v>NaN</v>
      </c>
    </row>
    <row r="3708" spans="1:34">
      <c r="A3708" s="4">
        <v>43289.775381944448</v>
      </c>
      <c r="B3708" s="3">
        <v>-1.1316267521942799E-3</v>
      </c>
      <c r="C3708">
        <v>2.6893738804192302</v>
      </c>
      <c r="D3708">
        <v>1.8921108018385001E-2</v>
      </c>
      <c r="E3708" s="3">
        <v>1.8726456372369301E-2</v>
      </c>
      <c r="F3708">
        <v>1.8717084058444002E-2</v>
      </c>
      <c r="G3708">
        <v>-4227524</v>
      </c>
      <c r="H3708">
        <v>16848186</v>
      </c>
      <c r="K3708">
        <f t="shared" si="1343"/>
        <v>72.838170122863005</v>
      </c>
      <c r="L3708">
        <f t="shared" si="1344"/>
        <v>53.130437346962481</v>
      </c>
      <c r="M3708">
        <f t="shared" si="1338"/>
        <v>17.790341580335728</v>
      </c>
      <c r="N3708">
        <f t="shared" si="1345"/>
        <v>7.0490063323908864E-2</v>
      </c>
      <c r="O3708">
        <f t="shared" si="1346"/>
        <v>55.940503646399172</v>
      </c>
      <c r="P3708">
        <f t="shared" si="1347"/>
        <v>55.929269148413951</v>
      </c>
      <c r="Q3708">
        <f t="shared" si="1339"/>
        <v>-6.6257439324914458E-2</v>
      </c>
      <c r="R3708">
        <f t="shared" si="1348"/>
        <v>56.006761085724087</v>
      </c>
      <c r="S3708">
        <f t="shared" si="1340"/>
        <v>17.834513206552337</v>
      </c>
      <c r="T3708">
        <f t="shared" si="1341"/>
        <v>7.3698569758418815</v>
      </c>
      <c r="U3708">
        <f t="shared" si="1342"/>
        <v>0.48926802860971158</v>
      </c>
      <c r="V3708" s="6">
        <f t="shared" si="1350"/>
        <v>206578.00000025891</v>
      </c>
      <c r="W3708">
        <f t="shared" si="1355"/>
        <v>7.3714242083708497</v>
      </c>
      <c r="X3708">
        <f t="shared" si="1356"/>
        <v>17.87581305810729</v>
      </c>
      <c r="Y3708">
        <f t="shared" si="1351"/>
        <v>-5.4654540282219465E-2</v>
      </c>
      <c r="Z3708">
        <f t="shared" si="1352"/>
        <v>1.4110085560199525E-7</v>
      </c>
      <c r="AA3708">
        <f t="shared" si="1354"/>
        <v>8.8759157353811136E-8</v>
      </c>
      <c r="AB3708">
        <f t="shared" si="1353"/>
        <v>1.0020315973872189</v>
      </c>
      <c r="AC3708">
        <f t="shared" si="1349"/>
        <v>2.235165351172935</v>
      </c>
      <c r="AD3708">
        <f t="shared" si="1357"/>
        <v>-6.3807817299627591E-10</v>
      </c>
      <c r="AE3708">
        <f t="shared" si="1358"/>
        <v>-3.3256242859492273E-6</v>
      </c>
      <c r="AF3708">
        <f t="shared" si="1359"/>
        <v>1.9099928511550918E-5</v>
      </c>
      <c r="AG3708" t="str">
        <f t="shared" si="1360"/>
        <v>NaN</v>
      </c>
      <c r="AH3708">
        <f t="shared" si="1361"/>
        <v>0.19099928511550918</v>
      </c>
    </row>
    <row r="3709" spans="1:34">
      <c r="A3709" s="4">
        <v>43289.776087962964</v>
      </c>
      <c r="B3709" s="3">
        <v>-1.1338624871314101E-3</v>
      </c>
      <c r="C3709">
        <v>2.6894083678198499</v>
      </c>
      <c r="D3709" s="3">
        <v>1.89161132913978E-2</v>
      </c>
      <c r="E3709" s="3">
        <v>1.8720664867505499E-2</v>
      </c>
      <c r="F3709">
        <v>1.870183809835E-2</v>
      </c>
      <c r="G3709">
        <v>-4227524</v>
      </c>
      <c r="H3709">
        <v>16848192</v>
      </c>
      <c r="K3709">
        <f t="shared" si="1343"/>
        <v>72.980595675625182</v>
      </c>
      <c r="L3709">
        <f t="shared" si="1344"/>
        <v>53.292903575513101</v>
      </c>
      <c r="M3709">
        <f t="shared" si="1338"/>
        <v>17.844742218567056</v>
      </c>
      <c r="N3709">
        <f t="shared" si="1345"/>
        <v>7.0500515918512044E-2</v>
      </c>
      <c r="O3709">
        <f t="shared" si="1346"/>
        <v>55.925501728918519</v>
      </c>
      <c r="P3709">
        <f t="shared" si="1347"/>
        <v>55.911935517797275</v>
      </c>
      <c r="Q3709">
        <f t="shared" si="1339"/>
        <v>-3.5309282770931816E-2</v>
      </c>
      <c r="R3709">
        <f t="shared" si="1348"/>
        <v>55.960811011689451</v>
      </c>
      <c r="S3709">
        <f t="shared" si="1340"/>
        <v>17.868281740414343</v>
      </c>
      <c r="T3709">
        <f t="shared" si="1341"/>
        <v>7.3709572489580051</v>
      </c>
      <c r="U3709">
        <f t="shared" si="1342"/>
        <v>0.48925033888667896</v>
      </c>
      <c r="V3709" s="6">
        <f t="shared" si="1350"/>
        <v>206639.0000000596</v>
      </c>
      <c r="W3709">
        <f t="shared" si="1355"/>
        <v>7.3711060922709164</v>
      </c>
      <c r="X3709">
        <f t="shared" si="1356"/>
        <v>17.880024729655652</v>
      </c>
      <c r="Y3709">
        <f t="shared" si="1351"/>
        <v>-4.4377141943106345E-2</v>
      </c>
      <c r="Z3709">
        <f t="shared" si="1352"/>
        <v>2.1321907069847323E-7</v>
      </c>
      <c r="AA3709">
        <f t="shared" si="1354"/>
        <v>7.3529223732502126E-8</v>
      </c>
      <c r="AB3709">
        <f t="shared" si="1353"/>
        <v>1.0013639831882699</v>
      </c>
      <c r="AC3709">
        <f t="shared" si="1349"/>
        <v>2.2351388015826434</v>
      </c>
      <c r="AD3709">
        <f t="shared" si="1357"/>
        <v>-6.5100220222082165E-10</v>
      </c>
      <c r="AE3709">
        <f t="shared" si="1358"/>
        <v>-3.040891859381826E-5</v>
      </c>
      <c r="AF3709">
        <f t="shared" si="1359"/>
        <v>2.1311426358778692E-6</v>
      </c>
      <c r="AG3709" t="str">
        <f t="shared" si="1360"/>
        <v>NaN</v>
      </c>
      <c r="AH3709">
        <f t="shared" si="1361"/>
        <v>2.1311426358778692E-2</v>
      </c>
    </row>
    <row r="3710" spans="1:34">
      <c r="A3710" s="4">
        <v>43289.776782407411</v>
      </c>
      <c r="B3710" s="3">
        <v>-1.1348019714932901E-3</v>
      </c>
      <c r="C3710">
        <v>2.6894547474275901</v>
      </c>
      <c r="D3710" s="3">
        <v>1.89296347308846E-2</v>
      </c>
      <c r="E3710" s="3">
        <v>1.8737896675611401E-2</v>
      </c>
      <c r="F3710" s="3">
        <v>1.8714070599144199E-2</v>
      </c>
      <c r="G3710">
        <v>-4227524</v>
      </c>
      <c r="H3710">
        <v>16848307</v>
      </c>
      <c r="K3710">
        <f t="shared" si="1343"/>
        <v>73.040444711094452</v>
      </c>
      <c r="L3710">
        <f t="shared" si="1344"/>
        <v>53.336673100017691</v>
      </c>
      <c r="M3710">
        <f t="shared" si="1338"/>
        <v>17.859398126378629</v>
      </c>
      <c r="N3710">
        <f t="shared" si="1345"/>
        <v>7.0514572856084909E-2</v>
      </c>
      <c r="O3710">
        <f t="shared" si="1346"/>
        <v>55.966114062669789</v>
      </c>
      <c r="P3710">
        <f t="shared" si="1347"/>
        <v>55.963509297598797</v>
      </c>
      <c r="Q3710">
        <f t="shared" si="1339"/>
        <v>-3.1564703733472754E-2</v>
      </c>
      <c r="R3710">
        <f t="shared" si="1348"/>
        <v>55.997678766403261</v>
      </c>
      <c r="S3710">
        <f t="shared" si="1340"/>
        <v>17.880441262200943</v>
      </c>
      <c r="T3710">
        <f t="shared" si="1341"/>
        <v>7.3724369265972536</v>
      </c>
      <c r="U3710">
        <f t="shared" si="1342"/>
        <v>0.48922654925914688</v>
      </c>
      <c r="V3710" s="6">
        <f t="shared" si="1350"/>
        <v>206699.00000025518</v>
      </c>
      <c r="W3710">
        <f t="shared" si="1355"/>
        <v>7.3711265217452286</v>
      </c>
      <c r="X3710">
        <f t="shared" si="1356"/>
        <v>17.890011456711747</v>
      </c>
      <c r="Y3710">
        <f t="shared" si="1351"/>
        <v>-1.8009273695109112E-2</v>
      </c>
      <c r="Z3710">
        <f t="shared" si="1352"/>
        <v>9.801283527334852E-8</v>
      </c>
      <c r="AA3710">
        <f t="shared" si="1354"/>
        <v>9.2824205799569893E-8</v>
      </c>
      <c r="AB3710">
        <f t="shared" si="1353"/>
        <v>0.99966967540918261</v>
      </c>
      <c r="AC3710">
        <f t="shared" si="1349"/>
        <v>2.235103096961208</v>
      </c>
      <c r="AD3710">
        <f t="shared" si="1357"/>
        <v>-2.0250694010461657E-9</v>
      </c>
      <c r="AE3710">
        <f t="shared" si="1358"/>
        <v>-1.8835329266099715E-4</v>
      </c>
      <c r="AF3710">
        <f t="shared" si="1359"/>
        <v>1.0702807907257454E-6</v>
      </c>
      <c r="AG3710" t="str">
        <f t="shared" si="1360"/>
        <v>NaN</v>
      </c>
      <c r="AH3710">
        <f t="shared" si="1361"/>
        <v>1.0702807907257455E-2</v>
      </c>
    </row>
    <row r="3711" spans="1:34">
      <c r="A3711" s="4">
        <v>43289.77747685185</v>
      </c>
      <c r="B3711" s="3">
        <v>-1.13457601955815E-3</v>
      </c>
      <c r="C3711">
        <v>2.6894452336619001</v>
      </c>
      <c r="D3711" s="3">
        <v>1.89340943085517E-2</v>
      </c>
      <c r="E3711" s="3">
        <v>1.8740584314418801E-2</v>
      </c>
      <c r="F3711" s="3">
        <v>1.8703779576080701E-2</v>
      </c>
      <c r="G3711">
        <v>-4227524</v>
      </c>
      <c r="H3711">
        <v>16848307</v>
      </c>
      <c r="K3711">
        <f t="shared" si="1343"/>
        <v>73.026050639272455</v>
      </c>
      <c r="L3711">
        <f t="shared" si="1344"/>
        <v>53.335806484352965</v>
      </c>
      <c r="M3711">
        <f t="shared" si="1338"/>
        <v>17.859107946409026</v>
      </c>
      <c r="N3711">
        <f t="shared" si="1345"/>
        <v>7.0511689381711096E-2</v>
      </c>
      <c r="O3711">
        <f t="shared" si="1346"/>
        <v>55.979508631848816</v>
      </c>
      <c r="P3711">
        <f t="shared" si="1347"/>
        <v>55.971553241170305</v>
      </c>
      <c r="Q3711">
        <f t="shared" si="1339"/>
        <v>1.2846165419077238E-2</v>
      </c>
      <c r="R3711">
        <f t="shared" si="1348"/>
        <v>55.966662466429739</v>
      </c>
      <c r="S3711">
        <f t="shared" si="1340"/>
        <v>17.850543836129642</v>
      </c>
      <c r="T3711">
        <f t="shared" si="1341"/>
        <v>7.3721334029789576</v>
      </c>
      <c r="U3711">
        <f t="shared" si="1342"/>
        <v>0.48923142918274298</v>
      </c>
      <c r="V3711" s="6">
        <f t="shared" si="1350"/>
        <v>206758.99999982212</v>
      </c>
      <c r="W3711">
        <f t="shared" si="1355"/>
        <v>7.3714154528818678</v>
      </c>
      <c r="X3711">
        <f t="shared" si="1356"/>
        <v>17.877642559292646</v>
      </c>
      <c r="Y3711">
        <f t="shared" si="1351"/>
        <v>-1.7179617283678301E-2</v>
      </c>
      <c r="Z3711">
        <f t="shared" si="1352"/>
        <v>5.0587269816040877E-8</v>
      </c>
      <c r="AA3711">
        <f t="shared" si="1354"/>
        <v>5.6238769784916396E-8</v>
      </c>
      <c r="AB3711">
        <f t="shared" si="1353"/>
        <v>0.99961639780414457</v>
      </c>
      <c r="AC3711">
        <f t="shared" si="1349"/>
        <v>2.2351104209861177</v>
      </c>
      <c r="AD3711">
        <f t="shared" si="1357"/>
        <v>-1.2861707186844509E-9</v>
      </c>
      <c r="AE3711">
        <f t="shared" si="1358"/>
        <v>-2.1805589170346535E-5</v>
      </c>
      <c r="AF3711">
        <f t="shared" si="1359"/>
        <v>5.8716725587148253E-6</v>
      </c>
      <c r="AG3711" t="str">
        <f t="shared" si="1360"/>
        <v>NaN</v>
      </c>
      <c r="AH3711">
        <f t="shared" si="1361"/>
        <v>5.8716725587148251E-2</v>
      </c>
    </row>
    <row r="3712" spans="1:34">
      <c r="A3712" s="4">
        <v>43289.778171296297</v>
      </c>
      <c r="B3712">
        <v>-1.1331846313259999E-3</v>
      </c>
      <c r="C3712">
        <v>2.6894737749589699</v>
      </c>
      <c r="D3712">
        <v>1.8934332152694001E-2</v>
      </c>
      <c r="E3712" s="3">
        <v>1.8737682615883398E-2</v>
      </c>
      <c r="F3712" s="3">
        <v>1.8719168467050601E-2</v>
      </c>
      <c r="G3712">
        <v>-4227524</v>
      </c>
      <c r="H3712">
        <v>16848310</v>
      </c>
      <c r="K3712">
        <f t="shared" si="1343"/>
        <v>72.937413460159817</v>
      </c>
      <c r="L3712">
        <f t="shared" si="1344"/>
        <v>53.226940748116334</v>
      </c>
      <c r="M3712">
        <f t="shared" si="1338"/>
        <v>17.82265504425434</v>
      </c>
      <c r="N3712">
        <f t="shared" si="1345"/>
        <v>7.0520339804832521E-2</v>
      </c>
      <c r="O3712">
        <f t="shared" si="1346"/>
        <v>55.980223008871867</v>
      </c>
      <c r="P3712">
        <f t="shared" si="1347"/>
        <v>55.962868629526795</v>
      </c>
      <c r="Q3712">
        <f t="shared" si="1339"/>
        <v>-3.2820313536639389E-2</v>
      </c>
      <c r="R3712">
        <f t="shared" si="1348"/>
        <v>56.013043322408507</v>
      </c>
      <c r="S3712">
        <f t="shared" si="1340"/>
        <v>17.844535253278767</v>
      </c>
      <c r="T3712">
        <f t="shared" si="1341"/>
        <v>7.3730439738338447</v>
      </c>
      <c r="U3712">
        <f t="shared" si="1342"/>
        <v>0.4892167894119549</v>
      </c>
      <c r="V3712" s="6">
        <f t="shared" si="1350"/>
        <v>206819.0000000177</v>
      </c>
      <c r="W3712">
        <f t="shared" si="1355"/>
        <v>7.3716022366469742</v>
      </c>
      <c r="X3712">
        <f t="shared" si="1356"/>
        <v>17.85836974659118</v>
      </c>
      <c r="Y3712">
        <f t="shared" si="1351"/>
        <v>1.3565012946514798E-3</v>
      </c>
      <c r="Z3712">
        <f t="shared" si="1352"/>
        <v>1.034739607835266E-7</v>
      </c>
      <c r="AA3712">
        <f t="shared" si="1354"/>
        <v>1.3027567025426777E-9</v>
      </c>
      <c r="AB3712">
        <f t="shared" si="1353"/>
        <v>0.99842251896942513</v>
      </c>
      <c r="AC3712">
        <f t="shared" si="1349"/>
        <v>2.2350884489113891</v>
      </c>
      <c r="AD3712">
        <f t="shared" si="1357"/>
        <v>3.7732460416117794E-10</v>
      </c>
      <c r="AE3712">
        <f t="shared" si="1358"/>
        <v>-8.2908981125323657E-6</v>
      </c>
      <c r="AF3712">
        <f t="shared" si="1359"/>
        <v>-4.5304838124150074E-6</v>
      </c>
      <c r="AG3712">
        <f t="shared" si="1360"/>
        <v>3.7732460416117797E-8</v>
      </c>
      <c r="AH3712" t="str">
        <f t="shared" si="1361"/>
        <v>NaN</v>
      </c>
    </row>
    <row r="3713" spans="1:34">
      <c r="A3713" s="4">
        <v>43289.778877314813</v>
      </c>
      <c r="B3713" s="3">
        <v>-1.1389404595684E-3</v>
      </c>
      <c r="C3713">
        <v>2.6894844779453702</v>
      </c>
      <c r="D3713">
        <v>1.8931906142443E-2</v>
      </c>
      <c r="E3713" s="3">
        <v>1.8735744186124101E-2</v>
      </c>
      <c r="F3713" s="3">
        <v>1.8697883677450601E-2</v>
      </c>
      <c r="G3713">
        <v>-4227524</v>
      </c>
      <c r="H3713">
        <v>16848310</v>
      </c>
      <c r="K3713">
        <f t="shared" si="1343"/>
        <v>73.304083500249774</v>
      </c>
      <c r="L3713">
        <f t="shared" si="1344"/>
        <v>53.621589450420345</v>
      </c>
      <c r="M3713">
        <f t="shared" si="1338"/>
        <v>17.954800299757796</v>
      </c>
      <c r="N3713">
        <f t="shared" si="1345"/>
        <v>7.0523583713502799E-2</v>
      </c>
      <c r="O3713">
        <f t="shared" si="1346"/>
        <v>55.972936363238176</v>
      </c>
      <c r="P3713">
        <f t="shared" si="1347"/>
        <v>55.957067024207589</v>
      </c>
      <c r="Q3713">
        <f t="shared" si="1339"/>
        <v>2.4043652001516591E-2</v>
      </c>
      <c r="R3713">
        <f t="shared" si="1348"/>
        <v>55.94889271123666</v>
      </c>
      <c r="S3713">
        <f t="shared" si="1340"/>
        <v>17.938771198423453</v>
      </c>
      <c r="T3713">
        <f t="shared" si="1341"/>
        <v>7.3733854379043997</v>
      </c>
      <c r="U3713">
        <f t="shared" si="1342"/>
        <v>0.48921129949790965</v>
      </c>
      <c r="V3713" s="6">
        <f t="shared" si="1350"/>
        <v>206879.99999981839</v>
      </c>
      <c r="W3713">
        <f t="shared" si="1355"/>
        <v>7.3716139106323055</v>
      </c>
      <c r="X3713">
        <f t="shared" si="1356"/>
        <v>17.842925134512139</v>
      </c>
      <c r="Y3713">
        <f t="shared" si="1351"/>
        <v>7.9075840519256724E-4</v>
      </c>
      <c r="Z3713">
        <f t="shared" si="1352"/>
        <v>1.0660953534931002E-7</v>
      </c>
      <c r="AA3713">
        <f t="shared" si="1354"/>
        <v>-2.0567874258431124E-9</v>
      </c>
      <c r="AB3713">
        <f t="shared" si="1353"/>
        <v>0.99847192601322099</v>
      </c>
      <c r="AC3713">
        <f t="shared" si="1349"/>
        <v>2.235080209383367</v>
      </c>
      <c r="AD3713">
        <f t="shared" si="1357"/>
        <v>-1.021917913731093E-9</v>
      </c>
      <c r="AE3713">
        <f t="shared" si="1358"/>
        <v>-1.1234412659202126E-5</v>
      </c>
      <c r="AF3713">
        <f t="shared" si="1359"/>
        <v>9.0551714151835888E-6</v>
      </c>
      <c r="AG3713" t="str">
        <f t="shared" si="1360"/>
        <v>NaN</v>
      </c>
      <c r="AH3713">
        <f t="shared" si="1361"/>
        <v>9.0551714151835883E-2</v>
      </c>
    </row>
    <row r="3714" spans="1:34">
      <c r="A3714" s="4">
        <v>43289.77957175926</v>
      </c>
      <c r="B3714" s="3">
        <v>-1.1389999206039599E-3</v>
      </c>
      <c r="C3714">
        <v>2.6895142084631498</v>
      </c>
      <c r="D3714" s="3">
        <v>1.8930003389305099E-2</v>
      </c>
      <c r="E3714">
        <v>1.8733829540778998E-2</v>
      </c>
      <c r="F3714" s="3">
        <v>1.8700265858715301E-2</v>
      </c>
      <c r="G3714">
        <v>-4227524</v>
      </c>
      <c r="H3714">
        <v>16848316</v>
      </c>
      <c r="K3714">
        <f t="shared" si="1343"/>
        <v>73.307871413886929</v>
      </c>
      <c r="L3714">
        <f t="shared" si="1344"/>
        <v>53.622246008465538</v>
      </c>
      <c r="M3714">
        <f t="shared" si="1338"/>
        <v>17.955020143457084</v>
      </c>
      <c r="N3714">
        <f t="shared" si="1345"/>
        <v>7.0532594570920551E-2</v>
      </c>
      <c r="O3714">
        <f t="shared" si="1346"/>
        <v>55.967221347055315</v>
      </c>
      <c r="P3714">
        <f t="shared" si="1347"/>
        <v>55.951336604229638</v>
      </c>
      <c r="Q3714">
        <f t="shared" si="1339"/>
        <v>1.11489367507005E-2</v>
      </c>
      <c r="R3714">
        <f t="shared" si="1348"/>
        <v>55.956072410304614</v>
      </c>
      <c r="S3714">
        <f t="shared" si="1340"/>
        <v>17.947587518956617</v>
      </c>
      <c r="T3714">
        <f t="shared" si="1341"/>
        <v>7.3743339492115316</v>
      </c>
      <c r="U3714">
        <f t="shared" si="1342"/>
        <v>0.48919604973667241</v>
      </c>
      <c r="V3714" s="6">
        <f t="shared" si="1350"/>
        <v>206940.00000001397</v>
      </c>
      <c r="W3714">
        <f t="shared" si="1355"/>
        <v>7.3718123683827201</v>
      </c>
      <c r="X3714">
        <f t="shared" si="1356"/>
        <v>17.831241464497232</v>
      </c>
      <c r="Y3714">
        <f t="shared" si="1351"/>
        <v>1.8544276430693191E-2</v>
      </c>
      <c r="Z3714">
        <f t="shared" si="1352"/>
        <v>-3.193321390282797E-7</v>
      </c>
      <c r="AA3714">
        <f t="shared" si="1354"/>
        <v>-8.8915934494184637E-9</v>
      </c>
      <c r="AB3714">
        <f t="shared" si="1353"/>
        <v>0.99733898816868483</v>
      </c>
      <c r="AC3714">
        <f t="shared" si="1349"/>
        <v>2.2350573218055256</v>
      </c>
      <c r="AD3714">
        <f t="shared" si="1357"/>
        <v>-1.8838038403524724E-10</v>
      </c>
      <c r="AE3714">
        <f t="shared" si="1358"/>
        <v>-2.3367783558282177E-5</v>
      </c>
      <c r="AF3714">
        <f t="shared" si="1359"/>
        <v>8.0250767118709732E-7</v>
      </c>
      <c r="AG3714" t="str">
        <f t="shared" si="1360"/>
        <v>NaN</v>
      </c>
      <c r="AH3714">
        <f t="shared" si="1361"/>
        <v>8.0250767118709727E-3</v>
      </c>
    </row>
    <row r="3715" spans="1:34">
      <c r="A3715" s="4">
        <v>43289.780266203707</v>
      </c>
      <c r="B3715" s="3">
        <v>-1.1378582687211699E-3</v>
      </c>
      <c r="C3715">
        <v>2.6893643666535398</v>
      </c>
      <c r="D3715" s="3">
        <v>1.89256746259161E-2</v>
      </c>
      <c r="E3715" s="3">
        <v>1.8730927842243499E-2</v>
      </c>
      <c r="F3715" s="3">
        <v>1.8692869185888399E-2</v>
      </c>
      <c r="G3715">
        <v>-4227524</v>
      </c>
      <c r="H3715">
        <v>16848322</v>
      </c>
      <c r="K3715">
        <f t="shared" si="1343"/>
        <v>73.235143472050908</v>
      </c>
      <c r="L3715">
        <f t="shared" si="1344"/>
        <v>53.559240925742571</v>
      </c>
      <c r="M3715">
        <f t="shared" si="1338"/>
        <v>17.933923348495298</v>
      </c>
      <c r="N3715">
        <f t="shared" si="1345"/>
        <v>7.0487179849534912E-2</v>
      </c>
      <c r="O3715">
        <f t="shared" si="1346"/>
        <v>55.954219685238471</v>
      </c>
      <c r="P3715">
        <f t="shared" si="1347"/>
        <v>55.94265199258583</v>
      </c>
      <c r="Q3715">
        <f t="shared" si="1339"/>
        <v>2.0440240539862486E-2</v>
      </c>
      <c r="R3715">
        <f t="shared" si="1348"/>
        <v>55.933779444698608</v>
      </c>
      <c r="S3715">
        <f t="shared" si="1340"/>
        <v>17.920296521468725</v>
      </c>
      <c r="T3715">
        <f t="shared" si="1341"/>
        <v>7.3695534522235695</v>
      </c>
      <c r="U3715">
        <f t="shared" si="1342"/>
        <v>0.48927290853330802</v>
      </c>
      <c r="V3715" s="6">
        <f t="shared" si="1350"/>
        <v>207000.00000020955</v>
      </c>
      <c r="W3715">
        <f t="shared" si="1355"/>
        <v>7.3719758041771639</v>
      </c>
      <c r="X3715">
        <f t="shared" si="1356"/>
        <v>17.820463346078316</v>
      </c>
      <c r="Y3715">
        <f t="shared" si="1351"/>
        <v>9.3975356456515637E-3</v>
      </c>
      <c r="Z3715">
        <f t="shared" si="1352"/>
        <v>-2.4345123597462079E-7</v>
      </c>
      <c r="AA3715">
        <f t="shared" si="1354"/>
        <v>-2.8660644555683925E-8</v>
      </c>
      <c r="AB3715">
        <f t="shared" si="1353"/>
        <v>0.99791989650620561</v>
      </c>
      <c r="AC3715">
        <f t="shared" si="1349"/>
        <v>2.2351726751978451</v>
      </c>
      <c r="AD3715">
        <f t="shared" si="1357"/>
        <v>-1.1982856496857471E-9</v>
      </c>
      <c r="AE3715">
        <f t="shared" si="1358"/>
        <v>-1.4979506187376994E-5</v>
      </c>
      <c r="AF3715">
        <f t="shared" si="1359"/>
        <v>7.9633150450882971E-6</v>
      </c>
      <c r="AG3715" t="str">
        <f t="shared" si="1360"/>
        <v>NaN</v>
      </c>
      <c r="AH3715">
        <f t="shared" si="1361"/>
        <v>7.963315045088297E-2</v>
      </c>
    </row>
    <row r="3716" spans="1:34">
      <c r="A3716" s="4">
        <v>43289.780960648146</v>
      </c>
      <c r="B3716" s="3">
        <v>-1.13738258043668E-3</v>
      </c>
      <c r="C3716">
        <v>2.6894226384683901</v>
      </c>
      <c r="D3716" s="3">
        <v>1.8928064959545701E-2</v>
      </c>
      <c r="E3716" s="3">
        <v>1.8734554965412799E-2</v>
      </c>
      <c r="F3716" s="3">
        <v>1.8703160208951901E-2</v>
      </c>
      <c r="G3716">
        <v>-4227524</v>
      </c>
      <c r="H3716">
        <v>16848320</v>
      </c>
      <c r="K3716">
        <f t="shared" si="1343"/>
        <v>73.204840162952948</v>
      </c>
      <c r="L3716">
        <f t="shared" si="1344"/>
        <v>53.515410160487335</v>
      </c>
      <c r="M3716">
        <f t="shared" si="1338"/>
        <v>17.919246934662564</v>
      </c>
      <c r="N3716">
        <f t="shared" si="1345"/>
        <v>7.0504841130074367E-2</v>
      </c>
      <c r="O3716">
        <f t="shared" si="1346"/>
        <v>55.96139917431853</v>
      </c>
      <c r="P3716">
        <f t="shared" si="1347"/>
        <v>55.953507757140365</v>
      </c>
      <c r="Q3716">
        <f t="shared" si="1339"/>
        <v>-3.396570353608297E-3</v>
      </c>
      <c r="R3716">
        <f t="shared" si="1348"/>
        <v>55.964795744672138</v>
      </c>
      <c r="S3716">
        <f t="shared" si="1340"/>
        <v>17.921511314898304</v>
      </c>
      <c r="T3716">
        <f t="shared" si="1341"/>
        <v>7.3714125343856178</v>
      </c>
      <c r="U3716">
        <f t="shared" si="1342"/>
        <v>0.48924301900128209</v>
      </c>
      <c r="V3716" s="6">
        <f t="shared" si="1350"/>
        <v>207059.99999977648</v>
      </c>
      <c r="W3716">
        <f t="shared" si="1355"/>
        <v>7.3720429295927516</v>
      </c>
      <c r="X3716">
        <f t="shared" si="1356"/>
        <v>17.80891758018959</v>
      </c>
      <c r="Y3716">
        <f t="shared" si="1351"/>
        <v>-3.4384576769255659E-2</v>
      </c>
      <c r="Z3716">
        <f t="shared" si="1352"/>
        <v>1.897022617997727E-7</v>
      </c>
      <c r="AA3716">
        <f t="shared" si="1354"/>
        <v>-4.5700999202495842E-8</v>
      </c>
      <c r="AB3716">
        <f t="shared" si="1353"/>
        <v>1.0007183380765838</v>
      </c>
      <c r="AC3716">
        <f t="shared" si="1349"/>
        <v>2.2351278155452752</v>
      </c>
      <c r="AD3716">
        <f t="shared" si="1357"/>
        <v>5.2220579035105293E-10</v>
      </c>
      <c r="AE3716">
        <f t="shared" si="1358"/>
        <v>7.5361735539013981E-6</v>
      </c>
      <c r="AF3716">
        <f t="shared" si="1359"/>
        <v>6.8979783602302423E-6</v>
      </c>
      <c r="AG3716">
        <f t="shared" si="1360"/>
        <v>5.222057903510529E-8</v>
      </c>
      <c r="AH3716">
        <f t="shared" si="1361"/>
        <v>6.8979783602302433E-2</v>
      </c>
    </row>
    <row r="3717" spans="1:34">
      <c r="A3717" s="4">
        <v>43289.781655092593</v>
      </c>
      <c r="B3717" s="3">
        <v>-1.12465791882641E-3</v>
      </c>
      <c r="C3717">
        <v>2.6894357198962102</v>
      </c>
      <c r="D3717" s="3">
        <v>1.8931965603478599E-2</v>
      </c>
      <c r="E3717" s="3">
        <v>1.87395853690214E-2</v>
      </c>
      <c r="F3717" s="3">
        <v>1.8745801253589899E-2</v>
      </c>
      <c r="G3717">
        <v>-4227524</v>
      </c>
      <c r="H3717">
        <v>16848319</v>
      </c>
      <c r="K3717">
        <f t="shared" si="1343"/>
        <v>72.394226644571944</v>
      </c>
      <c r="L3717">
        <f t="shared" si="1344"/>
        <v>52.6487453770104</v>
      </c>
      <c r="M3717">
        <f t="shared" si="1338"/>
        <v>17.6290505180019</v>
      </c>
      <c r="N3717">
        <f t="shared" si="1345"/>
        <v>7.0508805907337282E-2</v>
      </c>
      <c r="O3717">
        <f t="shared" si="1346"/>
        <v>55.973114957494012</v>
      </c>
      <c r="P3717">
        <f t="shared" si="1347"/>
        <v>55.968563456834111</v>
      </c>
      <c r="Q3717">
        <f t="shared" si="1339"/>
        <v>-0.12019740049402117</v>
      </c>
      <c r="R3717">
        <f t="shared" si="1348"/>
        <v>56.093312357988033</v>
      </c>
      <c r="S3717">
        <f t="shared" si="1340"/>
        <v>17.709182118331249</v>
      </c>
      <c r="T3717">
        <f t="shared" si="1341"/>
        <v>7.3718298793606616</v>
      </c>
      <c r="U3717">
        <f t="shared" si="1342"/>
        <v>0.48923630910633914</v>
      </c>
      <c r="V3717" s="6">
        <f t="shared" si="1350"/>
        <v>207119.99999997206</v>
      </c>
      <c r="W3717">
        <f t="shared" si="1355"/>
        <v>7.3719145157542538</v>
      </c>
      <c r="X3717">
        <f t="shared" si="1356"/>
        <v>17.808668057468864</v>
      </c>
      <c r="Y3717">
        <f t="shared" si="1351"/>
        <v>-7.6852027819451038E-2</v>
      </c>
      <c r="Z3717">
        <f t="shared" si="1352"/>
        <v>5.0169193108321064E-8</v>
      </c>
      <c r="AA3717">
        <f t="shared" si="1354"/>
        <v>-4.6477427165790057E-8</v>
      </c>
      <c r="AB3717">
        <f t="shared" si="1353"/>
        <v>1.003499601933648</v>
      </c>
      <c r="AC3717">
        <f t="shared" si="1349"/>
        <v>2.2351177450110273</v>
      </c>
      <c r="AD3717">
        <f t="shared" si="1357"/>
        <v>2.3760986170925393E-10</v>
      </c>
      <c r="AE3717">
        <f t="shared" si="1358"/>
        <v>-2.7520270687650497E-4</v>
      </c>
      <c r="AF3717">
        <f t="shared" si="1359"/>
        <v>-8.5949389503749068E-8</v>
      </c>
      <c r="AG3717">
        <f t="shared" si="1360"/>
        <v>2.3760986170925391E-8</v>
      </c>
      <c r="AH3717" t="str">
        <f t="shared" si="1361"/>
        <v>NaN</v>
      </c>
    </row>
    <row r="3718" spans="1:34">
      <c r="A3718" s="4">
        <v>43289.782361111109</v>
      </c>
      <c r="B3718" s="3">
        <v>-1.12490765517578E-3</v>
      </c>
      <c r="C3718">
        <v>2.68944166599977</v>
      </c>
      <c r="D3718" s="3">
        <v>1.8927957929681698E-2</v>
      </c>
      <c r="E3718" s="3">
        <v>1.87320813863334E-2</v>
      </c>
      <c r="F3718" s="3">
        <v>1.8737415975538199E-2</v>
      </c>
      <c r="G3718">
        <v>-4227524</v>
      </c>
      <c r="H3718">
        <v>16848319</v>
      </c>
      <c r="K3718">
        <f t="shared" si="1343"/>
        <v>72.410135881849186</v>
      </c>
      <c r="L3718">
        <f t="shared" si="1344"/>
        <v>52.675676985971286</v>
      </c>
      <c r="M3718">
        <f t="shared" si="1338"/>
        <v>17.638068371922309</v>
      </c>
      <c r="N3718">
        <f t="shared" si="1345"/>
        <v>7.0510608078821993E-2</v>
      </c>
      <c r="O3718">
        <f t="shared" si="1346"/>
        <v>55.961077704658258</v>
      </c>
      <c r="P3718">
        <f t="shared" si="1347"/>
        <v>55.946104481640859</v>
      </c>
      <c r="Q3718">
        <f t="shared" si="1339"/>
        <v>-0.10696211261072364</v>
      </c>
      <c r="R3718">
        <f t="shared" si="1348"/>
        <v>56.068039817268982</v>
      </c>
      <c r="S3718">
        <f t="shared" si="1340"/>
        <v>17.709376446996124</v>
      </c>
      <c r="T3718">
        <f t="shared" si="1341"/>
        <v>7.3720195816222098</v>
      </c>
      <c r="U3718">
        <f t="shared" si="1342"/>
        <v>0.48923325915408983</v>
      </c>
      <c r="V3718" s="6">
        <f t="shared" si="1350"/>
        <v>207180.99999977276</v>
      </c>
      <c r="W3718">
        <f t="shared" si="1355"/>
        <v>7.3717773464267493</v>
      </c>
      <c r="X3718">
        <f t="shared" si="1356"/>
        <v>17.810317260520257</v>
      </c>
      <c r="Y3718">
        <f t="shared" si="1351"/>
        <v>-0.10835555686044292</v>
      </c>
      <c r="Z3718">
        <f t="shared" si="1352"/>
        <v>-8.779608792781735E-8</v>
      </c>
      <c r="AA3718">
        <f t="shared" si="1354"/>
        <v>-8.5855016175009941E-10</v>
      </c>
      <c r="AB3718">
        <f t="shared" si="1353"/>
        <v>1.0055494806500773</v>
      </c>
      <c r="AC3718">
        <f t="shared" si="1349"/>
        <v>2.2351131674954559</v>
      </c>
      <c r="AD3718">
        <f t="shared" si="1357"/>
        <v>3.1130873766077363E-12</v>
      </c>
      <c r="AE3718">
        <f t="shared" si="1358"/>
        <v>-1.160575980041728E-4</v>
      </c>
      <c r="AF3718">
        <f t="shared" si="1359"/>
        <v>-2.6702306000888843E-9</v>
      </c>
      <c r="AG3718">
        <f t="shared" si="1360"/>
        <v>3.1130873766077361E-10</v>
      </c>
      <c r="AH3718" t="str">
        <f t="shared" si="1361"/>
        <v>NaN</v>
      </c>
    </row>
    <row r="3719" spans="1:34">
      <c r="A3719" s="4">
        <v>43289.783055555556</v>
      </c>
      <c r="B3719" s="3">
        <v>-1.1238611409498799E-3</v>
      </c>
      <c r="C3719">
        <v>2.6894024217163</v>
      </c>
      <c r="D3719">
        <v>1.8920263671679999E-2</v>
      </c>
      <c r="E3719" s="3">
        <v>1.8722187070015901E-2</v>
      </c>
      <c r="F3719" s="3">
        <v>1.87267438034723E-2</v>
      </c>
      <c r="G3719">
        <v>-4227524</v>
      </c>
      <c r="H3719">
        <v>16848319</v>
      </c>
      <c r="K3719">
        <f t="shared" si="1343"/>
        <v>72.343468601832257</v>
      </c>
      <c r="L3719">
        <f t="shared" si="1344"/>
        <v>52.6230381790064</v>
      </c>
      <c r="M3719">
        <f t="shared" si="1338"/>
        <v>17.620442649209522</v>
      </c>
      <c r="N3719">
        <f t="shared" si="1345"/>
        <v>7.0498713747030289E-2</v>
      </c>
      <c r="O3719">
        <f t="shared" si="1346"/>
        <v>55.937967607967856</v>
      </c>
      <c r="P3719">
        <f t="shared" si="1347"/>
        <v>55.916491379643126</v>
      </c>
      <c r="Q3719">
        <f t="shared" si="1339"/>
        <v>-9.7907157476583961E-2</v>
      </c>
      <c r="R3719">
        <f t="shared" si="1348"/>
        <v>56.03587476544444</v>
      </c>
      <c r="S3719">
        <f t="shared" si="1340"/>
        <v>17.685714087527245</v>
      </c>
      <c r="T3719">
        <f t="shared" si="1341"/>
        <v>7.3707675466967677</v>
      </c>
      <c r="U3719">
        <f t="shared" si="1342"/>
        <v>0.4892533888389235</v>
      </c>
      <c r="V3719" s="6">
        <f t="shared" si="1350"/>
        <v>207240.99999996834</v>
      </c>
      <c r="W3719">
        <f t="shared" si="1355"/>
        <v>7.3715000892754157</v>
      </c>
      <c r="X3719">
        <f t="shared" si="1356"/>
        <v>17.813847165082649</v>
      </c>
      <c r="Y3719">
        <f t="shared" si="1351"/>
        <v>-0.10777282707697111</v>
      </c>
      <c r="Z3719">
        <f t="shared" si="1352"/>
        <v>-1.5808521744156861E-8</v>
      </c>
      <c r="AA3719">
        <f t="shared" si="1354"/>
        <v>1.9586142664498925E-8</v>
      </c>
      <c r="AB3719">
        <f t="shared" si="1353"/>
        <v>1.0055178600742185</v>
      </c>
      <c r="AC3719">
        <f t="shared" si="1349"/>
        <v>2.2351433790982069</v>
      </c>
      <c r="AD3719">
        <f t="shared" si="1357"/>
        <v>-7.1403965733273009E-11</v>
      </c>
      <c r="AE3719">
        <f t="shared" si="1358"/>
        <v>9.1447154975806706E-3</v>
      </c>
      <c r="AF3719">
        <f t="shared" si="1359"/>
        <v>-7.7729016071832757E-10</v>
      </c>
      <c r="AG3719" t="str">
        <f t="shared" si="1360"/>
        <v>NaN</v>
      </c>
      <c r="AH3719" t="str">
        <f t="shared" si="1361"/>
        <v>NaN</v>
      </c>
    </row>
    <row r="3720" spans="1:34">
      <c r="A3720" s="4">
        <v>43289.783750000002</v>
      </c>
      <c r="B3720">
        <v>-1.123873033157E-3</v>
      </c>
      <c r="C3720">
        <v>2.6894357198962102</v>
      </c>
      <c r="D3720" s="3">
        <v>1.89231772624225E-2</v>
      </c>
      <c r="E3720" s="3">
        <v>1.8730927842243499E-2</v>
      </c>
      <c r="F3720" s="3">
        <v>1.87364631030323E-2</v>
      </c>
      <c r="G3720">
        <v>-4227524</v>
      </c>
      <c r="H3720">
        <v>16848319</v>
      </c>
      <c r="K3720">
        <f t="shared" si="1343"/>
        <v>72.344226184560199</v>
      </c>
      <c r="L3720">
        <f t="shared" si="1344"/>
        <v>52.611019830919105</v>
      </c>
      <c r="M3720">
        <f t="shared" si="1338"/>
        <v>17.616418392523883</v>
      </c>
      <c r="N3720">
        <f t="shared" si="1345"/>
        <v>7.0508805907337282E-2</v>
      </c>
      <c r="O3720">
        <f t="shared" si="1346"/>
        <v>55.94671872649814</v>
      </c>
      <c r="P3720">
        <f t="shared" si="1347"/>
        <v>55.94265199258583</v>
      </c>
      <c r="Q3720">
        <f t="shared" si="1339"/>
        <v>-0.11844921114360574</v>
      </c>
      <c r="R3720">
        <f t="shared" si="1348"/>
        <v>56.065167937641746</v>
      </c>
      <c r="S3720">
        <f t="shared" si="1340"/>
        <v>17.695384533286287</v>
      </c>
      <c r="T3720">
        <f t="shared" si="1341"/>
        <v>7.3718298793606616</v>
      </c>
      <c r="U3720">
        <f t="shared" si="1342"/>
        <v>0.48923630910633914</v>
      </c>
      <c r="V3720" s="6">
        <f t="shared" si="1350"/>
        <v>207301.00000016391</v>
      </c>
      <c r="W3720">
        <f t="shared" si="1355"/>
        <v>7.3708084056452687</v>
      </c>
      <c r="X3720">
        <f t="shared" si="1356"/>
        <v>17.810163583810493</v>
      </c>
      <c r="Y3720">
        <f t="shared" si="1351"/>
        <v>-0.10898976280543593</v>
      </c>
      <c r="Z3720">
        <f t="shared" si="1352"/>
        <v>1.0117453960625054E-7</v>
      </c>
      <c r="AA3720">
        <f t="shared" si="1354"/>
        <v>-2.498381019348579E-8</v>
      </c>
      <c r="AB3720">
        <f t="shared" si="1353"/>
        <v>1.0055986836042985</v>
      </c>
      <c r="AC3720">
        <f t="shared" si="1349"/>
        <v>2.2351177450110273</v>
      </c>
      <c r="AD3720">
        <f t="shared" si="1357"/>
        <v>9.0063885309316911E-11</v>
      </c>
      <c r="AE3720">
        <f t="shared" si="1358"/>
        <v>2.5376792840692156E-4</v>
      </c>
      <c r="AF3720">
        <f t="shared" si="1359"/>
        <v>3.5330109205957389E-8</v>
      </c>
      <c r="AG3720">
        <f t="shared" si="1360"/>
        <v>9.0063885309316906E-9</v>
      </c>
      <c r="AH3720">
        <f t="shared" si="1361"/>
        <v>3.5330109205957387E-4</v>
      </c>
    </row>
    <row r="3721" spans="1:34">
      <c r="A3721" s="4">
        <v>43289.784444444442</v>
      </c>
      <c r="B3721" s="3">
        <v>-1.12400384743523E-3</v>
      </c>
      <c r="C3721">
        <v>2.6894404767790498</v>
      </c>
      <c r="D3721">
        <v>1.8922487514409999E-2</v>
      </c>
      <c r="E3721" s="3">
        <v>1.8728026143708099E-2</v>
      </c>
      <c r="F3721">
        <v>1.8733175692886999E-2</v>
      </c>
      <c r="G3721">
        <v>-4227524</v>
      </c>
      <c r="H3721">
        <v>16848319</v>
      </c>
      <c r="K3721">
        <f t="shared" si="1343"/>
        <v>72.352559594561839</v>
      </c>
      <c r="L3721">
        <f t="shared" si="1344"/>
        <v>52.623674511637674</v>
      </c>
      <c r="M3721">
        <f t="shared" si="1338"/>
        <v>17.620655720575659</v>
      </c>
      <c r="N3721">
        <f t="shared" si="1345"/>
        <v>7.0510247644522572E-2</v>
      </c>
      <c r="O3721">
        <f t="shared" si="1346"/>
        <v>55.944647033131815</v>
      </c>
      <c r="P3721">
        <f t="shared" si="1347"/>
        <v>55.933967380942335</v>
      </c>
      <c r="Q3721">
        <f t="shared" si="1339"/>
        <v>-0.11061291979611809</v>
      </c>
      <c r="R3721">
        <f t="shared" si="1348"/>
        <v>56.055259952927933</v>
      </c>
      <c r="S3721">
        <f t="shared" si="1340"/>
        <v>17.694397667106404</v>
      </c>
      <c r="T3721">
        <f t="shared" si="1341"/>
        <v>7.3719816411696399</v>
      </c>
      <c r="U3721">
        <f t="shared" si="1342"/>
        <v>0.48923386914454403</v>
      </c>
      <c r="V3721" s="6">
        <f t="shared" si="1350"/>
        <v>207360.99999973085</v>
      </c>
      <c r="W3721">
        <f t="shared" si="1355"/>
        <v>7.3702101138976781</v>
      </c>
      <c r="X3721">
        <f t="shared" si="1356"/>
        <v>17.806474479665347</v>
      </c>
      <c r="Y3721">
        <f t="shared" si="1351"/>
        <v>-0.11327144441880914</v>
      </c>
      <c r="Z3721">
        <f t="shared" si="1352"/>
        <v>0</v>
      </c>
      <c r="AA3721">
        <f t="shared" si="1354"/>
        <v>-4.7959359517630554E-8</v>
      </c>
      <c r="AB3721">
        <f t="shared" si="1353"/>
        <v>1.00587633410296</v>
      </c>
      <c r="AC3721">
        <f t="shared" si="1349"/>
        <v>2.2351140829985763</v>
      </c>
      <c r="AD3721">
        <f t="shared" si="1357"/>
        <v>1.6635273225866517E-10</v>
      </c>
      <c r="AE3721">
        <f t="shared" si="1358"/>
        <v>2.8493963121987444E-4</v>
      </c>
      <c r="AF3721">
        <f t="shared" si="1359"/>
        <v>5.8117659532854172E-8</v>
      </c>
      <c r="AG3721">
        <f t="shared" si="1360"/>
        <v>1.6635273225866518E-8</v>
      </c>
      <c r="AH3721">
        <f t="shared" si="1361"/>
        <v>5.8117659532854176E-4</v>
      </c>
    </row>
    <row r="3722" spans="1:34">
      <c r="A3722" s="4">
        <v>43289.785138888888</v>
      </c>
      <c r="B3722" s="3">
        <v>-1.1251098226966901E-3</v>
      </c>
      <c r="C3722">
        <v>2.6894357198962102</v>
      </c>
      <c r="D3722" s="3">
        <v>1.89222021014393E-2</v>
      </c>
      <c r="E3722">
        <v>1.8730024034502999E-2</v>
      </c>
      <c r="F3722" s="3">
        <v>1.87329374747605E-2</v>
      </c>
      <c r="G3722">
        <v>-4227524</v>
      </c>
      <c r="H3722">
        <v>16848319</v>
      </c>
      <c r="K3722">
        <f t="shared" si="1343"/>
        <v>72.423014788215937</v>
      </c>
      <c r="L3722">
        <f t="shared" si="1344"/>
        <v>52.694442840851011</v>
      </c>
      <c r="M3722">
        <f t="shared" si="1338"/>
        <v>17.644351982316426</v>
      </c>
      <c r="N3722">
        <f t="shared" si="1345"/>
        <v>7.0508805907337282E-2</v>
      </c>
      <c r="O3722">
        <f t="shared" si="1346"/>
        <v>55.943789780704343</v>
      </c>
      <c r="P3722">
        <f t="shared" si="1347"/>
        <v>55.939946949615013</v>
      </c>
      <c r="Q3722">
        <f t="shared" si="1339"/>
        <v>-0.11075220231670357</v>
      </c>
      <c r="R3722">
        <f t="shared" si="1348"/>
        <v>56.054541983021046</v>
      </c>
      <c r="S3722">
        <f t="shared" si="1340"/>
        <v>17.718186783860894</v>
      </c>
      <c r="T3722">
        <f t="shared" si="1341"/>
        <v>7.3718298793606616</v>
      </c>
      <c r="U3722">
        <f t="shared" si="1342"/>
        <v>0.48923630910633914</v>
      </c>
      <c r="V3722" s="6">
        <f t="shared" si="1350"/>
        <v>207420.99999992643</v>
      </c>
      <c r="W3722">
        <f t="shared" si="1355"/>
        <v>7.3696205776390675</v>
      </c>
      <c r="X3722">
        <f t="shared" si="1356"/>
        <v>17.804117394795149</v>
      </c>
      <c r="Y3722">
        <f t="shared" si="1351"/>
        <v>-7.9732848392026767E-2</v>
      </c>
      <c r="Z3722">
        <f t="shared" si="1352"/>
        <v>-1.0033838619087761E-7</v>
      </c>
      <c r="AA3722">
        <f t="shared" si="1354"/>
        <v>-1.0632957339345662E-7</v>
      </c>
      <c r="AB3722">
        <f t="shared" si="1353"/>
        <v>1.0036836766111035</v>
      </c>
      <c r="AC3722">
        <f t="shared" si="1349"/>
        <v>2.2351177450110273</v>
      </c>
      <c r="AD3722">
        <f t="shared" si="1357"/>
        <v>5.2395562376522559E-10</v>
      </c>
      <c r="AE3722">
        <f t="shared" si="1358"/>
        <v>1.8800668637711639E-4</v>
      </c>
      <c r="AF3722">
        <f t="shared" si="1359"/>
        <v>2.7742924952649529E-7</v>
      </c>
      <c r="AG3722">
        <f t="shared" si="1360"/>
        <v>5.2395562376522557E-8</v>
      </c>
      <c r="AH3722">
        <f t="shared" si="1361"/>
        <v>2.774292495264953E-3</v>
      </c>
    </row>
    <row r="3723" spans="1:34">
      <c r="A3723" s="4">
        <v>43289.785844907405</v>
      </c>
      <c r="B3723" s="3">
        <v>-1.1348138637004E-3</v>
      </c>
      <c r="C3723">
        <v>2.6894024217163</v>
      </c>
      <c r="D3723" s="3">
        <v>1.8921310185905899E-2</v>
      </c>
      <c r="E3723" s="3">
        <v>1.8726075821741701E-2</v>
      </c>
      <c r="F3723" s="3">
        <v>1.87012187312212E-2</v>
      </c>
      <c r="G3723">
        <v>-4227524</v>
      </c>
      <c r="H3723">
        <v>16848319</v>
      </c>
      <c r="K3723">
        <f t="shared" si="1343"/>
        <v>73.041202293821755</v>
      </c>
      <c r="L3723">
        <f t="shared" si="1344"/>
        <v>53.354324346163551</v>
      </c>
      <c r="M3723">
        <f t="shared" si="1338"/>
        <v>17.865308518122681</v>
      </c>
      <c r="N3723">
        <f t="shared" si="1345"/>
        <v>7.0498713747030289E-2</v>
      </c>
      <c r="O3723">
        <f t="shared" si="1346"/>
        <v>55.941110866868591</v>
      </c>
      <c r="P3723">
        <f t="shared" si="1347"/>
        <v>55.928130182952486</v>
      </c>
      <c r="Q3723">
        <f t="shared" si="1339"/>
        <v>-1.7833423063258635E-2</v>
      </c>
      <c r="R3723">
        <f t="shared" si="1348"/>
        <v>55.95894428993185</v>
      </c>
      <c r="S3723">
        <f t="shared" si="1340"/>
        <v>17.877197466831522</v>
      </c>
      <c r="T3723">
        <f t="shared" si="1341"/>
        <v>7.3707675466967677</v>
      </c>
      <c r="U3723">
        <f t="shared" si="1342"/>
        <v>0.4892533888389235</v>
      </c>
      <c r="V3723" s="6">
        <f t="shared" si="1350"/>
        <v>207481.99999972712</v>
      </c>
      <c r="W3723">
        <f t="shared" si="1355"/>
        <v>7.3690602263437475</v>
      </c>
      <c r="X3723">
        <f t="shared" si="1356"/>
        <v>17.797603673382881</v>
      </c>
      <c r="Y3723">
        <f t="shared" si="1351"/>
        <v>-5.2672787970195145E-2</v>
      </c>
      <c r="Z3723">
        <f t="shared" si="1352"/>
        <v>-1.2228740820612032E-7</v>
      </c>
      <c r="AA3723">
        <f t="shared" si="1354"/>
        <v>-1.3811459418039239E-7</v>
      </c>
      <c r="AB3723">
        <f t="shared" si="1353"/>
        <v>1.0018946262781787</v>
      </c>
      <c r="AC3723">
        <f t="shared" si="1349"/>
        <v>2.2351433790982069</v>
      </c>
      <c r="AD3723">
        <f t="shared" si="1357"/>
        <v>1.0302341938776876E-9</v>
      </c>
      <c r="AE3723">
        <f t="shared" si="1358"/>
        <v>-5.5057621937257555E-4</v>
      </c>
      <c r="AF3723">
        <f t="shared" si="1359"/>
        <v>-1.8627284463093018E-7</v>
      </c>
      <c r="AG3723">
        <f t="shared" si="1360"/>
        <v>1.0302341938776876E-7</v>
      </c>
      <c r="AH3723" t="str">
        <f t="shared" si="1361"/>
        <v>NaN</v>
      </c>
    </row>
    <row r="3724" spans="1:34">
      <c r="A3724" s="4">
        <v>43289.786539351851</v>
      </c>
      <c r="B3724" s="3">
        <v>-1.13424303775901E-3</v>
      </c>
      <c r="C3724">
        <v>2.6893893402884701</v>
      </c>
      <c r="D3724">
        <v>1.8919205265246999E-2</v>
      </c>
      <c r="E3724" s="3">
        <v>1.8725980684084799E-2</v>
      </c>
      <c r="F3724" s="3">
        <v>1.87029696344507E-2</v>
      </c>
      <c r="G3724">
        <v>-4227524</v>
      </c>
      <c r="H3724">
        <v>16848319</v>
      </c>
      <c r="K3724">
        <f t="shared" si="1343"/>
        <v>73.004838322904064</v>
      </c>
      <c r="L3724">
        <f t="shared" si="1344"/>
        <v>53.315658828885844</v>
      </c>
      <c r="M3724">
        <f t="shared" si="1338"/>
        <v>17.852361650110684</v>
      </c>
      <c r="N3724">
        <f t="shared" si="1345"/>
        <v>7.0494748969764418E-2</v>
      </c>
      <c r="O3724">
        <f t="shared" si="1346"/>
        <v>55.934788630216005</v>
      </c>
      <c r="P3724">
        <f t="shared" si="1347"/>
        <v>55.927845441587117</v>
      </c>
      <c r="Q3724">
        <f t="shared" si="1339"/>
        <v>-2.9432738530623226E-2</v>
      </c>
      <c r="R3724">
        <f t="shared" si="1348"/>
        <v>55.964221368746628</v>
      </c>
      <c r="S3724">
        <f t="shared" si="1340"/>
        <v>17.871983475797766</v>
      </c>
      <c r="T3724">
        <f t="shared" si="1341"/>
        <v>7.3703502017214131</v>
      </c>
      <c r="U3724">
        <f t="shared" si="1342"/>
        <v>0.48926009873387122</v>
      </c>
      <c r="V3724" s="6">
        <f t="shared" si="1350"/>
        <v>207541.9999999227</v>
      </c>
      <c r="W3724">
        <f t="shared" si="1355"/>
        <v>7.3684677715888078</v>
      </c>
      <c r="X3724">
        <f t="shared" si="1356"/>
        <v>17.807154220137182</v>
      </c>
      <c r="Y3724">
        <f t="shared" si="1351"/>
        <v>-2.3320972460917726E-2</v>
      </c>
      <c r="Z3724">
        <f t="shared" si="1352"/>
        <v>-1.106596521606923E-7</v>
      </c>
      <c r="AA3724">
        <f t="shared" si="1354"/>
        <v>-1.821320886337215E-7</v>
      </c>
      <c r="AB3724">
        <f t="shared" si="1353"/>
        <v>1.0000107330377646</v>
      </c>
      <c r="AC3724">
        <f t="shared" si="1349"/>
        <v>2.2351534496324623</v>
      </c>
      <c r="AD3724">
        <f t="shared" si="1357"/>
        <v>3.068488240631277E-9</v>
      </c>
      <c r="AE3724">
        <f t="shared" si="1358"/>
        <v>-8.7670360977088016E-5</v>
      </c>
      <c r="AF3724">
        <f t="shared" si="1359"/>
        <v>-3.4841970163858796E-6</v>
      </c>
      <c r="AG3724">
        <f t="shared" si="1360"/>
        <v>3.0684882406312772E-7</v>
      </c>
      <c r="AH3724" t="str">
        <f t="shared" si="1361"/>
        <v>NaN</v>
      </c>
    </row>
    <row r="3725" spans="1:34">
      <c r="A3725" s="4">
        <v>43289.787233796298</v>
      </c>
      <c r="B3725" s="3">
        <v>-1.1352895519848999E-3</v>
      </c>
      <c r="C3725">
        <v>2.6893607989913999</v>
      </c>
      <c r="D3725" s="3">
        <v>1.8920061504159098E-2</v>
      </c>
      <c r="E3725" s="3">
        <v>1.8727372072316902E-2</v>
      </c>
      <c r="F3725" s="3">
        <v>1.8701587969317202E-2</v>
      </c>
      <c r="G3725">
        <v>-4227524</v>
      </c>
      <c r="H3725">
        <v>16848319</v>
      </c>
      <c r="K3725">
        <f t="shared" si="1343"/>
        <v>73.071505602920354</v>
      </c>
      <c r="L3725">
        <f t="shared" si="1344"/>
        <v>53.384142295145438</v>
      </c>
      <c r="M3725">
        <f t="shared" si="1338"/>
        <v>17.875292842063939</v>
      </c>
      <c r="N3725">
        <f t="shared" si="1345"/>
        <v>7.0486098546642853E-2</v>
      </c>
      <c r="O3725">
        <f t="shared" si="1346"/>
        <v>55.93736038749843</v>
      </c>
      <c r="P3725">
        <f t="shared" si="1347"/>
        <v>55.93200978405541</v>
      </c>
      <c r="Q3725">
        <f t="shared" si="1339"/>
        <v>-2.2696755788871315E-2</v>
      </c>
      <c r="R3725">
        <f t="shared" si="1348"/>
        <v>55.960057143287301</v>
      </c>
      <c r="S3725">
        <f t="shared" si="1340"/>
        <v>17.890424012589854</v>
      </c>
      <c r="T3725">
        <f t="shared" si="1341"/>
        <v>7.3694396308665109</v>
      </c>
      <c r="U3725">
        <f t="shared" si="1342"/>
        <v>0.48927473850465991</v>
      </c>
      <c r="V3725" s="6">
        <f t="shared" si="1350"/>
        <v>207602.00000011828</v>
      </c>
      <c r="W3725">
        <f t="shared" si="1355"/>
        <v>7.3677790064549651</v>
      </c>
      <c r="X3725">
        <f t="shared" si="1356"/>
        <v>17.818799574954706</v>
      </c>
      <c r="Y3725">
        <f t="shared" si="1351"/>
        <v>-2.6915892490473919E-2</v>
      </c>
      <c r="Z3725">
        <f t="shared" si="1352"/>
        <v>-4.9638758505859984E-7</v>
      </c>
      <c r="AA3725">
        <f t="shared" si="1354"/>
        <v>-2.1103909995753292E-7</v>
      </c>
      <c r="AB3725">
        <f t="shared" si="1353"/>
        <v>1.0002413040228204</v>
      </c>
      <c r="AC3725">
        <f t="shared" si="1349"/>
        <v>2.2351754217071909</v>
      </c>
      <c r="AD3725">
        <f t="shared" si="1357"/>
        <v>3.0806549781441437E-9</v>
      </c>
      <c r="AE3725">
        <f t="shared" si="1358"/>
        <v>-7.5752312675486633E-5</v>
      </c>
      <c r="AF3725">
        <f t="shared" si="1359"/>
        <v>-4.0483513902672873E-6</v>
      </c>
      <c r="AG3725">
        <f t="shared" si="1360"/>
        <v>3.080654978144144E-7</v>
      </c>
      <c r="AH3725" t="str">
        <f t="shared" si="1361"/>
        <v>NaN</v>
      </c>
    </row>
    <row r="3726" spans="1:34">
      <c r="A3726" s="4">
        <v>43289.787928240738</v>
      </c>
      <c r="B3726" s="3">
        <v>-1.13540847405602E-3</v>
      </c>
      <c r="C3726">
        <v>2.6892026326368099</v>
      </c>
      <c r="D3726" s="3">
        <v>1.89318228969933E-2</v>
      </c>
      <c r="E3726" s="3">
        <v>1.8738978866458599E-2</v>
      </c>
      <c r="F3726" s="3">
        <v>1.87152736006828E-2</v>
      </c>
      <c r="G3726">
        <v>-4227524</v>
      </c>
      <c r="H3726">
        <v>16848319</v>
      </c>
      <c r="K3726">
        <f t="shared" si="1343"/>
        <v>73.079081430194691</v>
      </c>
      <c r="L3726">
        <f t="shared" si="1344"/>
        <v>53.373728484544088</v>
      </c>
      <c r="M3726">
        <f t="shared" si="1338"/>
        <v>17.871805853117451</v>
      </c>
      <c r="N3726">
        <f t="shared" si="1345"/>
        <v>7.0438160785179726E-2</v>
      </c>
      <c r="O3726">
        <f t="shared" si="1346"/>
        <v>55.972686331280428</v>
      </c>
      <c r="P3726">
        <f t="shared" si="1347"/>
        <v>55.966748230629719</v>
      </c>
      <c r="Q3726">
        <f t="shared" si="1339"/>
        <v>-2.8618183151927212E-2</v>
      </c>
      <c r="R3726">
        <f t="shared" si="1348"/>
        <v>56.001304514432356</v>
      </c>
      <c r="S3726">
        <f t="shared" si="1340"/>
        <v>17.890884641885403</v>
      </c>
      <c r="T3726">
        <f t="shared" si="1341"/>
        <v>7.3643935507124985</v>
      </c>
      <c r="U3726">
        <f t="shared" si="1342"/>
        <v>0.48935586723444308</v>
      </c>
      <c r="V3726" s="6">
        <f t="shared" si="1350"/>
        <v>207661.99999968521</v>
      </c>
      <c r="W3726">
        <f t="shared" si="1355"/>
        <v>7.3672536771155892</v>
      </c>
      <c r="X3726">
        <f t="shared" si="1356"/>
        <v>17.830399651143424</v>
      </c>
      <c r="Y3726">
        <f t="shared" si="1351"/>
        <v>-2.1657516900989531E-2</v>
      </c>
      <c r="Z3726">
        <f t="shared" si="1352"/>
        <v>-2.3830366725270717E-7</v>
      </c>
      <c r="AA3726">
        <f t="shared" si="1354"/>
        <v>-1.7005639386435487E-7</v>
      </c>
      <c r="AB3726">
        <f t="shared" si="1353"/>
        <v>0.99990399775914285</v>
      </c>
      <c r="AC3726">
        <f t="shared" si="1349"/>
        <v>2.2352971836213076</v>
      </c>
      <c r="AD3726">
        <f t="shared" si="1357"/>
        <v>3.0852963238394538E-9</v>
      </c>
      <c r="AE3726">
        <f t="shared" si="1358"/>
        <v>-6.7938380867972725E-5</v>
      </c>
      <c r="AF3726">
        <f t="shared" si="1359"/>
        <v>-4.5207732579725716E-6</v>
      </c>
      <c r="AG3726">
        <f t="shared" si="1360"/>
        <v>3.0852963238394538E-7</v>
      </c>
      <c r="AH3726" t="str">
        <f t="shared" si="1361"/>
        <v>NaN</v>
      </c>
    </row>
    <row r="3727" spans="1:34">
      <c r="A3727" s="4">
        <v>43289.788634259261</v>
      </c>
      <c r="B3727" s="3">
        <v>-1.1360982220685401E-3</v>
      </c>
      <c r="C3727">
        <v>2.6892704182173501</v>
      </c>
      <c r="D3727">
        <v>1.8927672516711E-2</v>
      </c>
      <c r="E3727">
        <v>1.8731189470799998E-2</v>
      </c>
      <c r="F3727" s="3">
        <v>1.87061736682517E-2</v>
      </c>
      <c r="G3727">
        <v>-4227524</v>
      </c>
      <c r="H3727">
        <v>16848319</v>
      </c>
      <c r="K3727">
        <f t="shared" si="1343"/>
        <v>73.123021228387358</v>
      </c>
      <c r="L3727">
        <f t="shared" si="1344"/>
        <v>53.429630061097981</v>
      </c>
      <c r="M3727">
        <f t="shared" si="1338"/>
        <v>17.890524090561623</v>
      </c>
      <c r="N3727">
        <f t="shared" si="1345"/>
        <v>7.0458705540092995E-2</v>
      </c>
      <c r="O3727">
        <f t="shared" si="1346"/>
        <v>55.960220452230786</v>
      </c>
      <c r="P3727">
        <f t="shared" si="1347"/>
        <v>55.943435031340663</v>
      </c>
      <c r="Q3727">
        <f t="shared" si="1339"/>
        <v>-1.3657611762170063E-2</v>
      </c>
      <c r="R3727">
        <f t="shared" si="1348"/>
        <v>55.973878063992956</v>
      </c>
      <c r="S3727">
        <f t="shared" si="1340"/>
        <v>17.899629165069737</v>
      </c>
      <c r="T3727">
        <f t="shared" si="1341"/>
        <v>7.3665561564928419</v>
      </c>
      <c r="U3727">
        <f t="shared" si="1342"/>
        <v>0.48932109777882071</v>
      </c>
      <c r="V3727" s="6">
        <f t="shared" si="1350"/>
        <v>207723.00000011455</v>
      </c>
      <c r="W3727">
        <f t="shared" si="1355"/>
        <v>7.3666699778496305</v>
      </c>
      <c r="X3727">
        <f t="shared" si="1356"/>
        <v>17.842475588121427</v>
      </c>
      <c r="Y3727">
        <f t="shared" si="1351"/>
        <v>-2.5067644547291934E-2</v>
      </c>
      <c r="Z3727">
        <f t="shared" si="1352"/>
        <v>-2.0694792156705321E-7</v>
      </c>
      <c r="AA3727">
        <f t="shared" si="1354"/>
        <v>-1.6523358151042949E-7</v>
      </c>
      <c r="AB3727">
        <f t="shared" si="1353"/>
        <v>1.0001226331688737</v>
      </c>
      <c r="AC3727">
        <f t="shared" si="1349"/>
        <v>2.2352449999438275</v>
      </c>
      <c r="AD3727">
        <f t="shared" si="1357"/>
        <v>2.5899252399259312E-9</v>
      </c>
      <c r="AE3727">
        <f t="shared" si="1358"/>
        <v>-5.9845408996739797E-5</v>
      </c>
      <c r="AF3727">
        <f t="shared" si="1359"/>
        <v>-4.308116357744715E-6</v>
      </c>
      <c r="AG3727">
        <f t="shared" si="1360"/>
        <v>2.5899252399259314E-7</v>
      </c>
      <c r="AH3727" t="str">
        <f t="shared" si="1361"/>
        <v>NaN</v>
      </c>
    </row>
    <row r="3728" spans="1:34">
      <c r="A3728" s="4">
        <v>43289.7893287037</v>
      </c>
      <c r="B3728" s="3">
        <v>-1.1350517078426499E-3</v>
      </c>
      <c r="C3728">
        <v>2.6891241440698699</v>
      </c>
      <c r="D3728" s="3">
        <v>1.8922392376753101E-2</v>
      </c>
      <c r="E3728" s="3">
        <v>1.8729833759189199E-2</v>
      </c>
      <c r="F3728" s="3">
        <v>1.8707305204352501E-2</v>
      </c>
      <c r="G3728">
        <v>-4227524</v>
      </c>
      <c r="H3728">
        <v>16848319</v>
      </c>
      <c r="K3728">
        <f t="shared" si="1343"/>
        <v>73.056353948371054</v>
      </c>
      <c r="L3728">
        <f t="shared" si="1344"/>
        <v>53.361475387175403</v>
      </c>
      <c r="M3728">
        <f t="shared" si="1338"/>
        <v>17.867702992337623</v>
      </c>
      <c r="N3728">
        <f t="shared" si="1345"/>
        <v>7.0414372121596333E-2</v>
      </c>
      <c r="O3728">
        <f t="shared" si="1346"/>
        <v>55.94436128232266</v>
      </c>
      <c r="P3728">
        <f t="shared" si="1347"/>
        <v>55.939377466884281</v>
      </c>
      <c r="Q3728">
        <f t="shared" si="1339"/>
        <v>-3.2927138727778527E-2</v>
      </c>
      <c r="R3728">
        <f t="shared" si="1348"/>
        <v>55.977288421050439</v>
      </c>
      <c r="S3728">
        <f t="shared" si="1340"/>
        <v>17.889654418156141</v>
      </c>
      <c r="T3728">
        <f t="shared" si="1341"/>
        <v>7.3618894808616142</v>
      </c>
      <c r="U3728">
        <f t="shared" si="1342"/>
        <v>0.48939612660411008</v>
      </c>
      <c r="V3728" s="6">
        <f t="shared" si="1350"/>
        <v>207782.99999968149</v>
      </c>
      <c r="W3728">
        <f t="shared" si="1355"/>
        <v>7.3660687676057108</v>
      </c>
      <c r="X3728">
        <f t="shared" si="1356"/>
        <v>17.859116406130742</v>
      </c>
      <c r="Y3728">
        <f t="shared" si="1351"/>
        <v>-2.2102050531692896E-2</v>
      </c>
      <c r="Z3728">
        <f t="shared" si="1352"/>
        <v>-2.0234907926667999E-7</v>
      </c>
      <c r="AA3728">
        <f t="shared" si="1354"/>
        <v>-1.516647558954424E-7</v>
      </c>
      <c r="AB3728">
        <f t="shared" si="1353"/>
        <v>0.99993249982084254</v>
      </c>
      <c r="AC3728">
        <f t="shared" si="1349"/>
        <v>2.2353576068268093</v>
      </c>
      <c r="AD3728">
        <f t="shared" si="1357"/>
        <v>2.6963509654510022E-9</v>
      </c>
      <c r="AE3728">
        <f t="shared" si="1358"/>
        <v>-6.8985833722950179E-5</v>
      </c>
      <c r="AF3728">
        <f t="shared" si="1359"/>
        <v>-3.8908773353195313E-6</v>
      </c>
      <c r="AG3728">
        <f t="shared" si="1360"/>
        <v>2.6963509654510024E-7</v>
      </c>
      <c r="AH3728" t="str">
        <f t="shared" si="1361"/>
        <v>NaN</v>
      </c>
    </row>
    <row r="3729" spans="1:34">
      <c r="A3729" s="4">
        <v>43289.790023148147</v>
      </c>
      <c r="B3729" s="3">
        <v>-1.13270894304151E-3</v>
      </c>
      <c r="C3729">
        <v>2.6891943080918299</v>
      </c>
      <c r="D3729" s="3">
        <v>1.8913211592862401E-2</v>
      </c>
      <c r="E3729" s="3">
        <v>1.8715729601553901E-2</v>
      </c>
      <c r="F3729">
        <v>1.8693774414769E-2</v>
      </c>
      <c r="G3729">
        <v>-4227524</v>
      </c>
      <c r="H3729">
        <v>16848319</v>
      </c>
      <c r="K3729">
        <f t="shared" si="1343"/>
        <v>72.907110151061858</v>
      </c>
      <c r="L3729">
        <f t="shared" si="1344"/>
        <v>53.230017689628554</v>
      </c>
      <c r="M3729">
        <f t="shared" si="1338"/>
        <v>17.823685335802057</v>
      </c>
      <c r="N3729">
        <f t="shared" si="1345"/>
        <v>7.0435637745102239E-2</v>
      </c>
      <c r="O3729">
        <f t="shared" si="1346"/>
        <v>55.916786329239343</v>
      </c>
      <c r="P3729">
        <f t="shared" si="1347"/>
        <v>55.897164559469196</v>
      </c>
      <c r="Q3729">
        <f t="shared" si="1339"/>
        <v>-1.9721401105130099E-2</v>
      </c>
      <c r="R3729">
        <f t="shared" si="1348"/>
        <v>55.936507730344474</v>
      </c>
      <c r="S3729">
        <f t="shared" si="1340"/>
        <v>17.836832936538812</v>
      </c>
      <c r="T3729">
        <f t="shared" si="1341"/>
        <v>7.3641279675464473</v>
      </c>
      <c r="U3729">
        <f t="shared" si="1342"/>
        <v>0.48936013716759008</v>
      </c>
      <c r="V3729" s="6">
        <f t="shared" si="1350"/>
        <v>207842.99999987707</v>
      </c>
      <c r="W3729">
        <f t="shared" si="1355"/>
        <v>7.3652311591590562</v>
      </c>
      <c r="X3729">
        <f t="shared" si="1356"/>
        <v>17.872725712911194</v>
      </c>
      <c r="Y3729">
        <f t="shared" si="1351"/>
        <v>-2.5034169233653831E-2</v>
      </c>
      <c r="Z3729">
        <f t="shared" si="1352"/>
        <v>1.8654055646136893E-7</v>
      </c>
      <c r="AA3729">
        <f t="shared" si="1354"/>
        <v>-6.6866127793923355E-8</v>
      </c>
      <c r="AB3729">
        <f t="shared" si="1353"/>
        <v>1.0001210063496533</v>
      </c>
      <c r="AC3729">
        <f t="shared" si="1349"/>
        <v>2.2353035921431039</v>
      </c>
      <c r="AD3729">
        <f t="shared" si="1357"/>
        <v>1.0495105621345673E-9</v>
      </c>
      <c r="AE3729">
        <f t="shared" si="1358"/>
        <v>-4.8965293162915547E-4</v>
      </c>
      <c r="AF3729">
        <f t="shared" si="1359"/>
        <v>-2.1336810031279876E-7</v>
      </c>
      <c r="AG3729">
        <f t="shared" si="1360"/>
        <v>1.0495105621345674E-7</v>
      </c>
      <c r="AH3729" t="str">
        <f t="shared" si="1361"/>
        <v>NaN</v>
      </c>
    </row>
    <row r="3730" spans="1:34">
      <c r="A3730" s="4">
        <v>43289.790717592594</v>
      </c>
      <c r="B3730" s="3">
        <v>-1.1324354222779201E-3</v>
      </c>
      <c r="C3730">
        <v>2.6891943080918299</v>
      </c>
      <c r="D3730" s="3">
        <v>1.8911118564410599E-2</v>
      </c>
      <c r="E3730" s="3">
        <v>1.8713422513374101E-2</v>
      </c>
      <c r="F3730">
        <v>1.8692595235042998E-2</v>
      </c>
      <c r="G3730">
        <v>-4227524</v>
      </c>
      <c r="H3730">
        <v>16848319</v>
      </c>
      <c r="K3730">
        <f t="shared" si="1343"/>
        <v>72.88968574833001</v>
      </c>
      <c r="L3730">
        <f t="shared" si="1344"/>
        <v>53.214143307914696</v>
      </c>
      <c r="M3730">
        <f t="shared" ref="M3730:M3793" si="1362">L3730/((($B$7/2))^2*PI())</f>
        <v>17.818369914225119</v>
      </c>
      <c r="N3730">
        <f t="shared" si="1345"/>
        <v>7.0435637745102239E-2</v>
      </c>
      <c r="O3730">
        <f t="shared" si="1346"/>
        <v>55.910499811437859</v>
      </c>
      <c r="P3730">
        <f t="shared" si="1347"/>
        <v>55.890259581359153</v>
      </c>
      <c r="Q3730">
        <f t="shared" ref="Q3730:Q3793" si="1363">O3730-R3730</f>
        <v>-2.2453967868052871E-2</v>
      </c>
      <c r="R3730">
        <f t="shared" si="1348"/>
        <v>55.932953779305912</v>
      </c>
      <c r="S3730">
        <f t="shared" ref="S3730:S3793" si="1364">M3730-(2/3)*Q3730</f>
        <v>17.833339226137156</v>
      </c>
      <c r="T3730">
        <f t="shared" ref="T3730:T3793" si="1365">N3730/$D$7*100-$N$30/$D$7*100</f>
        <v>7.3641279675464473</v>
      </c>
      <c r="U3730">
        <f t="shared" ref="U3730:U3793" si="1366">(2.40665404368-T3730*2.40665404368/100-$M$7)/$M$7</f>
        <v>0.48936013716759008</v>
      </c>
      <c r="V3730" s="6">
        <f t="shared" si="1350"/>
        <v>207903.00000007264</v>
      </c>
      <c r="W3730">
        <f t="shared" si="1355"/>
        <v>7.3645365570325589</v>
      </c>
      <c r="X3730">
        <f t="shared" si="1356"/>
        <v>17.863654893310152</v>
      </c>
      <c r="Y3730">
        <f t="shared" si="1351"/>
        <v>-2.8089143529892151E-2</v>
      </c>
      <c r="Z3730">
        <f t="shared" si="1352"/>
        <v>-8.8527721728642653E-8</v>
      </c>
      <c r="AA3730">
        <f t="shared" si="1354"/>
        <v>-3.011271444539887E-8</v>
      </c>
      <c r="AB3730">
        <f t="shared" si="1353"/>
        <v>1.000317719199292</v>
      </c>
      <c r="AC3730">
        <f t="shared" si="1349"/>
        <v>2.2353035921431039</v>
      </c>
      <c r="AD3730">
        <f t="shared" si="1357"/>
        <v>4.2123575928912452E-10</v>
      </c>
      <c r="AE3730">
        <f t="shared" si="1358"/>
        <v>9.211857328086312E-4</v>
      </c>
      <c r="AF3730">
        <f t="shared" si="1359"/>
        <v>4.5520713941808839E-8</v>
      </c>
      <c r="AG3730">
        <f t="shared" si="1360"/>
        <v>4.2123575928912453E-8</v>
      </c>
      <c r="AH3730">
        <f t="shared" si="1361"/>
        <v>4.5520713941808841E-4</v>
      </c>
    </row>
    <row r="3731" spans="1:34">
      <c r="A3731" s="4">
        <v>43289.791412037041</v>
      </c>
      <c r="B3731" s="3">
        <v>-1.13324409236157E-3</v>
      </c>
      <c r="C3731">
        <v>2.6891610099119099</v>
      </c>
      <c r="D3731" s="3">
        <v>1.8911225594274599E-2</v>
      </c>
      <c r="E3731" s="3">
        <v>1.87181437195977E-2</v>
      </c>
      <c r="F3731" s="3">
        <v>1.8699217698958801E-2</v>
      </c>
      <c r="G3731">
        <v>-4227524</v>
      </c>
      <c r="H3731">
        <v>16848319</v>
      </c>
      <c r="K3731">
        <f t="shared" ref="K3731:K3794" si="1367">(B3731-$B$19)*($B$17/$B$18)</f>
        <v>72.941201373797639</v>
      </c>
      <c r="L3731">
        <f t="shared" ref="L3731:L3794" si="1368">K3731-R3731*$B$8+$D$8</f>
        <v>53.256953764836751</v>
      </c>
      <c r="M3731">
        <f t="shared" si="1362"/>
        <v>17.832704685212981</v>
      </c>
      <c r="N3731">
        <f t="shared" ref="N3731:N3794" si="1369">(C3731-$C$19)*($C$17/$C$18)</f>
        <v>7.042554558479229E-2</v>
      </c>
      <c r="O3731">
        <f t="shared" ref="O3731:O3794" si="1370">(D3731-$D$19)*($D$17/$D$18)</f>
        <v>55.910821281098123</v>
      </c>
      <c r="P3731">
        <f t="shared" ref="P3731:P3794" si="1371">(E3731-$E$19)*($E$17/$E$18)</f>
        <v>55.904389871615237</v>
      </c>
      <c r="Q3731">
        <f t="shared" si="1363"/>
        <v>-4.2092061616493481E-2</v>
      </c>
      <c r="R3731">
        <f t="shared" ref="R3731:R3794" si="1372">(F3731-$F$19)*($F$17/$F$18)</f>
        <v>55.952913342714616</v>
      </c>
      <c r="S3731">
        <f t="shared" si="1364"/>
        <v>17.860766059623977</v>
      </c>
      <c r="T3731">
        <f t="shared" si="1365"/>
        <v>7.3630656348822408</v>
      </c>
      <c r="U3731">
        <f t="shared" si="1366"/>
        <v>0.48937721690017949</v>
      </c>
      <c r="V3731" s="6">
        <f t="shared" si="1350"/>
        <v>207963.00000026822</v>
      </c>
      <c r="W3731">
        <f t="shared" si="1355"/>
        <v>7.3639032433289966</v>
      </c>
      <c r="X3731">
        <f t="shared" si="1356"/>
        <v>17.870634952046927</v>
      </c>
      <c r="Y3731">
        <f t="shared" si="1351"/>
        <v>-3.9686273729451216E-2</v>
      </c>
      <c r="Z3731">
        <f t="shared" si="1352"/>
        <v>-1.5677872855782641E-8</v>
      </c>
      <c r="AA3731">
        <f t="shared" si="1354"/>
        <v>-3.9844194168799973E-8</v>
      </c>
      <c r="AB3731">
        <f t="shared" si="1353"/>
        <v>1.0010633315392243</v>
      </c>
      <c r="AC3731">
        <f t="shared" ref="AC3731:AC3794" si="1373">($D$7-$D$7*(T3731/100))*2.54</f>
        <v>2.2353292262302915</v>
      </c>
      <c r="AD3731">
        <f t="shared" si="1357"/>
        <v>3.9449683938049065E-10</v>
      </c>
      <c r="AE3731">
        <f t="shared" si="1358"/>
        <v>-3.039887685132926E-4</v>
      </c>
      <c r="AF3731">
        <f t="shared" si="1359"/>
        <v>-1.2918646842201816E-7</v>
      </c>
      <c r="AG3731">
        <f t="shared" si="1360"/>
        <v>3.9449683938049067E-8</v>
      </c>
      <c r="AH3731" t="str">
        <f t="shared" si="1361"/>
        <v>NaN</v>
      </c>
    </row>
    <row r="3732" spans="1:34">
      <c r="A3732" s="4">
        <v>43289.792118055557</v>
      </c>
      <c r="B3732" s="3">
        <v>-1.13185270412941E-3</v>
      </c>
      <c r="C3732">
        <v>2.6891883619882702</v>
      </c>
      <c r="D3732" s="3">
        <v>1.89135921434899E-2</v>
      </c>
      <c r="E3732" s="3">
        <v>1.87232335842418E-2</v>
      </c>
      <c r="F3732" s="3">
        <v>1.8705697231998799E-2</v>
      </c>
      <c r="G3732">
        <v>-4227524</v>
      </c>
      <c r="H3732">
        <v>16848319</v>
      </c>
      <c r="K3732">
        <f t="shared" si="1367"/>
        <v>72.852564194684362</v>
      </c>
      <c r="L3732">
        <f t="shared" si="1368"/>
        <v>53.15979929851332</v>
      </c>
      <c r="M3732">
        <f t="shared" si="1362"/>
        <v>17.800173216844637</v>
      </c>
      <c r="N3732">
        <f t="shared" si="1369"/>
        <v>7.0433835573617529E-2</v>
      </c>
      <c r="O3732">
        <f t="shared" si="1370"/>
        <v>55.917929332475673</v>
      </c>
      <c r="P3732">
        <f t="shared" si="1371"/>
        <v>55.919623534662151</v>
      </c>
      <c r="Q3732">
        <f t="shared" si="1363"/>
        <v>-5.4512791703807295E-2</v>
      </c>
      <c r="R3732">
        <f t="shared" si="1372"/>
        <v>55.97244212417948</v>
      </c>
      <c r="S3732">
        <f t="shared" si="1364"/>
        <v>17.836515077980508</v>
      </c>
      <c r="T3732">
        <f t="shared" si="1365"/>
        <v>7.3639382652848981</v>
      </c>
      <c r="U3732">
        <f t="shared" si="1366"/>
        <v>0.48936318711983967</v>
      </c>
      <c r="V3732" s="6">
        <f t="shared" ref="V3732:V3795" si="1374">(A3732-$A$274)*86400</f>
        <v>208024.00000006892</v>
      </c>
      <c r="W3732">
        <f t="shared" si="1355"/>
        <v>7.3633195440630397</v>
      </c>
      <c r="X3732">
        <f t="shared" si="1356"/>
        <v>17.869461450202053</v>
      </c>
      <c r="Y3732">
        <f t="shared" ref="Y3732:Y3795" si="1375">AVERAGE(Q3731:Q3733)</f>
        <v>-4.48942603311977E-2</v>
      </c>
      <c r="Z3732">
        <f t="shared" ref="Z3732:Z3795" si="1376">(T3733-T3731)/100/(V3733-V3731)</f>
        <v>9.7202811652033168E-8</v>
      </c>
      <c r="AA3732">
        <f t="shared" si="1354"/>
        <v>-3.9605293192757872E-8</v>
      </c>
      <c r="AB3732">
        <f t="shared" ref="AB3732:AB3795" si="1377">((M3732-$M$275)-(Y3732-$Y$275))/(M3732-$M$275)</f>
        <v>1.0014012311767335</v>
      </c>
      <c r="AC3732">
        <f t="shared" si="1373"/>
        <v>2.2353081696586754</v>
      </c>
      <c r="AD3732">
        <f t="shared" si="1357"/>
        <v>3.4663876187212486E-10</v>
      </c>
      <c r="AE3732">
        <f t="shared" si="1358"/>
        <v>-1.3918370614546564E-3</v>
      </c>
      <c r="AF3732">
        <f t="shared" si="1359"/>
        <v>-2.4792468162653148E-8</v>
      </c>
      <c r="AG3732">
        <f t="shared" si="1360"/>
        <v>3.4663876187212485E-8</v>
      </c>
      <c r="AH3732" t="str">
        <f t="shared" si="1361"/>
        <v>NaN</v>
      </c>
    </row>
    <row r="3733" spans="1:34">
      <c r="A3733" s="4">
        <v>43289.792812500003</v>
      </c>
      <c r="B3733" s="3">
        <v>-1.1330062482193201E-3</v>
      </c>
      <c r="C3733">
        <v>2.6891978757539601</v>
      </c>
      <c r="D3733" s="3">
        <v>1.8914032155153099E-2</v>
      </c>
      <c r="E3733">
        <v>1.8720712436334001E-2</v>
      </c>
      <c r="F3733" s="3">
        <v>1.8700682740436601E-2</v>
      </c>
      <c r="G3733">
        <v>-4227524</v>
      </c>
      <c r="H3733">
        <v>16848319</v>
      </c>
      <c r="K3733">
        <f t="shared" si="1367"/>
        <v>72.92604971924834</v>
      </c>
      <c r="L3733">
        <f t="shared" si="1368"/>
        <v>53.239876326598392</v>
      </c>
      <c r="M3733">
        <f t="shared" si="1362"/>
        <v>17.826986428884815</v>
      </c>
      <c r="N3733">
        <f t="shared" si="1369"/>
        <v>7.0436719047991342E-2</v>
      </c>
      <c r="O3733">
        <f t="shared" si="1370"/>
        <v>55.919250929968143</v>
      </c>
      <c r="P3733">
        <f t="shared" si="1371"/>
        <v>55.912077888480113</v>
      </c>
      <c r="Q3733">
        <f t="shared" si="1363"/>
        <v>-3.8077927673292322E-2</v>
      </c>
      <c r="R3733">
        <f t="shared" si="1372"/>
        <v>55.957328857641436</v>
      </c>
      <c r="S3733">
        <f t="shared" si="1364"/>
        <v>17.852371714000345</v>
      </c>
      <c r="T3733">
        <f t="shared" si="1365"/>
        <v>7.3642417889031941</v>
      </c>
      <c r="U3733">
        <f t="shared" si="1366"/>
        <v>0.48935830719624351</v>
      </c>
      <c r="V3733" s="6">
        <f t="shared" si="1374"/>
        <v>208084.0000002645</v>
      </c>
      <c r="W3733">
        <f t="shared" si="1355"/>
        <v>7.3631677822538775</v>
      </c>
      <c r="X3733">
        <f t="shared" si="1356"/>
        <v>17.871401346429415</v>
      </c>
      <c r="Y3733">
        <f t="shared" si="1375"/>
        <v>-4.4352010373058214E-2</v>
      </c>
      <c r="Z3733">
        <f t="shared" si="1376"/>
        <v>1.8970226186964272E-8</v>
      </c>
      <c r="AA3733">
        <f t="shared" si="1354"/>
        <v>-5.2367828165530614E-8</v>
      </c>
      <c r="AB3733">
        <f t="shared" si="1377"/>
        <v>1.0013639244460861</v>
      </c>
      <c r="AC3733">
        <f t="shared" si="1373"/>
        <v>2.2353008456337662</v>
      </c>
      <c r="AD3733">
        <f t="shared" si="1357"/>
        <v>4.6394291035188422E-10</v>
      </c>
      <c r="AE3733">
        <f t="shared" si="1358"/>
        <v>7.2819529114808725E-4</v>
      </c>
      <c r="AF3733">
        <f t="shared" si="1359"/>
        <v>6.3423136006610551E-8</v>
      </c>
      <c r="AG3733">
        <f t="shared" si="1360"/>
        <v>4.6394291035188424E-8</v>
      </c>
      <c r="AH3733">
        <f t="shared" si="1361"/>
        <v>6.3423136006610559E-4</v>
      </c>
    </row>
    <row r="3734" spans="1:34">
      <c r="A3734" s="4">
        <v>43289.793506944443</v>
      </c>
      <c r="B3734" s="3">
        <v>-1.13561064157693E-3</v>
      </c>
      <c r="C3734">
        <v>2.6891954973125398</v>
      </c>
      <c r="D3734" s="3">
        <v>1.8910476385226499E-2</v>
      </c>
      <c r="E3734" s="3">
        <v>1.8716431241773499E-2</v>
      </c>
      <c r="F3734" s="3">
        <v>1.8697931321075899E-2</v>
      </c>
      <c r="G3734">
        <v>-4227524</v>
      </c>
      <c r="H3734">
        <v>16848319</v>
      </c>
      <c r="K3734">
        <f t="shared" si="1367"/>
        <v>73.091960336561442</v>
      </c>
      <c r="L3734">
        <f t="shared" si="1368"/>
        <v>53.409403659620168</v>
      </c>
      <c r="M3734">
        <f t="shared" si="1362"/>
        <v>17.883751426732761</v>
      </c>
      <c r="N3734">
        <f t="shared" si="1369"/>
        <v>7.0435998179398565E-2</v>
      </c>
      <c r="O3734">
        <f t="shared" si="1370"/>
        <v>55.908570993475962</v>
      </c>
      <c r="P3734">
        <f t="shared" si="1371"/>
        <v>55.899264527038653</v>
      </c>
      <c r="Q3734">
        <f t="shared" si="1363"/>
        <v>-4.0465311742075016E-2</v>
      </c>
      <c r="R3734">
        <f t="shared" si="1372"/>
        <v>55.949036305218037</v>
      </c>
      <c r="S3734">
        <f t="shared" si="1364"/>
        <v>17.910728301227479</v>
      </c>
      <c r="T3734">
        <f t="shared" si="1365"/>
        <v>7.3641659079986912</v>
      </c>
      <c r="U3734">
        <f t="shared" si="1366"/>
        <v>0.48935952717714148</v>
      </c>
      <c r="V3734" s="6">
        <f t="shared" si="1374"/>
        <v>208143.99999983143</v>
      </c>
      <c r="W3734">
        <f t="shared" si="1355"/>
        <v>7.3626161864475383</v>
      </c>
      <c r="X3734">
        <f t="shared" si="1356"/>
        <v>17.868060543074424</v>
      </c>
      <c r="Y3734">
        <f t="shared" si="1375"/>
        <v>-4.0092733711155404E-2</v>
      </c>
      <c r="Z3734">
        <f t="shared" si="1376"/>
        <v>-2.7506827963086087E-7</v>
      </c>
      <c r="AA3734">
        <f t="shared" si="1354"/>
        <v>-3.8365994628371788E-8</v>
      </c>
      <c r="AB3734">
        <f t="shared" si="1377"/>
        <v>1.0010859089813955</v>
      </c>
      <c r="AC3734">
        <f t="shared" si="1373"/>
        <v>2.2353026766399915</v>
      </c>
      <c r="AD3734">
        <f t="shared" si="1357"/>
        <v>3.7600570786123948E-10</v>
      </c>
      <c r="AE3734">
        <f t="shared" si="1358"/>
        <v>9.1410811829208485E-4</v>
      </c>
      <c r="AF3734">
        <f t="shared" si="1359"/>
        <v>4.0947548660545355E-8</v>
      </c>
      <c r="AG3734">
        <f t="shared" si="1360"/>
        <v>3.7600570786123948E-8</v>
      </c>
      <c r="AH3734">
        <f t="shared" si="1361"/>
        <v>4.0947548660545349E-4</v>
      </c>
    </row>
    <row r="3735" spans="1:34">
      <c r="A3735" s="4">
        <v>43289.79420138889</v>
      </c>
      <c r="B3735" s="3">
        <v>-1.1347187260434999E-3</v>
      </c>
      <c r="C3735">
        <v>2.68909441355208</v>
      </c>
      <c r="D3735" s="3">
        <v>1.89042210842854E-2</v>
      </c>
      <c r="E3735" s="3">
        <v>1.87084753552153E-2</v>
      </c>
      <c r="F3735">
        <v>1.869211879879E-2</v>
      </c>
      <c r="G3735">
        <v>-4227524</v>
      </c>
      <c r="H3735">
        <v>16848319</v>
      </c>
      <c r="K3735">
        <f t="shared" si="1367"/>
        <v>73.035141632002023</v>
      </c>
      <c r="L3735">
        <f t="shared" si="1368"/>
        <v>53.360225462705174</v>
      </c>
      <c r="M3735">
        <f t="shared" si="1362"/>
        <v>17.867284464194711</v>
      </c>
      <c r="N3735">
        <f t="shared" si="1369"/>
        <v>7.0405361264175487E-2</v>
      </c>
      <c r="O3735">
        <f t="shared" si="1370"/>
        <v>55.889782877774046</v>
      </c>
      <c r="P3735">
        <f t="shared" si="1371"/>
        <v>55.875453030360134</v>
      </c>
      <c r="Q3735">
        <f t="shared" si="1363"/>
        <v>-4.1734961718098873E-2</v>
      </c>
      <c r="R3735">
        <f t="shared" si="1372"/>
        <v>55.931517839492145</v>
      </c>
      <c r="S3735">
        <f t="shared" si="1364"/>
        <v>17.895107772006778</v>
      </c>
      <c r="T3735">
        <f t="shared" si="1365"/>
        <v>7.3609409695541563</v>
      </c>
      <c r="U3735">
        <f t="shared" si="1366"/>
        <v>0.48941137636535237</v>
      </c>
      <c r="V3735" s="6">
        <f t="shared" si="1374"/>
        <v>208204.00000002701</v>
      </c>
      <c r="W3735">
        <f t="shared" si="1355"/>
        <v>7.3626336974254984</v>
      </c>
      <c r="X3735">
        <f t="shared" si="1356"/>
        <v>17.870553936219245</v>
      </c>
      <c r="Y3735">
        <f t="shared" si="1375"/>
        <v>-6.2156555046442463E-2</v>
      </c>
      <c r="Z3735">
        <f t="shared" si="1376"/>
        <v>-2.0067677243438532E-7</v>
      </c>
      <c r="AA3735">
        <f t="shared" ref="AA3735:AA3798" si="1378">AVERAGE(Z3732:Z3738)</f>
        <v>-3.2512922090680353E-8</v>
      </c>
      <c r="AB3735">
        <f t="shared" si="1377"/>
        <v>1.0025030101731924</v>
      </c>
      <c r="AC3735">
        <f t="shared" si="1373"/>
        <v>2.2353804944046582</v>
      </c>
      <c r="AD3735">
        <f t="shared" si="1357"/>
        <v>2.0554070013917499E-10</v>
      </c>
      <c r="AE3735">
        <f t="shared" si="1358"/>
        <v>-3.7507327453823515E-5</v>
      </c>
      <c r="AF3735">
        <f t="shared" si="1359"/>
        <v>-5.4552260019966699E-7</v>
      </c>
      <c r="AG3735">
        <f t="shared" si="1360"/>
        <v>2.0554070013917498E-8</v>
      </c>
      <c r="AH3735" t="str">
        <f t="shared" si="1361"/>
        <v>NaN</v>
      </c>
    </row>
    <row r="3736" spans="1:34">
      <c r="A3736" s="4">
        <v>43289.794907407406</v>
      </c>
      <c r="B3736" s="3">
        <v>-1.1267747316924201E-3</v>
      </c>
      <c r="C3736">
        <v>2.68911938718702</v>
      </c>
      <c r="D3736" s="3">
        <v>1.89017950740345E-2</v>
      </c>
      <c r="E3736" s="3">
        <v>1.8708713199357602E-2</v>
      </c>
      <c r="F3736" s="3">
        <v>1.8710449683621799E-2</v>
      </c>
      <c r="G3736">
        <v>-4227524</v>
      </c>
      <c r="H3736">
        <v>16848319</v>
      </c>
      <c r="K3736">
        <f t="shared" si="1367"/>
        <v>72.529076370059784</v>
      </c>
      <c r="L3736">
        <f t="shared" si="1368"/>
        <v>52.830064419482881</v>
      </c>
      <c r="M3736">
        <f t="shared" si="1362"/>
        <v>17.689763884231876</v>
      </c>
      <c r="N3736">
        <f t="shared" si="1369"/>
        <v>7.0412930384407948E-2</v>
      </c>
      <c r="O3736">
        <f t="shared" si="1370"/>
        <v>55.882496232140653</v>
      </c>
      <c r="P3736">
        <f t="shared" si="1371"/>
        <v>55.876164883773704</v>
      </c>
      <c r="Q3736">
        <f t="shared" si="1363"/>
        <v>-0.1042693916791535</v>
      </c>
      <c r="R3736">
        <f t="shared" si="1372"/>
        <v>55.986765623819807</v>
      </c>
      <c r="S3736">
        <f t="shared" si="1364"/>
        <v>17.75927681201798</v>
      </c>
      <c r="T3736">
        <f t="shared" si="1365"/>
        <v>7.3617377190523099</v>
      </c>
      <c r="U3736">
        <f t="shared" si="1366"/>
        <v>0.48939856656591052</v>
      </c>
      <c r="V3736" s="6">
        <f t="shared" si="1374"/>
        <v>208264.99999982771</v>
      </c>
      <c r="W3736">
        <f t="shared" si="1355"/>
        <v>7.3622834778659234</v>
      </c>
      <c r="X3736">
        <f t="shared" si="1356"/>
        <v>17.880926109158864</v>
      </c>
      <c r="Y3736">
        <f t="shared" si="1375"/>
        <v>-4.5840914074320928E-2</v>
      </c>
      <c r="Z3736">
        <f t="shared" si="1376"/>
        <v>9.7202811651959767E-8</v>
      </c>
      <c r="AA3736">
        <f t="shared" si="1378"/>
        <v>-7.5515087612591257E-8</v>
      </c>
      <c r="AB3736">
        <f t="shared" si="1377"/>
        <v>1.0014727260262295</v>
      </c>
      <c r="AC3736">
        <f t="shared" si="1373"/>
        <v>2.2353612688392674</v>
      </c>
      <c r="AD3736">
        <f t="shared" si="1357"/>
        <v>6.4729982685458295E-10</v>
      </c>
      <c r="AE3736">
        <f t="shared" si="1358"/>
        <v>-4.762428933434111E-5</v>
      </c>
      <c r="AF3736">
        <f t="shared" si="1359"/>
        <v>-1.353031846554873E-6</v>
      </c>
      <c r="AG3736">
        <f t="shared" si="1360"/>
        <v>6.4729982685458301E-8</v>
      </c>
      <c r="AH3736" t="str">
        <f t="shared" si="1361"/>
        <v>NaN</v>
      </c>
    </row>
    <row r="3737" spans="1:34">
      <c r="A3737" s="4">
        <v>43289.795601851853</v>
      </c>
      <c r="B3737" s="3">
        <v>-1.13946371668135E-3</v>
      </c>
      <c r="C3737">
        <v>2.6891312793941302</v>
      </c>
      <c r="D3737">
        <v>1.8921215048249E-2</v>
      </c>
      <c r="E3737" s="3">
        <v>1.8729893220224801E-2</v>
      </c>
      <c r="F3737" s="3">
        <v>1.8692392749635502E-2</v>
      </c>
      <c r="G3737">
        <v>-4227524</v>
      </c>
      <c r="H3737">
        <v>16848449</v>
      </c>
      <c r="K3737">
        <f t="shared" si="1367"/>
        <v>73.337417140258225</v>
      </c>
      <c r="L3737">
        <f t="shared" si="1368"/>
        <v>53.662140865068224</v>
      </c>
      <c r="M3737">
        <f t="shared" si="1362"/>
        <v>17.968378646825418</v>
      </c>
      <c r="N3737">
        <f t="shared" si="1369"/>
        <v>7.0416534727374538E-2</v>
      </c>
      <c r="O3737">
        <f t="shared" si="1370"/>
        <v>55.940825116059436</v>
      </c>
      <c r="P3737">
        <f t="shared" si="1371"/>
        <v>55.939555430237753</v>
      </c>
      <c r="Q3737">
        <f t="shared" si="1363"/>
        <v>8.4816111742895828E-3</v>
      </c>
      <c r="R3737">
        <f t="shared" si="1372"/>
        <v>55.932343504885147</v>
      </c>
      <c r="S3737">
        <f t="shared" si="1364"/>
        <v>17.962724239375891</v>
      </c>
      <c r="T3737">
        <f t="shared" si="1365"/>
        <v>7.3621171235751088</v>
      </c>
      <c r="U3737">
        <f t="shared" si="1366"/>
        <v>0.48939246666141673</v>
      </c>
      <c r="V3737" s="6">
        <f t="shared" si="1374"/>
        <v>208325.00000002328</v>
      </c>
      <c r="W3737">
        <f t="shared" ref="W3737:W3800" si="1379">AVERAGE(T3731:T3743)</f>
        <v>7.3620616721448471</v>
      </c>
      <c r="X3737">
        <f t="shared" ref="X3737:X3800" si="1380">AVERAGE(S3731:S3743)</f>
        <v>17.887974721660807</v>
      </c>
      <c r="Y3737">
        <f t="shared" si="1375"/>
        <v>-4.6297844766423658E-2</v>
      </c>
      <c r="Z3737">
        <f t="shared" si="1376"/>
        <v>9.485113031469097E-9</v>
      </c>
      <c r="AA3737">
        <f t="shared" si="1378"/>
        <v>-8.180863371846623E-8</v>
      </c>
      <c r="AB3737">
        <f t="shared" si="1377"/>
        <v>1.0014756977978116</v>
      </c>
      <c r="AC3737">
        <f t="shared" si="1373"/>
        <v>2.2353521138081325</v>
      </c>
      <c r="AD3737">
        <f t="shared" ref="AD3737:AD3800" si="1381">AA3737*AC3737*$D$7*2.54*1.024*9.81/2/Y3737/10000*0.14503773773</f>
        <v>6.9432310204114074E-10</v>
      </c>
      <c r="AE3737">
        <f t="shared" si="1358"/>
        <v>-3.3380033547971884E-5</v>
      </c>
      <c r="AF3737">
        <f t="shared" si="1359"/>
        <v>-2.0706461195177186E-6</v>
      </c>
      <c r="AG3737">
        <f t="shared" si="1360"/>
        <v>6.9432310204114078E-8</v>
      </c>
      <c r="AH3737" t="str">
        <f t="shared" si="1361"/>
        <v>NaN</v>
      </c>
    </row>
    <row r="3738" spans="1:34">
      <c r="A3738" s="4">
        <v>43289.796296296299</v>
      </c>
      <c r="B3738" s="3">
        <v>-1.13405276244521E-3</v>
      </c>
      <c r="C3738">
        <v>2.6891229548491502</v>
      </c>
      <c r="D3738" s="3">
        <v>1.8918919852276301E-2</v>
      </c>
      <c r="E3738" s="3">
        <v>1.8726575294440401E-2</v>
      </c>
      <c r="F3738" s="3">
        <v>1.87072218280082E-2</v>
      </c>
      <c r="G3738">
        <v>-4227524</v>
      </c>
      <c r="H3738">
        <v>16848456</v>
      </c>
      <c r="K3738">
        <f t="shared" si="1367"/>
        <v>72.99271699926463</v>
      </c>
      <c r="L3738">
        <f t="shared" si="1368"/>
        <v>53.29794803551475</v>
      </c>
      <c r="M3738">
        <f t="shared" si="1362"/>
        <v>17.846431319410168</v>
      </c>
      <c r="N3738">
        <f t="shared" si="1369"/>
        <v>7.0414011687297051E-2</v>
      </c>
      <c r="O3738">
        <f t="shared" si="1370"/>
        <v>55.933931377788539</v>
      </c>
      <c r="P3738">
        <f t="shared" si="1371"/>
        <v>55.929625075120583</v>
      </c>
      <c r="Q3738">
        <f t="shared" si="1363"/>
        <v>-4.3105753794407065E-2</v>
      </c>
      <c r="R3738">
        <f t="shared" si="1372"/>
        <v>55.977037131582946</v>
      </c>
      <c r="S3738">
        <f t="shared" si="1364"/>
        <v>17.875168488606441</v>
      </c>
      <c r="T3738">
        <f t="shared" si="1365"/>
        <v>7.3618515404090585</v>
      </c>
      <c r="U3738">
        <f t="shared" si="1366"/>
        <v>0.48939673659456401</v>
      </c>
      <c r="V3738" s="6">
        <f t="shared" si="1374"/>
        <v>208385.00000021886</v>
      </c>
      <c r="W3738">
        <f t="shared" si="1379"/>
        <v>7.3619303398100211</v>
      </c>
      <c r="X3738">
        <f t="shared" si="1380"/>
        <v>17.896270115527471</v>
      </c>
      <c r="Y3738">
        <f t="shared" si="1375"/>
        <v>-1.1371084973440304E-2</v>
      </c>
      <c r="Z3738">
        <f t="shared" si="1376"/>
        <v>2.5293634908057443E-8</v>
      </c>
      <c r="AA3738">
        <f t="shared" si="1378"/>
        <v>-4.0254804938775704E-8</v>
      </c>
      <c r="AB3738">
        <f t="shared" si="1377"/>
        <v>0.99924282115115426</v>
      </c>
      <c r="AC3738">
        <f t="shared" si="1373"/>
        <v>2.2353585223299293</v>
      </c>
      <c r="AD3738">
        <f t="shared" si="1381"/>
        <v>1.3910422378939138E-9</v>
      </c>
      <c r="AE3738">
        <f t="shared" ref="AE3738:AE3801" si="1382">(W3739-W3737)/(X3739-X3737)*0.14503773773/100</f>
        <v>-2.6358172539999975E-5</v>
      </c>
      <c r="AF3738">
        <f t="shared" ref="AF3738:AF3801" si="1383">AD3738/AE3738/(1.024*9.81)</f>
        <v>-5.2535885486427662E-6</v>
      </c>
      <c r="AG3738">
        <f t="shared" ref="AG3738:AG3801" si="1384">IF(AD3738&gt;0,AD3738*100,"NaN")</f>
        <v>1.3910422378939139E-7</v>
      </c>
      <c r="AH3738" t="str">
        <f t="shared" ref="AH3738:AH3801" si="1385">IF(AF3738&gt;0,AF3738*100*100,"NaN")</f>
        <v>NaN</v>
      </c>
    </row>
    <row r="3739" spans="1:34">
      <c r="A3739" s="4">
        <v>43289.796990740739</v>
      </c>
      <c r="B3739" s="3">
        <v>-1.1370852752588701E-3</v>
      </c>
      <c r="C3739">
        <v>2.6891407931598201</v>
      </c>
      <c r="D3739" s="3">
        <v>1.8921298293698801E-2</v>
      </c>
      <c r="E3739" s="3">
        <v>1.87287158917206E-2</v>
      </c>
      <c r="F3739" s="3">
        <v>1.86951203471835E-2</v>
      </c>
      <c r="G3739">
        <v>-4227524</v>
      </c>
      <c r="H3739">
        <v>16848463</v>
      </c>
      <c r="K3739">
        <f t="shared" si="1367"/>
        <v>73.18590059476648</v>
      </c>
      <c r="L3739">
        <f t="shared" si="1368"/>
        <v>53.507038917423792</v>
      </c>
      <c r="M3739">
        <f t="shared" si="1362"/>
        <v>17.916443884640977</v>
      </c>
      <c r="N3739">
        <f t="shared" si="1369"/>
        <v>7.0419418201748352E-2</v>
      </c>
      <c r="O3739">
        <f t="shared" si="1370"/>
        <v>55.941075148017489</v>
      </c>
      <c r="P3739">
        <f t="shared" si="1371"/>
        <v>55.936031755841157</v>
      </c>
      <c r="Q3739">
        <f t="shared" si="1363"/>
        <v>5.1088769979656945E-4</v>
      </c>
      <c r="R3739">
        <f t="shared" si="1372"/>
        <v>55.940564260317693</v>
      </c>
      <c r="S3739">
        <f t="shared" si="1364"/>
        <v>17.916103292841111</v>
      </c>
      <c r="T3739">
        <f t="shared" si="1365"/>
        <v>7.3624206471934048</v>
      </c>
      <c r="U3739">
        <f t="shared" si="1366"/>
        <v>0.48938758673782057</v>
      </c>
      <c r="V3739" s="6">
        <f t="shared" si="1374"/>
        <v>208444.9999997858</v>
      </c>
      <c r="W3739">
        <f t="shared" si="1379"/>
        <v>7.3617085340889679</v>
      </c>
      <c r="X3739">
        <f t="shared" si="1380"/>
        <v>17.907406396847456</v>
      </c>
      <c r="Y3739">
        <f t="shared" si="1375"/>
        <v>-2.8440764683362357E-2</v>
      </c>
      <c r="Z3739">
        <f t="shared" si="1376"/>
        <v>-2.038123470013432E-7</v>
      </c>
      <c r="AA3739">
        <f t="shared" si="1378"/>
        <v>-2.1975151731647206E-8</v>
      </c>
      <c r="AB3739">
        <f t="shared" si="1377"/>
        <v>1.0003382202324591</v>
      </c>
      <c r="AC3739">
        <f t="shared" si="1373"/>
        <v>2.2353447897832233</v>
      </c>
      <c r="AD3739">
        <f t="shared" si="1381"/>
        <v>3.0360746171958985E-10</v>
      </c>
      <c r="AE3739">
        <f t="shared" si="1382"/>
        <v>-4.3587408025109537E-5</v>
      </c>
      <c r="AF3739">
        <f t="shared" si="1383"/>
        <v>-6.9339775778817995E-7</v>
      </c>
      <c r="AG3739">
        <f t="shared" si="1384"/>
        <v>3.0360746171958986E-8</v>
      </c>
      <c r="AH3739" t="str">
        <f t="shared" si="1385"/>
        <v>NaN</v>
      </c>
    </row>
    <row r="3740" spans="1:34">
      <c r="A3740" s="4">
        <v>43289.797696759262</v>
      </c>
      <c r="B3740" s="3">
        <v>-1.13324409236157E-3</v>
      </c>
      <c r="C3740">
        <v>2.6890456555029201</v>
      </c>
      <c r="D3740" s="3">
        <v>1.8922392376753101E-2</v>
      </c>
      <c r="E3740">
        <v>1.8732354907097001E-2</v>
      </c>
      <c r="F3740" s="3">
        <v>1.8710556881778799E-2</v>
      </c>
      <c r="G3740">
        <v>-4227524</v>
      </c>
      <c r="H3740">
        <v>16848471</v>
      </c>
      <c r="K3740">
        <f t="shared" si="1367"/>
        <v>72.941201373797639</v>
      </c>
      <c r="L3740">
        <f t="shared" si="1368"/>
        <v>53.242048512218986</v>
      </c>
      <c r="M3740">
        <f t="shared" si="1362"/>
        <v>17.827713769484593</v>
      </c>
      <c r="N3740">
        <f t="shared" si="1369"/>
        <v>7.039058345800997E-2</v>
      </c>
      <c r="O3740">
        <f t="shared" si="1370"/>
        <v>55.94436128232266</v>
      </c>
      <c r="P3740">
        <f t="shared" si="1371"/>
        <v>55.946923113066326</v>
      </c>
      <c r="Q3740">
        <f t="shared" si="1363"/>
        <v>-4.2727427955476571E-2</v>
      </c>
      <c r="R3740">
        <f t="shared" si="1372"/>
        <v>55.987088710278137</v>
      </c>
      <c r="S3740">
        <f t="shared" si="1364"/>
        <v>17.856198721454909</v>
      </c>
      <c r="T3740">
        <f t="shared" si="1365"/>
        <v>7.3593854110104182</v>
      </c>
      <c r="U3740">
        <f t="shared" si="1366"/>
        <v>0.48943638597378214</v>
      </c>
      <c r="V3740" s="6">
        <f t="shared" si="1374"/>
        <v>208506.00000021514</v>
      </c>
      <c r="W3740">
        <f t="shared" si="1379"/>
        <v>7.3613962549816891</v>
      </c>
      <c r="X3740">
        <f t="shared" si="1380"/>
        <v>17.914041866307549</v>
      </c>
      <c r="Y3740">
        <f t="shared" si="1375"/>
        <v>-1.918546984354445E-2</v>
      </c>
      <c r="Z3740">
        <f t="shared" si="1376"/>
        <v>-2.5084596554160532E-8</v>
      </c>
      <c r="AA3740">
        <f t="shared" si="1378"/>
        <v>-1.4632681240575258E-8</v>
      </c>
      <c r="AB3740">
        <f t="shared" si="1377"/>
        <v>0.9997446770147449</v>
      </c>
      <c r="AC3740">
        <f t="shared" si="1373"/>
        <v>2.2354180300323185</v>
      </c>
      <c r="AD3740">
        <f t="shared" si="1381"/>
        <v>2.9970054277850618E-10</v>
      </c>
      <c r="AE3740">
        <f t="shared" si="1382"/>
        <v>-7.7274111717126699E-5</v>
      </c>
      <c r="AF3740">
        <f t="shared" si="1383"/>
        <v>-3.8608643579095166E-7</v>
      </c>
      <c r="AG3740">
        <f t="shared" si="1384"/>
        <v>2.9970054277850617E-8</v>
      </c>
      <c r="AH3740" t="str">
        <f t="shared" si="1385"/>
        <v>NaN</v>
      </c>
    </row>
    <row r="3741" spans="1:34">
      <c r="A3741" s="4">
        <v>43289.798391203702</v>
      </c>
      <c r="B3741" s="3">
        <v>-1.1369068921521801E-3</v>
      </c>
      <c r="C3741">
        <v>2.6891312793941302</v>
      </c>
      <c r="D3741" s="3">
        <v>1.8917837661429099E-2</v>
      </c>
      <c r="E3741" s="3">
        <v>1.8724470373781499E-2</v>
      </c>
      <c r="F3741" s="3">
        <v>1.8696930804944702E-2</v>
      </c>
      <c r="G3741">
        <v>-4227524</v>
      </c>
      <c r="H3741">
        <v>16848477</v>
      </c>
      <c r="K3741">
        <f t="shared" si="1367"/>
        <v>73.174536853854349</v>
      </c>
      <c r="L3741">
        <f t="shared" si="1368"/>
        <v>53.493295346261732</v>
      </c>
      <c r="M3741">
        <f t="shared" si="1362"/>
        <v>17.911841949522127</v>
      </c>
      <c r="N3741">
        <f t="shared" si="1369"/>
        <v>7.0416534727374538E-2</v>
      </c>
      <c r="O3741">
        <f t="shared" si="1370"/>
        <v>55.930680962334471</v>
      </c>
      <c r="P3741">
        <f t="shared" si="1371"/>
        <v>55.9233251724119</v>
      </c>
      <c r="Q3741">
        <f t="shared" si="1363"/>
        <v>-1.5339869274953344E-2</v>
      </c>
      <c r="R3741">
        <f t="shared" si="1372"/>
        <v>55.946020831609424</v>
      </c>
      <c r="S3741">
        <f t="shared" si="1364"/>
        <v>17.922068529038764</v>
      </c>
      <c r="T3741">
        <f t="shared" si="1365"/>
        <v>7.3621171235751088</v>
      </c>
      <c r="U3741">
        <f t="shared" si="1366"/>
        <v>0.48939246666141673</v>
      </c>
      <c r="V3741" s="6">
        <f t="shared" si="1374"/>
        <v>208565.99999978207</v>
      </c>
      <c r="W3741">
        <f t="shared" si="1379"/>
        <v>7.3611919602385987</v>
      </c>
      <c r="X3741">
        <f t="shared" si="1380"/>
        <v>17.917102102299534</v>
      </c>
      <c r="Y3741">
        <f t="shared" si="1375"/>
        <v>-1.3661833803704818E-2</v>
      </c>
      <c r="Z3741">
        <f t="shared" si="1376"/>
        <v>1.5808521826972797E-8</v>
      </c>
      <c r="AA3741">
        <f t="shared" si="1378"/>
        <v>-1.8227393506481033E-8</v>
      </c>
      <c r="AB3741">
        <f t="shared" si="1377"/>
        <v>0.99939258098817207</v>
      </c>
      <c r="AC3741">
        <f t="shared" si="1373"/>
        <v>2.2353521138081325</v>
      </c>
      <c r="AD3741">
        <f t="shared" si="1381"/>
        <v>5.2425046243665106E-10</v>
      </c>
      <c r="AE3741">
        <f t="shared" si="1382"/>
        <v>-9.811830596517801E-5</v>
      </c>
      <c r="AF3741">
        <f t="shared" si="1383"/>
        <v>-5.3188754017589153E-7</v>
      </c>
      <c r="AG3741">
        <f t="shared" si="1384"/>
        <v>5.2425046243665104E-8</v>
      </c>
      <c r="AH3741" t="str">
        <f t="shared" si="1385"/>
        <v>NaN</v>
      </c>
    </row>
    <row r="3742" spans="1:34">
      <c r="A3742" s="4">
        <v>43289.799085648148</v>
      </c>
      <c r="B3742" s="3">
        <v>-1.14070050622104E-3</v>
      </c>
      <c r="C3742">
        <v>2.6890516016064798</v>
      </c>
      <c r="D3742" s="3">
        <v>1.8950755290716201E-2</v>
      </c>
      <c r="E3742" s="3">
        <v>1.87553782200666E-2</v>
      </c>
      <c r="F3742" s="3">
        <v>1.87189778925494E-2</v>
      </c>
      <c r="G3742">
        <v>-4227524</v>
      </c>
      <c r="H3742">
        <v>16848561</v>
      </c>
      <c r="K3742">
        <f t="shared" si="1367"/>
        <v>73.416205743913977</v>
      </c>
      <c r="L3742">
        <f t="shared" si="1368"/>
        <v>53.705983540317888</v>
      </c>
      <c r="M3742">
        <f t="shared" si="1362"/>
        <v>17.9830590486334</v>
      </c>
      <c r="N3742">
        <f t="shared" si="1369"/>
        <v>7.039238562949468E-2</v>
      </c>
      <c r="O3742">
        <f t="shared" si="1370"/>
        <v>56.029550742302312</v>
      </c>
      <c r="P3742">
        <f t="shared" si="1371"/>
        <v>56.015830523484219</v>
      </c>
      <c r="Q3742">
        <f t="shared" si="1363"/>
        <v>1.708179581931546E-2</v>
      </c>
      <c r="R3742">
        <f t="shared" si="1372"/>
        <v>56.012468946482997</v>
      </c>
      <c r="S3742">
        <f t="shared" si="1364"/>
        <v>17.971671184753855</v>
      </c>
      <c r="T3742">
        <f t="shared" si="1365"/>
        <v>7.3595751132719665</v>
      </c>
      <c r="U3742">
        <f t="shared" si="1366"/>
        <v>0.48943333602153288</v>
      </c>
      <c r="V3742" s="6">
        <f t="shared" si="1374"/>
        <v>208625.99999997765</v>
      </c>
      <c r="W3742">
        <f t="shared" si="1379"/>
        <v>7.36093221406525</v>
      </c>
      <c r="X3742">
        <f t="shared" si="1380"/>
        <v>17.920901284035203</v>
      </c>
      <c r="Y3742">
        <f t="shared" si="1375"/>
        <v>-1.4585921495774794E-3</v>
      </c>
      <c r="Z3742">
        <f t="shared" si="1376"/>
        <v>-7.2719199984485799E-8</v>
      </c>
      <c r="AA3742">
        <f t="shared" si="1378"/>
        <v>-3.5726885872040489E-8</v>
      </c>
      <c r="AB3742">
        <f t="shared" si="1377"/>
        <v>0.99861796502419975</v>
      </c>
      <c r="AC3742">
        <f t="shared" si="1373"/>
        <v>2.2354134525167475</v>
      </c>
      <c r="AD3742">
        <f t="shared" si="1381"/>
        <v>9.6249051499708689E-9</v>
      </c>
      <c r="AE3742">
        <f t="shared" si="1382"/>
        <v>-4.035721083029061E-5</v>
      </c>
      <c r="AF3742">
        <f t="shared" si="1383"/>
        <v>-2.3741401398431609E-5</v>
      </c>
      <c r="AG3742">
        <f t="shared" si="1384"/>
        <v>9.6249051499708695E-7</v>
      </c>
      <c r="AH3742" t="str">
        <f t="shared" si="1385"/>
        <v>NaN</v>
      </c>
    </row>
    <row r="3743" spans="1:34">
      <c r="A3743" s="4">
        <v>43289.799780092595</v>
      </c>
      <c r="B3743" s="3">
        <v>-1.1378106998927301E-3</v>
      </c>
      <c r="C3743">
        <v>2.6891039273177699</v>
      </c>
      <c r="D3743" s="3">
        <v>1.8944226469011501E-2</v>
      </c>
      <c r="E3743" s="3">
        <v>1.87539035863847E-2</v>
      </c>
      <c r="F3743" s="3">
        <v>1.8720168983181799E-2</v>
      </c>
      <c r="G3743">
        <v>-4227524</v>
      </c>
      <c r="H3743">
        <v>16848521</v>
      </c>
      <c r="K3743">
        <f t="shared" si="1367"/>
        <v>73.232113141141696</v>
      </c>
      <c r="L3743">
        <f t="shared" si="1368"/>
        <v>53.520325259749562</v>
      </c>
      <c r="M3743">
        <f t="shared" si="1362"/>
        <v>17.92089272000036</v>
      </c>
      <c r="N3743">
        <f t="shared" si="1369"/>
        <v>7.0408244738549286E-2</v>
      </c>
      <c r="O3743">
        <f t="shared" si="1370"/>
        <v>56.009941093024018</v>
      </c>
      <c r="P3743">
        <f t="shared" si="1371"/>
        <v>56.011417032321198</v>
      </c>
      <c r="Q3743">
        <f t="shared" si="1363"/>
        <v>-6.1177029930945537E-3</v>
      </c>
      <c r="R3743">
        <f t="shared" si="1372"/>
        <v>56.016058796017113</v>
      </c>
      <c r="S3743">
        <f t="shared" si="1364"/>
        <v>17.924971188662422</v>
      </c>
      <c r="T3743">
        <f t="shared" si="1365"/>
        <v>7.3612444931724506</v>
      </c>
      <c r="U3743">
        <f t="shared" si="1366"/>
        <v>0.48940649644175627</v>
      </c>
      <c r="V3743" s="6">
        <f t="shared" si="1374"/>
        <v>208686.00000017323</v>
      </c>
      <c r="W3743">
        <f t="shared" si="1379"/>
        <v>7.360765859774455</v>
      </c>
      <c r="X3743">
        <f t="shared" si="1380"/>
        <v>17.932415511252643</v>
      </c>
      <c r="Y3743">
        <f t="shared" si="1375"/>
        <v>8.5155692059188937E-3</v>
      </c>
      <c r="Z3743">
        <f t="shared" si="1376"/>
        <v>1.4860010508946339E-7</v>
      </c>
      <c r="AA3743">
        <f t="shared" si="1378"/>
        <v>-1.1907716791046579E-9</v>
      </c>
      <c r="AB3743">
        <f t="shared" si="1377"/>
        <v>0.99797456944861662</v>
      </c>
      <c r="AC3743">
        <f t="shared" si="1373"/>
        <v>2.2353731703797486</v>
      </c>
      <c r="AD3743">
        <f t="shared" si="1381"/>
        <v>-5.4946768453516799E-11</v>
      </c>
      <c r="AE3743">
        <f t="shared" si="1382"/>
        <v>-5.781840388237828E-5</v>
      </c>
      <c r="AF3743">
        <f t="shared" si="1383"/>
        <v>9.4603475831465044E-8</v>
      </c>
      <c r="AG3743" t="str">
        <f t="shared" si="1384"/>
        <v>NaN</v>
      </c>
      <c r="AH3743">
        <f t="shared" si="1385"/>
        <v>9.4603475831465033E-4</v>
      </c>
    </row>
    <row r="3744" spans="1:34">
      <c r="A3744" s="4">
        <v>43289.800474537034</v>
      </c>
      <c r="B3744">
        <v>-1.1403794166289999E-3</v>
      </c>
      <c r="C3744">
        <v>2.6891074949799099</v>
      </c>
      <c r="D3744" s="3">
        <v>1.8945094600130701E-2</v>
      </c>
      <c r="E3744" s="3">
        <v>1.8752000833246699E-2</v>
      </c>
      <c r="F3744" s="3">
        <v>1.8714165886394799E-2</v>
      </c>
      <c r="G3744">
        <v>-4227524</v>
      </c>
      <c r="H3744">
        <v>16848515</v>
      </c>
      <c r="K3744">
        <f t="shared" si="1367"/>
        <v>73.395751010272249</v>
      </c>
      <c r="L3744">
        <f t="shared" si="1368"/>
        <v>53.691854144971799</v>
      </c>
      <c r="M3744">
        <f t="shared" si="1362"/>
        <v>17.978327923084986</v>
      </c>
      <c r="N3744">
        <f t="shared" si="1369"/>
        <v>7.0409326041441359E-2</v>
      </c>
      <c r="O3744">
        <f t="shared" si="1370"/>
        <v>56.012548569157552</v>
      </c>
      <c r="P3744">
        <f t="shared" si="1371"/>
        <v>56.005722205013882</v>
      </c>
      <c r="Q3744">
        <f t="shared" si="1363"/>
        <v>1.4582614791535775E-2</v>
      </c>
      <c r="R3744">
        <f t="shared" si="1372"/>
        <v>55.997965954366016</v>
      </c>
      <c r="S3744">
        <f t="shared" si="1364"/>
        <v>17.968606179890628</v>
      </c>
      <c r="T3744">
        <f t="shared" si="1365"/>
        <v>7.3613583145295109</v>
      </c>
      <c r="U3744">
        <f t="shared" si="1366"/>
        <v>0.48940466647040465</v>
      </c>
      <c r="V3744" s="6">
        <f t="shared" si="1374"/>
        <v>208745.99999974016</v>
      </c>
      <c r="W3744">
        <f t="shared" si="1379"/>
        <v>7.3605236245790913</v>
      </c>
      <c r="X3744">
        <f t="shared" si="1380"/>
        <v>17.931150770488216</v>
      </c>
      <c r="Y3744">
        <f t="shared" si="1375"/>
        <v>1.4005923720768957E-2</v>
      </c>
      <c r="Z3744">
        <f t="shared" si="1376"/>
        <v>-1.5677872829871321E-8</v>
      </c>
      <c r="AA3744">
        <f t="shared" si="1378"/>
        <v>-2.8772629307194994E-8</v>
      </c>
      <c r="AB3744">
        <f t="shared" si="1377"/>
        <v>0.99763212987806893</v>
      </c>
      <c r="AC3744">
        <f t="shared" si="1373"/>
        <v>2.2353704238704029</v>
      </c>
      <c r="AD3744">
        <f t="shared" si="1381"/>
        <v>-8.0722499616698263E-10</v>
      </c>
      <c r="AE3744">
        <f t="shared" si="1382"/>
        <v>-1.7064838187724093E-4</v>
      </c>
      <c r="AF3744">
        <f t="shared" si="1383"/>
        <v>4.7089433200594924E-7</v>
      </c>
      <c r="AG3744" t="str">
        <f t="shared" si="1384"/>
        <v>NaN</v>
      </c>
      <c r="AH3744">
        <f t="shared" si="1385"/>
        <v>4.708943320059493E-3</v>
      </c>
    </row>
    <row r="3745" spans="1:34">
      <c r="A3745" s="4">
        <v>43289.801180555558</v>
      </c>
      <c r="B3745" s="3">
        <v>-1.1413664698193299E-3</v>
      </c>
      <c r="C3745">
        <v>2.6890979812142199</v>
      </c>
      <c r="D3745" s="3">
        <v>1.8941669644482299E-2</v>
      </c>
      <c r="E3745" s="3">
        <v>1.8744556311594399E-2</v>
      </c>
      <c r="F3745" s="3">
        <v>1.8704458497741099E-2</v>
      </c>
      <c r="G3745">
        <v>-4227524</v>
      </c>
      <c r="H3745">
        <v>16848514</v>
      </c>
      <c r="K3745">
        <f t="shared" si="1367"/>
        <v>73.458630376651371</v>
      </c>
      <c r="L3745">
        <f t="shared" si="1368"/>
        <v>53.767493785388226</v>
      </c>
      <c r="M3745">
        <f t="shared" si="1362"/>
        <v>18.003655308049549</v>
      </c>
      <c r="N3745">
        <f t="shared" si="1369"/>
        <v>7.0406442567067545E-2</v>
      </c>
      <c r="O3745">
        <f t="shared" si="1370"/>
        <v>56.002261540027845</v>
      </c>
      <c r="P3745">
        <f t="shared" si="1371"/>
        <v>55.983441193174393</v>
      </c>
      <c r="Q3745">
        <f t="shared" si="1363"/>
        <v>3.355285936386565E-2</v>
      </c>
      <c r="R3745">
        <f t="shared" si="1372"/>
        <v>55.96870868066398</v>
      </c>
      <c r="S3745">
        <f t="shared" si="1364"/>
        <v>17.981286735140305</v>
      </c>
      <c r="T3745">
        <f t="shared" si="1365"/>
        <v>7.361054790911215</v>
      </c>
      <c r="U3745">
        <f t="shared" si="1366"/>
        <v>0.48940954639400081</v>
      </c>
      <c r="V3745" s="6">
        <f t="shared" si="1374"/>
        <v>208807.0000001695</v>
      </c>
      <c r="W3745">
        <f t="shared" si="1379"/>
        <v>7.360345596302988</v>
      </c>
      <c r="X3745">
        <f t="shared" si="1380"/>
        <v>17.93598742107573</v>
      </c>
      <c r="Y3745">
        <f t="shared" si="1375"/>
        <v>1.3260937994682346E-2</v>
      </c>
      <c r="Z3745">
        <f t="shared" si="1376"/>
        <v>-9.7202811650858717E-8</v>
      </c>
      <c r="AA3745">
        <f t="shared" si="1378"/>
        <v>-5.4066264215421609E-8</v>
      </c>
      <c r="AB3745">
        <f t="shared" si="1377"/>
        <v>0.99768334015132865</v>
      </c>
      <c r="AC3745">
        <f t="shared" si="1373"/>
        <v>2.2353777478953125</v>
      </c>
      <c r="AD3745">
        <f t="shared" si="1381"/>
        <v>-1.6020657976985647E-9</v>
      </c>
      <c r="AE3745">
        <f t="shared" si="1382"/>
        <v>-8.7202895901461805E-5</v>
      </c>
      <c r="AF3745">
        <f t="shared" si="1383"/>
        <v>1.8288600670273169E-6</v>
      </c>
      <c r="AG3745" t="str">
        <f t="shared" si="1384"/>
        <v>NaN</v>
      </c>
      <c r="AH3745">
        <f t="shared" si="1385"/>
        <v>1.8288600670273169E-2</v>
      </c>
    </row>
    <row r="3746" spans="1:34">
      <c r="A3746" s="4">
        <v>43289.801874999997</v>
      </c>
      <c r="B3746">
        <v>-1.138262603763E-3</v>
      </c>
      <c r="C3746">
        <v>2.6890706291378601</v>
      </c>
      <c r="D3746" s="3">
        <v>1.8937709539513899E-2</v>
      </c>
      <c r="E3746" s="3">
        <v>1.8744449281730299E-2</v>
      </c>
      <c r="F3746" s="3">
        <v>1.8714416015427601E-2</v>
      </c>
      <c r="G3746">
        <v>-4227524</v>
      </c>
      <c r="H3746">
        <v>16848514</v>
      </c>
      <c r="K3746">
        <f t="shared" si="1367"/>
        <v>73.260901284785049</v>
      </c>
      <c r="L3746">
        <f t="shared" si="1368"/>
        <v>53.556675627147428</v>
      </c>
      <c r="M3746">
        <f t="shared" si="1362"/>
        <v>17.933064376867321</v>
      </c>
      <c r="N3746">
        <f t="shared" si="1369"/>
        <v>7.0398152578242432E-2</v>
      </c>
      <c r="O3746">
        <f t="shared" si="1370"/>
        <v>55.990367162596826</v>
      </c>
      <c r="P3746">
        <f t="shared" si="1371"/>
        <v>55.983120859138097</v>
      </c>
      <c r="Q3746">
        <f t="shared" si="1363"/>
        <v>-8.3526601713543869E-3</v>
      </c>
      <c r="R3746">
        <f t="shared" si="1372"/>
        <v>55.99871982276818</v>
      </c>
      <c r="S3746">
        <f t="shared" si="1364"/>
        <v>17.938632816981556</v>
      </c>
      <c r="T3746">
        <f t="shared" si="1365"/>
        <v>7.3601821605085718</v>
      </c>
      <c r="U3746">
        <f t="shared" si="1366"/>
        <v>0.48942357617434035</v>
      </c>
      <c r="V3746" s="6">
        <f t="shared" si="1374"/>
        <v>208866.99999973644</v>
      </c>
      <c r="W3746">
        <f t="shared" si="1379"/>
        <v>7.360091687122293</v>
      </c>
      <c r="X3746">
        <f t="shared" si="1380"/>
        <v>17.938334847453465</v>
      </c>
      <c r="Y3746">
        <f t="shared" si="1375"/>
        <v>8.0598082161126659E-3</v>
      </c>
      <c r="Z3746">
        <f t="shared" si="1376"/>
        <v>3.7940452349207583E-8</v>
      </c>
      <c r="AA3746">
        <f t="shared" si="1378"/>
        <v>-2.7104055778573296E-8</v>
      </c>
      <c r="AB3746">
        <f t="shared" si="1377"/>
        <v>0.99800527057522648</v>
      </c>
      <c r="AC3746">
        <f t="shared" si="1373"/>
        <v>2.2353988044669282</v>
      </c>
      <c r="AD3746">
        <f t="shared" si="1381"/>
        <v>-1.3214231052898636E-9</v>
      </c>
      <c r="AE3746">
        <f t="shared" si="1382"/>
        <v>-3.3729707903596285E-5</v>
      </c>
      <c r="AF3746">
        <f t="shared" si="1383"/>
        <v>3.8999617894651542E-6</v>
      </c>
      <c r="AG3746" t="str">
        <f t="shared" si="1384"/>
        <v>NaN</v>
      </c>
      <c r="AH3746">
        <f t="shared" si="1385"/>
        <v>3.8999617894651541E-2</v>
      </c>
    </row>
    <row r="3747" spans="1:34">
      <c r="A3747" s="4">
        <v>43289.802569444444</v>
      </c>
      <c r="B3747" s="3">
        <v>-1.1390355972253001E-3</v>
      </c>
      <c r="C3747">
        <v>2.6891122518627499</v>
      </c>
      <c r="D3747">
        <v>1.8939517154994999E-2</v>
      </c>
      <c r="E3747" s="3">
        <v>1.8745341197263801E-2</v>
      </c>
      <c r="F3747" s="3">
        <v>1.8713784737392401E-2</v>
      </c>
      <c r="G3747">
        <v>-4227524</v>
      </c>
      <c r="H3747">
        <v>16848514</v>
      </c>
      <c r="K3747">
        <f t="shared" si="1367"/>
        <v>73.310144162069491</v>
      </c>
      <c r="L3747">
        <f t="shared" si="1368"/>
        <v>53.606748313663815</v>
      </c>
      <c r="M3747">
        <f t="shared" si="1362"/>
        <v>17.949830852760492</v>
      </c>
      <c r="N3747">
        <f t="shared" si="1369"/>
        <v>7.0410767778626787E-2</v>
      </c>
      <c r="O3747">
        <f t="shared" si="1370"/>
        <v>55.995796427970831</v>
      </c>
      <c r="P3747">
        <f t="shared" si="1371"/>
        <v>55.985790309438592</v>
      </c>
      <c r="Q3747">
        <f t="shared" si="1363"/>
        <v>-1.0207745441732641E-3</v>
      </c>
      <c r="R3747">
        <f t="shared" si="1372"/>
        <v>55.996817202515004</v>
      </c>
      <c r="S3747">
        <f t="shared" si="1364"/>
        <v>17.950511369123273</v>
      </c>
      <c r="T3747">
        <f t="shared" si="1365"/>
        <v>7.3615100763385044</v>
      </c>
      <c r="U3747">
        <f t="shared" si="1366"/>
        <v>0.48940222650860898</v>
      </c>
      <c r="V3747" s="6">
        <f t="shared" si="1374"/>
        <v>208926.99999993201</v>
      </c>
      <c r="W3747">
        <f t="shared" si="1379"/>
        <v>7.3601033611076243</v>
      </c>
      <c r="X3747">
        <f t="shared" si="1380"/>
        <v>17.946403534027123</v>
      </c>
      <c r="Y3747">
        <f t="shared" si="1375"/>
        <v>-1.0574364943164957E-2</v>
      </c>
      <c r="Z3747">
        <f t="shared" si="1376"/>
        <v>-2.1815759995079288E-7</v>
      </c>
      <c r="AA3747">
        <f t="shared" si="1378"/>
        <v>-4.878058144359807E-8</v>
      </c>
      <c r="AB3747">
        <f t="shared" si="1377"/>
        <v>0.99919695872490155</v>
      </c>
      <c r="AC3747">
        <f t="shared" si="1373"/>
        <v>2.2353667618579518</v>
      </c>
      <c r="AD3747">
        <f t="shared" si="1381"/>
        <v>1.8126701131823447E-9</v>
      </c>
      <c r="AE3747">
        <f t="shared" si="1382"/>
        <v>-1.7776795370955794E-5</v>
      </c>
      <c r="AF3747">
        <f t="shared" si="1383"/>
        <v>-1.0150708050167884E-5</v>
      </c>
      <c r="AG3747">
        <f t="shared" si="1384"/>
        <v>1.8126701131823448E-7</v>
      </c>
      <c r="AH3747" t="str">
        <f t="shared" si="1385"/>
        <v>NaN</v>
      </c>
    </row>
    <row r="3748" spans="1:34">
      <c r="A3748" s="4">
        <v>43289.803263888891</v>
      </c>
      <c r="B3748" s="3">
        <v>-1.13819125052032E-3</v>
      </c>
      <c r="C3748">
        <v>2.6889885729087801</v>
      </c>
      <c r="D3748" s="3">
        <v>1.89374835875788E-2</v>
      </c>
      <c r="E3748" s="3">
        <v>1.87491110269184E-2</v>
      </c>
      <c r="F3748" s="3">
        <v>1.8718834961673599E-2</v>
      </c>
      <c r="G3748">
        <v>-4227524</v>
      </c>
      <c r="H3748">
        <v>16848514</v>
      </c>
      <c r="K3748">
        <f t="shared" si="1367"/>
        <v>73.256355788419938</v>
      </c>
      <c r="L3748">
        <f t="shared" si="1368"/>
        <v>53.546321466159263</v>
      </c>
      <c r="M3748">
        <f t="shared" si="1362"/>
        <v>17.929597361161157</v>
      </c>
      <c r="N3748">
        <f t="shared" si="1369"/>
        <v>7.037328261176698E-2</v>
      </c>
      <c r="O3748">
        <f t="shared" si="1370"/>
        <v>55.989688504425189</v>
      </c>
      <c r="P3748">
        <f t="shared" si="1371"/>
        <v>55.997073186041014</v>
      </c>
      <c r="Q3748">
        <f t="shared" si="1363"/>
        <v>-2.2349660113967218E-2</v>
      </c>
      <c r="R3748">
        <f t="shared" si="1372"/>
        <v>56.012038164539156</v>
      </c>
      <c r="S3748">
        <f t="shared" si="1364"/>
        <v>17.944497134570469</v>
      </c>
      <c r="T3748">
        <f t="shared" si="1365"/>
        <v>7.3575642693006289</v>
      </c>
      <c r="U3748">
        <f t="shared" si="1366"/>
        <v>0.48946566551535925</v>
      </c>
      <c r="V3748" s="6">
        <f t="shared" si="1374"/>
        <v>208987.00000012759</v>
      </c>
      <c r="W3748">
        <f t="shared" si="1379"/>
        <v>7.3599778657654529</v>
      </c>
      <c r="X3748">
        <f t="shared" si="1380"/>
        <v>17.947621331185186</v>
      </c>
      <c r="Y3748">
        <f t="shared" si="1375"/>
        <v>-1.142255505029984E-2</v>
      </c>
      <c r="Z3748">
        <f t="shared" si="1376"/>
        <v>-1.6124692253061354E-7</v>
      </c>
      <c r="AA3748">
        <f t="shared" si="1378"/>
        <v>-4.4734197119177008E-8</v>
      </c>
      <c r="AB3748">
        <f t="shared" si="1377"/>
        <v>0.99925013623200298</v>
      </c>
      <c r="AC3748">
        <f t="shared" si="1373"/>
        <v>2.2354619741817756</v>
      </c>
      <c r="AD3748">
        <f t="shared" si="1381"/>
        <v>1.5389374966624167E-9</v>
      </c>
      <c r="AE3748">
        <f t="shared" si="1382"/>
        <v>1.7450260665021521E-4</v>
      </c>
      <c r="AF3748">
        <f t="shared" si="1383"/>
        <v>8.7791020789439804E-7</v>
      </c>
      <c r="AG3748">
        <f t="shared" si="1384"/>
        <v>1.5389374966624166E-7</v>
      </c>
      <c r="AH3748">
        <f t="shared" si="1385"/>
        <v>8.7791020789439803E-3</v>
      </c>
    </row>
    <row r="3749" spans="1:34">
      <c r="A3749" s="4">
        <v>43289.80395833333</v>
      </c>
      <c r="B3749" s="3">
        <v>-1.13665715580282E-3</v>
      </c>
      <c r="C3749">
        <v>2.6890516016064798</v>
      </c>
      <c r="D3749" s="3">
        <v>1.8930300694482899E-2</v>
      </c>
      <c r="E3749" s="3">
        <v>1.8736636101657499E-2</v>
      </c>
      <c r="F3749">
        <v>1.8707876927855999E-2</v>
      </c>
      <c r="G3749">
        <v>-4227524</v>
      </c>
      <c r="H3749">
        <v>16848514</v>
      </c>
      <c r="K3749">
        <f t="shared" si="1367"/>
        <v>73.158627616577732</v>
      </c>
      <c r="L3749">
        <f t="shared" si="1368"/>
        <v>53.462997530040049</v>
      </c>
      <c r="M3749">
        <f t="shared" si="1362"/>
        <v>17.901696945516193</v>
      </c>
      <c r="N3749">
        <f t="shared" si="1369"/>
        <v>7.039238562949468E-2</v>
      </c>
      <c r="O3749">
        <f t="shared" si="1370"/>
        <v>55.968114318333896</v>
      </c>
      <c r="P3749">
        <f t="shared" si="1371"/>
        <v>55.959736474507778</v>
      </c>
      <c r="Q3749">
        <f t="shared" si="1363"/>
        <v>-1.0897230492759036E-2</v>
      </c>
      <c r="R3749">
        <f t="shared" si="1372"/>
        <v>55.979011548826655</v>
      </c>
      <c r="S3749">
        <f t="shared" si="1364"/>
        <v>17.908961765844698</v>
      </c>
      <c r="T3749">
        <f t="shared" si="1365"/>
        <v>7.3595751132719665</v>
      </c>
      <c r="U3749">
        <f t="shared" si="1366"/>
        <v>0.48943333602153288</v>
      </c>
      <c r="V3749" s="6">
        <f t="shared" si="1374"/>
        <v>209046.99999969453</v>
      </c>
      <c r="W3749">
        <f t="shared" si="1379"/>
        <v>7.3597414675627419</v>
      </c>
      <c r="X3749">
        <f t="shared" si="1380"/>
        <v>17.943395657981235</v>
      </c>
      <c r="Y3749">
        <f t="shared" si="1375"/>
        <v>-1.5451998402501962E-2</v>
      </c>
      <c r="Z3749">
        <f t="shared" si="1376"/>
        <v>1.1601625907345242E-7</v>
      </c>
      <c r="AA3749">
        <f t="shared" si="1378"/>
        <v>-3.0848081169054332E-8</v>
      </c>
      <c r="AB3749">
        <f t="shared" si="1377"/>
        <v>0.99950681769219973</v>
      </c>
      <c r="AC3749">
        <f t="shared" si="1373"/>
        <v>2.2354134525167475</v>
      </c>
      <c r="AD3749">
        <f t="shared" si="1381"/>
        <v>7.8447420530851303E-10</v>
      </c>
      <c r="AE3749">
        <f t="shared" si="1382"/>
        <v>2.4236320772342179E-4</v>
      </c>
      <c r="AF3749">
        <f t="shared" si="1383"/>
        <v>3.2221296555630803E-7</v>
      </c>
      <c r="AG3749">
        <f t="shared" si="1384"/>
        <v>7.84474205308513E-8</v>
      </c>
      <c r="AH3749">
        <f t="shared" si="1385"/>
        <v>3.2221296555630802E-3</v>
      </c>
    </row>
    <row r="3750" spans="1:34">
      <c r="A3750" s="4">
        <v>43289.804664351854</v>
      </c>
      <c r="B3750" s="3">
        <v>-1.1383339570056701E-3</v>
      </c>
      <c r="C3750">
        <v>2.6890325740751</v>
      </c>
      <c r="D3750" s="3">
        <v>1.8929384994535201E-2</v>
      </c>
      <c r="E3750" s="3">
        <v>1.8737730184711799E-2</v>
      </c>
      <c r="F3750" s="3">
        <v>1.8707698264261101E-2</v>
      </c>
      <c r="G3750">
        <v>-4227524</v>
      </c>
      <c r="H3750">
        <v>16848514</v>
      </c>
      <c r="K3750">
        <f t="shared" si="1367"/>
        <v>73.265446781149521</v>
      </c>
      <c r="L3750">
        <f t="shared" si="1368"/>
        <v>53.570051546281292</v>
      </c>
      <c r="M3750">
        <f t="shared" si="1362"/>
        <v>17.937543206371178</v>
      </c>
      <c r="N3750">
        <f t="shared" si="1369"/>
        <v>7.0386618680747054E-2</v>
      </c>
      <c r="O3750">
        <f t="shared" si="1370"/>
        <v>55.965363966795643</v>
      </c>
      <c r="P3750">
        <f t="shared" si="1371"/>
        <v>55.963011000209328</v>
      </c>
      <c r="Q3750">
        <f t="shared" si="1363"/>
        <v>-1.3109104600779631E-2</v>
      </c>
      <c r="R3750">
        <f t="shared" si="1372"/>
        <v>55.978473071396422</v>
      </c>
      <c r="S3750">
        <f t="shared" si="1364"/>
        <v>17.946282609438363</v>
      </c>
      <c r="T3750">
        <f t="shared" si="1365"/>
        <v>7.3589680660353745</v>
      </c>
      <c r="U3750">
        <f t="shared" si="1366"/>
        <v>0.48944309586872514</v>
      </c>
      <c r="V3750" s="6">
        <f t="shared" si="1374"/>
        <v>209108.00000012387</v>
      </c>
      <c r="W3750">
        <f t="shared" si="1379"/>
        <v>7.3597385490664156</v>
      </c>
      <c r="X3750">
        <f t="shared" si="1380"/>
        <v>17.946189185070459</v>
      </c>
      <c r="Y3750">
        <f t="shared" si="1375"/>
        <v>-1.2458510575747539E-2</v>
      </c>
      <c r="Z3750">
        <f t="shared" si="1376"/>
        <v>-3.1355745657100131E-9</v>
      </c>
      <c r="AA3750">
        <f t="shared" si="1378"/>
        <v>-2.014233371784556E-8</v>
      </c>
      <c r="AB3750">
        <f t="shared" si="1377"/>
        <v>0.99931670129095329</v>
      </c>
      <c r="AC3750">
        <f t="shared" si="1373"/>
        <v>2.2354281005665664</v>
      </c>
      <c r="AD3750">
        <f t="shared" si="1381"/>
        <v>6.3530412499508493E-10</v>
      </c>
      <c r="AE3750">
        <f t="shared" si="1382"/>
        <v>1.3461241001591817E-5</v>
      </c>
      <c r="AF3750">
        <f t="shared" si="1383"/>
        <v>4.6981579288116778E-6</v>
      </c>
      <c r="AG3750">
        <f t="shared" si="1384"/>
        <v>6.3530412499508497E-8</v>
      </c>
      <c r="AH3750">
        <f t="shared" si="1385"/>
        <v>4.6981579288116776E-2</v>
      </c>
    </row>
    <row r="3751" spans="1:34">
      <c r="A3751" s="4">
        <v>43289.805358796293</v>
      </c>
      <c r="B3751" s="3">
        <v>-1.13795340637807E-3</v>
      </c>
      <c r="C3751">
        <v>2.6890504123857699</v>
      </c>
      <c r="D3751" s="3">
        <v>1.8929967712683699E-2</v>
      </c>
      <c r="E3751" s="3">
        <v>1.8737635047054901E-2</v>
      </c>
      <c r="F3751" s="3">
        <v>1.8708365275015199E-2</v>
      </c>
      <c r="G3751">
        <v>-4227524</v>
      </c>
      <c r="H3751">
        <v>16848514</v>
      </c>
      <c r="K3751">
        <f t="shared" si="1367"/>
        <v>73.241204133870639</v>
      </c>
      <c r="L3751">
        <f t="shared" si="1368"/>
        <v>53.544932119436687</v>
      </c>
      <c r="M3751">
        <f t="shared" si="1362"/>
        <v>17.929132148488303</v>
      </c>
      <c r="N3751">
        <f t="shared" si="1369"/>
        <v>7.0392025195198354E-2</v>
      </c>
      <c r="O3751">
        <f t="shared" si="1370"/>
        <v>55.96711419050169</v>
      </c>
      <c r="P3751">
        <f t="shared" si="1371"/>
        <v>55.962726258843972</v>
      </c>
      <c r="Q3751">
        <f t="shared" si="1363"/>
        <v>-1.336919663370395E-2</v>
      </c>
      <c r="R3751">
        <f t="shared" si="1372"/>
        <v>55.980483387135394</v>
      </c>
      <c r="S3751">
        <f t="shared" si="1364"/>
        <v>17.938044946244105</v>
      </c>
      <c r="T3751">
        <f t="shared" si="1365"/>
        <v>7.3595371728197225</v>
      </c>
      <c r="U3751">
        <f t="shared" si="1366"/>
        <v>0.4894339460119817</v>
      </c>
      <c r="V3751" s="6">
        <f t="shared" si="1374"/>
        <v>209167.9999996908</v>
      </c>
      <c r="W3751">
        <f t="shared" si="1379"/>
        <v>7.3597881635040192</v>
      </c>
      <c r="X3751">
        <f t="shared" si="1380"/>
        <v>17.948426898179093</v>
      </c>
      <c r="Y3751">
        <f t="shared" si="1375"/>
        <v>-1.0800382848472623E-2</v>
      </c>
      <c r="Z3751">
        <f t="shared" si="1376"/>
        <v>1.2646817441076119E-8</v>
      </c>
      <c r="AA3751">
        <f t="shared" si="1378"/>
        <v>-2.4812100231143836E-8</v>
      </c>
      <c r="AB3751">
        <f t="shared" si="1377"/>
        <v>0.99921034366149297</v>
      </c>
      <c r="AC3751">
        <f t="shared" si="1373"/>
        <v>2.2354143680198599</v>
      </c>
      <c r="AD3751">
        <f t="shared" si="1381"/>
        <v>9.0273383787389838E-10</v>
      </c>
      <c r="AE3751">
        <f t="shared" si="1382"/>
        <v>-1.5130058868356918E-5</v>
      </c>
      <c r="AF3751">
        <f t="shared" si="1383"/>
        <v>-5.9395034639910065E-6</v>
      </c>
      <c r="AG3751">
        <f t="shared" si="1384"/>
        <v>9.027338378738984E-8</v>
      </c>
      <c r="AH3751" t="str">
        <f t="shared" si="1385"/>
        <v>NaN</v>
      </c>
    </row>
    <row r="3752" spans="1:34">
      <c r="A3752" s="4">
        <v>43289.80605324074</v>
      </c>
      <c r="B3752" s="3">
        <v>-1.13836963362701E-3</v>
      </c>
      <c r="C3752">
        <v>2.6890373309579401</v>
      </c>
      <c r="D3752" s="3">
        <v>1.89218215508117E-2</v>
      </c>
      <c r="E3752" s="3">
        <v>1.8727181797003101E-2</v>
      </c>
      <c r="F3752" s="3">
        <v>1.8697776479293701E-2</v>
      </c>
      <c r="G3752">
        <v>-4227524</v>
      </c>
      <c r="H3752">
        <v>16848514</v>
      </c>
      <c r="K3752">
        <f t="shared" si="1367"/>
        <v>73.267719529332084</v>
      </c>
      <c r="L3752">
        <f t="shared" si="1368"/>
        <v>53.585366390504277</v>
      </c>
      <c r="M3752">
        <f t="shared" si="1362"/>
        <v>17.942671270877728</v>
      </c>
      <c r="N3752">
        <f t="shared" si="1369"/>
        <v>7.0388060417932483E-2</v>
      </c>
      <c r="O3752">
        <f t="shared" si="1370"/>
        <v>55.942646777467708</v>
      </c>
      <c r="P3752">
        <f t="shared" si="1371"/>
        <v>55.931440301324677</v>
      </c>
      <c r="Q3752">
        <f t="shared" si="1363"/>
        <v>-5.9228473109342872E-3</v>
      </c>
      <c r="R3752">
        <f t="shared" si="1372"/>
        <v>55.948569624778642</v>
      </c>
      <c r="S3752">
        <f t="shared" si="1364"/>
        <v>17.946619835751683</v>
      </c>
      <c r="T3752">
        <f t="shared" si="1365"/>
        <v>7.359119827844367</v>
      </c>
      <c r="U3752">
        <f t="shared" si="1366"/>
        <v>0.48944065590692942</v>
      </c>
      <c r="V3752" s="6">
        <f t="shared" si="1374"/>
        <v>209227.99999988638</v>
      </c>
      <c r="W3752">
        <f t="shared" si="1379"/>
        <v>7.3597881635040174</v>
      </c>
      <c r="X3752">
        <f t="shared" si="1380"/>
        <v>17.941433112505816</v>
      </c>
      <c r="Y3752">
        <f t="shared" si="1375"/>
        <v>-1.046563894090724E-2</v>
      </c>
      <c r="Z3752">
        <f t="shared" si="1376"/>
        <v>0</v>
      </c>
      <c r="AA3752">
        <f t="shared" si="1378"/>
        <v>6.8049433564542377E-9</v>
      </c>
      <c r="AB3752">
        <f t="shared" si="1377"/>
        <v>0.99918964759350459</v>
      </c>
      <c r="AC3752">
        <f t="shared" si="1373"/>
        <v>2.2354244385541153</v>
      </c>
      <c r="AD3752">
        <f t="shared" si="1381"/>
        <v>-2.5550303817485513E-10</v>
      </c>
      <c r="AE3752">
        <f t="shared" si="1382"/>
        <v>-3.2879260513994411E-5</v>
      </c>
      <c r="AF3752">
        <f t="shared" si="1383"/>
        <v>7.7357969777810197E-7</v>
      </c>
      <c r="AG3752" t="str">
        <f t="shared" si="1384"/>
        <v>NaN</v>
      </c>
      <c r="AH3752">
        <f t="shared" si="1385"/>
        <v>7.735796977781019E-3</v>
      </c>
    </row>
    <row r="3753" spans="1:34">
      <c r="A3753" s="4">
        <v>43289.806747685187</v>
      </c>
      <c r="B3753" s="3">
        <v>-1.13880964529017E-3</v>
      </c>
      <c r="C3753">
        <v>2.6890504123857699</v>
      </c>
      <c r="D3753" s="3">
        <v>1.8917564140665501E-2</v>
      </c>
      <c r="E3753" s="3">
        <v>1.87243276672962E-2</v>
      </c>
      <c r="F3753" s="3">
        <v>1.8695584872530199E-2</v>
      </c>
      <c r="G3753">
        <v>-4227524</v>
      </c>
      <c r="H3753">
        <v>16848515</v>
      </c>
      <c r="K3753">
        <f t="shared" si="1367"/>
        <v>73.295750090248134</v>
      </c>
      <c r="L3753">
        <f t="shared" si="1368"/>
        <v>53.616277798564909</v>
      </c>
      <c r="M3753">
        <f t="shared" si="1362"/>
        <v>17.953021731660435</v>
      </c>
      <c r="N3753">
        <f t="shared" si="1369"/>
        <v>7.0392025195198354E-2</v>
      </c>
      <c r="O3753">
        <f t="shared" si="1370"/>
        <v>55.929859428758107</v>
      </c>
      <c r="P3753">
        <f t="shared" si="1371"/>
        <v>55.922898060364005</v>
      </c>
      <c r="Q3753">
        <f t="shared" si="1363"/>
        <v>-1.2104872878083484E-2</v>
      </c>
      <c r="R3753">
        <f t="shared" si="1372"/>
        <v>55.94196430163619</v>
      </c>
      <c r="S3753">
        <f t="shared" si="1364"/>
        <v>17.961091646912489</v>
      </c>
      <c r="T3753">
        <f t="shared" si="1365"/>
        <v>7.3595371728197225</v>
      </c>
      <c r="U3753">
        <f t="shared" si="1366"/>
        <v>0.4894339460119817</v>
      </c>
      <c r="V3753" s="6">
        <f t="shared" si="1374"/>
        <v>209288.00000008196</v>
      </c>
      <c r="W3753">
        <f t="shared" si="1379"/>
        <v>7.3599282513278474</v>
      </c>
      <c r="X3753">
        <f t="shared" si="1380"/>
        <v>17.942247312405588</v>
      </c>
      <c r="Y3753">
        <f t="shared" si="1375"/>
        <v>-9.5317079798320492E-3</v>
      </c>
      <c r="Z3753">
        <f t="shared" si="1376"/>
        <v>1.1288068450766901E-7</v>
      </c>
      <c r="AA3753">
        <f t="shared" si="1378"/>
        <v>5.5723639590181089E-8</v>
      </c>
      <c r="AB3753">
        <f t="shared" si="1377"/>
        <v>0.99913057553934082</v>
      </c>
      <c r="AC3753">
        <f t="shared" si="1373"/>
        <v>2.2354143680198599</v>
      </c>
      <c r="AD3753">
        <f t="shared" si="1381"/>
        <v>-2.2972279491959628E-9</v>
      </c>
      <c r="AE3753">
        <f t="shared" si="1382"/>
        <v>9.3477165375412542E-5</v>
      </c>
      <c r="AF3753">
        <f t="shared" si="1383"/>
        <v>-2.4464119709510782E-6</v>
      </c>
      <c r="AG3753" t="str">
        <f t="shared" si="1384"/>
        <v>NaN</v>
      </c>
      <c r="AH3753" t="str">
        <f t="shared" si="1385"/>
        <v>NaN</v>
      </c>
    </row>
    <row r="3754" spans="1:34">
      <c r="A3754" s="4">
        <v>43289.807453703703</v>
      </c>
      <c r="B3754" s="3">
        <v>-1.1375728557504799E-3</v>
      </c>
      <c r="C3754">
        <v>2.68908014290355</v>
      </c>
      <c r="D3754" s="3">
        <v>1.8908466602224502E-2</v>
      </c>
      <c r="E3754" s="3">
        <v>1.8713969554901299E-2</v>
      </c>
      <c r="F3754" s="3">
        <v>1.8686008503846101E-2</v>
      </c>
      <c r="G3754">
        <v>-4227524</v>
      </c>
      <c r="H3754">
        <v>16848515</v>
      </c>
      <c r="K3754">
        <f t="shared" si="1367"/>
        <v>73.216961486592382</v>
      </c>
      <c r="L3754">
        <f t="shared" si="1368"/>
        <v>53.550077244388845</v>
      </c>
      <c r="M3754">
        <f t="shared" si="1362"/>
        <v>17.93085495625995</v>
      </c>
      <c r="N3754">
        <f t="shared" si="1369"/>
        <v>7.0401036052616245E-2</v>
      </c>
      <c r="O3754">
        <f t="shared" si="1370"/>
        <v>55.902534507632545</v>
      </c>
      <c r="P3754">
        <f t="shared" si="1371"/>
        <v>55.891896844210073</v>
      </c>
      <c r="Q3754">
        <f t="shared" si="1363"/>
        <v>-1.0567403750478377E-2</v>
      </c>
      <c r="R3754">
        <f t="shared" si="1372"/>
        <v>55.913101911383023</v>
      </c>
      <c r="S3754">
        <f t="shared" si="1364"/>
        <v>17.937899892093601</v>
      </c>
      <c r="T3754">
        <f t="shared" si="1365"/>
        <v>7.3604856841268678</v>
      </c>
      <c r="U3754">
        <f t="shared" si="1366"/>
        <v>0.48941869625074419</v>
      </c>
      <c r="V3754" s="6">
        <f t="shared" si="1374"/>
        <v>209348.99999988265</v>
      </c>
      <c r="W3754">
        <f t="shared" si="1379"/>
        <v>7.3600595836626974</v>
      </c>
      <c r="X3754">
        <f t="shared" si="1380"/>
        <v>17.945644426106433</v>
      </c>
      <c r="Y3754">
        <f t="shared" si="1375"/>
        <v>-2.0467956280235455E-2</v>
      </c>
      <c r="Z3754">
        <f t="shared" si="1376"/>
        <v>-2.5084596554388084E-7</v>
      </c>
      <c r="AA3754">
        <f t="shared" si="1378"/>
        <v>5.436489060797535E-8</v>
      </c>
      <c r="AB3754">
        <f t="shared" si="1377"/>
        <v>0.99982832978027758</v>
      </c>
      <c r="AC3754">
        <f t="shared" si="1373"/>
        <v>2.2353914804420185</v>
      </c>
      <c r="AD3754">
        <f t="shared" si="1381"/>
        <v>-1.0436982051715237E-9</v>
      </c>
      <c r="AE3754">
        <f t="shared" si="1382"/>
        <v>1.0196731441841912E-4</v>
      </c>
      <c r="AF3754">
        <f t="shared" si="1383"/>
        <v>-1.0189315068124154E-6</v>
      </c>
      <c r="AG3754" t="str">
        <f t="shared" si="1384"/>
        <v>NaN</v>
      </c>
      <c r="AH3754" t="str">
        <f t="shared" si="1385"/>
        <v>NaN</v>
      </c>
    </row>
    <row r="3755" spans="1:34">
      <c r="A3755" s="4">
        <v>43289.808148148149</v>
      </c>
      <c r="B3755" s="3">
        <v>-1.1367998622881701E-3</v>
      </c>
      <c r="C3755">
        <v>2.6889552747288699</v>
      </c>
      <c r="D3755" s="3">
        <v>1.8952551013990199E-2</v>
      </c>
      <c r="E3755" s="3">
        <v>1.87580539666669E-2</v>
      </c>
      <c r="F3755">
        <v>1.8739285987830999E-2</v>
      </c>
      <c r="G3755">
        <v>-4227524</v>
      </c>
      <c r="H3755">
        <v>16848847</v>
      </c>
      <c r="K3755">
        <f t="shared" si="1367"/>
        <v>73.167718609307329</v>
      </c>
      <c r="L3755">
        <f t="shared" si="1368"/>
        <v>53.430801599289723</v>
      </c>
      <c r="M3755">
        <f t="shared" si="1362"/>
        <v>17.890916371627736</v>
      </c>
      <c r="N3755">
        <f t="shared" si="1369"/>
        <v>7.0363190451459987E-2</v>
      </c>
      <c r="O3755">
        <f t="shared" si="1370"/>
        <v>56.034944288825209</v>
      </c>
      <c r="P3755">
        <f t="shared" si="1371"/>
        <v>56.023838874385092</v>
      </c>
      <c r="Q3755">
        <f t="shared" si="1363"/>
        <v>-3.8731592212144506E-2</v>
      </c>
      <c r="R3755">
        <f t="shared" si="1372"/>
        <v>56.073675881037353</v>
      </c>
      <c r="S3755">
        <f t="shared" si="1364"/>
        <v>17.916737433102497</v>
      </c>
      <c r="T3755">
        <f t="shared" si="1365"/>
        <v>7.356501936636735</v>
      </c>
      <c r="U3755">
        <f t="shared" si="1366"/>
        <v>0.48948274524794327</v>
      </c>
      <c r="V3755" s="6">
        <f t="shared" si="1374"/>
        <v>209409.00000007823</v>
      </c>
      <c r="W3755">
        <f t="shared" si="1379"/>
        <v>7.3607862892488134</v>
      </c>
      <c r="X3755">
        <f t="shared" si="1380"/>
        <v>17.954451995803719</v>
      </c>
      <c r="Y3755">
        <f t="shared" si="1375"/>
        <v>-1.6728057300407311E-2</v>
      </c>
      <c r="Z3755">
        <f t="shared" si="1376"/>
        <v>6.0072382582572988E-8</v>
      </c>
      <c r="AA3755">
        <f t="shared" si="1378"/>
        <v>5.2558202402107337E-8</v>
      </c>
      <c r="AB3755">
        <f t="shared" si="1377"/>
        <v>0.9995882445311508</v>
      </c>
      <c r="AC3755">
        <f t="shared" si="1373"/>
        <v>2.2354876082689557</v>
      </c>
      <c r="AD3755">
        <f t="shared" si="1381"/>
        <v>-1.2346520157644572E-9</v>
      </c>
      <c r="AE3755">
        <f t="shared" si="1382"/>
        <v>9.8796752500410895E-5</v>
      </c>
      <c r="AF3755">
        <f t="shared" si="1383"/>
        <v>-1.2440359663636199E-6</v>
      </c>
      <c r="AG3755" t="str">
        <f t="shared" si="1384"/>
        <v>NaN</v>
      </c>
      <c r="AH3755" t="str">
        <f t="shared" si="1385"/>
        <v>NaN</v>
      </c>
    </row>
    <row r="3756" spans="1:34">
      <c r="A3756" s="4">
        <v>43289.808842592596</v>
      </c>
      <c r="B3756" s="3">
        <v>-1.1397015608235999E-3</v>
      </c>
      <c r="C3756">
        <v>2.68910273809706</v>
      </c>
      <c r="D3756" s="3">
        <v>1.8947175736375398E-2</v>
      </c>
      <c r="E3756" s="3">
        <v>1.87498245593451E-2</v>
      </c>
      <c r="F3756" s="3">
        <v>1.87213719847205E-2</v>
      </c>
      <c r="G3756">
        <v>-4227524</v>
      </c>
      <c r="H3756">
        <v>16848840</v>
      </c>
      <c r="K3756">
        <f t="shared" si="1367"/>
        <v>73.352568794807524</v>
      </c>
      <c r="L3756">
        <f t="shared" si="1368"/>
        <v>53.639199578841414</v>
      </c>
      <c r="M3756">
        <f t="shared" si="1362"/>
        <v>17.960696923529937</v>
      </c>
      <c r="N3756">
        <f t="shared" si="1369"/>
        <v>7.0407884304252974E-2</v>
      </c>
      <c r="O3756">
        <f t="shared" si="1370"/>
        <v>56.018799368107913</v>
      </c>
      <c r="P3756">
        <f t="shared" si="1371"/>
        <v>55.999208746281106</v>
      </c>
      <c r="Q3756">
        <f t="shared" si="1363"/>
        <v>-8.8517593859904764E-4</v>
      </c>
      <c r="R3756">
        <f t="shared" si="1372"/>
        <v>56.019684544046513</v>
      </c>
      <c r="S3756">
        <f t="shared" si="1364"/>
        <v>17.961287040822338</v>
      </c>
      <c r="T3756">
        <f t="shared" si="1365"/>
        <v>7.3612065527202084</v>
      </c>
      <c r="U3756">
        <f t="shared" si="1366"/>
        <v>0.48940710643220509</v>
      </c>
      <c r="V3756" s="6">
        <f t="shared" si="1374"/>
        <v>209469.00000027381</v>
      </c>
      <c r="W3756">
        <f t="shared" si="1379"/>
        <v>7.361238656179923</v>
      </c>
      <c r="X3756">
        <f t="shared" si="1380"/>
        <v>17.96295370057042</v>
      </c>
      <c r="Y3756">
        <f t="shared" si="1375"/>
        <v>-1.0483217758268401E-2</v>
      </c>
      <c r="Z3756">
        <f t="shared" si="1376"/>
        <v>4.5844713270954034E-7</v>
      </c>
      <c r="AA3756">
        <f t="shared" si="1378"/>
        <v>7.8090738180276282E-8</v>
      </c>
      <c r="AB3756">
        <f t="shared" si="1377"/>
        <v>0.9991917008295681</v>
      </c>
      <c r="AC3756">
        <f t="shared" si="1373"/>
        <v>2.235374085882861</v>
      </c>
      <c r="AD3756">
        <f t="shared" si="1381"/>
        <v>-2.9270654966141563E-9</v>
      </c>
      <c r="AE3756">
        <f t="shared" si="1382"/>
        <v>1.3752053085321856E-4</v>
      </c>
      <c r="AF3756">
        <f t="shared" si="1383"/>
        <v>-2.1188291358337344E-6</v>
      </c>
      <c r="AG3756" t="str">
        <f t="shared" si="1384"/>
        <v>NaN</v>
      </c>
      <c r="AH3756" t="str">
        <f t="shared" si="1385"/>
        <v>NaN</v>
      </c>
    </row>
    <row r="3757" spans="1:34">
      <c r="A3757" s="4">
        <v>43289.809537037036</v>
      </c>
      <c r="B3757" s="3">
        <v>-1.1414259308548901E-3</v>
      </c>
      <c r="C3757">
        <v>2.689127711732</v>
      </c>
      <c r="D3757" s="3">
        <v>1.8937281420057801E-2</v>
      </c>
      <c r="E3757" s="3">
        <v>1.8742546528592401E-2</v>
      </c>
      <c r="F3757" s="3">
        <v>1.8708508205891101E-2</v>
      </c>
      <c r="G3757">
        <v>-4227524</v>
      </c>
      <c r="H3757">
        <v>16848837</v>
      </c>
      <c r="K3757">
        <f t="shared" si="1367"/>
        <v>73.462418290288554</v>
      </c>
      <c r="L3757">
        <f t="shared" si="1368"/>
        <v>53.76595839451906</v>
      </c>
      <c r="M3757">
        <f t="shared" si="1362"/>
        <v>18.003141193553493</v>
      </c>
      <c r="N3757">
        <f t="shared" si="1369"/>
        <v>7.0415453424485436E-2</v>
      </c>
      <c r="O3757">
        <f t="shared" si="1370"/>
        <v>55.989081283955471</v>
      </c>
      <c r="P3757">
        <f t="shared" si="1371"/>
        <v>55.977426031831087</v>
      </c>
      <c r="Q3757">
        <f t="shared" si="1363"/>
        <v>8.1671148759383527E-3</v>
      </c>
      <c r="R3757">
        <f t="shared" si="1372"/>
        <v>55.980914169079533</v>
      </c>
      <c r="S3757">
        <f t="shared" si="1364"/>
        <v>17.997696450302868</v>
      </c>
      <c r="T3757">
        <f t="shared" si="1365"/>
        <v>7.362003302218362</v>
      </c>
      <c r="U3757">
        <f t="shared" si="1366"/>
        <v>0.48939429663276324</v>
      </c>
      <c r="V3757" s="6">
        <f t="shared" si="1374"/>
        <v>209528.99999984074</v>
      </c>
      <c r="W3757">
        <f t="shared" si="1379"/>
        <v>7.3617026970963639</v>
      </c>
      <c r="X3757">
        <f t="shared" si="1380"/>
        <v>17.964117005109756</v>
      </c>
      <c r="Y3757">
        <f t="shared" si="1375"/>
        <v>-2.9503411113327143E-2</v>
      </c>
      <c r="Z3757">
        <f t="shared" si="1376"/>
        <v>-1.2646817441150133E-8</v>
      </c>
      <c r="AA3757">
        <f t="shared" si="1378"/>
        <v>1.2158563664873943E-7</v>
      </c>
      <c r="AB3757">
        <f t="shared" si="1377"/>
        <v>1.0004039609765176</v>
      </c>
      <c r="AC3757">
        <f t="shared" si="1373"/>
        <v>2.2353548603174711</v>
      </c>
      <c r="AD3757">
        <f t="shared" si="1381"/>
        <v>-1.6193242749339774E-9</v>
      </c>
      <c r="AE3757">
        <f t="shared" si="1382"/>
        <v>6.9018465693418006E-4</v>
      </c>
      <c r="AF3757">
        <f t="shared" si="1383"/>
        <v>-2.3356058899492678E-7</v>
      </c>
      <c r="AG3757" t="str">
        <f t="shared" si="1384"/>
        <v>NaN</v>
      </c>
      <c r="AH3757" t="str">
        <f t="shared" si="1385"/>
        <v>NaN</v>
      </c>
    </row>
    <row r="3758" spans="1:34">
      <c r="A3758" s="4">
        <v>43289.810231481482</v>
      </c>
      <c r="B3758" s="3">
        <v>-1.1337554572673999E-3</v>
      </c>
      <c r="C3758">
        <v>2.6890979812142199</v>
      </c>
      <c r="D3758" s="3">
        <v>1.8932346154106199E-2</v>
      </c>
      <c r="E3758" s="3">
        <v>1.8736552856207699E-2</v>
      </c>
      <c r="F3758" s="3">
        <v>1.8738082986292301E-2</v>
      </c>
      <c r="G3758">
        <v>-4227524</v>
      </c>
      <c r="H3758">
        <v>16848837</v>
      </c>
      <c r="K3758">
        <f t="shared" si="1367"/>
        <v>72.973777431078148</v>
      </c>
      <c r="L3758">
        <f t="shared" si="1368"/>
        <v>53.238441755634518</v>
      </c>
      <c r="M3758">
        <f t="shared" si="1362"/>
        <v>17.826506073202783</v>
      </c>
      <c r="N3758">
        <f t="shared" si="1369"/>
        <v>7.0406442567067545E-2</v>
      </c>
      <c r="O3758">
        <f t="shared" si="1370"/>
        <v>55.974257960730647</v>
      </c>
      <c r="P3758">
        <f t="shared" si="1371"/>
        <v>55.959487325813043</v>
      </c>
      <c r="Q3758">
        <f t="shared" si="1363"/>
        <v>-9.5792172277320731E-2</v>
      </c>
      <c r="R3758">
        <f t="shared" si="1372"/>
        <v>56.070050133007967</v>
      </c>
      <c r="S3758">
        <f t="shared" si="1364"/>
        <v>17.890367521387663</v>
      </c>
      <c r="T3758">
        <f t="shared" si="1365"/>
        <v>7.361054790911215</v>
      </c>
      <c r="U3758">
        <f t="shared" si="1366"/>
        <v>0.48940954639400081</v>
      </c>
      <c r="V3758" s="6">
        <f t="shared" si="1374"/>
        <v>209589.00000003632</v>
      </c>
      <c r="W3758">
        <f t="shared" si="1379"/>
        <v>7.3621142050788517</v>
      </c>
      <c r="X3758">
        <f t="shared" si="1380"/>
        <v>17.964793608634107</v>
      </c>
      <c r="Y3758">
        <f t="shared" si="1375"/>
        <v>-3.5527849875163518E-2</v>
      </c>
      <c r="Z3758">
        <f t="shared" si="1376"/>
        <v>0</v>
      </c>
      <c r="AA3758">
        <f t="shared" si="1378"/>
        <v>1.8406942564623625E-7</v>
      </c>
      <c r="AB3758">
        <f t="shared" si="1377"/>
        <v>1.0007961870826667</v>
      </c>
      <c r="AC3758">
        <f t="shared" si="1373"/>
        <v>2.2353777478953125</v>
      </c>
      <c r="AD3758">
        <f t="shared" si="1381"/>
        <v>-2.0358274363098019E-9</v>
      </c>
      <c r="AE3758">
        <f t="shared" si="1382"/>
        <v>4.881754971621182E-4</v>
      </c>
      <c r="AF3758">
        <f t="shared" si="1383"/>
        <v>-4.1514137717053459E-7</v>
      </c>
      <c r="AG3758" t="str">
        <f t="shared" si="1384"/>
        <v>NaN</v>
      </c>
      <c r="AH3758" t="str">
        <f t="shared" si="1385"/>
        <v>NaN</v>
      </c>
    </row>
    <row r="3759" spans="1:34">
      <c r="A3759" s="4">
        <v>43289.810937499999</v>
      </c>
      <c r="B3759" s="3">
        <v>-1.1381793583132101E-3</v>
      </c>
      <c r="C3759">
        <v>2.689127711732</v>
      </c>
      <c r="D3759" s="3">
        <v>1.89221188559895E-2</v>
      </c>
      <c r="E3759" s="3">
        <v>1.8727550455423601E-2</v>
      </c>
      <c r="F3759" s="3">
        <v>1.8702397910947199E-2</v>
      </c>
      <c r="G3759">
        <v>-4227524</v>
      </c>
      <c r="H3759">
        <v>16848841</v>
      </c>
      <c r="K3759">
        <f t="shared" si="1367"/>
        <v>73.255598205692635</v>
      </c>
      <c r="L3759">
        <f t="shared" si="1368"/>
        <v>53.567170237016455</v>
      </c>
      <c r="M3759">
        <f t="shared" si="1362"/>
        <v>17.936578420862539</v>
      </c>
      <c r="N3759">
        <f t="shared" si="1369"/>
        <v>7.0415453424485436E-2</v>
      </c>
      <c r="O3759">
        <f t="shared" si="1370"/>
        <v>55.943539748746289</v>
      </c>
      <c r="P3759">
        <f t="shared" si="1371"/>
        <v>55.932543674115507</v>
      </c>
      <c r="Q3759">
        <f t="shared" si="1363"/>
        <v>-1.895849222410817E-2</v>
      </c>
      <c r="R3759">
        <f t="shared" si="1372"/>
        <v>55.962498240970397</v>
      </c>
      <c r="S3759">
        <f t="shared" si="1364"/>
        <v>17.949217415678611</v>
      </c>
      <c r="T3759">
        <f t="shared" si="1365"/>
        <v>7.362003302218362</v>
      </c>
      <c r="U3759">
        <f t="shared" si="1366"/>
        <v>0.48939429663276324</v>
      </c>
      <c r="V3759" s="6">
        <f t="shared" si="1374"/>
        <v>209649.99999983702</v>
      </c>
      <c r="W3759">
        <f t="shared" si="1379"/>
        <v>7.3628000517163663</v>
      </c>
      <c r="X3759">
        <f t="shared" si="1380"/>
        <v>17.967377263613059</v>
      </c>
      <c r="Y3759">
        <f t="shared" si="1375"/>
        <v>-3.7782028982235261E-2</v>
      </c>
      <c r="Z3759">
        <f t="shared" si="1376"/>
        <v>1.7872775044718266E-7</v>
      </c>
      <c r="AA3759">
        <f t="shared" si="1378"/>
        <v>1.5174687782643884E-7</v>
      </c>
      <c r="AB3759">
        <f t="shared" si="1377"/>
        <v>1.0009346100600574</v>
      </c>
      <c r="AC3759">
        <f t="shared" si="1373"/>
        <v>2.2353548603174711</v>
      </c>
      <c r="AD3759">
        <f t="shared" si="1381"/>
        <v>-1.5781863092740082E-9</v>
      </c>
      <c r="AE3759">
        <f t="shared" si="1382"/>
        <v>2.3544420230718369E-4</v>
      </c>
      <c r="AF3759">
        <f t="shared" si="1383"/>
        <v>-6.6726955014272487E-7</v>
      </c>
      <c r="AG3759" t="str">
        <f t="shared" si="1384"/>
        <v>NaN</v>
      </c>
      <c r="AH3759" t="str">
        <f t="shared" si="1385"/>
        <v>NaN</v>
      </c>
    </row>
    <row r="3760" spans="1:34">
      <c r="A3760" s="4">
        <v>43289.811631944445</v>
      </c>
      <c r="B3760" s="3">
        <v>-1.1407956438779399E-3</v>
      </c>
      <c r="C3760">
        <v>2.6891657667947602</v>
      </c>
      <c r="D3760" s="3">
        <v>1.8921548030048099E-2</v>
      </c>
      <c r="E3760" s="3">
        <v>1.87278834372228E-2</v>
      </c>
      <c r="F3760" s="3">
        <v>1.8695072703558299E-2</v>
      </c>
      <c r="G3760">
        <v>-4227524</v>
      </c>
      <c r="H3760">
        <v>16848848</v>
      </c>
      <c r="K3760">
        <f t="shared" si="1367"/>
        <v>73.42226640573368</v>
      </c>
      <c r="L3760">
        <f t="shared" si="1368"/>
        <v>53.743467355502709</v>
      </c>
      <c r="M3760">
        <f t="shared" si="1362"/>
        <v>17.995610232270707</v>
      </c>
      <c r="N3760">
        <f t="shared" si="1369"/>
        <v>7.0426987321980813E-2</v>
      </c>
      <c r="O3760">
        <f t="shared" si="1370"/>
        <v>55.941825243891337</v>
      </c>
      <c r="P3760">
        <f t="shared" si="1371"/>
        <v>55.933540268894433</v>
      </c>
      <c r="Q3760">
        <f t="shared" si="1363"/>
        <v>1.4045775547231187E-3</v>
      </c>
      <c r="R3760">
        <f t="shared" si="1372"/>
        <v>55.940420666336614</v>
      </c>
      <c r="S3760">
        <f t="shared" si="1364"/>
        <v>17.994673847234225</v>
      </c>
      <c r="T3760">
        <f t="shared" si="1365"/>
        <v>7.3632173966915593</v>
      </c>
      <c r="U3760">
        <f t="shared" si="1366"/>
        <v>0.48937477693837844</v>
      </c>
      <c r="V3760" s="6">
        <f t="shared" si="1374"/>
        <v>209710.0000000326</v>
      </c>
      <c r="W3760">
        <f t="shared" si="1379"/>
        <v>7.3634070989529636</v>
      </c>
      <c r="X3760">
        <f t="shared" si="1380"/>
        <v>17.972758060541974</v>
      </c>
      <c r="Y3760">
        <f t="shared" si="1375"/>
        <v>7.2926262680302523E-4</v>
      </c>
      <c r="Z3760">
        <f t="shared" si="1376"/>
        <v>4.1734497378691112E-7</v>
      </c>
      <c r="AA3760">
        <f t="shared" si="1378"/>
        <v>7.9535341933117074E-8</v>
      </c>
      <c r="AB3760">
        <f t="shared" si="1377"/>
        <v>0.99847980961615534</v>
      </c>
      <c r="AC3760">
        <f t="shared" si="1373"/>
        <v>2.2353255642178325</v>
      </c>
      <c r="AD3760">
        <f t="shared" si="1381"/>
        <v>4.2854288338147213E-8</v>
      </c>
      <c r="AE3760">
        <f t="shared" si="1382"/>
        <v>1.5406344496393079E-4</v>
      </c>
      <c r="AF3760">
        <f t="shared" si="1383"/>
        <v>2.7690176155639474E-5</v>
      </c>
      <c r="AG3760">
        <f t="shared" si="1384"/>
        <v>4.2854288338147216E-6</v>
      </c>
      <c r="AH3760">
        <f t="shared" si="1385"/>
        <v>0.27690176155639473</v>
      </c>
    </row>
    <row r="3761" spans="1:34">
      <c r="A3761" s="4">
        <v>43289.812326388892</v>
      </c>
      <c r="B3761" s="3">
        <v>-1.14426816835476E-3</v>
      </c>
      <c r="C3761">
        <v>2.6892846888658801</v>
      </c>
      <c r="D3761" s="3">
        <v>1.89220118261255E-2</v>
      </c>
      <c r="E3761" s="3">
        <v>1.87275028865952E-2</v>
      </c>
      <c r="F3761" s="3">
        <v>1.86894507557736E-2</v>
      </c>
      <c r="G3761">
        <v>-4227524</v>
      </c>
      <c r="H3761">
        <v>16848855</v>
      </c>
      <c r="K3761">
        <f t="shared" si="1367"/>
        <v>73.643480562151595</v>
      </c>
      <c r="L3761">
        <f t="shared" si="1368"/>
        <v>53.972071511117662</v>
      </c>
      <c r="M3761">
        <f t="shared" si="1362"/>
        <v>18.072156675668403</v>
      </c>
      <c r="N3761">
        <f t="shared" si="1369"/>
        <v>7.0463030751652236E-2</v>
      </c>
      <c r="O3761">
        <f t="shared" si="1370"/>
        <v>55.943218279086025</v>
      </c>
      <c r="P3761">
        <f t="shared" si="1371"/>
        <v>55.932401303432975</v>
      </c>
      <c r="Q3761">
        <f t="shared" si="1363"/>
        <v>1.9741702549794127E-2</v>
      </c>
      <c r="R3761">
        <f t="shared" si="1372"/>
        <v>55.923476576536231</v>
      </c>
      <c r="S3761">
        <f t="shared" si="1364"/>
        <v>18.058995540635205</v>
      </c>
      <c r="T3761">
        <f t="shared" si="1365"/>
        <v>7.3670114419201296</v>
      </c>
      <c r="U3761">
        <f t="shared" si="1366"/>
        <v>0.48931377789342895</v>
      </c>
      <c r="V3761" s="6">
        <f t="shared" si="1374"/>
        <v>209770.00000022817</v>
      </c>
      <c r="W3761">
        <f t="shared" si="1379"/>
        <v>7.3640579236345109</v>
      </c>
      <c r="X3761">
        <f t="shared" si="1380"/>
        <v>17.979219066670527</v>
      </c>
      <c r="Y3761">
        <f t="shared" si="1375"/>
        <v>1.1337063875127265E-2</v>
      </c>
      <c r="Z3761">
        <f t="shared" si="1376"/>
        <v>1.8654055743859698E-7</v>
      </c>
      <c r="AA3761">
        <f t="shared" si="1378"/>
        <v>1.1747579429350092E-7</v>
      </c>
      <c r="AB3761">
        <f t="shared" si="1377"/>
        <v>0.99781525534188276</v>
      </c>
      <c r="AC3761">
        <f t="shared" si="1373"/>
        <v>2.2352340139064673</v>
      </c>
      <c r="AD3761">
        <f t="shared" si="1381"/>
        <v>4.0714405852254222E-9</v>
      </c>
      <c r="AE3761">
        <f t="shared" si="1382"/>
        <v>1.4328200369193863E-4</v>
      </c>
      <c r="AF3761">
        <f t="shared" si="1383"/>
        <v>2.8287039135027355E-6</v>
      </c>
      <c r="AG3761">
        <f t="shared" si="1384"/>
        <v>4.0714405852254223E-7</v>
      </c>
      <c r="AH3761">
        <f t="shared" si="1385"/>
        <v>2.8287039135027354E-2</v>
      </c>
    </row>
    <row r="3762" spans="1:34">
      <c r="A3762" s="4">
        <v>43289.813020833331</v>
      </c>
      <c r="B3762" s="3">
        <v>-1.14208000224608E-3</v>
      </c>
      <c r="C3762">
        <v>2.6892359308167202</v>
      </c>
      <c r="D3762" s="3">
        <v>1.8913841879839299E-2</v>
      </c>
      <c r="E3762" s="3">
        <v>1.87180961507693E-2</v>
      </c>
      <c r="F3762" s="3">
        <v>1.8683590589862398E-2</v>
      </c>
      <c r="G3762">
        <v>-4227524</v>
      </c>
      <c r="H3762">
        <v>16848856</v>
      </c>
      <c r="K3762">
        <f t="shared" si="1367"/>
        <v>73.504085340299284</v>
      </c>
      <c r="L3762">
        <f t="shared" si="1368"/>
        <v>53.840379424021627</v>
      </c>
      <c r="M3762">
        <f t="shared" si="1362"/>
        <v>18.028060535492369</v>
      </c>
      <c r="N3762">
        <f t="shared" si="1369"/>
        <v>7.044825294548672E-2</v>
      </c>
      <c r="O3762">
        <f t="shared" si="1370"/>
        <v>55.918679428349826</v>
      </c>
      <c r="P3762">
        <f t="shared" si="1371"/>
        <v>55.904247500932698</v>
      </c>
      <c r="Q3762">
        <f t="shared" si="1363"/>
        <v>1.2864911520864553E-2</v>
      </c>
      <c r="R3762">
        <f t="shared" si="1372"/>
        <v>55.905814516828961</v>
      </c>
      <c r="S3762">
        <f t="shared" si="1364"/>
        <v>18.019483927811791</v>
      </c>
      <c r="T3762">
        <f t="shared" si="1365"/>
        <v>7.3654558833763923</v>
      </c>
      <c r="U3762">
        <f t="shared" si="1366"/>
        <v>0.48933878750185872</v>
      </c>
      <c r="V3762" s="6">
        <f t="shared" si="1374"/>
        <v>209829.99999979511</v>
      </c>
      <c r="W3762">
        <f t="shared" si="1379"/>
        <v>7.3651231747948707</v>
      </c>
      <c r="X3762">
        <f t="shared" si="1380"/>
        <v>17.990129101668565</v>
      </c>
      <c r="Y3762">
        <f t="shared" si="1375"/>
        <v>1.4592838311621392E-2</v>
      </c>
      <c r="Z3762">
        <f t="shared" si="1376"/>
        <v>-1.6618545215600896E-7</v>
      </c>
      <c r="AA3762">
        <f t="shared" si="1378"/>
        <v>1.4773782161693095E-7</v>
      </c>
      <c r="AB3762">
        <f t="shared" si="1377"/>
        <v>0.99760232921691971</v>
      </c>
      <c r="AC3762">
        <f t="shared" si="1373"/>
        <v>2.2352715495341275</v>
      </c>
      <c r="AD3762">
        <f t="shared" si="1381"/>
        <v>3.9779518168161489E-9</v>
      </c>
      <c r="AE3762">
        <f t="shared" si="1382"/>
        <v>1.6254230716487817E-4</v>
      </c>
      <c r="AF3762">
        <f t="shared" si="1383"/>
        <v>2.4362628030733202E-6</v>
      </c>
      <c r="AG3762">
        <f t="shared" si="1384"/>
        <v>3.9779518168161489E-7</v>
      </c>
      <c r="AH3762">
        <f t="shared" si="1385"/>
        <v>2.4362628030733201E-2</v>
      </c>
    </row>
    <row r="3763" spans="1:34">
      <c r="A3763" s="4">
        <v>43289.813726851855</v>
      </c>
      <c r="B3763" s="3">
        <v>-1.13966588420226E-3</v>
      </c>
      <c r="C3763">
        <v>2.6892216601681902</v>
      </c>
      <c r="D3763" s="3">
        <v>1.8930859628217198E-2</v>
      </c>
      <c r="E3763" s="3">
        <v>1.8730880273415101E-2</v>
      </c>
      <c r="F3763" s="3">
        <v>1.87011115330642E-2</v>
      </c>
      <c r="G3763">
        <v>-4227524</v>
      </c>
      <c r="H3763">
        <v>16848935</v>
      </c>
      <c r="K3763">
        <f t="shared" si="1367"/>
        <v>73.350296046624976</v>
      </c>
      <c r="L3763">
        <f t="shared" si="1368"/>
        <v>53.66355900996853</v>
      </c>
      <c r="M3763">
        <f t="shared" si="1362"/>
        <v>17.968853502359206</v>
      </c>
      <c r="N3763">
        <f t="shared" si="1369"/>
        <v>7.0443927733927492E-2</v>
      </c>
      <c r="O3763">
        <f t="shared" si="1370"/>
        <v>55.969793104337732</v>
      </c>
      <c r="P3763">
        <f t="shared" si="1371"/>
        <v>55.942509621903305</v>
      </c>
      <c r="Q3763">
        <f t="shared" si="1363"/>
        <v>1.1171900864205497E-2</v>
      </c>
      <c r="R3763">
        <f t="shared" si="1372"/>
        <v>55.958621203473527</v>
      </c>
      <c r="S3763">
        <f t="shared" si="1364"/>
        <v>17.961405568449734</v>
      </c>
      <c r="T3763">
        <f t="shared" si="1365"/>
        <v>7.3650005979491038</v>
      </c>
      <c r="U3763">
        <f t="shared" si="1366"/>
        <v>0.48934610738725054</v>
      </c>
      <c r="V3763" s="6">
        <f t="shared" si="1374"/>
        <v>209891.00000022445</v>
      </c>
      <c r="W3763">
        <f t="shared" si="1379"/>
        <v>7.3659432722635403</v>
      </c>
      <c r="X3763">
        <f t="shared" si="1380"/>
        <v>17.996042175973965</v>
      </c>
      <c r="Y3763">
        <f t="shared" si="1375"/>
        <v>3.9046474951073642E-3</v>
      </c>
      <c r="Z3763">
        <f t="shared" si="1376"/>
        <v>-4.7033618543712103E-8</v>
      </c>
      <c r="AA3763">
        <f t="shared" si="1378"/>
        <v>1.3304541508526266E-7</v>
      </c>
      <c r="AB3763">
        <f t="shared" si="1377"/>
        <v>0.99827475439904911</v>
      </c>
      <c r="AC3763">
        <f t="shared" si="1373"/>
        <v>2.2352825355714883</v>
      </c>
      <c r="AD3763">
        <f t="shared" si="1381"/>
        <v>1.3388373283842949E-8</v>
      </c>
      <c r="AE3763">
        <f t="shared" si="1382"/>
        <v>2.9359289043438098E-4</v>
      </c>
      <c r="AF3763">
        <f t="shared" si="1383"/>
        <v>4.5395553304187156E-6</v>
      </c>
      <c r="AG3763">
        <f t="shared" si="1384"/>
        <v>1.3388373283842949E-6</v>
      </c>
      <c r="AH3763">
        <f t="shared" si="1385"/>
        <v>4.539555330418716E-2</v>
      </c>
    </row>
    <row r="3764" spans="1:34">
      <c r="A3764" s="4">
        <v>43289.814421296294</v>
      </c>
      <c r="B3764" s="3">
        <v>-1.13828638817722E-3</v>
      </c>
      <c r="C3764">
        <v>2.6892180925060498</v>
      </c>
      <c r="D3764" s="3">
        <v>1.8924865955832499E-2</v>
      </c>
      <c r="E3764" s="3">
        <v>1.87307494591369E-2</v>
      </c>
      <c r="F3764" s="3">
        <v>1.8702933901731701E-2</v>
      </c>
      <c r="G3764">
        <v>-4227524</v>
      </c>
      <c r="H3764">
        <v>16848935</v>
      </c>
      <c r="K3764">
        <f t="shared" si="1367"/>
        <v>73.26241645023967</v>
      </c>
      <c r="L3764">
        <f t="shared" si="1368"/>
        <v>53.573283926555369</v>
      </c>
      <c r="M3764">
        <f t="shared" si="1362"/>
        <v>17.938625545460877</v>
      </c>
      <c r="N3764">
        <f t="shared" si="1369"/>
        <v>7.0442846431035294E-2</v>
      </c>
      <c r="O3764">
        <f t="shared" si="1370"/>
        <v>55.951790803360772</v>
      </c>
      <c r="P3764">
        <f t="shared" si="1371"/>
        <v>55.942118102526038</v>
      </c>
      <c r="Q3764">
        <f t="shared" si="1363"/>
        <v>-1.2322869899747957E-2</v>
      </c>
      <c r="R3764">
        <f t="shared" si="1372"/>
        <v>55.96411367326052</v>
      </c>
      <c r="S3764">
        <f t="shared" si="1364"/>
        <v>17.946840792060708</v>
      </c>
      <c r="T3764">
        <f t="shared" si="1365"/>
        <v>7.3648867765920309</v>
      </c>
      <c r="U3764">
        <f t="shared" si="1366"/>
        <v>0.48934793735860244</v>
      </c>
      <c r="V3764" s="6">
        <f t="shared" si="1374"/>
        <v>209950.99999979138</v>
      </c>
      <c r="W3764">
        <f t="shared" si="1379"/>
        <v>7.3666787333386354</v>
      </c>
      <c r="X3764">
        <f t="shared" si="1380"/>
        <v>17.99781371187014</v>
      </c>
      <c r="Y3764">
        <f t="shared" si="1375"/>
        <v>-4.5134669121959332E-3</v>
      </c>
      <c r="Z3764">
        <f t="shared" si="1376"/>
        <v>2.5293634908153664E-7</v>
      </c>
      <c r="AA3764">
        <f t="shared" si="1378"/>
        <v>1.0791602480422752E-7</v>
      </c>
      <c r="AB3764">
        <f t="shared" si="1377"/>
        <v>0.99880919626166742</v>
      </c>
      <c r="AC3764">
        <f t="shared" si="1373"/>
        <v>2.235285282080834</v>
      </c>
      <c r="AD3764">
        <f t="shared" si="1381"/>
        <v>-9.3947654548936133E-9</v>
      </c>
      <c r="AE3764">
        <f t="shared" si="1382"/>
        <v>1.430473353025274E-4</v>
      </c>
      <c r="AF3764">
        <f t="shared" si="1383"/>
        <v>-6.5378839290743874E-6</v>
      </c>
      <c r="AG3764" t="str">
        <f t="shared" si="1384"/>
        <v>NaN</v>
      </c>
      <c r="AH3764" t="str">
        <f t="shared" si="1385"/>
        <v>NaN</v>
      </c>
    </row>
    <row r="3765" spans="1:34">
      <c r="A3765" s="4">
        <v>43289.815115740741</v>
      </c>
      <c r="B3765">
        <v>-1.1403794166289999E-3</v>
      </c>
      <c r="C3765">
        <v>2.6893167978250898</v>
      </c>
      <c r="D3765" s="3">
        <v>1.8950660153059299E-2</v>
      </c>
      <c r="E3765" s="3">
        <v>1.87531068085082E-2</v>
      </c>
      <c r="F3765" s="3">
        <v>1.8728661459390401E-2</v>
      </c>
      <c r="G3765">
        <v>-4227524</v>
      </c>
      <c r="H3765">
        <v>16849180</v>
      </c>
      <c r="K3765">
        <f t="shared" si="1367"/>
        <v>73.395751010272249</v>
      </c>
      <c r="L3765">
        <f t="shared" si="1368"/>
        <v>53.672799846194842</v>
      </c>
      <c r="M3765">
        <f t="shared" si="1362"/>
        <v>17.97194772934402</v>
      </c>
      <c r="N3765">
        <f t="shared" si="1369"/>
        <v>7.0472762477665721E-2</v>
      </c>
      <c r="O3765">
        <f t="shared" si="1370"/>
        <v>56.02926499149315</v>
      </c>
      <c r="P3765">
        <f t="shared" si="1371"/>
        <v>56.009032323386371</v>
      </c>
      <c r="Q3765">
        <f t="shared" si="1363"/>
        <v>-1.2389431701045339E-2</v>
      </c>
      <c r="R3765">
        <f t="shared" si="1372"/>
        <v>56.041654423194196</v>
      </c>
      <c r="S3765">
        <f t="shared" si="1364"/>
        <v>17.98020735047805</v>
      </c>
      <c r="T3765">
        <f t="shared" si="1365"/>
        <v>7.3680358341320753</v>
      </c>
      <c r="U3765">
        <f t="shared" si="1366"/>
        <v>0.48929730815128897</v>
      </c>
      <c r="V3765" s="6">
        <f t="shared" si="1374"/>
        <v>210010.99999998696</v>
      </c>
      <c r="W3765">
        <f t="shared" si="1379"/>
        <v>7.3673383135091619</v>
      </c>
      <c r="X3765">
        <f t="shared" si="1380"/>
        <v>18.010186698545958</v>
      </c>
      <c r="Y3765">
        <f t="shared" si="1375"/>
        <v>-2.0251419864981319E-2</v>
      </c>
      <c r="Z3765">
        <f t="shared" si="1376"/>
        <v>2.1183419126401032E-7</v>
      </c>
      <c r="AA3765">
        <f t="shared" si="1378"/>
        <v>1.1575869400152293E-7</v>
      </c>
      <c r="AB3765">
        <f t="shared" si="1377"/>
        <v>0.99981497589273227</v>
      </c>
      <c r="AC3765">
        <f t="shared" si="1373"/>
        <v>2.235209295322393</v>
      </c>
      <c r="AD3765">
        <f t="shared" si="1381"/>
        <v>-2.2459166913360646E-9</v>
      </c>
      <c r="AE3765">
        <f t="shared" si="1382"/>
        <v>1.0843711483954664E-4</v>
      </c>
      <c r="AF3765">
        <f t="shared" si="1383"/>
        <v>-2.0618008999730108E-6</v>
      </c>
      <c r="AG3765" t="str">
        <f t="shared" si="1384"/>
        <v>NaN</v>
      </c>
      <c r="AH3765" t="str">
        <f t="shared" si="1385"/>
        <v>NaN</v>
      </c>
    </row>
    <row r="3766" spans="1:34">
      <c r="A3766" s="4">
        <v>43289.815810185188</v>
      </c>
      <c r="B3766" s="3">
        <v>-1.14203243341763E-3</v>
      </c>
      <c r="C3766">
        <v>2.68929777029371</v>
      </c>
      <c r="D3766">
        <v>1.8943227523613999E-2</v>
      </c>
      <c r="E3766" s="3">
        <v>1.8745769316719799E-2</v>
      </c>
      <c r="F3766" s="3">
        <v>1.8729102162924401E-2</v>
      </c>
      <c r="G3766">
        <v>-4227524</v>
      </c>
      <c r="H3766">
        <v>16849175</v>
      </c>
      <c r="K3766">
        <f t="shared" si="1367"/>
        <v>73.501055009389432</v>
      </c>
      <c r="L3766">
        <f t="shared" si="1368"/>
        <v>53.777524544527473</v>
      </c>
      <c r="M3766">
        <f t="shared" si="1362"/>
        <v>18.007014034992295</v>
      </c>
      <c r="N3766">
        <f t="shared" si="1369"/>
        <v>7.0466995528918108E-2</v>
      </c>
      <c r="O3766">
        <f t="shared" si="1370"/>
        <v>56.006940709527704</v>
      </c>
      <c r="P3766">
        <f t="shared" si="1371"/>
        <v>55.987071645582581</v>
      </c>
      <c r="Q3766">
        <f t="shared" si="1363"/>
        <v>-3.6041957994150664E-2</v>
      </c>
      <c r="R3766">
        <f t="shared" si="1372"/>
        <v>56.042982667521855</v>
      </c>
      <c r="S3766">
        <f t="shared" si="1364"/>
        <v>18.031042006988397</v>
      </c>
      <c r="T3766">
        <f t="shared" si="1365"/>
        <v>7.3674287868954851</v>
      </c>
      <c r="U3766">
        <f t="shared" si="1366"/>
        <v>0.48930706799848123</v>
      </c>
      <c r="V3766" s="6">
        <f t="shared" si="1374"/>
        <v>210071.00000018254</v>
      </c>
      <c r="W3766">
        <f t="shared" si="1379"/>
        <v>7.3681087965402279</v>
      </c>
      <c r="X3766">
        <f t="shared" si="1380"/>
        <v>18.01694121557372</v>
      </c>
      <c r="Y3766">
        <f t="shared" si="1375"/>
        <v>-3.2632978208880559E-2</v>
      </c>
      <c r="Z3766">
        <f t="shared" si="1376"/>
        <v>7.5880904725504603E-8</v>
      </c>
      <c r="AA3766">
        <f t="shared" si="1378"/>
        <v>1.5395297854286908E-7</v>
      </c>
      <c r="AB3766">
        <f t="shared" si="1377"/>
        <v>1.0006029175815725</v>
      </c>
      <c r="AC3766">
        <f t="shared" si="1373"/>
        <v>2.2352239433722119</v>
      </c>
      <c r="AD3766">
        <f t="shared" si="1381"/>
        <v>-1.853658525486044E-9</v>
      </c>
      <c r="AE3766">
        <f t="shared" si="1382"/>
        <v>1.45876956947735E-4</v>
      </c>
      <c r="AF3766">
        <f t="shared" si="1383"/>
        <v>-1.2649520807447361E-6</v>
      </c>
      <c r="AG3766" t="str">
        <f t="shared" si="1384"/>
        <v>NaN</v>
      </c>
      <c r="AH3766" t="str">
        <f t="shared" si="1385"/>
        <v>NaN</v>
      </c>
    </row>
    <row r="3767" spans="1:34">
      <c r="A3767" s="4">
        <v>43289.816504629627</v>
      </c>
      <c r="B3767" s="3">
        <v>-1.14112862567708E-3</v>
      </c>
      <c r="C3767">
        <v>2.68934533912216</v>
      </c>
      <c r="D3767" s="3">
        <v>1.8936068414932401E-2</v>
      </c>
      <c r="E3767" s="3">
        <v>1.87420113792723E-2</v>
      </c>
      <c r="F3767" s="3">
        <v>1.87264222090016E-2</v>
      </c>
      <c r="G3767">
        <v>-4227524</v>
      </c>
      <c r="H3767">
        <v>16849169</v>
      </c>
      <c r="K3767">
        <f t="shared" si="1367"/>
        <v>73.443478722102071</v>
      </c>
      <c r="L3767">
        <f t="shared" si="1368"/>
        <v>53.723471032281083</v>
      </c>
      <c r="M3767">
        <f t="shared" si="1362"/>
        <v>17.988914608477128</v>
      </c>
      <c r="N3767">
        <f t="shared" si="1369"/>
        <v>7.0481412900787299E-2</v>
      </c>
      <c r="O3767">
        <f t="shared" si="1370"/>
        <v>55.985437961138928</v>
      </c>
      <c r="P3767">
        <f t="shared" si="1371"/>
        <v>55.975824361650794</v>
      </c>
      <c r="Q3767">
        <f t="shared" si="1363"/>
        <v>-4.9467544931445673E-2</v>
      </c>
      <c r="R3767">
        <f t="shared" si="1372"/>
        <v>56.034905506070373</v>
      </c>
      <c r="S3767">
        <f t="shared" si="1364"/>
        <v>18.021892971764757</v>
      </c>
      <c r="T3767">
        <f t="shared" si="1365"/>
        <v>7.3689464049869793</v>
      </c>
      <c r="U3767">
        <f t="shared" si="1366"/>
        <v>0.48928266838050027</v>
      </c>
      <c r="V3767" s="6">
        <f t="shared" si="1374"/>
        <v>210130.99999974947</v>
      </c>
      <c r="W3767">
        <f t="shared" si="1379"/>
        <v>7.3686341258795798</v>
      </c>
      <c r="X3767">
        <f t="shared" si="1380"/>
        <v>18.023070275134089</v>
      </c>
      <c r="Y3767">
        <f t="shared" si="1375"/>
        <v>-2.495035953506412E-2</v>
      </c>
      <c r="Z3767">
        <f t="shared" si="1376"/>
        <v>2.4143924181966502E-7</v>
      </c>
      <c r="AA3767">
        <f t="shared" si="1378"/>
        <v>1.3402341598318265E-7</v>
      </c>
      <c r="AB3767">
        <f t="shared" si="1377"/>
        <v>1.0001143963191794</v>
      </c>
      <c r="AC3767">
        <f t="shared" si="1373"/>
        <v>2.235187323247664</v>
      </c>
      <c r="AD3767">
        <f t="shared" si="1381"/>
        <v>-2.1105473884846867E-9</v>
      </c>
      <c r="AE3767">
        <f t="shared" si="1382"/>
        <v>2.3885847068489345E-4</v>
      </c>
      <c r="AF3767">
        <f t="shared" si="1383"/>
        <v>-8.7960055862777543E-7</v>
      </c>
      <c r="AG3767" t="str">
        <f t="shared" si="1384"/>
        <v>NaN</v>
      </c>
      <c r="AH3767" t="str">
        <f t="shared" si="1385"/>
        <v>NaN</v>
      </c>
    </row>
    <row r="3768" spans="1:34">
      <c r="A3768" s="4">
        <v>43289.817210648151</v>
      </c>
      <c r="B3768" s="3">
        <v>-1.1441254618694101E-3</v>
      </c>
      <c r="C3768">
        <v>2.6893893402884701</v>
      </c>
      <c r="D3768">
        <v>1.8926828170005999E-2</v>
      </c>
      <c r="E3768" s="3">
        <v>1.8731938679848101E-2</v>
      </c>
      <c r="F3768" s="3">
        <v>1.8697264310321801E-2</v>
      </c>
      <c r="G3768">
        <v>-4227524</v>
      </c>
      <c r="H3768">
        <v>16849173</v>
      </c>
      <c r="K3768">
        <f t="shared" si="1367"/>
        <v>73.634389569422027</v>
      </c>
      <c r="L3768">
        <f t="shared" si="1368"/>
        <v>53.952709672046481</v>
      </c>
      <c r="M3768">
        <f t="shared" si="1362"/>
        <v>18.065673504290565</v>
      </c>
      <c r="N3768">
        <f t="shared" si="1369"/>
        <v>7.0494748969764418E-2</v>
      </c>
      <c r="O3768">
        <f t="shared" si="1370"/>
        <v>55.95768441379947</v>
      </c>
      <c r="P3768">
        <f t="shared" si="1371"/>
        <v>55.945677369592964</v>
      </c>
      <c r="Q3768">
        <f t="shared" si="1363"/>
        <v>1.0658424320403981E-2</v>
      </c>
      <c r="R3768">
        <f t="shared" si="1372"/>
        <v>55.947025989479066</v>
      </c>
      <c r="S3768">
        <f t="shared" si="1364"/>
        <v>18.058567888076961</v>
      </c>
      <c r="T3768">
        <f t="shared" si="1365"/>
        <v>7.3703502017214131</v>
      </c>
      <c r="U3768">
        <f t="shared" si="1366"/>
        <v>0.48926009873387122</v>
      </c>
      <c r="V3768" s="6">
        <f t="shared" si="1374"/>
        <v>210192.00000017881</v>
      </c>
      <c r="W3768">
        <f t="shared" si="1379"/>
        <v>7.3690748188253812</v>
      </c>
      <c r="X3768">
        <f t="shared" si="1380"/>
        <v>18.022807019136543</v>
      </c>
      <c r="Y3768">
        <f t="shared" si="1375"/>
        <v>-5.4134435086297117E-3</v>
      </c>
      <c r="Z3768">
        <f t="shared" si="1376"/>
        <v>2.4143924181966502E-7</v>
      </c>
      <c r="AA3768">
        <f t="shared" si="1378"/>
        <v>1.0326492252067927E-7</v>
      </c>
      <c r="AB3768">
        <f t="shared" si="1377"/>
        <v>0.99887581346997456</v>
      </c>
      <c r="AC3768">
        <f t="shared" si="1373"/>
        <v>2.2351534496324623</v>
      </c>
      <c r="AD3768">
        <f t="shared" si="1381"/>
        <v>-7.4948658840243156E-9</v>
      </c>
      <c r="AE3768">
        <f t="shared" si="1382"/>
        <v>4.2144950198272634E-4</v>
      </c>
      <c r="AF3768">
        <f t="shared" si="1383"/>
        <v>-1.7703101396107807E-6</v>
      </c>
      <c r="AG3768" t="str">
        <f t="shared" si="1384"/>
        <v>NaN</v>
      </c>
      <c r="AH3768" t="str">
        <f t="shared" si="1385"/>
        <v>NaN</v>
      </c>
    </row>
    <row r="3769" spans="1:34">
      <c r="A3769" s="4">
        <v>43289.81790509259</v>
      </c>
      <c r="B3769" s="3">
        <v>-1.1435189593066799E-3</v>
      </c>
      <c r="C3769">
        <v>2.6894369091169201</v>
      </c>
      <c r="D3769" s="3">
        <v>1.8929729868541498E-2</v>
      </c>
      <c r="E3769" s="3">
        <v>1.87346382108626E-2</v>
      </c>
      <c r="F3769">
        <v>1.8696204239658998E-2</v>
      </c>
      <c r="G3769">
        <v>-4227524</v>
      </c>
      <c r="H3769">
        <v>16849174</v>
      </c>
      <c r="K3769">
        <f t="shared" si="1367"/>
        <v>73.595752850321773</v>
      </c>
      <c r="L3769">
        <f t="shared" si="1368"/>
        <v>53.915466406184663</v>
      </c>
      <c r="M3769">
        <f t="shared" si="1362"/>
        <v>18.053202866849318</v>
      </c>
      <c r="N3769">
        <f t="shared" si="1369"/>
        <v>7.0509166341633608E-2</v>
      </c>
      <c r="O3769">
        <f t="shared" si="1370"/>
        <v>55.966399813478944</v>
      </c>
      <c r="P3769">
        <f t="shared" si="1371"/>
        <v>55.9537569058351</v>
      </c>
      <c r="Q3769">
        <f t="shared" si="1363"/>
        <v>2.2568790085152557E-2</v>
      </c>
      <c r="R3769">
        <f t="shared" si="1372"/>
        <v>55.943831023393791</v>
      </c>
      <c r="S3769">
        <f t="shared" si="1364"/>
        <v>18.038157006792549</v>
      </c>
      <c r="T3769">
        <f t="shared" si="1365"/>
        <v>7.3718678198129073</v>
      </c>
      <c r="U3769">
        <f t="shared" si="1366"/>
        <v>0.48923569911589027</v>
      </c>
      <c r="V3769" s="6">
        <f t="shared" si="1374"/>
        <v>210251.99999974575</v>
      </c>
      <c r="W3769">
        <f t="shared" si="1379"/>
        <v>7.3693666684583707</v>
      </c>
      <c r="X3769">
        <f t="shared" si="1380"/>
        <v>18.025591249009224</v>
      </c>
      <c r="Y3769">
        <f t="shared" si="1375"/>
        <v>1.8309404581013194E-2</v>
      </c>
      <c r="Z3769">
        <f t="shared" si="1376"/>
        <v>1.01174539633414E-7</v>
      </c>
      <c r="AA3769">
        <f t="shared" si="1378"/>
        <v>7.7930226661918538E-8</v>
      </c>
      <c r="AB3769">
        <f t="shared" si="1377"/>
        <v>0.99737045254017576</v>
      </c>
      <c r="AC3769">
        <f t="shared" si="1373"/>
        <v>2.2351168295079145</v>
      </c>
      <c r="AD3769">
        <f t="shared" si="1381"/>
        <v>1.6722809945599063E-9</v>
      </c>
      <c r="AE3769">
        <f t="shared" si="1382"/>
        <v>1.1314380831537825E-4</v>
      </c>
      <c r="AF3769">
        <f t="shared" si="1383"/>
        <v>1.4713279917541717E-6</v>
      </c>
      <c r="AG3769">
        <f t="shared" si="1384"/>
        <v>1.6722809945599064E-7</v>
      </c>
      <c r="AH3769">
        <f t="shared" si="1385"/>
        <v>1.4713279917541715E-2</v>
      </c>
    </row>
    <row r="3770" spans="1:34">
      <c r="A3770" s="4">
        <v>43289.818599537037</v>
      </c>
      <c r="B3770" s="3">
        <v>-1.1425913671519101E-3</v>
      </c>
      <c r="C3770">
        <v>2.6894273953512302</v>
      </c>
      <c r="D3770" s="3">
        <v>1.8925389212945402E-2</v>
      </c>
      <c r="E3770">
        <v>1.872727693466E-2</v>
      </c>
      <c r="F3770" s="3">
        <v>1.8692166442415298E-2</v>
      </c>
      <c r="G3770">
        <v>-4227524</v>
      </c>
      <c r="H3770">
        <v>16849174</v>
      </c>
      <c r="K3770">
        <f t="shared" si="1367"/>
        <v>73.53666139757982</v>
      </c>
      <c r="L3770">
        <f t="shared" si="1368"/>
        <v>53.861682601171132</v>
      </c>
      <c r="M3770">
        <f t="shared" si="1362"/>
        <v>18.035193749844833</v>
      </c>
      <c r="N3770">
        <f t="shared" si="1369"/>
        <v>7.0506282867259795E-2</v>
      </c>
      <c r="O3770">
        <f t="shared" si="1370"/>
        <v>55.953362432810998</v>
      </c>
      <c r="P3770">
        <f t="shared" si="1371"/>
        <v>55.93172504269004</v>
      </c>
      <c r="Q3770">
        <f t="shared" si="1363"/>
        <v>2.170099933748304E-2</v>
      </c>
      <c r="R3770">
        <f t="shared" si="1372"/>
        <v>55.931661433473515</v>
      </c>
      <c r="S3770">
        <f t="shared" si="1364"/>
        <v>18.020726416953178</v>
      </c>
      <c r="T3770">
        <f t="shared" si="1365"/>
        <v>7.3715642961946113</v>
      </c>
      <c r="U3770">
        <f t="shared" si="1366"/>
        <v>0.48924057903948642</v>
      </c>
      <c r="V3770" s="6">
        <f t="shared" si="1374"/>
        <v>210311.99999994133</v>
      </c>
      <c r="W3770">
        <f t="shared" si="1379"/>
        <v>7.3698219538858059</v>
      </c>
      <c r="X3770">
        <f t="shared" si="1380"/>
        <v>18.032384456961573</v>
      </c>
      <c r="Y3770">
        <f t="shared" si="1375"/>
        <v>2.2353090397492299E-2</v>
      </c>
      <c r="Z3770">
        <f t="shared" si="1376"/>
        <v>-1.8654055646151697E-7</v>
      </c>
      <c r="AA3770">
        <f t="shared" si="1378"/>
        <v>7.5671866400732116E-8</v>
      </c>
      <c r="AB3770">
        <f t="shared" si="1377"/>
        <v>0.99711070739795704</v>
      </c>
      <c r="AC3770">
        <f t="shared" si="1373"/>
        <v>2.2351241535328241</v>
      </c>
      <c r="AD3770">
        <f t="shared" si="1381"/>
        <v>1.33007408056347E-9</v>
      </c>
      <c r="AE3770">
        <f t="shared" si="1382"/>
        <v>1.0149220651696737E-4</v>
      </c>
      <c r="AF3770">
        <f t="shared" si="1383"/>
        <v>1.3045903803223115E-6</v>
      </c>
      <c r="AG3770">
        <f t="shared" si="1384"/>
        <v>1.3300740805634701E-7</v>
      </c>
      <c r="AH3770">
        <f t="shared" si="1385"/>
        <v>1.3045903803223116E-2</v>
      </c>
    </row>
    <row r="3771" spans="1:34">
      <c r="A3771" s="4">
        <v>43289.819293981483</v>
      </c>
      <c r="B3771" s="3">
        <v>-1.14398275538406E-3</v>
      </c>
      <c r="C3771">
        <v>2.6893667450949601</v>
      </c>
      <c r="D3771" s="3">
        <v>1.8922249670267802E-2</v>
      </c>
      <c r="E3771" s="3">
        <v>1.8725552564628701E-2</v>
      </c>
      <c r="F3771" s="3">
        <v>1.8688676546862602E-2</v>
      </c>
      <c r="G3771">
        <v>-4227524</v>
      </c>
      <c r="H3771">
        <v>16849174</v>
      </c>
      <c r="K3771">
        <f t="shared" si="1367"/>
        <v>73.62529857669243</v>
      </c>
      <c r="L3771">
        <f t="shared" si="1368"/>
        <v>53.954907216225848</v>
      </c>
      <c r="M3771">
        <f t="shared" si="1362"/>
        <v>18.066409336019817</v>
      </c>
      <c r="N3771">
        <f t="shared" si="1369"/>
        <v>7.0487900718127688E-2</v>
      </c>
      <c r="O3771">
        <f t="shared" si="1370"/>
        <v>55.943932656109077</v>
      </c>
      <c r="P3771">
        <f t="shared" si="1371"/>
        <v>55.926564105442829</v>
      </c>
      <c r="Q3771">
        <f t="shared" si="1363"/>
        <v>2.2789481769841302E-2</v>
      </c>
      <c r="R3771">
        <f t="shared" si="1372"/>
        <v>55.921143174339235</v>
      </c>
      <c r="S3771">
        <f t="shared" si="1364"/>
        <v>18.051216348173256</v>
      </c>
      <c r="T3771">
        <f t="shared" si="1365"/>
        <v>7.3696293331280724</v>
      </c>
      <c r="U3771">
        <f t="shared" si="1366"/>
        <v>0.48927168855241032</v>
      </c>
      <c r="V3771" s="6">
        <f t="shared" si="1374"/>
        <v>210372.0000001369</v>
      </c>
      <c r="W3771">
        <f t="shared" si="1379"/>
        <v>7.3703356092398504</v>
      </c>
      <c r="X3771">
        <f t="shared" si="1380"/>
        <v>18.039437925888464</v>
      </c>
      <c r="Y3771">
        <f t="shared" si="1375"/>
        <v>2.1318032287091171E-2</v>
      </c>
      <c r="Z3771">
        <f t="shared" si="1376"/>
        <v>3.7626894844012953E-8</v>
      </c>
      <c r="AA3771">
        <f t="shared" si="1378"/>
        <v>3.1695433052441864E-8</v>
      </c>
      <c r="AB3771">
        <f t="shared" si="1377"/>
        <v>0.99718200949689129</v>
      </c>
      <c r="AC3771">
        <f t="shared" si="1373"/>
        <v>2.2351708441916194</v>
      </c>
      <c r="AD3771">
        <f t="shared" si="1381"/>
        <v>5.8416778783149499E-10</v>
      </c>
      <c r="AE3771">
        <f t="shared" si="1382"/>
        <v>-5.9058088855514952E-3</v>
      </c>
      <c r="AF3771">
        <f t="shared" si="1383"/>
        <v>-9.8466670353017906E-9</v>
      </c>
      <c r="AG3771">
        <f t="shared" si="1384"/>
        <v>5.8416778783149499E-8</v>
      </c>
      <c r="AH3771" t="str">
        <f t="shared" si="1385"/>
        <v>NaN</v>
      </c>
    </row>
    <row r="3772" spans="1:34">
      <c r="A3772" s="4">
        <v>43289.82</v>
      </c>
      <c r="B3772" s="3">
        <v>-1.1433167917857599E-3</v>
      </c>
      <c r="C3772">
        <v>2.68944166599977</v>
      </c>
      <c r="D3772" s="3">
        <v>1.89261622064078E-2</v>
      </c>
      <c r="E3772" s="3">
        <v>1.8731308392871099E-2</v>
      </c>
      <c r="F3772" s="3">
        <v>1.86936791275184E-2</v>
      </c>
      <c r="G3772">
        <v>-4227524</v>
      </c>
      <c r="H3772">
        <v>16849174</v>
      </c>
      <c r="K3772">
        <f t="shared" si="1367"/>
        <v>73.582873943954382</v>
      </c>
      <c r="L3772">
        <f t="shared" si="1368"/>
        <v>53.905906736744768</v>
      </c>
      <c r="M3772">
        <f t="shared" si="1362"/>
        <v>18.050001880875492</v>
      </c>
      <c r="N3772">
        <f t="shared" si="1369"/>
        <v>7.0510608078821993E-2</v>
      </c>
      <c r="O3772">
        <f t="shared" si="1370"/>
        <v>55.955684158135668</v>
      </c>
      <c r="P3772">
        <f t="shared" si="1371"/>
        <v>55.943790958047295</v>
      </c>
      <c r="Q3772">
        <f t="shared" si="1363"/>
        <v>1.9463615753949171E-2</v>
      </c>
      <c r="R3772">
        <f t="shared" si="1372"/>
        <v>55.936220542381719</v>
      </c>
      <c r="S3772">
        <f t="shared" si="1364"/>
        <v>18.037026137039526</v>
      </c>
      <c r="T3772">
        <f t="shared" si="1365"/>
        <v>7.3720195816222098</v>
      </c>
      <c r="U3772">
        <f t="shared" si="1366"/>
        <v>0.48923325915408983</v>
      </c>
      <c r="V3772" s="6">
        <f t="shared" si="1374"/>
        <v>210432.9999999376</v>
      </c>
      <c r="W3772">
        <f t="shared" si="1379"/>
        <v>7.3710973367819115</v>
      </c>
      <c r="X3772">
        <f t="shared" si="1380"/>
        <v>18.032071242203738</v>
      </c>
      <c r="Y3772">
        <f t="shared" si="1375"/>
        <v>1.9838289633620814E-2</v>
      </c>
      <c r="Z3772">
        <f t="shared" si="1376"/>
        <v>3.4491320252685231E-8</v>
      </c>
      <c r="AA3772">
        <f t="shared" si="1378"/>
        <v>-2.4476145586723983E-8</v>
      </c>
      <c r="AB3772">
        <f t="shared" si="1377"/>
        <v>0.99727293906011316</v>
      </c>
      <c r="AC3772">
        <f t="shared" si="1373"/>
        <v>2.2351131674954559</v>
      </c>
      <c r="AD3772">
        <f t="shared" si="1381"/>
        <v>-4.8474755323202528E-10</v>
      </c>
      <c r="AE3772">
        <f t="shared" si="1382"/>
        <v>-1.1292255888983029E-4</v>
      </c>
      <c r="AF3772">
        <f t="shared" si="1383"/>
        <v>4.2733252669385107E-7</v>
      </c>
      <c r="AG3772" t="str">
        <f t="shared" si="1384"/>
        <v>NaN</v>
      </c>
      <c r="AH3772">
        <f t="shared" si="1385"/>
        <v>4.2733252669385109E-3</v>
      </c>
    </row>
    <row r="3773" spans="1:34">
      <c r="A3773" s="4">
        <v>43289.820694444446</v>
      </c>
      <c r="B3773" s="3">
        <v>-1.1450292696099499E-3</v>
      </c>
      <c r="C3773">
        <v>2.6893798265227802</v>
      </c>
      <c r="D3773" s="3">
        <v>1.8926958984284301E-2</v>
      </c>
      <c r="E3773" s="3">
        <v>1.8732842487588601E-2</v>
      </c>
      <c r="F3773" s="3">
        <v>1.8695203723527801E-2</v>
      </c>
      <c r="G3773">
        <v>-4227524</v>
      </c>
      <c r="H3773">
        <v>16849174</v>
      </c>
      <c r="K3773">
        <f t="shared" si="1367"/>
        <v>73.69196585670872</v>
      </c>
      <c r="L3773">
        <f t="shared" si="1368"/>
        <v>54.012994581920267</v>
      </c>
      <c r="M3773">
        <f t="shared" si="1362"/>
        <v>18.085859469103742</v>
      </c>
      <c r="N3773">
        <f t="shared" si="1369"/>
        <v>7.0491865495390604E-2</v>
      </c>
      <c r="O3773">
        <f t="shared" si="1370"/>
        <v>55.958077321162257</v>
      </c>
      <c r="P3773">
        <f t="shared" si="1371"/>
        <v>55.948382412563788</v>
      </c>
      <c r="Q3773">
        <f t="shared" si="1363"/>
        <v>1.7261771377071966E-2</v>
      </c>
      <c r="R3773">
        <f t="shared" si="1372"/>
        <v>55.940815549785185</v>
      </c>
      <c r="S3773">
        <f t="shared" si="1364"/>
        <v>18.074351621519028</v>
      </c>
      <c r="T3773">
        <f t="shared" si="1365"/>
        <v>7.3700466781031171</v>
      </c>
      <c r="U3773">
        <f t="shared" si="1366"/>
        <v>0.48926497865746732</v>
      </c>
      <c r="V3773" s="6">
        <f t="shared" si="1374"/>
        <v>210493.00000013318</v>
      </c>
      <c r="W3773">
        <f t="shared" si="1379"/>
        <v>7.3717189765001434</v>
      </c>
      <c r="X3773">
        <f t="shared" si="1380"/>
        <v>18.021669956418485</v>
      </c>
      <c r="Y3773">
        <f t="shared" si="1375"/>
        <v>1.8318047731739284E-2</v>
      </c>
      <c r="Z3773">
        <f t="shared" si="1376"/>
        <v>6.0072382897199525E-8</v>
      </c>
      <c r="AA3773">
        <f t="shared" si="1378"/>
        <v>-1.1605358575570154E-8</v>
      </c>
      <c r="AB3773">
        <f t="shared" si="1377"/>
        <v>0.99737534017522222</v>
      </c>
      <c r="AC3773">
        <f t="shared" si="1373"/>
        <v>2.2351607736573715</v>
      </c>
      <c r="AD3773">
        <f t="shared" si="1381"/>
        <v>-2.4892324376250811E-10</v>
      </c>
      <c r="AE3773">
        <f t="shared" si="1382"/>
        <v>-1.5240023568932536E-4</v>
      </c>
      <c r="AF3773">
        <f t="shared" si="1383"/>
        <v>1.6259637127452926E-7</v>
      </c>
      <c r="AG3773" t="str">
        <f t="shared" si="1384"/>
        <v>NaN</v>
      </c>
      <c r="AH3773">
        <f t="shared" si="1385"/>
        <v>1.6259637127452927E-3</v>
      </c>
    </row>
    <row r="3774" spans="1:34">
      <c r="A3774" s="4">
        <v>43289.821388888886</v>
      </c>
      <c r="B3774" s="3">
        <v>-1.14407789304096E-3</v>
      </c>
      <c r="C3774">
        <v>2.68946426119328</v>
      </c>
      <c r="D3774" s="3">
        <v>1.8922356700131801E-2</v>
      </c>
      <c r="E3774" s="3">
        <v>1.87268607074111E-2</v>
      </c>
      <c r="F3774" s="3">
        <v>1.8690296430122499E-2</v>
      </c>
      <c r="G3774">
        <v>-4227524</v>
      </c>
      <c r="H3774">
        <v>16849174</v>
      </c>
      <c r="K3774">
        <f t="shared" si="1367"/>
        <v>73.631359238512161</v>
      </c>
      <c r="L3774">
        <f t="shared" si="1368"/>
        <v>53.95883855624318</v>
      </c>
      <c r="M3774">
        <f t="shared" si="1362"/>
        <v>18.067725716709855</v>
      </c>
      <c r="N3774">
        <f t="shared" si="1369"/>
        <v>7.0517456330458722E-2</v>
      </c>
      <c r="O3774">
        <f t="shared" si="1370"/>
        <v>55.944254125769341</v>
      </c>
      <c r="P3774">
        <f t="shared" si="1371"/>
        <v>55.930479299216678</v>
      </c>
      <c r="Q3774">
        <f t="shared" si="1363"/>
        <v>1.8228756064196716E-2</v>
      </c>
      <c r="R3774">
        <f t="shared" si="1372"/>
        <v>55.926025369705144</v>
      </c>
      <c r="S3774">
        <f t="shared" si="1364"/>
        <v>18.055573212667056</v>
      </c>
      <c r="T3774">
        <f t="shared" si="1365"/>
        <v>7.3727404502155496</v>
      </c>
      <c r="U3774">
        <f t="shared" si="1366"/>
        <v>0.48922166933555072</v>
      </c>
      <c r="V3774" s="6">
        <f t="shared" si="1374"/>
        <v>210552.99999970011</v>
      </c>
      <c r="W3774">
        <f t="shared" si="1379"/>
        <v>7.372282246291765</v>
      </c>
      <c r="X3774">
        <f t="shared" si="1380"/>
        <v>18.020794580199471</v>
      </c>
      <c r="Y3774">
        <f t="shared" si="1375"/>
        <v>1.5908088375738316E-2</v>
      </c>
      <c r="Z3774">
        <f t="shared" si="1376"/>
        <v>-6.6395791618366719E-8</v>
      </c>
      <c r="AA3774">
        <f t="shared" si="1378"/>
        <v>9.7912048821200824E-8</v>
      </c>
      <c r="AB3774">
        <f t="shared" si="1377"/>
        <v>0.9975250203633117</v>
      </c>
      <c r="AC3774">
        <f t="shared" si="1373"/>
        <v>2.2350957729362988</v>
      </c>
      <c r="AD3774">
        <f t="shared" si="1381"/>
        <v>2.4181964980327307E-9</v>
      </c>
      <c r="AE3774">
        <f t="shared" si="1382"/>
        <v>-4.9756550070570254E-4</v>
      </c>
      <c r="AF3774">
        <f t="shared" si="1383"/>
        <v>-4.8380724038118752E-7</v>
      </c>
      <c r="AG3774">
        <f t="shared" si="1384"/>
        <v>2.4181964980327308E-7</v>
      </c>
      <c r="AH3774" t="str">
        <f t="shared" si="1385"/>
        <v>NaN</v>
      </c>
    </row>
    <row r="3775" spans="1:34">
      <c r="A3775" s="4">
        <v>43289.822083333333</v>
      </c>
      <c r="B3775" s="3">
        <v>-1.1438876177271599E-3</v>
      </c>
      <c r="C3775">
        <v>2.6893548528878499</v>
      </c>
      <c r="D3775" s="3">
        <v>1.8919978258709301E-2</v>
      </c>
      <c r="E3775" s="3">
        <v>1.8725885546427901E-2</v>
      </c>
      <c r="F3775" s="3">
        <v>1.8689915281120201E-2</v>
      </c>
      <c r="G3775">
        <v>-4227524</v>
      </c>
      <c r="H3775">
        <v>16849174</v>
      </c>
      <c r="K3775">
        <f t="shared" si="1367"/>
        <v>73.619237914872713</v>
      </c>
      <c r="L3775">
        <f t="shared" si="1368"/>
        <v>53.94721824949837</v>
      </c>
      <c r="M3775">
        <f t="shared" si="1362"/>
        <v>18.063834741280676</v>
      </c>
      <c r="N3775">
        <f t="shared" si="1369"/>
        <v>7.0484296375161098E-2</v>
      </c>
      <c r="O3775">
        <f t="shared" si="1370"/>
        <v>55.937110355540383</v>
      </c>
      <c r="P3775">
        <f t="shared" si="1371"/>
        <v>55.927560700221754</v>
      </c>
      <c r="Q3775">
        <f t="shared" si="1363"/>
        <v>1.2233737685946267E-2</v>
      </c>
      <c r="R3775">
        <f t="shared" si="1372"/>
        <v>55.924876617854437</v>
      </c>
      <c r="S3775">
        <f t="shared" si="1364"/>
        <v>18.055678916156712</v>
      </c>
      <c r="T3775">
        <f t="shared" si="1365"/>
        <v>7.3692499286052735</v>
      </c>
      <c r="U3775">
        <f t="shared" si="1366"/>
        <v>0.48927778845690412</v>
      </c>
      <c r="V3775" s="6">
        <f t="shared" si="1374"/>
        <v>210612.99999989569</v>
      </c>
      <c r="W3775">
        <f t="shared" si="1379"/>
        <v>7.3727346132228737</v>
      </c>
      <c r="X3775">
        <f t="shared" si="1380"/>
        <v>18.018709428560115</v>
      </c>
      <c r="Y3775">
        <f t="shared" si="1375"/>
        <v>1.319753773839949E-2</v>
      </c>
      <c r="Z3775">
        <f t="shared" si="1376"/>
        <v>-1.517618086544959E-7</v>
      </c>
      <c r="AA3775">
        <f t="shared" si="1378"/>
        <v>1.3951067153018371E-7</v>
      </c>
      <c r="AB3775">
        <f t="shared" si="1377"/>
        <v>0.99769619377915297</v>
      </c>
      <c r="AC3775">
        <f t="shared" si="1373"/>
        <v>2.2351799992227548</v>
      </c>
      <c r="AD3775">
        <f t="shared" si="1381"/>
        <v>4.1534054329204833E-9</v>
      </c>
      <c r="AE3775">
        <f t="shared" si="1382"/>
        <v>-4.8238226821012274E-4</v>
      </c>
      <c r="AF3775">
        <f t="shared" si="1383"/>
        <v>-8.5712473331514555E-7</v>
      </c>
      <c r="AG3775">
        <f t="shared" si="1384"/>
        <v>4.1534054329204835E-7</v>
      </c>
      <c r="AH3775" t="str">
        <f t="shared" si="1385"/>
        <v>NaN</v>
      </c>
    </row>
    <row r="3776" spans="1:34">
      <c r="A3776" s="4">
        <v>43289.822777777779</v>
      </c>
      <c r="B3776" s="3">
        <v>-1.1435546359280101E-3</v>
      </c>
      <c r="C3776">
        <v>2.68940717859914</v>
      </c>
      <c r="D3776" s="3">
        <v>1.89210604495565E-2</v>
      </c>
      <c r="E3776" s="3">
        <v>1.8726456372369301E-2</v>
      </c>
      <c r="F3776" s="3">
        <v>1.86920235115394E-2</v>
      </c>
      <c r="G3776">
        <v>-4227524</v>
      </c>
      <c r="H3776">
        <v>16849174</v>
      </c>
      <c r="K3776">
        <f t="shared" si="1367"/>
        <v>73.598025598503696</v>
      </c>
      <c r="L3776">
        <f t="shared" si="1368"/>
        <v>53.92323468343055</v>
      </c>
      <c r="M3776">
        <f t="shared" si="1362"/>
        <v>18.055804018140293</v>
      </c>
      <c r="N3776">
        <f t="shared" si="1369"/>
        <v>7.0500155484215718E-2</v>
      </c>
      <c r="O3776">
        <f t="shared" si="1370"/>
        <v>55.940360770994445</v>
      </c>
      <c r="P3776">
        <f t="shared" si="1371"/>
        <v>55.929269148413951</v>
      </c>
      <c r="Q3776">
        <f t="shared" si="1363"/>
        <v>9.1301194650554862E-3</v>
      </c>
      <c r="R3776">
        <f t="shared" si="1372"/>
        <v>55.93123065152939</v>
      </c>
      <c r="S3776">
        <f t="shared" si="1364"/>
        <v>18.049717271830257</v>
      </c>
      <c r="T3776">
        <f t="shared" si="1365"/>
        <v>7.3709193085057594</v>
      </c>
      <c r="U3776">
        <f t="shared" si="1366"/>
        <v>0.48925094887712783</v>
      </c>
      <c r="V3776" s="6">
        <f t="shared" si="1374"/>
        <v>210673.00000009127</v>
      </c>
      <c r="W3776">
        <f t="shared" si="1379"/>
        <v>7.3730264628558633</v>
      </c>
      <c r="X3776">
        <f t="shared" si="1380"/>
        <v>18.018556946398409</v>
      </c>
      <c r="Y3776">
        <f t="shared" si="1375"/>
        <v>1.2440635614038817E-2</v>
      </c>
      <c r="Z3776">
        <f t="shared" si="1376"/>
        <v>1.9127004871149077E-7</v>
      </c>
      <c r="AA3776">
        <f t="shared" si="1378"/>
        <v>1.1470976977860316E-7</v>
      </c>
      <c r="AB3776">
        <f t="shared" si="1377"/>
        <v>0.99774301446965352</v>
      </c>
      <c r="AC3776">
        <f t="shared" si="1373"/>
        <v>2.2351397170857559</v>
      </c>
      <c r="AD3776">
        <f t="shared" si="1381"/>
        <v>3.622762148533041E-9</v>
      </c>
      <c r="AE3776">
        <f t="shared" si="1382"/>
        <v>1.0386595791082162E-3</v>
      </c>
      <c r="AF3776">
        <f t="shared" si="1383"/>
        <v>3.4721431873012603E-7</v>
      </c>
      <c r="AG3776">
        <f t="shared" si="1384"/>
        <v>3.6227621485330408E-7</v>
      </c>
      <c r="AH3776">
        <f t="shared" si="1385"/>
        <v>3.47214318730126E-3</v>
      </c>
    </row>
    <row r="3777" spans="1:34">
      <c r="A3777" s="4">
        <v>43289.823483796295</v>
      </c>
      <c r="B3777" s="3">
        <v>-1.1431384086790801E-3</v>
      </c>
      <c r="C3777">
        <v>2.6894273953512302</v>
      </c>
      <c r="D3777" s="3">
        <v>1.8918206319849602E-2</v>
      </c>
      <c r="E3777" s="3">
        <v>1.8723507105005401E-2</v>
      </c>
      <c r="F3777" s="3">
        <v>1.8686913732726702E-2</v>
      </c>
      <c r="G3777">
        <v>-4227524</v>
      </c>
      <c r="H3777">
        <v>16849174</v>
      </c>
      <c r="K3777">
        <f t="shared" si="1367"/>
        <v>73.571510203042891</v>
      </c>
      <c r="L3777">
        <f t="shared" si="1368"/>
        <v>53.903436045714386</v>
      </c>
      <c r="M3777">
        <f t="shared" si="1362"/>
        <v>18.049174587904368</v>
      </c>
      <c r="N3777">
        <f t="shared" si="1369"/>
        <v>7.0506282867259795E-2</v>
      </c>
      <c r="O3777">
        <f t="shared" si="1370"/>
        <v>55.931788246720004</v>
      </c>
      <c r="P3777">
        <f t="shared" si="1371"/>
        <v>55.920442166087618</v>
      </c>
      <c r="Q3777">
        <f t="shared" si="1363"/>
        <v>1.5958049691114695E-2</v>
      </c>
      <c r="R3777">
        <f t="shared" si="1372"/>
        <v>55.915830197028889</v>
      </c>
      <c r="S3777">
        <f t="shared" si="1364"/>
        <v>18.038535888110292</v>
      </c>
      <c r="T3777">
        <f t="shared" si="1365"/>
        <v>7.3715642961946113</v>
      </c>
      <c r="U3777">
        <f t="shared" si="1366"/>
        <v>0.48924057903948642</v>
      </c>
      <c r="V3777" s="6">
        <f t="shared" si="1374"/>
        <v>210733.99999989197</v>
      </c>
      <c r="W3777">
        <f t="shared" si="1379"/>
        <v>7.3733387419631429</v>
      </c>
      <c r="X3777">
        <f t="shared" si="1380"/>
        <v>18.019553029943559</v>
      </c>
      <c r="Y3777">
        <f t="shared" si="1375"/>
        <v>5.3682484765952643E-4</v>
      </c>
      <c r="Z3777">
        <f t="shared" si="1376"/>
        <v>5.8008129531587995E-7</v>
      </c>
      <c r="AA3777">
        <f t="shared" si="1378"/>
        <v>1.1470976973364594E-7</v>
      </c>
      <c r="AB3777">
        <f t="shared" si="1377"/>
        <v>0.99849718226320117</v>
      </c>
      <c r="AC3777">
        <f t="shared" si="1373"/>
        <v>2.2351241535328241</v>
      </c>
      <c r="AD3777">
        <f t="shared" si="1381"/>
        <v>8.395503703086706E-8</v>
      </c>
      <c r="AE3777">
        <f t="shared" si="1382"/>
        <v>6.6872222057427887E-3</v>
      </c>
      <c r="AF3777">
        <f t="shared" si="1383"/>
        <v>1.2497755933349066E-6</v>
      </c>
      <c r="AG3777">
        <f t="shared" si="1384"/>
        <v>8.3955037030867056E-6</v>
      </c>
      <c r="AH3777">
        <f t="shared" si="1385"/>
        <v>1.2497755933349066E-2</v>
      </c>
    </row>
    <row r="3778" spans="1:34">
      <c r="A3778" s="4">
        <v>43289.824178240742</v>
      </c>
      <c r="B3778" s="3">
        <v>-1.13551550392003E-3</v>
      </c>
      <c r="C3778">
        <v>2.6896271844307198</v>
      </c>
      <c r="D3778" s="3">
        <v>1.89456178572436E-2</v>
      </c>
      <c r="E3778" s="3">
        <v>1.8746149867347399E-2</v>
      </c>
      <c r="F3778" s="3">
        <v>1.8727315526975898E-2</v>
      </c>
      <c r="G3778">
        <v>-4227524</v>
      </c>
      <c r="H3778">
        <v>16849378</v>
      </c>
      <c r="K3778">
        <f t="shared" si="1367"/>
        <v>73.085899674741711</v>
      </c>
      <c r="L3778">
        <f t="shared" si="1368"/>
        <v>53.364717726573687</v>
      </c>
      <c r="M3778">
        <f t="shared" si="1362"/>
        <v>17.868788666167827</v>
      </c>
      <c r="N3778">
        <f t="shared" si="1369"/>
        <v>7.0566835829110219E-2</v>
      </c>
      <c r="O3778">
        <f t="shared" si="1370"/>
        <v>56.01412019860777</v>
      </c>
      <c r="P3778">
        <f t="shared" si="1371"/>
        <v>55.988210611044046</v>
      </c>
      <c r="Q3778">
        <f t="shared" si="1363"/>
        <v>-2.3477694613191602E-2</v>
      </c>
      <c r="R3778">
        <f t="shared" si="1372"/>
        <v>56.037597893220962</v>
      </c>
      <c r="S3778">
        <f t="shared" si="1364"/>
        <v>17.88444046257662</v>
      </c>
      <c r="T3778">
        <f t="shared" si="1365"/>
        <v>7.3779382921788654</v>
      </c>
      <c r="U3778">
        <f t="shared" si="1366"/>
        <v>0.48913810064396712</v>
      </c>
      <c r="V3778" s="6">
        <f t="shared" si="1374"/>
        <v>210794.00000008754</v>
      </c>
      <c r="W3778">
        <f t="shared" si="1379"/>
        <v>7.3737327389676697</v>
      </c>
      <c r="X3778">
        <f t="shared" si="1380"/>
        <v>18.018710129119601</v>
      </c>
      <c r="Y3778">
        <f t="shared" si="1375"/>
        <v>-1.2808224833039597E-2</v>
      </c>
      <c r="Z3778">
        <f t="shared" si="1376"/>
        <v>3.2881725380689321E-7</v>
      </c>
      <c r="AA3778">
        <f t="shared" si="1378"/>
        <v>1.1696813003268049E-7</v>
      </c>
      <c r="AB3778">
        <f t="shared" si="1377"/>
        <v>0.99933612750217038</v>
      </c>
      <c r="AC3778">
        <f t="shared" si="1373"/>
        <v>2.2349703490097239</v>
      </c>
      <c r="AD3778">
        <f t="shared" si="1381"/>
        <v>-3.5877954731253918E-9</v>
      </c>
      <c r="AE3778">
        <f t="shared" si="1382"/>
        <v>3.1621229650450728E-3</v>
      </c>
      <c r="AF3778">
        <f t="shared" si="1383"/>
        <v>-1.1294836777217127E-7</v>
      </c>
      <c r="AG3778" t="str">
        <f t="shared" si="1384"/>
        <v>NaN</v>
      </c>
      <c r="AH3778" t="str">
        <f t="shared" si="1385"/>
        <v>NaN</v>
      </c>
    </row>
    <row r="3779" spans="1:34">
      <c r="A3779" s="4">
        <v>43289.824872685182</v>
      </c>
      <c r="B3779" s="3">
        <v>-1.1357652402693901E-3</v>
      </c>
      <c r="C3779">
        <v>2.6895510743052</v>
      </c>
      <c r="D3779" s="3">
        <v>1.89406231302564E-2</v>
      </c>
      <c r="E3779" s="3">
        <v>1.8746780154324402E-2</v>
      </c>
      <c r="F3779" s="3">
        <v>1.8724802325741599E-2</v>
      </c>
      <c r="G3779">
        <v>-4227524</v>
      </c>
      <c r="H3779">
        <v>16849372</v>
      </c>
      <c r="K3779">
        <f t="shared" si="1367"/>
        <v>73.101808912018328</v>
      </c>
      <c r="L3779">
        <f t="shared" si="1368"/>
        <v>53.383930543999881</v>
      </c>
      <c r="M3779">
        <f t="shared" si="1362"/>
        <v>17.875221938728721</v>
      </c>
      <c r="N3779">
        <f t="shared" si="1369"/>
        <v>7.0543768034119603E-2</v>
      </c>
      <c r="O3779">
        <f t="shared" si="1370"/>
        <v>55.99911828112711</v>
      </c>
      <c r="P3779">
        <f t="shared" si="1371"/>
        <v>55.990097022589708</v>
      </c>
      <c r="Q3779">
        <f t="shared" si="1363"/>
        <v>-3.0905029577041887E-2</v>
      </c>
      <c r="R3779">
        <f t="shared" si="1372"/>
        <v>56.030023310704152</v>
      </c>
      <c r="S3779">
        <f t="shared" si="1364"/>
        <v>17.895825291780081</v>
      </c>
      <c r="T3779">
        <f t="shared" si="1365"/>
        <v>7.375510103232485</v>
      </c>
      <c r="U3779">
        <f t="shared" si="1366"/>
        <v>0.48917714003273643</v>
      </c>
      <c r="V3779" s="6">
        <f t="shared" si="1374"/>
        <v>210853.99999965448</v>
      </c>
      <c r="W3779">
        <f t="shared" si="1379"/>
        <v>7.3738815822804797</v>
      </c>
      <c r="X3779">
        <f t="shared" si="1380"/>
        <v>18.019802015616936</v>
      </c>
      <c r="Y3779">
        <f t="shared" si="1375"/>
        <v>-5.0319852197233672E-3</v>
      </c>
      <c r="Z3779">
        <f t="shared" si="1376"/>
        <v>-1.3911499200837875E-7</v>
      </c>
      <c r="AA3779">
        <f t="shared" si="1378"/>
        <v>1.3148136082499118E-7</v>
      </c>
      <c r="AB3779">
        <f t="shared" si="1377"/>
        <v>0.9988376125648073</v>
      </c>
      <c r="AC3779">
        <f t="shared" si="1373"/>
        <v>2.2350289412089999</v>
      </c>
      <c r="AD3779">
        <f t="shared" si="1381"/>
        <v>-1.0265622553386243E-8</v>
      </c>
      <c r="AE3779">
        <f t="shared" si="1382"/>
        <v>-5.5646922028682489E-4</v>
      </c>
      <c r="AF3779">
        <f t="shared" si="1383"/>
        <v>1.8364333905739778E-6</v>
      </c>
      <c r="AG3779" t="str">
        <f t="shared" si="1384"/>
        <v>NaN</v>
      </c>
      <c r="AH3779">
        <f t="shared" si="1385"/>
        <v>1.8364333905739778E-2</v>
      </c>
    </row>
    <row r="3780" spans="1:34">
      <c r="A3780" s="4">
        <v>43289.825567129628</v>
      </c>
      <c r="B3780" s="3">
        <v>-1.14284110350127E-3</v>
      </c>
      <c r="C3780">
        <v>2.6895748587194199</v>
      </c>
      <c r="D3780">
        <v>1.8939945274451E-2</v>
      </c>
      <c r="E3780" s="3">
        <v>1.8744104407724099E-2</v>
      </c>
      <c r="F3780" s="3">
        <v>1.8700837582218799E-2</v>
      </c>
      <c r="G3780">
        <v>-4227524</v>
      </c>
      <c r="H3780">
        <v>16849370</v>
      </c>
      <c r="K3780">
        <f t="shared" si="1367"/>
        <v>73.552570634856423</v>
      </c>
      <c r="L3780">
        <f t="shared" si="1368"/>
        <v>53.866193704093007</v>
      </c>
      <c r="M3780">
        <f t="shared" si="1362"/>
        <v>18.036704259938325</v>
      </c>
      <c r="N3780">
        <f t="shared" si="1369"/>
        <v>7.0550976720052644E-2</v>
      </c>
      <c r="O3780">
        <f t="shared" si="1370"/>
        <v>55.997082306611894</v>
      </c>
      <c r="P3780">
        <f t="shared" si="1371"/>
        <v>55.982088671688828</v>
      </c>
      <c r="Q3780">
        <f t="shared" si="1363"/>
        <v>3.9286768531063387E-2</v>
      </c>
      <c r="R3780">
        <f t="shared" si="1372"/>
        <v>55.957795538080831</v>
      </c>
      <c r="S3780">
        <f t="shared" si="1364"/>
        <v>18.010513080917615</v>
      </c>
      <c r="T3780">
        <f t="shared" si="1365"/>
        <v>7.3762689122780687</v>
      </c>
      <c r="U3780">
        <f t="shared" si="1366"/>
        <v>0.48916494022374851</v>
      </c>
      <c r="V3780" s="6">
        <f t="shared" si="1374"/>
        <v>210913.99999985006</v>
      </c>
      <c r="W3780">
        <f t="shared" si="1379"/>
        <v>7.3739049302511166</v>
      </c>
      <c r="X3780">
        <f t="shared" si="1380"/>
        <v>18.018261330995688</v>
      </c>
      <c r="Y3780">
        <f t="shared" si="1375"/>
        <v>1.6454676914233819E-2</v>
      </c>
      <c r="Z3780">
        <f t="shared" si="1376"/>
        <v>6.0072382582498966E-8</v>
      </c>
      <c r="AA3780">
        <f t="shared" si="1378"/>
        <v>9.3406526771587562E-8</v>
      </c>
      <c r="AB3780">
        <f t="shared" si="1377"/>
        <v>0.99748544590266131</v>
      </c>
      <c r="AC3780">
        <f t="shared" si="1373"/>
        <v>2.2350106311467299</v>
      </c>
      <c r="AD3780">
        <f t="shared" si="1381"/>
        <v>2.2302048955479724E-9</v>
      </c>
      <c r="AE3780">
        <f t="shared" si="1382"/>
        <v>1.5241142478504847E-4</v>
      </c>
      <c r="AF3780">
        <f t="shared" si="1383"/>
        <v>1.4566602788871942E-6</v>
      </c>
      <c r="AG3780">
        <f t="shared" si="1384"/>
        <v>2.2302048955479723E-7</v>
      </c>
      <c r="AH3780">
        <f t="shared" si="1385"/>
        <v>1.4566602788871943E-2</v>
      </c>
    </row>
    <row r="3781" spans="1:34">
      <c r="A3781" s="4">
        <v>43289.826261574075</v>
      </c>
      <c r="B3781" s="3">
        <v>-1.14380437227737E-3</v>
      </c>
      <c r="C3781">
        <v>2.68957366949871</v>
      </c>
      <c r="D3781" s="3">
        <v>1.8937019791501399E-2</v>
      </c>
      <c r="E3781" s="3">
        <v>1.87428319415631E-2</v>
      </c>
      <c r="F3781" s="3">
        <v>1.8697359597572401E-2</v>
      </c>
      <c r="G3781">
        <v>-4227524</v>
      </c>
      <c r="H3781">
        <v>16849370</v>
      </c>
      <c r="K3781">
        <f t="shared" si="1367"/>
        <v>73.613934835780299</v>
      </c>
      <c r="L3781">
        <f t="shared" si="1368"/>
        <v>53.932129684181056</v>
      </c>
      <c r="M3781">
        <f t="shared" si="1362"/>
        <v>18.058782444624445</v>
      </c>
      <c r="N3781">
        <f t="shared" si="1369"/>
        <v>7.0550616285756332E-2</v>
      </c>
      <c r="O3781">
        <f t="shared" si="1370"/>
        <v>55.988295469230501</v>
      </c>
      <c r="P3781">
        <f t="shared" si="1371"/>
        <v>55.978280255927181</v>
      </c>
      <c r="Q3781">
        <f t="shared" si="1363"/>
        <v>4.0982291788679959E-2</v>
      </c>
      <c r="R3781">
        <f t="shared" si="1372"/>
        <v>55.947313177441821</v>
      </c>
      <c r="S3781">
        <f t="shared" si="1364"/>
        <v>18.031460916765326</v>
      </c>
      <c r="T3781">
        <f t="shared" si="1365"/>
        <v>7.3762309718258248</v>
      </c>
      <c r="U3781">
        <f t="shared" si="1366"/>
        <v>0.48916555021419766</v>
      </c>
      <c r="V3781" s="6">
        <f t="shared" si="1374"/>
        <v>210974.00000004563</v>
      </c>
      <c r="W3781">
        <f t="shared" si="1379"/>
        <v>7.3735926511438388</v>
      </c>
      <c r="X3781">
        <f t="shared" si="1380"/>
        <v>18.017052489557635</v>
      </c>
      <c r="Y3781">
        <f t="shared" si="1375"/>
        <v>4.0827839045057601E-2</v>
      </c>
      <c r="Z3781">
        <f t="shared" si="1376"/>
        <v>-5.0587269525124671E-8</v>
      </c>
      <c r="AA3781">
        <f t="shared" si="1378"/>
        <v>-9.3357999853200943E-9</v>
      </c>
      <c r="AB3781">
        <f t="shared" si="1377"/>
        <v>0.99594379831124757</v>
      </c>
      <c r="AC3781">
        <f t="shared" si="1373"/>
        <v>2.2350115466498428</v>
      </c>
      <c r="AD3781">
        <f t="shared" si="1381"/>
        <v>-8.9836375785932261E-11</v>
      </c>
      <c r="AE3781">
        <f t="shared" si="1382"/>
        <v>2.5342630889696173E-5</v>
      </c>
      <c r="AF3781">
        <f t="shared" si="1383"/>
        <v>-3.5288366953155822E-7</v>
      </c>
      <c r="AG3781" t="str">
        <f t="shared" si="1384"/>
        <v>NaN</v>
      </c>
      <c r="AH3781" t="str">
        <f t="shared" si="1385"/>
        <v>NaN</v>
      </c>
    </row>
    <row r="3782" spans="1:34">
      <c r="A3782" s="4">
        <v>43289.826956018522</v>
      </c>
      <c r="B3782" s="3">
        <v>-1.14413735407652E-3</v>
      </c>
      <c r="C3782">
        <v>2.6895558311880499</v>
      </c>
      <c r="D3782">
        <v>1.8941003680884E-2</v>
      </c>
      <c r="E3782" s="3">
        <v>1.87471012439164E-2</v>
      </c>
      <c r="F3782" s="3">
        <v>1.87009209585631E-2</v>
      </c>
      <c r="G3782">
        <v>-4227524</v>
      </c>
      <c r="H3782">
        <v>16849370</v>
      </c>
      <c r="K3782">
        <f t="shared" si="1367"/>
        <v>73.635147152149329</v>
      </c>
      <c r="L3782">
        <f t="shared" si="1368"/>
        <v>53.948660623940143</v>
      </c>
      <c r="M3782">
        <f t="shared" si="1362"/>
        <v>18.064317709900685</v>
      </c>
      <c r="N3782">
        <f t="shared" si="1369"/>
        <v>7.0545209771307987E-2</v>
      </c>
      <c r="O3782">
        <f t="shared" si="1370"/>
        <v>56.000261284363745</v>
      </c>
      <c r="P3782">
        <f t="shared" si="1371"/>
        <v>55.991058024697701</v>
      </c>
      <c r="Q3782">
        <f t="shared" si="1363"/>
        <v>4.2214456815429457E-2</v>
      </c>
      <c r="R3782">
        <f t="shared" si="1372"/>
        <v>55.958046827548316</v>
      </c>
      <c r="S3782">
        <f t="shared" si="1364"/>
        <v>18.036174738690399</v>
      </c>
      <c r="T3782">
        <f t="shared" si="1365"/>
        <v>7.3756618650417884</v>
      </c>
      <c r="U3782">
        <f t="shared" si="1366"/>
        <v>0.489174700070936</v>
      </c>
      <c r="V3782" s="6">
        <f t="shared" si="1374"/>
        <v>211034.00000024121</v>
      </c>
      <c r="W3782">
        <f t="shared" si="1379"/>
        <v>7.3738173753612184</v>
      </c>
      <c r="X3782">
        <f t="shared" si="1380"/>
        <v>18.013250500347006</v>
      </c>
      <c r="Y3782">
        <f t="shared" si="1375"/>
        <v>4.3824180949755487E-2</v>
      </c>
      <c r="Z3782">
        <f t="shared" si="1376"/>
        <v>-5.0169193108321064E-8</v>
      </c>
      <c r="AA3782">
        <f t="shared" si="1378"/>
        <v>-1.0870365141248545E-7</v>
      </c>
      <c r="AB3782">
        <f t="shared" si="1377"/>
        <v>0.99575533098075253</v>
      </c>
      <c r="AC3782">
        <f t="shared" si="1373"/>
        <v>2.2350252791965417</v>
      </c>
      <c r="AD3782">
        <f t="shared" si="1381"/>
        <v>-9.745184624643392E-10</v>
      </c>
      <c r="AE3782">
        <f t="shared" si="1382"/>
        <v>-8.0740912522228004E-5</v>
      </c>
      <c r="AF3782">
        <f t="shared" si="1383"/>
        <v>1.2015101774813748E-6</v>
      </c>
      <c r="AG3782" t="str">
        <f t="shared" si="1384"/>
        <v>NaN</v>
      </c>
      <c r="AH3782">
        <f t="shared" si="1385"/>
        <v>1.2015101774813748E-2</v>
      </c>
    </row>
    <row r="3783" spans="1:34">
      <c r="A3783" s="4">
        <v>43289.827662037038</v>
      </c>
      <c r="B3783" s="3">
        <v>-1.14407789304096E-3</v>
      </c>
      <c r="C3783">
        <v>2.6895546419673302</v>
      </c>
      <c r="D3783" s="3">
        <v>1.8936615456459499E-2</v>
      </c>
      <c r="E3783" s="3">
        <v>1.8739490231364501E-2</v>
      </c>
      <c r="F3783" s="3">
        <v>1.8694536712773699E-2</v>
      </c>
      <c r="G3783">
        <v>-4227524</v>
      </c>
      <c r="H3783">
        <v>16849370</v>
      </c>
      <c r="K3783">
        <f t="shared" si="1367"/>
        <v>73.631359238512161</v>
      </c>
      <c r="L3783">
        <f t="shared" si="1368"/>
        <v>53.953264743289438</v>
      </c>
      <c r="M3783">
        <f t="shared" si="1362"/>
        <v>18.065859365870232</v>
      </c>
      <c r="N3783">
        <f t="shared" si="1369"/>
        <v>7.0544849337008705E-2</v>
      </c>
      <c r="O3783">
        <f t="shared" si="1370"/>
        <v>55.987081028291357</v>
      </c>
      <c r="P3783">
        <f t="shared" si="1371"/>
        <v>55.968278715468756</v>
      </c>
      <c r="Q3783">
        <f t="shared" si="1363"/>
        <v>4.8275794245157044E-2</v>
      </c>
      <c r="R3783">
        <f t="shared" si="1372"/>
        <v>55.9388052340462</v>
      </c>
      <c r="S3783">
        <f t="shared" si="1364"/>
        <v>18.033675503040126</v>
      </c>
      <c r="T3783">
        <f t="shared" si="1365"/>
        <v>7.3756239245892328</v>
      </c>
      <c r="U3783">
        <f t="shared" si="1366"/>
        <v>0.48917531006138959</v>
      </c>
      <c r="V3783" s="6">
        <f t="shared" si="1374"/>
        <v>211095.00000004191</v>
      </c>
      <c r="W3783">
        <f t="shared" si="1379"/>
        <v>7.3739808111556862</v>
      </c>
      <c r="X3783">
        <f t="shared" si="1380"/>
        <v>18.010079834897571</v>
      </c>
      <c r="Y3783">
        <f t="shared" si="1375"/>
        <v>4.038258603164735E-2</v>
      </c>
      <c r="Z3783">
        <f t="shared" si="1376"/>
        <v>-7.5253789662334788E-8</v>
      </c>
      <c r="AA3783">
        <f t="shared" si="1378"/>
        <v>-1.5161249601400772E-7</v>
      </c>
      <c r="AB3783">
        <f t="shared" si="1377"/>
        <v>0.9959738320252659</v>
      </c>
      <c r="AC3783">
        <f t="shared" si="1373"/>
        <v>2.2350261946996617</v>
      </c>
      <c r="AD3783">
        <f t="shared" si="1381"/>
        <v>-1.4750298035868023E-9</v>
      </c>
      <c r="AE3783">
        <f t="shared" si="1382"/>
        <v>-4.6880109157207902E-5</v>
      </c>
      <c r="AF3783">
        <f t="shared" si="1383"/>
        <v>3.1321547946673599E-6</v>
      </c>
      <c r="AG3783" t="str">
        <f t="shared" si="1384"/>
        <v>NaN</v>
      </c>
      <c r="AH3783">
        <f t="shared" si="1385"/>
        <v>3.1321547946673599E-2</v>
      </c>
    </row>
    <row r="3784" spans="1:34">
      <c r="A3784" s="4">
        <v>43289.828356481485</v>
      </c>
      <c r="B3784" s="3">
        <v>-1.1439946475911701E-3</v>
      </c>
      <c r="C3784">
        <v>2.6895272898909801</v>
      </c>
      <c r="D3784" s="3">
        <v>1.89384706407691E-2</v>
      </c>
      <c r="E3784" s="3">
        <v>1.87470655672951E-2</v>
      </c>
      <c r="F3784" s="3">
        <v>1.8702231158258701E-2</v>
      </c>
      <c r="G3784">
        <v>-4227524</v>
      </c>
      <c r="H3784">
        <v>16849370</v>
      </c>
      <c r="K3784">
        <f t="shared" si="1367"/>
        <v>73.626056159419747</v>
      </c>
      <c r="L3784">
        <f t="shared" si="1368"/>
        <v>53.93784738563496</v>
      </c>
      <c r="M3784">
        <f t="shared" si="1362"/>
        <v>18.060696975484696</v>
      </c>
      <c r="N3784">
        <f t="shared" si="1369"/>
        <v>7.0536559348186562E-2</v>
      </c>
      <c r="O3784">
        <f t="shared" si="1370"/>
        <v>55.992653169070095</v>
      </c>
      <c r="P3784">
        <f t="shared" si="1371"/>
        <v>55.990951246685803</v>
      </c>
      <c r="Q3784">
        <f t="shared" si="1363"/>
        <v>3.0657507034355547E-2</v>
      </c>
      <c r="R3784">
        <f t="shared" si="1372"/>
        <v>55.96199566203574</v>
      </c>
      <c r="S3784">
        <f t="shared" si="1364"/>
        <v>18.040258637461793</v>
      </c>
      <c r="T3784">
        <f t="shared" si="1365"/>
        <v>7.3747512941869022</v>
      </c>
      <c r="U3784">
        <f t="shared" si="1366"/>
        <v>0.48918933984172441</v>
      </c>
      <c r="V3784" s="6">
        <f t="shared" si="1374"/>
        <v>211155.00000023749</v>
      </c>
      <c r="W3784">
        <f t="shared" si="1379"/>
        <v>7.3739545446887202</v>
      </c>
      <c r="X3784">
        <f t="shared" si="1380"/>
        <v>18.009006754053647</v>
      </c>
      <c r="Y3784">
        <f t="shared" si="1375"/>
        <v>3.9921144811709532E-2</v>
      </c>
      <c r="Z3784">
        <f t="shared" si="1376"/>
        <v>-1.3911499198247355E-7</v>
      </c>
      <c r="AA3784">
        <f t="shared" si="1378"/>
        <v>-1.386931821934879E-7</v>
      </c>
      <c r="AB3784">
        <f t="shared" si="1377"/>
        <v>0.99600176461022405</v>
      </c>
      <c r="AC3784">
        <f t="shared" si="1373"/>
        <v>2.2350472512712698</v>
      </c>
      <c r="AD3784">
        <f t="shared" si="1381"/>
        <v>-1.3649481120882346E-9</v>
      </c>
      <c r="AE3784">
        <f t="shared" si="1382"/>
        <v>-7.7623824819721785E-5</v>
      </c>
      <c r="AF3784">
        <f t="shared" si="1383"/>
        <v>1.7504597936238872E-6</v>
      </c>
      <c r="AG3784" t="str">
        <f t="shared" si="1384"/>
        <v>NaN</v>
      </c>
      <c r="AH3784">
        <f t="shared" si="1385"/>
        <v>1.7504597936238871E-2</v>
      </c>
    </row>
    <row r="3785" spans="1:34">
      <c r="A3785" s="4">
        <v>43289.829050925924</v>
      </c>
      <c r="B3785" s="3">
        <v>-1.1449341319530501E-3</v>
      </c>
      <c r="C3785">
        <v>2.6895023162560401</v>
      </c>
      <c r="D3785" s="3">
        <v>1.8947092490925601E-2</v>
      </c>
      <c r="E3785" s="3">
        <v>1.8751762989104501E-2</v>
      </c>
      <c r="F3785" s="3">
        <v>1.8707448135228299E-2</v>
      </c>
      <c r="G3785">
        <v>-4227524</v>
      </c>
      <c r="H3785">
        <v>16849370</v>
      </c>
      <c r="K3785">
        <f t="shared" si="1367"/>
        <v>73.685905194889017</v>
      </c>
      <c r="L3785">
        <f t="shared" si="1368"/>
        <v>53.990838752357959</v>
      </c>
      <c r="M3785">
        <f t="shared" si="1362"/>
        <v>18.078440750275302</v>
      </c>
      <c r="N3785">
        <f t="shared" si="1369"/>
        <v>7.0528990227954086E-2</v>
      </c>
      <c r="O3785">
        <f t="shared" si="1370"/>
        <v>56.018549336149874</v>
      </c>
      <c r="P3785">
        <f t="shared" si="1371"/>
        <v>56.005010351600625</v>
      </c>
      <c r="Q3785">
        <f t="shared" si="1363"/>
        <v>4.0830133155616011E-2</v>
      </c>
      <c r="R3785">
        <f t="shared" si="1372"/>
        <v>55.977719202994258</v>
      </c>
      <c r="S3785">
        <f t="shared" si="1364"/>
        <v>18.051220661504892</v>
      </c>
      <c r="T3785">
        <f t="shared" si="1365"/>
        <v>7.3739545446887469</v>
      </c>
      <c r="U3785">
        <f t="shared" si="1366"/>
        <v>0.48920214964116621</v>
      </c>
      <c r="V3785" s="6">
        <f t="shared" si="1374"/>
        <v>211214.99999980442</v>
      </c>
      <c r="W3785">
        <f t="shared" si="1379"/>
        <v>7.3734671558016425</v>
      </c>
      <c r="X3785">
        <f t="shared" si="1380"/>
        <v>18.019677327767372</v>
      </c>
      <c r="Y3785">
        <f t="shared" si="1375"/>
        <v>3.7049703777569221E-2</v>
      </c>
      <c r="Z3785">
        <f t="shared" si="1376"/>
        <v>-3.6675770618326423E-7</v>
      </c>
      <c r="AA3785">
        <f t="shared" si="1378"/>
        <v>-7.9953418624362381E-8</v>
      </c>
      <c r="AB3785">
        <f t="shared" si="1377"/>
        <v>0.99618806859849629</v>
      </c>
      <c r="AC3785">
        <f t="shared" si="1373"/>
        <v>2.2350664768366606</v>
      </c>
      <c r="AD3785">
        <f t="shared" si="1381"/>
        <v>-8.4785200199877766E-10</v>
      </c>
      <c r="AE3785">
        <f t="shared" si="1382"/>
        <v>-6.3677200141517488E-5</v>
      </c>
      <c r="AF3785">
        <f t="shared" si="1383"/>
        <v>1.3254615275649559E-6</v>
      </c>
      <c r="AG3785" t="str">
        <f t="shared" si="1384"/>
        <v>NaN</v>
      </c>
      <c r="AH3785">
        <f t="shared" si="1385"/>
        <v>1.325461527564956E-2</v>
      </c>
    </row>
    <row r="3786" spans="1:34">
      <c r="A3786" s="4">
        <v>43289.829745370371</v>
      </c>
      <c r="B3786" s="3">
        <v>-1.1450292696099499E-3</v>
      </c>
      <c r="C3786">
        <v>2.6893893402884701</v>
      </c>
      <c r="D3786" s="3">
        <v>1.8946034084492601E-2</v>
      </c>
      <c r="E3786">
        <v>1.8751394330683999E-2</v>
      </c>
      <c r="F3786" s="3">
        <v>1.87067811244742E-2</v>
      </c>
      <c r="G3786">
        <v>-4227524</v>
      </c>
      <c r="H3786">
        <v>16849370</v>
      </c>
      <c r="K3786">
        <f t="shared" si="1367"/>
        <v>73.69196585670872</v>
      </c>
      <c r="L3786">
        <f t="shared" si="1368"/>
        <v>53.997776193743391</v>
      </c>
      <c r="M3786">
        <f t="shared" si="1362"/>
        <v>18.080763702204617</v>
      </c>
      <c r="N3786">
        <f t="shared" si="1369"/>
        <v>7.0494748969764418E-2</v>
      </c>
      <c r="O3786">
        <f t="shared" si="1370"/>
        <v>56.015370358398023</v>
      </c>
      <c r="P3786">
        <f t="shared" si="1371"/>
        <v>56.003906978809788</v>
      </c>
      <c r="Q3786">
        <f t="shared" si="1363"/>
        <v>3.9661471142736104E-2</v>
      </c>
      <c r="R3786">
        <f t="shared" si="1372"/>
        <v>55.975708887255287</v>
      </c>
      <c r="S3786">
        <f t="shared" si="1364"/>
        <v>18.054322721442794</v>
      </c>
      <c r="T3786">
        <f t="shared" si="1365"/>
        <v>7.3703502017214131</v>
      </c>
      <c r="U3786">
        <f t="shared" si="1366"/>
        <v>0.48926009873387122</v>
      </c>
      <c r="V3786" s="6">
        <f t="shared" si="1374"/>
        <v>211275</v>
      </c>
      <c r="W3786">
        <f t="shared" si="1379"/>
        <v>7.3730702403007902</v>
      </c>
      <c r="X3786">
        <f t="shared" si="1380"/>
        <v>18.029148579951308</v>
      </c>
      <c r="Y3786">
        <f t="shared" si="1375"/>
        <v>4.1851648761361084E-2</v>
      </c>
      <c r="Z3786">
        <f t="shared" si="1376"/>
        <v>-4.3947690421903484E-7</v>
      </c>
      <c r="AA3786">
        <f t="shared" si="1378"/>
        <v>-8.4078192335376821E-8</v>
      </c>
      <c r="AB3786">
        <f t="shared" si="1377"/>
        <v>0.99588462750406903</v>
      </c>
      <c r="AC3786">
        <f t="shared" si="1373"/>
        <v>2.2351534496324623</v>
      </c>
      <c r="AD3786">
        <f t="shared" si="1381"/>
        <v>-7.8932424964786501E-10</v>
      </c>
      <c r="AE3786">
        <f t="shared" si="1382"/>
        <v>-1.1627139073959897E-4</v>
      </c>
      <c r="AF3786">
        <f t="shared" si="1383"/>
        <v>6.7579288374651837E-7</v>
      </c>
      <c r="AG3786" t="str">
        <f t="shared" si="1384"/>
        <v>NaN</v>
      </c>
      <c r="AH3786">
        <f t="shared" si="1385"/>
        <v>6.757928837465183E-3</v>
      </c>
    </row>
    <row r="3787" spans="1:34">
      <c r="A3787" s="4">
        <v>43289.830439814818</v>
      </c>
      <c r="B3787" s="3">
        <v>-1.1444108748401001E-3</v>
      </c>
      <c r="C3787">
        <v>2.68933701457718</v>
      </c>
      <c r="D3787" s="3">
        <v>1.8942525883394401E-2</v>
      </c>
      <c r="E3787" s="3">
        <v>1.8745353089470899E-2</v>
      </c>
      <c r="F3787" s="3">
        <v>1.8701492682066601E-2</v>
      </c>
      <c r="G3787">
        <v>-4227524</v>
      </c>
      <c r="H3787">
        <v>16849370</v>
      </c>
      <c r="K3787">
        <f t="shared" si="1367"/>
        <v>73.652571554880552</v>
      </c>
      <c r="L3787">
        <f t="shared" si="1368"/>
        <v>53.965333501329326</v>
      </c>
      <c r="M3787">
        <f t="shared" si="1362"/>
        <v>18.069900501962863</v>
      </c>
      <c r="N3787">
        <f t="shared" si="1369"/>
        <v>7.0478889860709812E-2</v>
      </c>
      <c r="O3787">
        <f t="shared" si="1370"/>
        <v>56.004833297310277</v>
      </c>
      <c r="P3787">
        <f t="shared" si="1371"/>
        <v>55.985825902109219</v>
      </c>
      <c r="Q3787">
        <f t="shared" si="1363"/>
        <v>4.5063341985731142E-2</v>
      </c>
      <c r="R3787">
        <f t="shared" si="1372"/>
        <v>55.959769955324546</v>
      </c>
      <c r="S3787">
        <f t="shared" si="1364"/>
        <v>18.039858273972374</v>
      </c>
      <c r="T3787">
        <f t="shared" si="1365"/>
        <v>7.3686808218209281</v>
      </c>
      <c r="U3787">
        <f t="shared" si="1366"/>
        <v>0.48928693831364756</v>
      </c>
      <c r="V3787" s="6">
        <f t="shared" si="1374"/>
        <v>211335.00000019558</v>
      </c>
      <c r="W3787">
        <f t="shared" si="1379"/>
        <v>7.3728571900687188</v>
      </c>
      <c r="X3787">
        <f t="shared" si="1380"/>
        <v>18.027286082546457</v>
      </c>
      <c r="Y3787">
        <f t="shared" si="1375"/>
        <v>4.1416196874178489E-2</v>
      </c>
      <c r="Z3787">
        <f t="shared" si="1376"/>
        <v>1.5050757932613764E-7</v>
      </c>
      <c r="AA3787">
        <f t="shared" si="1378"/>
        <v>-9.0491188929361909E-8</v>
      </c>
      <c r="AB3787">
        <f t="shared" si="1377"/>
        <v>0.99590938187384104</v>
      </c>
      <c r="AC3787">
        <f t="shared" si="1373"/>
        <v>2.2351937317694608</v>
      </c>
      <c r="AD3787">
        <f t="shared" si="1381"/>
        <v>-8.5847678630662263E-10</v>
      </c>
      <c r="AE3787">
        <f t="shared" si="1382"/>
        <v>1.0761743870183228E-4</v>
      </c>
      <c r="AF3787">
        <f t="shared" si="1383"/>
        <v>-7.941031896787424E-7</v>
      </c>
      <c r="AG3787" t="str">
        <f t="shared" si="1384"/>
        <v>NaN</v>
      </c>
      <c r="AH3787" t="str">
        <f t="shared" si="1385"/>
        <v>NaN</v>
      </c>
    </row>
    <row r="3788" spans="1:34">
      <c r="A3788" s="4">
        <v>43289.831145833334</v>
      </c>
      <c r="B3788" s="3">
        <v>-1.1425200139092301E-3</v>
      </c>
      <c r="C3788">
        <v>2.68944642288261</v>
      </c>
      <c r="D3788" s="3">
        <v>1.8933761326752601E-2</v>
      </c>
      <c r="E3788" s="3">
        <v>1.8737456663948299E-2</v>
      </c>
      <c r="F3788" s="3">
        <v>1.86945962673053E-2</v>
      </c>
      <c r="G3788">
        <v>-4227524</v>
      </c>
      <c r="H3788">
        <v>16849370</v>
      </c>
      <c r="K3788">
        <f t="shared" si="1367"/>
        <v>73.532115901214709</v>
      </c>
      <c r="L3788">
        <f t="shared" si="1368"/>
        <v>53.853943122102208</v>
      </c>
      <c r="M3788">
        <f t="shared" si="1362"/>
        <v>18.032602241414537</v>
      </c>
      <c r="N3788">
        <f t="shared" si="1369"/>
        <v>7.0512049816007422E-2</v>
      </c>
      <c r="O3788">
        <f t="shared" si="1370"/>
        <v>55.978508504016915</v>
      </c>
      <c r="P3788">
        <f t="shared" si="1371"/>
        <v>55.962192368784166</v>
      </c>
      <c r="Q3788">
        <f t="shared" si="1363"/>
        <v>3.9523777494068213E-2</v>
      </c>
      <c r="R3788">
        <f t="shared" si="1372"/>
        <v>55.938984726522847</v>
      </c>
      <c r="S3788">
        <f t="shared" si="1364"/>
        <v>18.00625305641849</v>
      </c>
      <c r="T3788">
        <f t="shared" si="1365"/>
        <v>7.3721713434312033</v>
      </c>
      <c r="U3788">
        <f t="shared" si="1366"/>
        <v>0.48923081919229416</v>
      </c>
      <c r="V3788" s="6">
        <f t="shared" si="1374"/>
        <v>211395.99999999627</v>
      </c>
      <c r="W3788">
        <f t="shared" si="1379"/>
        <v>7.3723814751669732</v>
      </c>
      <c r="X3788">
        <f t="shared" si="1380"/>
        <v>18.019865982442841</v>
      </c>
      <c r="Y3788">
        <f t="shared" si="1375"/>
        <v>3.9349853181278149E-2</v>
      </c>
      <c r="Z3788">
        <f t="shared" si="1376"/>
        <v>3.6059107545875406E-7</v>
      </c>
      <c r="AA3788">
        <f t="shared" si="1378"/>
        <v>-8.1006075786601883E-8</v>
      </c>
      <c r="AB3788">
        <f t="shared" si="1377"/>
        <v>0.9960309094708476</v>
      </c>
      <c r="AC3788">
        <f t="shared" si="1373"/>
        <v>2.2351095054830048</v>
      </c>
      <c r="AD3788">
        <f t="shared" si="1381"/>
        <v>-8.0881759544324808E-10</v>
      </c>
      <c r="AE3788">
        <f t="shared" si="1382"/>
        <v>1.1368857300795607E-4</v>
      </c>
      <c r="AF3788">
        <f t="shared" si="1383"/>
        <v>-7.0821449496401244E-7</v>
      </c>
      <c r="AG3788" t="str">
        <f t="shared" si="1384"/>
        <v>NaN</v>
      </c>
      <c r="AH3788" t="str">
        <f t="shared" si="1385"/>
        <v>NaN</v>
      </c>
    </row>
    <row r="3789" spans="1:34">
      <c r="A3789" s="4">
        <v>43289.83184027778</v>
      </c>
      <c r="B3789" s="3">
        <v>-1.1425675827376801E-3</v>
      </c>
      <c r="C3789">
        <v>2.6894737749589699</v>
      </c>
      <c r="D3789">
        <v>1.8938149551177001E-2</v>
      </c>
      <c r="E3789" s="3">
        <v>1.87441638687596E-2</v>
      </c>
      <c r="F3789" s="3">
        <v>1.8700980513094701E-2</v>
      </c>
      <c r="G3789">
        <v>-4227524</v>
      </c>
      <c r="H3789">
        <v>16849370</v>
      </c>
      <c r="K3789">
        <f t="shared" si="1367"/>
        <v>73.535146232124575</v>
      </c>
      <c r="L3789">
        <f t="shared" si="1368"/>
        <v>53.84858142002561</v>
      </c>
      <c r="M3789">
        <f t="shared" si="1362"/>
        <v>18.030806914363644</v>
      </c>
      <c r="N3789">
        <f t="shared" si="1369"/>
        <v>7.0520339804832521E-2</v>
      </c>
      <c r="O3789">
        <f t="shared" si="1370"/>
        <v>55.991688760089005</v>
      </c>
      <c r="P3789">
        <f t="shared" si="1371"/>
        <v>55.982266635042002</v>
      </c>
      <c r="Q3789">
        <f t="shared" si="1363"/>
        <v>3.3462440064035093E-2</v>
      </c>
      <c r="R3789">
        <f t="shared" si="1372"/>
        <v>55.95822632002497</v>
      </c>
      <c r="S3789">
        <f t="shared" si="1364"/>
        <v>18.00849862098762</v>
      </c>
      <c r="T3789">
        <f t="shared" si="1365"/>
        <v>7.3730439738338447</v>
      </c>
      <c r="U3789">
        <f t="shared" si="1366"/>
        <v>0.4892167894119549</v>
      </c>
      <c r="V3789" s="6">
        <f t="shared" si="1374"/>
        <v>211456.00000019185</v>
      </c>
      <c r="W3789">
        <f t="shared" si="1379"/>
        <v>7.3717861019156823</v>
      </c>
      <c r="X3789">
        <f t="shared" si="1380"/>
        <v>18.01362171870446</v>
      </c>
      <c r="Y3789">
        <f t="shared" si="1375"/>
        <v>3.3838551097500634E-2</v>
      </c>
      <c r="Z3789">
        <f t="shared" si="1376"/>
        <v>-7.9042609085422055E-8</v>
      </c>
      <c r="AA3789">
        <f t="shared" si="1378"/>
        <v>-6.2151565522092423E-9</v>
      </c>
      <c r="AB3789">
        <f t="shared" si="1377"/>
        <v>0.99638047358824111</v>
      </c>
      <c r="AC3789">
        <f t="shared" si="1373"/>
        <v>2.2350884489113891</v>
      </c>
      <c r="AD3789">
        <f t="shared" si="1381"/>
        <v>-7.2162626999439324E-11</v>
      </c>
      <c r="AE3789">
        <f t="shared" si="1382"/>
        <v>1.210749284552371E-4</v>
      </c>
      <c r="AF3789">
        <f t="shared" si="1383"/>
        <v>-5.9332022086009861E-8</v>
      </c>
      <c r="AG3789" t="str">
        <f t="shared" si="1384"/>
        <v>NaN</v>
      </c>
      <c r="AH3789" t="str">
        <f t="shared" si="1385"/>
        <v>NaN</v>
      </c>
    </row>
    <row r="3790" spans="1:34">
      <c r="A3790" s="4">
        <v>43289.83253472222</v>
      </c>
      <c r="B3790" s="3">
        <v>-1.14322165412887E-3</v>
      </c>
      <c r="C3790">
        <v>2.6894166923648299</v>
      </c>
      <c r="D3790" s="3">
        <v>1.8939136604367399E-2</v>
      </c>
      <c r="E3790" s="3">
        <v>1.8747113136123501E-2</v>
      </c>
      <c r="F3790" s="3">
        <v>1.87036009124859E-2</v>
      </c>
      <c r="G3790">
        <v>-4227524</v>
      </c>
      <c r="H3790">
        <v>16849370</v>
      </c>
      <c r="K3790">
        <f t="shared" si="1367"/>
        <v>73.576813282135305</v>
      </c>
      <c r="L3790">
        <f t="shared" si="1368"/>
        <v>53.886803978885141</v>
      </c>
      <c r="M3790">
        <f t="shared" si="1362"/>
        <v>18.043605460962176</v>
      </c>
      <c r="N3790">
        <f t="shared" si="1369"/>
        <v>7.0503038958589531E-2</v>
      </c>
      <c r="O3790">
        <f t="shared" si="1370"/>
        <v>55.994653424734196</v>
      </c>
      <c r="P3790">
        <f t="shared" si="1371"/>
        <v>55.991093617368335</v>
      </c>
      <c r="Q3790">
        <f t="shared" si="1363"/>
        <v>2.8529435734398589E-2</v>
      </c>
      <c r="R3790">
        <f t="shared" si="1372"/>
        <v>55.966123988999797</v>
      </c>
      <c r="S3790">
        <f t="shared" si="1364"/>
        <v>18.024585837139245</v>
      </c>
      <c r="T3790">
        <f t="shared" si="1365"/>
        <v>7.3712228321240554</v>
      </c>
      <c r="U3790">
        <f t="shared" si="1366"/>
        <v>0.48924606895353168</v>
      </c>
      <c r="V3790" s="6">
        <f t="shared" si="1374"/>
        <v>211515.99999975879</v>
      </c>
      <c r="W3790">
        <f t="shared" si="1379"/>
        <v>7.3710885812928826</v>
      </c>
      <c r="X3790">
        <f t="shared" si="1380"/>
        <v>18.004378184513445</v>
      </c>
      <c r="Y3790">
        <f t="shared" si="1375"/>
        <v>3.3801903681660882E-2</v>
      </c>
      <c r="Z3790">
        <f t="shared" si="1376"/>
        <v>-1.2014476582023025E-7</v>
      </c>
      <c r="AA3790">
        <f t="shared" si="1378"/>
        <v>5.2983744542772814E-8</v>
      </c>
      <c r="AB3790">
        <f t="shared" si="1377"/>
        <v>0.99638573877401349</v>
      </c>
      <c r="AC3790">
        <f t="shared" si="1373"/>
        <v>2.2351323930608467</v>
      </c>
      <c r="AD3790">
        <f t="shared" si="1381"/>
        <v>6.1586007179419464E-10</v>
      </c>
      <c r="AE3790">
        <f t="shared" si="1382"/>
        <v>7.20987188342007E-5</v>
      </c>
      <c r="AF3790">
        <f t="shared" si="1383"/>
        <v>8.5032615316775428E-7</v>
      </c>
      <c r="AG3790">
        <f t="shared" si="1384"/>
        <v>6.1586007179419464E-8</v>
      </c>
      <c r="AH3790">
        <f t="shared" si="1385"/>
        <v>8.5032615316775438E-3</v>
      </c>
    </row>
    <row r="3791" spans="1:34">
      <c r="A3791" s="4">
        <v>43289.833229166667</v>
      </c>
      <c r="B3791" s="3">
        <v>-1.14345949827111E-3</v>
      </c>
      <c r="C3791">
        <v>2.6894285845719401</v>
      </c>
      <c r="D3791" s="3">
        <v>1.89410393575054E-2</v>
      </c>
      <c r="E3791" s="3">
        <v>1.8745115245328601E-2</v>
      </c>
      <c r="F3791" s="3">
        <v>1.8701885741975299E-2</v>
      </c>
      <c r="G3791">
        <v>-4227524</v>
      </c>
      <c r="H3791">
        <v>16849370</v>
      </c>
      <c r="K3791">
        <f t="shared" si="1367"/>
        <v>73.591964936683965</v>
      </c>
      <c r="L3791">
        <f t="shared" si="1368"/>
        <v>53.904210209460039</v>
      </c>
      <c r="M3791">
        <f t="shared" si="1362"/>
        <v>18.049433811019441</v>
      </c>
      <c r="N3791">
        <f t="shared" si="1369"/>
        <v>7.0506643301556121E-2</v>
      </c>
      <c r="O3791">
        <f t="shared" si="1370"/>
        <v>56.00036844091737</v>
      </c>
      <c r="P3791">
        <f t="shared" si="1371"/>
        <v>55.985114048695664</v>
      </c>
      <c r="Q3791">
        <f t="shared" si="1363"/>
        <v>3.9413835246548956E-2</v>
      </c>
      <c r="R3791">
        <f t="shared" si="1372"/>
        <v>55.960954605670821</v>
      </c>
      <c r="S3791">
        <f t="shared" si="1364"/>
        <v>18.023157920855073</v>
      </c>
      <c r="T3791">
        <f t="shared" si="1365"/>
        <v>7.3716022366468552</v>
      </c>
      <c r="U3791">
        <f t="shared" si="1366"/>
        <v>0.48923996904903788</v>
      </c>
      <c r="V3791" s="6">
        <f t="shared" si="1374"/>
        <v>211575.99999995437</v>
      </c>
      <c r="W3791">
        <f t="shared" si="1379"/>
        <v>7.3706566438360612</v>
      </c>
      <c r="X3791">
        <f t="shared" si="1380"/>
        <v>17.990900920418735</v>
      </c>
      <c r="Y3791">
        <f t="shared" si="1375"/>
        <v>3.6920112734811994E-2</v>
      </c>
      <c r="Z3791">
        <f t="shared" si="1376"/>
        <v>-7.2719199983153536E-8</v>
      </c>
      <c r="AA3791">
        <f t="shared" si="1378"/>
        <v>-3.4913129850882468E-8</v>
      </c>
      <c r="AB3791">
        <f t="shared" si="1377"/>
        <v>0.99618927502021903</v>
      </c>
      <c r="AC3791">
        <f t="shared" si="1373"/>
        <v>2.2351232380297112</v>
      </c>
      <c r="AD3791">
        <f t="shared" si="1381"/>
        <v>-3.7153911853002302E-10</v>
      </c>
      <c r="AE3791">
        <f t="shared" si="1382"/>
        <v>3.8860358095755594E-5</v>
      </c>
      <c r="AF3791">
        <f t="shared" si="1383"/>
        <v>-9.5176292683230878E-7</v>
      </c>
      <c r="AG3791" t="str">
        <f t="shared" si="1384"/>
        <v>NaN</v>
      </c>
      <c r="AH3791" t="str">
        <f t="shared" si="1385"/>
        <v>NaN</v>
      </c>
    </row>
    <row r="3792" spans="1:34">
      <c r="A3792" s="4">
        <v>43289.833923611113</v>
      </c>
      <c r="B3792" s="3">
        <v>-1.1432573307502E-3</v>
      </c>
      <c r="C3792">
        <v>2.6893893402884701</v>
      </c>
      <c r="D3792" s="3">
        <v>1.8936758162944899E-2</v>
      </c>
      <c r="E3792" s="3">
        <v>1.87408697273895E-2</v>
      </c>
      <c r="F3792" s="3">
        <v>1.8696490101410699E-2</v>
      </c>
      <c r="G3792">
        <v>-4227524</v>
      </c>
      <c r="H3792">
        <v>16849370</v>
      </c>
      <c r="K3792">
        <f t="shared" si="1367"/>
        <v>73.579086030317214</v>
      </c>
      <c r="L3792">
        <f t="shared" si="1368"/>
        <v>53.898423823509148</v>
      </c>
      <c r="M3792">
        <f t="shared" si="1362"/>
        <v>18.047496281653554</v>
      </c>
      <c r="N3792">
        <f t="shared" si="1369"/>
        <v>7.0494748969764418E-2</v>
      </c>
      <c r="O3792">
        <f t="shared" si="1370"/>
        <v>55.987509654505246</v>
      </c>
      <c r="P3792">
        <f t="shared" si="1371"/>
        <v>55.9724074652664</v>
      </c>
      <c r="Q3792">
        <f t="shared" si="1363"/>
        <v>4.2817067223488436E-2</v>
      </c>
      <c r="R3792">
        <f t="shared" si="1372"/>
        <v>55.944692587281757</v>
      </c>
      <c r="S3792">
        <f t="shared" si="1364"/>
        <v>18.018951570171229</v>
      </c>
      <c r="T3792">
        <f t="shared" si="1365"/>
        <v>7.3703502017214131</v>
      </c>
      <c r="U3792">
        <f t="shared" si="1366"/>
        <v>0.48926009873387122</v>
      </c>
      <c r="V3792" s="6">
        <f t="shared" si="1374"/>
        <v>211636.00000014994</v>
      </c>
      <c r="W3792">
        <f t="shared" si="1379"/>
        <v>7.3703998161590381</v>
      </c>
      <c r="X3792">
        <f t="shared" si="1380"/>
        <v>17.978671541102194</v>
      </c>
      <c r="Y3792">
        <f t="shared" si="1375"/>
        <v>2.641431904576071E-2</v>
      </c>
      <c r="Z3792">
        <f t="shared" si="1376"/>
        <v>1.5677872845748429E-7</v>
      </c>
      <c r="AA3792">
        <f t="shared" si="1378"/>
        <v>-1.2797996940669427E-7</v>
      </c>
      <c r="AB3792">
        <f t="shared" si="1377"/>
        <v>0.99685531144273565</v>
      </c>
      <c r="AC3792">
        <f t="shared" si="1373"/>
        <v>2.2351534496324623</v>
      </c>
      <c r="AD3792">
        <f t="shared" si="1381"/>
        <v>-1.9036505745996606E-9</v>
      </c>
      <c r="AE3792">
        <f t="shared" si="1382"/>
        <v>1.0998324410465038E-5</v>
      </c>
      <c r="AF3792">
        <f t="shared" si="1383"/>
        <v>-1.7230256576539521E-5</v>
      </c>
      <c r="AG3792" t="str">
        <f t="shared" si="1384"/>
        <v>NaN</v>
      </c>
      <c r="AH3792" t="str">
        <f t="shared" si="1385"/>
        <v>NaN</v>
      </c>
    </row>
    <row r="3793" spans="1:34">
      <c r="A3793" s="4">
        <v>43289.834629629629</v>
      </c>
      <c r="B3793" s="3">
        <v>-1.1405577997356899E-3</v>
      </c>
      <c r="C3793">
        <v>2.6894880456074999</v>
      </c>
      <c r="D3793" s="3">
        <v>1.89342845838655E-2</v>
      </c>
      <c r="E3793" s="3">
        <v>1.8741119463738899E-2</v>
      </c>
      <c r="F3793" s="3">
        <v>1.8709222860270502E-2</v>
      </c>
      <c r="G3793">
        <v>-4227524</v>
      </c>
      <c r="H3793">
        <v>16849372</v>
      </c>
      <c r="K3793">
        <f t="shared" si="1367"/>
        <v>73.40711475118438</v>
      </c>
      <c r="L3793">
        <f t="shared" si="1368"/>
        <v>53.709715448737313</v>
      </c>
      <c r="M3793">
        <f t="shared" si="1362"/>
        <v>17.984308651099393</v>
      </c>
      <c r="N3793">
        <f t="shared" si="1369"/>
        <v>7.0524665016391763E-2</v>
      </c>
      <c r="O3793">
        <f t="shared" si="1370"/>
        <v>55.980080133467133</v>
      </c>
      <c r="P3793">
        <f t="shared" si="1371"/>
        <v>55.973154911350591</v>
      </c>
      <c r="Q3793">
        <f t="shared" si="1363"/>
        <v>-2.9879453327552596E-3</v>
      </c>
      <c r="R3793">
        <f t="shared" si="1372"/>
        <v>55.983068078799889</v>
      </c>
      <c r="S3793">
        <f t="shared" si="1364"/>
        <v>17.986300614654564</v>
      </c>
      <c r="T3793">
        <f t="shared" si="1365"/>
        <v>7.3734992592611324</v>
      </c>
      <c r="U3793">
        <f t="shared" si="1366"/>
        <v>0.48920946952656308</v>
      </c>
      <c r="V3793" s="6">
        <f t="shared" si="1374"/>
        <v>211696.99999995064</v>
      </c>
      <c r="W3793">
        <f t="shared" si="1379"/>
        <v>7.3704786155599322</v>
      </c>
      <c r="X3793">
        <f t="shared" si="1380"/>
        <v>17.967423872953983</v>
      </c>
      <c r="Y3793">
        <f t="shared" si="1375"/>
        <v>5.285445043201757E-3</v>
      </c>
      <c r="Z3793">
        <f t="shared" si="1376"/>
        <v>-2.5084596554160532E-8</v>
      </c>
      <c r="AA3793">
        <f t="shared" si="1378"/>
        <v>-1.0223466252257796E-7</v>
      </c>
      <c r="AB3793">
        <f t="shared" si="1377"/>
        <v>0.99818850016446747</v>
      </c>
      <c r="AC3793">
        <f t="shared" si="1373"/>
        <v>2.2350774628740289</v>
      </c>
      <c r="AD3793">
        <f t="shared" si="1381"/>
        <v>-7.5995257870876242E-9</v>
      </c>
      <c r="AE3793">
        <f t="shared" si="1382"/>
        <v>-5.3884224614514194E-6</v>
      </c>
      <c r="AF3793">
        <f t="shared" si="1383"/>
        <v>1.4039637390645789E-4</v>
      </c>
      <c r="AG3793" t="str">
        <f t="shared" si="1384"/>
        <v>NaN</v>
      </c>
      <c r="AH3793">
        <f t="shared" si="1385"/>
        <v>1.4039637390645789</v>
      </c>
    </row>
    <row r="3794" spans="1:34">
      <c r="A3794" s="4">
        <v>43289.835324074076</v>
      </c>
      <c r="B3794" s="3">
        <v>-1.13766799340738E-3</v>
      </c>
      <c r="C3794">
        <v>2.6893798265227802</v>
      </c>
      <c r="D3794" s="3">
        <v>1.8935616511062101E-2</v>
      </c>
      <c r="E3794" s="3">
        <v>1.87419281338225E-2</v>
      </c>
      <c r="F3794" s="3">
        <v>1.8717512851071701E-2</v>
      </c>
      <c r="G3794">
        <v>-4227524</v>
      </c>
      <c r="H3794">
        <v>16849372</v>
      </c>
      <c r="K3794">
        <f t="shared" si="1367"/>
        <v>73.223022148412113</v>
      </c>
      <c r="L3794">
        <f t="shared" si="1368"/>
        <v>53.514725728504956</v>
      </c>
      <c r="M3794">
        <f t="shared" ref="M3794:M3857" si="1386">L3794/((($B$7/2))^2*PI())</f>
        <v>17.919017757577581</v>
      </c>
      <c r="N3794">
        <f t="shared" si="1369"/>
        <v>7.0491865495390604E-2</v>
      </c>
      <c r="O3794">
        <f t="shared" si="1370"/>
        <v>55.984080644795355</v>
      </c>
      <c r="P3794">
        <f t="shared" si="1371"/>
        <v>55.975575212956059</v>
      </c>
      <c r="Q3794">
        <f t="shared" ref="Q3794:Q3857" si="1387">O3794-R3794</f>
        <v>-2.3972786761127907E-2</v>
      </c>
      <c r="R3794">
        <f t="shared" si="1372"/>
        <v>56.008053431556483</v>
      </c>
      <c r="S3794">
        <f t="shared" ref="S3794:S3857" si="1388">M3794-(2/3)*Q3794</f>
        <v>17.934999615418334</v>
      </c>
      <c r="T3794">
        <f t="shared" ref="T3794:T3857" si="1389">N3794/$D$7*100-$N$30/$D$7*100</f>
        <v>7.3700466781031171</v>
      </c>
      <c r="U3794">
        <f t="shared" ref="U3794:U3857" si="1390">(2.40665404368-T3794*2.40665404368/100-$M$7)/$M$7</f>
        <v>0.48926497865746732</v>
      </c>
      <c r="V3794" s="6">
        <f t="shared" si="1374"/>
        <v>211757.00000014622</v>
      </c>
      <c r="W3794">
        <f t="shared" si="1379"/>
        <v>7.3704640230782736</v>
      </c>
      <c r="X3794">
        <f t="shared" si="1380"/>
        <v>17.961389254163553</v>
      </c>
      <c r="Y3794">
        <f t="shared" si="1375"/>
        <v>-1.8187231096561618E-2</v>
      </c>
      <c r="Z3794">
        <f t="shared" si="1376"/>
        <v>-4.6477054142944925E-7</v>
      </c>
      <c r="AA3794">
        <f t="shared" si="1378"/>
        <v>-3.674221499283396E-8</v>
      </c>
      <c r="AB3794">
        <f t="shared" si="1377"/>
        <v>0.99968231777504346</v>
      </c>
      <c r="AC3794">
        <f t="shared" si="1373"/>
        <v>2.2351607736573715</v>
      </c>
      <c r="AD3794">
        <f t="shared" si="1381"/>
        <v>7.9375198308988986E-10</v>
      </c>
      <c r="AE3794">
        <f t="shared" si="1382"/>
        <v>2.8792806949973667E-5</v>
      </c>
      <c r="AF3794">
        <f t="shared" si="1383"/>
        <v>2.7443016954042139E-6</v>
      </c>
      <c r="AG3794">
        <f t="shared" si="1384"/>
        <v>7.9375198308988988E-8</v>
      </c>
      <c r="AH3794">
        <f t="shared" si="1385"/>
        <v>2.7443016954042141E-2</v>
      </c>
    </row>
    <row r="3795" spans="1:34">
      <c r="A3795" s="4">
        <v>43289.836018518516</v>
      </c>
      <c r="B3795" s="3">
        <v>-1.1386669388048201E-3</v>
      </c>
      <c r="C3795">
        <v>2.6893132301629499</v>
      </c>
      <c r="D3795">
        <v>1.8942906434022001E-2</v>
      </c>
      <c r="E3795" s="3">
        <v>1.8752488413738298E-2</v>
      </c>
      <c r="F3795" s="3">
        <v>1.8725981505467601E-2</v>
      </c>
      <c r="G3795">
        <v>-4227524</v>
      </c>
      <c r="H3795">
        <v>16849372</v>
      </c>
      <c r="K3795">
        <f t="shared" ref="K3795:K3858" si="1391">(B3795-$B$19)*($B$17/$B$18)</f>
        <v>73.286659097518552</v>
      </c>
      <c r="L3795">
        <f t="shared" ref="L3795:L3858" si="1392">K3795-R3795*$B$8+$D$8</f>
        <v>53.567230708482114</v>
      </c>
      <c r="M3795">
        <f t="shared" si="1386"/>
        <v>17.936598669294202</v>
      </c>
      <c r="N3795">
        <f t="shared" ref="N3795:N3858" si="1393">(C3795-$C$19)*($C$17/$C$18)</f>
        <v>7.0471681174773662E-2</v>
      </c>
      <c r="O3795">
        <f t="shared" ref="O3795:O3858" si="1394">(D3795-$D$19)*($D$17/$D$18)</f>
        <v>56.005976300546912</v>
      </c>
      <c r="P3795">
        <f t="shared" ref="P3795:P3858" si="1395">(E3795-$E$19)*($E$17/$E$18)</f>
        <v>56.007181504511344</v>
      </c>
      <c r="Q3795">
        <f t="shared" si="1387"/>
        <v>-2.7600961195801688E-2</v>
      </c>
      <c r="R3795">
        <f t="shared" ref="R3795:R3858" si="1396">(F3795-$F$19)*($F$17/$F$18)</f>
        <v>56.033577261742714</v>
      </c>
      <c r="S3795">
        <f t="shared" si="1388"/>
        <v>17.954999310091402</v>
      </c>
      <c r="T3795">
        <f t="shared" si="1389"/>
        <v>7.3679220127750167</v>
      </c>
      <c r="U3795">
        <f t="shared" si="1390"/>
        <v>0.48929913812264081</v>
      </c>
      <c r="V3795" s="6">
        <f t="shared" si="1374"/>
        <v>211816.99999971315</v>
      </c>
      <c r="W3795">
        <f t="shared" si="1379"/>
        <v>7.3703005872838059</v>
      </c>
      <c r="X3795">
        <f t="shared" si="1380"/>
        <v>17.958456071215792</v>
      </c>
      <c r="Y3795">
        <f t="shared" si="1375"/>
        <v>-2.3108977723370099E-2</v>
      </c>
      <c r="Z3795">
        <f t="shared" si="1376"/>
        <v>-2.9087680143192847E-7</v>
      </c>
      <c r="AA3795">
        <f t="shared" si="1378"/>
        <v>2.9489321027325501E-10</v>
      </c>
      <c r="AB3795">
        <f t="shared" si="1377"/>
        <v>0.99999713068428653</v>
      </c>
      <c r="AC3795">
        <f t="shared" ref="AC3795:AC3858" si="1397">($D$7-$D$7*(T3795/100))*2.54</f>
        <v>2.2352120418317387</v>
      </c>
      <c r="AD3795">
        <f t="shared" si="1381"/>
        <v>-5.0139508824442395E-12</v>
      </c>
      <c r="AE3795">
        <f t="shared" si="1382"/>
        <v>1.0443960588174912E-4</v>
      </c>
      <c r="AF3795">
        <f t="shared" si="1383"/>
        <v>-4.779097457262136E-9</v>
      </c>
      <c r="AG3795" t="str">
        <f t="shared" si="1384"/>
        <v>NaN</v>
      </c>
      <c r="AH3795" t="str">
        <f t="shared" si="1385"/>
        <v>NaN</v>
      </c>
    </row>
    <row r="3796" spans="1:34">
      <c r="A3796" s="4">
        <v>43289.836712962962</v>
      </c>
      <c r="B3796" s="3">
        <v>-1.1367998622881701E-3</v>
      </c>
      <c r="C3796">
        <v>2.6892704182173501</v>
      </c>
      <c r="D3796" s="3">
        <v>1.8935010008499401E-2</v>
      </c>
      <c r="E3796" s="3">
        <v>1.87386815612808E-2</v>
      </c>
      <c r="F3796" s="3">
        <v>1.87148448080552E-2</v>
      </c>
      <c r="G3796">
        <v>-4227524</v>
      </c>
      <c r="H3796">
        <v>16849372</v>
      </c>
      <c r="K3796">
        <f t="shared" si="1391"/>
        <v>73.167718609307329</v>
      </c>
      <c r="L3796">
        <f t="shared" si="1392"/>
        <v>53.462929307663217</v>
      </c>
      <c r="M3796">
        <f t="shared" si="1386"/>
        <v>17.901674101748142</v>
      </c>
      <c r="N3796">
        <f t="shared" si="1393"/>
        <v>7.0458705540092995E-2</v>
      </c>
      <c r="O3796">
        <f t="shared" si="1394"/>
        <v>55.982258983387084</v>
      </c>
      <c r="P3796">
        <f t="shared" si="1395"/>
        <v>55.965858413862989</v>
      </c>
      <c r="Q3796">
        <f t="shared" si="1387"/>
        <v>-1.77531852131807E-2</v>
      </c>
      <c r="R3796">
        <f t="shared" si="1396"/>
        <v>56.000012168600264</v>
      </c>
      <c r="S3796">
        <f t="shared" si="1388"/>
        <v>17.913509558556928</v>
      </c>
      <c r="T3796">
        <f t="shared" si="1389"/>
        <v>7.3665561564928419</v>
      </c>
      <c r="U3796">
        <f t="shared" si="1390"/>
        <v>0.48932109777882071</v>
      </c>
      <c r="V3796" s="6">
        <f t="shared" ref="V3796:V3859" si="1398">(A3796-$A$274)*86400</f>
        <v>211876.99999990873</v>
      </c>
      <c r="W3796">
        <f t="shared" si="1379"/>
        <v>7.3699416122352517</v>
      </c>
      <c r="X3796">
        <f t="shared" si="1380"/>
        <v>17.95413441188434</v>
      </c>
      <c r="Y3796">
        <f t="shared" ref="Y3796:Y3859" si="1399">AVERAGE(Q3795:Q3797)</f>
        <v>-1.8575177611602101E-2</v>
      </c>
      <c r="Z3796">
        <f t="shared" ref="Z3796:Z3859" si="1400">(T3797-T3795)/100/(V3797-V3795)</f>
        <v>1.01174539103392E-7</v>
      </c>
      <c r="AA3796">
        <f t="shared" si="1378"/>
        <v>-4.7186664552413894E-8</v>
      </c>
      <c r="AB3796">
        <f t="shared" ref="AB3796:AB3859" si="1401">((M3796-$M$275)-(Y3796-$Y$275))/(M3796-$M$275)</f>
        <v>0.99970680674362733</v>
      </c>
      <c r="AC3796">
        <f t="shared" si="1397"/>
        <v>2.2352449999438275</v>
      </c>
      <c r="AD3796">
        <f t="shared" si="1381"/>
        <v>9.9813375796779812E-10</v>
      </c>
      <c r="AE3796">
        <f t="shared" si="1382"/>
        <v>2.9196004324498329E-4</v>
      </c>
      <c r="AF3796">
        <f t="shared" si="1383"/>
        <v>3.4032696505469973E-7</v>
      </c>
      <c r="AG3796">
        <f t="shared" si="1384"/>
        <v>9.9813375796779812E-8</v>
      </c>
      <c r="AH3796">
        <f t="shared" si="1385"/>
        <v>3.4032696505469973E-3</v>
      </c>
    </row>
    <row r="3797" spans="1:34">
      <c r="A3797" s="4">
        <v>43289.837407407409</v>
      </c>
      <c r="B3797" s="3">
        <v>-1.1344333130727999E-3</v>
      </c>
      <c r="C3797">
        <v>2.68935128522571</v>
      </c>
      <c r="D3797" s="3">
        <v>1.89216312754979E-2</v>
      </c>
      <c r="E3797" s="3">
        <v>1.8725029307515802E-2</v>
      </c>
      <c r="F3797" s="3">
        <v>1.8699062857176599E-2</v>
      </c>
      <c r="G3797">
        <v>-4227524</v>
      </c>
      <c r="H3797">
        <v>16849372</v>
      </c>
      <c r="K3797">
        <f t="shared" si="1391"/>
        <v>73.016959646542858</v>
      </c>
      <c r="L3797">
        <f t="shared" si="1392"/>
        <v>53.332915575695445</v>
      </c>
      <c r="M3797">
        <f t="shared" si="1386"/>
        <v>17.85813994661337</v>
      </c>
      <c r="N3797">
        <f t="shared" si="1393"/>
        <v>7.048321507226904E-2</v>
      </c>
      <c r="O3797">
        <f t="shared" si="1394"/>
        <v>55.94207527584939</v>
      </c>
      <c r="P3797">
        <f t="shared" si="1395"/>
        <v>55.924998027933469</v>
      </c>
      <c r="Q3797">
        <f t="shared" si="1387"/>
        <v>-1.0371386425823914E-2</v>
      </c>
      <c r="R3797">
        <f t="shared" si="1396"/>
        <v>55.952446662275214</v>
      </c>
      <c r="S3797">
        <f t="shared" si="1388"/>
        <v>17.865054204230585</v>
      </c>
      <c r="T3797">
        <f t="shared" si="1389"/>
        <v>7.3691361072482149</v>
      </c>
      <c r="U3797">
        <f t="shared" si="1390"/>
        <v>0.48927961842825601</v>
      </c>
      <c r="V3797" s="6">
        <f t="shared" si="1398"/>
        <v>211937.00000010431</v>
      </c>
      <c r="W3797">
        <f t="shared" si="1379"/>
        <v>7.3696030666610088</v>
      </c>
      <c r="X3797">
        <f t="shared" si="1380"/>
        <v>17.954990980170248</v>
      </c>
      <c r="Y3797">
        <f t="shared" si="1399"/>
        <v>-1.5318782520260754E-2</v>
      </c>
      <c r="Z3797">
        <f t="shared" si="1400"/>
        <v>3.3830236688797779E-7</v>
      </c>
      <c r="AA3797">
        <f t="shared" si="1378"/>
        <v>-5.9281023603965253E-8</v>
      </c>
      <c r="AB3797">
        <f t="shared" si="1401"/>
        <v>0.99949688410011628</v>
      </c>
      <c r="AC3797">
        <f t="shared" si="1397"/>
        <v>2.2351827457321005</v>
      </c>
      <c r="AD3797">
        <f t="shared" si="1381"/>
        <v>1.5204837641836323E-9</v>
      </c>
      <c r="AE3797">
        <f t="shared" si="1382"/>
        <v>2.804974668090962E-4</v>
      </c>
      <c r="AF3797">
        <f t="shared" si="1383"/>
        <v>5.3961483360841912E-7</v>
      </c>
      <c r="AG3797">
        <f t="shared" si="1384"/>
        <v>1.5204837641836323E-7</v>
      </c>
      <c r="AH3797">
        <f t="shared" si="1385"/>
        <v>5.3961483360841916E-3</v>
      </c>
    </row>
    <row r="3798" spans="1:34">
      <c r="A3798" s="4">
        <v>43289.838101851848</v>
      </c>
      <c r="B3798" s="3">
        <v>-1.1354679350915799E-3</v>
      </c>
      <c r="C3798">
        <v>2.6893976648334501</v>
      </c>
      <c r="D3798" s="3">
        <v>1.8918824714619399E-2</v>
      </c>
      <c r="E3798" s="3">
        <v>1.87247082179238E-2</v>
      </c>
      <c r="F3798" s="3">
        <v>1.86987412627059E-2</v>
      </c>
      <c r="G3798">
        <v>-4227524</v>
      </c>
      <c r="H3798">
        <v>16849372</v>
      </c>
      <c r="K3798">
        <f t="shared" si="1391"/>
        <v>73.08286934383186</v>
      </c>
      <c r="L3798">
        <f t="shared" si="1392"/>
        <v>53.399248005989321</v>
      </c>
      <c r="M3798">
        <f t="shared" si="1386"/>
        <v>17.880350879775385</v>
      </c>
      <c r="N3798">
        <f t="shared" si="1393"/>
        <v>7.0497272009841905E-2</v>
      </c>
      <c r="O3798">
        <f t="shared" si="1394"/>
        <v>55.93364562697937</v>
      </c>
      <c r="P3798">
        <f t="shared" si="1395"/>
        <v>55.92403702582547</v>
      </c>
      <c r="Q3798">
        <f t="shared" si="1387"/>
        <v>-1.7831775921777648E-2</v>
      </c>
      <c r="R3798">
        <f t="shared" si="1396"/>
        <v>55.951477402901148</v>
      </c>
      <c r="S3798">
        <f t="shared" si="1388"/>
        <v>17.892238730389902</v>
      </c>
      <c r="T3798">
        <f t="shared" si="1389"/>
        <v>7.3706157848874634</v>
      </c>
      <c r="U3798">
        <f t="shared" si="1390"/>
        <v>0.48925582880072394</v>
      </c>
      <c r="V3798" s="6">
        <f t="shared" si="1398"/>
        <v>211996.99999967124</v>
      </c>
      <c r="W3798">
        <f t="shared" si="1379"/>
        <v>7.3692849505610756</v>
      </c>
      <c r="X3798">
        <f t="shared" si="1380"/>
        <v>17.950738990001927</v>
      </c>
      <c r="Y3798">
        <f t="shared" si="1399"/>
        <v>-2.0042662389736659E-2</v>
      </c>
      <c r="Z3798">
        <f t="shared" si="1400"/>
        <v>1.8654055743859698E-7</v>
      </c>
      <c r="AA3798">
        <f t="shared" si="1378"/>
        <v>5.759751881650805E-9</v>
      </c>
      <c r="AB3798">
        <f t="shared" si="1401"/>
        <v>0.99980050332296511</v>
      </c>
      <c r="AC3798">
        <f t="shared" si="1397"/>
        <v>2.2351470411106655</v>
      </c>
      <c r="AD3798">
        <f t="shared" si="1381"/>
        <v>-1.1290983441425697E-10</v>
      </c>
      <c r="AE3798">
        <f t="shared" si="1382"/>
        <v>5.5301659660309149E-5</v>
      </c>
      <c r="AF3798">
        <f t="shared" si="1383"/>
        <v>-2.0324723277089373E-7</v>
      </c>
      <c r="AG3798" t="str">
        <f t="shared" si="1384"/>
        <v>NaN</v>
      </c>
      <c r="AH3798" t="str">
        <f t="shared" si="1385"/>
        <v>NaN</v>
      </c>
    </row>
    <row r="3799" spans="1:34">
      <c r="A3799" s="4">
        <v>43289.838796296295</v>
      </c>
      <c r="B3799" s="3">
        <v>-1.13589605454763E-3</v>
      </c>
      <c r="C3799">
        <v>2.68942144924767</v>
      </c>
      <c r="D3799" s="3">
        <v>1.8920204210644401E-2</v>
      </c>
      <c r="E3799" s="3">
        <v>1.87289418436558E-2</v>
      </c>
      <c r="F3799" s="3">
        <v>1.8704792003118201E-2</v>
      </c>
      <c r="G3799">
        <v>-4227524</v>
      </c>
      <c r="H3799">
        <v>16849373</v>
      </c>
      <c r="K3799">
        <f t="shared" si="1391"/>
        <v>73.110142322020607</v>
      </c>
      <c r="L3799">
        <f t="shared" si="1392"/>
        <v>53.418567340974533</v>
      </c>
      <c r="M3799">
        <f t="shared" si="1386"/>
        <v>17.886819818968323</v>
      </c>
      <c r="N3799">
        <f t="shared" si="1393"/>
        <v>7.0504480695774946E-2</v>
      </c>
      <c r="O3799">
        <f t="shared" si="1394"/>
        <v>55.93778901371202</v>
      </c>
      <c r="P3799">
        <f t="shared" si="1395"/>
        <v>55.936708016584092</v>
      </c>
      <c r="Q3799">
        <f t="shared" si="1387"/>
        <v>-3.1924824821608411E-2</v>
      </c>
      <c r="R3799">
        <f t="shared" si="1396"/>
        <v>55.969713838533629</v>
      </c>
      <c r="S3799">
        <f t="shared" si="1388"/>
        <v>17.908103035516064</v>
      </c>
      <c r="T3799">
        <f t="shared" si="1389"/>
        <v>7.3713745939330479</v>
      </c>
      <c r="U3799">
        <f t="shared" si="1390"/>
        <v>0.48924362899173629</v>
      </c>
      <c r="V3799" s="6">
        <f t="shared" si="1398"/>
        <v>212056.99999986682</v>
      </c>
      <c r="W3799">
        <f t="shared" si="1379"/>
        <v>7.3692236621381646</v>
      </c>
      <c r="X3799">
        <f t="shared" si="1380"/>
        <v>17.945040469821034</v>
      </c>
      <c r="Y3799">
        <f t="shared" si="1399"/>
        <v>-3.5195440536147281E-2</v>
      </c>
      <c r="Z3799">
        <f t="shared" si="1400"/>
        <v>-1.7559217588132582E-7</v>
      </c>
      <c r="AA3799">
        <f t="shared" ref="AA3799:AA3862" si="1402">AVERAGE(Z3796:Z3802)</f>
        <v>8.9214564467846563E-9</v>
      </c>
      <c r="AB3799">
        <f t="shared" si="1401"/>
        <v>1.0007718033974</v>
      </c>
      <c r="AC3799">
        <f t="shared" si="1397"/>
        <v>2.2351287310483956</v>
      </c>
      <c r="AD3799">
        <f t="shared" si="1381"/>
        <v>-9.9593088966864626E-11</v>
      </c>
      <c r="AE3799">
        <f t="shared" si="1382"/>
        <v>1.1931695202479086E-4</v>
      </c>
      <c r="AF3799">
        <f t="shared" si="1383"/>
        <v>-8.3091784845250827E-8</v>
      </c>
      <c r="AG3799" t="str">
        <f t="shared" si="1384"/>
        <v>NaN</v>
      </c>
      <c r="AH3799" t="str">
        <f t="shared" si="1385"/>
        <v>NaN</v>
      </c>
    </row>
    <row r="3800" spans="1:34">
      <c r="A3800" s="4">
        <v>43289.839502314811</v>
      </c>
      <c r="B3800" s="3">
        <v>-1.13795340637807E-3</v>
      </c>
      <c r="C3800">
        <v>2.6893310684736198</v>
      </c>
      <c r="D3800" s="3">
        <v>1.89271016907696E-2</v>
      </c>
      <c r="E3800">
        <v>1.8734364690098999E-2</v>
      </c>
      <c r="F3800" s="3">
        <v>1.8719597259678301E-2</v>
      </c>
      <c r="G3800">
        <v>-4227524</v>
      </c>
      <c r="H3800">
        <v>16849378</v>
      </c>
      <c r="K3800">
        <f t="shared" si="1391"/>
        <v>73.241204133870639</v>
      </c>
      <c r="L3800">
        <f t="shared" si="1392"/>
        <v>53.530167777820537</v>
      </c>
      <c r="M3800">
        <f t="shared" si="1386"/>
        <v>17.924188415786748</v>
      </c>
      <c r="N3800">
        <f t="shared" si="1393"/>
        <v>7.0477087689224963E-2</v>
      </c>
      <c r="O3800">
        <f t="shared" si="1394"/>
        <v>55.958505947375841</v>
      </c>
      <c r="P3800">
        <f t="shared" si="1395"/>
        <v>55.952938274409632</v>
      </c>
      <c r="Q3800">
        <f t="shared" si="1387"/>
        <v>-5.5829720865055776E-2</v>
      </c>
      <c r="R3800">
        <f t="shared" si="1396"/>
        <v>56.014335668240896</v>
      </c>
      <c r="S3800">
        <f t="shared" si="1388"/>
        <v>17.961408229696787</v>
      </c>
      <c r="T3800">
        <f t="shared" si="1389"/>
        <v>7.3684911195593648</v>
      </c>
      <c r="U3800">
        <f t="shared" si="1390"/>
        <v>0.48928998826589742</v>
      </c>
      <c r="V3800" s="6">
        <f t="shared" si="1398"/>
        <v>212117.99999966752</v>
      </c>
      <c r="W3800">
        <f t="shared" si="1379"/>
        <v>7.3686545553538645</v>
      </c>
      <c r="X3800">
        <f t="shared" si="1380"/>
        <v>17.943076114511214</v>
      </c>
      <c r="Y3800">
        <f t="shared" si="1399"/>
        <v>-4.6632360069177516E-2</v>
      </c>
      <c r="Z3800">
        <f t="shared" si="1400"/>
        <v>-1.0974510991502003E-7</v>
      </c>
      <c r="AA3800">
        <f t="shared" si="1402"/>
        <v>-1.6372178385893722E-8</v>
      </c>
      <c r="AB3800">
        <f t="shared" si="1401"/>
        <v>1.0015012570656197</v>
      </c>
      <c r="AC3800">
        <f t="shared" si="1397"/>
        <v>2.2351983092850323</v>
      </c>
      <c r="AD3800">
        <f t="shared" si="1381"/>
        <v>1.3794705709524856E-10</v>
      </c>
      <c r="AE3800">
        <f t="shared" si="1382"/>
        <v>4.7982864891208212E-4</v>
      </c>
      <c r="AF3800">
        <f t="shared" si="1383"/>
        <v>2.8619187582262548E-8</v>
      </c>
      <c r="AG3800">
        <f t="shared" si="1384"/>
        <v>1.3794705709524855E-8</v>
      </c>
      <c r="AH3800">
        <f t="shared" si="1385"/>
        <v>2.8619187582262551E-4</v>
      </c>
    </row>
    <row r="3801" spans="1:34">
      <c r="A3801" s="4">
        <v>43289.840196759258</v>
      </c>
      <c r="B3801" s="3">
        <v>-1.1382744959701099E-3</v>
      </c>
      <c r="C3801">
        <v>2.6893798265227802</v>
      </c>
      <c r="D3801" s="3">
        <v>1.8923034555937201E-2</v>
      </c>
      <c r="E3801" s="3">
        <v>1.8727324503488501E-2</v>
      </c>
      <c r="F3801">
        <v>1.8714320728177001E-2</v>
      </c>
      <c r="G3801">
        <v>-4227524</v>
      </c>
      <c r="H3801">
        <v>16849378</v>
      </c>
      <c r="K3801">
        <f t="shared" si="1391"/>
        <v>73.261658867512352</v>
      </c>
      <c r="L3801">
        <f t="shared" si="1392"/>
        <v>53.557558464098427</v>
      </c>
      <c r="M3801">
        <f t="shared" si="1386"/>
        <v>17.933359988416974</v>
      </c>
      <c r="N3801">
        <f t="shared" si="1393"/>
        <v>7.0491865495390604E-2</v>
      </c>
      <c r="O3801">
        <f t="shared" si="1394"/>
        <v>55.946290100284557</v>
      </c>
      <c r="P3801">
        <f t="shared" si="1395"/>
        <v>55.931867413372878</v>
      </c>
      <c r="Q3801">
        <f t="shared" si="1387"/>
        <v>-5.2142534520868367E-2</v>
      </c>
      <c r="R3801">
        <f t="shared" si="1396"/>
        <v>55.998432634805425</v>
      </c>
      <c r="S3801">
        <f t="shared" si="1388"/>
        <v>17.968121678097553</v>
      </c>
      <c r="T3801">
        <f t="shared" si="1389"/>
        <v>7.3700466781031171</v>
      </c>
      <c r="U3801">
        <f t="shared" si="1390"/>
        <v>0.48926497865746732</v>
      </c>
      <c r="V3801" s="6">
        <f t="shared" si="1398"/>
        <v>212177.9999998631</v>
      </c>
      <c r="W3801">
        <f t="shared" ref="W3801:W3864" si="1403">AVERAGE(T3795:T3807)</f>
        <v>7.3683393577502585</v>
      </c>
      <c r="X3801">
        <f t="shared" ref="X3801:X3864" si="1404">AVERAGE(S3795:S3807)</f>
        <v>17.942367484200492</v>
      </c>
      <c r="Y3801">
        <f t="shared" si="1399"/>
        <v>-5.7063742215094727E-2</v>
      </c>
      <c r="Z3801">
        <f t="shared" si="1400"/>
        <v>-9.4851130301368316E-9</v>
      </c>
      <c r="AA3801">
        <f t="shared" si="1402"/>
        <v>-3.2449463800108758E-8</v>
      </c>
      <c r="AB3801">
        <f t="shared" si="1401"/>
        <v>1.0021669881459081</v>
      </c>
      <c r="AC3801">
        <f t="shared" si="1397"/>
        <v>2.2351607736573715</v>
      </c>
      <c r="AD3801">
        <f t="shared" ref="AD3801:AD3864" si="1405">AA3801*AC3801*$D$7*2.54*1.024*9.81/2/Y3801/10000*0.14503773773</f>
        <v>2.2342581470305872E-10</v>
      </c>
      <c r="AE3801">
        <f t="shared" si="1382"/>
        <v>2.8690804087346032E-4</v>
      </c>
      <c r="AF3801">
        <f t="shared" si="1383"/>
        <v>7.7521410532072496E-8</v>
      </c>
      <c r="AG3801">
        <f t="shared" si="1384"/>
        <v>2.2342581470305871E-8</v>
      </c>
      <c r="AH3801">
        <f t="shared" si="1385"/>
        <v>7.7521410532072489E-4</v>
      </c>
    </row>
    <row r="3802" spans="1:34">
      <c r="A3802" s="4">
        <v>43289.840891203705</v>
      </c>
      <c r="B3802" s="3">
        <v>-1.1371923051228801E-3</v>
      </c>
      <c r="C3802">
        <v>2.6893275008114901</v>
      </c>
      <c r="D3802" s="3">
        <v>1.89195858158746E-2</v>
      </c>
      <c r="E3802" s="3">
        <v>1.87236498114908E-2</v>
      </c>
      <c r="F3802" s="3">
        <v>1.8714558946303399E-2</v>
      </c>
      <c r="G3802">
        <v>-4227524</v>
      </c>
      <c r="H3802">
        <v>16849379</v>
      </c>
      <c r="K3802">
        <f t="shared" si="1391"/>
        <v>73.192718839313514</v>
      </c>
      <c r="L3802">
        <f t="shared" si="1392"/>
        <v>53.488305300340485</v>
      </c>
      <c r="M3802">
        <f t="shared" si="1386"/>
        <v>17.910171068839162</v>
      </c>
      <c r="N3802">
        <f t="shared" si="1393"/>
        <v>7.0476006386335999E-2</v>
      </c>
      <c r="O3802">
        <f t="shared" si="1394"/>
        <v>55.93593163345264</v>
      </c>
      <c r="P3802">
        <f t="shared" si="1395"/>
        <v>55.920869278135811</v>
      </c>
      <c r="Q3802">
        <f t="shared" si="1387"/>
        <v>-6.3218971259360046E-2</v>
      </c>
      <c r="R3802">
        <f t="shared" si="1396"/>
        <v>55.999150604712</v>
      </c>
      <c r="S3802">
        <f t="shared" si="1388"/>
        <v>17.952317049678737</v>
      </c>
      <c r="T3802">
        <f t="shared" si="1389"/>
        <v>7.3683772982026321</v>
      </c>
      <c r="U3802">
        <f t="shared" si="1390"/>
        <v>0.48929181823724366</v>
      </c>
      <c r="V3802" s="6">
        <f t="shared" si="1398"/>
        <v>212238.00000005867</v>
      </c>
      <c r="W3802">
        <f t="shared" si="1403"/>
        <v>7.3682080254154325</v>
      </c>
      <c r="X3802">
        <f t="shared" si="1404"/>
        <v>17.940818816601343</v>
      </c>
      <c r="Y3802">
        <f t="shared" si="1399"/>
        <v>-3.6786222725294714E-2</v>
      </c>
      <c r="Z3802">
        <f t="shared" si="1400"/>
        <v>-2.6874486947599153E-7</v>
      </c>
      <c r="AA3802">
        <f t="shared" si="1402"/>
        <v>-7.5223926935289633E-8</v>
      </c>
      <c r="AB3802">
        <f t="shared" si="1401"/>
        <v>1.0008724587785942</v>
      </c>
      <c r="AC3802">
        <f t="shared" si="1397"/>
        <v>2.2352010557943705</v>
      </c>
      <c r="AD3802">
        <f t="shared" si="1405"/>
        <v>8.0346082535524097E-10</v>
      </c>
      <c r="AE3802">
        <f t="shared" ref="AE3802:AE3865" si="1406">(W3803-W3801)/(X3803-X3801)*0.14503773773/100</f>
        <v>2.3227450735411717E-4</v>
      </c>
      <c r="AF3802">
        <f t="shared" ref="AF3802:AF3865" si="1407">AD3802/AE3802/(1.024*9.81)</f>
        <v>3.4434532796578096E-7</v>
      </c>
      <c r="AG3802">
        <f t="shared" ref="AG3802:AG3865" si="1408">IF(AD3802&gt;0,AD3802*100,"NaN")</f>
        <v>8.0346082535524104E-8</v>
      </c>
      <c r="AH3802">
        <f t="shared" ref="AH3802:AH3865" si="1409">IF(AF3802&gt;0,AF3802*100*100,"NaN")</f>
        <v>3.4434532796578095E-3</v>
      </c>
    </row>
    <row r="3803" spans="1:34">
      <c r="A3803" s="4">
        <v>43289.841585648152</v>
      </c>
      <c r="B3803" s="3">
        <v>-1.1431384086790801E-3</v>
      </c>
      <c r="C3803">
        <v>2.6892787427623301</v>
      </c>
      <c r="D3803" s="3">
        <v>1.8937626294064099E-2</v>
      </c>
      <c r="E3803" s="3">
        <v>1.8741155140360202E-2</v>
      </c>
      <c r="F3803">
        <v>1.8709901781931E-2</v>
      </c>
      <c r="G3803">
        <v>-4227524</v>
      </c>
      <c r="H3803">
        <v>16849473</v>
      </c>
      <c r="K3803">
        <f t="shared" si="1391"/>
        <v>73.571510203042891</v>
      </c>
      <c r="L3803">
        <f t="shared" si="1392"/>
        <v>53.873218464252034</v>
      </c>
      <c r="M3803">
        <f t="shared" si="1386"/>
        <v>18.039056449925635</v>
      </c>
      <c r="N3803">
        <f t="shared" si="1393"/>
        <v>7.0461228580170482E-2</v>
      </c>
      <c r="O3803">
        <f t="shared" si="1394"/>
        <v>55.990117130638772</v>
      </c>
      <c r="P3803">
        <f t="shared" si="1395"/>
        <v>55.973261689362502</v>
      </c>
      <c r="Q3803">
        <f t="shared" si="1387"/>
        <v>5.002837604344279E-3</v>
      </c>
      <c r="R3803">
        <f t="shared" si="1396"/>
        <v>55.985114293034428</v>
      </c>
      <c r="S3803">
        <f t="shared" si="1388"/>
        <v>18.035721224856072</v>
      </c>
      <c r="T3803">
        <f t="shared" si="1389"/>
        <v>7.3668217396588931</v>
      </c>
      <c r="U3803">
        <f t="shared" si="1390"/>
        <v>0.48931682784567349</v>
      </c>
      <c r="V3803" s="6">
        <f t="shared" si="1398"/>
        <v>212298.00000025425</v>
      </c>
      <c r="W3803">
        <f t="shared" si="1403"/>
        <v>7.3682167809044126</v>
      </c>
      <c r="X3803">
        <f t="shared" si="1404"/>
        <v>17.941602085163719</v>
      </c>
      <c r="Y3803">
        <f t="shared" si="1399"/>
        <v>-2.5157436301152341E-2</v>
      </c>
      <c r="Z3803">
        <f t="shared" si="1400"/>
        <v>-7.5880904725356571E-8</v>
      </c>
      <c r="AA3803">
        <f t="shared" si="1402"/>
        <v>-9.304817531494567E-8</v>
      </c>
      <c r="AB3803">
        <f t="shared" si="1401"/>
        <v>1.0001271765489848</v>
      </c>
      <c r="AC3803">
        <f t="shared" si="1397"/>
        <v>2.2352385914220312</v>
      </c>
      <c r="AD3803">
        <f t="shared" si="1405"/>
        <v>1.4532578366707408E-9</v>
      </c>
      <c r="AE3803">
        <f t="shared" si="1406"/>
        <v>-5.3486598793885884E-5</v>
      </c>
      <c r="AF3803">
        <f t="shared" si="1407"/>
        <v>-2.7047599524445266E-6</v>
      </c>
      <c r="AG3803">
        <f t="shared" si="1408"/>
        <v>1.4532578366707409E-7</v>
      </c>
      <c r="AH3803" t="str">
        <f t="shared" si="1409"/>
        <v>NaN</v>
      </c>
    </row>
    <row r="3804" spans="1:34">
      <c r="A3804" s="4">
        <v>43289.842280092591</v>
      </c>
      <c r="B3804" s="3">
        <v>-1.1393685790244499E-3</v>
      </c>
      <c r="C3804">
        <v>2.6892989595144199</v>
      </c>
      <c r="D3804" s="3">
        <v>1.89353786669199E-2</v>
      </c>
      <c r="E3804" s="3">
        <v>1.8741012433874899E-2</v>
      </c>
      <c r="F3804" s="3">
        <v>1.8715047293462701E-2</v>
      </c>
      <c r="G3804">
        <v>-4227524</v>
      </c>
      <c r="H3804">
        <v>16849475</v>
      </c>
      <c r="K3804">
        <f t="shared" si="1391"/>
        <v>73.331356478438508</v>
      </c>
      <c r="L3804">
        <f t="shared" si="1392"/>
        <v>53.626301011569083</v>
      </c>
      <c r="M3804">
        <f t="shared" si="1386"/>
        <v>17.956377931834588</v>
      </c>
      <c r="N3804">
        <f t="shared" si="1393"/>
        <v>7.0467355963214434E-2</v>
      </c>
      <c r="O3804">
        <f t="shared" si="1394"/>
        <v>55.983366267772602</v>
      </c>
      <c r="P3804">
        <f t="shared" si="1395"/>
        <v>55.972834577314593</v>
      </c>
      <c r="Q3804">
        <f t="shared" si="1387"/>
        <v>-1.7256175248441252E-2</v>
      </c>
      <c r="R3804">
        <f t="shared" si="1396"/>
        <v>56.000622443021044</v>
      </c>
      <c r="S3804">
        <f t="shared" si="1388"/>
        <v>17.967882048666883</v>
      </c>
      <c r="T3804">
        <f t="shared" si="1389"/>
        <v>7.3674667273477299</v>
      </c>
      <c r="U3804">
        <f t="shared" si="1390"/>
        <v>0.48930645800803235</v>
      </c>
      <c r="V3804" s="6">
        <f t="shared" si="1398"/>
        <v>212357.99999982119</v>
      </c>
      <c r="W3804">
        <f t="shared" si="1403"/>
        <v>7.3680066491686675</v>
      </c>
      <c r="X3804">
        <f t="shared" si="1404"/>
        <v>17.946279465796088</v>
      </c>
      <c r="Y3804">
        <f t="shared" si="1399"/>
        <v>-1.0332905333714374E-2</v>
      </c>
      <c r="Z3804">
        <f t="shared" si="1400"/>
        <v>2.2576136898847246E-7</v>
      </c>
      <c r="AA3804">
        <f t="shared" si="1402"/>
        <v>-7.6015286318889351E-8</v>
      </c>
      <c r="AB3804">
        <f t="shared" si="1401"/>
        <v>0.99918188655150775</v>
      </c>
      <c r="AC3804">
        <f t="shared" si="1397"/>
        <v>2.235223027869099</v>
      </c>
      <c r="AD3804">
        <f t="shared" si="1405"/>
        <v>2.890524504503095E-9</v>
      </c>
      <c r="AE3804">
        <f t="shared" si="1406"/>
        <v>-9.4148088603821038E-5</v>
      </c>
      <c r="AF3804">
        <f t="shared" si="1407"/>
        <v>-3.0563014259945144E-6</v>
      </c>
      <c r="AG3804">
        <f t="shared" si="1408"/>
        <v>2.8905245045030951E-7</v>
      </c>
      <c r="AH3804" t="str">
        <f t="shared" si="1409"/>
        <v>NaN</v>
      </c>
    </row>
    <row r="3805" spans="1:34">
      <c r="A3805" s="4">
        <v>43289.842986111114</v>
      </c>
      <c r="B3805" s="3">
        <v>-1.1381793583132101E-3</v>
      </c>
      <c r="C3805">
        <v>2.6893643666535398</v>
      </c>
      <c r="D3805" s="3">
        <v>1.8931775328164799E-2</v>
      </c>
      <c r="E3805">
        <v>1.8738170196375002E-2</v>
      </c>
      <c r="F3805" s="3">
        <v>1.8711950457818601E-2</v>
      </c>
      <c r="G3805">
        <v>-4227524</v>
      </c>
      <c r="H3805">
        <v>16849475</v>
      </c>
      <c r="K3805">
        <f t="shared" si="1391"/>
        <v>73.255598205692635</v>
      </c>
      <c r="L3805">
        <f t="shared" si="1392"/>
        <v>53.554613501092746</v>
      </c>
      <c r="M3805">
        <f t="shared" si="1386"/>
        <v>17.932373888914906</v>
      </c>
      <c r="N3805">
        <f t="shared" si="1393"/>
        <v>7.0487179849534912E-2</v>
      </c>
      <c r="O3805">
        <f t="shared" si="1394"/>
        <v>55.972543455875694</v>
      </c>
      <c r="P3805">
        <f t="shared" si="1395"/>
        <v>55.964327929024265</v>
      </c>
      <c r="Q3805">
        <f t="shared" si="1387"/>
        <v>-1.874537835704615E-2</v>
      </c>
      <c r="R3805">
        <f t="shared" si="1396"/>
        <v>55.991288834232741</v>
      </c>
      <c r="S3805">
        <f t="shared" si="1388"/>
        <v>17.944870807819605</v>
      </c>
      <c r="T3805">
        <f t="shared" si="1389"/>
        <v>7.3695534522235695</v>
      </c>
      <c r="U3805">
        <f t="shared" si="1390"/>
        <v>0.48927290853330802</v>
      </c>
      <c r="V3805" s="6">
        <f t="shared" si="1398"/>
        <v>212419.00000025053</v>
      </c>
      <c r="W3805">
        <f t="shared" si="1403"/>
        <v>7.3676622666017453</v>
      </c>
      <c r="X3805">
        <f t="shared" si="1404"/>
        <v>17.95014453155753</v>
      </c>
      <c r="Y3805">
        <f t="shared" si="1399"/>
        <v>-1.6048899848324066E-2</v>
      </c>
      <c r="Z3805">
        <f t="shared" si="1400"/>
        <v>-1.1288068450766901E-7</v>
      </c>
      <c r="AA3805">
        <f t="shared" si="1402"/>
        <v>-6.6078501186423291E-8</v>
      </c>
      <c r="AB3805">
        <f t="shared" si="1401"/>
        <v>0.99954593160188598</v>
      </c>
      <c r="AC3805">
        <f t="shared" si="1397"/>
        <v>2.2351726751978451</v>
      </c>
      <c r="AD3805">
        <f t="shared" si="1405"/>
        <v>1.617719809815551E-9</v>
      </c>
      <c r="AE3805">
        <f t="shared" si="1406"/>
        <v>-2.158315238754296E-4</v>
      </c>
      <c r="AF3805">
        <f t="shared" si="1407"/>
        <v>-7.4613852210467127E-7</v>
      </c>
      <c r="AG3805">
        <f t="shared" si="1408"/>
        <v>1.617719809815551E-7</v>
      </c>
      <c r="AH3805" t="str">
        <f t="shared" si="1409"/>
        <v>NaN</v>
      </c>
    </row>
    <row r="3806" spans="1:34">
      <c r="A3806" s="4">
        <v>43289.843680555554</v>
      </c>
      <c r="B3806" s="3">
        <v>-1.1391901959177601E-3</v>
      </c>
      <c r="C3806">
        <v>2.6892561475688099</v>
      </c>
      <c r="D3806" s="3">
        <v>1.8936865192808901E-2</v>
      </c>
      <c r="E3806" s="3">
        <v>1.8743010324669698E-2</v>
      </c>
      <c r="F3806" s="3">
        <v>1.8714832897148901E-2</v>
      </c>
      <c r="G3806">
        <v>-4227524</v>
      </c>
      <c r="H3806">
        <v>16849475</v>
      </c>
      <c r="K3806">
        <f t="shared" si="1391"/>
        <v>73.319992737526377</v>
      </c>
      <c r="L3806">
        <f t="shared" si="1392"/>
        <v>53.615219092660197</v>
      </c>
      <c r="M3806">
        <f t="shared" si="1386"/>
        <v>17.952667231667242</v>
      </c>
      <c r="N3806">
        <f t="shared" si="1393"/>
        <v>7.0454380328530672E-2</v>
      </c>
      <c r="O3806">
        <f t="shared" si="1394"/>
        <v>55.987831124165517</v>
      </c>
      <c r="P3806">
        <f t="shared" si="1395"/>
        <v>55.978814145986973</v>
      </c>
      <c r="Q3806">
        <f t="shared" si="1387"/>
        <v>-1.2145145939484792E-2</v>
      </c>
      <c r="R3806">
        <f t="shared" si="1396"/>
        <v>55.999976270105002</v>
      </c>
      <c r="S3806">
        <f t="shared" si="1388"/>
        <v>17.960763995626898</v>
      </c>
      <c r="T3806">
        <f t="shared" si="1389"/>
        <v>7.3661008710652291</v>
      </c>
      <c r="U3806">
        <f t="shared" si="1390"/>
        <v>0.48932841766421759</v>
      </c>
      <c r="V3806" s="6">
        <f t="shared" si="1398"/>
        <v>212478.99999981746</v>
      </c>
      <c r="W3806">
        <f t="shared" si="1403"/>
        <v>7.3669384795119806</v>
      </c>
      <c r="X3806">
        <f t="shared" si="1404"/>
        <v>17.953457514105988</v>
      </c>
      <c r="Y3806">
        <f t="shared" si="1399"/>
        <v>-1.2727605047719711E-2</v>
      </c>
      <c r="Z3806">
        <f t="shared" si="1400"/>
        <v>-3.0036191453891829E-7</v>
      </c>
      <c r="AA3806">
        <f t="shared" si="1402"/>
        <v>-2.542801671829314E-8</v>
      </c>
      <c r="AB3806">
        <f t="shared" si="1401"/>
        <v>0.99933453600296951</v>
      </c>
      <c r="AC3806">
        <f t="shared" si="1397"/>
        <v>2.2352559859811958</v>
      </c>
      <c r="AD3806">
        <f t="shared" si="1405"/>
        <v>7.850012929554351E-10</v>
      </c>
      <c r="AE3806">
        <f t="shared" si="1406"/>
        <v>-8.8801039056107952E-4</v>
      </c>
      <c r="AF3806">
        <f t="shared" si="1407"/>
        <v>-8.8000139494311337E-8</v>
      </c>
      <c r="AG3806">
        <f t="shared" si="1408"/>
        <v>7.8500129295543506E-8</v>
      </c>
      <c r="AH3806" t="str">
        <f t="shared" si="1409"/>
        <v>NaN</v>
      </c>
    </row>
    <row r="3807" spans="1:34">
      <c r="A3807" s="4">
        <v>43289.844375000001</v>
      </c>
      <c r="B3807" s="3">
        <v>-1.13751339471492E-3</v>
      </c>
      <c r="C3807">
        <v>2.6892513906859699</v>
      </c>
      <c r="D3807" s="3">
        <v>1.89293017490854E-2</v>
      </c>
      <c r="E3807" s="3">
        <v>1.8733651157672299E-2</v>
      </c>
      <c r="F3807" s="3">
        <v>1.8705685321092499E-2</v>
      </c>
      <c r="G3807">
        <v>-4227524</v>
      </c>
      <c r="H3807">
        <v>16849475</v>
      </c>
      <c r="K3807">
        <f t="shared" si="1391"/>
        <v>73.213173572955228</v>
      </c>
      <c r="L3807">
        <f t="shared" si="1392"/>
        <v>53.520424333562119</v>
      </c>
      <c r="M3807">
        <f t="shared" si="1386"/>
        <v>17.920925894147892</v>
      </c>
      <c r="N3807">
        <f t="shared" si="1393"/>
        <v>7.0452938591345243E-2</v>
      </c>
      <c r="O3807">
        <f t="shared" si="1394"/>
        <v>55.965113934837589</v>
      </c>
      <c r="P3807">
        <f t="shared" si="1395"/>
        <v>55.950802714169541</v>
      </c>
      <c r="Q3807">
        <f t="shared" si="1387"/>
        <v>-7.292290846628191E-3</v>
      </c>
      <c r="R3807">
        <f t="shared" si="1396"/>
        <v>55.972406225684217</v>
      </c>
      <c r="S3807">
        <f t="shared" si="1388"/>
        <v>17.925787421378978</v>
      </c>
      <c r="T3807">
        <f t="shared" si="1389"/>
        <v>7.3659491092562357</v>
      </c>
      <c r="U3807">
        <f t="shared" si="1390"/>
        <v>0.4893308576260133</v>
      </c>
      <c r="V3807" s="6">
        <f t="shared" si="1398"/>
        <v>212539.00000001304</v>
      </c>
      <c r="W3807">
        <f t="shared" si="1403"/>
        <v>7.3663080843047446</v>
      </c>
      <c r="X3807">
        <f t="shared" si="1404"/>
        <v>17.952356302263354</v>
      </c>
      <c r="Y3807">
        <f t="shared" si="1399"/>
        <v>-9.7394070131973844E-3</v>
      </c>
      <c r="Z3807">
        <f t="shared" si="1400"/>
        <v>9.485113057374301E-9</v>
      </c>
      <c r="AA3807">
        <f t="shared" si="1402"/>
        <v>-2.0859036611360439E-8</v>
      </c>
      <c r="AB3807">
        <f t="shared" si="1401"/>
        <v>0.99914207430778346</v>
      </c>
      <c r="AC3807">
        <f t="shared" si="1397"/>
        <v>2.2352596479936468</v>
      </c>
      <c r="AD3807">
        <f t="shared" si="1405"/>
        <v>8.4152498795810787E-10</v>
      </c>
      <c r="AE3807">
        <f t="shared" si="1406"/>
        <v>2.6172184422547148E-3</v>
      </c>
      <c r="AF3807">
        <f t="shared" si="1407"/>
        <v>3.2007966245528805E-8</v>
      </c>
      <c r="AG3807">
        <f t="shared" si="1408"/>
        <v>8.4152498795810792E-8</v>
      </c>
      <c r="AH3807">
        <f t="shared" si="1409"/>
        <v>3.2007966245528802E-4</v>
      </c>
    </row>
    <row r="3808" spans="1:34">
      <c r="A3808" s="4">
        <v>43289.845069444447</v>
      </c>
      <c r="B3808" s="3">
        <v>-1.1378939453425101E-3</v>
      </c>
      <c r="C3808">
        <v>2.6892597152309499</v>
      </c>
      <c r="D3808" s="3">
        <v>1.8930062850340601E-2</v>
      </c>
      <c r="E3808" s="3">
        <v>1.8735898784816501E-2</v>
      </c>
      <c r="F3808" s="3">
        <v>1.8707269471633502E-2</v>
      </c>
      <c r="G3808">
        <v>-4227524</v>
      </c>
      <c r="H3808">
        <v>16849475</v>
      </c>
      <c r="K3808">
        <f t="shared" si="1391"/>
        <v>73.23741622023347</v>
      </c>
      <c r="L3808">
        <f t="shared" si="1392"/>
        <v>53.542584629371738</v>
      </c>
      <c r="M3808">
        <f t="shared" si="1386"/>
        <v>17.928346108466851</v>
      </c>
      <c r="N3808">
        <f t="shared" si="1393"/>
        <v>7.0455461631422731E-2</v>
      </c>
      <c r="O3808">
        <f t="shared" si="1394"/>
        <v>55.967399941310852</v>
      </c>
      <c r="P3808">
        <f t="shared" si="1395"/>
        <v>55.957529728926119</v>
      </c>
      <c r="Q3808">
        <f t="shared" si="1387"/>
        <v>-9.7807842534791689E-3</v>
      </c>
      <c r="R3808">
        <f t="shared" si="1396"/>
        <v>55.977180725564331</v>
      </c>
      <c r="S3808">
        <f t="shared" si="1388"/>
        <v>17.934866631302505</v>
      </c>
      <c r="T3808">
        <f t="shared" si="1389"/>
        <v>7.3662146924222887</v>
      </c>
      <c r="U3808">
        <f t="shared" si="1390"/>
        <v>0.48932658769286602</v>
      </c>
      <c r="V3808" s="6">
        <f t="shared" si="1398"/>
        <v>212599.00000020862</v>
      </c>
      <c r="W3808">
        <f t="shared" si="1403"/>
        <v>7.3657448145130981</v>
      </c>
      <c r="X3808">
        <f t="shared" si="1404"/>
        <v>17.952796023768574</v>
      </c>
      <c r="Y3808">
        <f t="shared" si="1399"/>
        <v>-1.0119170005829403E-2</v>
      </c>
      <c r="Z3808">
        <f t="shared" si="1400"/>
        <v>6.0072382897125516E-8</v>
      </c>
      <c r="AA3808">
        <f t="shared" si="1402"/>
        <v>-1.0551954997976998E-7</v>
      </c>
      <c r="AB3808">
        <f t="shared" si="1401"/>
        <v>0.99916675754857276</v>
      </c>
      <c r="AC3808">
        <f t="shared" si="1397"/>
        <v>2.2352532394718501</v>
      </c>
      <c r="AD3808">
        <f t="shared" si="1405"/>
        <v>4.0972463631009421E-9</v>
      </c>
      <c r="AE3808">
        <f t="shared" si="1406"/>
        <v>-1.3704391793946677E-3</v>
      </c>
      <c r="AF3808">
        <f t="shared" si="1407"/>
        <v>-2.9762084694829334E-7</v>
      </c>
      <c r="AG3808">
        <f t="shared" si="1408"/>
        <v>4.0972463631009424E-7</v>
      </c>
      <c r="AH3808" t="str">
        <f t="shared" si="1409"/>
        <v>NaN</v>
      </c>
    </row>
    <row r="3809" spans="1:34">
      <c r="A3809" s="4">
        <v>43289.845763888887</v>
      </c>
      <c r="B3809" s="3">
        <v>-1.1372160895371101E-3</v>
      </c>
      <c r="C3809">
        <v>2.6892739858794799</v>
      </c>
      <c r="D3809" s="3">
        <v>1.89267330323491E-2</v>
      </c>
      <c r="E3809" s="3">
        <v>1.8731558129220501E-2</v>
      </c>
      <c r="F3809" s="3">
        <v>1.8705113597588901E-2</v>
      </c>
      <c r="G3809">
        <v>-4227524</v>
      </c>
      <c r="H3809">
        <v>16849475</v>
      </c>
      <c r="K3809">
        <f t="shared" si="1391"/>
        <v>73.194234004768759</v>
      </c>
      <c r="L3809">
        <f t="shared" si="1392"/>
        <v>53.502236290717818</v>
      </c>
      <c r="M3809">
        <f t="shared" si="1386"/>
        <v>17.914835759922855</v>
      </c>
      <c r="N3809">
        <f t="shared" si="1393"/>
        <v>7.0459786842981958E-2</v>
      </c>
      <c r="O3809">
        <f t="shared" si="1394"/>
        <v>55.957398662990315</v>
      </c>
      <c r="P3809">
        <f t="shared" si="1395"/>
        <v>55.944538404131499</v>
      </c>
      <c r="Q3809">
        <f t="shared" si="1387"/>
        <v>-1.328443491738085E-2</v>
      </c>
      <c r="R3809">
        <f t="shared" si="1396"/>
        <v>55.970683097907695</v>
      </c>
      <c r="S3809">
        <f t="shared" si="1388"/>
        <v>17.923692049867775</v>
      </c>
      <c r="T3809">
        <f t="shared" si="1389"/>
        <v>7.3666699778495746</v>
      </c>
      <c r="U3809">
        <f t="shared" si="1390"/>
        <v>0.4893192678074742</v>
      </c>
      <c r="V3809" s="6">
        <f t="shared" si="1398"/>
        <v>212658.99999977555</v>
      </c>
      <c r="W3809">
        <f t="shared" si="1403"/>
        <v>7.3651932187067581</v>
      </c>
      <c r="X3809">
        <f t="shared" si="1404"/>
        <v>17.95353619836262</v>
      </c>
      <c r="Y3809">
        <f t="shared" si="1399"/>
        <v>-8.6561638000901553E-3</v>
      </c>
      <c r="Z3809">
        <f t="shared" si="1400"/>
        <v>1.5808521800919563E-8</v>
      </c>
      <c r="AA3809">
        <f t="shared" si="1402"/>
        <v>-1.5895123353962249E-7</v>
      </c>
      <c r="AB3809">
        <f t="shared" si="1401"/>
        <v>0.99907243399398005</v>
      </c>
      <c r="AC3809">
        <f t="shared" si="1397"/>
        <v>2.2352422534344898</v>
      </c>
      <c r="AD3809">
        <f t="shared" si="1405"/>
        <v>7.2150665693858281E-9</v>
      </c>
      <c r="AE3809">
        <f t="shared" si="1406"/>
        <v>2.3886796986460855E-4</v>
      </c>
      <c r="AF3809">
        <f t="shared" si="1407"/>
        <v>3.0068617459730863E-6</v>
      </c>
      <c r="AG3809">
        <f t="shared" si="1408"/>
        <v>7.2150665693858281E-7</v>
      </c>
      <c r="AH3809">
        <f t="shared" si="1409"/>
        <v>3.006861745973086E-2</v>
      </c>
    </row>
    <row r="3810" spans="1:34">
      <c r="A3810" s="4">
        <v>43289.846458333333</v>
      </c>
      <c r="B3810" s="3">
        <v>-1.13751339471492E-3</v>
      </c>
      <c r="C3810">
        <v>2.6892656613344998</v>
      </c>
      <c r="D3810" s="3">
        <v>1.8923926471470599E-2</v>
      </c>
      <c r="E3810" s="3">
        <v>1.8727514778802301E-2</v>
      </c>
      <c r="F3810" s="3">
        <v>1.8698872282675399E-2</v>
      </c>
      <c r="G3810">
        <v>-4227524</v>
      </c>
      <c r="H3810">
        <v>16849475</v>
      </c>
      <c r="K3810">
        <f t="shared" si="1391"/>
        <v>73.213173572955228</v>
      </c>
      <c r="L3810">
        <f t="shared" si="1392"/>
        <v>53.529380010555201</v>
      </c>
      <c r="M3810">
        <f t="shared" si="1386"/>
        <v>17.923924637631778</v>
      </c>
      <c r="N3810">
        <f t="shared" si="1393"/>
        <v>7.0457263802904471E-2</v>
      </c>
      <c r="O3810">
        <f t="shared" si="1394"/>
        <v>55.948969014120294</v>
      </c>
      <c r="P3810">
        <f t="shared" si="1395"/>
        <v>55.93243689610361</v>
      </c>
      <c r="Q3810">
        <f t="shared" si="1387"/>
        <v>-2.9032722294104474E-3</v>
      </c>
      <c r="R3810">
        <f t="shared" si="1396"/>
        <v>55.951872286349705</v>
      </c>
      <c r="S3810">
        <f t="shared" si="1388"/>
        <v>17.925860152451385</v>
      </c>
      <c r="T3810">
        <f t="shared" si="1389"/>
        <v>7.3664043946835243</v>
      </c>
      <c r="U3810">
        <f t="shared" si="1390"/>
        <v>0.48932353774062148</v>
      </c>
      <c r="V3810" s="6">
        <f t="shared" si="1398"/>
        <v>212718.99999997113</v>
      </c>
      <c r="W3810">
        <f t="shared" si="1403"/>
        <v>7.3649042875700932</v>
      </c>
      <c r="X3810">
        <f t="shared" si="1404"/>
        <v>17.94769244598945</v>
      </c>
      <c r="Y3810">
        <f t="shared" si="1399"/>
        <v>-9.6538660324725356E-3</v>
      </c>
      <c r="Z3810">
        <f t="shared" si="1400"/>
        <v>-4.3898043976827641E-8</v>
      </c>
      <c r="AA3810">
        <f t="shared" si="1402"/>
        <v>-1.0700894756877084E-7</v>
      </c>
      <c r="AB3810">
        <f t="shared" si="1401"/>
        <v>0.99913676907262639</v>
      </c>
      <c r="AC3810">
        <f t="shared" si="1397"/>
        <v>2.2352486619562866</v>
      </c>
      <c r="AD3810">
        <f t="shared" si="1405"/>
        <v>4.355339118066559E-9</v>
      </c>
      <c r="AE3810">
        <f t="shared" si="1406"/>
        <v>9.4873087056421463E-5</v>
      </c>
      <c r="AF3810">
        <f t="shared" si="1407"/>
        <v>4.5699345447789129E-6</v>
      </c>
      <c r="AG3810">
        <f t="shared" si="1408"/>
        <v>4.3553391180665587E-7</v>
      </c>
      <c r="AH3810">
        <f t="shared" si="1409"/>
        <v>4.5699345447789128E-2</v>
      </c>
    </row>
    <row r="3811" spans="1:34">
      <c r="A3811" s="4">
        <v>43289.84716435185</v>
      </c>
      <c r="B3811" s="3">
        <v>-1.13800097520652E-3</v>
      </c>
      <c r="C3811">
        <v>2.6892573367895198</v>
      </c>
      <c r="D3811" s="3">
        <v>1.8921452892391201E-2</v>
      </c>
      <c r="E3811" s="3">
        <v>1.87280380359152E-2</v>
      </c>
      <c r="F3811" s="3">
        <v>1.8699682224305399E-2</v>
      </c>
      <c r="G3811">
        <v>-4227524</v>
      </c>
      <c r="H3811">
        <v>16849475</v>
      </c>
      <c r="K3811">
        <f t="shared" si="1391"/>
        <v>73.244234464780504</v>
      </c>
      <c r="L3811">
        <f t="shared" si="1392"/>
        <v>53.559376241479214</v>
      </c>
      <c r="M3811">
        <f t="shared" si="1386"/>
        <v>17.933968657988242</v>
      </c>
      <c r="N3811">
        <f t="shared" si="1393"/>
        <v>7.0454740762826984E-2</v>
      </c>
      <c r="O3811">
        <f t="shared" si="1394"/>
        <v>55.941539493082189</v>
      </c>
      <c r="P3811">
        <f t="shared" si="1395"/>
        <v>55.934002973612969</v>
      </c>
      <c r="Q3811">
        <f t="shared" si="1387"/>
        <v>-1.277389095062631E-2</v>
      </c>
      <c r="R3811">
        <f t="shared" si="1396"/>
        <v>55.954313384032815</v>
      </c>
      <c r="S3811">
        <f t="shared" si="1388"/>
        <v>17.942484585288661</v>
      </c>
      <c r="T3811">
        <f t="shared" si="1389"/>
        <v>7.3661388115174713</v>
      </c>
      <c r="U3811">
        <f t="shared" si="1390"/>
        <v>0.48932780767376877</v>
      </c>
      <c r="V3811" s="6">
        <f t="shared" si="1398"/>
        <v>212779.99999977183</v>
      </c>
      <c r="W3811">
        <f t="shared" si="1403"/>
        <v>7.3647612812499359</v>
      </c>
      <c r="X3811">
        <f t="shared" si="1404"/>
        <v>17.946932931459216</v>
      </c>
      <c r="Y3811">
        <f t="shared" si="1399"/>
        <v>-1.0314799310262876E-2</v>
      </c>
      <c r="Z3811">
        <f t="shared" si="1400"/>
        <v>-3.6686222459039431E-7</v>
      </c>
      <c r="AA3811">
        <f t="shared" si="1402"/>
        <v>-9.761342233930202E-8</v>
      </c>
      <c r="AB3811">
        <f t="shared" si="1401"/>
        <v>0.99917955800802472</v>
      </c>
      <c r="AC3811">
        <f t="shared" si="1397"/>
        <v>2.2352550704780834</v>
      </c>
      <c r="AD3811">
        <f t="shared" si="1405"/>
        <v>3.7183747134155788E-9</v>
      </c>
      <c r="AE3811">
        <f t="shared" si="1406"/>
        <v>3.2541914857424294E-4</v>
      </c>
      <c r="AF3811">
        <f t="shared" si="1407"/>
        <v>1.1374729681406349E-6</v>
      </c>
      <c r="AG3811">
        <f t="shared" si="1408"/>
        <v>3.7183747134155789E-7</v>
      </c>
      <c r="AH3811">
        <f t="shared" si="1409"/>
        <v>1.1374729681406348E-2</v>
      </c>
    </row>
    <row r="3812" spans="1:34">
      <c r="A3812" s="4">
        <v>43289.847858796296</v>
      </c>
      <c r="B3812" s="3">
        <v>-1.13836963362701E-3</v>
      </c>
      <c r="C3812">
        <v>2.6891265225112901</v>
      </c>
      <c r="D3812" s="3">
        <v>1.89225350832385E-2</v>
      </c>
      <c r="E3812" s="3">
        <v>1.8729607807254099E-2</v>
      </c>
      <c r="F3812" s="3">
        <v>1.8701587969317202E-2</v>
      </c>
      <c r="G3812">
        <v>-4227524</v>
      </c>
      <c r="H3812">
        <v>16849475</v>
      </c>
      <c r="K3812">
        <f t="shared" si="1391"/>
        <v>73.267719529332084</v>
      </c>
      <c r="L3812">
        <f t="shared" si="1392"/>
        <v>53.580356221557167</v>
      </c>
      <c r="M3812">
        <f t="shared" si="1386"/>
        <v>17.940993652145508</v>
      </c>
      <c r="N3812">
        <f t="shared" si="1393"/>
        <v>7.041509299018911E-2</v>
      </c>
      <c r="O3812">
        <f t="shared" si="1394"/>
        <v>55.944789908536549</v>
      </c>
      <c r="P3812">
        <f t="shared" si="1395"/>
        <v>55.938701206141644</v>
      </c>
      <c r="Q3812">
        <f t="shared" si="1387"/>
        <v>-1.5267234750751868E-2</v>
      </c>
      <c r="R3812">
        <f t="shared" si="1396"/>
        <v>55.960057143287301</v>
      </c>
      <c r="S3812">
        <f t="shared" si="1388"/>
        <v>17.951171808646009</v>
      </c>
      <c r="T3812">
        <f t="shared" si="1389"/>
        <v>7.3619653617661172</v>
      </c>
      <c r="U3812">
        <f t="shared" si="1390"/>
        <v>0.48939490662321211</v>
      </c>
      <c r="V3812" s="6">
        <f t="shared" si="1398"/>
        <v>212839.9999999674</v>
      </c>
      <c r="W3812">
        <f t="shared" si="1403"/>
        <v>7.3645219645508746</v>
      </c>
      <c r="X3812">
        <f t="shared" si="1404"/>
        <v>17.945988450817914</v>
      </c>
      <c r="Y3812">
        <f t="shared" si="1399"/>
        <v>-1.435403367412628E-2</v>
      </c>
      <c r="Z3812">
        <f t="shared" si="1400"/>
        <v>-4.8690246942663632E-7</v>
      </c>
      <c r="AA3812">
        <f t="shared" si="1402"/>
        <v>-1.0216373830747083E-7</v>
      </c>
      <c r="AB3812">
        <f t="shared" si="1401"/>
        <v>0.99943792504325635</v>
      </c>
      <c r="AC3812">
        <f t="shared" si="1397"/>
        <v>2.2353557758205835</v>
      </c>
      <c r="AD3812">
        <f t="shared" si="1405"/>
        <v>2.7967057621390532E-9</v>
      </c>
      <c r="AE3812">
        <f t="shared" si="1406"/>
        <v>-7.5028539924118899E-4</v>
      </c>
      <c r="AF3812">
        <f t="shared" si="1407"/>
        <v>-3.7106613282910443E-7</v>
      </c>
      <c r="AG3812">
        <f t="shared" si="1408"/>
        <v>2.7967057621390529E-7</v>
      </c>
      <c r="AH3812" t="str">
        <f t="shared" si="1409"/>
        <v>NaN</v>
      </c>
    </row>
    <row r="3813" spans="1:34">
      <c r="A3813" s="4">
        <v>43289.848553240743</v>
      </c>
      <c r="B3813" s="3">
        <v>-1.13819125052032E-3</v>
      </c>
      <c r="C3813">
        <v>2.6890741967999898</v>
      </c>
      <c r="D3813" s="3">
        <v>1.8922868065037599E-2</v>
      </c>
      <c r="E3813" s="3">
        <v>1.87285256164068E-2</v>
      </c>
      <c r="F3813">
        <v>1.870183809835E-2</v>
      </c>
      <c r="G3813">
        <v>-4227524</v>
      </c>
      <c r="H3813">
        <v>16849475</v>
      </c>
      <c r="K3813">
        <f t="shared" si="1391"/>
        <v>73.256355788419938</v>
      </c>
      <c r="L3813">
        <f t="shared" si="1392"/>
        <v>53.568663688307858</v>
      </c>
      <c r="M3813">
        <f t="shared" si="1386"/>
        <v>17.937078492195173</v>
      </c>
      <c r="N3813">
        <f t="shared" si="1393"/>
        <v>7.0399233881131409E-2</v>
      </c>
      <c r="O3813">
        <f t="shared" si="1394"/>
        <v>55.94579003636845</v>
      </c>
      <c r="P3813">
        <f t="shared" si="1395"/>
        <v>55.935462273110431</v>
      </c>
      <c r="Q3813">
        <f t="shared" si="1387"/>
        <v>-1.5020975321000662E-2</v>
      </c>
      <c r="R3813">
        <f t="shared" si="1396"/>
        <v>55.960811011689451</v>
      </c>
      <c r="S3813">
        <f t="shared" si="1388"/>
        <v>17.947092475742508</v>
      </c>
      <c r="T3813">
        <f t="shared" si="1389"/>
        <v>7.3602959818653062</v>
      </c>
      <c r="U3813">
        <f t="shared" si="1390"/>
        <v>0.48942174620299378</v>
      </c>
      <c r="V3813" s="6">
        <f t="shared" si="1398"/>
        <v>212900.00000016298</v>
      </c>
      <c r="W3813">
        <f t="shared" si="1403"/>
        <v>7.3645219645508755</v>
      </c>
      <c r="X3813">
        <f t="shared" si="1404"/>
        <v>17.947395554784524</v>
      </c>
      <c r="Y3813">
        <f t="shared" si="1399"/>
        <v>-1.4681890414889173E-2</v>
      </c>
      <c r="Z3813">
        <f t="shared" si="1400"/>
        <v>6.3234087257042981E-8</v>
      </c>
      <c r="AA3813">
        <f t="shared" si="1402"/>
        <v>-5.2028140538585575E-8</v>
      </c>
      <c r="AB3813">
        <f t="shared" si="1401"/>
        <v>0.99945873095096494</v>
      </c>
      <c r="AC3813">
        <f t="shared" si="1397"/>
        <v>2.23539605795759</v>
      </c>
      <c r="AD3813">
        <f t="shared" si="1405"/>
        <v>1.3924772695870296E-9</v>
      </c>
      <c r="AE3813">
        <f t="shared" si="1406"/>
        <v>-7.8437159323849843E-5</v>
      </c>
      <c r="AF3813">
        <f t="shared" si="1407"/>
        <v>-1.7672471651799971E-6</v>
      </c>
      <c r="AG3813">
        <f t="shared" si="1408"/>
        <v>1.3924772695870295E-7</v>
      </c>
      <c r="AH3813" t="str">
        <f t="shared" si="1409"/>
        <v>NaN</v>
      </c>
    </row>
    <row r="3814" spans="1:34">
      <c r="A3814" s="4">
        <v>43289.849247685182</v>
      </c>
      <c r="B3814" s="3">
        <v>-1.1393685790244499E-3</v>
      </c>
      <c r="C3814">
        <v>2.68915030692551</v>
      </c>
      <c r="D3814" s="3">
        <v>1.8917647386115299E-2</v>
      </c>
      <c r="E3814" s="3">
        <v>1.8723554673833898E-2</v>
      </c>
      <c r="F3814" s="3">
        <v>1.8696216150565301E-2</v>
      </c>
      <c r="G3814">
        <v>-4227524</v>
      </c>
      <c r="H3814">
        <v>16849475</v>
      </c>
      <c r="K3814">
        <f t="shared" si="1391"/>
        <v>73.331356478438508</v>
      </c>
      <c r="L3814">
        <f t="shared" si="1392"/>
        <v>53.651054377523465</v>
      </c>
      <c r="M3814">
        <f t="shared" si="1386"/>
        <v>17.964666416883482</v>
      </c>
      <c r="N3814">
        <f t="shared" si="1393"/>
        <v>7.0422301676122151E-2</v>
      </c>
      <c r="O3814">
        <f t="shared" si="1394"/>
        <v>55.930109460716153</v>
      </c>
      <c r="P3814">
        <f t="shared" si="1395"/>
        <v>55.920584536770441</v>
      </c>
      <c r="Q3814">
        <f t="shared" si="1387"/>
        <v>-1.3757461172914986E-2</v>
      </c>
      <c r="R3814">
        <f t="shared" si="1396"/>
        <v>55.943866921889068</v>
      </c>
      <c r="S3814">
        <f t="shared" si="1388"/>
        <v>17.973838057665425</v>
      </c>
      <c r="T3814">
        <f t="shared" si="1389"/>
        <v>7.3627241708116999</v>
      </c>
      <c r="U3814">
        <f t="shared" si="1390"/>
        <v>0.48938270681422447</v>
      </c>
      <c r="V3814" s="6">
        <f t="shared" si="1398"/>
        <v>212959.99999972992</v>
      </c>
      <c r="W3814">
        <f t="shared" si="1403"/>
        <v>7.3642067669472473</v>
      </c>
      <c r="X3814">
        <f t="shared" si="1404"/>
        <v>17.951816753087158</v>
      </c>
      <c r="Y3814">
        <f t="shared" si="1399"/>
        <v>-1.3850016779803317E-2</v>
      </c>
      <c r="Z3814">
        <f t="shared" si="1400"/>
        <v>7.5253789663656054E-8</v>
      </c>
      <c r="AA3814">
        <f t="shared" si="1402"/>
        <v>-5.5581789878990169E-9</v>
      </c>
      <c r="AB3814">
        <f t="shared" si="1401"/>
        <v>0.9994066290723469</v>
      </c>
      <c r="AC3814">
        <f t="shared" si="1397"/>
        <v>2.2353374657583136</v>
      </c>
      <c r="AD3814">
        <f t="shared" si="1405"/>
        <v>1.5768944808172725E-10</v>
      </c>
      <c r="AE3814">
        <f t="shared" si="1406"/>
        <v>-7.6938596119452575E-5</v>
      </c>
      <c r="AF3814">
        <f t="shared" si="1407"/>
        <v>-2.040278304784693E-7</v>
      </c>
      <c r="AG3814">
        <f t="shared" si="1408"/>
        <v>1.5768944808172726E-8</v>
      </c>
      <c r="AH3814" t="str">
        <f t="shared" si="1409"/>
        <v>NaN</v>
      </c>
    </row>
    <row r="3815" spans="1:34">
      <c r="A3815" s="4">
        <v>43289.849953703706</v>
      </c>
      <c r="B3815" s="3">
        <v>-1.1387145076332699E-3</v>
      </c>
      <c r="C3815">
        <v>2.68910273809706</v>
      </c>
      <c r="D3815">
        <v>1.8911796420215999E-2</v>
      </c>
      <c r="E3815" s="3">
        <v>1.8718536162432398E-2</v>
      </c>
      <c r="F3815" s="3">
        <v>1.86900582119961E-2</v>
      </c>
      <c r="G3815">
        <v>-4227524</v>
      </c>
      <c r="H3815">
        <v>16849475</v>
      </c>
      <c r="K3815">
        <f t="shared" si="1391"/>
        <v>73.289689428428403</v>
      </c>
      <c r="L3815">
        <f t="shared" si="1392"/>
        <v>53.617481881718518</v>
      </c>
      <c r="M3815">
        <f t="shared" si="1386"/>
        <v>17.953424910170973</v>
      </c>
      <c r="N3815">
        <f t="shared" si="1393"/>
        <v>7.0407884304252974E-2</v>
      </c>
      <c r="O3815">
        <f t="shared" si="1394"/>
        <v>55.912535785953075</v>
      </c>
      <c r="P3815">
        <f t="shared" si="1395"/>
        <v>55.905564429747322</v>
      </c>
      <c r="Q3815">
        <f t="shared" si="1387"/>
        <v>-1.2771613845494301E-2</v>
      </c>
      <c r="R3815">
        <f t="shared" si="1396"/>
        <v>55.925307399798569</v>
      </c>
      <c r="S3815">
        <f t="shared" si="1388"/>
        <v>17.961939319401303</v>
      </c>
      <c r="T3815">
        <f t="shared" si="1389"/>
        <v>7.3612065527202084</v>
      </c>
      <c r="U3815">
        <f t="shared" si="1390"/>
        <v>0.48940710643220509</v>
      </c>
      <c r="V3815" s="6">
        <f t="shared" si="1398"/>
        <v>213021.00000015926</v>
      </c>
      <c r="W3815">
        <f t="shared" si="1403"/>
        <v>7.3639732872408628</v>
      </c>
      <c r="X3815">
        <f t="shared" si="1404"/>
        <v>17.957738727106577</v>
      </c>
      <c r="Y3815">
        <f t="shared" si="1399"/>
        <v>-1.4407445463535376E-2</v>
      </c>
      <c r="Z3815">
        <f t="shared" si="1400"/>
        <v>2.822017111994395E-8</v>
      </c>
      <c r="AA3815">
        <f t="shared" si="1402"/>
        <v>5.2722446912032327E-8</v>
      </c>
      <c r="AB3815">
        <f t="shared" si="1401"/>
        <v>0.9994417798665387</v>
      </c>
      <c r="AC3815">
        <f t="shared" si="1397"/>
        <v>2.235374085882861</v>
      </c>
      <c r="AD3815">
        <f t="shared" si="1405"/>
        <v>-1.4379245321376579E-9</v>
      </c>
      <c r="AE3815">
        <f t="shared" si="1406"/>
        <v>-6.4414217862064215E-5</v>
      </c>
      <c r="AF3815">
        <f t="shared" si="1407"/>
        <v>2.2222115030577253E-6</v>
      </c>
      <c r="AG3815" t="str">
        <f t="shared" si="1408"/>
        <v>NaN</v>
      </c>
      <c r="AH3815">
        <f t="shared" si="1409"/>
        <v>2.2222115030577253E-2</v>
      </c>
    </row>
    <row r="3816" spans="1:34">
      <c r="A3816" s="4">
        <v>43289.850648148145</v>
      </c>
      <c r="B3816" s="3">
        <v>-1.1383815258341199E-3</v>
      </c>
      <c r="C3816">
        <v>2.6891610099119099</v>
      </c>
      <c r="D3816">
        <v>1.8905243814097E-2</v>
      </c>
      <c r="E3816" s="3">
        <v>1.8712185723834401E-2</v>
      </c>
      <c r="F3816" s="3">
        <v>1.8684829324120099E-2</v>
      </c>
      <c r="G3816">
        <v>-4227524</v>
      </c>
      <c r="H3816">
        <v>16849475</v>
      </c>
      <c r="K3816">
        <f t="shared" si="1391"/>
        <v>73.268477112059372</v>
      </c>
      <c r="L3816">
        <f t="shared" si="1392"/>
        <v>53.603142890873826</v>
      </c>
      <c r="M3816">
        <f t="shared" si="1386"/>
        <v>17.948623603090091</v>
      </c>
      <c r="N3816">
        <f t="shared" si="1393"/>
        <v>7.042554558479229E-2</v>
      </c>
      <c r="O3816">
        <f t="shared" si="1394"/>
        <v>55.892854698972265</v>
      </c>
      <c r="P3816">
        <f t="shared" si="1395"/>
        <v>55.886557943609397</v>
      </c>
      <c r="Q3816">
        <f t="shared" si="1387"/>
        <v>-1.6693261372196844E-2</v>
      </c>
      <c r="R3816">
        <f t="shared" si="1396"/>
        <v>55.909547960344462</v>
      </c>
      <c r="S3816">
        <f t="shared" si="1388"/>
        <v>17.959752444004888</v>
      </c>
      <c r="T3816">
        <f t="shared" si="1389"/>
        <v>7.3630656348822408</v>
      </c>
      <c r="U3816">
        <f t="shared" si="1390"/>
        <v>0.48937721690017949</v>
      </c>
      <c r="V3816" s="6">
        <f t="shared" si="1398"/>
        <v>213080.99999972619</v>
      </c>
      <c r="W3816">
        <f t="shared" si="1403"/>
        <v>7.3636493341482527</v>
      </c>
      <c r="X3816">
        <f t="shared" si="1404"/>
        <v>17.964368142327931</v>
      </c>
      <c r="Y3816">
        <f t="shared" si="1399"/>
        <v>-1.7561442557791906E-2</v>
      </c>
      <c r="Z3816">
        <f t="shared" si="1400"/>
        <v>3.6675770618311621E-7</v>
      </c>
      <c r="AA3816">
        <f t="shared" si="1402"/>
        <v>6.762762426095411E-8</v>
      </c>
      <c r="AB3816">
        <f t="shared" si="1401"/>
        <v>0.99964296656894958</v>
      </c>
      <c r="AC3816">
        <f t="shared" si="1397"/>
        <v>2.2353292262302915</v>
      </c>
      <c r="AD3816">
        <f t="shared" si="1405"/>
        <v>-1.5131526659535102E-9</v>
      </c>
      <c r="AE3816">
        <f t="shared" si="1406"/>
        <v>-5.6110228751134093E-5</v>
      </c>
      <c r="AF3816">
        <f t="shared" si="1407"/>
        <v>2.684551526374238E-6</v>
      </c>
      <c r="AG3816" t="str">
        <f t="shared" si="1408"/>
        <v>NaN</v>
      </c>
      <c r="AH3816">
        <f t="shared" si="1409"/>
        <v>2.6845515263742382E-2</v>
      </c>
    </row>
    <row r="3817" spans="1:34">
      <c r="A3817" s="4">
        <v>43289.851342592592</v>
      </c>
      <c r="B3817" s="3">
        <v>-1.1381793583132101E-3</v>
      </c>
      <c r="C3817">
        <v>2.68924068769957</v>
      </c>
      <c r="D3817" s="3">
        <v>1.8907134675027901E-2</v>
      </c>
      <c r="E3817" s="3">
        <v>1.8714861470434701E-2</v>
      </c>
      <c r="F3817" s="3">
        <v>1.8688879032270098E-2</v>
      </c>
      <c r="G3817">
        <v>-4227524</v>
      </c>
      <c r="H3817">
        <v>16849475</v>
      </c>
      <c r="K3817">
        <f t="shared" si="1391"/>
        <v>73.255598205692635</v>
      </c>
      <c r="L3817">
        <f t="shared" si="1392"/>
        <v>53.584940680000742</v>
      </c>
      <c r="M3817">
        <f t="shared" si="1386"/>
        <v>17.942528724803381</v>
      </c>
      <c r="N3817">
        <f t="shared" si="1393"/>
        <v>7.0449694682675104E-2</v>
      </c>
      <c r="O3817">
        <f t="shared" si="1394"/>
        <v>55.898533996304323</v>
      </c>
      <c r="P3817">
        <f t="shared" si="1395"/>
        <v>55.89456629451027</v>
      </c>
      <c r="Q3817">
        <f t="shared" si="1387"/>
        <v>-2.3219452455684575E-2</v>
      </c>
      <c r="R3817">
        <f t="shared" si="1396"/>
        <v>55.921753448760008</v>
      </c>
      <c r="S3817">
        <f t="shared" si="1388"/>
        <v>17.958008359773839</v>
      </c>
      <c r="T3817">
        <f t="shared" si="1389"/>
        <v>7.3656076451856958</v>
      </c>
      <c r="U3817">
        <f t="shared" si="1390"/>
        <v>0.48933634754005828</v>
      </c>
      <c r="V3817" s="6">
        <f t="shared" si="1398"/>
        <v>213140.99999992177</v>
      </c>
      <c r="W3817">
        <f t="shared" si="1403"/>
        <v>7.363450876397839</v>
      </c>
      <c r="X3817">
        <f t="shared" si="1404"/>
        <v>17.971242376712755</v>
      </c>
      <c r="Y3817">
        <f t="shared" si="1399"/>
        <v>-1.7203925907582612E-2</v>
      </c>
      <c r="Z3817">
        <f t="shared" si="1400"/>
        <v>2.8139168687797838E-7</v>
      </c>
      <c r="AA3817">
        <f t="shared" si="1402"/>
        <v>2.4102862964271059E-8</v>
      </c>
      <c r="AB3817">
        <f t="shared" si="1401"/>
        <v>0.99961999408966873</v>
      </c>
      <c r="AC3817">
        <f t="shared" si="1397"/>
        <v>2.2352678875216689</v>
      </c>
      <c r="AD3817">
        <f t="shared" si="1405"/>
        <v>-5.5048812440180547E-10</v>
      </c>
      <c r="AE3817">
        <f t="shared" si="1406"/>
        <v>-1.7491366907316221E-5</v>
      </c>
      <c r="AF3817">
        <f t="shared" si="1407"/>
        <v>3.1329628170076458E-6</v>
      </c>
      <c r="AG3817" t="str">
        <f t="shared" si="1408"/>
        <v>NaN</v>
      </c>
      <c r="AH3817">
        <f t="shared" si="1409"/>
        <v>3.1329628170076458E-2</v>
      </c>
    </row>
    <row r="3818" spans="1:34">
      <c r="A3818" s="4">
        <v>43289.852037037039</v>
      </c>
      <c r="B3818" s="3">
        <v>-1.1378106998927301E-3</v>
      </c>
      <c r="C3818">
        <v>2.6892668505552102</v>
      </c>
      <c r="D3818" s="3">
        <v>1.8933475913781899E-2</v>
      </c>
      <c r="E3818" s="3">
        <v>1.8737409095119801E-2</v>
      </c>
      <c r="F3818" s="3">
        <v>1.8711307268877101E-2</v>
      </c>
      <c r="G3818">
        <v>-4227524</v>
      </c>
      <c r="H3818">
        <v>16849651</v>
      </c>
      <c r="K3818">
        <f t="shared" si="1391"/>
        <v>73.232113141141696</v>
      </c>
      <c r="L3818">
        <f t="shared" si="1392"/>
        <v>53.531973902551677</v>
      </c>
      <c r="M3818">
        <f t="shared" si="1386"/>
        <v>17.924793183552797</v>
      </c>
      <c r="N3818">
        <f t="shared" si="1393"/>
        <v>7.0457624237200936E-2</v>
      </c>
      <c r="O3818">
        <f t="shared" si="1394"/>
        <v>55.977651251589435</v>
      </c>
      <c r="P3818">
        <f t="shared" si="1395"/>
        <v>55.962049998101342</v>
      </c>
      <c r="Q3818">
        <f t="shared" si="1387"/>
        <v>-1.1699063894866413E-2</v>
      </c>
      <c r="R3818">
        <f t="shared" si="1396"/>
        <v>55.989350315484302</v>
      </c>
      <c r="S3818">
        <f t="shared" si="1388"/>
        <v>17.932592559482707</v>
      </c>
      <c r="T3818">
        <f t="shared" si="1389"/>
        <v>7.3664423351357833</v>
      </c>
      <c r="U3818">
        <f t="shared" si="1390"/>
        <v>0.48932292775017261</v>
      </c>
      <c r="V3818" s="6">
        <f t="shared" si="1398"/>
        <v>213201.00000011735</v>
      </c>
      <c r="W3818">
        <f t="shared" si="1403"/>
        <v>7.3635063278281203</v>
      </c>
      <c r="X3818">
        <f t="shared" si="1404"/>
        <v>17.976226171070341</v>
      </c>
      <c r="Y3818">
        <f t="shared" si="1399"/>
        <v>-1.3149543161956009E-2</v>
      </c>
      <c r="Z3818">
        <f t="shared" si="1400"/>
        <v>4.1102156709125035E-8</v>
      </c>
      <c r="AA3818">
        <f t="shared" si="1402"/>
        <v>2.0519349170630819E-8</v>
      </c>
      <c r="AB3818">
        <f t="shared" si="1401"/>
        <v>0.99936032844183897</v>
      </c>
      <c r="AC3818">
        <f t="shared" si="1397"/>
        <v>2.2352477464531733</v>
      </c>
      <c r="AD3818">
        <f t="shared" si="1405"/>
        <v>-6.1313469214863332E-10</v>
      </c>
      <c r="AE3818">
        <f t="shared" si="1406"/>
        <v>1.4773256409551434E-5</v>
      </c>
      <c r="AF3818">
        <f t="shared" si="1407"/>
        <v>-4.1315279034357471E-6</v>
      </c>
      <c r="AG3818" t="str">
        <f t="shared" si="1408"/>
        <v>NaN</v>
      </c>
      <c r="AH3818" t="str">
        <f t="shared" si="1409"/>
        <v>NaN</v>
      </c>
    </row>
    <row r="3819" spans="1:34">
      <c r="A3819" s="4">
        <v>43289.852731481478</v>
      </c>
      <c r="B3819" s="3">
        <v>-1.1401296802796401E-3</v>
      </c>
      <c r="C3819">
        <v>2.6892561475688099</v>
      </c>
      <c r="D3819" s="3">
        <v>1.8931811004786098E-2</v>
      </c>
      <c r="E3819" s="3">
        <v>1.8737313957462899E-2</v>
      </c>
      <c r="F3819" s="3">
        <v>1.8707269471633502E-2</v>
      </c>
      <c r="G3819">
        <v>-4227524</v>
      </c>
      <c r="H3819">
        <v>16849654</v>
      </c>
      <c r="K3819">
        <f t="shared" si="1391"/>
        <v>73.379841772995647</v>
      </c>
      <c r="L3819">
        <f t="shared" si="1392"/>
        <v>53.685010182133915</v>
      </c>
      <c r="M3819">
        <f t="shared" si="1386"/>
        <v>17.976036271769303</v>
      </c>
      <c r="N3819">
        <f t="shared" si="1393"/>
        <v>7.0454380328530672E-2</v>
      </c>
      <c r="O3819">
        <f t="shared" si="1394"/>
        <v>55.972650612429014</v>
      </c>
      <c r="P3819">
        <f t="shared" si="1395"/>
        <v>55.961765256735966</v>
      </c>
      <c r="Q3819">
        <f t="shared" si="1387"/>
        <v>-4.5301131353170376E-3</v>
      </c>
      <c r="R3819">
        <f t="shared" si="1396"/>
        <v>55.977180725564331</v>
      </c>
      <c r="S3819">
        <f t="shared" si="1388"/>
        <v>17.979056347192849</v>
      </c>
      <c r="T3819">
        <f t="shared" si="1389"/>
        <v>7.3661008710652291</v>
      </c>
      <c r="U3819">
        <f t="shared" si="1390"/>
        <v>0.48932841766421759</v>
      </c>
      <c r="V3819" s="6">
        <f t="shared" si="1398"/>
        <v>213260.99999968428</v>
      </c>
      <c r="W3819">
        <f t="shared" si="1403"/>
        <v>7.3635676162510313</v>
      </c>
      <c r="X3819">
        <f t="shared" si="1404"/>
        <v>17.982703413968558</v>
      </c>
      <c r="Y3819">
        <f t="shared" si="1399"/>
        <v>-1.0639903118736527E-2</v>
      </c>
      <c r="Z3819">
        <f t="shared" si="1400"/>
        <v>-3.8256622798418377E-7</v>
      </c>
      <c r="AA3819">
        <f t="shared" si="1402"/>
        <v>2.4166320995720011E-8</v>
      </c>
      <c r="AB3819">
        <f t="shared" si="1401"/>
        <v>0.99920247665845052</v>
      </c>
      <c r="AC3819">
        <f t="shared" si="1397"/>
        <v>2.2352559859811958</v>
      </c>
      <c r="AD3819">
        <f t="shared" si="1405"/>
        <v>-8.9243673826463032E-10</v>
      </c>
      <c r="AE3819">
        <f t="shared" si="1406"/>
        <v>2.4836258861905894E-5</v>
      </c>
      <c r="AF3819">
        <f t="shared" si="1407"/>
        <v>-3.5770276606023952E-6</v>
      </c>
      <c r="AG3819" t="str">
        <f t="shared" si="1408"/>
        <v>NaN</v>
      </c>
      <c r="AH3819" t="str">
        <f t="shared" si="1409"/>
        <v>NaN</v>
      </c>
    </row>
    <row r="3820" spans="1:34">
      <c r="A3820" s="4">
        <v>43289.853425925925</v>
      </c>
      <c r="B3820" s="3">
        <v>-1.13995129717296E-3</v>
      </c>
      <c r="C3820">
        <v>2.6891229548491502</v>
      </c>
      <c r="D3820" s="3">
        <v>1.8926792493384699E-2</v>
      </c>
      <c r="E3820" s="3">
        <v>1.87320813863334E-2</v>
      </c>
      <c r="F3820" s="3">
        <v>1.87059711828442E-2</v>
      </c>
      <c r="G3820">
        <v>-4227524</v>
      </c>
      <c r="H3820">
        <v>16849654</v>
      </c>
      <c r="K3820">
        <f t="shared" si="1391"/>
        <v>73.368478032084141</v>
      </c>
      <c r="L3820">
        <f t="shared" si="1392"/>
        <v>53.675353030020077</v>
      </c>
      <c r="M3820">
        <f t="shared" si="1386"/>
        <v>17.972802644429166</v>
      </c>
      <c r="N3820">
        <f t="shared" si="1393"/>
        <v>7.0414011687297051E-2</v>
      </c>
      <c r="O3820">
        <f t="shared" si="1394"/>
        <v>55.95757725724615</v>
      </c>
      <c r="P3820">
        <f t="shared" si="1395"/>
        <v>55.946104481640859</v>
      </c>
      <c r="Q3820">
        <f t="shared" si="1387"/>
        <v>-1.569053232602613E-2</v>
      </c>
      <c r="R3820">
        <f t="shared" si="1396"/>
        <v>55.973267789572176</v>
      </c>
      <c r="S3820">
        <f t="shared" si="1388"/>
        <v>17.983262999313183</v>
      </c>
      <c r="T3820">
        <f t="shared" si="1389"/>
        <v>7.3618515404090585</v>
      </c>
      <c r="U3820">
        <f t="shared" si="1390"/>
        <v>0.48939673659456401</v>
      </c>
      <c r="V3820" s="6">
        <f t="shared" si="1398"/>
        <v>213320.99999987986</v>
      </c>
      <c r="W3820">
        <f t="shared" si="1403"/>
        <v>7.3637310520454999</v>
      </c>
      <c r="X3820">
        <f t="shared" si="1404"/>
        <v>17.989349521202545</v>
      </c>
      <c r="Y3820">
        <f t="shared" si="1399"/>
        <v>-9.9199967781065847E-3</v>
      </c>
      <c r="Z3820">
        <f t="shared" si="1400"/>
        <v>-2.4143924181973845E-7</v>
      </c>
      <c r="AA3820">
        <f t="shared" si="1402"/>
        <v>2.4166320721265474E-8</v>
      </c>
      <c r="AB3820">
        <f t="shared" si="1401"/>
        <v>0.9991564227715255</v>
      </c>
      <c r="AC3820">
        <f t="shared" si="1397"/>
        <v>2.2353585223299293</v>
      </c>
      <c r="AD3820">
        <f t="shared" si="1405"/>
        <v>-9.5724586580601809E-10</v>
      </c>
      <c r="AE3820">
        <f t="shared" si="1406"/>
        <v>1.0563548676168065E-4</v>
      </c>
      <c r="AF3820">
        <f t="shared" si="1407"/>
        <v>-9.0207925910959638E-7</v>
      </c>
      <c r="AG3820" t="str">
        <f t="shared" si="1408"/>
        <v>NaN</v>
      </c>
      <c r="AH3820" t="str">
        <f t="shared" si="1409"/>
        <v>NaN</v>
      </c>
    </row>
    <row r="3821" spans="1:34">
      <c r="A3821" s="4">
        <v>43289.854131944441</v>
      </c>
      <c r="B3821" s="3">
        <v>-1.1414734996833399E-3</v>
      </c>
      <c r="C3821">
        <v>2.6891645775740498</v>
      </c>
      <c r="D3821" s="3">
        <v>1.8928338480309299E-2</v>
      </c>
      <c r="E3821" s="3">
        <v>1.87342219836137E-2</v>
      </c>
      <c r="F3821" s="3">
        <v>1.8705470924778599E-2</v>
      </c>
      <c r="G3821">
        <v>-4227524</v>
      </c>
      <c r="H3821">
        <v>16849654</v>
      </c>
      <c r="K3821">
        <f t="shared" si="1391"/>
        <v>73.465448621198405</v>
      </c>
      <c r="L3821">
        <f t="shared" si="1392"/>
        <v>53.772981203808669</v>
      </c>
      <c r="M3821">
        <f t="shared" si="1386"/>
        <v>18.005492730306329</v>
      </c>
      <c r="N3821">
        <f t="shared" si="1393"/>
        <v>7.0426626887684349E-2</v>
      </c>
      <c r="O3821">
        <f t="shared" si="1394"/>
        <v>55.962220707894893</v>
      </c>
      <c r="P3821">
        <f t="shared" si="1395"/>
        <v>55.952511162361738</v>
      </c>
      <c r="Q3821">
        <f t="shared" si="1387"/>
        <v>-9.5393448729765851E-3</v>
      </c>
      <c r="R3821">
        <f t="shared" si="1396"/>
        <v>55.97176005276787</v>
      </c>
      <c r="S3821">
        <f t="shared" si="1388"/>
        <v>18.011852293554981</v>
      </c>
      <c r="T3821">
        <f t="shared" si="1389"/>
        <v>7.3631794562393003</v>
      </c>
      <c r="U3821">
        <f t="shared" si="1390"/>
        <v>0.48937538692882759</v>
      </c>
      <c r="V3821" s="6">
        <f t="shared" si="1398"/>
        <v>213381.99999968056</v>
      </c>
      <c r="W3821">
        <f t="shared" si="1403"/>
        <v>7.3637894219721085</v>
      </c>
      <c r="X3821">
        <f t="shared" si="1404"/>
        <v>17.985748811020894</v>
      </c>
      <c r="Y3821">
        <f t="shared" si="1399"/>
        <v>-1.137078637236281E-2</v>
      </c>
      <c r="Z3821">
        <f t="shared" si="1400"/>
        <v>5.0169193108174263E-8</v>
      </c>
      <c r="AA3821">
        <f t="shared" si="1402"/>
        <v>-2.8574789968946934E-8</v>
      </c>
      <c r="AB3821">
        <f t="shared" si="1401"/>
        <v>0.99925046335297318</v>
      </c>
      <c r="AC3821">
        <f t="shared" si="1397"/>
        <v>2.2353264797209453</v>
      </c>
      <c r="AD3821">
        <f t="shared" si="1405"/>
        <v>9.8744022911224293E-10</v>
      </c>
      <c r="AE3821">
        <f t="shared" si="1406"/>
        <v>-7.9625760643729608E-3</v>
      </c>
      <c r="AF3821">
        <f t="shared" si="1407"/>
        <v>-1.2344919397193685E-8</v>
      </c>
      <c r="AG3821">
        <f t="shared" si="1408"/>
        <v>9.8744022911224295E-8</v>
      </c>
      <c r="AH3821" t="str">
        <f t="shared" si="1409"/>
        <v>NaN</v>
      </c>
    </row>
    <row r="3822" spans="1:34">
      <c r="A3822" s="4">
        <v>43289.854826388888</v>
      </c>
      <c r="B3822" s="3">
        <v>-1.1412356555410999E-3</v>
      </c>
      <c r="C3822">
        <v>2.68914198238053</v>
      </c>
      <c r="D3822" s="3">
        <v>1.8920501515822301E-2</v>
      </c>
      <c r="E3822" s="3">
        <v>1.8725837977599399E-2</v>
      </c>
      <c r="F3822" s="3">
        <v>1.8697442973916598E-2</v>
      </c>
      <c r="G3822">
        <v>-4227524</v>
      </c>
      <c r="H3822">
        <v>16849654</v>
      </c>
      <c r="K3822">
        <f t="shared" si="1391"/>
        <v>73.450296966649731</v>
      </c>
      <c r="L3822">
        <f t="shared" si="1392"/>
        <v>53.768382217604859</v>
      </c>
      <c r="M3822">
        <f t="shared" si="1386"/>
        <v>18.003952793133319</v>
      </c>
      <c r="N3822">
        <f t="shared" si="1393"/>
        <v>7.0419778636044664E-2</v>
      </c>
      <c r="O3822">
        <f t="shared" si="1394"/>
        <v>55.938681984990907</v>
      </c>
      <c r="P3822">
        <f t="shared" si="1395"/>
        <v>55.927418329538924</v>
      </c>
      <c r="Q3822">
        <f t="shared" si="1387"/>
        <v>-8.8824819180857162E-3</v>
      </c>
      <c r="R3822">
        <f t="shared" si="1396"/>
        <v>55.947564466908993</v>
      </c>
      <c r="S3822">
        <f t="shared" si="1388"/>
        <v>18.009874447745375</v>
      </c>
      <c r="T3822">
        <f t="shared" si="1389"/>
        <v>7.3624585876456488</v>
      </c>
      <c r="U3822">
        <f t="shared" si="1390"/>
        <v>0.48938697674737175</v>
      </c>
      <c r="V3822" s="6">
        <f t="shared" si="1398"/>
        <v>213441.99999987613</v>
      </c>
      <c r="W3822">
        <f t="shared" si="1403"/>
        <v>7.3641308860427026</v>
      </c>
      <c r="X3822">
        <f t="shared" si="1404"/>
        <v>17.989276691733849</v>
      </c>
      <c r="Y3822">
        <f t="shared" si="1399"/>
        <v>-9.3909494590723366E-3</v>
      </c>
      <c r="Z3822">
        <f t="shared" si="1400"/>
        <v>5.374897389556838E-8</v>
      </c>
      <c r="AA3822">
        <f t="shared" si="1402"/>
        <v>-8.6855415872726688E-8</v>
      </c>
      <c r="AB3822">
        <f t="shared" si="1401"/>
        <v>0.9991244378732087</v>
      </c>
      <c r="AC3822">
        <f t="shared" si="1397"/>
        <v>2.2353438742801104</v>
      </c>
      <c r="AD3822">
        <f t="shared" si="1405"/>
        <v>3.6342018952764148E-9</v>
      </c>
      <c r="AE3822">
        <f t="shared" si="1406"/>
        <v>6.6530698630995775E-5</v>
      </c>
      <c r="AF3822">
        <f t="shared" si="1407"/>
        <v>5.437734543062772E-6</v>
      </c>
      <c r="AG3822">
        <f t="shared" si="1408"/>
        <v>3.634201895276415E-7</v>
      </c>
      <c r="AH3822">
        <f t="shared" si="1409"/>
        <v>5.4377345430627715E-2</v>
      </c>
    </row>
    <row r="3823" spans="1:34">
      <c r="A3823" s="4">
        <v>43289.855520833335</v>
      </c>
      <c r="B3823" s="3">
        <v>-1.1414259308548901E-3</v>
      </c>
      <c r="C3823">
        <v>2.68918479432614</v>
      </c>
      <c r="D3823" s="3">
        <v>1.8918586870477198E-2</v>
      </c>
      <c r="E3823" s="3">
        <v>1.8723602242662299E-2</v>
      </c>
      <c r="F3823" s="3">
        <v>1.8695823090656601E-2</v>
      </c>
      <c r="G3823">
        <v>-4227524</v>
      </c>
      <c r="H3823">
        <v>16849654</v>
      </c>
      <c r="K3823">
        <f t="shared" si="1391"/>
        <v>73.462418290288554</v>
      </c>
      <c r="L3823">
        <f t="shared" si="1392"/>
        <v>53.782632863046217</v>
      </c>
      <c r="M3823">
        <f t="shared" si="1386"/>
        <v>18.008724518396679</v>
      </c>
      <c r="N3823">
        <f t="shared" si="1393"/>
        <v>7.0432754270728426E-2</v>
      </c>
      <c r="O3823">
        <f t="shared" si="1394"/>
        <v>55.932931249956624</v>
      </c>
      <c r="P3823">
        <f t="shared" si="1395"/>
        <v>55.920726907452973</v>
      </c>
      <c r="Q3823">
        <f t="shared" si="1387"/>
        <v>-9.7510215861547067E-3</v>
      </c>
      <c r="R3823">
        <f t="shared" si="1396"/>
        <v>55.942682271542779</v>
      </c>
      <c r="S3823">
        <f t="shared" si="1388"/>
        <v>18.015225199454115</v>
      </c>
      <c r="T3823">
        <f t="shared" si="1389"/>
        <v>7.3638244439281495</v>
      </c>
      <c r="U3823">
        <f t="shared" si="1390"/>
        <v>0.48936501709118646</v>
      </c>
      <c r="V3823" s="6">
        <f t="shared" si="1398"/>
        <v>213502.00000007171</v>
      </c>
      <c r="W3823">
        <f t="shared" si="1403"/>
        <v>7.3642447073995685</v>
      </c>
      <c r="X3823">
        <f t="shared" si="1404"/>
        <v>17.995674089092372</v>
      </c>
      <c r="Y3823">
        <f t="shared" si="1399"/>
        <v>-9.9693265176910018E-3</v>
      </c>
      <c r="Z3823">
        <f t="shared" si="1400"/>
        <v>3.6675770426193448E-7</v>
      </c>
      <c r="AA3823">
        <f t="shared" si="1402"/>
        <v>-2.3621328600066584E-8</v>
      </c>
      <c r="AB3823">
        <f t="shared" si="1401"/>
        <v>0.99916148725293852</v>
      </c>
      <c r="AC3823">
        <f t="shared" si="1397"/>
        <v>2.2353109161680136</v>
      </c>
      <c r="AD3823">
        <f t="shared" si="1405"/>
        <v>9.3100871686809874E-10</v>
      </c>
      <c r="AE3823">
        <f t="shared" si="1406"/>
        <v>-1.2542905484011601E-5</v>
      </c>
      <c r="AF3823">
        <f t="shared" si="1407"/>
        <v>-7.3890164515103555E-6</v>
      </c>
      <c r="AG3823">
        <f t="shared" si="1408"/>
        <v>9.3100871686809879E-8</v>
      </c>
      <c r="AH3823" t="str">
        <f t="shared" si="1409"/>
        <v>NaN</v>
      </c>
    </row>
    <row r="3824" spans="1:34">
      <c r="A3824" s="4">
        <v>43289.856215277781</v>
      </c>
      <c r="B3824" s="3">
        <v>-1.14089078153484E-3</v>
      </c>
      <c r="C3824">
        <v>2.6892799319830401</v>
      </c>
      <c r="D3824" s="3">
        <v>1.8912498060435601E-2</v>
      </c>
      <c r="E3824" s="3">
        <v>1.8718524270225301E-2</v>
      </c>
      <c r="F3824" s="3">
        <v>1.86902606974036E-2</v>
      </c>
      <c r="G3824">
        <v>-4227524</v>
      </c>
      <c r="H3824">
        <v>16849654</v>
      </c>
      <c r="K3824">
        <f t="shared" si="1391"/>
        <v>73.428327067553411</v>
      </c>
      <c r="L3824">
        <f t="shared" si="1392"/>
        <v>53.755853355618214</v>
      </c>
      <c r="M3824">
        <f t="shared" si="1386"/>
        <v>17.999757594571339</v>
      </c>
      <c r="N3824">
        <f t="shared" si="1393"/>
        <v>7.0461589014466808E-2</v>
      </c>
      <c r="O3824">
        <f t="shared" si="1394"/>
        <v>55.914643198170509</v>
      </c>
      <c r="P3824">
        <f t="shared" si="1395"/>
        <v>55.905528837076702</v>
      </c>
      <c r="Q3824">
        <f t="shared" si="1387"/>
        <v>-1.1274476048832582E-2</v>
      </c>
      <c r="R3824">
        <f t="shared" si="1396"/>
        <v>55.925917674219342</v>
      </c>
      <c r="S3824">
        <f t="shared" si="1388"/>
        <v>18.007273911937226</v>
      </c>
      <c r="T3824">
        <f t="shared" si="1389"/>
        <v>7.3668596801111379</v>
      </c>
      <c r="U3824">
        <f t="shared" si="1390"/>
        <v>0.48931621785522461</v>
      </c>
      <c r="V3824" s="6">
        <f t="shared" si="1398"/>
        <v>213562.00000026729</v>
      </c>
      <c r="W3824">
        <f t="shared" si="1403"/>
        <v>7.3639995537078544</v>
      </c>
      <c r="X3824">
        <f t="shared" si="1404"/>
        <v>18.004463081172453</v>
      </c>
      <c r="Y3824">
        <f t="shared" si="1399"/>
        <v>-1.313570894685275E-2</v>
      </c>
      <c r="Z3824">
        <f t="shared" si="1400"/>
        <v>-8.7796087953508468E-8</v>
      </c>
      <c r="AA3824">
        <f t="shared" si="1402"/>
        <v>4.9262116075577155E-8</v>
      </c>
      <c r="AB3824">
        <f t="shared" si="1401"/>
        <v>0.99936249954385903</v>
      </c>
      <c r="AC3824">
        <f t="shared" si="1397"/>
        <v>2.2352376759189183</v>
      </c>
      <c r="AD3824">
        <f t="shared" si="1405"/>
        <v>-1.4735353621679323E-9</v>
      </c>
      <c r="AE3824">
        <f t="shared" si="1406"/>
        <v>-2.1856272150711044E-5</v>
      </c>
      <c r="AF3824">
        <f t="shared" si="1407"/>
        <v>6.7114368598784365E-6</v>
      </c>
      <c r="AG3824" t="str">
        <f t="shared" si="1408"/>
        <v>NaN</v>
      </c>
      <c r="AH3824">
        <f t="shared" si="1409"/>
        <v>6.7114368598784363E-2</v>
      </c>
    </row>
    <row r="3825" spans="1:34">
      <c r="A3825" s="4">
        <v>43289.856921296298</v>
      </c>
      <c r="B3825" s="3">
        <v>-1.1419848645891799E-3</v>
      </c>
      <c r="C3825">
        <v>2.68915149614622</v>
      </c>
      <c r="D3825" s="3">
        <v>1.89100720501847E-2</v>
      </c>
      <c r="E3825" s="3">
        <v>1.8717251804064299E-2</v>
      </c>
      <c r="F3825">
        <v>1.8690201142871999E-2</v>
      </c>
      <c r="G3825">
        <v>-4227524</v>
      </c>
      <c r="H3825">
        <v>16849654</v>
      </c>
      <c r="K3825">
        <f t="shared" si="1391"/>
        <v>73.498024678479567</v>
      </c>
      <c r="L3825">
        <f t="shared" si="1392"/>
        <v>53.82562925043414</v>
      </c>
      <c r="M3825">
        <f t="shared" si="1386"/>
        <v>18.023121546852447</v>
      </c>
      <c r="N3825">
        <f t="shared" si="1393"/>
        <v>7.0422662110418477E-2</v>
      </c>
      <c r="O3825">
        <f t="shared" si="1394"/>
        <v>55.907356552537124</v>
      </c>
      <c r="P3825">
        <f t="shared" si="1395"/>
        <v>55.901720421315041</v>
      </c>
      <c r="Q3825">
        <f t="shared" si="1387"/>
        <v>-1.838162920557096E-2</v>
      </c>
      <c r="R3825">
        <f t="shared" si="1396"/>
        <v>55.925738181742695</v>
      </c>
      <c r="S3825">
        <f t="shared" si="1388"/>
        <v>18.035375966322828</v>
      </c>
      <c r="T3825">
        <f t="shared" si="1389"/>
        <v>7.3627621112639448</v>
      </c>
      <c r="U3825">
        <f t="shared" si="1390"/>
        <v>0.48938209682377559</v>
      </c>
      <c r="V3825" s="6">
        <f t="shared" si="1398"/>
        <v>213623.00000006799</v>
      </c>
      <c r="W3825">
        <f t="shared" si="1403"/>
        <v>7.3639586947592539</v>
      </c>
      <c r="X3825">
        <f t="shared" si="1404"/>
        <v>18.014653824532783</v>
      </c>
      <c r="Y3825">
        <f t="shared" si="1399"/>
        <v>-1.5389139939514962E-2</v>
      </c>
      <c r="Z3825">
        <f t="shared" si="1400"/>
        <v>-3.6686222461733329E-7</v>
      </c>
      <c r="AA3825">
        <f t="shared" si="1402"/>
        <v>5.4741905874599569E-8</v>
      </c>
      <c r="AB3825">
        <f t="shared" si="1401"/>
        <v>0.99950662872466689</v>
      </c>
      <c r="AC3825">
        <f t="shared" si="1397"/>
        <v>2.2353365502552012</v>
      </c>
      <c r="AD3825">
        <f t="shared" si="1405"/>
        <v>-1.3977380612878175E-9</v>
      </c>
      <c r="AE3825">
        <f t="shared" si="1406"/>
        <v>-9.9848641113291551E-6</v>
      </c>
      <c r="AF3825">
        <f t="shared" si="1407"/>
        <v>1.3935246928560012E-5</v>
      </c>
      <c r="AG3825" t="str">
        <f t="shared" si="1408"/>
        <v>NaN</v>
      </c>
      <c r="AH3825">
        <f t="shared" si="1409"/>
        <v>0.13935246928560013</v>
      </c>
    </row>
    <row r="3826" spans="1:34">
      <c r="A3826" s="4">
        <v>43289.857615740744</v>
      </c>
      <c r="B3826" s="3">
        <v>-1.1419372957607299E-3</v>
      </c>
      <c r="C3826">
        <v>2.6891407931598201</v>
      </c>
      <c r="D3826" s="3">
        <v>1.8909834206042399E-2</v>
      </c>
      <c r="E3826" s="3">
        <v>1.87159079846606E-2</v>
      </c>
      <c r="F3826" s="3">
        <v>1.86893435576167E-2</v>
      </c>
      <c r="G3826">
        <v>-4227524</v>
      </c>
      <c r="H3826">
        <v>16849654</v>
      </c>
      <c r="K3826">
        <f t="shared" si="1391"/>
        <v>73.494994347569701</v>
      </c>
      <c r="L3826">
        <f t="shared" si="1392"/>
        <v>53.823726207537391</v>
      </c>
      <c r="M3826">
        <f t="shared" si="1386"/>
        <v>18.022484326741608</v>
      </c>
      <c r="N3826">
        <f t="shared" si="1393"/>
        <v>7.0419418201748352E-2</v>
      </c>
      <c r="O3826">
        <f t="shared" si="1394"/>
        <v>55.906642175514072</v>
      </c>
      <c r="P3826">
        <f t="shared" si="1395"/>
        <v>55.897698449529294</v>
      </c>
      <c r="Q3826">
        <f t="shared" si="1387"/>
        <v>-1.6511314564141344E-2</v>
      </c>
      <c r="R3826">
        <f t="shared" si="1396"/>
        <v>55.923153490078214</v>
      </c>
      <c r="S3826">
        <f t="shared" si="1388"/>
        <v>18.03349186978437</v>
      </c>
      <c r="T3826">
        <f t="shared" si="1389"/>
        <v>7.3624206471934048</v>
      </c>
      <c r="U3826">
        <f t="shared" si="1390"/>
        <v>0.48938758673782057</v>
      </c>
      <c r="V3826" s="6">
        <f t="shared" si="1398"/>
        <v>213683.00000026356</v>
      </c>
      <c r="W3826">
        <f t="shared" si="1403"/>
        <v>7.3638857323510125</v>
      </c>
      <c r="X3826">
        <f t="shared" si="1404"/>
        <v>18.020996498069913</v>
      </c>
      <c r="Y3826">
        <f t="shared" si="1399"/>
        <v>-2.4359694257277908E-2</v>
      </c>
      <c r="Z3826">
        <f t="shared" si="1400"/>
        <v>6.0072382924437008E-8</v>
      </c>
      <c r="AA3826">
        <f t="shared" si="1402"/>
        <v>8.9886469753017057E-9</v>
      </c>
      <c r="AB3826">
        <f t="shared" si="1401"/>
        <v>1.0000766199667048</v>
      </c>
      <c r="AC3826">
        <f t="shared" si="1397"/>
        <v>2.2353447897832233</v>
      </c>
      <c r="AD3826">
        <f t="shared" si="1405"/>
        <v>-1.4499209282338908E-10</v>
      </c>
      <c r="AE3826">
        <f t="shared" si="1406"/>
        <v>3.6920258595723284E-5</v>
      </c>
      <c r="AF3826">
        <f t="shared" si="1407"/>
        <v>-3.9094046057287862E-7</v>
      </c>
      <c r="AG3826" t="str">
        <f t="shared" si="1408"/>
        <v>NaN</v>
      </c>
      <c r="AH3826" t="str">
        <f t="shared" si="1409"/>
        <v>NaN</v>
      </c>
    </row>
    <row r="3827" spans="1:34">
      <c r="A3827" s="4">
        <v>43289.858310185184</v>
      </c>
      <c r="B3827" s="3">
        <v>-1.13733501160823E-3</v>
      </c>
      <c r="C3827">
        <v>2.6891740913397402</v>
      </c>
      <c r="D3827" s="3">
        <v>1.8954465659335298E-2</v>
      </c>
      <c r="E3827" s="3">
        <v>1.8765712548047299E-2</v>
      </c>
      <c r="F3827" s="3">
        <v>1.87410130692479E-2</v>
      </c>
      <c r="G3827">
        <v>-4227524</v>
      </c>
      <c r="H3827">
        <v>16849957</v>
      </c>
      <c r="K3827">
        <f t="shared" si="1391"/>
        <v>73.201809832043082</v>
      </c>
      <c r="L3827">
        <f t="shared" si="1392"/>
        <v>53.462622589221311</v>
      </c>
      <c r="M3827">
        <f t="shared" si="1386"/>
        <v>17.901571399302558</v>
      </c>
      <c r="N3827">
        <f t="shared" si="1393"/>
        <v>7.0429510362058301E-2</v>
      </c>
      <c r="O3827">
        <f t="shared" si="1394"/>
        <v>56.040695023859477</v>
      </c>
      <c r="P3827">
        <f t="shared" si="1395"/>
        <v>56.046760554296874</v>
      </c>
      <c r="Q3827">
        <f t="shared" si="1387"/>
        <v>-3.8186139002121422E-2</v>
      </c>
      <c r="R3827">
        <f t="shared" si="1396"/>
        <v>56.078881162861599</v>
      </c>
      <c r="S3827">
        <f t="shared" si="1388"/>
        <v>17.927028825303971</v>
      </c>
      <c r="T3827">
        <f t="shared" si="1389"/>
        <v>7.3634829798576114</v>
      </c>
      <c r="U3827">
        <f t="shared" si="1390"/>
        <v>0.48937050700523116</v>
      </c>
      <c r="V3827" s="6">
        <f t="shared" si="1398"/>
        <v>213742.9999998305</v>
      </c>
      <c r="W3827">
        <f t="shared" si="1403"/>
        <v>7.3641542340133661</v>
      </c>
      <c r="X3827">
        <f t="shared" si="1404"/>
        <v>18.02233539885879</v>
      </c>
      <c r="Y3827">
        <f t="shared" si="1399"/>
        <v>-1.0474782983706632E-2</v>
      </c>
      <c r="Z3827">
        <f t="shared" si="1400"/>
        <v>2.687448709097677E-7</v>
      </c>
      <c r="AA3827">
        <f t="shared" si="1402"/>
        <v>-2.7279498703868589E-8</v>
      </c>
      <c r="AB3827">
        <f t="shared" si="1401"/>
        <v>0.99918810043538142</v>
      </c>
      <c r="AC3827">
        <f t="shared" si="1397"/>
        <v>2.2353191556960357</v>
      </c>
      <c r="AD3827">
        <f t="shared" si="1405"/>
        <v>1.0233123099608103E-9</v>
      </c>
      <c r="AE3827">
        <f t="shared" si="1406"/>
        <v>1.276576821261231E-4</v>
      </c>
      <c r="AF3827">
        <f t="shared" si="1407"/>
        <v>7.9798050189241011E-7</v>
      </c>
      <c r="AG3827">
        <f t="shared" si="1408"/>
        <v>1.0233123099608103E-7</v>
      </c>
      <c r="AH3827">
        <f t="shared" si="1409"/>
        <v>7.9798050189241014E-3</v>
      </c>
    </row>
    <row r="3828" spans="1:34">
      <c r="A3828" s="4">
        <v>43289.85900462963</v>
      </c>
      <c r="B3828" s="3">
        <v>-1.14242487625233E-3</v>
      </c>
      <c r="C3828">
        <v>2.6892418769202799</v>
      </c>
      <c r="D3828" s="3">
        <v>1.89448924326098E-2</v>
      </c>
      <c r="E3828" s="3">
        <v>1.8748385602284499E-2</v>
      </c>
      <c r="F3828">
        <v>1.8711080961656999E-2</v>
      </c>
      <c r="G3828">
        <v>-4227524</v>
      </c>
      <c r="H3828">
        <v>16849951</v>
      </c>
      <c r="K3828">
        <f t="shared" si="1391"/>
        <v>73.526055239394978</v>
      </c>
      <c r="L3828">
        <f t="shared" si="1392"/>
        <v>53.826213479586137</v>
      </c>
      <c r="M3828">
        <f t="shared" si="1386"/>
        <v>18.023317171746466</v>
      </c>
      <c r="N3828">
        <f t="shared" si="1393"/>
        <v>7.045005511697143E-2</v>
      </c>
      <c r="O3828">
        <f t="shared" si="1394"/>
        <v>56.011941348688126</v>
      </c>
      <c r="P3828">
        <f t="shared" si="1395"/>
        <v>55.994902033129989</v>
      </c>
      <c r="Q3828">
        <f t="shared" si="1387"/>
        <v>2.327310461514287E-2</v>
      </c>
      <c r="R3828">
        <f t="shared" si="1396"/>
        <v>55.988668244072983</v>
      </c>
      <c r="S3828">
        <f t="shared" si="1388"/>
        <v>18.007801768669705</v>
      </c>
      <c r="T3828">
        <f t="shared" si="1389"/>
        <v>7.3656455856379397</v>
      </c>
      <c r="U3828">
        <f t="shared" si="1390"/>
        <v>0.48933573754960941</v>
      </c>
      <c r="V3828" s="6">
        <f t="shared" si="1398"/>
        <v>213803.00000002608</v>
      </c>
      <c r="W3828">
        <f t="shared" si="1403"/>
        <v>7.3644460836463335</v>
      </c>
      <c r="X3828">
        <f t="shared" si="1404"/>
        <v>18.027362905704287</v>
      </c>
      <c r="Y3828">
        <f t="shared" si="1399"/>
        <v>3.8938150464673527E-3</v>
      </c>
      <c r="Z3828">
        <f t="shared" si="1400"/>
        <v>8.8527721701331174E-8</v>
      </c>
      <c r="AA3828">
        <f t="shared" si="1402"/>
        <v>1.7783187314293644E-8</v>
      </c>
      <c r="AB3828">
        <f t="shared" si="1401"/>
        <v>0.998281413021881</v>
      </c>
      <c r="AC3828">
        <f t="shared" si="1397"/>
        <v>2.2352669720185565</v>
      </c>
      <c r="AD3828">
        <f t="shared" si="1405"/>
        <v>1.7944897933347166E-9</v>
      </c>
      <c r="AE3828">
        <f t="shared" si="1406"/>
        <v>1.7243851988082981E-4</v>
      </c>
      <c r="AF3828">
        <f t="shared" si="1407"/>
        <v>1.0359474889100992E-6</v>
      </c>
      <c r="AG3828">
        <f t="shared" si="1408"/>
        <v>1.7944897933347167E-7</v>
      </c>
      <c r="AH3828">
        <f t="shared" si="1409"/>
        <v>1.0359474889100993E-2</v>
      </c>
    </row>
    <row r="3829" spans="1:34">
      <c r="A3829" s="4">
        <v>43289.859699074077</v>
      </c>
      <c r="B3829" s="3">
        <v>-1.14407789304096E-3</v>
      </c>
      <c r="C3829">
        <v>2.68920738951965</v>
      </c>
      <c r="D3829" s="3">
        <v>1.8941277201647601E-2</v>
      </c>
      <c r="E3829" s="3">
        <v>1.8747315303644398E-2</v>
      </c>
      <c r="F3829" s="3">
        <v>1.87063761536592E-2</v>
      </c>
      <c r="G3829">
        <v>-4227524</v>
      </c>
      <c r="H3829">
        <v>16849947</v>
      </c>
      <c r="K3829">
        <f t="shared" si="1391"/>
        <v>73.631359238512161</v>
      </c>
      <c r="L3829">
        <f t="shared" si="1392"/>
        <v>53.937701905997464</v>
      </c>
      <c r="M3829">
        <f t="shared" si="1386"/>
        <v>18.060648262683273</v>
      </c>
      <c r="N3829">
        <f t="shared" si="1393"/>
        <v>7.0439602522365155E-2</v>
      </c>
      <c r="O3829">
        <f t="shared" si="1394"/>
        <v>56.001082817940116</v>
      </c>
      <c r="P3829">
        <f t="shared" si="1395"/>
        <v>55.991698692769695</v>
      </c>
      <c r="Q3829">
        <f t="shared" si="1387"/>
        <v>2.659447952638061E-2</v>
      </c>
      <c r="R3829">
        <f t="shared" si="1396"/>
        <v>55.974488338413735</v>
      </c>
      <c r="S3829">
        <f t="shared" si="1388"/>
        <v>18.042918609665687</v>
      </c>
      <c r="T3829">
        <f t="shared" si="1389"/>
        <v>7.3645453125214901</v>
      </c>
      <c r="U3829">
        <f t="shared" si="1390"/>
        <v>0.48935342727264741</v>
      </c>
      <c r="V3829" s="6">
        <f t="shared" si="1398"/>
        <v>213863.00000022165</v>
      </c>
      <c r="W3829">
        <f t="shared" si="1403"/>
        <v>7.364994760956348</v>
      </c>
      <c r="X3829">
        <f t="shared" si="1404"/>
        <v>18.029405056287736</v>
      </c>
      <c r="Y3829">
        <f t="shared" si="1399"/>
        <v>2.7278217502465434E-2</v>
      </c>
      <c r="Z3829">
        <f t="shared" si="1400"/>
        <v>-2.6652383839951667E-7</v>
      </c>
      <c r="AA3829">
        <f t="shared" si="1402"/>
        <v>6.3416995765884491E-8</v>
      </c>
      <c r="AB3829">
        <f t="shared" si="1401"/>
        <v>0.99680317168346355</v>
      </c>
      <c r="AC3829">
        <f t="shared" si="1397"/>
        <v>2.2352935216088565</v>
      </c>
      <c r="AD3829">
        <f t="shared" si="1405"/>
        <v>9.1348525875587899E-10</v>
      </c>
      <c r="AE3829">
        <f t="shared" si="1406"/>
        <v>3.403872817807386E-4</v>
      </c>
      <c r="AF3829">
        <f t="shared" si="1407"/>
        <v>2.6715250735826915E-7</v>
      </c>
      <c r="AG3829">
        <f t="shared" si="1408"/>
        <v>9.1348525875587901E-8</v>
      </c>
      <c r="AH3829">
        <f t="shared" si="1409"/>
        <v>2.6715250735826913E-3</v>
      </c>
    </row>
    <row r="3830" spans="1:34">
      <c r="A3830" s="4">
        <v>43289.860405092593</v>
      </c>
      <c r="B3830" s="3">
        <v>-1.1455525267228899E-3</v>
      </c>
      <c r="C3830">
        <v>2.6891407931598201</v>
      </c>
      <c r="D3830" s="3">
        <v>1.8939707430308799E-2</v>
      </c>
      <c r="E3830" s="3">
        <v>1.8747350980265799E-2</v>
      </c>
      <c r="F3830" s="3">
        <v>1.8703029188982302E-2</v>
      </c>
      <c r="G3830">
        <v>-4227524</v>
      </c>
      <c r="H3830">
        <v>16849946</v>
      </c>
      <c r="K3830">
        <f t="shared" si="1391"/>
        <v>73.725299496716559</v>
      </c>
      <c r="L3830">
        <f t="shared" si="1392"/>
        <v>54.036041718808562</v>
      </c>
      <c r="M3830">
        <f t="shared" si="1386"/>
        <v>18.093576635725466</v>
      </c>
      <c r="N3830">
        <f t="shared" si="1393"/>
        <v>7.0419418201748352E-2</v>
      </c>
      <c r="O3830">
        <f t="shared" si="1394"/>
        <v>55.996367929589148</v>
      </c>
      <c r="P3830">
        <f t="shared" si="1395"/>
        <v>55.991805470781898</v>
      </c>
      <c r="Q3830">
        <f t="shared" si="1387"/>
        <v>3.1967068365872819E-2</v>
      </c>
      <c r="R3830">
        <f t="shared" si="1396"/>
        <v>55.964400861223275</v>
      </c>
      <c r="S3830">
        <f t="shared" si="1388"/>
        <v>18.072265256814884</v>
      </c>
      <c r="T3830">
        <f t="shared" si="1389"/>
        <v>7.3624206471934048</v>
      </c>
      <c r="U3830">
        <f t="shared" si="1390"/>
        <v>0.48938758673782057</v>
      </c>
      <c r="V3830" s="6">
        <f t="shared" si="1398"/>
        <v>213924.00000002235</v>
      </c>
      <c r="W3830">
        <f t="shared" si="1403"/>
        <v>7.365204892692093</v>
      </c>
      <c r="X3830">
        <f t="shared" si="1404"/>
        <v>18.030596162446145</v>
      </c>
      <c r="Y3830">
        <f t="shared" si="1399"/>
        <v>3.375743283789253E-2</v>
      </c>
      <c r="Z3830">
        <f t="shared" si="1400"/>
        <v>1.1288068450774242E-7</v>
      </c>
      <c r="AA3830">
        <f t="shared" si="1402"/>
        <v>7.6515485156062081E-8</v>
      </c>
      <c r="AB3830">
        <f t="shared" si="1401"/>
        <v>0.99639997657898627</v>
      </c>
      <c r="AC3830">
        <f t="shared" si="1397"/>
        <v>2.2353447897832233</v>
      </c>
      <c r="AD3830">
        <f t="shared" si="1405"/>
        <v>8.9063908846567728E-10</v>
      </c>
      <c r="AE3830">
        <f t="shared" si="1406"/>
        <v>1.4956453077785364E-4</v>
      </c>
      <c r="AF3830">
        <f t="shared" si="1407"/>
        <v>5.9279451251576118E-7</v>
      </c>
      <c r="AG3830">
        <f t="shared" si="1408"/>
        <v>8.9063908846567734E-8</v>
      </c>
      <c r="AH3830">
        <f t="shared" si="1409"/>
        <v>5.9279451251576121E-3</v>
      </c>
    </row>
    <row r="3831" spans="1:34">
      <c r="A3831" s="4">
        <v>43289.86109953704</v>
      </c>
      <c r="B3831" s="3">
        <v>-1.1452195449237501E-3</v>
      </c>
      <c r="C3831">
        <v>2.6892502014652599</v>
      </c>
      <c r="D3831" s="3">
        <v>1.8927161151805202E-2</v>
      </c>
      <c r="E3831" s="3">
        <v>1.8731260824042702E-2</v>
      </c>
      <c r="F3831">
        <v>1.8686961376352E-2</v>
      </c>
      <c r="G3831">
        <v>-4227524</v>
      </c>
      <c r="H3831">
        <v>16849946</v>
      </c>
      <c r="K3831">
        <f t="shared" si="1391"/>
        <v>73.704087180348182</v>
      </c>
      <c r="L3831">
        <f t="shared" si="1392"/>
        <v>54.035950395907832</v>
      </c>
      <c r="M3831">
        <f t="shared" si="1386"/>
        <v>18.093546056914537</v>
      </c>
      <c r="N3831">
        <f t="shared" si="1393"/>
        <v>7.0452578157048917E-2</v>
      </c>
      <c r="O3831">
        <f t="shared" si="1394"/>
        <v>55.958684541631683</v>
      </c>
      <c r="P3831">
        <f t="shared" si="1395"/>
        <v>55.94364858736477</v>
      </c>
      <c r="Q3831">
        <f t="shared" si="1387"/>
        <v>4.2710750621424154E-2</v>
      </c>
      <c r="R3831">
        <f t="shared" si="1396"/>
        <v>55.915973791010259</v>
      </c>
      <c r="S3831">
        <f t="shared" si="1388"/>
        <v>18.065072223166922</v>
      </c>
      <c r="T3831">
        <f t="shared" si="1389"/>
        <v>7.3659111688039918</v>
      </c>
      <c r="U3831">
        <f t="shared" si="1390"/>
        <v>0.48933146761646212</v>
      </c>
      <c r="V3831" s="6">
        <f t="shared" si="1398"/>
        <v>213984.00000021793</v>
      </c>
      <c r="W3831">
        <f t="shared" si="1403"/>
        <v>7.3654617203691153</v>
      </c>
      <c r="X3831">
        <f t="shared" si="1404"/>
        <v>18.033933318201658</v>
      </c>
      <c r="Y3831">
        <f t="shared" si="1399"/>
        <v>3.7919091899721501E-2</v>
      </c>
      <c r="Z3831">
        <f t="shared" si="1400"/>
        <v>2.2764271417362721E-7</v>
      </c>
      <c r="AA3831">
        <f t="shared" si="1402"/>
        <v>8.8292553849184399E-8</v>
      </c>
      <c r="AB3831">
        <f t="shared" si="1401"/>
        <v>0.9961367162051139</v>
      </c>
      <c r="AC3831">
        <f t="shared" si="1397"/>
        <v>2.2352605634967597</v>
      </c>
      <c r="AD3831">
        <f t="shared" si="1405"/>
        <v>9.1489575828762069E-10</v>
      </c>
      <c r="AE3831">
        <f t="shared" si="1406"/>
        <v>1.1816973420487715E-3</v>
      </c>
      <c r="AF3831">
        <f t="shared" si="1407"/>
        <v>7.7071957836589951E-8</v>
      </c>
      <c r="AG3831">
        <f t="shared" si="1408"/>
        <v>9.1489575828762064E-8</v>
      </c>
      <c r="AH3831">
        <f t="shared" si="1409"/>
        <v>7.7071957836589956E-4</v>
      </c>
    </row>
    <row r="3832" spans="1:34">
      <c r="A3832" s="4">
        <v>43289.861793981479</v>
      </c>
      <c r="B3832" s="3">
        <v>-1.14580226307226E-3</v>
      </c>
      <c r="C3832">
        <v>2.6892264170510298</v>
      </c>
      <c r="D3832" s="3">
        <v>1.89679276377865E-2</v>
      </c>
      <c r="E3832">
        <v>1.8768745060861E-2</v>
      </c>
      <c r="F3832">
        <v>1.8728792479360001E-2</v>
      </c>
      <c r="G3832">
        <v>-4227524</v>
      </c>
      <c r="H3832">
        <v>16850223</v>
      </c>
      <c r="K3832">
        <f t="shared" si="1391"/>
        <v>73.741208733993801</v>
      </c>
      <c r="L3832">
        <f t="shared" si="1392"/>
        <v>54.018085345358784</v>
      </c>
      <c r="M3832">
        <f t="shared" si="1386"/>
        <v>18.087564074316841</v>
      </c>
      <c r="N3832">
        <f t="shared" si="1393"/>
        <v>7.0445369471112781E-2</v>
      </c>
      <c r="O3832">
        <f t="shared" si="1394"/>
        <v>56.081128763354918</v>
      </c>
      <c r="P3832">
        <f t="shared" si="1395"/>
        <v>56.055836685317949</v>
      </c>
      <c r="Q3832">
        <f t="shared" si="1387"/>
        <v>3.9079456711867522E-2</v>
      </c>
      <c r="R3832">
        <f t="shared" si="1396"/>
        <v>56.042049306643051</v>
      </c>
      <c r="S3832">
        <f t="shared" si="1388"/>
        <v>18.061511103175597</v>
      </c>
      <c r="T3832">
        <f t="shared" si="1389"/>
        <v>7.3651523597580821</v>
      </c>
      <c r="U3832">
        <f t="shared" si="1390"/>
        <v>0.48934366742545515</v>
      </c>
      <c r="V3832" s="6">
        <f t="shared" si="1398"/>
        <v>214043.99999978486</v>
      </c>
      <c r="W3832">
        <f t="shared" si="1403"/>
        <v>7.3663489432533718</v>
      </c>
      <c r="X3832">
        <f t="shared" si="1404"/>
        <v>18.032000333373439</v>
      </c>
      <c r="Y3832">
        <f t="shared" si="1399"/>
        <v>2.6150711821356271E-2</v>
      </c>
      <c r="Z3832">
        <f t="shared" si="1400"/>
        <v>-4.7425565456197428E-8</v>
      </c>
      <c r="AA3832">
        <f t="shared" si="1402"/>
        <v>7.0718404998610639E-8</v>
      </c>
      <c r="AB3832">
        <f t="shared" si="1401"/>
        <v>0.99687996614091434</v>
      </c>
      <c r="AC3832">
        <f t="shared" si="1397"/>
        <v>2.2352788735590376</v>
      </c>
      <c r="AD3832">
        <f t="shared" si="1405"/>
        <v>1.06257100994252E-9</v>
      </c>
      <c r="AE3832">
        <f t="shared" si="1406"/>
        <v>-3.4755185018866305E-4</v>
      </c>
      <c r="AF3832">
        <f t="shared" si="1407"/>
        <v>-3.0434725850356601E-7</v>
      </c>
      <c r="AG3832">
        <f t="shared" si="1408"/>
        <v>1.06257100994252E-7</v>
      </c>
      <c r="AH3832" t="str">
        <f t="shared" si="1409"/>
        <v>NaN</v>
      </c>
    </row>
    <row r="3833" spans="1:34">
      <c r="A3833" s="4">
        <v>43289.862488425926</v>
      </c>
      <c r="B3833" s="3">
        <v>-1.14169945161848E-3</v>
      </c>
      <c r="C3833">
        <v>2.68923236315459</v>
      </c>
      <c r="D3833" s="3">
        <v>1.8957462495527599E-2</v>
      </c>
      <c r="E3833" s="3">
        <v>1.87627038196479E-2</v>
      </c>
      <c r="F3833">
        <v>1.8732437216695E-2</v>
      </c>
      <c r="G3833">
        <v>-4227524</v>
      </c>
      <c r="H3833">
        <v>16850216</v>
      </c>
      <c r="K3833">
        <f t="shared" si="1391"/>
        <v>73.479842693020402</v>
      </c>
      <c r="L3833">
        <f t="shared" si="1392"/>
        <v>53.751928330329676</v>
      </c>
      <c r="M3833">
        <f t="shared" si="1386"/>
        <v>17.998443328322434</v>
      </c>
      <c r="N3833">
        <f t="shared" si="1393"/>
        <v>7.0447171642597617E-2</v>
      </c>
      <c r="O3833">
        <f t="shared" si="1394"/>
        <v>56.049696174347815</v>
      </c>
      <c r="P3833">
        <f t="shared" si="1395"/>
        <v>56.037755608617374</v>
      </c>
      <c r="Q3833">
        <f t="shared" si="1387"/>
        <v>-3.3380718692228584E-3</v>
      </c>
      <c r="R3833">
        <f t="shared" si="1396"/>
        <v>56.053034246217038</v>
      </c>
      <c r="S3833">
        <f t="shared" si="1388"/>
        <v>18.000668709568583</v>
      </c>
      <c r="T3833">
        <f t="shared" si="1389"/>
        <v>7.3653420620196437</v>
      </c>
      <c r="U3833">
        <f t="shared" si="1390"/>
        <v>0.48934061747320556</v>
      </c>
      <c r="V3833" s="6">
        <f t="shared" si="1398"/>
        <v>214103.99999998044</v>
      </c>
      <c r="W3833">
        <f t="shared" si="1403"/>
        <v>7.3670377083871914</v>
      </c>
      <c r="X3833">
        <f t="shared" si="1404"/>
        <v>18.0273565229204</v>
      </c>
      <c r="Y3833">
        <f t="shared" si="1399"/>
        <v>2.2497137558978864E-2</v>
      </c>
      <c r="Z3833">
        <f t="shared" si="1400"/>
        <v>1.5176180865568013E-7</v>
      </c>
      <c r="AA3833">
        <f t="shared" si="1402"/>
        <v>1.1601999188654741E-7</v>
      </c>
      <c r="AB3833">
        <f t="shared" si="1401"/>
        <v>0.99709478284529318</v>
      </c>
      <c r="AC3833">
        <f t="shared" si="1397"/>
        <v>2.2352742960434662</v>
      </c>
      <c r="AD3833">
        <f t="shared" si="1405"/>
        <v>2.0263464430026007E-9</v>
      </c>
      <c r="AE3833">
        <f t="shared" si="1406"/>
        <v>2.4864570786226129E-4</v>
      </c>
      <c r="AF3833">
        <f t="shared" si="1407"/>
        <v>8.1126691979509917E-7</v>
      </c>
      <c r="AG3833">
        <f t="shared" si="1408"/>
        <v>2.0263464430026007E-7</v>
      </c>
      <c r="AH3833">
        <f t="shared" si="1409"/>
        <v>8.1126691979509918E-3</v>
      </c>
    </row>
    <row r="3834" spans="1:34">
      <c r="A3834" s="4">
        <v>43289.863182870373</v>
      </c>
      <c r="B3834" s="3">
        <v>-1.1461233526642899E-3</v>
      </c>
      <c r="C3834">
        <v>2.6892834996451702</v>
      </c>
      <c r="D3834">
        <v>1.8956451657923E-2</v>
      </c>
      <c r="E3834" s="3">
        <v>1.8762465975505599E-2</v>
      </c>
      <c r="F3834" s="3">
        <v>1.8719787834179401E-2</v>
      </c>
      <c r="G3834">
        <v>-4227524</v>
      </c>
      <c r="H3834">
        <v>16850208</v>
      </c>
      <c r="K3834">
        <f t="shared" si="1391"/>
        <v>73.761663467634875</v>
      </c>
      <c r="L3834">
        <f t="shared" si="1392"/>
        <v>54.050376603137515</v>
      </c>
      <c r="M3834">
        <f t="shared" si="1386"/>
        <v>18.098376567769339</v>
      </c>
      <c r="N3834">
        <f t="shared" si="1393"/>
        <v>7.046267031735591E-2</v>
      </c>
      <c r="O3834">
        <f t="shared" si="1394"/>
        <v>56.0466600720004</v>
      </c>
      <c r="P3834">
        <f t="shared" si="1395"/>
        <v>56.037043755203811</v>
      </c>
      <c r="Q3834">
        <f t="shared" si="1387"/>
        <v>3.1750027834291927E-2</v>
      </c>
      <c r="R3834">
        <f t="shared" si="1396"/>
        <v>56.014910044166108</v>
      </c>
      <c r="S3834">
        <f t="shared" si="1388"/>
        <v>18.077209882546477</v>
      </c>
      <c r="T3834">
        <f t="shared" si="1389"/>
        <v>7.3669735014678865</v>
      </c>
      <c r="U3834">
        <f t="shared" si="1390"/>
        <v>0.48931438788387777</v>
      </c>
      <c r="V3834" s="6">
        <f t="shared" si="1398"/>
        <v>214164.00000017602</v>
      </c>
      <c r="W3834">
        <f t="shared" si="1403"/>
        <v>7.3677264735210093</v>
      </c>
      <c r="X3834">
        <f t="shared" si="1404"/>
        <v>18.040035616805053</v>
      </c>
      <c r="Y3834">
        <f t="shared" si="1399"/>
        <v>2.5411224263471865E-2</v>
      </c>
      <c r="Z3834">
        <f t="shared" si="1400"/>
        <v>3.5118435176162403E-7</v>
      </c>
      <c r="AA3834">
        <f t="shared" si="1402"/>
        <v>1.920352784064241E-7</v>
      </c>
      <c r="AB3834">
        <f t="shared" si="1401"/>
        <v>0.99692886283904192</v>
      </c>
      <c r="AC3834">
        <f t="shared" si="1397"/>
        <v>2.2352349294095797</v>
      </c>
      <c r="AD3834">
        <f t="shared" si="1405"/>
        <v>2.9693125451291275E-9</v>
      </c>
      <c r="AE3834">
        <f t="shared" si="1406"/>
        <v>1.0599594866222993E-4</v>
      </c>
      <c r="AF3834">
        <f t="shared" si="1407"/>
        <v>2.7886735852381737E-6</v>
      </c>
      <c r="AG3834">
        <f t="shared" si="1408"/>
        <v>2.9693125451291275E-7</v>
      </c>
      <c r="AH3834">
        <f t="shared" si="1409"/>
        <v>2.7886735852381737E-2</v>
      </c>
    </row>
    <row r="3835" spans="1:34">
      <c r="A3835" s="4">
        <v>43289.863888888889</v>
      </c>
      <c r="B3835" s="3">
        <v>-1.14442276704722E-3</v>
      </c>
      <c r="C3835">
        <v>2.6893655558742502</v>
      </c>
      <c r="D3835">
        <v>1.8947663316867001E-2</v>
      </c>
      <c r="E3835" s="3">
        <v>1.8750573768393199E-2</v>
      </c>
      <c r="F3835" s="3">
        <v>1.8705697231998799E-2</v>
      </c>
      <c r="G3835">
        <v>-4227524</v>
      </c>
      <c r="H3835">
        <v>16850203</v>
      </c>
      <c r="K3835">
        <f t="shared" si="1391"/>
        <v>73.65332913760848</v>
      </c>
      <c r="L3835">
        <f t="shared" si="1392"/>
        <v>53.960564241437439</v>
      </c>
      <c r="M3835">
        <f t="shared" si="1386"/>
        <v>18.068303549880426</v>
      </c>
      <c r="N3835">
        <f t="shared" si="1393"/>
        <v>7.0487540283831376E-2</v>
      </c>
      <c r="O3835">
        <f t="shared" si="1394"/>
        <v>56.020263841004827</v>
      </c>
      <c r="P3835">
        <f t="shared" si="1395"/>
        <v>56.0014510845334</v>
      </c>
      <c r="Q3835">
        <f t="shared" si="1387"/>
        <v>4.7821716825346527E-2</v>
      </c>
      <c r="R3835">
        <f t="shared" si="1396"/>
        <v>55.97244212417948</v>
      </c>
      <c r="S3835">
        <f t="shared" si="1388"/>
        <v>18.036422405330196</v>
      </c>
      <c r="T3835">
        <f t="shared" si="1389"/>
        <v>7.3695913926758285</v>
      </c>
      <c r="U3835">
        <f t="shared" si="1390"/>
        <v>0.48927229854285914</v>
      </c>
      <c r="V3835" s="6">
        <f t="shared" si="1398"/>
        <v>214224.99999997672</v>
      </c>
      <c r="W3835">
        <f t="shared" si="1403"/>
        <v>7.3682722323346717</v>
      </c>
      <c r="X3835">
        <f t="shared" si="1404"/>
        <v>18.04424891954271</v>
      </c>
      <c r="Y3835">
        <f t="shared" si="1399"/>
        <v>4.0020785040733621E-2</v>
      </c>
      <c r="Z3835">
        <f t="shared" si="1400"/>
        <v>-3.4491320252685231E-8</v>
      </c>
      <c r="AA3835">
        <f t="shared" si="1402"/>
        <v>1.7351672420060224E-7</v>
      </c>
      <c r="AB3835">
        <f t="shared" si="1401"/>
        <v>0.99599737850284942</v>
      </c>
      <c r="AC3835">
        <f t="shared" si="1397"/>
        <v>2.2351717596947323</v>
      </c>
      <c r="AD3835">
        <f t="shared" si="1405"/>
        <v>1.7035070911591171E-9</v>
      </c>
      <c r="AE3835">
        <f t="shared" si="1406"/>
        <v>4.5955126911698153E-3</v>
      </c>
      <c r="AF3835">
        <f t="shared" si="1407"/>
        <v>3.6901244402903926E-8</v>
      </c>
      <c r="AG3835">
        <f t="shared" si="1408"/>
        <v>1.7035070911591171E-7</v>
      </c>
      <c r="AH3835">
        <f t="shared" si="1409"/>
        <v>3.6901244402903928E-4</v>
      </c>
    </row>
    <row r="3836" spans="1:34">
      <c r="A3836" s="4">
        <v>43289.864583333336</v>
      </c>
      <c r="B3836" s="3">
        <v>-1.1438400488987101E-3</v>
      </c>
      <c r="C3836">
        <v>2.6892704182173501</v>
      </c>
      <c r="D3836" s="3">
        <v>1.8941051249712501E-2</v>
      </c>
      <c r="E3836" s="3">
        <v>1.8746589879010601E-2</v>
      </c>
      <c r="F3836" s="3">
        <v>1.87015403256919E-2</v>
      </c>
      <c r="G3836">
        <v>-4227524</v>
      </c>
      <c r="H3836">
        <v>16850203</v>
      </c>
      <c r="K3836">
        <f t="shared" si="1391"/>
        <v>73.616207583962861</v>
      </c>
      <c r="L3836">
        <f t="shared" si="1392"/>
        <v>53.92890690329979</v>
      </c>
      <c r="M3836">
        <f t="shared" si="1386"/>
        <v>18.057703319821805</v>
      </c>
      <c r="N3836">
        <f t="shared" si="1393"/>
        <v>7.0458705540092995E-2</v>
      </c>
      <c r="O3836">
        <f t="shared" si="1394"/>
        <v>56.000404159768479</v>
      </c>
      <c r="P3836">
        <f t="shared" si="1395"/>
        <v>55.989527539858983</v>
      </c>
      <c r="Q3836">
        <f t="shared" si="1387"/>
        <v>4.0490610462562415E-2</v>
      </c>
      <c r="R3836">
        <f t="shared" si="1396"/>
        <v>55.959913549305917</v>
      </c>
      <c r="S3836">
        <f t="shared" si="1388"/>
        <v>18.030709579513431</v>
      </c>
      <c r="T3836">
        <f t="shared" si="1389"/>
        <v>7.3665561564928419</v>
      </c>
      <c r="U3836">
        <f t="shared" si="1390"/>
        <v>0.48932109777882071</v>
      </c>
      <c r="V3836" s="6">
        <f t="shared" si="1398"/>
        <v>214285.00000017229</v>
      </c>
      <c r="W3836">
        <f t="shared" si="1403"/>
        <v>7.3692090696565327</v>
      </c>
      <c r="X3836">
        <f t="shared" si="1404"/>
        <v>18.040503534976352</v>
      </c>
      <c r="Y3836">
        <f t="shared" si="1399"/>
        <v>4.1389121173502019E-2</v>
      </c>
      <c r="Z3836">
        <f t="shared" si="1400"/>
        <v>5.0587269816040877E-8</v>
      </c>
      <c r="AA3836">
        <f t="shared" si="1402"/>
        <v>1.5834278299551982E-7</v>
      </c>
      <c r="AB3836">
        <f t="shared" si="1401"/>
        <v>0.99590793517928666</v>
      </c>
      <c r="AC3836">
        <f t="shared" si="1397"/>
        <v>2.2352449999438275</v>
      </c>
      <c r="AD3836">
        <f t="shared" si="1405"/>
        <v>1.5031921813037537E-9</v>
      </c>
      <c r="AE3836">
        <f t="shared" si="1406"/>
        <v>-2.1823029743656635E-4</v>
      </c>
      <c r="AF3836">
        <f t="shared" si="1407"/>
        <v>-6.8569423724721706E-7</v>
      </c>
      <c r="AG3836">
        <f t="shared" si="1408"/>
        <v>1.5031921813037537E-7</v>
      </c>
      <c r="AH3836" t="str">
        <f t="shared" si="1409"/>
        <v>NaN</v>
      </c>
    </row>
    <row r="3837" spans="1:34">
      <c r="A3837" s="4">
        <v>43289.865277777775</v>
      </c>
      <c r="B3837" s="3">
        <v>-1.1443751982187699E-3</v>
      </c>
      <c r="C3837">
        <v>2.68938458340563</v>
      </c>
      <c r="D3837" s="3">
        <v>1.89271016907696E-2</v>
      </c>
      <c r="E3837" s="3">
        <v>1.87326403200677E-2</v>
      </c>
      <c r="F3837" s="3">
        <v>1.8689176804928102E-2</v>
      </c>
      <c r="G3837">
        <v>-4227524</v>
      </c>
      <c r="H3837">
        <v>16850203</v>
      </c>
      <c r="K3837">
        <f t="shared" si="1391"/>
        <v>73.650298806698629</v>
      </c>
      <c r="L3837">
        <f t="shared" si="1392"/>
        <v>53.979249861557847</v>
      </c>
      <c r="M3837">
        <f t="shared" si="1386"/>
        <v>18.074560294247341</v>
      </c>
      <c r="N3837">
        <f t="shared" si="1393"/>
        <v>7.0493307232578989E-2</v>
      </c>
      <c r="O3837">
        <f t="shared" si="1394"/>
        <v>55.958505947375841</v>
      </c>
      <c r="P3837">
        <f t="shared" si="1395"/>
        <v>55.947777337162421</v>
      </c>
      <c r="Q3837">
        <f t="shared" si="1387"/>
        <v>3.5855036232597115E-2</v>
      </c>
      <c r="R3837">
        <f t="shared" si="1396"/>
        <v>55.922650911143243</v>
      </c>
      <c r="S3837">
        <f t="shared" si="1388"/>
        <v>18.050656936758944</v>
      </c>
      <c r="T3837">
        <f t="shared" si="1389"/>
        <v>7.3701984399124196</v>
      </c>
      <c r="U3837">
        <f t="shared" si="1390"/>
        <v>0.48926253869566688</v>
      </c>
      <c r="V3837" s="6">
        <f t="shared" si="1398"/>
        <v>214344.99999973923</v>
      </c>
      <c r="W3837">
        <f t="shared" si="1403"/>
        <v>7.37023638036462</v>
      </c>
      <c r="X3837">
        <f t="shared" si="1404"/>
        <v>18.031195022344345</v>
      </c>
      <c r="Y3837">
        <f t="shared" si="1399"/>
        <v>3.8416593448130719E-2</v>
      </c>
      <c r="Z3837">
        <f t="shared" si="1400"/>
        <v>6.4498769014687911E-7</v>
      </c>
      <c r="AA3837">
        <f t="shared" si="1402"/>
        <v>1.5278833668867159E-7</v>
      </c>
      <c r="AB3837">
        <f t="shared" si="1401"/>
        <v>0.99610056268435043</v>
      </c>
      <c r="AC3837">
        <f t="shared" si="1397"/>
        <v>2.2351571116449134</v>
      </c>
      <c r="AD3837">
        <f t="shared" si="1405"/>
        <v>1.5626320024782309E-9</v>
      </c>
      <c r="AE3837">
        <f t="shared" si="1406"/>
        <v>-1.6463580875603924E-4</v>
      </c>
      <c r="AF3837">
        <f t="shared" si="1407"/>
        <v>-9.4485126509754556E-7</v>
      </c>
      <c r="AG3837">
        <f t="shared" si="1408"/>
        <v>1.5626320024782309E-7</v>
      </c>
      <c r="AH3837" t="str">
        <f t="shared" si="1409"/>
        <v>NaN</v>
      </c>
    </row>
    <row r="3838" spans="1:34">
      <c r="A3838" s="4">
        <v>43289.865972222222</v>
      </c>
      <c r="B3838" s="3">
        <v>-1.1424605528736699E-3</v>
      </c>
      <c r="C3838">
        <v>2.6895130192424399</v>
      </c>
      <c r="D3838" s="3">
        <v>1.89224994066171E-2</v>
      </c>
      <c r="E3838" s="3">
        <v>1.8728359125507299E-2</v>
      </c>
      <c r="F3838" s="3">
        <v>1.8683578678956099E-2</v>
      </c>
      <c r="G3838">
        <v>-4227524</v>
      </c>
      <c r="H3838">
        <v>16850203</v>
      </c>
      <c r="K3838">
        <f t="shared" si="1391"/>
        <v>73.528327987577526</v>
      </c>
      <c r="L3838">
        <f t="shared" si="1392"/>
        <v>53.864637728077795</v>
      </c>
      <c r="M3838">
        <f t="shared" si="1386"/>
        <v>18.036183252655423</v>
      </c>
      <c r="N3838">
        <f t="shared" si="1393"/>
        <v>7.0532234136624225E-2</v>
      </c>
      <c r="O3838">
        <f t="shared" si="1394"/>
        <v>55.944682751982924</v>
      </c>
      <c r="P3838">
        <f t="shared" si="1395"/>
        <v>55.93496397572126</v>
      </c>
      <c r="Q3838">
        <f t="shared" si="1387"/>
        <v>3.890413364923262E-2</v>
      </c>
      <c r="R3838">
        <f t="shared" si="1396"/>
        <v>55.905778618333692</v>
      </c>
      <c r="S3838">
        <f t="shared" si="1388"/>
        <v>18.010247163555935</v>
      </c>
      <c r="T3838">
        <f t="shared" si="1389"/>
        <v>7.3742960087592868</v>
      </c>
      <c r="U3838">
        <f t="shared" si="1390"/>
        <v>0.48919665972712123</v>
      </c>
      <c r="V3838" s="6">
        <f t="shared" si="1398"/>
        <v>214404.99999993481</v>
      </c>
      <c r="W3838">
        <f t="shared" si="1403"/>
        <v>7.3709951894103547</v>
      </c>
      <c r="X3838">
        <f t="shared" si="1404"/>
        <v>18.024768515337151</v>
      </c>
      <c r="Y3838">
        <f t="shared" si="1399"/>
        <v>-7.8391500603676913E-3</v>
      </c>
      <c r="Z3838">
        <f t="shared" si="1400"/>
        <v>9.8012834732874292E-8</v>
      </c>
      <c r="AA3838">
        <f t="shared" si="1402"/>
        <v>1.5365808544788622E-7</v>
      </c>
      <c r="AB3838">
        <f t="shared" si="1401"/>
        <v>0.99902771005154922</v>
      </c>
      <c r="AC3838">
        <f t="shared" si="1397"/>
        <v>2.2350582373086385</v>
      </c>
      <c r="AD3838">
        <f t="shared" si="1405"/>
        <v>-7.7010969490858985E-9</v>
      </c>
      <c r="AE3838">
        <f t="shared" si="1406"/>
        <v>-1.6997530676596696E-4</v>
      </c>
      <c r="AF3838">
        <f t="shared" si="1407"/>
        <v>4.5102206919859144E-6</v>
      </c>
      <c r="AG3838" t="str">
        <f t="shared" si="1408"/>
        <v>NaN</v>
      </c>
      <c r="AH3838">
        <f t="shared" si="1409"/>
        <v>4.5102206919859146E-2</v>
      </c>
    </row>
    <row r="3839" spans="1:34">
      <c r="A3839" s="4">
        <v>43289.866666666669</v>
      </c>
      <c r="B3839" s="3">
        <v>-1.13714473629443E-3</v>
      </c>
      <c r="C3839">
        <v>2.68942144924767</v>
      </c>
      <c r="D3839" s="3">
        <v>1.8911451546209702E-2</v>
      </c>
      <c r="E3839" s="3">
        <v>1.8730987303279101E-2</v>
      </c>
      <c r="F3839" s="3">
        <v>1.8718084574575199E-2</v>
      </c>
      <c r="G3839">
        <v>-4227524</v>
      </c>
      <c r="H3839">
        <v>16850267</v>
      </c>
      <c r="K3839">
        <f t="shared" si="1391"/>
        <v>73.189688508403648</v>
      </c>
      <c r="L3839">
        <f t="shared" si="1392"/>
        <v>53.480640563154466</v>
      </c>
      <c r="M3839">
        <f t="shared" si="1386"/>
        <v>17.907604587186238</v>
      </c>
      <c r="N3839">
        <f t="shared" si="1393"/>
        <v>7.0504480695774946E-2</v>
      </c>
      <c r="O3839">
        <f t="shared" si="1394"/>
        <v>55.911499939269767</v>
      </c>
      <c r="P3839">
        <f t="shared" si="1395"/>
        <v>55.942829955939303</v>
      </c>
      <c r="Q3839">
        <f t="shared" si="1387"/>
        <v>-9.8276620062932807E-2</v>
      </c>
      <c r="R3839">
        <f t="shared" si="1396"/>
        <v>56.0097765593327</v>
      </c>
      <c r="S3839">
        <f t="shared" si="1388"/>
        <v>17.97312233389486</v>
      </c>
      <c r="T3839">
        <f t="shared" si="1389"/>
        <v>7.3713745939330479</v>
      </c>
      <c r="U3839">
        <f t="shared" si="1390"/>
        <v>0.48924362899173629</v>
      </c>
      <c r="V3839" s="6">
        <f t="shared" si="1398"/>
        <v>214465.00000013039</v>
      </c>
      <c r="W3839">
        <f t="shared" si="1403"/>
        <v>7.3717919389083857</v>
      </c>
      <c r="X3839">
        <f t="shared" si="1404"/>
        <v>18.017921641852379</v>
      </c>
      <c r="Y3839">
        <f t="shared" si="1399"/>
        <v>-2.4651911451397741E-2</v>
      </c>
      <c r="Z3839">
        <f t="shared" si="1400"/>
        <v>-1.5364315389177425E-7</v>
      </c>
      <c r="AA3839">
        <f t="shared" si="1402"/>
        <v>1.9471918106722994E-7</v>
      </c>
      <c r="AB3839">
        <f t="shared" si="1401"/>
        <v>1.000095888128999</v>
      </c>
      <c r="AC3839">
        <f t="shared" si="1397"/>
        <v>2.2351287310483956</v>
      </c>
      <c r="AD3839">
        <f t="shared" si="1405"/>
        <v>-3.103401629216307E-9</v>
      </c>
      <c r="AE3839">
        <f t="shared" si="1406"/>
        <v>-4.0635726354244409E-4</v>
      </c>
      <c r="AF3839">
        <f t="shared" si="1407"/>
        <v>7.6025798930294146E-7</v>
      </c>
      <c r="AG3839" t="str">
        <f t="shared" si="1408"/>
        <v>NaN</v>
      </c>
      <c r="AH3839">
        <f t="shared" si="1409"/>
        <v>7.6025798930294142E-3</v>
      </c>
    </row>
    <row r="3840" spans="1:34">
      <c r="A3840" s="4">
        <v>43289.867372685185</v>
      </c>
      <c r="B3840" s="3">
        <v>-1.1450768384384E-3</v>
      </c>
      <c r="C3840">
        <v>2.6894547474275901</v>
      </c>
      <c r="D3840" s="3">
        <v>1.8927161151805202E-2</v>
      </c>
      <c r="E3840" s="3">
        <v>1.8738693453487901E-2</v>
      </c>
      <c r="F3840" s="3">
        <v>1.87059711828442E-2</v>
      </c>
      <c r="G3840">
        <v>-4227524</v>
      </c>
      <c r="H3840">
        <v>16850364</v>
      </c>
      <c r="K3840">
        <f t="shared" si="1391"/>
        <v>73.694996187618585</v>
      </c>
      <c r="L3840">
        <f t="shared" si="1392"/>
        <v>54.001871185554521</v>
      </c>
      <c r="M3840">
        <f t="shared" si="1386"/>
        <v>18.082134880510807</v>
      </c>
      <c r="N3840">
        <f t="shared" si="1393"/>
        <v>7.0514572856084909E-2</v>
      </c>
      <c r="O3840">
        <f t="shared" si="1394"/>
        <v>55.958684541631683</v>
      </c>
      <c r="P3840">
        <f t="shared" si="1395"/>
        <v>55.965894006533624</v>
      </c>
      <c r="Q3840">
        <f t="shared" si="1387"/>
        <v>-1.4583247940493038E-2</v>
      </c>
      <c r="R3840">
        <f t="shared" si="1396"/>
        <v>55.973267789572176</v>
      </c>
      <c r="S3840">
        <f t="shared" si="1388"/>
        <v>18.091857045804471</v>
      </c>
      <c r="T3840">
        <f t="shared" si="1389"/>
        <v>7.3724369265972536</v>
      </c>
      <c r="U3840">
        <f t="shared" si="1390"/>
        <v>0.48922654925914688</v>
      </c>
      <c r="V3840" s="6">
        <f t="shared" si="1398"/>
        <v>214525.99999993108</v>
      </c>
      <c r="W3840">
        <f t="shared" si="1403"/>
        <v>7.3727696351788445</v>
      </c>
      <c r="X3840">
        <f t="shared" si="1404"/>
        <v>18.018435132792373</v>
      </c>
      <c r="Y3840">
        <f t="shared" si="1399"/>
        <v>-3.7472175507145287E-2</v>
      </c>
      <c r="Z3840">
        <f t="shared" si="1400"/>
        <v>1.1288068450774242E-7</v>
      </c>
      <c r="AA3840">
        <f t="shared" si="1402"/>
        <v>1.7620062699761433E-7</v>
      </c>
      <c r="AB3840">
        <f t="shared" si="1401"/>
        <v>1.0009063839652064</v>
      </c>
      <c r="AC3840">
        <f t="shared" si="1397"/>
        <v>2.235103096961208</v>
      </c>
      <c r="AD3840">
        <f t="shared" si="1405"/>
        <v>-1.8474530472509819E-9</v>
      </c>
      <c r="AE3840">
        <f t="shared" si="1406"/>
        <v>-6.4089182358799289E-3</v>
      </c>
      <c r="AF3840">
        <f t="shared" si="1407"/>
        <v>2.8695891045211379E-8</v>
      </c>
      <c r="AG3840" t="str">
        <f t="shared" si="1408"/>
        <v>NaN</v>
      </c>
      <c r="AH3840">
        <f t="shared" si="1409"/>
        <v>2.8695891045211379E-4</v>
      </c>
    </row>
    <row r="3841" spans="1:34">
      <c r="A3841" s="4">
        <v>43289.868067129632</v>
      </c>
      <c r="B3841" s="3">
        <v>-1.1440422164196199E-3</v>
      </c>
      <c r="C3841">
        <v>2.68946426119328</v>
      </c>
      <c r="D3841">
        <v>1.8925769763572999E-2</v>
      </c>
      <c r="E3841" s="3">
        <v>1.87315462370134E-2</v>
      </c>
      <c r="F3841" s="3">
        <v>1.8699598847961199E-2</v>
      </c>
      <c r="G3841">
        <v>-4227524</v>
      </c>
      <c r="H3841">
        <v>16850374</v>
      </c>
      <c r="K3841">
        <f t="shared" si="1391"/>
        <v>73.629086490329598</v>
      </c>
      <c r="L3841">
        <f t="shared" si="1392"/>
        <v>53.944337864473937</v>
      </c>
      <c r="M3841">
        <f t="shared" si="1386"/>
        <v>18.062870265247234</v>
      </c>
      <c r="N3841">
        <f t="shared" si="1393"/>
        <v>7.0517456330458722E-2</v>
      </c>
      <c r="O3841">
        <f t="shared" si="1394"/>
        <v>55.954505436047619</v>
      </c>
      <c r="P3841">
        <f t="shared" si="1395"/>
        <v>55.944502811460865</v>
      </c>
      <c r="Q3841">
        <f t="shared" si="1387"/>
        <v>4.4334148198998946E-4</v>
      </c>
      <c r="R3841">
        <f t="shared" si="1396"/>
        <v>55.954062094565629</v>
      </c>
      <c r="S3841">
        <f t="shared" si="1388"/>
        <v>18.062574704259241</v>
      </c>
      <c r="T3841">
        <f t="shared" si="1389"/>
        <v>7.3727404502155496</v>
      </c>
      <c r="U3841">
        <f t="shared" si="1390"/>
        <v>0.48922166933555072</v>
      </c>
      <c r="V3841" s="6">
        <f t="shared" si="1398"/>
        <v>214586.00000012666</v>
      </c>
      <c r="W3841">
        <f t="shared" si="1403"/>
        <v>7.3734000303860796</v>
      </c>
      <c r="X3841">
        <f t="shared" si="1404"/>
        <v>18.01755772092001</v>
      </c>
      <c r="Y3841">
        <f t="shared" si="1399"/>
        <v>-1.222359746190449E-2</v>
      </c>
      <c r="Z3841">
        <f t="shared" si="1400"/>
        <v>3.5727259307612635E-7</v>
      </c>
      <c r="AA3841">
        <f t="shared" si="1402"/>
        <v>8.0897824041204193E-8</v>
      </c>
      <c r="AB3841">
        <f t="shared" si="1401"/>
        <v>0.99930724012162608</v>
      </c>
      <c r="AC3841">
        <f t="shared" si="1397"/>
        <v>2.2350957729362988</v>
      </c>
      <c r="AD3841">
        <f t="shared" si="1405"/>
        <v>-2.6002268902770975E-9</v>
      </c>
      <c r="AE3841">
        <f t="shared" si="1406"/>
        <v>5.0685681427243038E-4</v>
      </c>
      <c r="AF3841">
        <f t="shared" si="1407"/>
        <v>-5.1068957402910958E-7</v>
      </c>
      <c r="AG3841" t="str">
        <f t="shared" si="1408"/>
        <v>NaN</v>
      </c>
      <c r="AH3841" t="str">
        <f t="shared" si="1409"/>
        <v>NaN</v>
      </c>
    </row>
    <row r="3842" spans="1:34">
      <c r="A3842" s="4">
        <v>43289.868761574071</v>
      </c>
      <c r="B3842" s="3">
        <v>-1.1401296802796401E-3</v>
      </c>
      <c r="C3842">
        <v>2.6895891293679601</v>
      </c>
      <c r="D3842" s="3">
        <v>1.8918586870477198E-2</v>
      </c>
      <c r="E3842" s="3">
        <v>1.8719713490936599E-2</v>
      </c>
      <c r="F3842" s="3">
        <v>1.8700063373307801E-2</v>
      </c>
      <c r="G3842">
        <v>-4227524</v>
      </c>
      <c r="H3842">
        <v>16850382</v>
      </c>
      <c r="K3842">
        <f t="shared" si="1391"/>
        <v>73.379841772995647</v>
      </c>
      <c r="L3842">
        <f t="shared" si="1392"/>
        <v>53.694482532799576</v>
      </c>
      <c r="M3842">
        <f t="shared" si="1386"/>
        <v>17.979208019684915</v>
      </c>
      <c r="N3842">
        <f t="shared" si="1393"/>
        <v>7.055530193161498E-2</v>
      </c>
      <c r="O3842">
        <f t="shared" si="1394"/>
        <v>55.932931249956624</v>
      </c>
      <c r="P3842">
        <f t="shared" si="1395"/>
        <v>55.909088104143919</v>
      </c>
      <c r="Q3842">
        <f t="shared" si="1387"/>
        <v>-2.253088592721042E-2</v>
      </c>
      <c r="R3842">
        <f t="shared" si="1396"/>
        <v>55.955462135883835</v>
      </c>
      <c r="S3842">
        <f t="shared" si="1388"/>
        <v>17.994228610303054</v>
      </c>
      <c r="T3842">
        <f t="shared" si="1389"/>
        <v>7.3767241977056823</v>
      </c>
      <c r="U3842">
        <f t="shared" si="1390"/>
        <v>0.48915762033835164</v>
      </c>
      <c r="V3842" s="6">
        <f t="shared" si="1398"/>
        <v>214645.99999969359</v>
      </c>
      <c r="W3842">
        <f t="shared" si="1403"/>
        <v>7.3739487076960684</v>
      </c>
      <c r="X3842">
        <f t="shared" si="1404"/>
        <v>18.0218090641612</v>
      </c>
      <c r="Y3842">
        <f t="shared" si="1399"/>
        <v>-3.2386475223470747E-2</v>
      </c>
      <c r="Z3842">
        <f t="shared" si="1400"/>
        <v>2.5293634908272085E-7</v>
      </c>
      <c r="AA3842">
        <f t="shared" si="1402"/>
        <v>9.3772343957155424E-8</v>
      </c>
      <c r="AB3842">
        <f t="shared" si="1401"/>
        <v>1.0005882791908169</v>
      </c>
      <c r="AC3842">
        <f t="shared" si="1397"/>
        <v>2.2349996451093621</v>
      </c>
      <c r="AD3842">
        <f t="shared" si="1405"/>
        <v>-1.1375378432328287E-9</v>
      </c>
      <c r="AE3842">
        <f t="shared" si="1406"/>
        <v>2.1876775798529934E-4</v>
      </c>
      <c r="AF3842">
        <f t="shared" si="1407"/>
        <v>-5.1762300956251337E-7</v>
      </c>
      <c r="AG3842" t="str">
        <f t="shared" si="1408"/>
        <v>NaN</v>
      </c>
      <c r="AH3842" t="str">
        <f t="shared" si="1409"/>
        <v>NaN</v>
      </c>
    </row>
    <row r="3843" spans="1:34">
      <c r="A3843" s="4">
        <v>43289.869456018518</v>
      </c>
      <c r="B3843" s="3">
        <v>-1.13676418566683E-3</v>
      </c>
      <c r="C3843">
        <v>2.68955939885018</v>
      </c>
      <c r="D3843" s="3">
        <v>1.8915257052485701E-2</v>
      </c>
      <c r="E3843">
        <v>1.8721140555790002E-2</v>
      </c>
      <c r="F3843" s="3">
        <v>1.8714177797301099E-2</v>
      </c>
      <c r="G3843">
        <v>-4227524</v>
      </c>
      <c r="H3843">
        <v>16850382</v>
      </c>
      <c r="K3843">
        <f t="shared" si="1391"/>
        <v>73.165445861124766</v>
      </c>
      <c r="L3843">
        <f t="shared" si="1392"/>
        <v>53.461533339046383</v>
      </c>
      <c r="M3843">
        <f t="shared" si="1386"/>
        <v>17.901206671782024</v>
      </c>
      <c r="N3843">
        <f t="shared" si="1393"/>
        <v>7.054629107419709E-2</v>
      </c>
      <c r="O3843">
        <f t="shared" si="1394"/>
        <v>55.922929971636094</v>
      </c>
      <c r="P3843">
        <f t="shared" si="1395"/>
        <v>55.913359224624109</v>
      </c>
      <c r="Q3843">
        <f t="shared" si="1387"/>
        <v>-7.5071881225191817E-2</v>
      </c>
      <c r="R3843">
        <f t="shared" si="1396"/>
        <v>55.998001852861286</v>
      </c>
      <c r="S3843">
        <f t="shared" si="1388"/>
        <v>17.951254592598819</v>
      </c>
      <c r="T3843">
        <f t="shared" si="1389"/>
        <v>7.3757756863985353</v>
      </c>
      <c r="U3843">
        <f t="shared" si="1390"/>
        <v>0.48917287009958915</v>
      </c>
      <c r="V3843" s="6">
        <f t="shared" si="1398"/>
        <v>214705.99999988917</v>
      </c>
      <c r="W3843">
        <f t="shared" si="1403"/>
        <v>7.3746958427564682</v>
      </c>
      <c r="X3843">
        <f t="shared" si="1404"/>
        <v>18.0261486438446</v>
      </c>
      <c r="Y3843">
        <f t="shared" si="1399"/>
        <v>-5.5313617236601921E-2</v>
      </c>
      <c r="Z3843">
        <f t="shared" si="1400"/>
        <v>-7.9042608671268352E-8</v>
      </c>
      <c r="AA3843">
        <f t="shared" si="1402"/>
        <v>1.1168991294549427E-7</v>
      </c>
      <c r="AB3843">
        <f t="shared" si="1401"/>
        <v>1.0020593789838275</v>
      </c>
      <c r="AC3843">
        <f t="shared" si="1397"/>
        <v>2.2350225326872035</v>
      </c>
      <c r="AD3843">
        <f t="shared" si="1405"/>
        <v>-7.9330666963897514E-10</v>
      </c>
      <c r="AE3843">
        <f t="shared" si="1406"/>
        <v>2.4456883172596785E-4</v>
      </c>
      <c r="AF3843">
        <f t="shared" si="1407"/>
        <v>-3.2290222127226759E-7</v>
      </c>
      <c r="AG3843" t="str">
        <f t="shared" si="1408"/>
        <v>NaN</v>
      </c>
      <c r="AH3843" t="str">
        <f t="shared" si="1409"/>
        <v>NaN</v>
      </c>
    </row>
    <row r="3844" spans="1:34">
      <c r="A3844" s="4">
        <v>43289.870150462964</v>
      </c>
      <c r="B3844" s="3">
        <v>-1.13841720245546E-3</v>
      </c>
      <c r="C3844">
        <v>2.68955939885018</v>
      </c>
      <c r="D3844" s="3">
        <v>1.8918634439305599E-2</v>
      </c>
      <c r="E3844" s="3">
        <v>1.8724648756888201E-2</v>
      </c>
      <c r="F3844" s="3">
        <v>1.8715309333401799E-2</v>
      </c>
      <c r="G3844">
        <v>-4227524</v>
      </c>
      <c r="H3844">
        <v>16850382</v>
      </c>
      <c r="K3844">
        <f t="shared" si="1391"/>
        <v>73.270749860241935</v>
      </c>
      <c r="L3844">
        <f t="shared" si="1392"/>
        <v>53.56534994425742</v>
      </c>
      <c r="M3844">
        <f t="shared" si="1386"/>
        <v>17.935968909035108</v>
      </c>
      <c r="N3844">
        <f t="shared" si="1393"/>
        <v>7.054629107419709E-2</v>
      </c>
      <c r="O3844">
        <f t="shared" si="1394"/>
        <v>55.93307412536106</v>
      </c>
      <c r="P3844">
        <f t="shared" si="1395"/>
        <v>55.923859062472005</v>
      </c>
      <c r="Q3844">
        <f t="shared" si="1387"/>
        <v>-6.8338084557403533E-2</v>
      </c>
      <c r="R3844">
        <f t="shared" si="1396"/>
        <v>56.001412209918463</v>
      </c>
      <c r="S3844">
        <f t="shared" si="1388"/>
        <v>17.981527632073377</v>
      </c>
      <c r="T3844">
        <f t="shared" si="1389"/>
        <v>7.3757756863985353</v>
      </c>
      <c r="U3844">
        <f t="shared" si="1390"/>
        <v>0.48917287009958915</v>
      </c>
      <c r="V3844" s="6">
        <f t="shared" si="1398"/>
        <v>214766.00000008475</v>
      </c>
      <c r="W3844">
        <f t="shared" si="1403"/>
        <v>7.3751394541985738</v>
      </c>
      <c r="X3844">
        <f t="shared" si="1404"/>
        <v>18.028870600895644</v>
      </c>
      <c r="Y3844">
        <f t="shared" si="1399"/>
        <v>-7.2632719976027715E-2</v>
      </c>
      <c r="Z3844">
        <f t="shared" si="1400"/>
        <v>-2.2131930547991956E-8</v>
      </c>
      <c r="AA3844">
        <f t="shared" si="1402"/>
        <v>7.9755579056771852E-8</v>
      </c>
      <c r="AB3844">
        <f t="shared" si="1401"/>
        <v>1.0031613868921232</v>
      </c>
      <c r="AC3844">
        <f t="shared" si="1397"/>
        <v>2.2350225326872035</v>
      </c>
      <c r="AD3844">
        <f t="shared" si="1405"/>
        <v>-4.3140778477580636E-10</v>
      </c>
      <c r="AE3844">
        <f t="shared" si="1406"/>
        <v>6.0141780689583002E-4</v>
      </c>
      <c r="AF3844">
        <f t="shared" si="1407"/>
        <v>-7.1407319548004977E-8</v>
      </c>
      <c r="AG3844" t="str">
        <f t="shared" si="1408"/>
        <v>NaN</v>
      </c>
      <c r="AH3844" t="str">
        <f t="shared" si="1409"/>
        <v>NaN</v>
      </c>
    </row>
    <row r="3845" spans="1:34">
      <c r="A3845" s="4">
        <v>43289.870844907404</v>
      </c>
      <c r="B3845" s="3">
        <v>-1.1378106998927301E-3</v>
      </c>
      <c r="C3845">
        <v>2.6895510743052</v>
      </c>
      <c r="D3845" s="3">
        <v>1.89170170991383E-2</v>
      </c>
      <c r="E3845" s="3">
        <v>1.8721937333666599E-2</v>
      </c>
      <c r="F3845" s="3">
        <v>1.8715738126029498E-2</v>
      </c>
      <c r="G3845">
        <v>-4227524</v>
      </c>
      <c r="H3845">
        <v>16850381</v>
      </c>
      <c r="K3845">
        <f t="shared" si="1391"/>
        <v>73.232113141141696</v>
      </c>
      <c r="L3845">
        <f t="shared" si="1392"/>
        <v>53.526149581150555</v>
      </c>
      <c r="M3845">
        <f t="shared" si="1386"/>
        <v>17.922842951776559</v>
      </c>
      <c r="N3845">
        <f t="shared" si="1393"/>
        <v>7.0543768034119603E-2</v>
      </c>
      <c r="O3845">
        <f t="shared" si="1394"/>
        <v>55.928216361605365</v>
      </c>
      <c r="P3845">
        <f t="shared" si="1395"/>
        <v>55.915743933559227</v>
      </c>
      <c r="Q3845">
        <f t="shared" si="1387"/>
        <v>-7.4488194145487796E-2</v>
      </c>
      <c r="R3845">
        <f t="shared" si="1396"/>
        <v>56.002704555750853</v>
      </c>
      <c r="S3845">
        <f t="shared" si="1388"/>
        <v>17.972501747873551</v>
      </c>
      <c r="T3845">
        <f t="shared" si="1389"/>
        <v>7.375510103232485</v>
      </c>
      <c r="U3845">
        <f t="shared" si="1390"/>
        <v>0.48917714003273643</v>
      </c>
      <c r="V3845" s="6">
        <f t="shared" si="1398"/>
        <v>214825.99999965169</v>
      </c>
      <c r="W3845">
        <f t="shared" si="1403"/>
        <v>7.3754517333058525</v>
      </c>
      <c r="X3845">
        <f t="shared" si="1404"/>
        <v>18.027971547223867</v>
      </c>
      <c r="Y3845">
        <f t="shared" si="1399"/>
        <v>-5.7559453406144691E-2</v>
      </c>
      <c r="Z3845">
        <f t="shared" si="1400"/>
        <v>1.8813447414453289E-7</v>
      </c>
      <c r="AA3845">
        <f t="shared" si="1402"/>
        <v>4.1815126692359498E-8</v>
      </c>
      <c r="AB3845">
        <f t="shared" si="1401"/>
        <v>1.0022001449442048</v>
      </c>
      <c r="AC3845">
        <f t="shared" si="1397"/>
        <v>2.2350289412089999</v>
      </c>
      <c r="AD3845">
        <f t="shared" si="1405"/>
        <v>-2.8541527639568497E-10</v>
      </c>
      <c r="AE3845">
        <f t="shared" si="1406"/>
        <v>1.0628217847146643E-4</v>
      </c>
      <c r="AF3845">
        <f t="shared" si="1407"/>
        <v>-2.6733006421640947E-7</v>
      </c>
      <c r="AG3845" t="str">
        <f t="shared" si="1408"/>
        <v>NaN</v>
      </c>
      <c r="AH3845" t="str">
        <f t="shared" si="1409"/>
        <v>NaN</v>
      </c>
    </row>
    <row r="3846" spans="1:34">
      <c r="A3846" s="4">
        <v>43289.871550925927</v>
      </c>
      <c r="B3846" s="3">
        <v>-1.14036752442189E-3</v>
      </c>
      <c r="C3846">
        <v>2.68963075209285</v>
      </c>
      <c r="D3846">
        <v>1.8908942290509E-2</v>
      </c>
      <c r="E3846" s="3">
        <v>1.8715134991198298E-2</v>
      </c>
      <c r="F3846" s="3">
        <v>1.8692881096794699E-2</v>
      </c>
      <c r="G3846">
        <v>-4227524</v>
      </c>
      <c r="H3846">
        <v>16850385</v>
      </c>
      <c r="K3846">
        <f t="shared" si="1391"/>
        <v>73.394993427544946</v>
      </c>
      <c r="L3846">
        <f t="shared" si="1392"/>
        <v>53.719075224458678</v>
      </c>
      <c r="M3846">
        <f t="shared" si="1386"/>
        <v>17.987442704111437</v>
      </c>
      <c r="N3846">
        <f t="shared" si="1393"/>
        <v>7.0567917131999322E-2</v>
      </c>
      <c r="O3846">
        <f t="shared" si="1394"/>
        <v>55.903963261678328</v>
      </c>
      <c r="P3846">
        <f t="shared" si="1395"/>
        <v>55.89538492593573</v>
      </c>
      <c r="Q3846">
        <f t="shared" si="1387"/>
        <v>-2.985208151554275E-2</v>
      </c>
      <c r="R3846">
        <f t="shared" si="1396"/>
        <v>55.933815343193871</v>
      </c>
      <c r="S3846">
        <f t="shared" si="1388"/>
        <v>18.007344091788465</v>
      </c>
      <c r="T3846">
        <f t="shared" si="1389"/>
        <v>7.3780521135356141</v>
      </c>
      <c r="U3846">
        <f t="shared" si="1390"/>
        <v>0.48913627067262055</v>
      </c>
      <c r="V3846" s="6">
        <f t="shared" si="1398"/>
        <v>214887.00000008103</v>
      </c>
      <c r="W3846">
        <f t="shared" si="1403"/>
        <v>7.3756998054938947</v>
      </c>
      <c r="X3846">
        <f t="shared" si="1404"/>
        <v>18.036517422345511</v>
      </c>
      <c r="Y3846">
        <f t="shared" si="1399"/>
        <v>-3.1959075369326705E-2</v>
      </c>
      <c r="Z3846">
        <f t="shared" si="1400"/>
        <v>-2.8220170973402433E-8</v>
      </c>
      <c r="AA3846">
        <f t="shared" si="1402"/>
        <v>-3.3520784555924314E-9</v>
      </c>
      <c r="AB3846">
        <f t="shared" si="1401"/>
        <v>1.0005607520352626</v>
      </c>
      <c r="AC3846">
        <f t="shared" si="1397"/>
        <v>2.2349676025003853</v>
      </c>
      <c r="AD3846">
        <f t="shared" si="1405"/>
        <v>4.1206763801850305E-11</v>
      </c>
      <c r="AE3846">
        <f t="shared" si="1406"/>
        <v>1.2740995137519804E-4</v>
      </c>
      <c r="AF3846">
        <f t="shared" si="1407"/>
        <v>3.2195575628355172E-8</v>
      </c>
      <c r="AG3846">
        <f t="shared" si="1408"/>
        <v>4.1206763801850303E-9</v>
      </c>
      <c r="AH3846">
        <f t="shared" si="1409"/>
        <v>3.219557562835517E-4</v>
      </c>
    </row>
    <row r="3847" spans="1:34">
      <c r="A3847" s="4">
        <v>43289.872245370374</v>
      </c>
      <c r="B3847" s="3">
        <v>-1.1441254618694101E-3</v>
      </c>
      <c r="C3847">
        <v>2.6895403713188002</v>
      </c>
      <c r="D3847" s="3">
        <v>1.89129380720988E-2</v>
      </c>
      <c r="E3847">
        <v>1.8716906930058001E-2</v>
      </c>
      <c r="F3847" s="3">
        <v>1.86841504024596E-2</v>
      </c>
      <c r="G3847">
        <v>-4227524</v>
      </c>
      <c r="H3847">
        <v>16850429</v>
      </c>
      <c r="K3847">
        <f t="shared" si="1391"/>
        <v>73.634389569422027</v>
      </c>
      <c r="L3847">
        <f t="shared" si="1392"/>
        <v>53.969947784580263</v>
      </c>
      <c r="M3847">
        <f t="shared" si="1386"/>
        <v>18.071445561241152</v>
      </c>
      <c r="N3847">
        <f t="shared" si="1393"/>
        <v>7.0540524125449464E-2</v>
      </c>
      <c r="O3847">
        <f t="shared" si="1394"/>
        <v>55.915964795662973</v>
      </c>
      <c r="P3847">
        <f t="shared" si="1395"/>
        <v>55.900688233865488</v>
      </c>
      <c r="Q3847">
        <f t="shared" si="1387"/>
        <v>8.463049553050439E-3</v>
      </c>
      <c r="R3847">
        <f t="shared" si="1396"/>
        <v>55.907501746109922</v>
      </c>
      <c r="S3847">
        <f t="shared" si="1388"/>
        <v>18.065803528205784</v>
      </c>
      <c r="T3847">
        <f t="shared" si="1389"/>
        <v>7.3751686391619433</v>
      </c>
      <c r="U3847">
        <f t="shared" si="1390"/>
        <v>0.48918262994678141</v>
      </c>
      <c r="V3847" s="6">
        <f t="shared" si="1398"/>
        <v>214947.0000002766</v>
      </c>
      <c r="W3847">
        <f t="shared" si="1403"/>
        <v>7.375842811814052</v>
      </c>
      <c r="X3847">
        <f t="shared" si="1404"/>
        <v>18.032423408439719</v>
      </c>
      <c r="Y3847">
        <f t="shared" si="1399"/>
        <v>-3.9874610121538962E-3</v>
      </c>
      <c r="Z3847">
        <f t="shared" si="1400"/>
        <v>-1.1065965271331442E-7</v>
      </c>
      <c r="AA3847">
        <f t="shared" si="1402"/>
        <v>3.2576380113805158E-8</v>
      </c>
      <c r="AB3847">
        <f t="shared" si="1401"/>
        <v>0.99878589507906357</v>
      </c>
      <c r="AC3847">
        <f t="shared" si="1397"/>
        <v>2.235037180737022</v>
      </c>
      <c r="AD3847">
        <f t="shared" si="1405"/>
        <v>-3.2097294994490862E-9</v>
      </c>
      <c r="AE3847">
        <f t="shared" si="1406"/>
        <v>-7.1293887797775789E-5</v>
      </c>
      <c r="AF3847">
        <f t="shared" si="1407"/>
        <v>4.4817452965504026E-6</v>
      </c>
      <c r="AG3847" t="str">
        <f t="shared" si="1408"/>
        <v>NaN</v>
      </c>
      <c r="AH3847">
        <f t="shared" si="1409"/>
        <v>4.4817452965504032E-2</v>
      </c>
    </row>
    <row r="3848" spans="1:34">
      <c r="A3848" s="4">
        <v>43289.872939814813</v>
      </c>
      <c r="B3848" s="3">
        <v>-1.14551685010156E-3</v>
      </c>
      <c r="C3848">
        <v>2.6895891293679601</v>
      </c>
      <c r="D3848" s="3">
        <v>1.8920442054786699E-2</v>
      </c>
      <c r="E3848" s="3">
        <v>1.87269796294822E-2</v>
      </c>
      <c r="F3848">
        <v>1.8691308857159999E-2</v>
      </c>
      <c r="G3848">
        <v>-4227524</v>
      </c>
      <c r="H3848">
        <v>16850436</v>
      </c>
      <c r="K3848">
        <f t="shared" si="1391"/>
        <v>73.723026748534636</v>
      </c>
      <c r="L3848">
        <f t="shared" si="1392"/>
        <v>54.049175240139064</v>
      </c>
      <c r="M3848">
        <f t="shared" si="1386"/>
        <v>18.097974300083024</v>
      </c>
      <c r="N3848">
        <f t="shared" si="1393"/>
        <v>7.055530193161498E-2</v>
      </c>
      <c r="O3848">
        <f t="shared" si="1394"/>
        <v>55.938503390735065</v>
      </c>
      <c r="P3848">
        <f t="shared" si="1395"/>
        <v>55.93083522592331</v>
      </c>
      <c r="Q3848">
        <f t="shared" si="1387"/>
        <v>9.426648926030623E-3</v>
      </c>
      <c r="R3848">
        <f t="shared" si="1396"/>
        <v>55.929076741809034</v>
      </c>
      <c r="S3848">
        <f t="shared" si="1388"/>
        <v>18.091689867465671</v>
      </c>
      <c r="T3848">
        <f t="shared" si="1389"/>
        <v>7.3767241977056823</v>
      </c>
      <c r="U3848">
        <f t="shared" si="1390"/>
        <v>0.48915762033835164</v>
      </c>
      <c r="V3848" s="6">
        <f t="shared" si="1398"/>
        <v>215006.99999984354</v>
      </c>
      <c r="W3848">
        <f t="shared" si="1403"/>
        <v>7.3758807522663483</v>
      </c>
      <c r="X3848">
        <f t="shared" si="1404"/>
        <v>18.032836305865981</v>
      </c>
      <c r="Y3848">
        <f t="shared" si="1399"/>
        <v>2.1415003274280289E-3</v>
      </c>
      <c r="Z3848">
        <f t="shared" si="1400"/>
        <v>9.1689426525239921E-8</v>
      </c>
      <c r="AA3848">
        <f t="shared" si="1402"/>
        <v>1.9612272408939534E-8</v>
      </c>
      <c r="AB3848">
        <f t="shared" si="1401"/>
        <v>0.99840034175799608</v>
      </c>
      <c r="AC3848">
        <f t="shared" si="1397"/>
        <v>2.2349996451093621</v>
      </c>
      <c r="AD3848">
        <f t="shared" si="1405"/>
        <v>3.598027990571247E-9</v>
      </c>
      <c r="AE3848">
        <f t="shared" si="1406"/>
        <v>-2.0500664919608316E-4</v>
      </c>
      <c r="AF3848">
        <f t="shared" si="1407"/>
        <v>-1.7471396763100987E-6</v>
      </c>
      <c r="AG3848">
        <f t="shared" si="1408"/>
        <v>3.5980279905712472E-7</v>
      </c>
      <c r="AH3848" t="str">
        <f t="shared" si="1409"/>
        <v>NaN</v>
      </c>
    </row>
    <row r="3849" spans="1:34">
      <c r="A3849" s="4">
        <v>43289.87363425926</v>
      </c>
      <c r="B3849" s="3">
        <v>-1.1447914254677E-3</v>
      </c>
      <c r="C3849">
        <v>2.6895748587194199</v>
      </c>
      <c r="D3849">
        <v>1.8920370701543999E-2</v>
      </c>
      <c r="E3849" s="3">
        <v>1.8726266097055501E-2</v>
      </c>
      <c r="F3849" s="3">
        <v>1.8698169539202399E-2</v>
      </c>
      <c r="G3849">
        <v>-4227524</v>
      </c>
      <c r="H3849">
        <v>16850442</v>
      </c>
      <c r="K3849">
        <f t="shared" si="1391"/>
        <v>73.67681420215942</v>
      </c>
      <c r="L3849">
        <f t="shared" si="1392"/>
        <v>53.993944389658914</v>
      </c>
      <c r="M3849">
        <f t="shared" si="1386"/>
        <v>18.079480650399741</v>
      </c>
      <c r="N3849">
        <f t="shared" si="1393"/>
        <v>7.0550976720052644E-2</v>
      </c>
      <c r="O3849">
        <f t="shared" si="1394"/>
        <v>55.93828907762812</v>
      </c>
      <c r="P3849">
        <f t="shared" si="1395"/>
        <v>55.928699665683219</v>
      </c>
      <c r="Q3849">
        <f t="shared" si="1387"/>
        <v>-1.1465197496796975E-2</v>
      </c>
      <c r="R3849">
        <f t="shared" si="1396"/>
        <v>55.949754275124917</v>
      </c>
      <c r="S3849">
        <f t="shared" si="1388"/>
        <v>18.087124115397607</v>
      </c>
      <c r="T3849">
        <f t="shared" si="1389"/>
        <v>7.3762689122780687</v>
      </c>
      <c r="U3849">
        <f t="shared" si="1390"/>
        <v>0.48916494022374851</v>
      </c>
      <c r="V3849" s="6">
        <f t="shared" si="1398"/>
        <v>215067.00000003912</v>
      </c>
      <c r="W3849">
        <f t="shared" si="1403"/>
        <v>7.3759391221929311</v>
      </c>
      <c r="X3849">
        <f t="shared" si="1404"/>
        <v>18.031742033492744</v>
      </c>
      <c r="Y3849">
        <f t="shared" si="1399"/>
        <v>3.8117730580964349E-3</v>
      </c>
      <c r="Z3849">
        <f t="shared" si="1400"/>
        <v>-6.3234086952942681E-8</v>
      </c>
      <c r="AA3849">
        <f t="shared" si="1402"/>
        <v>-5.5592990595725998E-8</v>
      </c>
      <c r="AB3849">
        <f t="shared" si="1401"/>
        <v>0.99829271846353784</v>
      </c>
      <c r="AC3849">
        <f t="shared" si="1397"/>
        <v>2.2350106311467299</v>
      </c>
      <c r="AD3849">
        <f t="shared" si="1405"/>
        <v>-5.729937723718547E-9</v>
      </c>
      <c r="AE3849">
        <f t="shared" si="1406"/>
        <v>-1.8353224610491995E-4</v>
      </c>
      <c r="AF3849">
        <f t="shared" si="1407"/>
        <v>3.1079108897590922E-6</v>
      </c>
      <c r="AG3849" t="str">
        <f t="shared" si="1408"/>
        <v>NaN</v>
      </c>
      <c r="AH3849">
        <f t="shared" si="1409"/>
        <v>3.1079108897590919E-2</v>
      </c>
    </row>
    <row r="3850" spans="1:34">
      <c r="A3850" s="4">
        <v>43289.874328703707</v>
      </c>
      <c r="B3850" s="3">
        <v>-1.1453146825806499E-3</v>
      </c>
      <c r="C3850">
        <v>2.68956534495373</v>
      </c>
      <c r="D3850" s="3">
        <v>1.89186820081341E-2</v>
      </c>
      <c r="E3850" s="3">
        <v>1.87230789855494E-2</v>
      </c>
      <c r="F3850" s="3">
        <v>1.8688212021515899E-2</v>
      </c>
      <c r="G3850">
        <v>-4227524</v>
      </c>
      <c r="H3850">
        <v>16850448</v>
      </c>
      <c r="K3850">
        <f t="shared" si="1391"/>
        <v>73.710147842167885</v>
      </c>
      <c r="L3850">
        <f t="shared" si="1392"/>
        <v>54.040367096041848</v>
      </c>
      <c r="M3850">
        <f t="shared" si="1386"/>
        <v>18.095024956919236</v>
      </c>
      <c r="N3850">
        <f t="shared" si="1393"/>
        <v>7.0548093245678845E-2</v>
      </c>
      <c r="O3850">
        <f t="shared" si="1394"/>
        <v>55.933217000765787</v>
      </c>
      <c r="P3850">
        <f t="shared" si="1395"/>
        <v>55.919160829943614</v>
      </c>
      <c r="Q3850">
        <f t="shared" si="1387"/>
        <v>1.3473867745055657E-2</v>
      </c>
      <c r="R3850">
        <f t="shared" si="1396"/>
        <v>55.919743133020731</v>
      </c>
      <c r="S3850">
        <f t="shared" si="1388"/>
        <v>18.086042378422533</v>
      </c>
      <c r="T3850">
        <f t="shared" si="1389"/>
        <v>7.3759653886597736</v>
      </c>
      <c r="U3850">
        <f t="shared" si="1390"/>
        <v>0.48916982014734461</v>
      </c>
      <c r="V3850" s="6">
        <f t="shared" si="1398"/>
        <v>215127.00000023469</v>
      </c>
      <c r="W3850">
        <f t="shared" si="1403"/>
        <v>7.3762805862635012</v>
      </c>
      <c r="X3850">
        <f t="shared" si="1404"/>
        <v>18.029676587634153</v>
      </c>
      <c r="Y3850">
        <f t="shared" si="1399"/>
        <v>-1.1978774379485913E-2</v>
      </c>
      <c r="Z3850">
        <f t="shared" si="1400"/>
        <v>1.7245660131451477E-7</v>
      </c>
      <c r="AA3850">
        <f t="shared" si="1402"/>
        <v>-6.7821731467119639E-8</v>
      </c>
      <c r="AB3850">
        <f t="shared" si="1401"/>
        <v>0.99929316377994104</v>
      </c>
      <c r="AC3850">
        <f t="shared" si="1397"/>
        <v>2.2350179551716396</v>
      </c>
      <c r="AD3850">
        <f t="shared" si="1405"/>
        <v>2.2244098612427425E-9</v>
      </c>
      <c r="AE3850">
        <f t="shared" si="1406"/>
        <v>-1.5492715735093048E-4</v>
      </c>
      <c r="AF3850">
        <f t="shared" si="1407"/>
        <v>-1.4292832208432339E-6</v>
      </c>
      <c r="AG3850">
        <f t="shared" si="1408"/>
        <v>2.2244098612427424E-7</v>
      </c>
      <c r="AH3850" t="str">
        <f t="shared" si="1409"/>
        <v>NaN</v>
      </c>
    </row>
    <row r="3851" spans="1:34">
      <c r="A3851" s="4">
        <v>43289.875034722223</v>
      </c>
      <c r="B3851" s="3">
        <v>-1.13997508158718E-3</v>
      </c>
      <c r="C3851">
        <v>2.6896402658585399</v>
      </c>
      <c r="D3851" s="3">
        <v>1.8919490678217701E-2</v>
      </c>
      <c r="E3851">
        <v>1.8724946062066001E-2</v>
      </c>
      <c r="F3851" s="3">
        <v>1.87060783810011E-2</v>
      </c>
      <c r="G3851">
        <v>-4227524</v>
      </c>
      <c r="H3851">
        <v>16850455</v>
      </c>
      <c r="K3851">
        <f t="shared" si="1391"/>
        <v>73.369993197538761</v>
      </c>
      <c r="L3851">
        <f t="shared" si="1392"/>
        <v>53.676727284473074</v>
      </c>
      <c r="M3851">
        <f t="shared" si="1386"/>
        <v>17.973262803565021</v>
      </c>
      <c r="N3851">
        <f t="shared" si="1393"/>
        <v>7.0570800606373135E-2</v>
      </c>
      <c r="O3851">
        <f t="shared" si="1394"/>
        <v>55.935645882643485</v>
      </c>
      <c r="P3851">
        <f t="shared" si="1395"/>
        <v>55.924748879238734</v>
      </c>
      <c r="Q3851">
        <f t="shared" si="1387"/>
        <v>-3.7944993386716419E-2</v>
      </c>
      <c r="R3851">
        <f t="shared" si="1396"/>
        <v>55.973590876030201</v>
      </c>
      <c r="S3851">
        <f t="shared" si="1388"/>
        <v>17.998559465822833</v>
      </c>
      <c r="T3851">
        <f t="shared" si="1389"/>
        <v>7.3783556371539101</v>
      </c>
      <c r="U3851">
        <f t="shared" si="1390"/>
        <v>0.48913139074902445</v>
      </c>
      <c r="V3851" s="6">
        <f t="shared" si="1398"/>
        <v>215188.00000003539</v>
      </c>
      <c r="W3851">
        <f t="shared" si="1403"/>
        <v>7.3765520064221572</v>
      </c>
      <c r="X3851">
        <f t="shared" si="1404"/>
        <v>18.026004411786047</v>
      </c>
      <c r="Y3851">
        <f t="shared" si="1399"/>
        <v>-6.0064105931445511E-3</v>
      </c>
      <c r="Z3851">
        <f t="shared" si="1400"/>
        <v>-1.128806844820513E-7</v>
      </c>
      <c r="AA3851">
        <f t="shared" si="1402"/>
        <v>-1.407275748914768E-8</v>
      </c>
      <c r="AB3851">
        <f t="shared" si="1401"/>
        <v>0.99890698834166569</v>
      </c>
      <c r="AC3851">
        <f t="shared" si="1397"/>
        <v>2.2349602784754761</v>
      </c>
      <c r="AD3851">
        <f t="shared" si="1405"/>
        <v>9.2047352795556804E-10</v>
      </c>
      <c r="AE3851">
        <f t="shared" si="1406"/>
        <v>-2.0304907478426368E-4</v>
      </c>
      <c r="AF3851">
        <f t="shared" si="1407"/>
        <v>-4.5127505117890442E-7</v>
      </c>
      <c r="AG3851">
        <f t="shared" si="1408"/>
        <v>9.2047352795556806E-8</v>
      </c>
      <c r="AH3851" t="str">
        <f t="shared" si="1409"/>
        <v>NaN</v>
      </c>
    </row>
    <row r="3852" spans="1:34">
      <c r="A3852" s="4">
        <v>43289.87572916667</v>
      </c>
      <c r="B3852" s="3">
        <v>-1.1451362994739599E-3</v>
      </c>
      <c r="C3852">
        <v>2.6895225330081298</v>
      </c>
      <c r="D3852" s="3">
        <v>1.89224994066171E-2</v>
      </c>
      <c r="E3852" s="3">
        <v>1.87293105020763E-2</v>
      </c>
      <c r="F3852" s="3">
        <v>1.8694346138272502E-2</v>
      </c>
      <c r="G3852">
        <v>-4227524</v>
      </c>
      <c r="H3852">
        <v>16850462</v>
      </c>
      <c r="K3852">
        <f t="shared" si="1391"/>
        <v>73.698784101255754</v>
      </c>
      <c r="L3852">
        <f t="shared" si="1392"/>
        <v>54.020940114480418</v>
      </c>
      <c r="M3852">
        <f t="shared" si="1386"/>
        <v>18.088519973051032</v>
      </c>
      <c r="N3852">
        <f t="shared" si="1393"/>
        <v>7.0535117610998038E-2</v>
      </c>
      <c r="O3852">
        <f t="shared" si="1394"/>
        <v>55.944682751982924</v>
      </c>
      <c r="P3852">
        <f t="shared" si="1395"/>
        <v>55.937811389374922</v>
      </c>
      <c r="Q3852">
        <f t="shared" si="1387"/>
        <v>6.4518938622271094E-3</v>
      </c>
      <c r="R3852">
        <f t="shared" si="1396"/>
        <v>55.938230858120697</v>
      </c>
      <c r="S3852">
        <f t="shared" si="1388"/>
        <v>18.084218710476215</v>
      </c>
      <c r="T3852">
        <f t="shared" si="1389"/>
        <v>7.3745995323775828</v>
      </c>
      <c r="U3852">
        <f t="shared" si="1390"/>
        <v>0.48919177980352513</v>
      </c>
      <c r="V3852" s="6">
        <f t="shared" si="1398"/>
        <v>215248.00000023097</v>
      </c>
      <c r="W3852">
        <f t="shared" si="1403"/>
        <v>7.3770510692945424</v>
      </c>
      <c r="X3852">
        <f t="shared" si="1404"/>
        <v>18.024173035554426</v>
      </c>
      <c r="Y3852">
        <f t="shared" si="1399"/>
        <v>-2.7277971047555621E-2</v>
      </c>
      <c r="Z3852">
        <f t="shared" si="1400"/>
        <v>-3.3830236688812586E-7</v>
      </c>
      <c r="AA3852">
        <f t="shared" si="1402"/>
        <v>5.5249570253579751E-8</v>
      </c>
      <c r="AB3852">
        <f t="shared" si="1401"/>
        <v>1.0002609594913419</v>
      </c>
      <c r="AC3852">
        <f t="shared" si="1397"/>
        <v>2.2350509132837288</v>
      </c>
      <c r="AD3852">
        <f t="shared" si="1405"/>
        <v>-7.9575901646985529E-10</v>
      </c>
      <c r="AE3852">
        <f t="shared" si="1406"/>
        <v>-1.0512807616377849E-4</v>
      </c>
      <c r="AF3852">
        <f t="shared" si="1407"/>
        <v>7.5351844422836734E-7</v>
      </c>
      <c r="AG3852" t="str">
        <f t="shared" si="1408"/>
        <v>NaN</v>
      </c>
      <c r="AH3852">
        <f t="shared" si="1409"/>
        <v>7.5351844422836736E-3</v>
      </c>
    </row>
    <row r="3853" spans="1:34">
      <c r="A3853" s="4">
        <v>43289.876423611109</v>
      </c>
      <c r="B3853" s="3">
        <v>-1.14166377499714E-3</v>
      </c>
      <c r="C3853">
        <v>2.6895130192424399</v>
      </c>
      <c r="D3853" s="3">
        <v>1.8924961093489401E-2</v>
      </c>
      <c r="E3853" s="3">
        <v>1.87355063419818E-2</v>
      </c>
      <c r="F3853" s="3">
        <v>1.8715642838778902E-2</v>
      </c>
      <c r="G3853">
        <v>-4227524</v>
      </c>
      <c r="H3853">
        <v>16850469</v>
      </c>
      <c r="K3853">
        <f t="shared" si="1391"/>
        <v>73.477569944837853</v>
      </c>
      <c r="L3853">
        <f t="shared" si="1392"/>
        <v>53.771731639070403</v>
      </c>
      <c r="M3853">
        <f t="shared" si="1386"/>
        <v>18.005074322617055</v>
      </c>
      <c r="N3853">
        <f t="shared" si="1393"/>
        <v>7.0532234136624225E-2</v>
      </c>
      <c r="O3853">
        <f t="shared" si="1394"/>
        <v>55.952076554169935</v>
      </c>
      <c r="P3853">
        <f t="shared" si="1395"/>
        <v>55.956355170794019</v>
      </c>
      <c r="Q3853">
        <f t="shared" si="1387"/>
        <v>-5.0340813618177549E-2</v>
      </c>
      <c r="R3853">
        <f t="shared" si="1396"/>
        <v>56.002417367788112</v>
      </c>
      <c r="S3853">
        <f t="shared" si="1388"/>
        <v>18.038634865029174</v>
      </c>
      <c r="T3853">
        <f t="shared" si="1389"/>
        <v>7.3742960087592868</v>
      </c>
      <c r="U3853">
        <f t="shared" si="1390"/>
        <v>0.48919665972712123</v>
      </c>
      <c r="V3853" s="6">
        <f t="shared" si="1398"/>
        <v>215307.9999997979</v>
      </c>
      <c r="W3853">
        <f t="shared" si="1403"/>
        <v>7.3771794831330642</v>
      </c>
      <c r="X3853">
        <f t="shared" si="1404"/>
        <v>18.017347561404193</v>
      </c>
      <c r="Y3853">
        <f t="shared" si="1399"/>
        <v>-1.0488813042104065E-2</v>
      </c>
      <c r="Z3853">
        <f t="shared" si="1400"/>
        <v>-1.1382135707315786E-7</v>
      </c>
      <c r="AA3853">
        <f t="shared" si="1402"/>
        <v>8.5784094007734078E-8</v>
      </c>
      <c r="AB3853">
        <f t="shared" si="1401"/>
        <v>0.9991943385680252</v>
      </c>
      <c r="AC3853">
        <f t="shared" si="1397"/>
        <v>2.2350582373086385</v>
      </c>
      <c r="AD3853">
        <f t="shared" si="1405"/>
        <v>-3.2132652369315312E-9</v>
      </c>
      <c r="AE3853">
        <f t="shared" si="1406"/>
        <v>-9.4430817371216611E-5</v>
      </c>
      <c r="AF3853">
        <f t="shared" si="1407"/>
        <v>3.387379560950946E-6</v>
      </c>
      <c r="AG3853" t="str">
        <f t="shared" si="1408"/>
        <v>NaN</v>
      </c>
      <c r="AH3853">
        <f t="shared" si="1409"/>
        <v>3.3873795609509462E-2</v>
      </c>
    </row>
    <row r="3854" spans="1:34">
      <c r="A3854" s="4">
        <v>43289.877118055556</v>
      </c>
      <c r="B3854" s="3">
        <v>-1.1446011501539E-3</v>
      </c>
      <c r="C3854">
        <v>2.6894797210625301</v>
      </c>
      <c r="D3854" s="3">
        <v>1.8926495188206899E-2</v>
      </c>
      <c r="E3854" s="3">
        <v>1.8732164631783201E-2</v>
      </c>
      <c r="F3854" s="3">
        <v>1.8696347170534901E-2</v>
      </c>
      <c r="G3854">
        <v>-4227524</v>
      </c>
      <c r="H3854">
        <v>16850476</v>
      </c>
      <c r="K3854">
        <f t="shared" si="1391"/>
        <v>73.664692878519986</v>
      </c>
      <c r="L3854">
        <f t="shared" si="1392"/>
        <v>53.984218553047327</v>
      </c>
      <c r="M3854">
        <f t="shared" si="1386"/>
        <v>18.076224024553717</v>
      </c>
      <c r="N3854">
        <f t="shared" si="1393"/>
        <v>7.0522141976317371E-2</v>
      </c>
      <c r="O3854">
        <f t="shared" si="1394"/>
        <v>55.956684285967569</v>
      </c>
      <c r="P3854">
        <f t="shared" si="1395"/>
        <v>55.946353630335594</v>
      </c>
      <c r="Q3854">
        <f t="shared" si="1387"/>
        <v>1.2422480629638244E-2</v>
      </c>
      <c r="R3854">
        <f t="shared" si="1396"/>
        <v>55.944261805337931</v>
      </c>
      <c r="S3854">
        <f t="shared" si="1388"/>
        <v>18.067942370800626</v>
      </c>
      <c r="T3854">
        <f t="shared" si="1389"/>
        <v>7.373233676095408</v>
      </c>
      <c r="U3854">
        <f t="shared" si="1390"/>
        <v>0.48921373945970503</v>
      </c>
      <c r="V3854" s="6">
        <f t="shared" si="1398"/>
        <v>215367.99999999348</v>
      </c>
      <c r="W3854">
        <f t="shared" si="1403"/>
        <v>7.3776026651008806</v>
      </c>
      <c r="X3854">
        <f t="shared" si="1404"/>
        <v>18.01570099113929</v>
      </c>
      <c r="Y3854">
        <f t="shared" si="1399"/>
        <v>-2.2688313317717739E-2</v>
      </c>
      <c r="Z3854">
        <f t="shared" si="1400"/>
        <v>2.6558316513248926E-7</v>
      </c>
      <c r="AA3854">
        <f t="shared" si="1402"/>
        <v>8.2376023118451602E-8</v>
      </c>
      <c r="AB3854">
        <f t="shared" si="1401"/>
        <v>0.99997051696328709</v>
      </c>
      <c r="AC3854">
        <f t="shared" si="1397"/>
        <v>2.2350838713958177</v>
      </c>
      <c r="AD3854">
        <f t="shared" si="1405"/>
        <v>-1.4264933211585566E-9</v>
      </c>
      <c r="AE3854">
        <f t="shared" si="1406"/>
        <v>-8.0475901412503225E-5</v>
      </c>
      <c r="AF3854">
        <f t="shared" si="1407"/>
        <v>1.764553899355487E-6</v>
      </c>
      <c r="AG3854" t="str">
        <f t="shared" si="1408"/>
        <v>NaN</v>
      </c>
      <c r="AH3854">
        <f t="shared" si="1409"/>
        <v>1.7645538993554869E-2</v>
      </c>
    </row>
    <row r="3855" spans="1:34">
      <c r="A3855" s="4">
        <v>43289.877812500003</v>
      </c>
      <c r="B3855" s="3">
        <v>-1.13933290240311E-3</v>
      </c>
      <c r="C3855">
        <v>2.68961291378218</v>
      </c>
      <c r="D3855" s="3">
        <v>1.8921310185905899E-2</v>
      </c>
      <c r="E3855">
        <v>1.8722091932358999E-2</v>
      </c>
      <c r="F3855" s="3">
        <v>1.8705304172090102E-2</v>
      </c>
      <c r="G3855">
        <v>-4227524</v>
      </c>
      <c r="H3855">
        <v>16850478</v>
      </c>
      <c r="K3855">
        <f t="shared" si="1391"/>
        <v>73.329083730255959</v>
      </c>
      <c r="L3855">
        <f t="shared" si="1392"/>
        <v>53.636835507757624</v>
      </c>
      <c r="M3855">
        <f t="shared" si="1386"/>
        <v>17.959905331474591</v>
      </c>
      <c r="N3855">
        <f t="shared" si="1393"/>
        <v>7.0562510617548022E-2</v>
      </c>
      <c r="O3855">
        <f t="shared" si="1394"/>
        <v>55.941110866868591</v>
      </c>
      <c r="P3855">
        <f t="shared" si="1395"/>
        <v>55.916206638277757</v>
      </c>
      <c r="Q3855">
        <f t="shared" si="1387"/>
        <v>-3.0146606964613909E-2</v>
      </c>
      <c r="R3855">
        <f t="shared" si="1396"/>
        <v>55.971257473833205</v>
      </c>
      <c r="S3855">
        <f t="shared" si="1388"/>
        <v>17.980003069451001</v>
      </c>
      <c r="T3855">
        <f t="shared" si="1389"/>
        <v>7.3774830067512651</v>
      </c>
      <c r="U3855">
        <f t="shared" si="1390"/>
        <v>0.48914542052936399</v>
      </c>
      <c r="V3855" s="6">
        <f t="shared" si="1398"/>
        <v>215428.00000018906</v>
      </c>
      <c r="W3855">
        <f t="shared" si="1403"/>
        <v>7.3777398344283833</v>
      </c>
      <c r="X3855">
        <f t="shared" si="1404"/>
        <v>18.007248627092096</v>
      </c>
      <c r="Y3855">
        <f t="shared" si="1399"/>
        <v>-2.6432885464548878E-2</v>
      </c>
      <c r="Z3855">
        <f t="shared" si="1400"/>
        <v>5.7694572072433194E-7</v>
      </c>
      <c r="AA3855">
        <f t="shared" si="1402"/>
        <v>1.0347022776090484E-7</v>
      </c>
      <c r="AB3855">
        <f t="shared" si="1401"/>
        <v>1.0002091874842856</v>
      </c>
      <c r="AC3855">
        <f t="shared" si="1397"/>
        <v>2.2349813350470917</v>
      </c>
      <c r="AD3855">
        <f t="shared" si="1405"/>
        <v>-1.5378785476287083E-9</v>
      </c>
      <c r="AE3855">
        <f t="shared" si="1406"/>
        <v>-3.7810829827260515E-5</v>
      </c>
      <c r="AF3855">
        <f t="shared" si="1407"/>
        <v>4.0488982783043603E-6</v>
      </c>
      <c r="AG3855" t="str">
        <f t="shared" si="1408"/>
        <v>NaN</v>
      </c>
      <c r="AH3855">
        <f t="shared" si="1409"/>
        <v>4.0488982783043609E-2</v>
      </c>
    </row>
    <row r="3856" spans="1:34">
      <c r="A3856" s="4">
        <v>43289.878518518519</v>
      </c>
      <c r="B3856" s="3">
        <v>-1.1363241740036799E-3</v>
      </c>
      <c r="C3856">
        <v>2.6896985376733902</v>
      </c>
      <c r="D3856" s="3">
        <v>1.8939053358917601E-2</v>
      </c>
      <c r="E3856">
        <v>1.8743355198675999E-2</v>
      </c>
      <c r="F3856" s="3">
        <v>1.8733413911013502E-2</v>
      </c>
      <c r="G3856">
        <v>-4227524</v>
      </c>
      <c r="H3856">
        <v>16850598</v>
      </c>
      <c r="K3856">
        <f t="shared" si="1391"/>
        <v>73.137415300209341</v>
      </c>
      <c r="L3856">
        <f t="shared" si="1392"/>
        <v>53.408217081725937</v>
      </c>
      <c r="M3856">
        <f t="shared" si="1386"/>
        <v>17.883354109731357</v>
      </c>
      <c r="N3856">
        <f t="shared" si="1393"/>
        <v>7.058846188691259E-2</v>
      </c>
      <c r="O3856">
        <f t="shared" si="1394"/>
        <v>55.994403392776157</v>
      </c>
      <c r="P3856">
        <f t="shared" si="1395"/>
        <v>55.979846333436541</v>
      </c>
      <c r="Q3856">
        <f t="shared" si="1387"/>
        <v>-6.1574530058670973E-2</v>
      </c>
      <c r="R3856">
        <f t="shared" si="1396"/>
        <v>56.055977922834828</v>
      </c>
      <c r="S3856">
        <f t="shared" si="1388"/>
        <v>17.924403796437137</v>
      </c>
      <c r="T3856">
        <f t="shared" si="1389"/>
        <v>7.3802147193159575</v>
      </c>
      <c r="U3856">
        <f t="shared" si="1390"/>
        <v>0.48910150121699825</v>
      </c>
      <c r="V3856" s="6">
        <f t="shared" si="1398"/>
        <v>215488.99999998976</v>
      </c>
      <c r="W3856">
        <f t="shared" si="1403"/>
        <v>7.3780200100760434</v>
      </c>
      <c r="X3856">
        <f t="shared" si="1404"/>
        <v>17.999692146232388</v>
      </c>
      <c r="Y3856">
        <f t="shared" si="1399"/>
        <v>-5.2243914534270651E-2</v>
      </c>
      <c r="Z3856">
        <f t="shared" si="1400"/>
        <v>1.5050757932613764E-7</v>
      </c>
      <c r="AA3856">
        <f t="shared" si="1402"/>
        <v>1.359906155827998E-7</v>
      </c>
      <c r="AB3856">
        <f t="shared" si="1401"/>
        <v>1.0018649396538275</v>
      </c>
      <c r="AC3856">
        <f t="shared" si="1397"/>
        <v>2.2349154188229061</v>
      </c>
      <c r="AD3856">
        <f t="shared" si="1405"/>
        <v>-1.0226137512961321E-9</v>
      </c>
      <c r="AE3856">
        <f t="shared" si="1406"/>
        <v>-7.4836809624114576E-5</v>
      </c>
      <c r="AF3856">
        <f t="shared" si="1407"/>
        <v>1.3602771401863371E-6</v>
      </c>
      <c r="AG3856" t="str">
        <f t="shared" si="1408"/>
        <v>NaN</v>
      </c>
      <c r="AH3856">
        <f t="shared" si="1409"/>
        <v>1.360277140186337E-2</v>
      </c>
    </row>
    <row r="3857" spans="1:34">
      <c r="A3857" s="4">
        <v>43289.879212962966</v>
      </c>
      <c r="B3857" s="3">
        <v>-1.13676418566683E-3</v>
      </c>
      <c r="C3857">
        <v>2.68966999637632</v>
      </c>
      <c r="D3857" s="3">
        <v>1.8943132385957101E-2</v>
      </c>
      <c r="E3857">
        <v>1.8748540200977E-2</v>
      </c>
      <c r="F3857" s="3">
        <v>1.87386189770768E-2</v>
      </c>
      <c r="G3857">
        <v>-4227524</v>
      </c>
      <c r="H3857">
        <v>16850592</v>
      </c>
      <c r="K3857">
        <f t="shared" si="1391"/>
        <v>73.165445861124766</v>
      </c>
      <c r="L3857">
        <f t="shared" si="1392"/>
        <v>53.429405630673024</v>
      </c>
      <c r="M3857">
        <f t="shared" si="1386"/>
        <v>17.890448941661663</v>
      </c>
      <c r="N3857">
        <f t="shared" si="1393"/>
        <v>7.0579811463791026E-2</v>
      </c>
      <c r="O3857">
        <f t="shared" si="1394"/>
        <v>56.006654958718549</v>
      </c>
      <c r="P3857">
        <f t="shared" si="1395"/>
        <v>55.995364737848824</v>
      </c>
      <c r="Q3857">
        <f t="shared" si="1387"/>
        <v>-6.5010606579527064E-2</v>
      </c>
      <c r="R3857">
        <f t="shared" si="1396"/>
        <v>56.071665565298076</v>
      </c>
      <c r="S3857">
        <f t="shared" si="1388"/>
        <v>17.933789346048016</v>
      </c>
      <c r="T3857">
        <f t="shared" si="1389"/>
        <v>7.3793041484610553</v>
      </c>
      <c r="U3857">
        <f t="shared" si="1390"/>
        <v>0.48911614098778694</v>
      </c>
      <c r="V3857" s="6">
        <f t="shared" si="1398"/>
        <v>215549.00000018533</v>
      </c>
      <c r="W3857">
        <f t="shared" si="1403"/>
        <v>7.3782768377530648</v>
      </c>
      <c r="X3857">
        <f t="shared" si="1404"/>
        <v>17.99684121558478</v>
      </c>
      <c r="Y3857">
        <f t="shared" si="1399"/>
        <v>-5.7831665740669301E-2</v>
      </c>
      <c r="Z3857">
        <f t="shared" si="1400"/>
        <v>1.4860010508953742E-7</v>
      </c>
      <c r="AA3857">
        <f t="shared" si="1402"/>
        <v>1.3791675427659822E-7</v>
      </c>
      <c r="AB3857">
        <f t="shared" si="1401"/>
        <v>1.0022221554228412</v>
      </c>
      <c r="AC3857">
        <f t="shared" si="1397"/>
        <v>2.2349373908976347</v>
      </c>
      <c r="AD3857">
        <f t="shared" si="1405"/>
        <v>-9.369016312917068E-10</v>
      </c>
      <c r="AE3857">
        <f t="shared" si="1406"/>
        <v>1.8735444331660978E-4</v>
      </c>
      <c r="AF3857">
        <f t="shared" si="1407"/>
        <v>-4.9780703961287751E-7</v>
      </c>
      <c r="AG3857" t="str">
        <f t="shared" si="1408"/>
        <v>NaN</v>
      </c>
      <c r="AH3857" t="str">
        <f t="shared" si="1409"/>
        <v>NaN</v>
      </c>
    </row>
    <row r="3858" spans="1:34">
      <c r="A3858" s="4">
        <v>43289.879907407405</v>
      </c>
      <c r="B3858" s="3">
        <v>-1.1378939453425101E-3</v>
      </c>
      <c r="C3858">
        <v>2.6897544310468202</v>
      </c>
      <c r="D3858" s="3">
        <v>1.8942609128844198E-2</v>
      </c>
      <c r="E3858" s="3">
        <v>1.8746019053069201E-2</v>
      </c>
      <c r="F3858" s="3">
        <v>1.8732091800411601E-2</v>
      </c>
      <c r="G3858">
        <v>-4227524</v>
      </c>
      <c r="H3858">
        <v>16850587</v>
      </c>
      <c r="K3858">
        <f t="shared" si="1391"/>
        <v>73.23741622023347</v>
      </c>
      <c r="L3858">
        <f t="shared" si="1392"/>
        <v>53.509955904103599</v>
      </c>
      <c r="M3858">
        <f t="shared" ref="M3858:M3921" si="1410">L3858/((($B$7/2))^2*PI())</f>
        <v>17.917420616473244</v>
      </c>
      <c r="N3858">
        <f t="shared" si="1393"/>
        <v>7.0605402298859268E-2</v>
      </c>
      <c r="O3858">
        <f t="shared" si="1394"/>
        <v>56.005083329268324</v>
      </c>
      <c r="P3858">
        <f t="shared" si="1395"/>
        <v>55.987819091666786</v>
      </c>
      <c r="Q3858">
        <f t="shared" ref="Q3858:Q3921" si="1411">O3858-R3858</f>
        <v>-4.6909860583809859E-2</v>
      </c>
      <c r="R3858">
        <f t="shared" si="1396"/>
        <v>56.051993189852134</v>
      </c>
      <c r="S3858">
        <f t="shared" ref="S3858:S3921" si="1412">M3858-(2/3)*Q3858</f>
        <v>17.948693856862452</v>
      </c>
      <c r="T3858">
        <f t="shared" ref="T3858:T3921" si="1413">N3858/$D$7*100-$N$30/$D$7*100</f>
        <v>7.3819979205735029</v>
      </c>
      <c r="U3858">
        <f t="shared" ref="U3858:U3921" si="1414">(2.40665404368-T3858*2.40665404368/100-$M$7)/$M$7</f>
        <v>0.48907283166587034</v>
      </c>
      <c r="V3858" s="6">
        <f t="shared" si="1398"/>
        <v>215608.99999975227</v>
      </c>
      <c r="W3858">
        <f t="shared" si="1403"/>
        <v>7.3783031042200315</v>
      </c>
      <c r="X3858">
        <f t="shared" si="1404"/>
        <v>18.001883678681889</v>
      </c>
      <c r="Y3858">
        <f t="shared" si="1399"/>
        <v>-5.4462965907518424E-2</v>
      </c>
      <c r="Z3858">
        <f t="shared" si="1400"/>
        <v>3.4778748015121307E-8</v>
      </c>
      <c r="AA3858">
        <f t="shared" si="1402"/>
        <v>9.1017517629182436E-8</v>
      </c>
      <c r="AB3858">
        <f t="shared" si="1401"/>
        <v>1.0020028272285031</v>
      </c>
      <c r="AC3858">
        <f t="shared" si="1397"/>
        <v>2.234872390176561</v>
      </c>
      <c r="AD3858">
        <f t="shared" si="1405"/>
        <v>-6.5652873036807514E-10</v>
      </c>
      <c r="AE3858">
        <f t="shared" si="1406"/>
        <v>1.711553598073793E-4</v>
      </c>
      <c r="AF3858">
        <f t="shared" si="1407"/>
        <v>-3.8185129533562593E-7</v>
      </c>
      <c r="AG3858" t="str">
        <f t="shared" si="1408"/>
        <v>NaN</v>
      </c>
      <c r="AH3858" t="str">
        <f t="shared" si="1409"/>
        <v>NaN</v>
      </c>
    </row>
    <row r="3859" spans="1:34">
      <c r="A3859" s="4">
        <v>43289.880601851852</v>
      </c>
      <c r="B3859" s="3">
        <v>-1.13637174283213E-3</v>
      </c>
      <c r="C3859">
        <v>2.6896830778041498</v>
      </c>
      <c r="D3859" s="3">
        <v>1.8942573452222899E-2</v>
      </c>
      <c r="E3859" s="3">
        <v>1.8746827723152799E-2</v>
      </c>
      <c r="F3859" s="3">
        <v>1.87335687527957E-2</v>
      </c>
      <c r="G3859">
        <v>-4227524</v>
      </c>
      <c r="H3859">
        <v>16850580</v>
      </c>
      <c r="K3859">
        <f t="shared" ref="K3859:K3922" si="1415">(B3859-$B$19)*($B$17/$B$18)</f>
        <v>73.140445631119206</v>
      </c>
      <c r="L3859">
        <f t="shared" ref="L3859:L3922" si="1416">K3859-R3859*$B$8+$D$8</f>
        <v>53.411043874522335</v>
      </c>
      <c r="M3859">
        <f t="shared" si="1410"/>
        <v>17.884300640795956</v>
      </c>
      <c r="N3859">
        <f t="shared" ref="N3859:N3922" si="1417">(C3859-$C$19)*($C$17/$C$18)</f>
        <v>7.0583776241056898E-2</v>
      </c>
      <c r="O3859">
        <f t="shared" ref="O3859:O3922" si="1418">(D3859-$D$19)*($D$17/$D$18)</f>
        <v>56.004976172715004</v>
      </c>
      <c r="P3859">
        <f t="shared" ref="P3859:P3922" si="1419">(E3859-$E$19)*($E$17/$E$18)</f>
        <v>55.990239393272233</v>
      </c>
      <c r="Q3859">
        <f t="shared" si="1411"/>
        <v>-5.1468430559218348E-2</v>
      </c>
      <c r="R3859">
        <f t="shared" ref="R3859:R3922" si="1420">(F3859-$F$19)*($F$17/$F$18)</f>
        <v>56.056444603274223</v>
      </c>
      <c r="S3859">
        <f t="shared" si="1412"/>
        <v>17.918612927835436</v>
      </c>
      <c r="T3859">
        <f t="shared" si="1413"/>
        <v>7.3797214934364108</v>
      </c>
      <c r="U3859">
        <f t="shared" si="1414"/>
        <v>0.48910943109283922</v>
      </c>
      <c r="V3859" s="6">
        <f t="shared" si="1398"/>
        <v>215668.99999994785</v>
      </c>
      <c r="W3859">
        <f t="shared" si="1403"/>
        <v>7.3786533237796075</v>
      </c>
      <c r="X3859">
        <f t="shared" si="1404"/>
        <v>18.000031573259712</v>
      </c>
      <c r="Y3859">
        <f t="shared" si="1399"/>
        <v>-3.5018666175325563E-2</v>
      </c>
      <c r="Z3859">
        <f t="shared" si="1400"/>
        <v>-1.1065965213486111E-7</v>
      </c>
      <c r="AA3859">
        <f t="shared" si="1402"/>
        <v>1.808181347099709E-8</v>
      </c>
      <c r="AB3859">
        <f t="shared" si="1401"/>
        <v>1.0007605958551744</v>
      </c>
      <c r="AC3859">
        <f t="shared" ref="AC3859:AC3922" si="1421">($D$7-$D$7*(T3859/100))*2.54</f>
        <v>2.2349273203633793</v>
      </c>
      <c r="AD3859">
        <f t="shared" si="1405"/>
        <v>-2.02853776086602E-10</v>
      </c>
      <c r="AE3859">
        <f t="shared" si="1406"/>
        <v>-1.18297826307637E-4</v>
      </c>
      <c r="AF3859">
        <f t="shared" si="1407"/>
        <v>1.7070151193497404E-7</v>
      </c>
      <c r="AG3859" t="str">
        <f t="shared" si="1408"/>
        <v>NaN</v>
      </c>
      <c r="AH3859">
        <f t="shared" si="1409"/>
        <v>1.7070151193497403E-3</v>
      </c>
    </row>
    <row r="3860" spans="1:34">
      <c r="A3860" s="4">
        <v>43289.881296296298</v>
      </c>
      <c r="B3860" s="3">
        <v>-1.14337625282133E-3</v>
      </c>
      <c r="C3860">
        <v>2.6897128083219299</v>
      </c>
      <c r="D3860" s="3">
        <v>1.8943275092442501E-2</v>
      </c>
      <c r="E3860" s="3">
        <v>1.8745448227127801E-2</v>
      </c>
      <c r="F3860" s="3">
        <v>1.87194066851771E-2</v>
      </c>
      <c r="G3860">
        <v>-4227524</v>
      </c>
      <c r="H3860">
        <v>16850575</v>
      </c>
      <c r="K3860">
        <f t="shared" si="1415"/>
        <v>73.58666185759219</v>
      </c>
      <c r="L3860">
        <f t="shared" si="1416"/>
        <v>53.875876009989476</v>
      </c>
      <c r="M3860">
        <f t="shared" si="1410"/>
        <v>18.039946309840126</v>
      </c>
      <c r="N3860">
        <f t="shared" si="1417"/>
        <v>7.0592787098474788E-2</v>
      </c>
      <c r="O3860">
        <f t="shared" si="1418"/>
        <v>56.007083584932438</v>
      </c>
      <c r="P3860">
        <f t="shared" si="1419"/>
        <v>55.986110643474589</v>
      </c>
      <c r="Q3860">
        <f t="shared" si="1411"/>
        <v>-6.6777073829484834E-3</v>
      </c>
      <c r="R3860">
        <f t="shared" si="1420"/>
        <v>56.013761292315387</v>
      </c>
      <c r="S3860">
        <f t="shared" si="1412"/>
        <v>18.044398114762092</v>
      </c>
      <c r="T3860">
        <f t="shared" si="1413"/>
        <v>7.3806700047435561</v>
      </c>
      <c r="U3860">
        <f t="shared" si="1414"/>
        <v>0.48909418133160165</v>
      </c>
      <c r="V3860" s="6">
        <f t="shared" ref="V3860:V3923" si="1422">(A3860-$A$274)*86400</f>
        <v>215729.00000014342</v>
      </c>
      <c r="W3860">
        <f t="shared" si="1403"/>
        <v>7.3790735872510993</v>
      </c>
      <c r="X3860">
        <f t="shared" si="1404"/>
        <v>17.992437256945042</v>
      </c>
      <c r="Y3860">
        <f t="shared" ref="Y3860:Y3923" si="1423">AVERAGE(Q3859:Q3861)</f>
        <v>-2.4798183896471926E-2</v>
      </c>
      <c r="Z3860">
        <f t="shared" ref="Z3860:Z3923" si="1424">(T3861-T3859)/100/(V3861-V3859)</f>
        <v>-1.0033838621656873E-7</v>
      </c>
      <c r="AA3860">
        <f t="shared" si="1402"/>
        <v>-1.7872774951616256E-8</v>
      </c>
      <c r="AB3860">
        <f t="shared" ref="AB3860:AB3923" si="1425">((M3860-$M$275)-(Y3860-$Y$275))/(M3860-$M$275)</f>
        <v>1.0001043668802638</v>
      </c>
      <c r="AC3860">
        <f t="shared" si="1421"/>
        <v>2.2349044327855379</v>
      </c>
      <c r="AD3860">
        <f t="shared" si="1405"/>
        <v>2.8314465965811296E-10</v>
      </c>
      <c r="AE3860">
        <f t="shared" si="1406"/>
        <v>-6.2161155579543013E-5</v>
      </c>
      <c r="AF3860">
        <f t="shared" si="1407"/>
        <v>-4.534405250415582E-7</v>
      </c>
      <c r="AG3860">
        <f t="shared" si="1408"/>
        <v>2.8314465965811296E-8</v>
      </c>
      <c r="AH3860" t="str">
        <f t="shared" si="1409"/>
        <v>NaN</v>
      </c>
    </row>
    <row r="3861" spans="1:34">
      <c r="A3861" s="4">
        <v>43289.882002314815</v>
      </c>
      <c r="B3861" s="3">
        <v>-1.1401891413152E-3</v>
      </c>
      <c r="C3861">
        <v>2.6896450227413902</v>
      </c>
      <c r="D3861" s="3">
        <v>1.8942335608080601E-2</v>
      </c>
      <c r="E3861" s="3">
        <v>1.8744960646636201E-2</v>
      </c>
      <c r="F3861" s="3">
        <v>1.8721645935565901E-2</v>
      </c>
      <c r="G3861">
        <v>-4227524</v>
      </c>
      <c r="H3861">
        <v>16850571</v>
      </c>
      <c r="K3861">
        <f t="shared" si="1415"/>
        <v>73.383629686632815</v>
      </c>
      <c r="L3861">
        <f t="shared" si="1416"/>
        <v>53.669900364773682</v>
      </c>
      <c r="M3861">
        <f t="shared" si="1410"/>
        <v>17.970976859020642</v>
      </c>
      <c r="N3861">
        <f t="shared" si="1417"/>
        <v>7.0572242343561659E-2</v>
      </c>
      <c r="O3861">
        <f t="shared" si="1418"/>
        <v>56.00426179569196</v>
      </c>
      <c r="P3861">
        <f t="shared" si="1419"/>
        <v>55.984651343977127</v>
      </c>
      <c r="Q3861">
        <f t="shared" si="1411"/>
        <v>-1.6248413747248946E-2</v>
      </c>
      <c r="R3861">
        <f t="shared" si="1420"/>
        <v>56.020510209439209</v>
      </c>
      <c r="S3861">
        <f t="shared" si="1412"/>
        <v>17.981809134852142</v>
      </c>
      <c r="T3861">
        <f t="shared" si="1413"/>
        <v>7.3785073989632277</v>
      </c>
      <c r="U3861">
        <f t="shared" si="1414"/>
        <v>0.48912895078722374</v>
      </c>
      <c r="V3861" s="6">
        <f t="shared" si="1422"/>
        <v>215789.99999994412</v>
      </c>
      <c r="W3861">
        <f t="shared" si="1403"/>
        <v>7.3795522206491722</v>
      </c>
      <c r="X3861">
        <f t="shared" si="1404"/>
        <v>17.97905803002379</v>
      </c>
      <c r="Y3861">
        <f t="shared" si="1423"/>
        <v>-1.4287090300610336E-2</v>
      </c>
      <c r="Z3861">
        <f t="shared" si="1424"/>
        <v>-6.2711491399421343E-8</v>
      </c>
      <c r="AA3861">
        <f t="shared" si="1402"/>
        <v>-4.0908049589371497E-8</v>
      </c>
      <c r="AB3861">
        <f t="shared" si="1425"/>
        <v>0.99943473171339581</v>
      </c>
      <c r="AC3861">
        <f t="shared" si="1421"/>
        <v>2.234956616463017</v>
      </c>
      <c r="AD3861">
        <f t="shared" si="1405"/>
        <v>1.1248934519447249E-9</v>
      </c>
      <c r="AE3861">
        <f t="shared" si="1406"/>
        <v>-5.2847205110765636E-5</v>
      </c>
      <c r="AF3861">
        <f t="shared" si="1407"/>
        <v>-2.1189484957911898E-6</v>
      </c>
      <c r="AG3861">
        <f t="shared" si="1408"/>
        <v>1.1248934519447249E-7</v>
      </c>
      <c r="AH3861" t="str">
        <f t="shared" si="1409"/>
        <v>NaN</v>
      </c>
    </row>
    <row r="3862" spans="1:34">
      <c r="A3862" s="4">
        <v>43289.882696759261</v>
      </c>
      <c r="B3862" s="3">
        <v>-1.14036752442189E-3</v>
      </c>
      <c r="C3862">
        <v>2.6896890239076998</v>
      </c>
      <c r="D3862" s="3">
        <v>1.8939243634231401E-2</v>
      </c>
      <c r="E3862">
        <v>1.8741024326082E-2</v>
      </c>
      <c r="F3862" s="3">
        <v>1.8719787834179401E-2</v>
      </c>
      <c r="G3862">
        <v>-4227524</v>
      </c>
      <c r="H3862">
        <v>16850567</v>
      </c>
      <c r="K3862">
        <f t="shared" si="1415"/>
        <v>73.394993427544946</v>
      </c>
      <c r="L3862">
        <f t="shared" si="1416"/>
        <v>53.683706563047586</v>
      </c>
      <c r="M3862">
        <f t="shared" si="1410"/>
        <v>17.975599764373644</v>
      </c>
      <c r="N3862">
        <f t="shared" si="1417"/>
        <v>7.0585578412538638E-2</v>
      </c>
      <c r="O3862">
        <f t="shared" si="1418"/>
        <v>55.994974894394474</v>
      </c>
      <c r="P3862">
        <f t="shared" si="1419"/>
        <v>55.972870169985235</v>
      </c>
      <c r="Q3862">
        <f t="shared" si="1411"/>
        <v>-1.9935149771633576E-2</v>
      </c>
      <c r="R3862">
        <f t="shared" si="1420"/>
        <v>56.014910044166108</v>
      </c>
      <c r="S3862">
        <f t="shared" si="1412"/>
        <v>17.988889864221399</v>
      </c>
      <c r="T3862">
        <f t="shared" si="1413"/>
        <v>7.3799111956976464</v>
      </c>
      <c r="U3862">
        <f t="shared" si="1414"/>
        <v>0.48910638114059468</v>
      </c>
      <c r="V3862" s="6">
        <f t="shared" si="1422"/>
        <v>215850.0000001397</v>
      </c>
      <c r="W3862">
        <f t="shared" si="1403"/>
        <v>7.3796310200500921</v>
      </c>
      <c r="X3862">
        <f t="shared" si="1404"/>
        <v>17.97713866320996</v>
      </c>
      <c r="Y3862">
        <f t="shared" si="1423"/>
        <v>-7.2531308298096064E-3</v>
      </c>
      <c r="Z3862">
        <f t="shared" si="1424"/>
        <v>6.6395791617034442E-8</v>
      </c>
      <c r="AA3862">
        <f t="shared" si="1402"/>
        <v>-3.322962470692256E-8</v>
      </c>
      <c r="AB3862">
        <f t="shared" si="1425"/>
        <v>0.99898660753706925</v>
      </c>
      <c r="AC3862">
        <f t="shared" si="1421"/>
        <v>2.2349227428478158</v>
      </c>
      <c r="AD3862">
        <f t="shared" si="1405"/>
        <v>1.7998642363915922E-9</v>
      </c>
      <c r="AE3862">
        <f t="shared" si="1406"/>
        <v>1.3564460937626164E-4</v>
      </c>
      <c r="AF3862">
        <f t="shared" si="1407"/>
        <v>1.3208948419807733E-6</v>
      </c>
      <c r="AG3862">
        <f t="shared" si="1408"/>
        <v>1.7998642363915921E-7</v>
      </c>
      <c r="AH3862">
        <f t="shared" si="1409"/>
        <v>1.3208948419807734E-2</v>
      </c>
    </row>
    <row r="3863" spans="1:34">
      <c r="A3863" s="4">
        <v>43289.883391203701</v>
      </c>
      <c r="B3863" s="3">
        <v>-1.1440660008338499E-3</v>
      </c>
      <c r="C3863">
        <v>2.68966999637632</v>
      </c>
      <c r="D3863" s="3">
        <v>1.8941324770476099E-2</v>
      </c>
      <c r="E3863">
        <v>1.8743676288268001E-2</v>
      </c>
      <c r="F3863" s="3">
        <v>1.8710461594528199E-2</v>
      </c>
      <c r="G3863">
        <v>-4227524</v>
      </c>
      <c r="H3863">
        <v>16850561</v>
      </c>
      <c r="K3863">
        <f t="shared" si="1415"/>
        <v>73.630601655784844</v>
      </c>
      <c r="L3863">
        <f t="shared" si="1416"/>
        <v>53.93157404842988</v>
      </c>
      <c r="M3863">
        <f t="shared" si="1410"/>
        <v>18.058596394023297</v>
      </c>
      <c r="N3863">
        <f t="shared" si="1417"/>
        <v>7.0579811463791026E-2</v>
      </c>
      <c r="O3863">
        <f t="shared" si="1418"/>
        <v>56.001225693344836</v>
      </c>
      <c r="P3863">
        <f t="shared" si="1419"/>
        <v>55.98080733554454</v>
      </c>
      <c r="Q3863">
        <f t="shared" si="1411"/>
        <v>1.4424171029453703E-2</v>
      </c>
      <c r="R3863">
        <f t="shared" si="1420"/>
        <v>55.986801522315382</v>
      </c>
      <c r="S3863">
        <f t="shared" si="1412"/>
        <v>18.048980280003661</v>
      </c>
      <c r="T3863">
        <f t="shared" si="1413"/>
        <v>7.3793041484610553</v>
      </c>
      <c r="U3863">
        <f t="shared" si="1414"/>
        <v>0.48911614098778694</v>
      </c>
      <c r="V3863" s="6">
        <f t="shared" si="1422"/>
        <v>215909.99999970663</v>
      </c>
      <c r="W3863">
        <f t="shared" si="1403"/>
        <v>7.3791261201850533</v>
      </c>
      <c r="X3863">
        <f t="shared" si="1404"/>
        <v>17.974501959005142</v>
      </c>
      <c r="Y3863">
        <f t="shared" si="1423"/>
        <v>9.2796369405334644E-4</v>
      </c>
      <c r="Z3863">
        <f t="shared" si="1424"/>
        <v>-1.0117453963215575E-7</v>
      </c>
      <c r="AA3863">
        <f t="shared" ref="AA3863:AA3926" si="1426">AVERAGE(Z3860:Z3866)</f>
        <v>-1.3807726557934207E-8</v>
      </c>
      <c r="AB3863">
        <f t="shared" si="1425"/>
        <v>0.99847328288798454</v>
      </c>
      <c r="AC3863">
        <f t="shared" si="1421"/>
        <v>2.2349373908976347</v>
      </c>
      <c r="AD3863">
        <f t="shared" si="1405"/>
        <v>-5.8456641672422957E-9</v>
      </c>
      <c r="AE3863">
        <f t="shared" si="1406"/>
        <v>8.9782710512182118E-5</v>
      </c>
      <c r="AF3863">
        <f t="shared" si="1407"/>
        <v>-6.4814501489041532E-6</v>
      </c>
      <c r="AG3863" t="str">
        <f t="shared" si="1408"/>
        <v>NaN</v>
      </c>
      <c r="AH3863" t="str">
        <f t="shared" si="1409"/>
        <v>NaN</v>
      </c>
    </row>
    <row r="3864" spans="1:34">
      <c r="A3864" s="4">
        <v>43289.884085648147</v>
      </c>
      <c r="B3864" s="3">
        <v>-1.1446130423610199E-3</v>
      </c>
      <c r="C3864">
        <v>2.6896509688449401</v>
      </c>
      <c r="D3864" s="3">
        <v>1.89407063757062E-2</v>
      </c>
      <c r="E3864" s="3">
        <v>1.8744532527180099E-2</v>
      </c>
      <c r="F3864" s="3">
        <v>1.87118789923807E-2</v>
      </c>
      <c r="G3864">
        <v>-4227524</v>
      </c>
      <c r="H3864">
        <v>16850560</v>
      </c>
      <c r="K3864">
        <f t="shared" si="1415"/>
        <v>73.665450461247929</v>
      </c>
      <c r="L3864">
        <f t="shared" si="1416"/>
        <v>53.96455969731575</v>
      </c>
      <c r="M3864">
        <f t="shared" si="1410"/>
        <v>18.069641399301467</v>
      </c>
      <c r="N3864">
        <f t="shared" si="1417"/>
        <v>7.0574044515043399E-2</v>
      </c>
      <c r="O3864">
        <f t="shared" si="1418"/>
        <v>55.999368313085164</v>
      </c>
      <c r="P3864">
        <f t="shared" si="1419"/>
        <v>55.983370007832832</v>
      </c>
      <c r="Q3864">
        <f t="shared" si="1411"/>
        <v>8.2948698243399122E-3</v>
      </c>
      <c r="R3864">
        <f t="shared" si="1420"/>
        <v>55.991073443260824</v>
      </c>
      <c r="S3864">
        <f t="shared" si="1412"/>
        <v>18.064111486085242</v>
      </c>
      <c r="T3864">
        <f t="shared" si="1413"/>
        <v>7.3786971012244633</v>
      </c>
      <c r="U3864">
        <f t="shared" si="1414"/>
        <v>0.4891259008349792</v>
      </c>
      <c r="V3864" s="6">
        <f t="shared" si="1422"/>
        <v>215969.99999990221</v>
      </c>
      <c r="W3864">
        <f t="shared" si="1403"/>
        <v>7.3790444022878319</v>
      </c>
      <c r="X3864">
        <f t="shared" si="1404"/>
        <v>17.967662260385286</v>
      </c>
      <c r="Y3864">
        <f t="shared" si="1423"/>
        <v>8.56236692174169E-3</v>
      </c>
      <c r="Z3864">
        <f t="shared" si="1424"/>
        <v>-1.2646817374749354E-8</v>
      </c>
      <c r="AA3864">
        <f t="shared" si="1426"/>
        <v>-1.4255665781764353E-8</v>
      </c>
      <c r="AB3864">
        <f t="shared" si="1425"/>
        <v>0.99799069158066378</v>
      </c>
      <c r="AC3864">
        <f t="shared" si="1421"/>
        <v>2.2349520389474535</v>
      </c>
      <c r="AD3864">
        <f t="shared" si="1405"/>
        <v>-6.5409252418056422E-10</v>
      </c>
      <c r="AE3864">
        <f t="shared" si="1406"/>
        <v>1.1673722987104092E-4</v>
      </c>
      <c r="AF3864">
        <f t="shared" si="1407"/>
        <v>-5.577773029550645E-7</v>
      </c>
      <c r="AG3864" t="str">
        <f t="shared" si="1408"/>
        <v>NaN</v>
      </c>
      <c r="AH3864" t="str">
        <f t="shared" si="1409"/>
        <v>NaN</v>
      </c>
    </row>
    <row r="3865" spans="1:34">
      <c r="A3865" s="4">
        <v>43289.884780092594</v>
      </c>
      <c r="B3865" s="3">
        <v>-1.14431573718321E-3</v>
      </c>
      <c r="C3865">
        <v>2.6896652394934799</v>
      </c>
      <c r="D3865" s="3">
        <v>1.8941622075653902E-2</v>
      </c>
      <c r="E3865" s="3">
        <v>1.8746482849146599E-2</v>
      </c>
      <c r="F3865" s="3">
        <v>1.8714558946303399E-2</v>
      </c>
      <c r="G3865">
        <v>-4227524</v>
      </c>
      <c r="H3865">
        <v>16850559</v>
      </c>
      <c r="K3865">
        <f t="shared" si="1415"/>
        <v>73.64651089306146</v>
      </c>
      <c r="L3865">
        <f t="shared" si="1416"/>
        <v>53.942097354088432</v>
      </c>
      <c r="M3865">
        <f t="shared" si="1410"/>
        <v>18.062120046595499</v>
      </c>
      <c r="N3865">
        <f t="shared" si="1417"/>
        <v>7.0578369726605597E-2</v>
      </c>
      <c r="O3865">
        <f t="shared" si="1418"/>
        <v>56.002118664623431</v>
      </c>
      <c r="P3865">
        <f t="shared" si="1419"/>
        <v>55.989207205822972</v>
      </c>
      <c r="Q3865">
        <f t="shared" si="1411"/>
        <v>2.9680599114314532E-3</v>
      </c>
      <c r="R3865">
        <f t="shared" si="1420"/>
        <v>55.999150604712</v>
      </c>
      <c r="S3865">
        <f t="shared" si="1412"/>
        <v>18.060141339987879</v>
      </c>
      <c r="T3865">
        <f t="shared" si="1413"/>
        <v>7.3791523866520636</v>
      </c>
      <c r="U3865">
        <f t="shared" si="1414"/>
        <v>0.4891185809495826</v>
      </c>
      <c r="V3865" s="6">
        <f t="shared" si="1422"/>
        <v>216030.00000009779</v>
      </c>
      <c r="W3865">
        <f t="shared" ref="W3865:W3928" si="1427">AVERAGE(T3859:T3871)</f>
        <v>7.3785073989631478</v>
      </c>
      <c r="X3865">
        <f t="shared" ref="X3865:X3928" si="1428">AVERAGE(S3859:S3871)</f>
        <v>17.966814786163209</v>
      </c>
      <c r="Y3865">
        <f t="shared" si="1423"/>
        <v>-5.3693926404250192E-3</v>
      </c>
      <c r="Z3865">
        <f t="shared" si="1424"/>
        <v>8.8527722192263874E-8</v>
      </c>
      <c r="AA3865">
        <f t="shared" si="1426"/>
        <v>-7.3831582595856062E-8</v>
      </c>
      <c r="AB3865">
        <f t="shared" si="1425"/>
        <v>0.99887276820221571</v>
      </c>
      <c r="AC3865">
        <f t="shared" si="1421"/>
        <v>2.2349410529100857</v>
      </c>
      <c r="AD3865">
        <f t="shared" ref="AD3865:AD3928" si="1429">AA3865*AC3865*$D$7*2.54*1.024*9.81/2/Y3865/10000*0.14503773773</f>
        <v>5.4020723311621031E-9</v>
      </c>
      <c r="AE3865">
        <f t="shared" si="1406"/>
        <v>-4.957344888806874E-4</v>
      </c>
      <c r="AF3865">
        <f t="shared" si="1407"/>
        <v>-1.0847815659795262E-6</v>
      </c>
      <c r="AG3865">
        <f t="shared" si="1408"/>
        <v>5.4020723311621029E-7</v>
      </c>
      <c r="AH3865" t="str">
        <f t="shared" si="1409"/>
        <v>NaN</v>
      </c>
    </row>
    <row r="3866" spans="1:34">
      <c r="A3866" s="4">
        <v>43289.885474537034</v>
      </c>
      <c r="B3866" s="3">
        <v>-1.13779880768561E-3</v>
      </c>
      <c r="C3866">
        <v>2.6896842670248602</v>
      </c>
      <c r="D3866" s="3">
        <v>1.8934819733185601E-2</v>
      </c>
      <c r="E3866" s="3">
        <v>1.8737599370433601E-2</v>
      </c>
      <c r="F3866" s="3">
        <v>1.87178463564487E-2</v>
      </c>
      <c r="G3866">
        <v>-4227524</v>
      </c>
      <c r="H3866">
        <v>16850561</v>
      </c>
      <c r="K3866">
        <f t="shared" si="1415"/>
        <v>73.231355558413753</v>
      </c>
      <c r="L3866">
        <f t="shared" si="1416"/>
        <v>53.522620748723803</v>
      </c>
      <c r="M3866">
        <f t="shared" si="1410"/>
        <v>17.921661347833762</v>
      </c>
      <c r="N3866">
        <f t="shared" si="1417"/>
        <v>7.0584136675353348E-2</v>
      </c>
      <c r="O3866">
        <f t="shared" si="1418"/>
        <v>55.981687481768766</v>
      </c>
      <c r="P3866">
        <f t="shared" si="1419"/>
        <v>55.962619480832075</v>
      </c>
      <c r="Q3866">
        <f t="shared" si="1411"/>
        <v>-2.7371107657046423E-2</v>
      </c>
      <c r="R3866">
        <f t="shared" si="1420"/>
        <v>56.009058589425813</v>
      </c>
      <c r="S3866">
        <f t="shared" si="1412"/>
        <v>17.939908752938461</v>
      </c>
      <c r="T3866">
        <f t="shared" si="1413"/>
        <v>7.3797594338886681</v>
      </c>
      <c r="U3866">
        <f t="shared" si="1414"/>
        <v>0.48910882110239007</v>
      </c>
      <c r="V3866" s="6">
        <f t="shared" si="1422"/>
        <v>216089.99999966472</v>
      </c>
      <c r="W3866">
        <f t="shared" si="1427"/>
        <v>7.3782418157971232</v>
      </c>
      <c r="X3866">
        <f t="shared" si="1428"/>
        <v>17.970010398986815</v>
      </c>
      <c r="Y3866">
        <f t="shared" si="1423"/>
        <v>-1.7252233190748239E-2</v>
      </c>
      <c r="Z3866">
        <f t="shared" si="1424"/>
        <v>2.5293634908057443E-8</v>
      </c>
      <c r="AA3866">
        <f t="shared" si="1426"/>
        <v>-8.6478400031450066E-8</v>
      </c>
      <c r="AB3866">
        <f t="shared" si="1425"/>
        <v>0.99962257632271123</v>
      </c>
      <c r="AC3866">
        <f t="shared" si="1421"/>
        <v>2.2349264048602664</v>
      </c>
      <c r="AD3866">
        <f t="shared" si="1429"/>
        <v>1.9692590964189656E-9</v>
      </c>
      <c r="AE3866">
        <f t="shared" ref="AE3866:AE3929" si="1430">(W3867-W3865)/(X3867-X3865)*0.14503773773/100</f>
        <v>3.5004017478893352E-4</v>
      </c>
      <c r="AF3866">
        <f t="shared" ref="AF3866:AF3929" si="1431">AD3866/AE3866/(1.024*9.81)</f>
        <v>5.6003607628017154E-7</v>
      </c>
      <c r="AG3866">
        <f t="shared" ref="AG3866:AG3929" si="1432">IF(AD3866&gt;0,AD3866*100,"NaN")</f>
        <v>1.9692590964189656E-7</v>
      </c>
      <c r="AH3866">
        <f t="shared" ref="AH3866:AH3929" si="1433">IF(AF3866&gt;0,AF3866*100*100,"NaN")</f>
        <v>5.6003607628017154E-3</v>
      </c>
    </row>
    <row r="3867" spans="1:34">
      <c r="A3867" s="4">
        <v>43289.88616898148</v>
      </c>
      <c r="B3867" s="3">
        <v>-1.1355749649555899E-3</v>
      </c>
      <c r="C3867">
        <v>2.6896747532591698</v>
      </c>
      <c r="D3867" s="3">
        <v>1.8931287747673199E-2</v>
      </c>
      <c r="E3867" s="3">
        <v>1.8733781971950501E-2</v>
      </c>
      <c r="F3867">
        <v>1.8714320728177001E-2</v>
      </c>
      <c r="G3867">
        <v>-4227524</v>
      </c>
      <c r="H3867">
        <v>16850562</v>
      </c>
      <c r="K3867">
        <f t="shared" si="1415"/>
        <v>73.089687588378879</v>
      </c>
      <c r="L3867">
        <f t="shared" si="1416"/>
        <v>53.385587184964955</v>
      </c>
      <c r="M3867">
        <f t="shared" si="1410"/>
        <v>17.87577665293994</v>
      </c>
      <c r="N3867">
        <f t="shared" si="1417"/>
        <v>7.058125320097941E-2</v>
      </c>
      <c r="O3867">
        <f t="shared" si="1418"/>
        <v>55.971078982978796</v>
      </c>
      <c r="P3867">
        <f t="shared" si="1419"/>
        <v>55.951194233546808</v>
      </c>
      <c r="Q3867">
        <f t="shared" si="1411"/>
        <v>-2.7353651826629743E-2</v>
      </c>
      <c r="R3867">
        <f t="shared" si="1420"/>
        <v>55.998432634805425</v>
      </c>
      <c r="S3867">
        <f t="shared" si="1412"/>
        <v>17.89401242082436</v>
      </c>
      <c r="T3867">
        <f t="shared" si="1413"/>
        <v>7.3794559102703596</v>
      </c>
      <c r="U3867">
        <f t="shared" si="1414"/>
        <v>0.4891137010259865</v>
      </c>
      <c r="V3867" s="6">
        <f t="shared" si="1422"/>
        <v>216149.9999998603</v>
      </c>
      <c r="W3867">
        <f t="shared" si="1427"/>
        <v>7.3780754615063273</v>
      </c>
      <c r="X3867">
        <f t="shared" si="1428"/>
        <v>17.965025070693667</v>
      </c>
      <c r="Y3867">
        <f t="shared" si="1423"/>
        <v>-1.7614281404111882E-2</v>
      </c>
      <c r="Z3867">
        <f t="shared" si="1424"/>
        <v>-1.0347396078337979E-7</v>
      </c>
      <c r="AA3867">
        <f t="shared" si="1426"/>
        <v>-5.5764700587301663E-8</v>
      </c>
      <c r="AB3867">
        <f t="shared" si="1425"/>
        <v>0.99964468745913093</v>
      </c>
      <c r="AC3867">
        <f t="shared" si="1421"/>
        <v>2.2349337288851761</v>
      </c>
      <c r="AD3867">
        <f t="shared" si="1429"/>
        <v>1.2437594730887559E-9</v>
      </c>
      <c r="AE3867">
        <f t="shared" si="1430"/>
        <v>1.1890535355583093E-4</v>
      </c>
      <c r="AF3867">
        <f t="shared" si="1431"/>
        <v>1.0412764084341957E-6</v>
      </c>
      <c r="AG3867">
        <f t="shared" si="1432"/>
        <v>1.2437594730887559E-7</v>
      </c>
      <c r="AH3867">
        <f t="shared" si="1433"/>
        <v>1.0412764084341958E-2</v>
      </c>
    </row>
    <row r="3868" spans="1:34">
      <c r="A3868" s="4">
        <v>43289.886874999997</v>
      </c>
      <c r="B3868" s="3">
        <v>-1.1391307348821999E-3</v>
      </c>
      <c r="C3868">
        <v>2.6896450227413902</v>
      </c>
      <c r="D3868" s="3">
        <v>1.8930348263311299E-2</v>
      </c>
      <c r="E3868" s="3">
        <v>1.8734400366720399E-2</v>
      </c>
      <c r="F3868" s="3">
        <v>1.87036842888301E-2</v>
      </c>
      <c r="G3868">
        <v>-4227524</v>
      </c>
      <c r="H3868">
        <v>16850562</v>
      </c>
      <c r="K3868">
        <f t="shared" si="1415"/>
        <v>73.316204823889208</v>
      </c>
      <c r="L3868">
        <f t="shared" si="1416"/>
        <v>53.626085923193415</v>
      </c>
      <c r="M3868">
        <f t="shared" si="1410"/>
        <v>17.956305911052073</v>
      </c>
      <c r="N3868">
        <f t="shared" si="1417"/>
        <v>7.0572242343561659E-2</v>
      </c>
      <c r="O3868">
        <f t="shared" si="1418"/>
        <v>55.968257193738324</v>
      </c>
      <c r="P3868">
        <f t="shared" si="1419"/>
        <v>55.953045052421828</v>
      </c>
      <c r="Q3868">
        <f t="shared" si="1411"/>
        <v>1.8819152713405174E-3</v>
      </c>
      <c r="R3868">
        <f t="shared" si="1420"/>
        <v>55.966375278466984</v>
      </c>
      <c r="S3868">
        <f t="shared" si="1412"/>
        <v>17.95505130087118</v>
      </c>
      <c r="T3868">
        <f t="shared" si="1413"/>
        <v>7.3785073989632277</v>
      </c>
      <c r="U3868">
        <f t="shared" si="1414"/>
        <v>0.48912895078722374</v>
      </c>
      <c r="V3868" s="6">
        <f t="shared" si="1422"/>
        <v>216210.999999661</v>
      </c>
      <c r="W3868">
        <f t="shared" si="1427"/>
        <v>7.3777602639026965</v>
      </c>
      <c r="X3868">
        <f t="shared" si="1428"/>
        <v>17.964136550982616</v>
      </c>
      <c r="Y3868">
        <f t="shared" si="1423"/>
        <v>-2.8175375161730187E-2</v>
      </c>
      <c r="Z3868">
        <f t="shared" si="1424"/>
        <v>-4.7974290909806328E-7</v>
      </c>
      <c r="AA3868">
        <f t="shared" si="1426"/>
        <v>-7.7444959093436681E-8</v>
      </c>
      <c r="AB3868">
        <f t="shared" si="1425"/>
        <v>1.0003204252061875</v>
      </c>
      <c r="AC3868">
        <f t="shared" si="1421"/>
        <v>2.234956616463017</v>
      </c>
      <c r="AD3868">
        <f t="shared" si="1429"/>
        <v>1.0798659612872617E-9</v>
      </c>
      <c r="AE3868">
        <f t="shared" si="1430"/>
        <v>2.0923478092939104E-4</v>
      </c>
      <c r="AF3868">
        <f t="shared" si="1431"/>
        <v>5.1376795087711411E-7</v>
      </c>
      <c r="AG3868">
        <f t="shared" si="1432"/>
        <v>1.0798659612872617E-7</v>
      </c>
      <c r="AH3868">
        <f t="shared" si="1433"/>
        <v>5.1376795087711416E-3</v>
      </c>
    </row>
    <row r="3869" spans="1:34">
      <c r="A3869" s="4">
        <v>43289.887569444443</v>
      </c>
      <c r="B3869" s="3">
        <v>-1.1346711572150501E-3</v>
      </c>
      <c r="C3869">
        <v>2.6894928024903502</v>
      </c>
      <c r="D3869" s="3">
        <v>1.8933820787788099E-2</v>
      </c>
      <c r="E3869" s="3">
        <v>1.8741309739052699E-2</v>
      </c>
      <c r="F3869" s="3">
        <v>1.87273631706012E-2</v>
      </c>
      <c r="G3869">
        <v>-4227524</v>
      </c>
      <c r="H3869">
        <v>16850561</v>
      </c>
      <c r="K3869">
        <f t="shared" si="1415"/>
        <v>73.032111301092172</v>
      </c>
      <c r="L3869">
        <f t="shared" si="1416"/>
        <v>53.310866725812303</v>
      </c>
      <c r="M3869">
        <f t="shared" si="1410"/>
        <v>17.850757049154556</v>
      </c>
      <c r="N3869">
        <f t="shared" si="1417"/>
        <v>7.0526106753580287E-2</v>
      </c>
      <c r="O3869">
        <f t="shared" si="1418"/>
        <v>55.978687098272445</v>
      </c>
      <c r="P3869">
        <f t="shared" si="1419"/>
        <v>55.973724394081323</v>
      </c>
      <c r="Q3869">
        <f t="shared" si="1411"/>
        <v>-5.9054388929901336E-2</v>
      </c>
      <c r="R3869">
        <f t="shared" si="1420"/>
        <v>56.037741487202346</v>
      </c>
      <c r="S3869">
        <f t="shared" si="1412"/>
        <v>17.89012664177449</v>
      </c>
      <c r="T3869">
        <f t="shared" si="1413"/>
        <v>7.3736510210704518</v>
      </c>
      <c r="U3869">
        <f t="shared" si="1414"/>
        <v>0.48920702956476236</v>
      </c>
      <c r="V3869" s="6">
        <f t="shared" si="1422"/>
        <v>216270.99999985658</v>
      </c>
      <c r="W3869">
        <f t="shared" si="1427"/>
        <v>7.3771532166661249</v>
      </c>
      <c r="X3869">
        <f t="shared" si="1428"/>
        <v>17.958632237501117</v>
      </c>
      <c r="Y3869">
        <f t="shared" si="1423"/>
        <v>-4.97786947622482E-2</v>
      </c>
      <c r="Z3869">
        <f t="shared" si="1424"/>
        <v>-2.2131930432123655E-8</v>
      </c>
      <c r="AA3869">
        <f t="shared" si="1426"/>
        <v>-4.8881367922454138E-8</v>
      </c>
      <c r="AB3869">
        <f t="shared" si="1425"/>
        <v>1.0017104707741875</v>
      </c>
      <c r="AC3869">
        <f t="shared" si="1421"/>
        <v>2.2350738008615698</v>
      </c>
      <c r="AD3869">
        <f t="shared" si="1429"/>
        <v>3.8580603895055412E-10</v>
      </c>
      <c r="AE3869">
        <f t="shared" si="1430"/>
        <v>7.5325745901879489E-5</v>
      </c>
      <c r="AF3869">
        <f t="shared" si="1431"/>
        <v>5.0986666215563994E-7</v>
      </c>
      <c r="AG3869">
        <f t="shared" si="1432"/>
        <v>3.858060389505541E-8</v>
      </c>
      <c r="AH3869">
        <f t="shared" si="1433"/>
        <v>5.0986666215563992E-3</v>
      </c>
    </row>
    <row r="3870" spans="1:34">
      <c r="A3870" s="4">
        <v>43289.88826388889</v>
      </c>
      <c r="B3870" s="3">
        <v>-1.1318051353009599E-3</v>
      </c>
      <c r="C3870">
        <v>2.6896366981964102</v>
      </c>
      <c r="D3870" s="3">
        <v>1.8936912761637399E-2</v>
      </c>
      <c r="E3870" s="3">
        <v>1.8741963810443799E-2</v>
      </c>
      <c r="F3870" s="3">
        <v>1.87414299509692E-2</v>
      </c>
      <c r="G3870">
        <v>-4227524</v>
      </c>
      <c r="H3870">
        <v>16850555</v>
      </c>
      <c r="K3870">
        <f t="shared" si="1415"/>
        <v>72.849533863774511</v>
      </c>
      <c r="L3870">
        <f t="shared" si="1416"/>
        <v>53.109798633724182</v>
      </c>
      <c r="M3870">
        <f t="shared" si="1410"/>
        <v>17.783430856904445</v>
      </c>
      <c r="N3870">
        <f t="shared" si="1417"/>
        <v>7.0569719303484171E-2</v>
      </c>
      <c r="O3870">
        <f t="shared" si="1418"/>
        <v>55.987973999570237</v>
      </c>
      <c r="P3870">
        <f t="shared" si="1419"/>
        <v>55.975681990967956</v>
      </c>
      <c r="Q3870">
        <f t="shared" si="1411"/>
        <v>-9.216361062818379E-2</v>
      </c>
      <c r="R3870">
        <f t="shared" si="1420"/>
        <v>56.08013761019842</v>
      </c>
      <c r="S3870">
        <f t="shared" si="1412"/>
        <v>17.8448732639899</v>
      </c>
      <c r="T3870">
        <f t="shared" si="1413"/>
        <v>7.3782418157971765</v>
      </c>
      <c r="U3870">
        <f t="shared" si="1414"/>
        <v>0.48913322072037102</v>
      </c>
      <c r="V3870" s="6">
        <f t="shared" si="1422"/>
        <v>216331.00000005215</v>
      </c>
      <c r="W3870">
        <f t="shared" si="1427"/>
        <v>7.3768029971065756</v>
      </c>
      <c r="X3870">
        <f t="shared" si="1428"/>
        <v>17.945704631211882</v>
      </c>
      <c r="Y3870">
        <f t="shared" si="1423"/>
        <v>-6.1851088670245247E-2</v>
      </c>
      <c r="Z3870">
        <f t="shared" si="1424"/>
        <v>1.1382135647688313E-7</v>
      </c>
      <c r="AA3870">
        <f t="shared" si="1426"/>
        <v>-7.4443766322440601E-8</v>
      </c>
      <c r="AB3870">
        <f t="shared" si="1425"/>
        <v>1.0024968431090262</v>
      </c>
      <c r="AC3870">
        <f t="shared" si="1421"/>
        <v>2.2349630249848143</v>
      </c>
      <c r="AD3870">
        <f t="shared" si="1429"/>
        <v>4.7285571127050018E-10</v>
      </c>
      <c r="AE3870">
        <f t="shared" si="1430"/>
        <v>2.1133833711918888E-5</v>
      </c>
      <c r="AF3870">
        <f t="shared" si="1431"/>
        <v>2.2273137030639392E-6</v>
      </c>
      <c r="AG3870">
        <f t="shared" si="1432"/>
        <v>4.7285571127050015E-8</v>
      </c>
      <c r="AH3870">
        <f t="shared" si="1433"/>
        <v>2.2273137030639392E-2</v>
      </c>
    </row>
    <row r="3871" spans="1:34">
      <c r="A3871" s="4">
        <v>43289.888958333337</v>
      </c>
      <c r="B3871" s="3">
        <v>-1.1375728557504799E-3</v>
      </c>
      <c r="C3871">
        <v>2.6895356144359499</v>
      </c>
      <c r="D3871" s="3">
        <v>1.8937186282400899E-2</v>
      </c>
      <c r="E3871" s="3">
        <v>1.87425346363852E-2</v>
      </c>
      <c r="F3871" s="3">
        <v>1.87225154317275E-2</v>
      </c>
      <c r="G3871">
        <v>-4227524</v>
      </c>
      <c r="H3871">
        <v>16850552</v>
      </c>
      <c r="K3871">
        <f t="shared" si="1415"/>
        <v>73.216961486592382</v>
      </c>
      <c r="L3871">
        <f t="shared" si="1416"/>
        <v>53.502089219942206</v>
      </c>
      <c r="M3871">
        <f t="shared" si="1410"/>
        <v>17.914786514340378</v>
      </c>
      <c r="N3871">
        <f t="shared" si="1417"/>
        <v>7.0539082388260954E-2</v>
      </c>
      <c r="O3871">
        <f t="shared" si="1418"/>
        <v>55.988795533146309</v>
      </c>
      <c r="P3871">
        <f t="shared" si="1419"/>
        <v>55.977390439160153</v>
      </c>
      <c r="Q3871">
        <f t="shared" si="1411"/>
        <v>-3.4335266452650615E-2</v>
      </c>
      <c r="R3871">
        <f t="shared" si="1420"/>
        <v>56.02313079959896</v>
      </c>
      <c r="S3871">
        <f t="shared" si="1412"/>
        <v>17.937676691975479</v>
      </c>
      <c r="T3871">
        <f t="shared" si="1413"/>
        <v>7.3750168773526266</v>
      </c>
      <c r="U3871">
        <f t="shared" si="1414"/>
        <v>0.48918506990858218</v>
      </c>
      <c r="V3871" s="6">
        <f t="shared" si="1422"/>
        <v>216391.00000024773</v>
      </c>
      <c r="W3871">
        <f t="shared" si="1427"/>
        <v>7.3767884046249419</v>
      </c>
      <c r="X3871">
        <f t="shared" si="1428"/>
        <v>17.933595836689463</v>
      </c>
      <c r="Y3871">
        <f t="shared" si="1423"/>
        <v>-4.6121340275078637E-2</v>
      </c>
      <c r="Z3871">
        <f t="shared" si="1424"/>
        <v>-1.6440862691769447E-7</v>
      </c>
      <c r="AA3871">
        <f t="shared" si="1426"/>
        <v>-1.368976928040729E-7</v>
      </c>
      <c r="AB3871">
        <f t="shared" si="1425"/>
        <v>1.0014694649185909</v>
      </c>
      <c r="AC3871">
        <f t="shared" si="1421"/>
        <v>2.235040842749481</v>
      </c>
      <c r="AD3871">
        <f t="shared" si="1429"/>
        <v>1.1661568849159892E-9</v>
      </c>
      <c r="AE3871">
        <f t="shared" si="1430"/>
        <v>1.8732309555700754E-5</v>
      </c>
      <c r="AF3871">
        <f t="shared" si="1431"/>
        <v>6.1972168161802246E-6</v>
      </c>
      <c r="AG3871">
        <f t="shared" si="1432"/>
        <v>1.1661568849159891E-7</v>
      </c>
      <c r="AH3871">
        <f t="shared" si="1433"/>
        <v>6.1972168161802246E-2</v>
      </c>
    </row>
    <row r="3872" spans="1:34">
      <c r="A3872" s="4">
        <v>43289.889652777776</v>
      </c>
      <c r="B3872" s="3">
        <v>-1.13917830371065E-3</v>
      </c>
      <c r="C3872">
        <v>2.6895748587194199</v>
      </c>
      <c r="D3872" s="3">
        <v>1.89373408810934E-2</v>
      </c>
      <c r="E3872" s="3">
        <v>1.8743010324669698E-2</v>
      </c>
      <c r="F3872" s="3">
        <v>1.8715214046151198E-2</v>
      </c>
      <c r="G3872">
        <v>-4227524</v>
      </c>
      <c r="H3872">
        <v>16850552</v>
      </c>
      <c r="K3872">
        <f t="shared" si="1415"/>
        <v>73.319235154799074</v>
      </c>
      <c r="L3872">
        <f t="shared" si="1416"/>
        <v>53.613960493038249</v>
      </c>
      <c r="M3872">
        <f t="shared" si="1410"/>
        <v>17.952245798712696</v>
      </c>
      <c r="N3872">
        <f t="shared" si="1417"/>
        <v>7.0550976720052644E-2</v>
      </c>
      <c r="O3872">
        <f t="shared" si="1418"/>
        <v>55.989259878211307</v>
      </c>
      <c r="P3872">
        <f t="shared" si="1419"/>
        <v>55.978814145986973</v>
      </c>
      <c r="Q3872">
        <f t="shared" si="1411"/>
        <v>-1.1865143744401507E-2</v>
      </c>
      <c r="R3872">
        <f t="shared" si="1420"/>
        <v>56.001125021955708</v>
      </c>
      <c r="S3872">
        <f t="shared" si="1412"/>
        <v>17.960155894542297</v>
      </c>
      <c r="T3872">
        <f t="shared" si="1413"/>
        <v>7.3762689122780687</v>
      </c>
      <c r="U3872">
        <f t="shared" si="1414"/>
        <v>0.48916494022374851</v>
      </c>
      <c r="V3872" s="6">
        <f t="shared" si="1422"/>
        <v>216450.99999981467</v>
      </c>
      <c r="W3872">
        <f t="shared" si="1427"/>
        <v>7.3764702885249847</v>
      </c>
      <c r="X3872">
        <f t="shared" si="1428"/>
        <v>17.91994416646309</v>
      </c>
      <c r="Y3872">
        <f t="shared" si="1423"/>
        <v>-1.9282918719895292E-2</v>
      </c>
      <c r="Z3872">
        <f t="shared" si="1424"/>
        <v>2.8847286038914164E-7</v>
      </c>
      <c r="AA3872">
        <f t="shared" si="1426"/>
        <v>-6.4297943054889882E-8</v>
      </c>
      <c r="AB3872">
        <f t="shared" si="1425"/>
        <v>0.99975292636490076</v>
      </c>
      <c r="AC3872">
        <f t="shared" si="1421"/>
        <v>2.2350106311467299</v>
      </c>
      <c r="AD3872">
        <f t="shared" si="1429"/>
        <v>1.3100299048625314E-9</v>
      </c>
      <c r="AE3872">
        <f t="shared" si="1430"/>
        <v>1.2177117183809395E-4</v>
      </c>
      <c r="AF3872">
        <f t="shared" si="1431"/>
        <v>1.0709464615860391E-6</v>
      </c>
      <c r="AG3872">
        <f t="shared" si="1432"/>
        <v>1.3100299048625315E-7</v>
      </c>
      <c r="AH3872">
        <f t="shared" si="1433"/>
        <v>1.0709464615860391E-2</v>
      </c>
    </row>
    <row r="3873" spans="1:34">
      <c r="A3873" s="4">
        <v>43289.8903587963</v>
      </c>
      <c r="B3873" s="3">
        <v>-1.14014157248675E-3</v>
      </c>
      <c r="C3873">
        <v>2.6896450227413902</v>
      </c>
      <c r="D3873">
        <v>1.8939624184858998E-2</v>
      </c>
      <c r="E3873" s="3">
        <v>1.8747529363372401E-2</v>
      </c>
      <c r="F3873" s="3">
        <v>1.8717417563821101E-2</v>
      </c>
      <c r="G3873">
        <v>-4227524</v>
      </c>
      <c r="H3873">
        <v>16850552</v>
      </c>
      <c r="K3873">
        <f t="shared" si="1415"/>
        <v>73.38059935572295</v>
      </c>
      <c r="L3873">
        <f t="shared" si="1416"/>
        <v>53.67242819003949</v>
      </c>
      <c r="M3873">
        <f t="shared" si="1410"/>
        <v>17.971823282976096</v>
      </c>
      <c r="N3873">
        <f t="shared" si="1417"/>
        <v>7.0572242343561659E-2</v>
      </c>
      <c r="O3873">
        <f t="shared" si="1418"/>
        <v>55.996117897631095</v>
      </c>
      <c r="P3873">
        <f t="shared" si="1419"/>
        <v>55.992339360841704</v>
      </c>
      <c r="Q3873">
        <f t="shared" si="1411"/>
        <v>-1.1648345962633755E-2</v>
      </c>
      <c r="R3873">
        <f t="shared" si="1420"/>
        <v>56.007766243593728</v>
      </c>
      <c r="S3873">
        <f t="shared" si="1412"/>
        <v>17.979588846951184</v>
      </c>
      <c r="T3873">
        <f t="shared" si="1413"/>
        <v>7.3785073989632277</v>
      </c>
      <c r="U3873">
        <f t="shared" si="1414"/>
        <v>0.48912895078722374</v>
      </c>
      <c r="V3873" s="6">
        <f t="shared" si="1422"/>
        <v>216512.00000024401</v>
      </c>
      <c r="W3873">
        <f t="shared" si="1427"/>
        <v>7.3759186927186438</v>
      </c>
      <c r="X3873">
        <f t="shared" si="1428"/>
        <v>17.923236977079075</v>
      </c>
      <c r="Y3873">
        <f t="shared" si="1423"/>
        <v>-1.4233935847919099E-2</v>
      </c>
      <c r="Z3873">
        <f t="shared" si="1424"/>
        <v>-1.5364315389184768E-7</v>
      </c>
      <c r="AA3873">
        <f t="shared" si="1426"/>
        <v>1.6099682171814337E-8</v>
      </c>
      <c r="AB3873">
        <f t="shared" si="1425"/>
        <v>0.99943137374051416</v>
      </c>
      <c r="AC3873">
        <f t="shared" si="1421"/>
        <v>2.234956616463017</v>
      </c>
      <c r="AD3873">
        <f t="shared" si="1429"/>
        <v>-4.4436383184062726E-10</v>
      </c>
      <c r="AE3873">
        <f t="shared" si="1430"/>
        <v>-1.6815189202811412E-4</v>
      </c>
      <c r="AF3873">
        <f t="shared" si="1431"/>
        <v>2.6306797440450222E-7</v>
      </c>
      <c r="AG3873" t="str">
        <f t="shared" si="1432"/>
        <v>NaN</v>
      </c>
      <c r="AH3873">
        <f t="shared" si="1433"/>
        <v>2.6306797440450221E-3</v>
      </c>
    </row>
    <row r="3874" spans="1:34">
      <c r="A3874" s="4">
        <v>43289.891053240739</v>
      </c>
      <c r="B3874" s="3">
        <v>-1.1395707465453599E-3</v>
      </c>
      <c r="C3874">
        <v>2.6895165869045701</v>
      </c>
      <c r="D3874" s="3">
        <v>1.8942085871731299E-2</v>
      </c>
      <c r="E3874" s="3">
        <v>1.87498602359665E-2</v>
      </c>
      <c r="F3874" s="3">
        <v>1.8722372500851601E-2</v>
      </c>
      <c r="G3874">
        <v>-4227524</v>
      </c>
      <c r="H3874">
        <v>16850551</v>
      </c>
      <c r="K3874">
        <f t="shared" si="1415"/>
        <v>73.344235384805259</v>
      </c>
      <c r="L3874">
        <f t="shared" si="1416"/>
        <v>53.629550999490618</v>
      </c>
      <c r="M3874">
        <f t="shared" si="1410"/>
        <v>17.957466166717328</v>
      </c>
      <c r="N3874">
        <f t="shared" si="1417"/>
        <v>7.0533315439513328E-2</v>
      </c>
      <c r="O3874">
        <f t="shared" si="1418"/>
        <v>56.003511699818105</v>
      </c>
      <c r="P3874">
        <f t="shared" si="1419"/>
        <v>55.999315524293308</v>
      </c>
      <c r="Q3874">
        <f t="shared" si="1411"/>
        <v>-1.9188317836722035E-2</v>
      </c>
      <c r="R3874">
        <f t="shared" si="1420"/>
        <v>56.022700017654827</v>
      </c>
      <c r="S3874">
        <f t="shared" si="1412"/>
        <v>17.970258378608477</v>
      </c>
      <c r="T3874">
        <f t="shared" si="1413"/>
        <v>7.3744098301160346</v>
      </c>
      <c r="U3874">
        <f t="shared" si="1414"/>
        <v>0.48919482975577439</v>
      </c>
      <c r="V3874" s="6">
        <f t="shared" si="1422"/>
        <v>216571.99999981094</v>
      </c>
      <c r="W3874">
        <f t="shared" si="1427"/>
        <v>7.3755772286480497</v>
      </c>
      <c r="X3874">
        <f t="shared" si="1428"/>
        <v>17.927647165379476</v>
      </c>
      <c r="Y3874">
        <f t="shared" si="1423"/>
        <v>-2.0090839795554889E-2</v>
      </c>
      <c r="Z3874">
        <f t="shared" si="1424"/>
        <v>-5.4065144615480588E-7</v>
      </c>
      <c r="AA3874">
        <f t="shared" si="1426"/>
        <v>2.9750629553117018E-9</v>
      </c>
      <c r="AB3874">
        <f t="shared" si="1425"/>
        <v>0.99980455894289322</v>
      </c>
      <c r="AC3874">
        <f t="shared" si="1421"/>
        <v>2.2350554907992999</v>
      </c>
      <c r="AD3874">
        <f t="shared" si="1429"/>
        <v>-5.8178656373847709E-11</v>
      </c>
      <c r="AE3874">
        <f t="shared" si="1430"/>
        <v>-3.6831705987008172E-4</v>
      </c>
      <c r="AF3874">
        <f t="shared" si="1431"/>
        <v>1.5724356730858878E-8</v>
      </c>
      <c r="AG3874" t="str">
        <f t="shared" si="1432"/>
        <v>NaN</v>
      </c>
      <c r="AH3874">
        <f t="shared" si="1433"/>
        <v>1.5724356730858878E-4</v>
      </c>
    </row>
    <row r="3875" spans="1:34">
      <c r="A3875" s="4">
        <v>43289.891747685186</v>
      </c>
      <c r="B3875" s="3">
        <v>-1.13676418566683E-3</v>
      </c>
      <c r="C3875">
        <v>2.68944166599977</v>
      </c>
      <c r="D3875" s="3">
        <v>1.8938423071940599E-2</v>
      </c>
      <c r="E3875" s="3">
        <v>1.8743735749303599E-2</v>
      </c>
      <c r="F3875" s="3">
        <v>1.8722122371818799E-2</v>
      </c>
      <c r="G3875">
        <v>-4227524</v>
      </c>
      <c r="H3875">
        <v>16850550</v>
      </c>
      <c r="K3875">
        <f t="shared" si="1415"/>
        <v>73.165445861124766</v>
      </c>
      <c r="L3875">
        <f t="shared" si="1416"/>
        <v>53.451090268147297</v>
      </c>
      <c r="M3875">
        <f t="shared" si="1410"/>
        <v>17.89770988523707</v>
      </c>
      <c r="N3875">
        <f t="shared" si="1417"/>
        <v>7.0510608078821993E-2</v>
      </c>
      <c r="O3875">
        <f t="shared" si="1418"/>
        <v>55.992510293665362</v>
      </c>
      <c r="P3875">
        <f t="shared" si="1419"/>
        <v>55.980985298898005</v>
      </c>
      <c r="Q3875">
        <f t="shared" si="1411"/>
        <v>-2.9435855587308879E-2</v>
      </c>
      <c r="R3875">
        <f t="shared" si="1420"/>
        <v>56.02194614925267</v>
      </c>
      <c r="S3875">
        <f t="shared" si="1412"/>
        <v>17.917333788961944</v>
      </c>
      <c r="T3875">
        <f t="shared" si="1413"/>
        <v>7.3720195816222098</v>
      </c>
      <c r="U3875">
        <f t="shared" si="1414"/>
        <v>0.48923325915408983</v>
      </c>
      <c r="V3875" s="6">
        <f t="shared" si="1422"/>
        <v>216632.00000000652</v>
      </c>
      <c r="W3875">
        <f t="shared" si="1427"/>
        <v>7.3754604887948574</v>
      </c>
      <c r="X3875">
        <f t="shared" si="1428"/>
        <v>17.925041315453964</v>
      </c>
      <c r="Y3875">
        <f t="shared" si="1423"/>
        <v>-2.8908675512326454E-2</v>
      </c>
      <c r="Z3875">
        <f t="shared" si="1424"/>
        <v>2.8455339146217704E-8</v>
      </c>
      <c r="AA3875">
        <f t="shared" si="1426"/>
        <v>-4.3416509316960573E-8</v>
      </c>
      <c r="AB3875">
        <f t="shared" si="1425"/>
        <v>1.0003685958960631</v>
      </c>
      <c r="AC3875">
        <f t="shared" si="1421"/>
        <v>2.2351131674954559</v>
      </c>
      <c r="AD3875">
        <f t="shared" si="1429"/>
        <v>5.9006999770006206E-10</v>
      </c>
      <c r="AE3875">
        <f t="shared" si="1430"/>
        <v>1.3667066742869259E-4</v>
      </c>
      <c r="AF3875">
        <f t="shared" si="1431"/>
        <v>4.2979291701499013E-7</v>
      </c>
      <c r="AG3875">
        <f t="shared" si="1432"/>
        <v>5.9006999770006203E-8</v>
      </c>
      <c r="AH3875">
        <f t="shared" si="1433"/>
        <v>4.2979291701499009E-3</v>
      </c>
    </row>
    <row r="3876" spans="1:34">
      <c r="A3876" s="4">
        <v>43289.892442129632</v>
      </c>
      <c r="B3876" s="3">
        <v>-1.1347187260434999E-3</v>
      </c>
      <c r="C3876">
        <v>2.6895272898909801</v>
      </c>
      <c r="D3876" s="3">
        <v>1.8932251016449301E-2</v>
      </c>
      <c r="E3876" s="3">
        <v>1.87339246784359E-2</v>
      </c>
      <c r="F3876" s="3">
        <v>1.8718846872579901E-2</v>
      </c>
      <c r="G3876">
        <v>-4227524</v>
      </c>
      <c r="H3876">
        <v>16850549</v>
      </c>
      <c r="K3876">
        <f t="shared" si="1415"/>
        <v>73.035141632002023</v>
      </c>
      <c r="L3876">
        <f t="shared" si="1416"/>
        <v>53.325091652963408</v>
      </c>
      <c r="M3876">
        <f t="shared" si="1410"/>
        <v>17.855520162834967</v>
      </c>
      <c r="N3876">
        <f t="shared" si="1417"/>
        <v>7.0536559348186562E-2</v>
      </c>
      <c r="O3876">
        <f t="shared" si="1418"/>
        <v>55.973972209921492</v>
      </c>
      <c r="P3876">
        <f t="shared" si="1419"/>
        <v>55.951621345595008</v>
      </c>
      <c r="Q3876">
        <f t="shared" si="1411"/>
        <v>-3.8101853112948447E-2</v>
      </c>
      <c r="R3876">
        <f t="shared" si="1420"/>
        <v>56.01207406303444</v>
      </c>
      <c r="S3876">
        <f t="shared" si="1412"/>
        <v>17.880921398243601</v>
      </c>
      <c r="T3876">
        <f t="shared" si="1413"/>
        <v>7.3747512941869022</v>
      </c>
      <c r="U3876">
        <f t="shared" si="1414"/>
        <v>0.48918933984172441</v>
      </c>
      <c r="V3876" s="6">
        <f t="shared" si="1422"/>
        <v>216692.0000002021</v>
      </c>
      <c r="W3876">
        <f t="shared" si="1427"/>
        <v>7.375623924589326</v>
      </c>
      <c r="X3876">
        <f t="shared" si="1428"/>
        <v>17.928142712361964</v>
      </c>
      <c r="Y3876">
        <f t="shared" si="1423"/>
        <v>-2.724531787430351E-2</v>
      </c>
      <c r="Z3876">
        <f t="shared" si="1424"/>
        <v>5.4065144615480588E-7</v>
      </c>
      <c r="AA3876">
        <f t="shared" si="1426"/>
        <v>-8.4626917943980802E-8</v>
      </c>
      <c r="AB3876">
        <f t="shared" si="1425"/>
        <v>1.0002627674143476</v>
      </c>
      <c r="AC3876">
        <f t="shared" si="1421"/>
        <v>2.2350472512712698</v>
      </c>
      <c r="AD3876">
        <f t="shared" si="1429"/>
        <v>1.2203394798486672E-9</v>
      </c>
      <c r="AE3876">
        <f t="shared" si="1430"/>
        <v>-3.1433859912248892E-5</v>
      </c>
      <c r="AF3876">
        <f t="shared" si="1431"/>
        <v>-3.8646839559492139E-6</v>
      </c>
      <c r="AG3876">
        <f t="shared" si="1432"/>
        <v>1.2203394798486671E-7</v>
      </c>
      <c r="AH3876" t="str">
        <f t="shared" si="1433"/>
        <v>NaN</v>
      </c>
    </row>
    <row r="3877" spans="1:34">
      <c r="A3877" s="4">
        <v>43289.893136574072</v>
      </c>
      <c r="B3877" s="3">
        <v>-1.13641931166057E-3</v>
      </c>
      <c r="C3877">
        <v>2.6896450227413902</v>
      </c>
      <c r="D3877" s="3">
        <v>1.8927815223196399E-2</v>
      </c>
      <c r="E3877" s="3">
        <v>1.87341149537497E-2</v>
      </c>
      <c r="F3877" s="3">
        <v>1.87064952627225E-2</v>
      </c>
      <c r="G3877">
        <v>-4227524</v>
      </c>
      <c r="H3877">
        <v>16850554</v>
      </c>
      <c r="K3877">
        <f t="shared" si="1415"/>
        <v>73.143475962028432</v>
      </c>
      <c r="L3877">
        <f t="shared" si="1416"/>
        <v>53.449662061734053</v>
      </c>
      <c r="M3877">
        <f t="shared" si="1410"/>
        <v>17.897231660678653</v>
      </c>
      <c r="N3877">
        <f t="shared" si="1417"/>
        <v>7.0572242343561659E-2</v>
      </c>
      <c r="O3877">
        <f t="shared" si="1418"/>
        <v>55.960649078444675</v>
      </c>
      <c r="P3877">
        <f t="shared" si="1419"/>
        <v>55.95219082832574</v>
      </c>
      <c r="Q3877">
        <f t="shared" si="1411"/>
        <v>-1.4198244922653203E-2</v>
      </c>
      <c r="R3877">
        <f t="shared" si="1420"/>
        <v>55.974847323367328</v>
      </c>
      <c r="S3877">
        <f t="shared" si="1412"/>
        <v>17.906697157293756</v>
      </c>
      <c r="T3877">
        <f t="shared" si="1413"/>
        <v>7.3785073989632277</v>
      </c>
      <c r="U3877">
        <f t="shared" si="1414"/>
        <v>0.48912895078722374</v>
      </c>
      <c r="V3877" s="6">
        <f t="shared" si="1422"/>
        <v>216751.99999976903</v>
      </c>
      <c r="W3877">
        <f t="shared" si="1427"/>
        <v>7.3752153351031682</v>
      </c>
      <c r="X3877">
        <f t="shared" si="1428"/>
        <v>17.936352855601442</v>
      </c>
      <c r="Y3877">
        <f t="shared" si="1423"/>
        <v>-1.6338112858008458E-2</v>
      </c>
      <c r="Z3877">
        <f t="shared" si="1424"/>
        <v>2.194902196136475E-8</v>
      </c>
      <c r="AA3877">
        <f t="shared" si="1426"/>
        <v>-1.0283938207726203E-8</v>
      </c>
      <c r="AB3877">
        <f t="shared" si="1425"/>
        <v>0.99956343426782535</v>
      </c>
      <c r="AC3877">
        <f t="shared" si="1421"/>
        <v>2.234956616463017</v>
      </c>
      <c r="AD3877">
        <f t="shared" si="1429"/>
        <v>2.4728852916310291E-10</v>
      </c>
      <c r="AE3877">
        <f t="shared" si="1430"/>
        <v>-9.8860828633582051E-5</v>
      </c>
      <c r="AF3877">
        <f t="shared" si="1431"/>
        <v>-2.4900654424009725E-7</v>
      </c>
      <c r="AG3877">
        <f t="shared" si="1432"/>
        <v>2.4728852916310291E-8</v>
      </c>
      <c r="AH3877" t="str">
        <f t="shared" si="1433"/>
        <v>NaN</v>
      </c>
    </row>
    <row r="3878" spans="1:34">
      <c r="A3878" s="4">
        <v>43289.893842592595</v>
      </c>
      <c r="B3878" s="3">
        <v>-1.13571767144094E-3</v>
      </c>
      <c r="C3878">
        <v>2.6895356144359499</v>
      </c>
      <c r="D3878" s="3">
        <v>1.8927720085539501E-2</v>
      </c>
      <c r="E3878" s="3">
        <v>1.8732925733038398E-2</v>
      </c>
      <c r="F3878" s="3">
        <v>1.87005993640923E-2</v>
      </c>
      <c r="G3878">
        <v>-4227524</v>
      </c>
      <c r="H3878">
        <v>16850560</v>
      </c>
      <c r="K3878">
        <f t="shared" si="1415"/>
        <v>73.098778581108462</v>
      </c>
      <c r="L3878">
        <f t="shared" si="1416"/>
        <v>53.412714785904278</v>
      </c>
      <c r="M3878">
        <f t="shared" si="1410"/>
        <v>17.88486013335276</v>
      </c>
      <c r="N3878">
        <f t="shared" si="1417"/>
        <v>7.0539082388260954E-2</v>
      </c>
      <c r="O3878">
        <f t="shared" si="1418"/>
        <v>55.96036332763552</v>
      </c>
      <c r="P3878">
        <f t="shared" si="1419"/>
        <v>55.948631561258509</v>
      </c>
      <c r="Q3878">
        <f t="shared" si="1411"/>
        <v>3.2857594615762764E-3</v>
      </c>
      <c r="R3878">
        <f t="shared" si="1420"/>
        <v>55.957077568173943</v>
      </c>
      <c r="S3878">
        <f t="shared" si="1412"/>
        <v>17.882669627045043</v>
      </c>
      <c r="T3878">
        <f t="shared" si="1413"/>
        <v>7.3750168773526266</v>
      </c>
      <c r="U3878">
        <f t="shared" si="1414"/>
        <v>0.48918506990858218</v>
      </c>
      <c r="V3878" s="6">
        <f t="shared" si="1422"/>
        <v>216813.00000019837</v>
      </c>
      <c r="W3878">
        <f t="shared" si="1427"/>
        <v>7.3749847738931367</v>
      </c>
      <c r="X3878">
        <f t="shared" si="1428"/>
        <v>17.937519628611316</v>
      </c>
      <c r="Y3878">
        <f t="shared" si="1423"/>
        <v>5.6083931213303613E-3</v>
      </c>
      <c r="Z3878">
        <f t="shared" si="1424"/>
        <v>-4.8914963282360036E-7</v>
      </c>
      <c r="AA3878">
        <f t="shared" si="1426"/>
        <v>7.5985423712132694E-8</v>
      </c>
      <c r="AB3878">
        <f t="shared" si="1425"/>
        <v>0.99815624997852104</v>
      </c>
      <c r="AC3878">
        <f t="shared" si="1421"/>
        <v>2.235040842749481</v>
      </c>
      <c r="AD3878">
        <f t="shared" si="1429"/>
        <v>5.3229772825281622E-9</v>
      </c>
      <c r="AE3878">
        <f t="shared" si="1430"/>
        <v>-4.0298427726307882E-4</v>
      </c>
      <c r="AF3878">
        <f t="shared" si="1431"/>
        <v>-1.3149145969350737E-6</v>
      </c>
      <c r="AG3878">
        <f t="shared" si="1432"/>
        <v>5.3229772825281624E-7</v>
      </c>
      <c r="AH3878" t="str">
        <f t="shared" si="1433"/>
        <v>NaN</v>
      </c>
    </row>
    <row r="3879" spans="1:34">
      <c r="A3879" s="4">
        <v>43289.894537037035</v>
      </c>
      <c r="B3879" s="3">
        <v>-1.14099781139885E-3</v>
      </c>
      <c r="C3879">
        <v>2.6894595043104301</v>
      </c>
      <c r="D3879" s="3">
        <v>1.8927387103740301E-2</v>
      </c>
      <c r="E3879" s="3">
        <v>1.8729928896846101E-2</v>
      </c>
      <c r="F3879">
        <v>1.8692154531508999E-2</v>
      </c>
      <c r="G3879">
        <v>-4227524</v>
      </c>
      <c r="H3879">
        <v>16850565</v>
      </c>
      <c r="K3879">
        <f t="shared" si="1415"/>
        <v>73.435145312100431</v>
      </c>
      <c r="L3879">
        <f t="shared" si="1416"/>
        <v>53.760182172469669</v>
      </c>
      <c r="M3879">
        <f t="shared" si="1410"/>
        <v>18.001207067496306</v>
      </c>
      <c r="N3879">
        <f t="shared" si="1417"/>
        <v>7.0516014593270324E-2</v>
      </c>
      <c r="O3879">
        <f t="shared" si="1418"/>
        <v>55.95936319980332</v>
      </c>
      <c r="P3879">
        <f t="shared" si="1419"/>
        <v>55.939662208249651</v>
      </c>
      <c r="Q3879">
        <f t="shared" si="1411"/>
        <v>2.7737664825068009E-2</v>
      </c>
      <c r="R3879">
        <f t="shared" si="1420"/>
        <v>55.931625534978252</v>
      </c>
      <c r="S3879">
        <f t="shared" si="1412"/>
        <v>17.98271529094626</v>
      </c>
      <c r="T3879">
        <f t="shared" si="1413"/>
        <v>7.3725886884062444</v>
      </c>
      <c r="U3879">
        <f t="shared" si="1414"/>
        <v>0.48922410929735149</v>
      </c>
      <c r="V3879" s="6">
        <f t="shared" si="1422"/>
        <v>216872.99999976531</v>
      </c>
      <c r="W3879">
        <f t="shared" si="1427"/>
        <v>7.3746900057638429</v>
      </c>
      <c r="X3879">
        <f t="shared" si="1428"/>
        <v>17.938243564079112</v>
      </c>
      <c r="Y3879">
        <f t="shared" si="1423"/>
        <v>8.5554230975025316E-3</v>
      </c>
      <c r="Z3879">
        <f t="shared" si="1424"/>
        <v>0</v>
      </c>
      <c r="AA3879">
        <f t="shared" si="1426"/>
        <v>2.3591465707247618E-8</v>
      </c>
      <c r="AB3879">
        <f t="shared" si="1425"/>
        <v>0.99798238412557394</v>
      </c>
      <c r="AC3879">
        <f t="shared" si="1421"/>
        <v>2.235099434948757</v>
      </c>
      <c r="AD3879">
        <f t="shared" si="1429"/>
        <v>1.0833968988583653E-9</v>
      </c>
      <c r="AE3879">
        <f t="shared" si="1430"/>
        <v>-6.7920518373324138E-3</v>
      </c>
      <c r="AF3879">
        <f t="shared" si="1431"/>
        <v>-1.5878798305731078E-8</v>
      </c>
      <c r="AG3879">
        <f t="shared" si="1432"/>
        <v>1.0833968988583653E-7</v>
      </c>
      <c r="AH3879" t="str">
        <f t="shared" si="1433"/>
        <v>NaN</v>
      </c>
    </row>
    <row r="3880" spans="1:34">
      <c r="A3880" s="4">
        <v>43289.895231481481</v>
      </c>
      <c r="B3880" s="3">
        <v>-1.1387145076332699E-3</v>
      </c>
      <c r="C3880">
        <v>2.6895356144359499</v>
      </c>
      <c r="D3880" s="3">
        <v>1.8927149259598101E-2</v>
      </c>
      <c r="E3880" s="3">
        <v>1.8733972247264301E-2</v>
      </c>
      <c r="F3880" s="3">
        <v>1.8702898169012799E-2</v>
      </c>
      <c r="G3880">
        <v>-4227524</v>
      </c>
      <c r="H3880">
        <v>16850569</v>
      </c>
      <c r="K3880">
        <f t="shared" si="1415"/>
        <v>73.289689428428403</v>
      </c>
      <c r="L3880">
        <f t="shared" si="1416"/>
        <v>53.600603875077894</v>
      </c>
      <c r="M3880">
        <f t="shared" si="1410"/>
        <v>17.947773432066793</v>
      </c>
      <c r="N3880">
        <f t="shared" si="1417"/>
        <v>7.0539082388260954E-2</v>
      </c>
      <c r="O3880">
        <f t="shared" si="1418"/>
        <v>55.958648822780575</v>
      </c>
      <c r="P3880">
        <f t="shared" si="1419"/>
        <v>55.95176371627754</v>
      </c>
      <c r="Q3880">
        <f t="shared" si="1411"/>
        <v>-5.3571549941366925E-3</v>
      </c>
      <c r="R3880">
        <f t="shared" si="1420"/>
        <v>55.964005977774711</v>
      </c>
      <c r="S3880">
        <f t="shared" si="1412"/>
        <v>17.951344868729549</v>
      </c>
      <c r="T3880">
        <f t="shared" si="1413"/>
        <v>7.3750168773526266</v>
      </c>
      <c r="U3880">
        <f t="shared" si="1414"/>
        <v>0.48918506990858218</v>
      </c>
      <c r="V3880" s="6">
        <f t="shared" si="1422"/>
        <v>216932.99999996088</v>
      </c>
      <c r="W3880">
        <f t="shared" si="1427"/>
        <v>7.373989566644692</v>
      </c>
      <c r="X3880">
        <f t="shared" si="1428"/>
        <v>17.937732145552211</v>
      </c>
      <c r="Y3880">
        <f t="shared" si="1423"/>
        <v>4.9949551009002375E-3</v>
      </c>
      <c r="Z3880">
        <f t="shared" si="1424"/>
        <v>3.6675770426193448E-7</v>
      </c>
      <c r="AA3880">
        <f t="shared" si="1426"/>
        <v>-9.7990438364939837E-8</v>
      </c>
      <c r="AB3880">
        <f t="shared" si="1425"/>
        <v>0.99820282113426273</v>
      </c>
      <c r="AC3880">
        <f t="shared" si="1421"/>
        <v>2.235040842749481</v>
      </c>
      <c r="AD3880">
        <f t="shared" si="1429"/>
        <v>-7.7075239495730026E-9</v>
      </c>
      <c r="AE3880">
        <f t="shared" si="1430"/>
        <v>7.1139209099924995E-4</v>
      </c>
      <c r="AF3880">
        <f t="shared" si="1431"/>
        <v>-1.0785415641251723E-6</v>
      </c>
      <c r="AG3880" t="str">
        <f t="shared" si="1432"/>
        <v>NaN</v>
      </c>
      <c r="AH3880" t="str">
        <f t="shared" si="1433"/>
        <v>NaN</v>
      </c>
    </row>
    <row r="3881" spans="1:34">
      <c r="A3881" s="4">
        <v>43289.895925925928</v>
      </c>
      <c r="B3881" s="3">
        <v>-1.1372398739513301E-3</v>
      </c>
      <c r="C3881">
        <v>2.6895974539129401</v>
      </c>
      <c r="D3881" s="3">
        <v>1.8926637894692198E-2</v>
      </c>
      <c r="E3881" s="3">
        <v>1.87318435421912E-2</v>
      </c>
      <c r="F3881" s="3">
        <v>1.87030649217013E-2</v>
      </c>
      <c r="G3881">
        <v>-4227524</v>
      </c>
      <c r="H3881">
        <v>16850569</v>
      </c>
      <c r="K3881">
        <f t="shared" si="1415"/>
        <v>73.19574917022338</v>
      </c>
      <c r="L3881">
        <f t="shared" si="1416"/>
        <v>53.50644442198147</v>
      </c>
      <c r="M3881">
        <f t="shared" si="1410"/>
        <v>17.916244822154106</v>
      </c>
      <c r="N3881">
        <f t="shared" si="1417"/>
        <v>7.0557824971692468E-2</v>
      </c>
      <c r="O3881">
        <f t="shared" si="1418"/>
        <v>55.957112912181152</v>
      </c>
      <c r="P3881">
        <f t="shared" si="1419"/>
        <v>55.945392628227594</v>
      </c>
      <c r="Q3881">
        <f t="shared" si="1411"/>
        <v>-7.3956445282306049E-3</v>
      </c>
      <c r="R3881">
        <f t="shared" si="1420"/>
        <v>55.964508556709383</v>
      </c>
      <c r="S3881">
        <f t="shared" si="1412"/>
        <v>17.921175251839593</v>
      </c>
      <c r="T3881">
        <f t="shared" si="1413"/>
        <v>7.3769897808717335</v>
      </c>
      <c r="U3881">
        <f t="shared" si="1414"/>
        <v>0.48915335040520436</v>
      </c>
      <c r="V3881" s="6">
        <f t="shared" si="1422"/>
        <v>216993.00000015646</v>
      </c>
      <c r="W3881">
        <f t="shared" si="1427"/>
        <v>7.3738290493465746</v>
      </c>
      <c r="X3881">
        <f t="shared" si="1428"/>
        <v>17.936488256807291</v>
      </c>
      <c r="Y3881">
        <f t="shared" si="1423"/>
        <v>-6.0075094936280493E-3</v>
      </c>
      <c r="Z3881">
        <f t="shared" si="1424"/>
        <v>6.3234087284206427E-8</v>
      </c>
      <c r="AA3881">
        <f t="shared" si="1426"/>
        <v>-1.0694922284671256E-7</v>
      </c>
      <c r="AB3881">
        <f t="shared" si="1425"/>
        <v>0.99890307167742831</v>
      </c>
      <c r="AC3881">
        <f t="shared" si="1421"/>
        <v>2.2349932365875649</v>
      </c>
      <c r="AD3881">
        <f t="shared" si="1429"/>
        <v>6.9941781144085037E-9</v>
      </c>
      <c r="AE3881">
        <f t="shared" si="1430"/>
        <v>-1.0571270247894293E-4</v>
      </c>
      <c r="AF3881">
        <f t="shared" si="1431"/>
        <v>-6.5862854395673632E-6</v>
      </c>
      <c r="AG3881">
        <f t="shared" si="1432"/>
        <v>6.9941781144085042E-7</v>
      </c>
      <c r="AH3881" t="str">
        <f t="shared" si="1433"/>
        <v>NaN</v>
      </c>
    </row>
    <row r="3882" spans="1:34">
      <c r="A3882" s="4">
        <v>43289.896620370368</v>
      </c>
      <c r="B3882" s="3">
        <v>-1.13771556223583E-3</v>
      </c>
      <c r="C3882">
        <v>2.68955939885018</v>
      </c>
      <c r="D3882" s="3">
        <v>1.8926114637579299E-2</v>
      </c>
      <c r="E3882">
        <v>1.8730452153959E-2</v>
      </c>
      <c r="F3882">
        <v>1.870183809835E-2</v>
      </c>
      <c r="G3882">
        <v>-4227524</v>
      </c>
      <c r="H3882">
        <v>16850569</v>
      </c>
      <c r="K3882">
        <f t="shared" si="1415"/>
        <v>73.226052479321979</v>
      </c>
      <c r="L3882">
        <f t="shared" si="1416"/>
        <v>53.538360379209898</v>
      </c>
      <c r="M3882">
        <f t="shared" si="1410"/>
        <v>17.926931648939458</v>
      </c>
      <c r="N3882">
        <f t="shared" si="1417"/>
        <v>7.054629107419709E-2</v>
      </c>
      <c r="O3882">
        <f t="shared" si="1418"/>
        <v>55.955541282730934</v>
      </c>
      <c r="P3882">
        <f t="shared" si="1419"/>
        <v>55.94122828575901</v>
      </c>
      <c r="Q3882">
        <f t="shared" si="1411"/>
        <v>-5.2697289585168505E-3</v>
      </c>
      <c r="R3882">
        <f t="shared" si="1420"/>
        <v>55.960811011689451</v>
      </c>
      <c r="S3882">
        <f t="shared" si="1412"/>
        <v>17.930444801578471</v>
      </c>
      <c r="T3882">
        <f t="shared" si="1413"/>
        <v>7.3757756863985353</v>
      </c>
      <c r="U3882">
        <f t="shared" si="1414"/>
        <v>0.48917287009958915</v>
      </c>
      <c r="V3882" s="6">
        <f t="shared" si="1422"/>
        <v>217052.9999997234</v>
      </c>
      <c r="W3882">
        <f t="shared" si="1427"/>
        <v>7.3738757452878492</v>
      </c>
      <c r="X3882">
        <f t="shared" si="1428"/>
        <v>17.939293773598294</v>
      </c>
      <c r="Y3882">
        <f t="shared" si="1423"/>
        <v>-7.3757242516000092E-3</v>
      </c>
      <c r="Z3882">
        <f t="shared" si="1424"/>
        <v>-3.3830236688797779E-7</v>
      </c>
      <c r="AA3882">
        <f t="shared" si="1426"/>
        <v>-6.8236075293475486E-8</v>
      </c>
      <c r="AB3882">
        <f t="shared" si="1425"/>
        <v>0.99899129196006542</v>
      </c>
      <c r="AC3882">
        <f t="shared" si="1421"/>
        <v>2.2350225326872035</v>
      </c>
      <c r="AD3882">
        <f t="shared" si="1429"/>
        <v>3.6347000851412623E-9</v>
      </c>
      <c r="AE3882">
        <f t="shared" si="1430"/>
        <v>-5.3758456993686948E-5</v>
      </c>
      <c r="AF3882">
        <f t="shared" si="1431"/>
        <v>-6.730585139290207E-6</v>
      </c>
      <c r="AG3882">
        <f t="shared" si="1432"/>
        <v>3.6347000851412622E-7</v>
      </c>
      <c r="AH3882" t="str">
        <f t="shared" si="1433"/>
        <v>NaN</v>
      </c>
    </row>
    <row r="3883" spans="1:34">
      <c r="A3883" s="4">
        <v>43289.897314814814</v>
      </c>
      <c r="B3883" s="3">
        <v>-1.1386431543905901E-3</v>
      </c>
      <c r="C3883">
        <v>2.6894702072968402</v>
      </c>
      <c r="D3883" s="3">
        <v>1.8927957929681698E-2</v>
      </c>
      <c r="E3883" s="3">
        <v>1.87339246784359E-2</v>
      </c>
      <c r="F3883" s="3">
        <v>1.8705065953963599E-2</v>
      </c>
      <c r="G3883">
        <v>-4227524</v>
      </c>
      <c r="H3883">
        <v>16850569</v>
      </c>
      <c r="K3883">
        <f t="shared" si="1415"/>
        <v>73.285143932063306</v>
      </c>
      <c r="L3883">
        <f t="shared" si="1416"/>
        <v>53.593208845124209</v>
      </c>
      <c r="M3883">
        <f t="shared" si="1410"/>
        <v>17.945297259924381</v>
      </c>
      <c r="N3883">
        <f t="shared" si="1417"/>
        <v>7.0519258501943557E-2</v>
      </c>
      <c r="O3883">
        <f t="shared" si="1418"/>
        <v>55.961077704658258</v>
      </c>
      <c r="P3883">
        <f t="shared" si="1419"/>
        <v>55.951621345595008</v>
      </c>
      <c r="Q3883">
        <f t="shared" si="1411"/>
        <v>-9.4617992680525731E-3</v>
      </c>
      <c r="R3883">
        <f t="shared" si="1420"/>
        <v>55.970539503926311</v>
      </c>
      <c r="S3883">
        <f t="shared" si="1412"/>
        <v>17.951605126103082</v>
      </c>
      <c r="T3883">
        <f t="shared" si="1413"/>
        <v>7.372930152477112</v>
      </c>
      <c r="U3883">
        <f t="shared" si="1414"/>
        <v>0.48921861938330113</v>
      </c>
      <c r="V3883" s="6">
        <f t="shared" si="1422"/>
        <v>217112.99999991897</v>
      </c>
      <c r="W3883">
        <f t="shared" si="1427"/>
        <v>7.3734554818163582</v>
      </c>
      <c r="X3883">
        <f t="shared" si="1428"/>
        <v>17.946566929541206</v>
      </c>
      <c r="Y3883">
        <f t="shared" si="1423"/>
        <v>-6.3971537228297848E-3</v>
      </c>
      <c r="Z3883">
        <f t="shared" si="1424"/>
        <v>-3.1042188235050636E-7</v>
      </c>
      <c r="AA3883">
        <f t="shared" si="1426"/>
        <v>-6.9591091447916148E-8</v>
      </c>
      <c r="AB3883">
        <f t="shared" si="1425"/>
        <v>0.9989299876491905</v>
      </c>
      <c r="AC3883">
        <f t="shared" si="1421"/>
        <v>2.2350911954207273</v>
      </c>
      <c r="AD3883">
        <f t="shared" si="1429"/>
        <v>4.274048205853788E-9</v>
      </c>
      <c r="AE3883">
        <f t="shared" si="1430"/>
        <v>-1.245889789990818E-4</v>
      </c>
      <c r="AF3883">
        <f t="shared" si="1431"/>
        <v>-3.4150009222856378E-6</v>
      </c>
      <c r="AG3883">
        <f t="shared" si="1432"/>
        <v>4.274048205853788E-7</v>
      </c>
      <c r="AH3883" t="str">
        <f t="shared" si="1433"/>
        <v>NaN</v>
      </c>
    </row>
    <row r="3884" spans="1:34">
      <c r="A3884" s="4">
        <v>43289.898020833331</v>
      </c>
      <c r="B3884" s="3">
        <v>-1.1389047829470701E-3</v>
      </c>
      <c r="C3884">
        <v>2.68944166599977</v>
      </c>
      <c r="D3884" s="3">
        <v>1.8931918034650198E-2</v>
      </c>
      <c r="E3884" s="3">
        <v>1.87380393820968E-2</v>
      </c>
      <c r="F3884" s="3">
        <v>1.8707352847977698E-2</v>
      </c>
      <c r="G3884">
        <v>-4227524</v>
      </c>
      <c r="H3884">
        <v>16850569</v>
      </c>
      <c r="K3884">
        <f t="shared" si="1415"/>
        <v>73.301810752067851</v>
      </c>
      <c r="L3884">
        <f t="shared" si="1416"/>
        <v>53.60686956376049</v>
      </c>
      <c r="M3884">
        <f t="shared" si="1410"/>
        <v>17.949871452475914</v>
      </c>
      <c r="N3884">
        <f t="shared" si="1417"/>
        <v>7.0510608078821993E-2</v>
      </c>
      <c r="O3884">
        <f t="shared" si="1418"/>
        <v>55.972972082089584</v>
      </c>
      <c r="P3884">
        <f t="shared" si="1419"/>
        <v>55.963936409646998</v>
      </c>
      <c r="Q3884">
        <f t="shared" si="1411"/>
        <v>-4.4599329419199307E-3</v>
      </c>
      <c r="R3884">
        <f t="shared" si="1420"/>
        <v>55.977432015031503</v>
      </c>
      <c r="S3884">
        <f t="shared" si="1412"/>
        <v>17.95284474110386</v>
      </c>
      <c r="T3884">
        <f t="shared" si="1413"/>
        <v>7.3720195816222098</v>
      </c>
      <c r="U3884">
        <f t="shared" si="1414"/>
        <v>0.48923325915408983</v>
      </c>
      <c r="V3884" s="6">
        <f t="shared" si="1422"/>
        <v>217173.99999971967</v>
      </c>
      <c r="W3884">
        <f t="shared" si="1427"/>
        <v>7.3729068045063437</v>
      </c>
      <c r="X3884">
        <f t="shared" si="1428"/>
        <v>17.950573501554402</v>
      </c>
      <c r="Y3884">
        <f t="shared" si="1423"/>
        <v>-5.5211887612477044E-3</v>
      </c>
      <c r="Z3884">
        <f t="shared" si="1424"/>
        <v>-4.0762469411044223E-8</v>
      </c>
      <c r="AA3884">
        <f t="shared" si="1426"/>
        <v>-8.3910215142526291E-8</v>
      </c>
      <c r="AB3884">
        <f t="shared" si="1425"/>
        <v>0.99887438110425986</v>
      </c>
      <c r="AC3884">
        <f t="shared" si="1421"/>
        <v>2.2351131674954559</v>
      </c>
      <c r="AD3884">
        <f t="shared" si="1429"/>
        <v>5.9711648852105076E-9</v>
      </c>
      <c r="AE3884">
        <f t="shared" si="1430"/>
        <v>-1.2766678285862764E-4</v>
      </c>
      <c r="AF3884">
        <f t="shared" si="1431"/>
        <v>-4.6559915691453672E-6</v>
      </c>
      <c r="AG3884">
        <f t="shared" si="1432"/>
        <v>5.9711648852105079E-7</v>
      </c>
      <c r="AH3884" t="str">
        <f t="shared" si="1433"/>
        <v>NaN</v>
      </c>
    </row>
    <row r="3885" spans="1:34">
      <c r="A3885" s="4">
        <v>43289.898715277777</v>
      </c>
      <c r="B3885" s="3">
        <v>-1.1397015608235999E-3</v>
      </c>
      <c r="C3885">
        <v>2.6894547474275901</v>
      </c>
      <c r="D3885" s="3">
        <v>1.89303839399327E-2</v>
      </c>
      <c r="E3885">
        <v>1.8735316066667999E-2</v>
      </c>
      <c r="F3885" s="3">
        <v>1.8705220795745801E-2</v>
      </c>
      <c r="G3885">
        <v>-4227524</v>
      </c>
      <c r="H3885">
        <v>16850569</v>
      </c>
      <c r="K3885">
        <f t="shared" si="1415"/>
        <v>73.352568794807524</v>
      </c>
      <c r="L3885">
        <f t="shared" si="1416"/>
        <v>53.660430169754953</v>
      </c>
      <c r="M3885">
        <f t="shared" si="1410"/>
        <v>17.967805832907771</v>
      </c>
      <c r="N3885">
        <f t="shared" si="1417"/>
        <v>7.0514572856084909E-2</v>
      </c>
      <c r="O3885">
        <f t="shared" si="1418"/>
        <v>55.968364350291949</v>
      </c>
      <c r="P3885">
        <f t="shared" si="1419"/>
        <v>55.955785688063287</v>
      </c>
      <c r="Q3885">
        <f t="shared" si="1411"/>
        <v>-2.6418340737706103E-3</v>
      </c>
      <c r="R3885">
        <f t="shared" si="1420"/>
        <v>55.97100618436572</v>
      </c>
      <c r="S3885">
        <f t="shared" si="1412"/>
        <v>17.969567055623617</v>
      </c>
      <c r="T3885">
        <f t="shared" si="1413"/>
        <v>7.3724369265972536</v>
      </c>
      <c r="U3885">
        <f t="shared" si="1414"/>
        <v>0.48922654925914688</v>
      </c>
      <c r="V3885" s="6">
        <f t="shared" si="1422"/>
        <v>217233.99999991525</v>
      </c>
      <c r="W3885">
        <f t="shared" si="1427"/>
        <v>7.3725098890055172</v>
      </c>
      <c r="X3885">
        <f t="shared" si="1428"/>
        <v>17.957309476586509</v>
      </c>
      <c r="Y3885">
        <f t="shared" si="1423"/>
        <v>-1.3428911732968156E-3</v>
      </c>
      <c r="Z3885">
        <f t="shared" si="1424"/>
        <v>-2.181575999509409E-7</v>
      </c>
      <c r="AA3885">
        <f t="shared" si="1426"/>
        <v>-1.2877879411795684E-7</v>
      </c>
      <c r="AB3885">
        <f t="shared" si="1425"/>
        <v>0.99860924328929901</v>
      </c>
      <c r="AC3885">
        <f t="shared" si="1421"/>
        <v>2.235103096961208</v>
      </c>
      <c r="AD3885">
        <f t="shared" si="1429"/>
        <v>3.7677181084253052E-8</v>
      </c>
      <c r="AE3885">
        <f t="shared" si="1430"/>
        <v>-1.4767547204608256E-4</v>
      </c>
      <c r="AF3885">
        <f t="shared" si="1431"/>
        <v>-2.5398090753137494E-5</v>
      </c>
      <c r="AG3885">
        <f t="shared" si="1432"/>
        <v>3.7677181084253054E-6</v>
      </c>
      <c r="AH3885" t="str">
        <f t="shared" si="1433"/>
        <v>NaN</v>
      </c>
    </row>
    <row r="3886" spans="1:34">
      <c r="A3886" s="4">
        <v>43289.899409722224</v>
      </c>
      <c r="B3886" s="3">
        <v>-1.1398918361373901E-3</v>
      </c>
      <c r="C3886">
        <v>2.68935960977069</v>
      </c>
      <c r="D3886" s="3">
        <v>1.8925163261010298E-2</v>
      </c>
      <c r="E3886" s="3">
        <v>1.8727978574879699E-2</v>
      </c>
      <c r="F3886" s="3">
        <v>1.86981218955771E-2</v>
      </c>
      <c r="G3886">
        <v>-4227524</v>
      </c>
      <c r="H3886">
        <v>16850569</v>
      </c>
      <c r="K3886">
        <f t="shared" si="1415"/>
        <v>73.364690118446347</v>
      </c>
      <c r="L3886">
        <f t="shared" si="1416"/>
        <v>53.681882933057686</v>
      </c>
      <c r="M3886">
        <f t="shared" si="1410"/>
        <v>17.974989135098667</v>
      </c>
      <c r="N3886">
        <f t="shared" si="1417"/>
        <v>7.0485738112346527E-2</v>
      </c>
      <c r="O3886">
        <f t="shared" si="1418"/>
        <v>55.952683774639347</v>
      </c>
      <c r="P3886">
        <f t="shared" si="1419"/>
        <v>55.933825010259795</v>
      </c>
      <c r="Q3886">
        <f t="shared" si="1411"/>
        <v>3.0730934958000944E-3</v>
      </c>
      <c r="R3886">
        <f t="shared" si="1420"/>
        <v>55.949610681143547</v>
      </c>
      <c r="S3886">
        <f t="shared" si="1412"/>
        <v>17.972940406101468</v>
      </c>
      <c r="T3886">
        <f t="shared" si="1413"/>
        <v>7.3694016904142652</v>
      </c>
      <c r="U3886">
        <f t="shared" si="1414"/>
        <v>0.48927534849510873</v>
      </c>
      <c r="V3886" s="6">
        <f t="shared" si="1422"/>
        <v>217294.00000011083</v>
      </c>
      <c r="W3886">
        <f t="shared" si="1427"/>
        <v>7.3722413873431885</v>
      </c>
      <c r="X3886">
        <f t="shared" si="1428"/>
        <v>17.957108818398396</v>
      </c>
      <c r="Y3886">
        <f t="shared" si="1423"/>
        <v>-5.491915267986277E-4</v>
      </c>
      <c r="Z3886">
        <f t="shared" si="1424"/>
        <v>-9.4851130810846441E-9</v>
      </c>
      <c r="AA3886">
        <f t="shared" si="1426"/>
        <v>-9.5355062279575833E-8</v>
      </c>
      <c r="AB3886">
        <f t="shared" si="1425"/>
        <v>0.99855929370748098</v>
      </c>
      <c r="AC3886">
        <f t="shared" si="1421"/>
        <v>2.2351763372103037</v>
      </c>
      <c r="AD3886">
        <f t="shared" si="1429"/>
        <v>6.8219577362694292E-8</v>
      </c>
      <c r="AE3886">
        <f t="shared" si="1430"/>
        <v>-4.1589324024737752E-4</v>
      </c>
      <c r="AF3886">
        <f t="shared" si="1431"/>
        <v>-1.6328947732965233E-5</v>
      </c>
      <c r="AG3886">
        <f t="shared" si="1432"/>
        <v>6.8219577362694294E-6</v>
      </c>
      <c r="AH3886" t="str">
        <f t="shared" si="1433"/>
        <v>NaN</v>
      </c>
    </row>
    <row r="3887" spans="1:34">
      <c r="A3887" s="4">
        <v>43289.900104166663</v>
      </c>
      <c r="B3887" s="3">
        <v>-1.13880964529017E-3</v>
      </c>
      <c r="C3887">
        <v>2.6894511797654599</v>
      </c>
      <c r="D3887" s="3">
        <v>1.89216312754979E-2</v>
      </c>
      <c r="E3887" s="3">
        <v>1.87269796294822E-2</v>
      </c>
      <c r="F3887" s="3">
        <v>1.8696311437815898E-2</v>
      </c>
      <c r="G3887">
        <v>-4227524</v>
      </c>
      <c r="H3887">
        <v>16850569</v>
      </c>
      <c r="K3887">
        <f t="shared" si="1415"/>
        <v>73.295750090248134</v>
      </c>
      <c r="L3887">
        <f t="shared" si="1416"/>
        <v>53.615322735109402</v>
      </c>
      <c r="M3887">
        <f t="shared" si="1410"/>
        <v>17.952701935589619</v>
      </c>
      <c r="N3887">
        <f t="shared" si="1417"/>
        <v>7.0513491553195806E-2</v>
      </c>
      <c r="O3887">
        <f t="shared" si="1418"/>
        <v>55.94207527584939</v>
      </c>
      <c r="P3887">
        <f t="shared" si="1419"/>
        <v>55.93083522592331</v>
      </c>
      <c r="Q3887">
        <f t="shared" si="1411"/>
        <v>-2.0788340024253671E-3</v>
      </c>
      <c r="R3887">
        <f t="shared" si="1420"/>
        <v>55.944154109851816</v>
      </c>
      <c r="S3887">
        <f t="shared" si="1412"/>
        <v>17.954087824924571</v>
      </c>
      <c r="T3887">
        <f t="shared" si="1413"/>
        <v>7.3723231052405058</v>
      </c>
      <c r="U3887">
        <f t="shared" si="1414"/>
        <v>0.48922837923049373</v>
      </c>
      <c r="V3887" s="6">
        <f t="shared" si="1422"/>
        <v>217353.99999967776</v>
      </c>
      <c r="W3887">
        <f t="shared" si="1427"/>
        <v>7.3715409482240641</v>
      </c>
      <c r="X3887">
        <f t="shared" si="1428"/>
        <v>17.960688540378282</v>
      </c>
      <c r="Y3887">
        <f t="shared" si="1423"/>
        <v>6.7086895494602083E-4</v>
      </c>
      <c r="Z3887">
        <f t="shared" si="1424"/>
        <v>2.6652383839966348E-7</v>
      </c>
      <c r="AA3887">
        <f t="shared" si="1426"/>
        <v>-4.4233998342512936E-8</v>
      </c>
      <c r="AB3887">
        <f t="shared" si="1425"/>
        <v>0.99847937336205617</v>
      </c>
      <c r="AC3887">
        <f t="shared" si="1421"/>
        <v>2.2351058434705466</v>
      </c>
      <c r="AD3887">
        <f t="shared" si="1429"/>
        <v>-2.5905614808181309E-8</v>
      </c>
      <c r="AE3887">
        <f t="shared" si="1430"/>
        <v>-6.0135176171179289E-4</v>
      </c>
      <c r="AF3887">
        <f t="shared" si="1431"/>
        <v>4.2884105135039861E-6</v>
      </c>
      <c r="AG3887" t="str">
        <f t="shared" si="1432"/>
        <v>NaN</v>
      </c>
      <c r="AH3887">
        <f t="shared" si="1433"/>
        <v>4.288410513503986E-2</v>
      </c>
    </row>
    <row r="3888" spans="1:34">
      <c r="A3888" s="4">
        <v>43289.900810185187</v>
      </c>
      <c r="B3888" s="3">
        <v>-1.13880964529017E-3</v>
      </c>
      <c r="C3888">
        <v>2.6894606935311498</v>
      </c>
      <c r="D3888" s="3">
        <v>1.8918598762684299E-2</v>
      </c>
      <c r="E3888" s="3">
        <v>1.8723899547840098E-2</v>
      </c>
      <c r="F3888" s="3">
        <v>1.8692261729665899E-2</v>
      </c>
      <c r="G3888">
        <v>-4227524</v>
      </c>
      <c r="H3888">
        <v>16850569</v>
      </c>
      <c r="K3888">
        <f t="shared" si="1415"/>
        <v>73.295750090248134</v>
      </c>
      <c r="L3888">
        <f t="shared" si="1416"/>
        <v>53.62064603961575</v>
      </c>
      <c r="M3888">
        <f t="shared" si="1410"/>
        <v>17.954484405492614</v>
      </c>
      <c r="N3888">
        <f t="shared" si="1417"/>
        <v>7.0516375027569619E-2</v>
      </c>
      <c r="O3888">
        <f t="shared" si="1418"/>
        <v>55.932966968807733</v>
      </c>
      <c r="P3888">
        <f t="shared" si="1419"/>
        <v>55.921616724219703</v>
      </c>
      <c r="Q3888">
        <f t="shared" si="1411"/>
        <v>1.0183473714633351E-3</v>
      </c>
      <c r="R3888">
        <f t="shared" si="1420"/>
        <v>55.93194862143627</v>
      </c>
      <c r="S3888">
        <f t="shared" si="1412"/>
        <v>17.953805507244972</v>
      </c>
      <c r="T3888">
        <f t="shared" si="1413"/>
        <v>7.3726266288588018</v>
      </c>
      <c r="U3888">
        <f t="shared" si="1414"/>
        <v>0.48922349930689757</v>
      </c>
      <c r="V3888" s="6">
        <f t="shared" si="1422"/>
        <v>217415.0000001071</v>
      </c>
      <c r="W3888">
        <f t="shared" si="1427"/>
        <v>7.3709572489581028</v>
      </c>
      <c r="X3888">
        <f t="shared" si="1428"/>
        <v>17.960205982789748</v>
      </c>
      <c r="Y3888">
        <f t="shared" si="1423"/>
        <v>-4.3735730451691284E-3</v>
      </c>
      <c r="Z3888">
        <f t="shared" si="1424"/>
        <v>-2.5084596554380746E-7</v>
      </c>
      <c r="AA3888">
        <f t="shared" si="1426"/>
        <v>-6.5511111398773942E-8</v>
      </c>
      <c r="AB3888">
        <f t="shared" si="1425"/>
        <v>0.99880147367707872</v>
      </c>
      <c r="AC3888">
        <f t="shared" si="1421"/>
        <v>2.235098519445637</v>
      </c>
      <c r="AD3888">
        <f t="shared" si="1429"/>
        <v>5.8850825798666325E-9</v>
      </c>
      <c r="AE3888">
        <f t="shared" si="1430"/>
        <v>-1.752006238183895E-4</v>
      </c>
      <c r="AF3888">
        <f t="shared" si="1431"/>
        <v>-3.3438589441549998E-6</v>
      </c>
      <c r="AG3888">
        <f t="shared" si="1432"/>
        <v>5.885082579866632E-7</v>
      </c>
      <c r="AH3888" t="str">
        <f t="shared" si="1433"/>
        <v>NaN</v>
      </c>
    </row>
    <row r="3889" spans="1:34">
      <c r="A3889" s="4">
        <v>43289.901504629626</v>
      </c>
      <c r="B3889" s="3">
        <v>-1.1395707465453599E-3</v>
      </c>
      <c r="C3889">
        <v>2.6893560421085598</v>
      </c>
      <c r="D3889" s="3">
        <v>1.8921738305361899E-2</v>
      </c>
      <c r="E3889" s="3">
        <v>1.8729928896846101E-2</v>
      </c>
      <c r="F3889" s="3">
        <v>1.8699729867930701E-2</v>
      </c>
      <c r="G3889">
        <v>-4227524</v>
      </c>
      <c r="H3889">
        <v>16850569</v>
      </c>
      <c r="K3889">
        <f t="shared" si="1415"/>
        <v>73.344235384805259</v>
      </c>
      <c r="L3889">
        <f t="shared" si="1416"/>
        <v>53.659314534392117</v>
      </c>
      <c r="M3889">
        <f t="shared" si="1410"/>
        <v>17.967432270498442</v>
      </c>
      <c r="N3889">
        <f t="shared" si="1417"/>
        <v>7.0484656809457424E-2</v>
      </c>
      <c r="O3889">
        <f t="shared" si="1418"/>
        <v>55.942396745509654</v>
      </c>
      <c r="P3889">
        <f t="shared" si="1419"/>
        <v>55.939662208249651</v>
      </c>
      <c r="Q3889">
        <f t="shared" si="1411"/>
        <v>-1.2060232504545354E-2</v>
      </c>
      <c r="R3889">
        <f t="shared" si="1420"/>
        <v>55.9544569780142</v>
      </c>
      <c r="S3889">
        <f t="shared" si="1412"/>
        <v>17.975472425501472</v>
      </c>
      <c r="T3889">
        <f t="shared" si="1413"/>
        <v>7.3692878690575192</v>
      </c>
      <c r="U3889">
        <f t="shared" si="1414"/>
        <v>0.4892771784664553</v>
      </c>
      <c r="V3889" s="6">
        <f t="shared" si="1422"/>
        <v>217474.99999967404</v>
      </c>
      <c r="W3889">
        <f t="shared" si="1427"/>
        <v>7.3701984399123699</v>
      </c>
      <c r="X3889">
        <f t="shared" si="1428"/>
        <v>17.971802334619888</v>
      </c>
      <c r="Y3889">
        <f t="shared" si="1423"/>
        <v>-5.8500222217314031E-3</v>
      </c>
      <c r="Z3889">
        <f t="shared" si="1424"/>
        <v>-1.043362440193107E-7</v>
      </c>
      <c r="AA3889">
        <f t="shared" si="1426"/>
        <v>-8.1319633378386037E-8</v>
      </c>
      <c r="AB3889">
        <f t="shared" si="1425"/>
        <v>0.99889660978582062</v>
      </c>
      <c r="AC3889">
        <f t="shared" si="1421"/>
        <v>2.2351790837196419</v>
      </c>
      <c r="AD3889">
        <f t="shared" si="1429"/>
        <v>5.4616960610468427E-9</v>
      </c>
      <c r="AE3889">
        <f t="shared" si="1430"/>
        <v>-9.4615156703255977E-5</v>
      </c>
      <c r="AF3889">
        <f t="shared" si="1431"/>
        <v>-5.7464264354885068E-6</v>
      </c>
      <c r="AG3889">
        <f t="shared" si="1432"/>
        <v>5.461696061046843E-7</v>
      </c>
      <c r="AH3889" t="str">
        <f t="shared" si="1433"/>
        <v>NaN</v>
      </c>
    </row>
    <row r="3890" spans="1:34">
      <c r="A3890" s="4">
        <v>43289.902199074073</v>
      </c>
      <c r="B3890" s="3">
        <v>-1.1389404595684E-3</v>
      </c>
      <c r="C3890">
        <v>2.68942144924767</v>
      </c>
      <c r="D3890" s="3">
        <v>1.8922546975445601E-2</v>
      </c>
      <c r="E3890" s="3">
        <v>1.8730511614994599E-2</v>
      </c>
      <c r="F3890" s="3">
        <v>1.8698693619080602E-2</v>
      </c>
      <c r="G3890">
        <v>-4227524</v>
      </c>
      <c r="H3890">
        <v>16850569</v>
      </c>
      <c r="K3890">
        <f t="shared" si="1415"/>
        <v>73.304083500249774</v>
      </c>
      <c r="L3890">
        <f t="shared" si="1416"/>
        <v>53.620524789519081</v>
      </c>
      <c r="M3890">
        <f t="shared" si="1410"/>
        <v>17.954443805777196</v>
      </c>
      <c r="N3890">
        <f t="shared" si="1417"/>
        <v>7.0504480695774946E-2</v>
      </c>
      <c r="O3890">
        <f t="shared" si="1418"/>
        <v>55.944825627387658</v>
      </c>
      <c r="P3890">
        <f t="shared" si="1419"/>
        <v>55.941406249112468</v>
      </c>
      <c r="Q3890">
        <f t="shared" si="1411"/>
        <v>-6.5081815321121894E-3</v>
      </c>
      <c r="R3890">
        <f t="shared" si="1420"/>
        <v>55.95133380891977</v>
      </c>
      <c r="S3890">
        <f t="shared" si="1412"/>
        <v>17.958782593465269</v>
      </c>
      <c r="T3890">
        <f t="shared" si="1413"/>
        <v>7.3713745939330479</v>
      </c>
      <c r="U3890">
        <f t="shared" si="1414"/>
        <v>0.48924362899173629</v>
      </c>
      <c r="V3890" s="6">
        <f t="shared" si="1422"/>
        <v>217534.99999986961</v>
      </c>
      <c r="W3890">
        <f t="shared" si="1427"/>
        <v>7.3698803238124144</v>
      </c>
      <c r="X3890">
        <f t="shared" si="1428"/>
        <v>17.976714414660243</v>
      </c>
      <c r="Y3890">
        <f t="shared" si="1423"/>
        <v>-9.760283780003931E-3</v>
      </c>
      <c r="Z3890">
        <f t="shared" si="1424"/>
        <v>4.7425565208933859E-8</v>
      </c>
      <c r="AA3890">
        <f t="shared" si="1426"/>
        <v>-7.6381103430493858E-8</v>
      </c>
      <c r="AB3890">
        <f t="shared" si="1425"/>
        <v>0.99914524178328379</v>
      </c>
      <c r="AC3890">
        <f t="shared" si="1421"/>
        <v>2.2351287310483956</v>
      </c>
      <c r="AD3890">
        <f t="shared" si="1429"/>
        <v>3.0747041329987172E-9</v>
      </c>
      <c r="AE3890">
        <f t="shared" si="1430"/>
        <v>-1.0627139808759486E-4</v>
      </c>
      <c r="AF3890">
        <f t="shared" si="1431"/>
        <v>-2.8801690121860057E-6</v>
      </c>
      <c r="AG3890">
        <f t="shared" si="1432"/>
        <v>3.0747041329987174E-7</v>
      </c>
      <c r="AH3890" t="str">
        <f t="shared" si="1433"/>
        <v>NaN</v>
      </c>
    </row>
    <row r="3891" spans="1:34">
      <c r="A3891" s="4">
        <v>43289.90289351852</v>
      </c>
      <c r="B3891" s="3">
        <v>-1.13938047123156E-3</v>
      </c>
      <c r="C3891">
        <v>2.6893738804192302</v>
      </c>
      <c r="D3891" s="3">
        <v>1.8922820496209199E-2</v>
      </c>
      <c r="E3891" s="3">
        <v>1.8731760296741399E-2</v>
      </c>
      <c r="F3891" s="3">
        <v>1.8700361145965901E-2</v>
      </c>
      <c r="G3891">
        <v>-4227524</v>
      </c>
      <c r="H3891">
        <v>16850569</v>
      </c>
      <c r="K3891">
        <f t="shared" si="1415"/>
        <v>73.332114061165825</v>
      </c>
      <c r="L3891">
        <f t="shared" si="1416"/>
        <v>53.646363401520745</v>
      </c>
      <c r="M3891">
        <f t="shared" si="1410"/>
        <v>17.963095677593525</v>
      </c>
      <c r="N3891">
        <f t="shared" si="1417"/>
        <v>7.0490063323908864E-2</v>
      </c>
      <c r="O3891">
        <f t="shared" si="1418"/>
        <v>55.945647160964015</v>
      </c>
      <c r="P3891">
        <f t="shared" si="1419"/>
        <v>55.945143479532859</v>
      </c>
      <c r="Q3891">
        <f t="shared" si="1411"/>
        <v>-1.071243730335425E-2</v>
      </c>
      <c r="R3891">
        <f t="shared" si="1420"/>
        <v>55.956359598267369</v>
      </c>
      <c r="S3891">
        <f t="shared" si="1412"/>
        <v>17.970237302462429</v>
      </c>
      <c r="T3891">
        <f t="shared" si="1413"/>
        <v>7.3698569758418815</v>
      </c>
      <c r="U3891">
        <f t="shared" si="1414"/>
        <v>0.48926802860971158</v>
      </c>
      <c r="V3891" s="6">
        <f t="shared" si="1422"/>
        <v>217595.00000006519</v>
      </c>
      <c r="W3891">
        <f t="shared" si="1427"/>
        <v>7.3694133643996471</v>
      </c>
      <c r="X3891">
        <f t="shared" si="1428"/>
        <v>17.982516936889322</v>
      </c>
      <c r="Y3891">
        <f t="shared" si="1423"/>
        <v>-1.1992886966510241E-2</v>
      </c>
      <c r="Z3891">
        <f t="shared" si="1424"/>
        <v>-1.8970226080487122E-7</v>
      </c>
      <c r="AA3891">
        <f t="shared" si="1426"/>
        <v>-1.1445593748758865E-7</v>
      </c>
      <c r="AB3891">
        <f t="shared" si="1425"/>
        <v>0.9992881159919853</v>
      </c>
      <c r="AC3891">
        <f t="shared" si="1421"/>
        <v>2.235165351172935</v>
      </c>
      <c r="AD3891">
        <f t="shared" si="1429"/>
        <v>3.7497434086000907E-9</v>
      </c>
      <c r="AE3891">
        <f t="shared" si="1430"/>
        <v>-1.3905049722610691E-4</v>
      </c>
      <c r="AF3891">
        <f t="shared" si="1431"/>
        <v>-2.6844791807671172E-6</v>
      </c>
      <c r="AG3891">
        <f t="shared" si="1432"/>
        <v>3.7497434086000906E-7</v>
      </c>
      <c r="AH3891" t="str">
        <f t="shared" si="1433"/>
        <v>NaN</v>
      </c>
    </row>
    <row r="3892" spans="1:34">
      <c r="A3892" s="4">
        <v>43289.903587962966</v>
      </c>
      <c r="B3892" s="3">
        <v>-1.1397015608235999E-3</v>
      </c>
      <c r="C3892">
        <v>2.6893500960050001</v>
      </c>
      <c r="D3892" s="3">
        <v>1.89254843506023E-2</v>
      </c>
      <c r="E3892" s="3">
        <v>1.87358868926094E-2</v>
      </c>
      <c r="F3892" s="3">
        <v>1.8705685321092499E-2</v>
      </c>
      <c r="G3892">
        <v>-4227524</v>
      </c>
      <c r="H3892">
        <v>16850569</v>
      </c>
      <c r="K3892">
        <f t="shared" si="1415"/>
        <v>73.352568794807524</v>
      </c>
      <c r="L3892">
        <f t="shared" si="1416"/>
        <v>53.659819555414416</v>
      </c>
      <c r="M3892">
        <f t="shared" si="1410"/>
        <v>17.967601373124744</v>
      </c>
      <c r="N3892">
        <f t="shared" si="1417"/>
        <v>7.0482854637972714E-2</v>
      </c>
      <c r="O3892">
        <f t="shared" si="1418"/>
        <v>55.953648183620153</v>
      </c>
      <c r="P3892">
        <f t="shared" si="1419"/>
        <v>55.957494136255484</v>
      </c>
      <c r="Q3892">
        <f t="shared" si="1411"/>
        <v>-1.8758042064064284E-2</v>
      </c>
      <c r="R3892">
        <f t="shared" si="1420"/>
        <v>55.972406225684217</v>
      </c>
      <c r="S3892">
        <f t="shared" si="1412"/>
        <v>17.980106734500787</v>
      </c>
      <c r="T3892">
        <f t="shared" si="1413"/>
        <v>7.3690981667959692</v>
      </c>
      <c r="U3892">
        <f t="shared" si="1414"/>
        <v>0.48928022841870489</v>
      </c>
      <c r="V3892" s="6">
        <f t="shared" si="1422"/>
        <v>217655.00000026077</v>
      </c>
      <c r="W3892">
        <f t="shared" si="1427"/>
        <v>7.3690631448400712</v>
      </c>
      <c r="X3892">
        <f t="shared" si="1428"/>
        <v>17.985238065552082</v>
      </c>
      <c r="Y3892">
        <f t="shared" si="1423"/>
        <v>-3.0254855815314841E-5</v>
      </c>
      <c r="Z3892">
        <f t="shared" si="1424"/>
        <v>-3.2881725380822549E-7</v>
      </c>
      <c r="AA3892">
        <f t="shared" si="1426"/>
        <v>-8.5847552383611406E-8</v>
      </c>
      <c r="AB3892">
        <f t="shared" si="1425"/>
        <v>0.99852552510233927</v>
      </c>
      <c r="AC3892">
        <f t="shared" si="1421"/>
        <v>2.2351836612352129</v>
      </c>
      <c r="AD3892">
        <f t="shared" si="1429"/>
        <v>1.1148677465806601E-6</v>
      </c>
      <c r="AE3892">
        <f t="shared" si="1430"/>
        <v>-1.0391869629257536E-4</v>
      </c>
      <c r="AF3892">
        <f t="shared" si="1431"/>
        <v>-1.0679740438669573E-3</v>
      </c>
      <c r="AG3892">
        <f t="shared" si="1432"/>
        <v>1.1148677465806602E-4</v>
      </c>
      <c r="AH3892" t="str">
        <f t="shared" si="1433"/>
        <v>NaN</v>
      </c>
    </row>
    <row r="3893" spans="1:34">
      <c r="A3893" s="4">
        <v>43289.904282407406</v>
      </c>
      <c r="B3893" s="3">
        <v>-1.14166377499714E-3</v>
      </c>
      <c r="C3893">
        <v>2.6892502014652599</v>
      </c>
      <c r="D3893" s="3">
        <v>1.89232486156652E-2</v>
      </c>
      <c r="E3893" s="3">
        <v>1.87285612930282E-2</v>
      </c>
      <c r="F3893" s="3">
        <v>1.86874854562302E-2</v>
      </c>
      <c r="G3893">
        <v>-4227524</v>
      </c>
      <c r="H3893">
        <v>16850570</v>
      </c>
      <c r="K3893">
        <f t="shared" si="1415"/>
        <v>73.477569944837853</v>
      </c>
      <c r="L3893">
        <f t="shared" si="1416"/>
        <v>53.808744262167323</v>
      </c>
      <c r="M3893">
        <f t="shared" si="1410"/>
        <v>18.017467731001375</v>
      </c>
      <c r="N3893">
        <f t="shared" si="1417"/>
        <v>7.0452578157048917E-2</v>
      </c>
      <c r="O3893">
        <f t="shared" si="1418"/>
        <v>55.946933039605078</v>
      </c>
      <c r="P3893">
        <f t="shared" si="1419"/>
        <v>55.935569051122627</v>
      </c>
      <c r="Q3893">
        <f t="shared" si="1411"/>
        <v>2.9379714799972589E-2</v>
      </c>
      <c r="R3893">
        <f t="shared" si="1420"/>
        <v>55.917553324805105</v>
      </c>
      <c r="S3893">
        <f t="shared" si="1412"/>
        <v>17.997881254468059</v>
      </c>
      <c r="T3893">
        <f t="shared" si="1413"/>
        <v>7.3659111688039918</v>
      </c>
      <c r="U3893">
        <f t="shared" si="1414"/>
        <v>0.48933146761646212</v>
      </c>
      <c r="V3893" s="6">
        <f t="shared" si="1422"/>
        <v>217714.99999982771</v>
      </c>
      <c r="W3893">
        <f t="shared" si="1427"/>
        <v>7.3689113830309338</v>
      </c>
      <c r="X3893">
        <f t="shared" si="1428"/>
        <v>17.989523014207286</v>
      </c>
      <c r="Y3893">
        <f t="shared" si="1423"/>
        <v>-1.0210337419972385E-2</v>
      </c>
      <c r="Z3893">
        <f t="shared" si="1424"/>
        <v>2.5084596554160532E-8</v>
      </c>
      <c r="AA3893">
        <f t="shared" si="1426"/>
        <v>-7.049070261751641E-8</v>
      </c>
      <c r="AB3893">
        <f t="shared" si="1425"/>
        <v>0.99917727256252264</v>
      </c>
      <c r="AC3893">
        <f t="shared" si="1421"/>
        <v>2.2352605634967597</v>
      </c>
      <c r="AD3893">
        <f t="shared" si="1429"/>
        <v>2.712671523380011E-9</v>
      </c>
      <c r="AE3893">
        <f t="shared" si="1430"/>
        <v>-6.1127882889054928E-5</v>
      </c>
      <c r="AF3893">
        <f t="shared" si="1431"/>
        <v>-4.4176254338529962E-6</v>
      </c>
      <c r="AG3893">
        <f t="shared" si="1432"/>
        <v>2.712671523380011E-7</v>
      </c>
      <c r="AH3893" t="str">
        <f t="shared" si="1433"/>
        <v>NaN</v>
      </c>
    </row>
    <row r="3894" spans="1:34">
      <c r="A3894" s="4">
        <v>43289.904988425929</v>
      </c>
      <c r="B3894" s="3">
        <v>-1.13597929999742E-3</v>
      </c>
      <c r="C3894">
        <v>2.68935960977069</v>
      </c>
      <c r="D3894" s="3">
        <v>1.89198236600168E-2</v>
      </c>
      <c r="E3894" s="3">
        <v>1.8728168850193499E-2</v>
      </c>
      <c r="F3894">
        <v>1.8707507689760001E-2</v>
      </c>
      <c r="G3894">
        <v>-4227524</v>
      </c>
      <c r="H3894">
        <v>16850578</v>
      </c>
      <c r="K3894">
        <f t="shared" si="1415"/>
        <v>73.115445401113021</v>
      </c>
      <c r="L3894">
        <f t="shared" si="1416"/>
        <v>53.420300674692058</v>
      </c>
      <c r="M3894">
        <f t="shared" si="1410"/>
        <v>17.887400213191434</v>
      </c>
      <c r="N3894">
        <f t="shared" si="1417"/>
        <v>7.0485738112346527E-2</v>
      </c>
      <c r="O3894">
        <f t="shared" si="1418"/>
        <v>55.936646010475386</v>
      </c>
      <c r="P3894">
        <f t="shared" si="1419"/>
        <v>55.934394492990528</v>
      </c>
      <c r="Q3894">
        <f t="shared" si="1411"/>
        <v>-4.1252684995825462E-2</v>
      </c>
      <c r="R3894">
        <f t="shared" si="1420"/>
        <v>55.977898695471211</v>
      </c>
      <c r="S3894">
        <f t="shared" si="1412"/>
        <v>17.914902003188651</v>
      </c>
      <c r="T3894">
        <f t="shared" si="1413"/>
        <v>7.3694016904142652</v>
      </c>
      <c r="U3894">
        <f t="shared" si="1414"/>
        <v>0.48927534849510873</v>
      </c>
      <c r="V3894" s="6">
        <f t="shared" si="1422"/>
        <v>217776.00000025705</v>
      </c>
      <c r="W3894">
        <f t="shared" si="1427"/>
        <v>7.3686749848282229</v>
      </c>
      <c r="X3894">
        <f t="shared" si="1428"/>
        <v>17.994447913388282</v>
      </c>
      <c r="Y3894">
        <f t="shared" si="1423"/>
        <v>-2.4515474506204765E-2</v>
      </c>
      <c r="Z3894">
        <f t="shared" si="1424"/>
        <v>0</v>
      </c>
      <c r="AA3894">
        <f t="shared" si="1426"/>
        <v>-8.8105912608129323E-8</v>
      </c>
      <c r="AB3894">
        <f t="shared" si="1425"/>
        <v>1.0000872676983679</v>
      </c>
      <c r="AC3894">
        <f t="shared" si="1421"/>
        <v>2.2351763372103037</v>
      </c>
      <c r="AD3894">
        <f t="shared" si="1429"/>
        <v>1.4120622698939064E-9</v>
      </c>
      <c r="AE3894">
        <f t="shared" si="1430"/>
        <v>-1.0330919362415245E-4</v>
      </c>
      <c r="AF3894">
        <f t="shared" si="1431"/>
        <v>-1.3606483933448339E-6</v>
      </c>
      <c r="AG3894">
        <f t="shared" si="1432"/>
        <v>1.4120622698939065E-7</v>
      </c>
      <c r="AH3894" t="str">
        <f t="shared" si="1433"/>
        <v>NaN</v>
      </c>
    </row>
    <row r="3895" spans="1:34">
      <c r="A3895" s="4">
        <v>43289.905682870369</v>
      </c>
      <c r="B3895" s="3">
        <v>-1.1437092346204701E-3</v>
      </c>
      <c r="C3895">
        <v>2.6892502014652599</v>
      </c>
      <c r="D3895" s="3">
        <v>1.89408490821916E-2</v>
      </c>
      <c r="E3895" s="3">
        <v>1.87756544331933E-2</v>
      </c>
      <c r="F3895">
        <v>1.8735236279680999E-2</v>
      </c>
      <c r="G3895">
        <v>-4227524</v>
      </c>
      <c r="H3895">
        <v>16850948</v>
      </c>
      <c r="K3895">
        <f t="shared" si="1415"/>
        <v>73.607874173960582</v>
      </c>
      <c r="L3895">
        <f t="shared" si="1416"/>
        <v>53.876280468449323</v>
      </c>
      <c r="M3895">
        <f t="shared" si="1410"/>
        <v>18.040081739821794</v>
      </c>
      <c r="N3895">
        <f t="shared" si="1417"/>
        <v>7.0452578157048917E-2</v>
      </c>
      <c r="O3895">
        <f t="shared" si="1418"/>
        <v>55.999796939299053</v>
      </c>
      <c r="P3895">
        <f t="shared" si="1419"/>
        <v>56.076516026977444</v>
      </c>
      <c r="Q3895">
        <f t="shared" si="1411"/>
        <v>-6.1673453322761418E-2</v>
      </c>
      <c r="R3895">
        <f t="shared" si="1420"/>
        <v>56.061470392621814</v>
      </c>
      <c r="S3895">
        <f t="shared" si="1412"/>
        <v>18.081197375370301</v>
      </c>
      <c r="T3895">
        <f t="shared" si="1413"/>
        <v>7.3659111688039918</v>
      </c>
      <c r="U3895">
        <f t="shared" si="1414"/>
        <v>0.48933146761646212</v>
      </c>
      <c r="V3895" s="6">
        <f t="shared" si="1422"/>
        <v>217835.99999982398</v>
      </c>
      <c r="W3895">
        <f t="shared" si="1427"/>
        <v>7.3683247652686488</v>
      </c>
      <c r="X3895">
        <f t="shared" si="1428"/>
        <v>17.997758652311635</v>
      </c>
      <c r="Y3895">
        <f t="shared" si="1423"/>
        <v>-2.1862679880570113E-2</v>
      </c>
      <c r="Z3895">
        <f t="shared" si="1424"/>
        <v>-5.058726981596686E-8</v>
      </c>
      <c r="AA3895">
        <f t="shared" si="1426"/>
        <v>-4.3535959892262922E-8</v>
      </c>
      <c r="AB3895">
        <f t="shared" si="1425"/>
        <v>0.99991804513491966</v>
      </c>
      <c r="AC3895">
        <f t="shared" si="1421"/>
        <v>2.2352605634967597</v>
      </c>
      <c r="AD3895">
        <f t="shared" si="1429"/>
        <v>7.8243846410538351E-10</v>
      </c>
      <c r="AE3895">
        <f t="shared" si="1430"/>
        <v>-8.3800705286033722E-5</v>
      </c>
      <c r="AF3895">
        <f t="shared" si="1431"/>
        <v>-9.2946609903297002E-7</v>
      </c>
      <c r="AG3895">
        <f t="shared" si="1432"/>
        <v>7.8243846410538347E-8</v>
      </c>
      <c r="AH3895" t="str">
        <f t="shared" si="1433"/>
        <v>NaN</v>
      </c>
    </row>
    <row r="3896" spans="1:34">
      <c r="A3896" s="4">
        <v>43289.906377314815</v>
      </c>
      <c r="B3896" s="3">
        <v>-1.1431859775075299E-3</v>
      </c>
      <c r="C3896">
        <v>2.6893405822393102</v>
      </c>
      <c r="D3896" s="3">
        <v>1.8947746562316799E-2</v>
      </c>
      <c r="E3896" s="3">
        <v>1.8760848635338299E-2</v>
      </c>
      <c r="F3896" s="3">
        <v>1.8709258592989501E-2</v>
      </c>
      <c r="G3896">
        <v>-4227524</v>
      </c>
      <c r="H3896">
        <v>16850945</v>
      </c>
      <c r="K3896">
        <f t="shared" si="1415"/>
        <v>73.574540533952742</v>
      </c>
      <c r="L3896">
        <f t="shared" si="1416"/>
        <v>53.877094261171756</v>
      </c>
      <c r="M3896">
        <f t="shared" si="1410"/>
        <v>18.040354232412302</v>
      </c>
      <c r="N3896">
        <f t="shared" si="1417"/>
        <v>7.0479971163598915E-2</v>
      </c>
      <c r="O3896">
        <f t="shared" si="1418"/>
        <v>56.020513872962866</v>
      </c>
      <c r="P3896">
        <f t="shared" si="1419"/>
        <v>56.032203151992597</v>
      </c>
      <c r="Q3896">
        <f t="shared" si="1411"/>
        <v>3.7338098676876541E-2</v>
      </c>
      <c r="R3896">
        <f t="shared" si="1420"/>
        <v>55.983175774285989</v>
      </c>
      <c r="S3896">
        <f t="shared" si="1412"/>
        <v>18.015462166627717</v>
      </c>
      <c r="T3896">
        <f t="shared" si="1413"/>
        <v>7.368794643177675</v>
      </c>
      <c r="U3896">
        <f t="shared" si="1414"/>
        <v>0.48928510834230099</v>
      </c>
      <c r="V3896" s="6">
        <f t="shared" si="1422"/>
        <v>217896.00000001956</v>
      </c>
      <c r="W3896">
        <f t="shared" si="1427"/>
        <v>7.3682080254154565</v>
      </c>
      <c r="X3896">
        <f t="shared" si="1428"/>
        <v>18.002529794872238</v>
      </c>
      <c r="Y3896">
        <f t="shared" si="1423"/>
        <v>1.9924025360182895E-3</v>
      </c>
      <c r="Z3896">
        <f t="shared" si="1424"/>
        <v>3.1617043433542722E-9</v>
      </c>
      <c r="AA3896">
        <f t="shared" si="1426"/>
        <v>1.9563745581436298E-8</v>
      </c>
      <c r="AB3896">
        <f t="shared" si="1425"/>
        <v>0.99840395483455979</v>
      </c>
      <c r="AC3896">
        <f t="shared" si="1421"/>
        <v>2.2351909852601226</v>
      </c>
      <c r="AD3896">
        <f t="shared" si="1429"/>
        <v>3.8580412349947051E-9</v>
      </c>
      <c r="AE3896">
        <f t="shared" si="1430"/>
        <v>-7.615068069260262E-5</v>
      </c>
      <c r="AF3896">
        <f t="shared" si="1431"/>
        <v>-5.0434080968683269E-6</v>
      </c>
      <c r="AG3896">
        <f t="shared" si="1432"/>
        <v>3.858041234994705E-7</v>
      </c>
      <c r="AH3896" t="str">
        <f t="shared" si="1433"/>
        <v>NaN</v>
      </c>
    </row>
    <row r="3897" spans="1:34">
      <c r="A3897" s="4">
        <v>43289.907071759262</v>
      </c>
      <c r="B3897" s="3">
        <v>-1.1436497735849099E-3</v>
      </c>
      <c r="C3897">
        <v>2.6892513906859699</v>
      </c>
      <c r="D3897" s="3">
        <v>1.89494233635196E-2</v>
      </c>
      <c r="E3897" s="3">
        <v>1.87576853082464E-2</v>
      </c>
      <c r="F3897" s="3">
        <v>1.8713260657514202E-2</v>
      </c>
      <c r="G3897">
        <v>-4227524</v>
      </c>
      <c r="H3897">
        <v>16850945</v>
      </c>
      <c r="K3897">
        <f t="shared" si="1415"/>
        <v>73.604086260323413</v>
      </c>
      <c r="L3897">
        <f t="shared" si="1416"/>
        <v>53.901379310147924</v>
      </c>
      <c r="M3897">
        <f t="shared" si="1410"/>
        <v>18.048485904917836</v>
      </c>
      <c r="N3897">
        <f t="shared" si="1417"/>
        <v>7.0452938591345243E-2</v>
      </c>
      <c r="O3897">
        <f t="shared" si="1418"/>
        <v>56.025550230974098</v>
      </c>
      <c r="P3897">
        <f t="shared" si="1419"/>
        <v>56.022735501594262</v>
      </c>
      <c r="Q3897">
        <f t="shared" si="1411"/>
        <v>3.0312562253939745E-2</v>
      </c>
      <c r="R3897">
        <f t="shared" si="1420"/>
        <v>55.995237668720158</v>
      </c>
      <c r="S3897">
        <f t="shared" si="1412"/>
        <v>18.028277530081876</v>
      </c>
      <c r="T3897">
        <f t="shared" si="1413"/>
        <v>7.3659491092562357</v>
      </c>
      <c r="U3897">
        <f t="shared" si="1414"/>
        <v>0.4893308576260133</v>
      </c>
      <c r="V3897" s="6">
        <f t="shared" si="1422"/>
        <v>217956.00000021514</v>
      </c>
      <c r="W3897">
        <f t="shared" si="1427"/>
        <v>7.3677206365284036</v>
      </c>
      <c r="X3897">
        <f t="shared" si="1428"/>
        <v>18.009264979633453</v>
      </c>
      <c r="Y3897">
        <f t="shared" si="1423"/>
        <v>3.2300752219330299E-2</v>
      </c>
      <c r="Z3897">
        <f t="shared" si="1424"/>
        <v>-7.5880904725356571E-8</v>
      </c>
      <c r="AA3897">
        <f t="shared" si="1426"/>
        <v>2.3658656670454877E-8</v>
      </c>
      <c r="AB3897">
        <f t="shared" si="1425"/>
        <v>0.99648208730340593</v>
      </c>
      <c r="AC3897">
        <f t="shared" si="1421"/>
        <v>2.2352596479936468</v>
      </c>
      <c r="AD3897">
        <f t="shared" si="1429"/>
        <v>2.8779465979761721E-10</v>
      </c>
      <c r="AE3897">
        <f t="shared" si="1430"/>
        <v>-7.178973092029529E-5</v>
      </c>
      <c r="AF3897">
        <f t="shared" si="1431"/>
        <v>-3.9907216906457765E-7</v>
      </c>
      <c r="AG3897">
        <f t="shared" si="1432"/>
        <v>2.8779465979761721E-8</v>
      </c>
      <c r="AH3897" t="str">
        <f t="shared" si="1433"/>
        <v>NaN</v>
      </c>
    </row>
    <row r="3898" spans="1:34">
      <c r="A3898" s="4">
        <v>43289.907766203702</v>
      </c>
      <c r="B3898" s="3">
        <v>-1.1425081217021199E-3</v>
      </c>
      <c r="C3898">
        <v>2.68931204094224</v>
      </c>
      <c r="D3898" s="3">
        <v>1.89483649570866E-2</v>
      </c>
      <c r="E3898" s="3">
        <v>1.8755818231729799E-2</v>
      </c>
      <c r="F3898" s="3">
        <v>1.8712557914041101E-2</v>
      </c>
      <c r="G3898">
        <v>-4227524</v>
      </c>
      <c r="H3898">
        <v>16850945</v>
      </c>
      <c r="K3898">
        <f t="shared" si="1415"/>
        <v>73.531358318487392</v>
      </c>
      <c r="L3898">
        <f t="shared" si="1416"/>
        <v>53.829575118211551</v>
      </c>
      <c r="M3898">
        <f t="shared" si="1410"/>
        <v>18.024442792057574</v>
      </c>
      <c r="N3898">
        <f t="shared" si="1417"/>
        <v>7.0471320740477336E-2</v>
      </c>
      <c r="O3898">
        <f t="shared" si="1418"/>
        <v>56.022371253222246</v>
      </c>
      <c r="P3898">
        <f t="shared" si="1419"/>
        <v>56.017147452299142</v>
      </c>
      <c r="Q3898">
        <f t="shared" si="1411"/>
        <v>2.9251595727174617E-2</v>
      </c>
      <c r="R3898">
        <f t="shared" si="1420"/>
        <v>55.993119657495072</v>
      </c>
      <c r="S3898">
        <f t="shared" si="1412"/>
        <v>18.004941728239459</v>
      </c>
      <c r="T3898">
        <f t="shared" si="1413"/>
        <v>7.3678840723227728</v>
      </c>
      <c r="U3898">
        <f t="shared" si="1414"/>
        <v>0.48929974811308968</v>
      </c>
      <c r="V3898" s="6">
        <f t="shared" si="1422"/>
        <v>218015.99999978207</v>
      </c>
      <c r="W3898">
        <f t="shared" si="1427"/>
        <v>7.3674754828366869</v>
      </c>
      <c r="X3898">
        <f t="shared" si="1428"/>
        <v>18.017329448952793</v>
      </c>
      <c r="Y3898">
        <f t="shared" si="1423"/>
        <v>3.0194707159436025E-2</v>
      </c>
      <c r="Z3898">
        <f t="shared" si="1424"/>
        <v>1.2228740820619369E-7</v>
      </c>
      <c r="AA3898">
        <f t="shared" si="1426"/>
        <v>6.043446736820351E-9</v>
      </c>
      <c r="AB3898">
        <f t="shared" si="1425"/>
        <v>0.99661052011260565</v>
      </c>
      <c r="AC3898">
        <f t="shared" si="1421"/>
        <v>2.2352129573348516</v>
      </c>
      <c r="AD3898">
        <f t="shared" si="1429"/>
        <v>7.8641192524807004E-11</v>
      </c>
      <c r="AE3898">
        <f t="shared" si="1430"/>
        <v>-1.8146133298105391E-5</v>
      </c>
      <c r="AF3898">
        <f t="shared" si="1431"/>
        <v>-4.3141677674871655E-7</v>
      </c>
      <c r="AG3898">
        <f t="shared" si="1432"/>
        <v>7.8641192524807007E-9</v>
      </c>
      <c r="AH3898" t="str">
        <f t="shared" si="1433"/>
        <v>NaN</v>
      </c>
    </row>
    <row r="3899" spans="1:34">
      <c r="A3899" s="4">
        <v>43289.908472222225</v>
      </c>
      <c r="B3899" s="3">
        <v>-1.1436497735849099E-3</v>
      </c>
      <c r="C3899">
        <v>2.68929777029371</v>
      </c>
      <c r="D3899" s="3">
        <v>1.8947746562316799E-2</v>
      </c>
      <c r="E3899" s="3">
        <v>1.8755009561646101E-2</v>
      </c>
      <c r="F3899" s="3">
        <v>1.87113549125024E-2</v>
      </c>
      <c r="G3899">
        <v>-4227524</v>
      </c>
      <c r="H3899">
        <v>16850945</v>
      </c>
      <c r="K3899">
        <f t="shared" si="1415"/>
        <v>73.604086260323413</v>
      </c>
      <c r="L3899">
        <f t="shared" si="1416"/>
        <v>53.903884394621549</v>
      </c>
      <c r="M3899">
        <f t="shared" si="1410"/>
        <v>18.049324714283969</v>
      </c>
      <c r="N3899">
        <f t="shared" si="1417"/>
        <v>7.0466995528918108E-2</v>
      </c>
      <c r="O3899">
        <f t="shared" si="1418"/>
        <v>56.020513872962866</v>
      </c>
      <c r="P3899">
        <f t="shared" si="1419"/>
        <v>56.014727150693389</v>
      </c>
      <c r="Q3899">
        <f t="shared" si="1411"/>
        <v>3.1019963497193714E-2</v>
      </c>
      <c r="R3899">
        <f t="shared" si="1420"/>
        <v>55.989493909465672</v>
      </c>
      <c r="S3899">
        <f t="shared" si="1412"/>
        <v>18.028644738619175</v>
      </c>
      <c r="T3899">
        <f t="shared" si="1413"/>
        <v>7.3674287868954851</v>
      </c>
      <c r="U3899">
        <f t="shared" si="1414"/>
        <v>0.48930706799848123</v>
      </c>
      <c r="V3899" s="6">
        <f t="shared" si="1422"/>
        <v>218077.00000021141</v>
      </c>
      <c r="W3899">
        <f t="shared" si="1427"/>
        <v>7.3676038966752104</v>
      </c>
      <c r="X3899">
        <f t="shared" si="1428"/>
        <v>18.018595719098393</v>
      </c>
      <c r="Y3899">
        <f t="shared" si="1423"/>
        <v>3.4213742068883356E-2</v>
      </c>
      <c r="Z3899">
        <f t="shared" si="1424"/>
        <v>1.1288068450766901E-7</v>
      </c>
      <c r="AA3899">
        <f t="shared" si="1426"/>
        <v>-2.286356458703337E-8</v>
      </c>
      <c r="AB3899">
        <f t="shared" si="1425"/>
        <v>0.99636092534180332</v>
      </c>
      <c r="AC3899">
        <f t="shared" si="1421"/>
        <v>2.2352239433722119</v>
      </c>
      <c r="AD3899">
        <f t="shared" si="1429"/>
        <v>-2.6256794920046591E-10</v>
      </c>
      <c r="AE3899">
        <f t="shared" si="1430"/>
        <v>2.3446926227365918E-4</v>
      </c>
      <c r="AF3899">
        <f t="shared" si="1431"/>
        <v>-1.1147740000846866E-7</v>
      </c>
      <c r="AG3899" t="str">
        <f t="shared" si="1432"/>
        <v>NaN</v>
      </c>
      <c r="AH3899" t="str">
        <f t="shared" si="1433"/>
        <v>NaN</v>
      </c>
    </row>
    <row r="3900" spans="1:34">
      <c r="A3900" s="4">
        <v>43289.909166666665</v>
      </c>
      <c r="B3900" s="3">
        <v>-1.14337625282133E-3</v>
      </c>
      <c r="C3900">
        <v>2.6893548528878499</v>
      </c>
      <c r="D3900" s="3">
        <v>1.8944987570266698E-2</v>
      </c>
      <c r="E3900" s="3">
        <v>1.87487304762908E-2</v>
      </c>
      <c r="F3900" s="3">
        <v>1.87048396467435E-2</v>
      </c>
      <c r="G3900">
        <v>-4227524</v>
      </c>
      <c r="H3900">
        <v>16850945</v>
      </c>
      <c r="K3900">
        <f t="shared" si="1415"/>
        <v>73.58666185759219</v>
      </c>
      <c r="L3900">
        <f t="shared" si="1416"/>
        <v>53.895024249434272</v>
      </c>
      <c r="M3900">
        <f t="shared" si="1410"/>
        <v>18.046357958932347</v>
      </c>
      <c r="N3900">
        <f t="shared" si="1417"/>
        <v>7.0484296375161098E-2</v>
      </c>
      <c r="O3900">
        <f t="shared" si="1418"/>
        <v>56.012227099497281</v>
      </c>
      <c r="P3900">
        <f t="shared" si="1419"/>
        <v>55.995934220579556</v>
      </c>
      <c r="Q3900">
        <f t="shared" si="1411"/>
        <v>4.2369666982281728E-2</v>
      </c>
      <c r="R3900">
        <f t="shared" si="1420"/>
        <v>55.969857432514999</v>
      </c>
      <c r="S3900">
        <f t="shared" si="1412"/>
        <v>18.018111514277493</v>
      </c>
      <c r="T3900">
        <f t="shared" si="1413"/>
        <v>7.3692499286052735</v>
      </c>
      <c r="U3900">
        <f t="shared" si="1414"/>
        <v>0.48927778845690412</v>
      </c>
      <c r="V3900" s="6">
        <f t="shared" si="1422"/>
        <v>218136.99999977835</v>
      </c>
      <c r="W3900">
        <f t="shared" si="1427"/>
        <v>7.36790742029351</v>
      </c>
      <c r="X3900">
        <f t="shared" si="1428"/>
        <v>18.020001322910641</v>
      </c>
      <c r="Y3900">
        <f t="shared" si="1423"/>
        <v>4.1316604800146685E-2</v>
      </c>
      <c r="Z3900">
        <f t="shared" si="1424"/>
        <v>5.3748974177290599E-8</v>
      </c>
      <c r="AA3900">
        <f t="shared" si="1426"/>
        <v>-3.6305474138850444E-8</v>
      </c>
      <c r="AB3900">
        <f t="shared" si="1425"/>
        <v>0.99590959051807726</v>
      </c>
      <c r="AC3900">
        <f t="shared" si="1421"/>
        <v>2.2351799992227548</v>
      </c>
      <c r="AD3900">
        <f t="shared" si="1429"/>
        <v>-3.4525286950005812E-10</v>
      </c>
      <c r="AE3900">
        <f t="shared" si="1430"/>
        <v>5.7676804756122391E-4</v>
      </c>
      <c r="AF3900">
        <f t="shared" si="1431"/>
        <v>-5.9589143057923476E-8</v>
      </c>
      <c r="AG3900" t="str">
        <f t="shared" si="1432"/>
        <v>NaN</v>
      </c>
      <c r="AH3900" t="str">
        <f t="shared" si="1433"/>
        <v>NaN</v>
      </c>
    </row>
    <row r="3901" spans="1:34">
      <c r="A3901" s="4">
        <v>43289.909861111111</v>
      </c>
      <c r="B3901" s="3">
        <v>-1.14242487625233E-3</v>
      </c>
      <c r="C3901">
        <v>2.6893179870458002</v>
      </c>
      <c r="D3901" s="3">
        <v>1.89374835875788E-2</v>
      </c>
      <c r="E3901" s="3">
        <v>1.8738788591144799E-2</v>
      </c>
      <c r="F3901" s="3">
        <v>1.8694643910930599E-2</v>
      </c>
      <c r="G3901">
        <v>-4227524</v>
      </c>
      <c r="H3901">
        <v>16850945</v>
      </c>
      <c r="K3901">
        <f t="shared" si="1415"/>
        <v>73.526055239394978</v>
      </c>
      <c r="L3901">
        <f t="shared" si="1416"/>
        <v>53.847819833170632</v>
      </c>
      <c r="M3901">
        <f t="shared" si="1410"/>
        <v>18.03055190252919</v>
      </c>
      <c r="N3901">
        <f t="shared" si="1417"/>
        <v>7.0473122911962185E-2</v>
      </c>
      <c r="O3901">
        <f t="shared" si="1418"/>
        <v>55.989688504425189</v>
      </c>
      <c r="P3901">
        <f t="shared" si="1419"/>
        <v>55.966178747898987</v>
      </c>
      <c r="Q3901">
        <f t="shared" si="1411"/>
        <v>5.0560183920964619E-2</v>
      </c>
      <c r="R3901">
        <f t="shared" si="1420"/>
        <v>55.939128320504224</v>
      </c>
      <c r="S3901">
        <f t="shared" si="1412"/>
        <v>17.996845113248547</v>
      </c>
      <c r="T3901">
        <f t="shared" si="1413"/>
        <v>7.3680737745843361</v>
      </c>
      <c r="U3901">
        <f t="shared" si="1414"/>
        <v>0.48929669816083982</v>
      </c>
      <c r="V3901" s="6">
        <f t="shared" si="1422"/>
        <v>218196.99999997392</v>
      </c>
      <c r="W3901">
        <f t="shared" si="1427"/>
        <v>7.3678869908191977</v>
      </c>
      <c r="X3901">
        <f t="shared" si="1428"/>
        <v>18.019307605521057</v>
      </c>
      <c r="Y3901">
        <f t="shared" si="1423"/>
        <v>4.4246220209840224E-2</v>
      </c>
      <c r="Z3901">
        <f t="shared" si="1424"/>
        <v>-1.2330646953544167E-7</v>
      </c>
      <c r="AA3901">
        <f t="shared" si="1426"/>
        <v>4.2173477960006674E-8</v>
      </c>
      <c r="AB3901">
        <f t="shared" si="1425"/>
        <v>0.99571942476397424</v>
      </c>
      <c r="AC3901">
        <f t="shared" si="1421"/>
        <v>2.2352083798192801</v>
      </c>
      <c r="AD3901">
        <f t="shared" si="1429"/>
        <v>3.745058152488546E-10</v>
      </c>
      <c r="AE3901">
        <f t="shared" si="1430"/>
        <v>-5.7399109742335779E-7</v>
      </c>
      <c r="AF3901">
        <f t="shared" si="1431"/>
        <v>-6.4950791099591129E-5</v>
      </c>
      <c r="AG3901">
        <f t="shared" si="1432"/>
        <v>3.7450581524885457E-8</v>
      </c>
      <c r="AH3901" t="str">
        <f t="shared" si="1433"/>
        <v>NaN</v>
      </c>
    </row>
    <row r="3902" spans="1:34">
      <c r="A3902" s="4">
        <v>43289.910555555558</v>
      </c>
      <c r="B3902" s="3">
        <v>-1.1439946475911701E-3</v>
      </c>
      <c r="C3902">
        <v>2.6893084732801098</v>
      </c>
      <c r="D3902" s="3">
        <v>1.89339040332379E-2</v>
      </c>
      <c r="E3902" s="3">
        <v>1.8737730184711799E-2</v>
      </c>
      <c r="F3902" s="3">
        <v>1.8694643910930599E-2</v>
      </c>
      <c r="G3902">
        <v>-4227524</v>
      </c>
      <c r="H3902">
        <v>16850945</v>
      </c>
      <c r="K3902">
        <f t="shared" si="1415"/>
        <v>73.626056159419747</v>
      </c>
      <c r="L3902">
        <f t="shared" si="1416"/>
        <v>53.947820753195401</v>
      </c>
      <c r="M3902">
        <f t="shared" si="1410"/>
        <v>18.064036485273554</v>
      </c>
      <c r="N3902">
        <f t="shared" si="1417"/>
        <v>7.0470239437588233E-2</v>
      </c>
      <c r="O3902">
        <f t="shared" si="1418"/>
        <v>55.978937130230499</v>
      </c>
      <c r="P3902">
        <f t="shared" si="1419"/>
        <v>55.963011000209328</v>
      </c>
      <c r="Q3902">
        <f t="shared" si="1411"/>
        <v>3.9808809726274319E-2</v>
      </c>
      <c r="R3902">
        <f t="shared" si="1420"/>
        <v>55.939128320504224</v>
      </c>
      <c r="S3902">
        <f t="shared" si="1412"/>
        <v>18.03749727878937</v>
      </c>
      <c r="T3902">
        <f t="shared" si="1413"/>
        <v>7.367770250966025</v>
      </c>
      <c r="U3902">
        <f t="shared" si="1414"/>
        <v>0.48930157808443625</v>
      </c>
      <c r="V3902" s="6">
        <f t="shared" si="1422"/>
        <v>218257.0000001695</v>
      </c>
      <c r="W3902">
        <f t="shared" si="1427"/>
        <v>7.3679132572861636</v>
      </c>
      <c r="X3902">
        <f t="shared" si="1428"/>
        <v>18.005252240330194</v>
      </c>
      <c r="Y3902">
        <f t="shared" si="1423"/>
        <v>4.4452569896731596E-2</v>
      </c>
      <c r="Z3902">
        <f t="shared" si="1424"/>
        <v>-2.5293634908294293E-7</v>
      </c>
      <c r="AA3902">
        <f t="shared" si="1426"/>
        <v>6.2644300580719348E-8</v>
      </c>
      <c r="AB3902">
        <f t="shared" si="1425"/>
        <v>0.99571543108987803</v>
      </c>
      <c r="AC3902">
        <f t="shared" si="1421"/>
        <v>2.2352157038441898</v>
      </c>
      <c r="AD3902">
        <f t="shared" si="1429"/>
        <v>5.5370881636218277E-10</v>
      </c>
      <c r="AE3902">
        <f t="shared" si="1430"/>
        <v>-1.0330842914742541E-5</v>
      </c>
      <c r="AF3902">
        <f t="shared" si="1431"/>
        <v>-5.3355195628998001E-6</v>
      </c>
      <c r="AG3902">
        <f t="shared" si="1432"/>
        <v>5.5370881636218277E-8</v>
      </c>
      <c r="AH3902" t="str">
        <f t="shared" si="1433"/>
        <v>NaN</v>
      </c>
    </row>
    <row r="3903" spans="1:34">
      <c r="A3903" s="4">
        <v>43289.911249999997</v>
      </c>
      <c r="B3903" s="3">
        <v>-1.1444584436685499E-3</v>
      </c>
      <c r="C3903">
        <v>2.6892228493889001</v>
      </c>
      <c r="D3903" s="3">
        <v>1.8932524537212898E-2</v>
      </c>
      <c r="E3903" s="3">
        <v>1.8736636101657499E-2</v>
      </c>
      <c r="F3903" s="3">
        <v>1.86922140860406E-2</v>
      </c>
      <c r="G3903">
        <v>-4227524</v>
      </c>
      <c r="H3903">
        <v>16850945</v>
      </c>
      <c r="K3903">
        <f t="shared" si="1415"/>
        <v>73.655601885790404</v>
      </c>
      <c r="L3903">
        <f t="shared" si="1416"/>
        <v>53.980560462269864</v>
      </c>
      <c r="M3903">
        <f t="shared" si="1410"/>
        <v>18.074999139389721</v>
      </c>
      <c r="N3903">
        <f t="shared" si="1417"/>
        <v>7.0444288168223804E-2</v>
      </c>
      <c r="O3903">
        <f t="shared" si="1418"/>
        <v>55.974793743497855</v>
      </c>
      <c r="P3903">
        <f t="shared" si="1419"/>
        <v>55.959736474507778</v>
      </c>
      <c r="Q3903">
        <f t="shared" si="1411"/>
        <v>4.2988716042955843E-2</v>
      </c>
      <c r="R3903">
        <f t="shared" si="1420"/>
        <v>55.931805027454899</v>
      </c>
      <c r="S3903">
        <f t="shared" si="1412"/>
        <v>18.046339995361084</v>
      </c>
      <c r="T3903">
        <f t="shared" si="1413"/>
        <v>7.3650385384013477</v>
      </c>
      <c r="U3903">
        <f t="shared" si="1414"/>
        <v>0.48934549739680167</v>
      </c>
      <c r="V3903" s="6">
        <f t="shared" si="1422"/>
        <v>218316.99999973644</v>
      </c>
      <c r="W3903">
        <f t="shared" si="1427"/>
        <v>7.3679745457090995</v>
      </c>
      <c r="X3903">
        <f t="shared" si="1428"/>
        <v>18.007015517389092</v>
      </c>
      <c r="Y3903">
        <f t="shared" si="1423"/>
        <v>4.1139888708788895E-2</v>
      </c>
      <c r="Z3903">
        <f t="shared" si="1424"/>
        <v>-9.0931662519365281E-8</v>
      </c>
      <c r="AA3903">
        <f t="shared" si="1426"/>
        <v>2.7096590374446028E-8</v>
      </c>
      <c r="AB3903">
        <f t="shared" si="1425"/>
        <v>0.99592820165687856</v>
      </c>
      <c r="AC3903">
        <f t="shared" si="1421"/>
        <v>2.2352816200683754</v>
      </c>
      <c r="AD3903">
        <f t="shared" si="1429"/>
        <v>2.5879810262648424E-10</v>
      </c>
      <c r="AE3903">
        <f t="shared" si="1430"/>
        <v>-4.0061094218872583E-4</v>
      </c>
      <c r="AF3903">
        <f t="shared" si="1431"/>
        <v>-6.4308638729530294E-8</v>
      </c>
      <c r="AG3903">
        <f t="shared" si="1432"/>
        <v>2.5879810262648423E-8</v>
      </c>
      <c r="AH3903" t="str">
        <f t="shared" si="1433"/>
        <v>NaN</v>
      </c>
    </row>
    <row r="3904" spans="1:34">
      <c r="A3904" s="4">
        <v>43289.911956018521</v>
      </c>
      <c r="B3904" s="3">
        <v>-1.14569523320824E-3</v>
      </c>
      <c r="C3904">
        <v>2.6892739858794799</v>
      </c>
      <c r="D3904" s="3">
        <v>1.8929967712683699E-2</v>
      </c>
      <c r="E3904" s="3">
        <v>1.8734650103069701E-2</v>
      </c>
      <c r="F3904" s="3">
        <v>1.86904512719047E-2</v>
      </c>
      <c r="G3904">
        <v>-4227524</v>
      </c>
      <c r="H3904">
        <v>16850945</v>
      </c>
      <c r="K3904">
        <f t="shared" si="1415"/>
        <v>73.734390489446142</v>
      </c>
      <c r="L3904">
        <f t="shared" si="1416"/>
        <v>54.061666269063679</v>
      </c>
      <c r="M3904">
        <f t="shared" si="1410"/>
        <v>18.102156830518592</v>
      </c>
      <c r="N3904">
        <f t="shared" si="1417"/>
        <v>7.0459786842981958E-2</v>
      </c>
      <c r="O3904">
        <f t="shared" si="1418"/>
        <v>55.96711419050169</v>
      </c>
      <c r="P3904">
        <f t="shared" si="1419"/>
        <v>55.953792498505734</v>
      </c>
      <c r="Q3904">
        <f t="shared" si="1411"/>
        <v>4.0622140357136516E-2</v>
      </c>
      <c r="R3904">
        <f t="shared" si="1420"/>
        <v>55.926492050144553</v>
      </c>
      <c r="S3904">
        <f t="shared" si="1412"/>
        <v>18.075075403613834</v>
      </c>
      <c r="T3904">
        <f t="shared" si="1413"/>
        <v>7.3666699778495746</v>
      </c>
      <c r="U3904">
        <f t="shared" si="1414"/>
        <v>0.4893192678074742</v>
      </c>
      <c r="V3904" s="6">
        <f t="shared" si="1422"/>
        <v>218378.00000016578</v>
      </c>
      <c r="W3904">
        <f t="shared" si="1427"/>
        <v>7.3679716272127722</v>
      </c>
      <c r="X3904">
        <f t="shared" si="1428"/>
        <v>18.005040917043303</v>
      </c>
      <c r="Y3904">
        <f t="shared" si="1423"/>
        <v>2.3147814112630744E-2</v>
      </c>
      <c r="Z3904">
        <f t="shared" si="1424"/>
        <v>4.7347175996664326E-7</v>
      </c>
      <c r="AA3904">
        <f t="shared" si="1426"/>
        <v>-2.3490679442176386E-8</v>
      </c>
      <c r="AB3904">
        <f t="shared" si="1425"/>
        <v>0.99707269506690832</v>
      </c>
      <c r="AC3904">
        <f t="shared" si="1421"/>
        <v>2.2352422534344898</v>
      </c>
      <c r="AD3904">
        <f t="shared" si="1429"/>
        <v>-3.9873788242704064E-10</v>
      </c>
      <c r="AE3904">
        <f t="shared" si="1430"/>
        <v>-7.2895527867528455E-6</v>
      </c>
      <c r="AF3904">
        <f t="shared" si="1431"/>
        <v>5.4452478083822395E-6</v>
      </c>
      <c r="AG3904" t="str">
        <f t="shared" si="1432"/>
        <v>NaN</v>
      </c>
      <c r="AH3904">
        <f t="shared" si="1433"/>
        <v>5.4452478083822392E-2</v>
      </c>
    </row>
    <row r="3905" spans="1:34">
      <c r="A3905" s="4">
        <v>43289.91265046296</v>
      </c>
      <c r="B3905" s="3">
        <v>-1.14156863734024E-3</v>
      </c>
      <c r="C3905">
        <v>2.6894024217163</v>
      </c>
      <c r="D3905" s="3">
        <v>1.8973302915401301E-2</v>
      </c>
      <c r="E3905" s="3">
        <v>1.8782837326289201E-2</v>
      </c>
      <c r="F3905" s="3">
        <v>1.8751816261283201E-2</v>
      </c>
      <c r="G3905">
        <v>-4227524</v>
      </c>
      <c r="H3905">
        <v>16851227</v>
      </c>
      <c r="K3905">
        <f t="shared" si="1415"/>
        <v>73.471509283018122</v>
      </c>
      <c r="L3905">
        <f t="shared" si="1416"/>
        <v>53.718121342586954</v>
      </c>
      <c r="M3905">
        <f t="shared" si="1410"/>
        <v>17.987123303685379</v>
      </c>
      <c r="N3905">
        <f t="shared" si="1417"/>
        <v>7.0498713747030289E-2</v>
      </c>
      <c r="O3905">
        <f t="shared" si="1418"/>
        <v>56.097273684072206</v>
      </c>
      <c r="P3905">
        <f t="shared" si="1419"/>
        <v>56.098014000062406</v>
      </c>
      <c r="Q3905">
        <f t="shared" si="1411"/>
        <v>-1.4167414062200123E-2</v>
      </c>
      <c r="R3905">
        <f t="shared" si="1420"/>
        <v>56.111441098134407</v>
      </c>
      <c r="S3905">
        <f t="shared" si="1412"/>
        <v>17.996568246393512</v>
      </c>
      <c r="T3905">
        <f t="shared" si="1413"/>
        <v>7.3707675466967677</v>
      </c>
      <c r="U3905">
        <f t="shared" si="1414"/>
        <v>0.4892533888389235</v>
      </c>
      <c r="V3905" s="6">
        <f t="shared" si="1422"/>
        <v>218437.99999973271</v>
      </c>
      <c r="W3905">
        <f t="shared" si="1427"/>
        <v>7.3679628717237922</v>
      </c>
      <c r="X3905">
        <f t="shared" si="1428"/>
        <v>18.00933825030399</v>
      </c>
      <c r="Y3905">
        <f t="shared" si="1423"/>
        <v>1.5871707605216539E-2</v>
      </c>
      <c r="Z3905">
        <f t="shared" si="1424"/>
        <v>2.6558316655118247E-7</v>
      </c>
      <c r="AA3905">
        <f t="shared" si="1426"/>
        <v>-4.5540488336714774E-10</v>
      </c>
      <c r="AB3905">
        <f t="shared" si="1425"/>
        <v>0.99751463270145746</v>
      </c>
      <c r="AC3905">
        <f t="shared" si="1421"/>
        <v>2.2351433790982069</v>
      </c>
      <c r="AD3905">
        <f t="shared" si="1429"/>
        <v>-1.1273446907012863E-11</v>
      </c>
      <c r="AE3905">
        <f t="shared" si="1430"/>
        <v>3.5402129598432413E-5</v>
      </c>
      <c r="AF3905">
        <f t="shared" si="1431"/>
        <v>-3.169993503791006E-8</v>
      </c>
      <c r="AG3905" t="str">
        <f t="shared" si="1432"/>
        <v>NaN</v>
      </c>
      <c r="AH3905" t="str">
        <f t="shared" si="1433"/>
        <v>NaN</v>
      </c>
    </row>
    <row r="3906" spans="1:34">
      <c r="A3906" s="4">
        <v>43289.913344907407</v>
      </c>
      <c r="B3906" s="3">
        <v>-1.14231784638832E-3</v>
      </c>
      <c r="C3906">
        <v>2.6893738804192302</v>
      </c>
      <c r="D3906" s="3">
        <v>1.8923153478008301E-2</v>
      </c>
      <c r="E3906" s="3">
        <v>1.8727074767139099E-2</v>
      </c>
      <c r="F3906" s="3">
        <v>1.8690117766527702E-2</v>
      </c>
      <c r="G3906">
        <v>-4227524</v>
      </c>
      <c r="H3906">
        <v>16850917</v>
      </c>
      <c r="K3906">
        <f t="shared" si="1415"/>
        <v>73.519236994847958</v>
      </c>
      <c r="L3906">
        <f t="shared" si="1416"/>
        <v>53.846951164248296</v>
      </c>
      <c r="M3906">
        <f t="shared" si="1410"/>
        <v>18.030261035041171</v>
      </c>
      <c r="N3906">
        <f t="shared" si="1417"/>
        <v>7.0490063323908864E-2</v>
      </c>
      <c r="O3906">
        <f t="shared" si="1418"/>
        <v>55.94664728879593</v>
      </c>
      <c r="P3906">
        <f t="shared" si="1419"/>
        <v>55.931119967288673</v>
      </c>
      <c r="Q3906">
        <f t="shared" si="1411"/>
        <v>2.1160396520713221E-2</v>
      </c>
      <c r="R3906">
        <f t="shared" si="1420"/>
        <v>55.925486892275217</v>
      </c>
      <c r="S3906">
        <f t="shared" si="1412"/>
        <v>18.016154104027361</v>
      </c>
      <c r="T3906">
        <f t="shared" si="1413"/>
        <v>7.3698569758418815</v>
      </c>
      <c r="U3906">
        <f t="shared" si="1414"/>
        <v>0.48926802860971158</v>
      </c>
      <c r="V3906" s="6">
        <f t="shared" si="1422"/>
        <v>218497.99999992829</v>
      </c>
      <c r="W3906">
        <f t="shared" si="1427"/>
        <v>7.3680329156357081</v>
      </c>
      <c r="X3906">
        <f t="shared" si="1428"/>
        <v>18.00755182085403</v>
      </c>
      <c r="Y3906">
        <f t="shared" si="1423"/>
        <v>-2.0759497773807329E-2</v>
      </c>
      <c r="Z3906">
        <f t="shared" si="1424"/>
        <v>-1.3595328693624426E-7</v>
      </c>
      <c r="AA3906">
        <f t="shared" si="1426"/>
        <v>3.1646906254046835E-8</v>
      </c>
      <c r="AB3906">
        <f t="shared" si="1425"/>
        <v>0.99984792971921588</v>
      </c>
      <c r="AC3906">
        <f t="shared" si="1421"/>
        <v>2.235165351172935</v>
      </c>
      <c r="AD3906">
        <f t="shared" si="1429"/>
        <v>-5.9896491222085537E-10</v>
      </c>
      <c r="AE3906">
        <f t="shared" si="1430"/>
        <v>-1.5987588428838725E-4</v>
      </c>
      <c r="AF3906">
        <f t="shared" si="1431"/>
        <v>3.7294900963934605E-7</v>
      </c>
      <c r="AG3906" t="str">
        <f t="shared" si="1432"/>
        <v>NaN</v>
      </c>
      <c r="AH3906">
        <f t="shared" si="1433"/>
        <v>3.7294900963934603E-3</v>
      </c>
    </row>
    <row r="3907" spans="1:34">
      <c r="A3907" s="4">
        <v>43289.914039351854</v>
      </c>
      <c r="B3907" s="3">
        <v>-1.1348971091501899E-3</v>
      </c>
      <c r="C3907">
        <v>2.68935128522571</v>
      </c>
      <c r="D3907" s="3">
        <v>1.8921012880728099E-2</v>
      </c>
      <c r="E3907" s="3">
        <v>1.87265634022333E-2</v>
      </c>
      <c r="F3907" s="3">
        <v>1.8717989287324599E-2</v>
      </c>
      <c r="G3907">
        <v>-4227524</v>
      </c>
      <c r="H3907">
        <v>16850923</v>
      </c>
      <c r="K3907">
        <f t="shared" si="1415"/>
        <v>73.046505372914169</v>
      </c>
      <c r="L3907">
        <f t="shared" si="1416"/>
        <v>53.337582681888676</v>
      </c>
      <c r="M3907">
        <f t="shared" si="1410"/>
        <v>17.859702693270755</v>
      </c>
      <c r="N3907">
        <f t="shared" si="1417"/>
        <v>7.048321507226904E-2</v>
      </c>
      <c r="O3907">
        <f t="shared" si="1418"/>
        <v>55.94021789559001</v>
      </c>
      <c r="P3907">
        <f t="shared" si="1419"/>
        <v>55.929589482449948</v>
      </c>
      <c r="Q3907">
        <f t="shared" si="1411"/>
        <v>-6.9271475779935088E-2</v>
      </c>
      <c r="R3907">
        <f t="shared" si="1420"/>
        <v>56.009489371369945</v>
      </c>
      <c r="S3907">
        <f t="shared" si="1412"/>
        <v>17.905883677124045</v>
      </c>
      <c r="T3907">
        <f t="shared" si="1413"/>
        <v>7.3691361072482149</v>
      </c>
      <c r="U3907">
        <f t="shared" si="1414"/>
        <v>0.48927961842825601</v>
      </c>
      <c r="V3907" s="6">
        <f t="shared" si="1422"/>
        <v>218558.00000012387</v>
      </c>
      <c r="W3907">
        <f t="shared" si="1427"/>
        <v>7.3678344578852677</v>
      </c>
      <c r="X3907">
        <f t="shared" si="1428"/>
        <v>18.01050320727769</v>
      </c>
      <c r="Y3907">
        <f t="shared" si="1423"/>
        <v>-3.8375615915837123E-2</v>
      </c>
      <c r="Z3907">
        <f t="shared" si="1424"/>
        <v>-3.0036191453906631E-7</v>
      </c>
      <c r="AA3907">
        <f t="shared" si="1426"/>
        <v>2.3136060995779217E-8</v>
      </c>
      <c r="AB3907">
        <f t="shared" si="1425"/>
        <v>1.0009773354268621</v>
      </c>
      <c r="AC3907">
        <f t="shared" si="1421"/>
        <v>2.2351827457321005</v>
      </c>
      <c r="AD3907">
        <f t="shared" si="1429"/>
        <v>-2.3687782428577187E-10</v>
      </c>
      <c r="AE3907">
        <f t="shared" si="1430"/>
        <v>-3.0435238987254735E-5</v>
      </c>
      <c r="AF3907">
        <f t="shared" si="1431"/>
        <v>7.7478057742466371E-7</v>
      </c>
      <c r="AG3907" t="str">
        <f t="shared" si="1432"/>
        <v>NaN</v>
      </c>
      <c r="AH3907">
        <f t="shared" si="1433"/>
        <v>7.7478057742466373E-3</v>
      </c>
    </row>
    <row r="3908" spans="1:34">
      <c r="A3908" s="4">
        <v>43289.914733796293</v>
      </c>
      <c r="B3908" s="3">
        <v>-1.1345641273510401E-3</v>
      </c>
      <c r="C3908">
        <v>2.6892609044516602</v>
      </c>
      <c r="D3908" s="3">
        <v>1.89190268821403E-2</v>
      </c>
      <c r="E3908" s="3">
        <v>1.8723411967348499E-2</v>
      </c>
      <c r="F3908" s="3">
        <v>1.87152616897765E-2</v>
      </c>
      <c r="G3908">
        <v>-4227524</v>
      </c>
      <c r="H3908">
        <v>16850926</v>
      </c>
      <c r="K3908">
        <f t="shared" si="1415"/>
        <v>73.025293056545152</v>
      </c>
      <c r="L3908">
        <f t="shared" si="1416"/>
        <v>53.319955767672482</v>
      </c>
      <c r="M3908">
        <f t="shared" si="1410"/>
        <v>17.853800448896866</v>
      </c>
      <c r="N3908">
        <f t="shared" si="1417"/>
        <v>7.0455822065719181E-2</v>
      </c>
      <c r="O3908">
        <f t="shared" si="1418"/>
        <v>55.934252847448803</v>
      </c>
      <c r="P3908">
        <f t="shared" si="1419"/>
        <v>55.920157424722241</v>
      </c>
      <c r="Q3908">
        <f t="shared" si="1411"/>
        <v>-6.7015768488289496E-2</v>
      </c>
      <c r="R3908">
        <f t="shared" si="1420"/>
        <v>56.001268615937093</v>
      </c>
      <c r="S3908">
        <f t="shared" si="1412"/>
        <v>17.898477627889058</v>
      </c>
      <c r="T3908">
        <f t="shared" si="1413"/>
        <v>7.3662526328745459</v>
      </c>
      <c r="U3908">
        <f t="shared" si="1414"/>
        <v>0.48932597770241687</v>
      </c>
      <c r="V3908" s="6">
        <f t="shared" si="1422"/>
        <v>218617.9999996908</v>
      </c>
      <c r="W3908">
        <f t="shared" si="1427"/>
        <v>7.3677994359292986</v>
      </c>
      <c r="X3908">
        <f t="shared" si="1428"/>
        <v>18.018678189349991</v>
      </c>
      <c r="Y3908">
        <f t="shared" si="1423"/>
        <v>-4.0959139490036968E-2</v>
      </c>
      <c r="Z3908">
        <f t="shared" si="1424"/>
        <v>3.7940452376223004E-8</v>
      </c>
      <c r="AA3908">
        <f t="shared" si="1426"/>
        <v>-1.5595750684211257E-8</v>
      </c>
      <c r="AB3908">
        <f t="shared" si="1425"/>
        <v>1.0011436480880862</v>
      </c>
      <c r="AC3908">
        <f t="shared" si="1421"/>
        <v>2.2352523239687372</v>
      </c>
      <c r="AD3908">
        <f t="shared" si="1429"/>
        <v>1.4960955196244521E-10</v>
      </c>
      <c r="AE3908">
        <f t="shared" si="1430"/>
        <v>9.4098578737989633E-6</v>
      </c>
      <c r="AF3908">
        <f t="shared" si="1431"/>
        <v>1.5827316768297827E-6</v>
      </c>
      <c r="AG3908">
        <f t="shared" si="1432"/>
        <v>1.496095519624452E-8</v>
      </c>
      <c r="AH3908">
        <f t="shared" si="1433"/>
        <v>1.5827316768297826E-2</v>
      </c>
    </row>
    <row r="3909" spans="1:34">
      <c r="A3909" s="4">
        <v>43289.91542824074</v>
      </c>
      <c r="B3909" s="3">
        <v>-1.14301948660795E-3</v>
      </c>
      <c r="C3909">
        <v>2.6893655558742502</v>
      </c>
      <c r="D3909" s="3">
        <v>1.8915792201805701E-2</v>
      </c>
      <c r="E3909" s="3">
        <v>1.8719225910444899E-2</v>
      </c>
      <c r="F3909" s="3">
        <v>1.8685353403998298E-2</v>
      </c>
      <c r="G3909">
        <v>-4227524</v>
      </c>
      <c r="H3909">
        <v>16850929</v>
      </c>
      <c r="K3909">
        <f t="shared" si="1415"/>
        <v>73.563934375767914</v>
      </c>
      <c r="L3909">
        <f t="shared" si="1416"/>
        <v>53.897911256352181</v>
      </c>
      <c r="M3909">
        <f t="shared" si="1410"/>
        <v>18.047324652258794</v>
      </c>
      <c r="N3909">
        <f t="shared" si="1417"/>
        <v>7.0487540283831376E-2</v>
      </c>
      <c r="O3909">
        <f t="shared" si="1418"/>
        <v>55.924537319937421</v>
      </c>
      <c r="P3909">
        <f t="shared" si="1419"/>
        <v>55.907628804646151</v>
      </c>
      <c r="Q3909">
        <f t="shared" si="1411"/>
        <v>1.3409825798113673E-2</v>
      </c>
      <c r="R3909">
        <f t="shared" si="1420"/>
        <v>55.911127494139308</v>
      </c>
      <c r="S3909">
        <f t="shared" si="1412"/>
        <v>18.038384768393385</v>
      </c>
      <c r="T3909">
        <f t="shared" si="1413"/>
        <v>7.3695913926758285</v>
      </c>
      <c r="U3909">
        <f t="shared" si="1414"/>
        <v>0.48927229854285914</v>
      </c>
      <c r="V3909" s="6">
        <f t="shared" si="1422"/>
        <v>218677.99999988638</v>
      </c>
      <c r="W3909">
        <f t="shared" si="1427"/>
        <v>7.3679015833008332</v>
      </c>
      <c r="X3909">
        <f t="shared" si="1428"/>
        <v>18.020849504265787</v>
      </c>
      <c r="Y3909">
        <f t="shared" si="1423"/>
        <v>-2.4403755239944758E-2</v>
      </c>
      <c r="Z3909">
        <f t="shared" si="1424"/>
        <v>-2.8220171121044997E-8</v>
      </c>
      <c r="AA3909">
        <f t="shared" si="1426"/>
        <v>-6.6634692487522593E-8</v>
      </c>
      <c r="AB3909">
        <f t="shared" si="1425"/>
        <v>1.0000792945508041</v>
      </c>
      <c r="AC3909">
        <f t="shared" si="1421"/>
        <v>2.2351717596947323</v>
      </c>
      <c r="AD3909">
        <f t="shared" si="1429"/>
        <v>1.0728325616668139E-9</v>
      </c>
      <c r="AE3909">
        <f t="shared" si="1430"/>
        <v>3.0129629325234271E-4</v>
      </c>
      <c r="AF3909">
        <f t="shared" si="1431"/>
        <v>3.544616000927213E-7</v>
      </c>
      <c r="AG3909">
        <f t="shared" si="1432"/>
        <v>1.0728325616668139E-7</v>
      </c>
      <c r="AH3909">
        <f t="shared" si="1433"/>
        <v>3.5446160009272127E-3</v>
      </c>
    </row>
    <row r="3910" spans="1:34">
      <c r="A3910" s="4">
        <v>43289.916134259256</v>
      </c>
      <c r="B3910" s="3">
        <v>-1.1405696919428001E-3</v>
      </c>
      <c r="C3910">
        <v>2.6892502014652599</v>
      </c>
      <c r="D3910">
        <v>1.8917409541973001E-2</v>
      </c>
      <c r="E3910" s="3">
        <v>1.8724149284189501E-2</v>
      </c>
      <c r="F3910" s="3">
        <v>1.86979194101696E-2</v>
      </c>
      <c r="G3910">
        <v>-4227524</v>
      </c>
      <c r="H3910">
        <v>16850940</v>
      </c>
      <c r="K3910">
        <f t="shared" si="1415"/>
        <v>73.407872333911698</v>
      </c>
      <c r="L3910">
        <f t="shared" si="1416"/>
        <v>53.725331313748356</v>
      </c>
      <c r="M3910">
        <f t="shared" si="1410"/>
        <v>17.989537510233465</v>
      </c>
      <c r="N3910">
        <f t="shared" si="1417"/>
        <v>7.0452578157048917E-2</v>
      </c>
      <c r="O3910">
        <f t="shared" si="1418"/>
        <v>55.929395083693109</v>
      </c>
      <c r="P3910">
        <f t="shared" si="1419"/>
        <v>55.922364170303908</v>
      </c>
      <c r="Q3910">
        <f t="shared" si="1411"/>
        <v>-1.960532302965845E-2</v>
      </c>
      <c r="R3910">
        <f t="shared" si="1420"/>
        <v>55.949000406722767</v>
      </c>
      <c r="S3910">
        <f t="shared" si="1412"/>
        <v>18.002607725586572</v>
      </c>
      <c r="T3910">
        <f t="shared" si="1413"/>
        <v>7.3659111688039918</v>
      </c>
      <c r="U3910">
        <f t="shared" si="1414"/>
        <v>0.48933146761646212</v>
      </c>
      <c r="V3910" s="6">
        <f t="shared" si="1422"/>
        <v>218738.99999968708</v>
      </c>
      <c r="W3910">
        <f t="shared" si="1427"/>
        <v>7.3685436524933756</v>
      </c>
      <c r="X3910">
        <f t="shared" si="1428"/>
        <v>18.022260692329692</v>
      </c>
      <c r="Y3910">
        <f t="shared" si="1423"/>
        <v>-2.9509027432366015E-2</v>
      </c>
      <c r="Z3910">
        <f t="shared" si="1424"/>
        <v>-1.5050757932723871E-7</v>
      </c>
      <c r="AA3910">
        <f t="shared" si="1426"/>
        <v>-5.5794563342978696E-8</v>
      </c>
      <c r="AB3910">
        <f t="shared" si="1425"/>
        <v>1.0004046685211818</v>
      </c>
      <c r="AC3910">
        <f t="shared" si="1421"/>
        <v>2.2352605634967597</v>
      </c>
      <c r="AD3910">
        <f t="shared" si="1429"/>
        <v>7.4292068463236382E-10</v>
      </c>
      <c r="AE3910">
        <f t="shared" si="1430"/>
        <v>5.3157291193535428E-4</v>
      </c>
      <c r="AF3910">
        <f t="shared" si="1431"/>
        <v>1.3912675134985631E-7</v>
      </c>
      <c r="AG3910">
        <f t="shared" si="1432"/>
        <v>7.4292068463236386E-8</v>
      </c>
      <c r="AH3910">
        <f t="shared" si="1433"/>
        <v>1.3912675134985632E-3</v>
      </c>
    </row>
    <row r="3911" spans="1:34">
      <c r="A3911" s="4">
        <v>43289.916828703703</v>
      </c>
      <c r="B3911" s="3">
        <v>-1.1422227087314199E-3</v>
      </c>
      <c r="C3911">
        <v>2.6893084732801098</v>
      </c>
      <c r="D3911" s="3">
        <v>1.89395647238234E-2</v>
      </c>
      <c r="E3911" s="3">
        <v>1.8763583842974201E-2</v>
      </c>
      <c r="F3911" s="3">
        <v>1.87408105838404E-2</v>
      </c>
      <c r="G3911">
        <v>-4227524</v>
      </c>
      <c r="H3911">
        <v>16851104</v>
      </c>
      <c r="K3911">
        <f t="shared" si="1415"/>
        <v>73.513176333028227</v>
      </c>
      <c r="L3911">
        <f t="shared" si="1416"/>
        <v>53.774255255431783</v>
      </c>
      <c r="M3911">
        <f t="shared" si="1410"/>
        <v>18.005919337251388</v>
      </c>
      <c r="N3911">
        <f t="shared" si="1417"/>
        <v>7.0470239437588233E-2</v>
      </c>
      <c r="O3911">
        <f t="shared" si="1418"/>
        <v>55.995939303375266</v>
      </c>
      <c r="P3911">
        <f t="shared" si="1419"/>
        <v>56.040389466246936</v>
      </c>
      <c r="Q3911">
        <f t="shared" si="1411"/>
        <v>-8.233158506555327E-2</v>
      </c>
      <c r="R3911">
        <f t="shared" si="1420"/>
        <v>56.078270888440819</v>
      </c>
      <c r="S3911">
        <f t="shared" si="1412"/>
        <v>18.060807060628424</v>
      </c>
      <c r="T3911">
        <f t="shared" si="1413"/>
        <v>7.367770250966025</v>
      </c>
      <c r="U3911">
        <f t="shared" si="1414"/>
        <v>0.48930157808443625</v>
      </c>
      <c r="V3911" s="6">
        <f t="shared" si="1422"/>
        <v>218798.99999988265</v>
      </c>
      <c r="W3911">
        <f t="shared" si="1427"/>
        <v>7.3685436524933738</v>
      </c>
      <c r="X3911">
        <f t="shared" si="1428"/>
        <v>18.022601366730207</v>
      </c>
      <c r="Y3911">
        <f t="shared" si="1423"/>
        <v>-4.5301073516855674E-2</v>
      </c>
      <c r="Z3911">
        <f t="shared" si="1424"/>
        <v>2.0234907820671003E-7</v>
      </c>
      <c r="AA3911">
        <f t="shared" si="1426"/>
        <v>1.5782391939100251E-8</v>
      </c>
      <c r="AB3911">
        <f t="shared" si="1425"/>
        <v>1.0014087698677001</v>
      </c>
      <c r="AC3911">
        <f t="shared" si="1421"/>
        <v>2.2352157038441898</v>
      </c>
      <c r="AD3911">
        <f t="shared" si="1429"/>
        <v>-1.3688664457161854E-10</v>
      </c>
      <c r="AE3911">
        <f t="shared" si="1430"/>
        <v>3.355251970634318E-5</v>
      </c>
      <c r="AF3911">
        <f t="shared" si="1431"/>
        <v>-4.061317793501299E-7</v>
      </c>
      <c r="AG3911" t="str">
        <f t="shared" si="1432"/>
        <v>NaN</v>
      </c>
      <c r="AH3911" t="str">
        <f t="shared" si="1433"/>
        <v>NaN</v>
      </c>
    </row>
    <row r="3912" spans="1:34">
      <c r="A3912" s="4">
        <v>43289.917523148149</v>
      </c>
      <c r="B3912" s="3">
        <v>-1.14089078153484E-3</v>
      </c>
      <c r="C3912">
        <v>2.6893263115907802</v>
      </c>
      <c r="D3912" s="3">
        <v>1.8943655643070101E-2</v>
      </c>
      <c r="E3912">
        <v>1.8753190053958001E-2</v>
      </c>
      <c r="F3912" s="3">
        <v>1.8728840122985299E-2</v>
      </c>
      <c r="G3912">
        <v>-4227524</v>
      </c>
      <c r="H3912">
        <v>16851095</v>
      </c>
      <c r="K3912">
        <f t="shared" si="1415"/>
        <v>73.428327067553411</v>
      </c>
      <c r="L3912">
        <f t="shared" si="1416"/>
        <v>53.70514105180655</v>
      </c>
      <c r="M3912">
        <f t="shared" si="1410"/>
        <v>17.98277694746611</v>
      </c>
      <c r="N3912">
        <f t="shared" si="1417"/>
        <v>7.0475645952039673E-2</v>
      </c>
      <c r="O3912">
        <f t="shared" si="1418"/>
        <v>56.008226588169073</v>
      </c>
      <c r="P3912">
        <f t="shared" si="1419"/>
        <v>56.009281472081106</v>
      </c>
      <c r="Q3912">
        <f t="shared" si="1411"/>
        <v>-3.3966312455355308E-2</v>
      </c>
      <c r="R3912">
        <f t="shared" si="1420"/>
        <v>56.042192900624428</v>
      </c>
      <c r="S3912">
        <f t="shared" si="1412"/>
        <v>18.005421155769682</v>
      </c>
      <c r="T3912">
        <f t="shared" si="1413"/>
        <v>7.3683393577503873</v>
      </c>
      <c r="U3912">
        <f t="shared" si="1414"/>
        <v>0.48929242822769253</v>
      </c>
      <c r="V3912" s="6">
        <f t="shared" si="1422"/>
        <v>218859.00000007823</v>
      </c>
      <c r="W3912">
        <f t="shared" si="1427"/>
        <v>7.368712925280497</v>
      </c>
      <c r="X3912">
        <f t="shared" si="1428"/>
        <v>18.029577860255742</v>
      </c>
      <c r="Y3912">
        <f t="shared" si="1423"/>
        <v>-2.8531487419942419E-2</v>
      </c>
      <c r="Z3912">
        <f t="shared" si="1424"/>
        <v>-9.1689426071996932E-8</v>
      </c>
      <c r="AA3912">
        <f t="shared" si="1426"/>
        <v>7.8449089390154263E-8</v>
      </c>
      <c r="AB3912">
        <f t="shared" si="1425"/>
        <v>1.0003425703683817</v>
      </c>
      <c r="AC3912">
        <f t="shared" si="1421"/>
        <v>2.2352019712974829</v>
      </c>
      <c r="AD3912">
        <f t="shared" si="1429"/>
        <v>-1.0803328271558153E-9</v>
      </c>
      <c r="AE3912">
        <f t="shared" si="1430"/>
        <v>2.8370727959876187E-5</v>
      </c>
      <c r="AF3912">
        <f t="shared" si="1431"/>
        <v>-3.7906887762992139E-6</v>
      </c>
      <c r="AG3912" t="str">
        <f t="shared" si="1432"/>
        <v>NaN</v>
      </c>
      <c r="AH3912" t="str">
        <f t="shared" si="1433"/>
        <v>NaN</v>
      </c>
    </row>
    <row r="3913" spans="1:34">
      <c r="A3913" s="4">
        <v>43289.918217592596</v>
      </c>
      <c r="B3913" s="3">
        <v>-1.1447914254677E-3</v>
      </c>
      <c r="C3913">
        <v>2.6892739858794799</v>
      </c>
      <c r="D3913" s="3">
        <v>1.8940183118593301E-2</v>
      </c>
      <c r="E3913" s="3">
        <v>1.8741963810443799E-2</v>
      </c>
      <c r="F3913" s="3">
        <v>1.87039225069566E-2</v>
      </c>
      <c r="G3913">
        <v>-4227524</v>
      </c>
      <c r="H3913">
        <v>16851087</v>
      </c>
      <c r="K3913">
        <f t="shared" si="1415"/>
        <v>73.67681420215942</v>
      </c>
      <c r="L3913">
        <f t="shared" si="1416"/>
        <v>53.986382165904388</v>
      </c>
      <c r="M3913">
        <f t="shared" si="1410"/>
        <v>18.076948494625803</v>
      </c>
      <c r="N3913">
        <f t="shared" si="1417"/>
        <v>7.0459786842981958E-2</v>
      </c>
      <c r="O3913">
        <f t="shared" si="1418"/>
        <v>55.997796683634945</v>
      </c>
      <c r="P3913">
        <f t="shared" si="1419"/>
        <v>55.975681990967956</v>
      </c>
      <c r="Q3913">
        <f t="shared" si="1411"/>
        <v>3.0703435261081324E-2</v>
      </c>
      <c r="R3913">
        <f t="shared" si="1420"/>
        <v>55.967093248373864</v>
      </c>
      <c r="S3913">
        <f t="shared" si="1412"/>
        <v>18.056479537785084</v>
      </c>
      <c r="T3913">
        <f t="shared" si="1413"/>
        <v>7.3666699778495746</v>
      </c>
      <c r="U3913">
        <f t="shared" si="1414"/>
        <v>0.4893192678074742</v>
      </c>
      <c r="V3913" s="6">
        <f t="shared" si="1422"/>
        <v>218919.00000027381</v>
      </c>
      <c r="W3913">
        <f t="shared" si="1427"/>
        <v>7.3687362732511357</v>
      </c>
      <c r="X3913">
        <f t="shared" si="1428"/>
        <v>18.032448586366279</v>
      </c>
      <c r="Y3913">
        <f t="shared" si="1423"/>
        <v>6.6930702638880275E-3</v>
      </c>
      <c r="Z3913">
        <f t="shared" si="1424"/>
        <v>-6.0072382924437008E-8</v>
      </c>
      <c r="AA3913">
        <f t="shared" si="1426"/>
        <v>5.3573531083634994E-8</v>
      </c>
      <c r="AB3913">
        <f t="shared" si="1425"/>
        <v>0.99810999138835654</v>
      </c>
      <c r="AC3913">
        <f t="shared" si="1421"/>
        <v>2.2352422534344898</v>
      </c>
      <c r="AD3913">
        <f t="shared" si="1429"/>
        <v>3.1450444918910818E-9</v>
      </c>
      <c r="AE3913">
        <f t="shared" si="1430"/>
        <v>5.0724344215990058E-6</v>
      </c>
      <c r="AF3913">
        <f t="shared" si="1431"/>
        <v>6.1722198739906168E-5</v>
      </c>
      <c r="AG3913">
        <f t="shared" si="1432"/>
        <v>3.1450444918910816E-7</v>
      </c>
      <c r="AH3913">
        <f t="shared" si="1433"/>
        <v>0.61722198739906164</v>
      </c>
    </row>
    <row r="3914" spans="1:34">
      <c r="A3914" s="4">
        <v>43289.918912037036</v>
      </c>
      <c r="B3914" s="3">
        <v>-1.1468012084697001E-3</v>
      </c>
      <c r="C3914">
        <v>2.68930371639726</v>
      </c>
      <c r="D3914" s="3">
        <v>1.89403258250786E-2</v>
      </c>
      <c r="E3914" s="3">
        <v>1.8746114190726099E-2</v>
      </c>
      <c r="F3914" s="3">
        <v>1.87065071736288E-2</v>
      </c>
      <c r="G3914">
        <v>-4227524</v>
      </c>
      <c r="H3914">
        <v>16851087</v>
      </c>
      <c r="K3914">
        <f t="shared" si="1415"/>
        <v>73.80484568310024</v>
      </c>
      <c r="L3914">
        <f t="shared" si="1416"/>
        <v>54.111016126027934</v>
      </c>
      <c r="M3914">
        <f t="shared" si="1410"/>
        <v>18.118681272179057</v>
      </c>
      <c r="N3914">
        <f t="shared" si="1417"/>
        <v>7.0468797700399849E-2</v>
      </c>
      <c r="O3914">
        <f t="shared" si="1418"/>
        <v>55.998225309848529</v>
      </c>
      <c r="P3914">
        <f t="shared" si="1419"/>
        <v>55.988103833032142</v>
      </c>
      <c r="Q3914">
        <f t="shared" si="1411"/>
        <v>2.3342087985938065E-2</v>
      </c>
      <c r="R3914">
        <f t="shared" si="1420"/>
        <v>55.974883221862591</v>
      </c>
      <c r="S3914">
        <f t="shared" si="1412"/>
        <v>18.10311988018843</v>
      </c>
      <c r="T3914">
        <f t="shared" si="1413"/>
        <v>7.3676184891567207</v>
      </c>
      <c r="U3914">
        <f t="shared" si="1414"/>
        <v>0.48930401804623697</v>
      </c>
      <c r="V3914" s="6">
        <f t="shared" si="1422"/>
        <v>218978.99999984074</v>
      </c>
      <c r="W3914">
        <f t="shared" si="1427"/>
        <v>7.3687450287401406</v>
      </c>
      <c r="X3914">
        <f t="shared" si="1428"/>
        <v>18.038757305021317</v>
      </c>
      <c r="Y3914">
        <f t="shared" si="1423"/>
        <v>3.0627297271986247E-2</v>
      </c>
      <c r="Z3914">
        <f t="shared" si="1424"/>
        <v>2.0067677243548636E-7</v>
      </c>
      <c r="AA3914">
        <f t="shared" si="1426"/>
        <v>7.0106221300830091E-8</v>
      </c>
      <c r="AB3914">
        <f t="shared" si="1425"/>
        <v>0.99660337265706578</v>
      </c>
      <c r="AC3914">
        <f t="shared" si="1421"/>
        <v>2.2352193658566484</v>
      </c>
      <c r="AD3914">
        <f t="shared" si="1429"/>
        <v>8.9938438768766268E-10</v>
      </c>
      <c r="AE3914">
        <f t="shared" si="1430"/>
        <v>3.3511128935775717E-5</v>
      </c>
      <c r="AF3914">
        <f t="shared" si="1431"/>
        <v>2.671697731147261E-6</v>
      </c>
      <c r="AG3914">
        <f t="shared" si="1432"/>
        <v>8.9938438768766264E-8</v>
      </c>
      <c r="AH3914">
        <f t="shared" si="1433"/>
        <v>2.6716977311472608E-2</v>
      </c>
    </row>
    <row r="3915" spans="1:34">
      <c r="A3915" s="4">
        <v>43289.919618055559</v>
      </c>
      <c r="B3915" s="3">
        <v>-1.1452671137522001E-3</v>
      </c>
      <c r="C3915">
        <v>2.6893500960050001</v>
      </c>
      <c r="D3915" s="3">
        <v>1.8933773218959699E-2</v>
      </c>
      <c r="E3915">
        <v>1.8734257660234999E-2</v>
      </c>
      <c r="F3915" s="3">
        <v>1.8695167990808802E-2</v>
      </c>
      <c r="G3915">
        <v>-4227524</v>
      </c>
      <c r="H3915">
        <v>16851087</v>
      </c>
      <c r="K3915">
        <f t="shared" si="1415"/>
        <v>73.707117511258033</v>
      </c>
      <c r="L3915">
        <f t="shared" si="1416"/>
        <v>54.028193206803493</v>
      </c>
      <c r="M3915">
        <f t="shared" si="1410"/>
        <v>18.090948618407339</v>
      </c>
      <c r="N3915">
        <f t="shared" si="1417"/>
        <v>7.0482854637972714E-2</v>
      </c>
      <c r="O3915">
        <f t="shared" si="1418"/>
        <v>55.978544222868017</v>
      </c>
      <c r="P3915">
        <f t="shared" si="1419"/>
        <v>55.952617940373635</v>
      </c>
      <c r="Q3915">
        <f t="shared" si="1411"/>
        <v>3.7836368568939349E-2</v>
      </c>
      <c r="R3915">
        <f t="shared" si="1420"/>
        <v>55.940707854299077</v>
      </c>
      <c r="S3915">
        <f t="shared" si="1412"/>
        <v>18.065724372694714</v>
      </c>
      <c r="T3915">
        <f t="shared" si="1413"/>
        <v>7.3690981667959692</v>
      </c>
      <c r="U3915">
        <f t="shared" si="1414"/>
        <v>0.48928022841870489</v>
      </c>
      <c r="V3915" s="6">
        <f t="shared" si="1422"/>
        <v>219040.00000027008</v>
      </c>
      <c r="W3915">
        <f t="shared" si="1427"/>
        <v>7.3691536182262984</v>
      </c>
      <c r="X3915">
        <f t="shared" si="1428"/>
        <v>18.050511472629108</v>
      </c>
      <c r="Y3915">
        <f t="shared" si="1423"/>
        <v>3.1809592820475054E-2</v>
      </c>
      <c r="Z3915">
        <f t="shared" si="1424"/>
        <v>4.7660733453360116E-7</v>
      </c>
      <c r="AA3915">
        <f t="shared" si="1426"/>
        <v>8.2409618755484156E-8</v>
      </c>
      <c r="AB3915">
        <f t="shared" si="1425"/>
        <v>0.99652261246907858</v>
      </c>
      <c r="AC3915">
        <f t="shared" si="1421"/>
        <v>2.2351836612352129</v>
      </c>
      <c r="AD3915">
        <f t="shared" si="1429"/>
        <v>1.0179121930745808E-9</v>
      </c>
      <c r="AE3915">
        <f t="shared" si="1430"/>
        <v>8.0076343037610088E-5</v>
      </c>
      <c r="AF3915">
        <f t="shared" si="1431"/>
        <v>1.2654270716462786E-6</v>
      </c>
      <c r="AG3915">
        <f t="shared" si="1432"/>
        <v>1.0179121930745809E-7</v>
      </c>
      <c r="AH3915">
        <f t="shared" si="1433"/>
        <v>1.2654270716462785E-2</v>
      </c>
    </row>
    <row r="3916" spans="1:34">
      <c r="A3916" s="4">
        <v>43289.920312499999</v>
      </c>
      <c r="B3916" s="3">
        <v>-1.1450768384384E-3</v>
      </c>
      <c r="C3916">
        <v>2.6894844779453702</v>
      </c>
      <c r="D3916" s="3">
        <v>1.89311450411878E-2</v>
      </c>
      <c r="E3916" s="3">
        <v>1.8732652212274801E-2</v>
      </c>
      <c r="F3916">
        <v>1.8693738682050001E-2</v>
      </c>
      <c r="G3916">
        <v>-4227524</v>
      </c>
      <c r="H3916">
        <v>16851087</v>
      </c>
      <c r="K3916">
        <f t="shared" si="1415"/>
        <v>73.694996187618585</v>
      </c>
      <c r="L3916">
        <f t="shared" si="1416"/>
        <v>54.0179506965192</v>
      </c>
      <c r="M3916">
        <f t="shared" si="1410"/>
        <v>18.087518988129542</v>
      </c>
      <c r="N3916">
        <f t="shared" si="1417"/>
        <v>7.0523583713502799E-2</v>
      </c>
      <c r="O3916">
        <f t="shared" si="1418"/>
        <v>55.970650356764914</v>
      </c>
      <c r="P3916">
        <f t="shared" si="1419"/>
        <v>55.947812929833056</v>
      </c>
      <c r="Q3916">
        <f t="shared" si="1411"/>
        <v>3.4250321906547754E-2</v>
      </c>
      <c r="R3916">
        <f t="shared" si="1420"/>
        <v>55.936400034858366</v>
      </c>
      <c r="S3916">
        <f t="shared" si="1412"/>
        <v>18.064685440191845</v>
      </c>
      <c r="T3916">
        <f t="shared" si="1413"/>
        <v>7.3733854379043997</v>
      </c>
      <c r="U3916">
        <f t="shared" si="1414"/>
        <v>0.48921129949790965</v>
      </c>
      <c r="V3916" s="6">
        <f t="shared" si="1422"/>
        <v>219099.99999983702</v>
      </c>
      <c r="W3916">
        <f t="shared" si="1427"/>
        <v>7.3693637499620444</v>
      </c>
      <c r="X3916">
        <f t="shared" si="1428"/>
        <v>18.049963851537598</v>
      </c>
      <c r="Y3916">
        <f t="shared" si="1423"/>
        <v>3.3365005332467966E-2</v>
      </c>
      <c r="Z3916">
        <f t="shared" si="1424"/>
        <v>-2.0234907926667999E-7</v>
      </c>
      <c r="AA3916">
        <f t="shared" si="1426"/>
        <v>5.1610064225063249E-8</v>
      </c>
      <c r="AB3916">
        <f t="shared" si="1425"/>
        <v>0.99642342976080656</v>
      </c>
      <c r="AC3916">
        <f t="shared" si="1421"/>
        <v>2.235080209383367</v>
      </c>
      <c r="AD3916">
        <f t="shared" si="1429"/>
        <v>6.0773412246788362E-10</v>
      </c>
      <c r="AE3916">
        <f t="shared" si="1430"/>
        <v>3.1822775932053708E-4</v>
      </c>
      <c r="AF3916">
        <f t="shared" si="1431"/>
        <v>1.9011071554541124E-7</v>
      </c>
      <c r="AG3916">
        <f t="shared" si="1432"/>
        <v>6.0773412246788366E-8</v>
      </c>
      <c r="AH3916">
        <f t="shared" si="1433"/>
        <v>1.9011071554541122E-3</v>
      </c>
    </row>
    <row r="3917" spans="1:34">
      <c r="A3917" s="4">
        <v>43289.921006944445</v>
      </c>
      <c r="B3917" s="3">
        <v>-1.14556441893001E-3</v>
      </c>
      <c r="C3917">
        <v>2.6892739858794799</v>
      </c>
      <c r="D3917" s="3">
        <v>1.8928481186794702E-2</v>
      </c>
      <c r="E3917" s="3">
        <v>1.87318911110196E-2</v>
      </c>
      <c r="F3917" s="3">
        <v>1.86931550476402E-2</v>
      </c>
      <c r="G3917">
        <v>-4227524</v>
      </c>
      <c r="H3917">
        <v>16851087</v>
      </c>
      <c r="K3917">
        <f t="shared" si="1415"/>
        <v>73.726057079444502</v>
      </c>
      <c r="L3917">
        <f t="shared" si="1416"/>
        <v>54.049778770465082</v>
      </c>
      <c r="M3917">
        <f t="shared" si="1410"/>
        <v>18.098176387835171</v>
      </c>
      <c r="N3917">
        <f t="shared" si="1417"/>
        <v>7.0459786842981958E-2</v>
      </c>
      <c r="O3917">
        <f t="shared" si="1418"/>
        <v>55.962649334108789</v>
      </c>
      <c r="P3917">
        <f t="shared" si="1419"/>
        <v>55.945534998910126</v>
      </c>
      <c r="Q3917">
        <f t="shared" si="1411"/>
        <v>2.8008325521916788E-2</v>
      </c>
      <c r="R3917">
        <f t="shared" si="1420"/>
        <v>55.934641008586873</v>
      </c>
      <c r="S3917">
        <f t="shared" si="1412"/>
        <v>18.079504170820559</v>
      </c>
      <c r="T3917">
        <f t="shared" si="1413"/>
        <v>7.3666699778495746</v>
      </c>
      <c r="U3917">
        <f t="shared" si="1414"/>
        <v>0.4893192678074742</v>
      </c>
      <c r="V3917" s="6">
        <f t="shared" si="1422"/>
        <v>219160.0000000326</v>
      </c>
      <c r="W3917">
        <f t="shared" si="1427"/>
        <v>7.3699299382500181</v>
      </c>
      <c r="X3917">
        <f t="shared" si="1428"/>
        <v>18.054049683759249</v>
      </c>
      <c r="Y3917">
        <f t="shared" si="1423"/>
        <v>3.0346278705250047E-2</v>
      </c>
      <c r="Z3917">
        <f t="shared" si="1424"/>
        <v>-3.4778747806873016E-8</v>
      </c>
      <c r="AA3917">
        <f t="shared" si="1426"/>
        <v>7.6903699133459059E-8</v>
      </c>
      <c r="AB3917">
        <f t="shared" si="1425"/>
        <v>0.99661673941125228</v>
      </c>
      <c r="AC3917">
        <f t="shared" si="1421"/>
        <v>2.2352422534344898</v>
      </c>
      <c r="AD3917">
        <f t="shared" si="1429"/>
        <v>9.95734819097663E-10</v>
      </c>
      <c r="AE3917">
        <f t="shared" si="1430"/>
        <v>4.9087555930733655E-4</v>
      </c>
      <c r="AF3917">
        <f t="shared" si="1431"/>
        <v>2.0193115101223595E-7</v>
      </c>
      <c r="AG3917">
        <f t="shared" si="1432"/>
        <v>9.9573481909766297E-8</v>
      </c>
      <c r="AH3917">
        <f t="shared" si="1433"/>
        <v>2.0193115101223595E-3</v>
      </c>
    </row>
    <row r="3918" spans="1:34">
      <c r="A3918" s="4">
        <v>43289.921701388892</v>
      </c>
      <c r="B3918" s="3">
        <v>-1.14587361631493E-3</v>
      </c>
      <c r="C3918">
        <v>2.6894713965175501</v>
      </c>
      <c r="D3918">
        <v>1.8924913524661E-2</v>
      </c>
      <c r="E3918" s="3">
        <v>1.8728275880057502E-2</v>
      </c>
      <c r="F3918" s="3">
        <v>1.86893435576167E-2</v>
      </c>
      <c r="G3918">
        <v>-4227524</v>
      </c>
      <c r="H3918">
        <v>16851087</v>
      </c>
      <c r="K3918">
        <f t="shared" si="1415"/>
        <v>73.745754230358273</v>
      </c>
      <c r="L3918">
        <f t="shared" si="1416"/>
        <v>54.074486090325962</v>
      </c>
      <c r="M3918">
        <f t="shared" si="1410"/>
        <v>18.106449454683634</v>
      </c>
      <c r="N3918">
        <f t="shared" si="1417"/>
        <v>7.0519618936239883E-2</v>
      </c>
      <c r="O3918">
        <f t="shared" si="1418"/>
        <v>55.951933678765499</v>
      </c>
      <c r="P3918">
        <f t="shared" si="1419"/>
        <v>55.934714827026532</v>
      </c>
      <c r="Q3918">
        <f t="shared" si="1411"/>
        <v>2.8780188687285602E-2</v>
      </c>
      <c r="R3918">
        <f t="shared" si="1420"/>
        <v>55.923153490078214</v>
      </c>
      <c r="S3918">
        <f t="shared" si="1412"/>
        <v>18.087262662225445</v>
      </c>
      <c r="T3918">
        <f t="shared" si="1413"/>
        <v>7.3729680929293568</v>
      </c>
      <c r="U3918">
        <f t="shared" si="1414"/>
        <v>0.48921800939285232</v>
      </c>
      <c r="V3918" s="6">
        <f t="shared" si="1422"/>
        <v>219220.00000022817</v>
      </c>
      <c r="W3918">
        <f t="shared" si="1427"/>
        <v>7.3705574149609028</v>
      </c>
      <c r="X3918">
        <f t="shared" si="1428"/>
        <v>18.053490742778347</v>
      </c>
      <c r="Y3918">
        <f t="shared" si="1423"/>
        <v>3.1469590270368997E-2</v>
      </c>
      <c r="Z3918">
        <f t="shared" si="1424"/>
        <v>2.8847286038928844E-7</v>
      </c>
      <c r="AA3918">
        <f t="shared" si="1426"/>
        <v>8.4821024991655336E-8</v>
      </c>
      <c r="AB3918">
        <f t="shared" si="1425"/>
        <v>0.99654750933173619</v>
      </c>
      <c r="AC3918">
        <f t="shared" si="1421"/>
        <v>2.2350902799176144</v>
      </c>
      <c r="AD3918">
        <f t="shared" si="1429"/>
        <v>1.0589727992817262E-9</v>
      </c>
      <c r="AE3918">
        <f t="shared" si="1430"/>
        <v>1.8417249152978473E-4</v>
      </c>
      <c r="AF3918">
        <f t="shared" si="1431"/>
        <v>5.7238873450654817E-7</v>
      </c>
      <c r="AG3918">
        <f t="shared" si="1432"/>
        <v>1.0589727992817262E-7</v>
      </c>
      <c r="AH3918">
        <f t="shared" si="1433"/>
        <v>5.7238873450654818E-3</v>
      </c>
    </row>
    <row r="3919" spans="1:34">
      <c r="A3919" s="4">
        <v>43289.922407407408</v>
      </c>
      <c r="B3919" s="3">
        <v>-1.1449817007815001E-3</v>
      </c>
      <c r="C3919">
        <v>2.6893833941849201</v>
      </c>
      <c r="D3919" s="3">
        <v>1.8948079544115901E-2</v>
      </c>
      <c r="E3919">
        <v>1.8746102298518998E-2</v>
      </c>
      <c r="F3919">
        <v>1.8709496811116E-2</v>
      </c>
      <c r="G3919">
        <v>-4227524</v>
      </c>
      <c r="H3919">
        <v>16851224</v>
      </c>
      <c r="K3919">
        <f t="shared" si="1415"/>
        <v>73.688935525798883</v>
      </c>
      <c r="L3919">
        <f t="shared" si="1416"/>
        <v>53.991176117458664</v>
      </c>
      <c r="M3919">
        <f t="shared" si="1410"/>
        <v>18.078553714532301</v>
      </c>
      <c r="N3919">
        <f t="shared" si="1417"/>
        <v>7.0492946798282677E-2</v>
      </c>
      <c r="O3919">
        <f t="shared" si="1418"/>
        <v>56.021514000794781</v>
      </c>
      <c r="P3919">
        <f t="shared" si="1419"/>
        <v>55.988068240361507</v>
      </c>
      <c r="Q3919">
        <f t="shared" si="1411"/>
        <v>3.76202566019046E-2</v>
      </c>
      <c r="R3919">
        <f t="shared" si="1420"/>
        <v>55.983893744192876</v>
      </c>
      <c r="S3919">
        <f t="shared" si="1412"/>
        <v>18.053473543464364</v>
      </c>
      <c r="T3919">
        <f t="shared" si="1413"/>
        <v>7.3701604994601775</v>
      </c>
      <c r="U3919">
        <f t="shared" si="1414"/>
        <v>0.48926314868611576</v>
      </c>
      <c r="V3919" s="6">
        <f t="shared" si="1422"/>
        <v>219281.00000002887</v>
      </c>
      <c r="W3919">
        <f t="shared" si="1427"/>
        <v>7.370609947894831</v>
      </c>
      <c r="X3919">
        <f t="shared" si="1428"/>
        <v>18.059404829888784</v>
      </c>
      <c r="Y3919">
        <f t="shared" si="1423"/>
        <v>5.8582935899072668E-3</v>
      </c>
      <c r="Z3919">
        <f t="shared" si="1424"/>
        <v>-3.072863077849432E-7</v>
      </c>
      <c r="AA3919">
        <f t="shared" si="1426"/>
        <v>3.7059505147287575E-8</v>
      </c>
      <c r="AB3919">
        <f t="shared" si="1425"/>
        <v>0.99816303894689018</v>
      </c>
      <c r="AC3919">
        <f t="shared" si="1421"/>
        <v>2.2351580271480258</v>
      </c>
      <c r="AD3919">
        <f t="shared" si="1429"/>
        <v>2.4855014685370607E-9</v>
      </c>
      <c r="AE3919">
        <f t="shared" si="1430"/>
        <v>1.0507679669877699E-4</v>
      </c>
      <c r="AF3919">
        <f t="shared" si="1431"/>
        <v>2.3547143764639578E-6</v>
      </c>
      <c r="AG3919">
        <f t="shared" si="1432"/>
        <v>2.4855014685370607E-7</v>
      </c>
      <c r="AH3919">
        <f t="shared" si="1433"/>
        <v>2.3547143764639577E-2</v>
      </c>
    </row>
    <row r="3920" spans="1:34">
      <c r="A3920" s="4">
        <v>43289.923101851855</v>
      </c>
      <c r="B3920" s="3">
        <v>-1.1396539919951501E-3</v>
      </c>
      <c r="C3920">
        <v>2.6893548528878499</v>
      </c>
      <c r="D3920" s="3">
        <v>1.8941098818540902E-2</v>
      </c>
      <c r="E3920" s="3">
        <v>1.8743914132410298E-2</v>
      </c>
      <c r="F3920">
        <v>1.8731222304249999E-2</v>
      </c>
      <c r="G3920">
        <v>-4227524</v>
      </c>
      <c r="H3920">
        <v>16851224</v>
      </c>
      <c r="K3920">
        <f t="shared" si="1415"/>
        <v>73.349538463897687</v>
      </c>
      <c r="L3920">
        <f t="shared" si="1416"/>
        <v>53.623221092558865</v>
      </c>
      <c r="M3920">
        <f t="shared" si="1410"/>
        <v>17.955346643293264</v>
      </c>
      <c r="N3920">
        <f t="shared" si="1417"/>
        <v>7.0484296375161098E-2</v>
      </c>
      <c r="O3920">
        <f t="shared" si="1418"/>
        <v>56.000547035172907</v>
      </c>
      <c r="P3920">
        <f t="shared" si="1419"/>
        <v>55.981519188958096</v>
      </c>
      <c r="Q3920">
        <f t="shared" si="1411"/>
        <v>-4.8825564519468401E-2</v>
      </c>
      <c r="R3920">
        <f t="shared" si="1420"/>
        <v>56.049372599692376</v>
      </c>
      <c r="S3920">
        <f t="shared" si="1412"/>
        <v>17.987897019639576</v>
      </c>
      <c r="T3920">
        <f t="shared" si="1413"/>
        <v>7.3692499286052735</v>
      </c>
      <c r="U3920">
        <f t="shared" si="1414"/>
        <v>0.48927778845690412</v>
      </c>
      <c r="V3920" s="6">
        <f t="shared" si="1422"/>
        <v>219341.00000022445</v>
      </c>
      <c r="W3920">
        <f t="shared" si="1427"/>
        <v>7.370995189410352</v>
      </c>
      <c r="X3920">
        <f t="shared" si="1428"/>
        <v>18.059533353305021</v>
      </c>
      <c r="Y3920">
        <f t="shared" si="1423"/>
        <v>4.234483253474271E-4</v>
      </c>
      <c r="Z3920">
        <f t="shared" si="1424"/>
        <v>1.1698306143433358E-7</v>
      </c>
      <c r="AA3920">
        <f t="shared" si="1426"/>
        <v>1.0887536140152944E-7</v>
      </c>
      <c r="AB3920">
        <f t="shared" si="1425"/>
        <v>0.99849541907687789</v>
      </c>
      <c r="AC3920">
        <f t="shared" si="1421"/>
        <v>2.2351799992227548</v>
      </c>
      <c r="AD3920">
        <f t="shared" si="1429"/>
        <v>1.01022706604869E-7</v>
      </c>
      <c r="AE3920">
        <f t="shared" si="1430"/>
        <v>-2.8725378529572012E-4</v>
      </c>
      <c r="AF3920">
        <f t="shared" si="1431"/>
        <v>-3.5009368387401892E-5</v>
      </c>
      <c r="AG3920">
        <f t="shared" si="1432"/>
        <v>1.01022706604869E-5</v>
      </c>
      <c r="AH3920" t="str">
        <f t="shared" si="1433"/>
        <v>NaN</v>
      </c>
    </row>
    <row r="3921" spans="1:34">
      <c r="A3921" s="4">
        <v>43289.923796296294</v>
      </c>
      <c r="B3921" s="3">
        <v>-1.1440422164196199E-3</v>
      </c>
      <c r="C3921">
        <v>2.6894273953512302</v>
      </c>
      <c r="D3921" s="3">
        <v>1.8937233851229401E-2</v>
      </c>
      <c r="E3921" s="3">
        <v>1.87382653340319E-2</v>
      </c>
      <c r="F3921">
        <v>1.8707031253506999E-2</v>
      </c>
      <c r="G3921">
        <v>-4227524</v>
      </c>
      <c r="H3921">
        <v>16851222</v>
      </c>
      <c r="K3921">
        <f t="shared" si="1415"/>
        <v>73.629086490329598</v>
      </c>
      <c r="L3921">
        <f t="shared" si="1416"/>
        <v>53.934568035027105</v>
      </c>
      <c r="M3921">
        <f t="shared" si="1410"/>
        <v>18.059598908719416</v>
      </c>
      <c r="N3921">
        <f t="shared" si="1417"/>
        <v>7.0506282867259795E-2</v>
      </c>
      <c r="O3921">
        <f t="shared" si="1418"/>
        <v>55.988938408551043</v>
      </c>
      <c r="P3921">
        <f t="shared" si="1419"/>
        <v>55.964612670389627</v>
      </c>
      <c r="Q3921">
        <f t="shared" si="1411"/>
        <v>1.2475652893606082E-2</v>
      </c>
      <c r="R3921">
        <f t="shared" si="1420"/>
        <v>55.976462755657437</v>
      </c>
      <c r="S3921">
        <f t="shared" si="1412"/>
        <v>18.051281806790346</v>
      </c>
      <c r="T3921">
        <f t="shared" si="1413"/>
        <v>7.3715642961946113</v>
      </c>
      <c r="U3921">
        <f t="shared" si="1414"/>
        <v>0.48924057903948642</v>
      </c>
      <c r="V3921" s="6">
        <f t="shared" si="1422"/>
        <v>219400.99999979138</v>
      </c>
      <c r="W3921">
        <f t="shared" si="1427"/>
        <v>7.3715321927350335</v>
      </c>
      <c r="X3921">
        <f t="shared" si="1428"/>
        <v>18.054748309692943</v>
      </c>
      <c r="Y3921">
        <f t="shared" si="1423"/>
        <v>-2.1755293916067824E-2</v>
      </c>
      <c r="Z3921">
        <f t="shared" si="1424"/>
        <v>2.5609805344286038E-7</v>
      </c>
      <c r="AA3921">
        <f t="shared" si="1426"/>
        <v>6.3256484128756594E-8</v>
      </c>
      <c r="AB3921">
        <f t="shared" si="1425"/>
        <v>0.99991133901829576</v>
      </c>
      <c r="AC3921">
        <f t="shared" si="1421"/>
        <v>2.2351241535328241</v>
      </c>
      <c r="AD3921">
        <f t="shared" si="1429"/>
        <v>-1.1424022602755476E-9</v>
      </c>
      <c r="AE3921">
        <f t="shared" si="1430"/>
        <v>-2.8082804115625278E-4</v>
      </c>
      <c r="AF3921">
        <f t="shared" si="1431"/>
        <v>4.0495766066348676E-7</v>
      </c>
      <c r="AG3921" t="str">
        <f t="shared" si="1432"/>
        <v>NaN</v>
      </c>
      <c r="AH3921">
        <f t="shared" si="1433"/>
        <v>4.0495766066348674E-3</v>
      </c>
    </row>
    <row r="3922" spans="1:34">
      <c r="A3922" s="4">
        <v>43289.924490740741</v>
      </c>
      <c r="B3922" s="3">
        <v>-1.1419967567962901E-3</v>
      </c>
      <c r="C3922">
        <v>2.6894511797654599</v>
      </c>
      <c r="D3922" s="3">
        <v>1.8932524537212898E-2</v>
      </c>
      <c r="E3922" s="3">
        <v>1.8733080331730899E-2</v>
      </c>
      <c r="F3922" s="3">
        <v>1.8716071631406501E-2</v>
      </c>
      <c r="G3922">
        <v>-4227524</v>
      </c>
      <c r="H3922">
        <v>16851221</v>
      </c>
      <c r="K3922">
        <f t="shared" si="1415"/>
        <v>73.498782261206884</v>
      </c>
      <c r="L3922">
        <f t="shared" si="1416"/>
        <v>53.792380311432943</v>
      </c>
      <c r="M3922">
        <f t="shared" ref="M3922:M3985" si="1434">L3922/((($B$7/2))^2*PI())</f>
        <v>18.011988380788853</v>
      </c>
      <c r="N3922">
        <f t="shared" si="1417"/>
        <v>7.0513491553195806E-2</v>
      </c>
      <c r="O3922">
        <f t="shared" si="1418"/>
        <v>55.974793743497855</v>
      </c>
      <c r="P3922">
        <f t="shared" si="1419"/>
        <v>55.949094265977344</v>
      </c>
      <c r="Q3922">
        <f t="shared" ref="Q3922:Q3985" si="1435">O3922-R3922</f>
        <v>-2.891597012234115E-2</v>
      </c>
      <c r="R3922">
        <f t="shared" si="1420"/>
        <v>56.003709713620196</v>
      </c>
      <c r="S3922">
        <f t="shared" ref="S3922:S3985" si="1436">M3922-(2/3)*Q3922</f>
        <v>18.031265694203746</v>
      </c>
      <c r="T3922">
        <f t="shared" ref="T3922:T3985" si="1437">N3922/$D$7*100-$N$30/$D$7*100</f>
        <v>7.3723231052405058</v>
      </c>
      <c r="U3922">
        <f t="shared" ref="U3922:U3985" si="1438">(2.40665404368-T3922*2.40665404368/100-$M$7)/$M$7</f>
        <v>0.48922837923049373</v>
      </c>
      <c r="V3922" s="6">
        <f t="shared" si="1422"/>
        <v>219460.99999998696</v>
      </c>
      <c r="W3922">
        <f t="shared" si="1427"/>
        <v>7.3720137446294594</v>
      </c>
      <c r="X3922">
        <f t="shared" si="1428"/>
        <v>18.05427287631974</v>
      </c>
      <c r="Y3922">
        <f t="shared" si="1423"/>
        <v>-8.0070380782331085E-3</v>
      </c>
      <c r="Z3922">
        <f t="shared" si="1424"/>
        <v>1.4227669562302683E-7</v>
      </c>
      <c r="AA3922">
        <f t="shared" si="1426"/>
        <v>-2.8123117607088035E-8</v>
      </c>
      <c r="AB3922">
        <f t="shared" si="1425"/>
        <v>0.99903688939315805</v>
      </c>
      <c r="AC3922">
        <f t="shared" si="1421"/>
        <v>2.2351058434705466</v>
      </c>
      <c r="AD3922">
        <f t="shared" si="1429"/>
        <v>1.3799615015197615E-9</v>
      </c>
      <c r="AE3922">
        <f t="shared" si="1430"/>
        <v>8.1970849351103449E-4</v>
      </c>
      <c r="AF3922">
        <f t="shared" si="1431"/>
        <v>1.6758632267447447E-7</v>
      </c>
      <c r="AG3922">
        <f t="shared" si="1432"/>
        <v>1.3799615015197614E-7</v>
      </c>
      <c r="AH3922">
        <f t="shared" si="1433"/>
        <v>1.6758632267447448E-3</v>
      </c>
    </row>
    <row r="3923" spans="1:34">
      <c r="A3923" s="4">
        <v>43289.925185185188</v>
      </c>
      <c r="B3923" s="3">
        <v>-1.14369734241336E-3</v>
      </c>
      <c r="C3923">
        <v>2.68948091028324</v>
      </c>
      <c r="D3923" s="3">
        <v>1.8934141877380201E-2</v>
      </c>
      <c r="E3923" s="3">
        <v>1.8738205872996301E-2</v>
      </c>
      <c r="F3923" s="3">
        <v>1.8710604525404101E-2</v>
      </c>
      <c r="G3923">
        <v>-4227524</v>
      </c>
      <c r="H3923">
        <v>16851219</v>
      </c>
      <c r="K3923">
        <f t="shared" ref="K3923:K3986" si="1439">(B3923-$B$19)*($B$17/$B$18)</f>
        <v>73.607116591233265</v>
      </c>
      <c r="L3923">
        <f t="shared" ref="L3923:L3986" si="1440">K3923-R3923*$B$8+$D$8</f>
        <v>53.907901102542766</v>
      </c>
      <c r="M3923">
        <f t="shared" si="1434"/>
        <v>18.050669679797434</v>
      </c>
      <c r="N3923">
        <f t="shared" ref="N3923:N3986" si="1441">(C3923-$C$19)*($C$17/$C$18)</f>
        <v>7.0522502410613697E-2</v>
      </c>
      <c r="O3923">
        <f t="shared" ref="O3923:O3986" si="1442">(D3923-$D$19)*($D$17/$D$18)</f>
        <v>55.97965150725355</v>
      </c>
      <c r="P3923">
        <f t="shared" ref="P3923:P3986" si="1443">(E3923-$E$19)*($E$17/$E$18)</f>
        <v>55.964434707036162</v>
      </c>
      <c r="Q3923">
        <f t="shared" si="1435"/>
        <v>-7.5807970059642571E-3</v>
      </c>
      <c r="R3923">
        <f t="shared" ref="R3923:R3986" si="1444">(F3923-$F$19)*($F$17/$F$18)</f>
        <v>55.987232304259514</v>
      </c>
      <c r="S3923">
        <f t="shared" si="1436"/>
        <v>18.055723544468076</v>
      </c>
      <c r="T3923">
        <f t="shared" si="1437"/>
        <v>7.3732716165476528</v>
      </c>
      <c r="U3923">
        <f t="shared" si="1438"/>
        <v>0.48921312946925616</v>
      </c>
      <c r="V3923" s="6">
        <f t="shared" si="1422"/>
        <v>219521.00000018254</v>
      </c>
      <c r="W3923">
        <f t="shared" si="1427"/>
        <v>7.3719874781624934</v>
      </c>
      <c r="X3923">
        <f t="shared" si="1428"/>
        <v>18.055553883490738</v>
      </c>
      <c r="Y3923">
        <f t="shared" si="1423"/>
        <v>-1.8888094346555324E-2</v>
      </c>
      <c r="Z3923">
        <f t="shared" si="1424"/>
        <v>3.0036191451301311E-7</v>
      </c>
      <c r="AA3923">
        <f t="shared" si="1426"/>
        <v>8.162199231599587E-8</v>
      </c>
      <c r="AB3923">
        <f t="shared" si="1425"/>
        <v>0.99972942555886768</v>
      </c>
      <c r="AC3923">
        <f t="shared" ref="AC3923:AC3986" si="1445">($D$7-$D$7*(T3923/100))*2.54</f>
        <v>2.2350829558927052</v>
      </c>
      <c r="AD3923">
        <f t="shared" si="1429"/>
        <v>-1.6978135762798654E-9</v>
      </c>
      <c r="AE3923">
        <f t="shared" si="1430"/>
        <v>1.9910179528637786E-3</v>
      </c>
      <c r="AF3923">
        <f t="shared" si="1431"/>
        <v>-8.4887914080776666E-8</v>
      </c>
      <c r="AG3923" t="str">
        <f t="shared" si="1432"/>
        <v>NaN</v>
      </c>
      <c r="AH3923" t="str">
        <f t="shared" si="1433"/>
        <v>NaN</v>
      </c>
    </row>
    <row r="3924" spans="1:34">
      <c r="A3924" s="4">
        <v>43289.925879629627</v>
      </c>
      <c r="B3924" s="3">
        <v>-1.1432692229573101E-3</v>
      </c>
      <c r="C3924">
        <v>2.6895641557330201</v>
      </c>
      <c r="D3924" s="3">
        <v>1.8933238069639601E-2</v>
      </c>
      <c r="E3924" s="3">
        <v>1.87349474082475E-2</v>
      </c>
      <c r="F3924">
        <v>1.8713880024643002E-2</v>
      </c>
      <c r="G3924">
        <v>-4227524</v>
      </c>
      <c r="H3924">
        <v>16851216</v>
      </c>
      <c r="K3924">
        <f t="shared" si="1439"/>
        <v>73.579843613044531</v>
      </c>
      <c r="L3924">
        <f t="shared" si="1440"/>
        <v>53.876322510415164</v>
      </c>
      <c r="M3924">
        <f t="shared" si="1434"/>
        <v>18.040095817269115</v>
      </c>
      <c r="N3924">
        <f t="shared" si="1441"/>
        <v>7.0547732811382519E-2</v>
      </c>
      <c r="O3924">
        <f t="shared" si="1442"/>
        <v>55.976936874566398</v>
      </c>
      <c r="P3924">
        <f t="shared" si="1443"/>
        <v>55.954682315272464</v>
      </c>
      <c r="Q3924">
        <f t="shared" si="1435"/>
        <v>-2.0167515911360567E-2</v>
      </c>
      <c r="R3924">
        <f t="shared" si="1444"/>
        <v>55.997104390477759</v>
      </c>
      <c r="S3924">
        <f t="shared" si="1436"/>
        <v>18.053540827876688</v>
      </c>
      <c r="T3924">
        <f t="shared" si="1437"/>
        <v>7.3759274482075288</v>
      </c>
      <c r="U3924">
        <f t="shared" si="1438"/>
        <v>0.48917043013779349</v>
      </c>
      <c r="V3924" s="6">
        <f t="shared" ref="V3924:V3987" si="1446">(A3924-$A$274)*86400</f>
        <v>219580.99999974947</v>
      </c>
      <c r="W3924">
        <f t="shared" si="1427"/>
        <v>7.3724077416339844</v>
      </c>
      <c r="X3924">
        <f t="shared" si="1428"/>
        <v>18.054559887464599</v>
      </c>
      <c r="Y3924">
        <f t="shared" ref="Y3924:Y3987" si="1447">AVERAGE(Q3923:Q3925)</f>
        <v>-1.4687790747691073E-2</v>
      </c>
      <c r="Z3924">
        <f t="shared" ref="Z3924:Z3987" si="1448">(T3925-T3923)/100/(V3925-V3923)</f>
        <v>-3.5411088871628291E-7</v>
      </c>
      <c r="AA3924">
        <f t="shared" si="1426"/>
        <v>1.0872231520814272E-7</v>
      </c>
      <c r="AB3924">
        <f t="shared" ref="AB3924:AB3987" si="1449">((M3924-$M$275)-(Y3924-$Y$275))/(M3924-$M$275)</f>
        <v>0.99946264462707346</v>
      </c>
      <c r="AC3924">
        <f t="shared" si="1445"/>
        <v>2.235018870674752</v>
      </c>
      <c r="AD3924">
        <f t="shared" si="1429"/>
        <v>-2.9081762072976705E-9</v>
      </c>
      <c r="AE3924">
        <f t="shared" si="1430"/>
        <v>-8.2021864047284575E-3</v>
      </c>
      <c r="AF3924">
        <f t="shared" si="1431"/>
        <v>3.5295725895181545E-8</v>
      </c>
      <c r="AG3924" t="str">
        <f t="shared" si="1432"/>
        <v>NaN</v>
      </c>
      <c r="AH3924">
        <f t="shared" si="1433"/>
        <v>3.5295725895181549E-4</v>
      </c>
    </row>
    <row r="3925" spans="1:34">
      <c r="A3925" s="4">
        <v>43289.926574074074</v>
      </c>
      <c r="B3925" s="3">
        <v>-1.1446962878108001E-3</v>
      </c>
      <c r="C3925">
        <v>2.6893477175635798</v>
      </c>
      <c r="D3925" s="3">
        <v>1.8932488860591502E-2</v>
      </c>
      <c r="E3925" s="3">
        <v>1.8735220929011101E-2</v>
      </c>
      <c r="F3925">
        <v>1.8711855170568E-2</v>
      </c>
      <c r="G3925">
        <v>-4227524</v>
      </c>
      <c r="H3925">
        <v>16851216</v>
      </c>
      <c r="K3925">
        <f t="shared" si="1439"/>
        <v>73.670753540339717</v>
      </c>
      <c r="L3925">
        <f t="shared" si="1440"/>
        <v>53.969894089963518</v>
      </c>
      <c r="M3925">
        <f t="shared" si="1434"/>
        <v>18.071427581988193</v>
      </c>
      <c r="N3925">
        <f t="shared" si="1441"/>
        <v>7.0482133769379937E-2</v>
      </c>
      <c r="O3925">
        <f t="shared" si="1442"/>
        <v>55.974686586944237</v>
      </c>
      <c r="P3925">
        <f t="shared" si="1443"/>
        <v>55.955500946697931</v>
      </c>
      <c r="Q3925">
        <f t="shared" si="1435"/>
        <v>-1.6315059325748393E-2</v>
      </c>
      <c r="R3925">
        <f t="shared" si="1444"/>
        <v>55.991001646269986</v>
      </c>
      <c r="S3925">
        <f t="shared" si="1436"/>
        <v>18.082304288205357</v>
      </c>
      <c r="T3925">
        <f t="shared" si="1437"/>
        <v>7.3690222858914671</v>
      </c>
      <c r="U3925">
        <f t="shared" si="1438"/>
        <v>0.48928144839960286</v>
      </c>
      <c r="V3925" s="6">
        <f t="shared" si="1446"/>
        <v>219640.99999994505</v>
      </c>
      <c r="W3925">
        <f t="shared" si="1427"/>
        <v>7.372334779225743</v>
      </c>
      <c r="X3925">
        <f t="shared" si="1428"/>
        <v>18.05549247088922</v>
      </c>
      <c r="Y3925">
        <f t="shared" si="1447"/>
        <v>-9.945316495063139E-3</v>
      </c>
      <c r="Z3925">
        <f t="shared" si="1448"/>
        <v>-3.5118435176162403E-7</v>
      </c>
      <c r="AA3925">
        <f t="shared" si="1426"/>
        <v>5.3618324873249962E-8</v>
      </c>
      <c r="AB3925">
        <f t="shared" si="1449"/>
        <v>0.99916329686174332</v>
      </c>
      <c r="AC3925">
        <f t="shared" si="1445"/>
        <v>2.2351854922414387</v>
      </c>
      <c r="AD3925">
        <f t="shared" si="1429"/>
        <v>-2.1182904614079252E-9</v>
      </c>
      <c r="AE3925">
        <f t="shared" si="1430"/>
        <v>3.2571194168622726E-5</v>
      </c>
      <c r="AF3925">
        <f t="shared" si="1431"/>
        <v>-6.4741516049805897E-6</v>
      </c>
      <c r="AG3925" t="str">
        <f t="shared" si="1432"/>
        <v>NaN</v>
      </c>
      <c r="AH3925" t="str">
        <f t="shared" si="1433"/>
        <v>NaN</v>
      </c>
    </row>
    <row r="3926" spans="1:34">
      <c r="A3926" s="4">
        <v>43289.92728009259</v>
      </c>
      <c r="B3926" s="3">
        <v>-1.1439470787627201E-3</v>
      </c>
      <c r="C3926">
        <v>2.6894309630133599</v>
      </c>
      <c r="D3926" s="3">
        <v>1.8923867010435101E-2</v>
      </c>
      <c r="E3926" s="3">
        <v>1.8723709272526302E-2</v>
      </c>
      <c r="F3926" s="3">
        <v>1.86956444270618E-2</v>
      </c>
      <c r="G3926">
        <v>-4227524</v>
      </c>
      <c r="H3926">
        <v>16851217</v>
      </c>
      <c r="K3926">
        <f t="shared" si="1439"/>
        <v>73.623025828509881</v>
      </c>
      <c r="L3926">
        <f t="shared" si="1440"/>
        <v>53.943475252936878</v>
      </c>
      <c r="M3926">
        <f t="shared" si="1434"/>
        <v>18.062581426030736</v>
      </c>
      <c r="N3926">
        <f t="shared" si="1441"/>
        <v>7.0507364170148759E-2</v>
      </c>
      <c r="O3926">
        <f t="shared" si="1442"/>
        <v>55.948790419864764</v>
      </c>
      <c r="P3926">
        <f t="shared" si="1443"/>
        <v>55.921047241488985</v>
      </c>
      <c r="Q3926">
        <f t="shared" si="1435"/>
        <v>6.6466257519195437E-3</v>
      </c>
      <c r="R3926">
        <f t="shared" si="1444"/>
        <v>55.942143794112845</v>
      </c>
      <c r="S3926">
        <f t="shared" si="1436"/>
        <v>18.058150342196122</v>
      </c>
      <c r="T3926">
        <f t="shared" si="1437"/>
        <v>7.3716781175513439</v>
      </c>
      <c r="U3926">
        <f t="shared" si="1438"/>
        <v>0.48923874906814013</v>
      </c>
      <c r="V3926" s="6">
        <f t="shared" si="1446"/>
        <v>219701.99999974575</v>
      </c>
      <c r="W3926">
        <f t="shared" si="1427"/>
        <v>7.372533236976154</v>
      </c>
      <c r="X3926">
        <f t="shared" si="1428"/>
        <v>18.060148126087263</v>
      </c>
      <c r="Y3926">
        <f t="shared" si="1447"/>
        <v>-7.8949898672793974E-3</v>
      </c>
      <c r="Z3926">
        <f t="shared" si="1448"/>
        <v>4.6092946167664405E-7</v>
      </c>
      <c r="AA3926">
        <f t="shared" si="1426"/>
        <v>-4.7817514156848337E-9</v>
      </c>
      <c r="AB3926">
        <f t="shared" si="1449"/>
        <v>0.99903287601313473</v>
      </c>
      <c r="AC3926">
        <f t="shared" si="1445"/>
        <v>2.2351214070234859</v>
      </c>
      <c r="AD3926">
        <f t="shared" si="1429"/>
        <v>2.3796541536787235E-10</v>
      </c>
      <c r="AE3926">
        <f t="shared" si="1430"/>
        <v>4.3500416434975621E-5</v>
      </c>
      <c r="AF3926">
        <f t="shared" si="1431"/>
        <v>5.4456718165740716E-7</v>
      </c>
      <c r="AG3926">
        <f t="shared" si="1432"/>
        <v>2.3796541536787236E-8</v>
      </c>
      <c r="AH3926">
        <f t="shared" si="1433"/>
        <v>5.4456718165740714E-3</v>
      </c>
    </row>
    <row r="3927" spans="1:34">
      <c r="A3927" s="4">
        <v>43289.927974537037</v>
      </c>
      <c r="B3927" s="3">
        <v>-1.1426151515661299E-3</v>
      </c>
      <c r="C3927">
        <v>2.6895225330081298</v>
      </c>
      <c r="D3927" s="3">
        <v>1.89229156338661E-2</v>
      </c>
      <c r="E3927" s="3">
        <v>1.8726040145120301E-2</v>
      </c>
      <c r="F3927" s="3">
        <v>1.8701552236598199E-2</v>
      </c>
      <c r="G3927">
        <v>-4227524</v>
      </c>
      <c r="H3927">
        <v>16851217</v>
      </c>
      <c r="K3927">
        <f t="shared" si="1439"/>
        <v>73.538176563034412</v>
      </c>
      <c r="L3927">
        <f t="shared" si="1440"/>
        <v>53.850860225593415</v>
      </c>
      <c r="M3927">
        <f t="shared" si="1434"/>
        <v>18.031569955879409</v>
      </c>
      <c r="N3927">
        <f t="shared" si="1441"/>
        <v>7.0535117610998038E-2</v>
      </c>
      <c r="O3927">
        <f t="shared" si="1442"/>
        <v>55.945932911773177</v>
      </c>
      <c r="P3927">
        <f t="shared" si="1443"/>
        <v>55.928023404940291</v>
      </c>
      <c r="Q3927">
        <f t="shared" si="1435"/>
        <v>-1.4016536028009341E-2</v>
      </c>
      <c r="R3927">
        <f t="shared" si="1444"/>
        <v>55.959949447801186</v>
      </c>
      <c r="S3927">
        <f t="shared" si="1436"/>
        <v>18.040914313231415</v>
      </c>
      <c r="T3927">
        <f t="shared" si="1437"/>
        <v>7.3745995323775828</v>
      </c>
      <c r="U3927">
        <f t="shared" si="1438"/>
        <v>0.48919177980352513</v>
      </c>
      <c r="V3927" s="6">
        <f t="shared" si="1446"/>
        <v>219761.99999994133</v>
      </c>
      <c r="W3927">
        <f t="shared" si="1427"/>
        <v>7.3727112652522573</v>
      </c>
      <c r="X3927">
        <f t="shared" si="1428"/>
        <v>18.068045151081193</v>
      </c>
      <c r="Y3927">
        <f t="shared" si="1447"/>
        <v>-8.4783370818470871E-3</v>
      </c>
      <c r="Z3927">
        <f t="shared" si="1448"/>
        <v>3.0668532167936153E-7</v>
      </c>
      <c r="AA3927">
        <f t="shared" ref="AA3927:AA3990" si="1450">AVERAGE(Z3924:Z3930)</f>
        <v>-5.9784955397666641E-8</v>
      </c>
      <c r="AB3927">
        <f t="shared" si="1449"/>
        <v>0.99906801728888706</v>
      </c>
      <c r="AC3927">
        <f t="shared" si="1445"/>
        <v>2.2350509132837288</v>
      </c>
      <c r="AD3927">
        <f t="shared" si="1429"/>
        <v>2.7704221975042219E-9</v>
      </c>
      <c r="AE3927">
        <f t="shared" si="1430"/>
        <v>2.503711250648449E-5</v>
      </c>
      <c r="AF3927">
        <f t="shared" si="1431"/>
        <v>1.1015209294074129E-5</v>
      </c>
      <c r="AG3927">
        <f t="shared" si="1432"/>
        <v>2.7704221975042217E-7</v>
      </c>
      <c r="AH3927">
        <f t="shared" si="1433"/>
        <v>0.1101520929407413</v>
      </c>
    </row>
    <row r="3928" spans="1:34">
      <c r="A3928" s="4">
        <v>43289.928668981483</v>
      </c>
      <c r="B3928" s="3">
        <v>-1.14328111516443E-3</v>
      </c>
      <c r="C3928">
        <v>2.6895463174223599</v>
      </c>
      <c r="D3928" s="3">
        <v>1.8917635493908201E-2</v>
      </c>
      <c r="E3928" s="3">
        <v>1.8720129718185499E-2</v>
      </c>
      <c r="F3928" s="3">
        <v>1.8697633548417799E-2</v>
      </c>
      <c r="G3928">
        <v>-4227524</v>
      </c>
      <c r="H3928">
        <v>16851217</v>
      </c>
      <c r="K3928">
        <f t="shared" si="1439"/>
        <v>73.580601195772473</v>
      </c>
      <c r="L3928">
        <f t="shared" si="1440"/>
        <v>53.898435938280215</v>
      </c>
      <c r="M3928">
        <f t="shared" si="1434"/>
        <v>18.047500338196777</v>
      </c>
      <c r="N3928">
        <f t="shared" si="1441"/>
        <v>7.0542326296934174E-2</v>
      </c>
      <c r="O3928">
        <f t="shared" si="1442"/>
        <v>55.930073741865051</v>
      </c>
      <c r="P3928">
        <f t="shared" si="1443"/>
        <v>55.910333847617281</v>
      </c>
      <c r="Q3928">
        <f t="shared" si="1435"/>
        <v>-1.8065100969451464E-2</v>
      </c>
      <c r="R3928">
        <f t="shared" si="1444"/>
        <v>55.948138842834503</v>
      </c>
      <c r="S3928">
        <f t="shared" si="1436"/>
        <v>18.059543738843079</v>
      </c>
      <c r="T3928">
        <f t="shared" si="1437"/>
        <v>7.3753583414234924</v>
      </c>
      <c r="U3928">
        <f t="shared" si="1438"/>
        <v>0.48917957999453215</v>
      </c>
      <c r="V3928" s="6">
        <f t="shared" si="1446"/>
        <v>219822.0000001369</v>
      </c>
      <c r="W3928">
        <f t="shared" si="1427"/>
        <v>7.3727579611935337</v>
      </c>
      <c r="X3928">
        <f t="shared" si="1428"/>
        <v>18.073166197597484</v>
      </c>
      <c r="Y3928">
        <f t="shared" si="1447"/>
        <v>-1.8047885470432828E-2</v>
      </c>
      <c r="Z3928">
        <f t="shared" si="1448"/>
        <v>-1.2962987890138892E-7</v>
      </c>
      <c r="AA3928">
        <f t="shared" si="1450"/>
        <v>-1.9709327501812357E-9</v>
      </c>
      <c r="AB3928">
        <f t="shared" si="1449"/>
        <v>0.99967606693515798</v>
      </c>
      <c r="AC3928">
        <f t="shared" si="1445"/>
        <v>2.2350326032214509</v>
      </c>
      <c r="AD3928">
        <f t="shared" si="1429"/>
        <v>4.2904875867458956E-11</v>
      </c>
      <c r="AE3928">
        <f t="shared" si="1430"/>
        <v>-9.0496343626970451E-6</v>
      </c>
      <c r="AF3928">
        <f t="shared" si="1431"/>
        <v>-4.7196158750232472E-7</v>
      </c>
      <c r="AG3928">
        <f t="shared" si="1432"/>
        <v>4.2904875867458954E-9</v>
      </c>
      <c r="AH3928" t="str">
        <f t="shared" si="1433"/>
        <v>NaN</v>
      </c>
    </row>
    <row r="3929" spans="1:34">
      <c r="A3929" s="4">
        <v>43289.929363425923</v>
      </c>
      <c r="B3929" s="3">
        <v>-1.1441730306978599E-3</v>
      </c>
      <c r="C3929">
        <v>2.6894737749589699</v>
      </c>
      <c r="D3929" s="3">
        <v>1.8916065722569299E-2</v>
      </c>
      <c r="E3929" s="3">
        <v>1.8720319993499299E-2</v>
      </c>
      <c r="F3929" s="3">
        <v>1.86973953302913E-2</v>
      </c>
      <c r="G3929">
        <v>-4227524</v>
      </c>
      <c r="H3929">
        <v>16851217</v>
      </c>
      <c r="K3929">
        <f t="shared" si="1439"/>
        <v>73.637419900331878</v>
      </c>
      <c r="L3929">
        <f t="shared" si="1440"/>
        <v>53.955567778398851</v>
      </c>
      <c r="M3929">
        <f t="shared" si="1434"/>
        <v>18.066630520472263</v>
      </c>
      <c r="N3929">
        <f t="shared" si="1441"/>
        <v>7.0520339804832521E-2</v>
      </c>
      <c r="O3929">
        <f t="shared" si="1442"/>
        <v>55.925358853513785</v>
      </c>
      <c r="P3929">
        <f t="shared" si="1443"/>
        <v>55.910903330348013</v>
      </c>
      <c r="Q3929">
        <f t="shared" si="1435"/>
        <v>-2.2062019413837675E-2</v>
      </c>
      <c r="R3929">
        <f t="shared" si="1444"/>
        <v>55.947420872927623</v>
      </c>
      <c r="S3929">
        <f t="shared" si="1436"/>
        <v>18.081338533414822</v>
      </c>
      <c r="T3929">
        <f t="shared" si="1437"/>
        <v>7.3730439738338447</v>
      </c>
      <c r="U3929">
        <f t="shared" si="1438"/>
        <v>0.4892167894119549</v>
      </c>
      <c r="V3929" s="6">
        <f t="shared" si="1446"/>
        <v>219881.99999970384</v>
      </c>
      <c r="W3929">
        <f t="shared" ref="W3929:W3992" si="1451">AVERAGE(T3923:T3935)</f>
        <v>7.3726412213403432</v>
      </c>
      <c r="X3929">
        <f t="shared" ref="X3929:X3992" si="1452">AVERAGE(S3923:S3935)</f>
        <v>18.079271030623531</v>
      </c>
      <c r="Y3929">
        <f t="shared" si="1447"/>
        <v>-2.5088331555454129E-2</v>
      </c>
      <c r="Z3929">
        <f t="shared" si="1448"/>
        <v>-2.6652383839951667E-7</v>
      </c>
      <c r="AA3929">
        <f t="shared" si="1450"/>
        <v>4.2778195762021273E-8</v>
      </c>
      <c r="AB3929">
        <f t="shared" si="1449"/>
        <v>1.000122575539834</v>
      </c>
      <c r="AC3929">
        <f t="shared" si="1445"/>
        <v>2.2350884489113891</v>
      </c>
      <c r="AD3929">
        <f t="shared" ref="AD3929:AD3992" si="1453">AA3929*AC3929*$D$7*2.54*1.024*9.81/2/Y3929/10000*0.14503773773</f>
        <v>-6.6991963134465829E-10</v>
      </c>
      <c r="AE3929">
        <f t="shared" si="1430"/>
        <v>-3.9411239110628967E-5</v>
      </c>
      <c r="AF3929">
        <f t="shared" si="1431"/>
        <v>1.6921297109059363E-6</v>
      </c>
      <c r="AG3929" t="str">
        <f t="shared" si="1432"/>
        <v>NaN</v>
      </c>
      <c r="AH3929">
        <f t="shared" si="1433"/>
        <v>1.6921297109059364E-2</v>
      </c>
    </row>
    <row r="3930" spans="1:34">
      <c r="A3930" s="4">
        <v>43289.930069444446</v>
      </c>
      <c r="B3930" s="3">
        <v>-1.14317408530042E-3</v>
      </c>
      <c r="C3930">
        <v>2.6894452336619001</v>
      </c>
      <c r="D3930" s="3">
        <v>1.89166484407178E-2</v>
      </c>
      <c r="E3930" s="3">
        <v>1.8726361234712399E-2</v>
      </c>
      <c r="F3930" s="3">
        <v>1.8702314534602901E-2</v>
      </c>
      <c r="G3930">
        <v>-4227524</v>
      </c>
      <c r="H3930">
        <v>16851217</v>
      </c>
      <c r="K3930">
        <f t="shared" si="1439"/>
        <v>73.573782951225439</v>
      </c>
      <c r="L3930">
        <f t="shared" si="1440"/>
        <v>53.885464579995016</v>
      </c>
      <c r="M3930">
        <f t="shared" si="1434"/>
        <v>18.043156972958737</v>
      </c>
      <c r="N3930">
        <f t="shared" si="1441"/>
        <v>7.0511689381711096E-2</v>
      </c>
      <c r="O3930">
        <f t="shared" si="1442"/>
        <v>55.927109077219846</v>
      </c>
      <c r="P3930">
        <f t="shared" si="1443"/>
        <v>55.928984407048581</v>
      </c>
      <c r="Q3930">
        <f t="shared" si="1435"/>
        <v>-3.5137874283073245E-2</v>
      </c>
      <c r="R3930">
        <f t="shared" si="1444"/>
        <v>55.96224695150292</v>
      </c>
      <c r="S3930">
        <f t="shared" si="1436"/>
        <v>18.066582222480786</v>
      </c>
      <c r="T3930">
        <f t="shared" si="1437"/>
        <v>7.3721334029789576</v>
      </c>
      <c r="U3930">
        <f t="shared" si="1438"/>
        <v>0.48923142918274298</v>
      </c>
      <c r="V3930" s="6">
        <f t="shared" si="1446"/>
        <v>219943.00000013318</v>
      </c>
      <c r="W3930">
        <f t="shared" si="1451"/>
        <v>7.3725536664504432</v>
      </c>
      <c r="X3930">
        <f t="shared" si="1452"/>
        <v>18.080684471073941</v>
      </c>
      <c r="Y3930">
        <f t="shared" si="1447"/>
        <v>-3.1094468450549567E-2</v>
      </c>
      <c r="Z3930">
        <f t="shared" si="1448"/>
        <v>-8.4660513360859501E-8</v>
      </c>
      <c r="AA3930">
        <f t="shared" si="1450"/>
        <v>-2.9843950971220653E-8</v>
      </c>
      <c r="AB3930">
        <f t="shared" si="1449"/>
        <v>1.0005039022625604</v>
      </c>
      <c r="AC3930">
        <f t="shared" si="1445"/>
        <v>2.2351104209861177</v>
      </c>
      <c r="AD3930">
        <f t="shared" si="1453"/>
        <v>3.7709386905477473E-10</v>
      </c>
      <c r="AE3930">
        <f t="shared" ref="AE3930:AE3993" si="1454">(W3931-W3929)/(X3931-X3929)*0.14503773773/100</f>
        <v>-9.4882054573597801E-5</v>
      </c>
      <c r="AF3930">
        <f t="shared" ref="AF3930:AF3993" si="1455">AD3930/AE3930/(1.024*9.81)</f>
        <v>-3.9563656920201657E-7</v>
      </c>
      <c r="AG3930">
        <f t="shared" ref="AG3930:AG3993" si="1456">IF(AD3930&gt;0,AD3930*100,"NaN")</f>
        <v>3.7709386905477474E-8</v>
      </c>
      <c r="AH3930" t="str">
        <f t="shared" ref="AH3930:AH3993" si="1457">IF(AF3930&gt;0,AF3930*100*100,"NaN")</f>
        <v>NaN</v>
      </c>
    </row>
    <row r="3931" spans="1:34">
      <c r="A3931" s="4">
        <v>43289.930763888886</v>
      </c>
      <c r="B3931" s="3">
        <v>-1.1448033176748101E-3</v>
      </c>
      <c r="C3931">
        <v>2.68944166599977</v>
      </c>
      <c r="D3931" s="3">
        <v>1.8922213993646401E-2</v>
      </c>
      <c r="E3931" s="3">
        <v>1.8732212200611699E-2</v>
      </c>
      <c r="F3931" s="3">
        <v>1.8708174700514099E-2</v>
      </c>
      <c r="G3931">
        <v>-4227524</v>
      </c>
      <c r="H3931">
        <v>16851217</v>
      </c>
      <c r="K3931">
        <f t="shared" si="1439"/>
        <v>73.677571784886737</v>
      </c>
      <c r="L3931">
        <f t="shared" si="1440"/>
        <v>53.981550278900045</v>
      </c>
      <c r="M3931">
        <f t="shared" si="1434"/>
        <v>18.075330572309007</v>
      </c>
      <c r="N3931">
        <f t="shared" si="1441"/>
        <v>7.0510608078821993E-2</v>
      </c>
      <c r="O3931">
        <f t="shared" si="1442"/>
        <v>55.943825499555452</v>
      </c>
      <c r="P3931">
        <f t="shared" si="1443"/>
        <v>55.946496001018417</v>
      </c>
      <c r="Q3931">
        <f t="shared" si="1435"/>
        <v>-3.6083511654737777E-2</v>
      </c>
      <c r="R3931">
        <f t="shared" si="1444"/>
        <v>55.979909011210189</v>
      </c>
      <c r="S3931">
        <f t="shared" si="1436"/>
        <v>18.0993862467455</v>
      </c>
      <c r="T3931">
        <f t="shared" si="1437"/>
        <v>7.3720195816222098</v>
      </c>
      <c r="U3931">
        <f t="shared" si="1438"/>
        <v>0.48923325915408983</v>
      </c>
      <c r="V3931" s="6">
        <f t="shared" si="1446"/>
        <v>220002.99999970011</v>
      </c>
      <c r="W3931">
        <f t="shared" si="1451"/>
        <v>7.372378556670669</v>
      </c>
      <c r="X3931">
        <f t="shared" si="1452"/>
        <v>18.083286151253279</v>
      </c>
      <c r="Y3931">
        <f t="shared" si="1447"/>
        <v>-3.2727645863862641E-2</v>
      </c>
      <c r="Z3931">
        <f t="shared" si="1448"/>
        <v>5.0587269816114886E-8</v>
      </c>
      <c r="AA3931">
        <f t="shared" si="1450"/>
        <v>-8.2614924264508992E-8</v>
      </c>
      <c r="AB3931">
        <f t="shared" si="1449"/>
        <v>1.0006063043595628</v>
      </c>
      <c r="AC3931">
        <f t="shared" si="1445"/>
        <v>2.2351131674954559</v>
      </c>
      <c r="AD3931">
        <f t="shared" si="1453"/>
        <v>9.9179192122264493E-10</v>
      </c>
      <c r="AE3931">
        <f t="shared" si="1454"/>
        <v>2.53624294801391E-5</v>
      </c>
      <c r="AF3931">
        <f t="shared" si="1455"/>
        <v>3.8927879733630694E-6</v>
      </c>
      <c r="AG3931">
        <f t="shared" si="1456"/>
        <v>9.9179192122264494E-8</v>
      </c>
      <c r="AH3931">
        <f t="shared" si="1457"/>
        <v>3.8927879733630696E-2</v>
      </c>
    </row>
    <row r="3932" spans="1:34">
      <c r="A3932" s="4">
        <v>43289.931458333333</v>
      </c>
      <c r="B3932" s="3">
        <v>-1.1457546942438099E-3</v>
      </c>
      <c r="C3932">
        <v>2.68946426119328</v>
      </c>
      <c r="D3932" s="3">
        <v>1.89243426987196E-2</v>
      </c>
      <c r="E3932" s="3">
        <v>1.8731272716249799E-2</v>
      </c>
      <c r="F3932" s="3">
        <v>1.8707269471633502E-2</v>
      </c>
      <c r="G3932">
        <v>-4227524</v>
      </c>
      <c r="H3932">
        <v>16851217</v>
      </c>
      <c r="K3932">
        <f t="shared" si="1439"/>
        <v>73.738178403083936</v>
      </c>
      <c r="L3932">
        <f t="shared" si="1440"/>
        <v>54.043346812222204</v>
      </c>
      <c r="M3932">
        <f t="shared" si="1434"/>
        <v>18.096022693269774</v>
      </c>
      <c r="N3932">
        <f t="shared" si="1441"/>
        <v>7.0517456330458722E-2</v>
      </c>
      <c r="O3932">
        <f t="shared" si="1442"/>
        <v>55.950219173910554</v>
      </c>
      <c r="P3932">
        <f t="shared" si="1443"/>
        <v>55.943684180035397</v>
      </c>
      <c r="Q3932">
        <f t="shared" si="1435"/>
        <v>-2.6961551653776894E-2</v>
      </c>
      <c r="R3932">
        <f t="shared" si="1444"/>
        <v>55.977180725564331</v>
      </c>
      <c r="S3932">
        <f t="shared" si="1436"/>
        <v>18.113997061038958</v>
      </c>
      <c r="T3932">
        <f t="shared" si="1437"/>
        <v>7.3727404502155496</v>
      </c>
      <c r="U3932">
        <f t="shared" si="1438"/>
        <v>0.48922166933555072</v>
      </c>
      <c r="V3932" s="6">
        <f t="shared" si="1446"/>
        <v>220062.99999989569</v>
      </c>
      <c r="W3932">
        <f t="shared" si="1451"/>
        <v>7.3726324658513658</v>
      </c>
      <c r="X3932">
        <f t="shared" si="1452"/>
        <v>18.085190698229049</v>
      </c>
      <c r="Y3932">
        <f t="shared" si="1447"/>
        <v>-2.5615622084598517E-2</v>
      </c>
      <c r="Z3932">
        <f t="shared" si="1448"/>
        <v>-3.7940452176206503E-8</v>
      </c>
      <c r="AA3932">
        <f t="shared" si="1450"/>
        <v>-6.4544309359432973E-8</v>
      </c>
      <c r="AB3932">
        <f t="shared" si="1449"/>
        <v>1.0001556971853052</v>
      </c>
      <c r="AC3932">
        <f t="shared" si="1445"/>
        <v>2.2350957729362988</v>
      </c>
      <c r="AD3932">
        <f t="shared" si="1453"/>
        <v>9.899801697152115E-10</v>
      </c>
      <c r="AE3932">
        <f t="shared" si="1454"/>
        <v>5.2781693405124269E-6</v>
      </c>
      <c r="AF3932">
        <f t="shared" si="1455"/>
        <v>1.8671285152658103E-5</v>
      </c>
      <c r="AG3932">
        <f t="shared" si="1456"/>
        <v>9.8998016971521144E-8</v>
      </c>
      <c r="AH3932">
        <f t="shared" si="1457"/>
        <v>0.18671285152658104</v>
      </c>
    </row>
    <row r="3933" spans="1:34">
      <c r="A3933" s="4">
        <v>43289.932152777779</v>
      </c>
      <c r="B3933" s="3">
        <v>-1.1448508865032599E-3</v>
      </c>
      <c r="C3933">
        <v>2.6894273953512302</v>
      </c>
      <c r="D3933" s="3">
        <v>1.8918206319849602E-2</v>
      </c>
      <c r="E3933" s="3">
        <v>1.87209383882691E-2</v>
      </c>
      <c r="F3933" s="3">
        <v>1.8696787874068799E-2</v>
      </c>
      <c r="G3933">
        <v>-4227524</v>
      </c>
      <c r="H3933">
        <v>16851217</v>
      </c>
      <c r="K3933">
        <f t="shared" si="1439"/>
        <v>73.680602115796589</v>
      </c>
      <c r="L3933">
        <f t="shared" si="1440"/>
        <v>53.999548489539521</v>
      </c>
      <c r="M3933">
        <f t="shared" si="1434"/>
        <v>18.081357142597149</v>
      </c>
      <c r="N3933">
        <f t="shared" si="1441"/>
        <v>7.0506282867259795E-2</v>
      </c>
      <c r="O3933">
        <f t="shared" si="1442"/>
        <v>55.931788246720004</v>
      </c>
      <c r="P3933">
        <f t="shared" si="1443"/>
        <v>55.912754149222742</v>
      </c>
      <c r="Q3933">
        <f t="shared" si="1435"/>
        <v>-1.3801802945280883E-2</v>
      </c>
      <c r="R3933">
        <f t="shared" si="1444"/>
        <v>55.945590049665284</v>
      </c>
      <c r="S3933">
        <f t="shared" si="1436"/>
        <v>18.090558344560669</v>
      </c>
      <c r="T3933">
        <f t="shared" si="1437"/>
        <v>7.3715642961946113</v>
      </c>
      <c r="U3933">
        <f t="shared" si="1438"/>
        <v>0.48924057903948642</v>
      </c>
      <c r="V3933" s="6">
        <f t="shared" si="1446"/>
        <v>220123.00000009127</v>
      </c>
      <c r="W3933">
        <f t="shared" si="1451"/>
        <v>7.372679161792643</v>
      </c>
      <c r="X3933">
        <f t="shared" si="1452"/>
        <v>18.165888819012579</v>
      </c>
      <c r="Y3933">
        <f t="shared" si="1447"/>
        <v>-1.9040478360804986E-2</v>
      </c>
      <c r="Z3933">
        <f t="shared" si="1448"/>
        <v>-4.7425565456049395E-8</v>
      </c>
      <c r="AA3933">
        <f t="shared" si="1450"/>
        <v>7.4059285913297061E-9</v>
      </c>
      <c r="AB3933">
        <f t="shared" si="1449"/>
        <v>0.99973959797059553</v>
      </c>
      <c r="AC3933">
        <f t="shared" si="1445"/>
        <v>2.2351241535328241</v>
      </c>
      <c r="AD3933">
        <f t="shared" si="1453"/>
        <v>-1.528201508998212E-10</v>
      </c>
      <c r="AE3933">
        <f t="shared" si="1454"/>
        <v>-4.1663045859552408E-6</v>
      </c>
      <c r="AF3933">
        <f t="shared" si="1455"/>
        <v>3.6514103600175092E-6</v>
      </c>
      <c r="AG3933" t="str">
        <f t="shared" si="1456"/>
        <v>NaN</v>
      </c>
      <c r="AH3933">
        <f t="shared" si="1457"/>
        <v>3.6514103600175096E-2</v>
      </c>
    </row>
    <row r="3934" spans="1:34">
      <c r="A3934" s="4">
        <v>43289.932847222219</v>
      </c>
      <c r="B3934" s="3">
        <v>-1.14598064617894E-3</v>
      </c>
      <c r="C3934">
        <v>2.68944642288261</v>
      </c>
      <c r="D3934" s="3">
        <v>1.8913948909703299E-2</v>
      </c>
      <c r="E3934" s="3">
        <v>1.8716609624880198E-2</v>
      </c>
      <c r="F3934" s="3">
        <v>1.8693393265766599E-2</v>
      </c>
      <c r="G3934">
        <v>-4227524</v>
      </c>
      <c r="H3934">
        <v>16851217</v>
      </c>
      <c r="K3934">
        <f t="shared" si="1439"/>
        <v>73.752572474905307</v>
      </c>
      <c r="L3934">
        <f t="shared" si="1440"/>
        <v>54.075981030366783</v>
      </c>
      <c r="M3934">
        <f t="shared" si="1434"/>
        <v>18.106950024513218</v>
      </c>
      <c r="N3934">
        <f t="shared" si="1441"/>
        <v>7.0512049816007422E-2</v>
      </c>
      <c r="O3934">
        <f t="shared" si="1442"/>
        <v>55.91900089801009</v>
      </c>
      <c r="P3934">
        <f t="shared" si="1443"/>
        <v>55.899798417098744</v>
      </c>
      <c r="Q3934">
        <f t="shared" si="1435"/>
        <v>-1.6358080483357185E-2</v>
      </c>
      <c r="R3934">
        <f t="shared" si="1444"/>
        <v>55.935358978493447</v>
      </c>
      <c r="S3934">
        <f t="shared" si="1436"/>
        <v>18.117855411502124</v>
      </c>
      <c r="T3934">
        <f t="shared" si="1437"/>
        <v>7.3721713434312033</v>
      </c>
      <c r="U3934">
        <f t="shared" si="1438"/>
        <v>0.48923081919229416</v>
      </c>
      <c r="V3934" s="6">
        <f t="shared" si="1446"/>
        <v>220182.9999996582</v>
      </c>
      <c r="W3934">
        <f t="shared" si="1451"/>
        <v>7.3723989861449821</v>
      </c>
      <c r="X3934">
        <f t="shared" si="1452"/>
        <v>18.166469845543205</v>
      </c>
      <c r="Y3934">
        <f t="shared" si="1447"/>
        <v>-2.0176095956346767E-2</v>
      </c>
      <c r="Z3934">
        <f t="shared" si="1448"/>
        <v>-6.2711491373656825E-8</v>
      </c>
      <c r="AA3934">
        <f t="shared" si="1450"/>
        <v>2.1758647892046329E-8</v>
      </c>
      <c r="AB3934">
        <f t="shared" si="1449"/>
        <v>0.9998117939104777</v>
      </c>
      <c r="AC3934">
        <f t="shared" si="1445"/>
        <v>2.2351095054830048</v>
      </c>
      <c r="AD3934">
        <f t="shared" si="1453"/>
        <v>-4.2371211570131871E-10</v>
      </c>
      <c r="AE3934">
        <f t="shared" si="1454"/>
        <v>-1.7567923120203902E-2</v>
      </c>
      <c r="AF3934">
        <f t="shared" si="1455"/>
        <v>2.4009410456065999E-9</v>
      </c>
      <c r="AG3934" t="str">
        <f t="shared" si="1456"/>
        <v>NaN</v>
      </c>
      <c r="AH3934">
        <f t="shared" si="1457"/>
        <v>2.4009410456066E-5</v>
      </c>
    </row>
    <row r="3935" spans="1:34">
      <c r="A3935" s="4">
        <v>43289.933553240742</v>
      </c>
      <c r="B3935" s="3">
        <v>-1.1453622514090999E-3</v>
      </c>
      <c r="C3935">
        <v>2.6894036109370099</v>
      </c>
      <c r="D3935">
        <v>1.8916981422517E-2</v>
      </c>
      <c r="E3935" s="3">
        <v>1.8724280098467699E-2</v>
      </c>
      <c r="F3935">
        <v>1.8701063889438999E-2</v>
      </c>
      <c r="G3935">
        <v>-4227524</v>
      </c>
      <c r="H3935">
        <v>16851217</v>
      </c>
      <c r="K3935">
        <f t="shared" si="1439"/>
        <v>73.71317817307775</v>
      </c>
      <c r="L3935">
        <f t="shared" si="1440"/>
        <v>54.026503763533022</v>
      </c>
      <c r="M3935">
        <f t="shared" si="1434"/>
        <v>18.090382920582076</v>
      </c>
      <c r="N3935">
        <f t="shared" si="1441"/>
        <v>7.0499074181326615E-2</v>
      </c>
      <c r="O3935">
        <f t="shared" si="1442"/>
        <v>55.928109205052046</v>
      </c>
      <c r="P3935">
        <f t="shared" si="1443"/>
        <v>55.922755689681168</v>
      </c>
      <c r="Q3935">
        <f t="shared" si="1435"/>
        <v>-3.036840444040223E-2</v>
      </c>
      <c r="R3935">
        <f t="shared" si="1444"/>
        <v>55.958477609492448</v>
      </c>
      <c r="S3935">
        <f t="shared" si="1436"/>
        <v>18.110628523542346</v>
      </c>
      <c r="T3935">
        <f t="shared" si="1437"/>
        <v>7.3708054871490134</v>
      </c>
      <c r="U3935">
        <f t="shared" si="1438"/>
        <v>0.48925277884847462</v>
      </c>
      <c r="V3935" s="6">
        <f t="shared" si="1446"/>
        <v>220244.00000008754</v>
      </c>
      <c r="W3935">
        <f t="shared" si="1451"/>
        <v>7.3720487665854071</v>
      </c>
      <c r="X3935">
        <f t="shared" si="1452"/>
        <v>18.165940863351633</v>
      </c>
      <c r="Y3935">
        <f t="shared" si="1447"/>
        <v>-2.2605736063328646E-2</v>
      </c>
      <c r="Z3935">
        <f t="shared" si="1448"/>
        <v>-3.135574565856819E-9</v>
      </c>
      <c r="AA3935">
        <f t="shared" si="1450"/>
        <v>-1.5939170113618556E-9</v>
      </c>
      <c r="AB3935">
        <f t="shared" si="1449"/>
        <v>0.99996531875322747</v>
      </c>
      <c r="AC3935">
        <f t="shared" si="1445"/>
        <v>2.2351424635950945</v>
      </c>
      <c r="AD3935">
        <f t="shared" si="1453"/>
        <v>2.7703176560002018E-11</v>
      </c>
      <c r="AE3935">
        <f t="shared" si="1454"/>
        <v>1.8056545748767222E-2</v>
      </c>
      <c r="AF3935">
        <f t="shared" si="1455"/>
        <v>1.5273055619478776E-10</v>
      </c>
      <c r="AG3935">
        <f t="shared" si="1456"/>
        <v>2.770317656000202E-9</v>
      </c>
      <c r="AH3935">
        <f t="shared" si="1457"/>
        <v>1.5273055619478774E-6</v>
      </c>
    </row>
    <row r="3936" spans="1:34">
      <c r="A3936" s="4">
        <v>43289.934247685182</v>
      </c>
      <c r="B3936" s="3">
        <v>-1.1437568034489199E-3</v>
      </c>
      <c r="C3936">
        <v>2.6894452336619001</v>
      </c>
      <c r="D3936" s="3">
        <v>1.8911178025446101E-2</v>
      </c>
      <c r="E3936" s="3">
        <v>1.8714956608091599E-2</v>
      </c>
      <c r="F3936" s="3">
        <v>1.8692202175134301E-2</v>
      </c>
      <c r="G3936">
        <v>-4227524</v>
      </c>
      <c r="H3936">
        <v>16851217</v>
      </c>
      <c r="K3936">
        <f t="shared" si="1439"/>
        <v>73.610904504870433</v>
      </c>
      <c r="L3936">
        <f t="shared" si="1440"/>
        <v>53.935878738127826</v>
      </c>
      <c r="M3936">
        <f t="shared" si="1434"/>
        <v>18.060037788145909</v>
      </c>
      <c r="N3936">
        <f t="shared" si="1441"/>
        <v>7.0511689381711096E-2</v>
      </c>
      <c r="O3936">
        <f t="shared" si="1442"/>
        <v>55.910678405693403</v>
      </c>
      <c r="P3936">
        <f t="shared" si="1443"/>
        <v>55.894851035875632</v>
      </c>
      <c r="Q3936">
        <f t="shared" si="1435"/>
        <v>-2.1090723266226519E-2</v>
      </c>
      <c r="R3936">
        <f t="shared" si="1444"/>
        <v>55.93176912895963</v>
      </c>
      <c r="S3936">
        <f t="shared" si="1436"/>
        <v>18.074098270323393</v>
      </c>
      <c r="T3936">
        <f t="shared" si="1437"/>
        <v>7.3721334029789576</v>
      </c>
      <c r="U3936">
        <f t="shared" si="1438"/>
        <v>0.48923142918274298</v>
      </c>
      <c r="V3936" s="6">
        <f t="shared" si="1446"/>
        <v>220303.99999965448</v>
      </c>
      <c r="W3936">
        <f t="shared" si="1451"/>
        <v>7.3719582931991807</v>
      </c>
      <c r="X3936">
        <f t="shared" si="1452"/>
        <v>18.166434447240128</v>
      </c>
      <c r="Y3936">
        <f t="shared" si="1447"/>
        <v>-2.6815600456918293E-2</v>
      </c>
      <c r="Z3936">
        <f t="shared" si="1448"/>
        <v>2.3712782725582209E-7</v>
      </c>
      <c r="AA3936">
        <f t="shared" si="1450"/>
        <v>-1.2299664487285071E-8</v>
      </c>
      <c r="AB3936">
        <f t="shared" si="1449"/>
        <v>1.0002321204287283</v>
      </c>
      <c r="AC3936">
        <f t="shared" si="1445"/>
        <v>2.2351104209861177</v>
      </c>
      <c r="AD3936">
        <f t="shared" si="1453"/>
        <v>1.8021130409743608E-10</v>
      </c>
      <c r="AE3936">
        <f t="shared" si="1454"/>
        <v>-2.4096565394251333E-4</v>
      </c>
      <c r="AF3936">
        <f t="shared" si="1455"/>
        <v>-7.444883748211973E-8</v>
      </c>
      <c r="AG3936">
        <f t="shared" si="1456"/>
        <v>1.8021130409743607E-8</v>
      </c>
      <c r="AH3936" t="str">
        <f t="shared" si="1457"/>
        <v>NaN</v>
      </c>
    </row>
    <row r="3937" spans="1:34">
      <c r="A3937" s="4">
        <v>43289.934942129628</v>
      </c>
      <c r="B3937" s="3">
        <v>-1.14418492290497E-3</v>
      </c>
      <c r="C3937">
        <v>2.6894928024903502</v>
      </c>
      <c r="D3937" s="3">
        <v>1.89111304566177E-2</v>
      </c>
      <c r="E3937" s="3">
        <v>1.87170853131647E-2</v>
      </c>
      <c r="F3937" s="3">
        <v>1.8694774930900201E-2</v>
      </c>
      <c r="G3937">
        <v>-4227524</v>
      </c>
      <c r="H3937">
        <v>16851217</v>
      </c>
      <c r="K3937">
        <f t="shared" si="1439"/>
        <v>73.638177483059181</v>
      </c>
      <c r="L3937">
        <f t="shared" si="1440"/>
        <v>53.959769852277219</v>
      </c>
      <c r="M3937">
        <f t="shared" si="1434"/>
        <v>18.068037554431982</v>
      </c>
      <c r="N3937">
        <f t="shared" si="1441"/>
        <v>7.0526106753580287E-2</v>
      </c>
      <c r="O3937">
        <f t="shared" si="1442"/>
        <v>55.910535530288968</v>
      </c>
      <c r="P3937">
        <f t="shared" si="1443"/>
        <v>55.901222123925578</v>
      </c>
      <c r="Q3937">
        <f t="shared" si="1435"/>
        <v>-2.8987673664126135E-2</v>
      </c>
      <c r="R3937">
        <f t="shared" si="1444"/>
        <v>55.939523203953094</v>
      </c>
      <c r="S3937">
        <f t="shared" si="1436"/>
        <v>18.087362670208066</v>
      </c>
      <c r="T3937">
        <f t="shared" si="1437"/>
        <v>7.3736510210704518</v>
      </c>
      <c r="U3937">
        <f t="shared" si="1438"/>
        <v>0.48920702956476236</v>
      </c>
      <c r="V3937" s="6">
        <f t="shared" si="1446"/>
        <v>220363.99999985006</v>
      </c>
      <c r="W3937">
        <f t="shared" si="1451"/>
        <v>7.3716197476249352</v>
      </c>
      <c r="X3937">
        <f t="shared" si="1452"/>
        <v>18.168523137565906</v>
      </c>
      <c r="Y3937">
        <f t="shared" si="1447"/>
        <v>-2.7849460939374165E-2</v>
      </c>
      <c r="Z3937">
        <f t="shared" si="1448"/>
        <v>1.5808521744156861E-8</v>
      </c>
      <c r="AA3937">
        <f t="shared" si="1450"/>
        <v>-2.3139793637772651E-8</v>
      </c>
      <c r="AB3937">
        <f t="shared" si="1449"/>
        <v>1.0002975072231441</v>
      </c>
      <c r="AC3937">
        <f t="shared" si="1445"/>
        <v>2.2350738008615698</v>
      </c>
      <c r="AD3937">
        <f t="shared" si="1453"/>
        <v>3.2644638486908375E-10</v>
      </c>
      <c r="AE3937">
        <f t="shared" si="1454"/>
        <v>6.415636690222403E-5</v>
      </c>
      <c r="AF3937">
        <f t="shared" si="1455"/>
        <v>5.0652762639370154E-7</v>
      </c>
      <c r="AG3937">
        <f t="shared" si="1456"/>
        <v>3.2644638486908376E-8</v>
      </c>
      <c r="AH3937">
        <f t="shared" si="1457"/>
        <v>5.0652762639370151E-3</v>
      </c>
    </row>
    <row r="3938" spans="1:34">
      <c r="A3938" s="4">
        <v>43289.935636574075</v>
      </c>
      <c r="B3938" s="3">
        <v>-1.14504116181706E-3</v>
      </c>
      <c r="C3938">
        <v>2.6894511797654599</v>
      </c>
      <c r="D3938">
        <v>1.8913175916241001E-2</v>
      </c>
      <c r="E3938" s="3">
        <v>1.87210810947545E-2</v>
      </c>
      <c r="F3938" s="3">
        <v>1.8698300559171901E-2</v>
      </c>
      <c r="G3938">
        <v>-4227524</v>
      </c>
      <c r="H3938">
        <v>16851217</v>
      </c>
      <c r="K3938">
        <f t="shared" si="1439"/>
        <v>73.692723439436037</v>
      </c>
      <c r="L3938">
        <f t="shared" si="1440"/>
        <v>54.00968140237805</v>
      </c>
      <c r="M3938">
        <f t="shared" si="1434"/>
        <v>18.084750074965161</v>
      </c>
      <c r="N3938">
        <f t="shared" si="1441"/>
        <v>7.0513491553195806E-2</v>
      </c>
      <c r="O3938">
        <f t="shared" si="1442"/>
        <v>55.916679172685718</v>
      </c>
      <c r="P3938">
        <f t="shared" si="1443"/>
        <v>55.913181261270935</v>
      </c>
      <c r="Q3938">
        <f t="shared" si="1435"/>
        <v>-3.3469985887769838E-2</v>
      </c>
      <c r="R3938">
        <f t="shared" si="1444"/>
        <v>55.950149158573488</v>
      </c>
      <c r="S3938">
        <f t="shared" si="1436"/>
        <v>18.10706339889034</v>
      </c>
      <c r="T3938">
        <f t="shared" si="1437"/>
        <v>7.3723231052405058</v>
      </c>
      <c r="U3938">
        <f t="shared" si="1438"/>
        <v>0.48922837923049373</v>
      </c>
      <c r="V3938" s="6">
        <f t="shared" si="1446"/>
        <v>220424.00000004563</v>
      </c>
      <c r="W3938">
        <f t="shared" si="1451"/>
        <v>7.3718298793606811</v>
      </c>
      <c r="X3938">
        <f t="shared" si="1452"/>
        <v>18.163531406820525</v>
      </c>
      <c r="Y3938">
        <f t="shared" si="1447"/>
        <v>-0.72568680974472721</v>
      </c>
      <c r="Z3938">
        <f t="shared" si="1448"/>
        <v>-1.1288068450774242E-7</v>
      </c>
      <c r="AA3938">
        <f t="shared" si="1450"/>
        <v>-3.3408799093421631E-9</v>
      </c>
      <c r="AB3938">
        <f t="shared" si="1449"/>
        <v>1.0444647546341062</v>
      </c>
      <c r="AC3938">
        <f t="shared" si="1445"/>
        <v>2.2351058434705466</v>
      </c>
      <c r="AD3938">
        <f t="shared" si="1453"/>
        <v>1.8087853709557708E-12</v>
      </c>
      <c r="AE3938">
        <f t="shared" si="1454"/>
        <v>-7.7101513206065582E-5</v>
      </c>
      <c r="AF3938">
        <f t="shared" si="1455"/>
        <v>-2.3353671725769149E-9</v>
      </c>
      <c r="AG3938">
        <f t="shared" si="1456"/>
        <v>1.8087853709557708E-10</v>
      </c>
      <c r="AH3938" t="str">
        <f t="shared" si="1457"/>
        <v>NaN</v>
      </c>
    </row>
    <row r="3939" spans="1:34">
      <c r="A3939" s="4">
        <v>43289.936342592591</v>
      </c>
      <c r="B3939" s="3">
        <v>-1.1450292696099499E-3</v>
      </c>
      <c r="C3939">
        <v>2.6894499905447402</v>
      </c>
      <c r="D3939" s="3">
        <v>1.9102583098920101E-2</v>
      </c>
      <c r="E3939" s="3">
        <v>1.9607252692148899E-2</v>
      </c>
      <c r="F3939" s="3">
        <v>1.95775636639701E-2</v>
      </c>
      <c r="G3939">
        <v>-4227524</v>
      </c>
      <c r="H3939">
        <v>16851219</v>
      </c>
      <c r="K3939">
        <f t="shared" si="1439"/>
        <v>73.69196585670872</v>
      </c>
      <c r="L3939">
        <f t="shared" si="1440"/>
        <v>52.853140470661117</v>
      </c>
      <c r="M3939">
        <f t="shared" si="1434"/>
        <v>17.697490732593867</v>
      </c>
      <c r="N3939">
        <f t="shared" si="1441"/>
        <v>7.0513131118896524E-2</v>
      </c>
      <c r="O3939">
        <f t="shared" si="1442"/>
        <v>56.485573314863501</v>
      </c>
      <c r="P3939">
        <f t="shared" si="1443"/>
        <v>58.565440301617024</v>
      </c>
      <c r="Q3939">
        <f t="shared" si="1435"/>
        <v>-2.1146027696822856</v>
      </c>
      <c r="R3939">
        <f t="shared" si="1444"/>
        <v>58.600176084545787</v>
      </c>
      <c r="S3939">
        <f t="shared" si="1436"/>
        <v>19.107225912382056</v>
      </c>
      <c r="T3939">
        <f t="shared" si="1437"/>
        <v>7.3722851647879502</v>
      </c>
      <c r="U3939">
        <f t="shared" si="1438"/>
        <v>0.4892289892209476</v>
      </c>
      <c r="V3939" s="6">
        <f t="shared" si="1446"/>
        <v>220484.99999984633</v>
      </c>
      <c r="W3939">
        <f t="shared" si="1451"/>
        <v>7.3721012995193371</v>
      </c>
      <c r="X3939">
        <f t="shared" si="1452"/>
        <v>18.159464534892702</v>
      </c>
      <c r="Y3939">
        <f t="shared" si="1447"/>
        <v>-0.71980804219609473</v>
      </c>
      <c r="Z3939">
        <f t="shared" si="1448"/>
        <v>-1.1288068450766901E-7</v>
      </c>
      <c r="AA3939">
        <f t="shared" si="1450"/>
        <v>-3.9176017844171797E-8</v>
      </c>
      <c r="AB3939">
        <f t="shared" si="1449"/>
        <v>1.0452005610129014</v>
      </c>
      <c r="AC3939">
        <f t="shared" si="1445"/>
        <v>2.2351067589736666</v>
      </c>
      <c r="AD3939">
        <f t="shared" si="1453"/>
        <v>2.13835188333425E-11</v>
      </c>
      <c r="AE3939">
        <f t="shared" si="1454"/>
        <v>-6.0706616885055033E-5</v>
      </c>
      <c r="AF3939">
        <f t="shared" si="1455"/>
        <v>-3.5065027083260052E-8</v>
      </c>
      <c r="AG3939">
        <f t="shared" si="1456"/>
        <v>2.1383518833342499E-9</v>
      </c>
      <c r="AH3939" t="str">
        <f t="shared" si="1457"/>
        <v>NaN</v>
      </c>
    </row>
    <row r="3940" spans="1:34">
      <c r="A3940" s="4">
        <v>43289.937037037038</v>
      </c>
      <c r="B3940" s="3">
        <v>-1.14380437227737E-3</v>
      </c>
      <c r="C3940">
        <v>2.6894083678198499</v>
      </c>
      <c r="D3940">
        <v>1.8960364194062999E-2</v>
      </c>
      <c r="E3940" s="3">
        <v>1.8764047639051599E-2</v>
      </c>
      <c r="F3940" s="3">
        <v>1.8737987699041701E-2</v>
      </c>
      <c r="G3940">
        <v>-4227524</v>
      </c>
      <c r="H3940">
        <v>16851461</v>
      </c>
      <c r="K3940">
        <f t="shared" si="1439"/>
        <v>73.613934835780299</v>
      </c>
      <c r="L3940">
        <f t="shared" si="1440"/>
        <v>53.878724414560367</v>
      </c>
      <c r="M3940">
        <f t="shared" si="1434"/>
        <v>18.040900077450662</v>
      </c>
      <c r="N3940">
        <f t="shared" si="1441"/>
        <v>7.0500515918512044E-2</v>
      </c>
      <c r="O3940">
        <f t="shared" si="1442"/>
        <v>56.058411574026984</v>
      </c>
      <c r="P3940">
        <f t="shared" si="1443"/>
        <v>56.041777580403128</v>
      </c>
      <c r="Q3940">
        <f t="shared" si="1435"/>
        <v>-1.1351371018228917E-2</v>
      </c>
      <c r="R3940">
        <f t="shared" si="1444"/>
        <v>56.069762945045213</v>
      </c>
      <c r="S3940">
        <f t="shared" si="1436"/>
        <v>18.048467658129482</v>
      </c>
      <c r="T3940">
        <f t="shared" si="1437"/>
        <v>7.3709572489580051</v>
      </c>
      <c r="U3940">
        <f t="shared" si="1438"/>
        <v>0.48925033888667896</v>
      </c>
      <c r="V3940" s="6">
        <f t="shared" si="1446"/>
        <v>220545.00000004191</v>
      </c>
      <c r="W3940">
        <f t="shared" si="1451"/>
        <v>7.3722910017807699</v>
      </c>
      <c r="X3940">
        <f t="shared" si="1452"/>
        <v>18.152514460718439</v>
      </c>
      <c r="Y3940">
        <f t="shared" si="1447"/>
        <v>-0.71026401500980774</v>
      </c>
      <c r="Z3940">
        <f t="shared" si="1448"/>
        <v>-1.2330646950946243E-7</v>
      </c>
      <c r="AA3940">
        <f t="shared" si="1450"/>
        <v>-3.9008040697911236E-8</v>
      </c>
      <c r="AB3940">
        <f t="shared" si="1449"/>
        <v>1.0436096465320333</v>
      </c>
      <c r="AC3940">
        <f t="shared" si="1445"/>
        <v>2.2351388015826434</v>
      </c>
      <c r="AD3940">
        <f t="shared" si="1453"/>
        <v>2.1578245521320257E-11</v>
      </c>
      <c r="AE3940">
        <f t="shared" si="1454"/>
        <v>-3.909824487163165E-5</v>
      </c>
      <c r="AF3940">
        <f t="shared" si="1455"/>
        <v>-5.4940157991811612E-8</v>
      </c>
      <c r="AG3940">
        <f t="shared" si="1456"/>
        <v>2.1578245521320259E-9</v>
      </c>
      <c r="AH3940" t="str">
        <f t="shared" si="1457"/>
        <v>NaN</v>
      </c>
    </row>
    <row r="3941" spans="1:34">
      <c r="A3941" s="4">
        <v>43289.937731481485</v>
      </c>
      <c r="B3941" s="3">
        <v>-1.14408978524807E-3</v>
      </c>
      <c r="C3941">
        <v>2.6894036109370099</v>
      </c>
      <c r="D3941" s="3">
        <v>1.89569392384146E-2</v>
      </c>
      <c r="E3941" s="3">
        <v>1.8758291810809201E-2</v>
      </c>
      <c r="F3941" s="3">
        <v>1.87324133948823E-2</v>
      </c>
      <c r="G3941">
        <v>-4227524</v>
      </c>
      <c r="H3941">
        <v>16851453</v>
      </c>
      <c r="K3941">
        <f t="shared" si="1439"/>
        <v>73.632116821239464</v>
      </c>
      <c r="L3941">
        <f t="shared" si="1440"/>
        <v>53.904233772104725</v>
      </c>
      <c r="M3941">
        <f t="shared" si="1434"/>
        <v>18.049441700800109</v>
      </c>
      <c r="N3941">
        <f t="shared" si="1441"/>
        <v>7.0499074181326615E-2</v>
      </c>
      <c r="O3941">
        <f t="shared" si="1442"/>
        <v>56.048124544897291</v>
      </c>
      <c r="P3941">
        <f t="shared" si="1443"/>
        <v>56.024550727798655</v>
      </c>
      <c r="Q3941">
        <f t="shared" si="1435"/>
        <v>-4.8379043289088486E-3</v>
      </c>
      <c r="R3941">
        <f t="shared" si="1444"/>
        <v>56.0529624492262</v>
      </c>
      <c r="S3941">
        <f t="shared" si="1436"/>
        <v>18.052666970352714</v>
      </c>
      <c r="T3941">
        <f t="shared" si="1437"/>
        <v>7.3708054871490134</v>
      </c>
      <c r="U3941">
        <f t="shared" si="1438"/>
        <v>0.48925277884847462</v>
      </c>
      <c r="V3941" s="6">
        <f t="shared" si="1446"/>
        <v>220605.00000023749</v>
      </c>
      <c r="W3941">
        <f t="shared" si="1451"/>
        <v>7.3725565849467722</v>
      </c>
      <c r="X3941">
        <f t="shared" si="1452"/>
        <v>18.142575396100558</v>
      </c>
      <c r="Y3941">
        <f t="shared" si="1447"/>
        <v>-5.3542855229290849E-3</v>
      </c>
      <c r="Z3941">
        <f t="shared" si="1448"/>
        <v>7.5880904725356571E-8</v>
      </c>
      <c r="AA3941">
        <f t="shared" si="1450"/>
        <v>6.035981073366233E-8</v>
      </c>
      <c r="AB3941">
        <f t="shared" si="1449"/>
        <v>0.99887090333986805</v>
      </c>
      <c r="AC3941">
        <f t="shared" si="1445"/>
        <v>2.2351424635950945</v>
      </c>
      <c r="AD3941">
        <f t="shared" si="1453"/>
        <v>-4.4292363906940134E-9</v>
      </c>
      <c r="AE3941">
        <f t="shared" si="1454"/>
        <v>-5.3542992171779837E-5</v>
      </c>
      <c r="AF3941">
        <f t="shared" si="1455"/>
        <v>8.2348796781631334E-6</v>
      </c>
      <c r="AG3941" t="str">
        <f t="shared" si="1456"/>
        <v>NaN</v>
      </c>
      <c r="AH3941">
        <f t="shared" si="1457"/>
        <v>8.2348796781631331E-2</v>
      </c>
    </row>
    <row r="3942" spans="1:34">
      <c r="A3942" s="4">
        <v>43289.938425925924</v>
      </c>
      <c r="B3942" s="3">
        <v>-1.14569523320824E-3</v>
      </c>
      <c r="C3942">
        <v>2.6894369091169201</v>
      </c>
      <c r="D3942" s="3">
        <v>1.89491260583418E-2</v>
      </c>
      <c r="E3942">
        <v>1.8750871073570999E-2</v>
      </c>
      <c r="F3942" s="3">
        <v>1.8722979957074101E-2</v>
      </c>
      <c r="G3942">
        <v>-4227524</v>
      </c>
      <c r="H3942">
        <v>16851445</v>
      </c>
      <c r="K3942">
        <f t="shared" si="1439"/>
        <v>73.734390489446142</v>
      </c>
      <c r="L3942">
        <f t="shared" si="1440"/>
        <v>54.01890760845555</v>
      </c>
      <c r="M3942">
        <f t="shared" si="1434"/>
        <v>18.08783940315076</v>
      </c>
      <c r="N3942">
        <f t="shared" si="1441"/>
        <v>7.0509166341633608E-2</v>
      </c>
      <c r="O3942">
        <f t="shared" si="1442"/>
        <v>56.024657259695516</v>
      </c>
      <c r="P3942">
        <f t="shared" si="1443"/>
        <v>56.00234090130013</v>
      </c>
      <c r="Q3942">
        <f t="shared" si="1435"/>
        <v>1.2641877835051218E-4</v>
      </c>
      <c r="R3942">
        <f t="shared" si="1444"/>
        <v>56.024530840917166</v>
      </c>
      <c r="S3942">
        <f t="shared" si="1436"/>
        <v>18.087755123965191</v>
      </c>
      <c r="T3942">
        <f t="shared" si="1437"/>
        <v>7.3718678198129073</v>
      </c>
      <c r="U3942">
        <f t="shared" si="1438"/>
        <v>0.48923569911589027</v>
      </c>
      <c r="V3942" s="6">
        <f t="shared" si="1446"/>
        <v>220664.99999980442</v>
      </c>
      <c r="W3942">
        <f t="shared" si="1451"/>
        <v>7.373043973833826</v>
      </c>
      <c r="X3942">
        <f t="shared" si="1452"/>
        <v>18.13211788616788</v>
      </c>
      <c r="Y3942">
        <f t="shared" si="1447"/>
        <v>-1.0956485957433889E-2</v>
      </c>
      <c r="Z3942">
        <f t="shared" si="1448"/>
        <v>-2.5398154010966427E-7</v>
      </c>
      <c r="AA3942">
        <f t="shared" si="1450"/>
        <v>6.7903853861948886E-8</v>
      </c>
      <c r="AB3942">
        <f t="shared" si="1449"/>
        <v>0.99922815229233697</v>
      </c>
      <c r="AC3942">
        <f t="shared" si="1445"/>
        <v>2.2351168295079145</v>
      </c>
      <c r="AD3942">
        <f t="shared" si="1453"/>
        <v>-2.4350095720453031E-9</v>
      </c>
      <c r="AE3942">
        <f t="shared" si="1454"/>
        <v>-7.5035872257457156E-5</v>
      </c>
      <c r="AF3942">
        <f t="shared" si="1455"/>
        <v>3.2304481391583946E-6</v>
      </c>
      <c r="AG3942" t="str">
        <f t="shared" si="1456"/>
        <v>NaN</v>
      </c>
      <c r="AH3942">
        <f t="shared" si="1457"/>
        <v>3.2304481391583942E-2</v>
      </c>
    </row>
    <row r="3943" spans="1:34">
      <c r="A3943" s="4">
        <v>43289.939131944448</v>
      </c>
      <c r="B3943" s="3">
        <v>-1.14523143713086E-3</v>
      </c>
      <c r="C3943">
        <v>2.6893072840593999</v>
      </c>
      <c r="D3943" s="3">
        <v>1.89465097727771E-2</v>
      </c>
      <c r="E3943" s="3">
        <v>1.87493369788535E-2</v>
      </c>
      <c r="F3943" s="3">
        <v>1.8729757262772199E-2</v>
      </c>
      <c r="G3943">
        <v>-4227524</v>
      </c>
      <c r="H3943">
        <v>16851437</v>
      </c>
      <c r="K3943">
        <f t="shared" si="1439"/>
        <v>73.704844763075471</v>
      </c>
      <c r="L3943">
        <f t="shared" si="1440"/>
        <v>53.980453175425716</v>
      </c>
      <c r="M3943">
        <f t="shared" si="1434"/>
        <v>18.074963215168129</v>
      </c>
      <c r="N3943">
        <f t="shared" si="1441"/>
        <v>7.0469879003291921E-2</v>
      </c>
      <c r="O3943">
        <f t="shared" si="1442"/>
        <v>56.016799112443813</v>
      </c>
      <c r="P3943">
        <f t="shared" si="1443"/>
        <v>55.997749446783651</v>
      </c>
      <c r="Q3943">
        <f t="shared" si="1435"/>
        <v>-2.815797232174333E-2</v>
      </c>
      <c r="R3943">
        <f t="shared" si="1444"/>
        <v>56.044957084765556</v>
      </c>
      <c r="S3943">
        <f t="shared" si="1436"/>
        <v>18.093735196715958</v>
      </c>
      <c r="T3943">
        <f t="shared" si="1437"/>
        <v>7.3677323105137811</v>
      </c>
      <c r="U3943">
        <f t="shared" si="1438"/>
        <v>0.48930218807488507</v>
      </c>
      <c r="V3943" s="6">
        <f t="shared" si="1446"/>
        <v>220726.00000023376</v>
      </c>
      <c r="W3943">
        <f t="shared" si="1451"/>
        <v>7.3732336760952588</v>
      </c>
      <c r="X3943">
        <f t="shared" si="1452"/>
        <v>18.129487820057388</v>
      </c>
      <c r="Y3943">
        <f t="shared" si="1447"/>
        <v>-1.3383401057661596E-2</v>
      </c>
      <c r="Z3943">
        <f t="shared" si="1448"/>
        <v>2.3830366727964612E-7</v>
      </c>
      <c r="AA3943">
        <f t="shared" si="1450"/>
        <v>7.6414699123897183E-8</v>
      </c>
      <c r="AB3943">
        <f t="shared" si="1449"/>
        <v>0.99938122253517336</v>
      </c>
      <c r="AC3943">
        <f t="shared" si="1445"/>
        <v>2.2352166193473022</v>
      </c>
      <c r="AD3943">
        <f t="shared" si="1453"/>
        <v>-2.2434032263058822E-9</v>
      </c>
      <c r="AE3943">
        <f t="shared" si="1454"/>
        <v>-4.452254397578696E-5</v>
      </c>
      <c r="AF3943">
        <f t="shared" si="1455"/>
        <v>5.0160101259552347E-6</v>
      </c>
      <c r="AG3943" t="str">
        <f t="shared" si="1456"/>
        <v>NaN</v>
      </c>
      <c r="AH3943">
        <f t="shared" si="1457"/>
        <v>5.0160101259552344E-2</v>
      </c>
    </row>
    <row r="3944" spans="1:34">
      <c r="A3944" s="4">
        <v>43289.939826388887</v>
      </c>
      <c r="B3944" s="3">
        <v>-1.14275785805148E-3</v>
      </c>
      <c r="C3944">
        <v>2.6895272898909801</v>
      </c>
      <c r="D3944" s="3">
        <v>1.8942240470423699E-2</v>
      </c>
      <c r="E3944" s="3">
        <v>1.8746245005004301E-2</v>
      </c>
      <c r="F3944" s="3">
        <v>1.8720180894088102E-2</v>
      </c>
      <c r="G3944">
        <v>-4227524</v>
      </c>
      <c r="H3944">
        <v>16851438</v>
      </c>
      <c r="K3944">
        <f t="shared" si="1439"/>
        <v>73.547267555764009</v>
      </c>
      <c r="L3944">
        <f t="shared" si="1440"/>
        <v>53.835464017593942</v>
      </c>
      <c r="M3944">
        <f t="shared" si="1434"/>
        <v>18.026414647302445</v>
      </c>
      <c r="N3944">
        <f t="shared" si="1441"/>
        <v>7.0536559348186562E-2</v>
      </c>
      <c r="O3944">
        <f t="shared" si="1442"/>
        <v>56.003976044882798</v>
      </c>
      <c r="P3944">
        <f t="shared" si="1443"/>
        <v>55.988495352409416</v>
      </c>
      <c r="Q3944">
        <f t="shared" si="1435"/>
        <v>-1.2118649629591971E-2</v>
      </c>
      <c r="R3944">
        <f t="shared" si="1444"/>
        <v>56.01609469451239</v>
      </c>
      <c r="S3944">
        <f t="shared" si="1436"/>
        <v>18.034493747055507</v>
      </c>
      <c r="T3944">
        <f t="shared" si="1437"/>
        <v>7.3747512941869022</v>
      </c>
      <c r="U3944">
        <f t="shared" si="1438"/>
        <v>0.48918933984172441</v>
      </c>
      <c r="V3944" s="6">
        <f t="shared" si="1446"/>
        <v>220785.9999998007</v>
      </c>
      <c r="W3944">
        <f t="shared" si="1451"/>
        <v>7.3732482685769165</v>
      </c>
      <c r="X3944">
        <f t="shared" si="1452"/>
        <v>18.12546273021271</v>
      </c>
      <c r="Y3944">
        <f t="shared" si="1447"/>
        <v>-4.5738678201132643E-3</v>
      </c>
      <c r="Z3944">
        <f t="shared" si="1448"/>
        <v>7.1138348176517175E-7</v>
      </c>
      <c r="AA3944">
        <f t="shared" si="1450"/>
        <v>1.3076092543619498E-7</v>
      </c>
      <c r="AB3944">
        <f t="shared" si="1449"/>
        <v>0.99881967437226327</v>
      </c>
      <c r="AC3944">
        <f t="shared" si="1445"/>
        <v>2.2350472512712698</v>
      </c>
      <c r="AD3944">
        <f t="shared" si="1453"/>
        <v>-1.1232033552747624E-8</v>
      </c>
      <c r="AE3944">
        <f t="shared" si="1454"/>
        <v>5.2046454102573213E-6</v>
      </c>
      <c r="AF3944">
        <f t="shared" si="1455"/>
        <v>-2.1483165864648692E-4</v>
      </c>
      <c r="AG3944" t="str">
        <f t="shared" si="1456"/>
        <v>NaN</v>
      </c>
      <c r="AH3944" t="str">
        <f t="shared" si="1457"/>
        <v>NaN</v>
      </c>
    </row>
    <row r="3945" spans="1:34">
      <c r="A3945" s="4">
        <v>43289.940520833334</v>
      </c>
      <c r="B3945" s="3">
        <v>-1.1448865631246E-3</v>
      </c>
      <c r="C3945">
        <v>2.6895748587194199</v>
      </c>
      <c r="D3945" s="3">
        <v>1.8939136604367399E-2</v>
      </c>
      <c r="E3945" s="3">
        <v>1.8740203763791201E-2</v>
      </c>
      <c r="F3945" s="3">
        <v>1.8704256012333598E-2</v>
      </c>
      <c r="G3945">
        <v>-4227524</v>
      </c>
      <c r="H3945">
        <v>16851434</v>
      </c>
      <c r="K3945">
        <f t="shared" si="1439"/>
        <v>73.682874863979151</v>
      </c>
      <c r="L3945">
        <f t="shared" si="1440"/>
        <v>53.992004437941326</v>
      </c>
      <c r="M3945">
        <f t="shared" si="1434"/>
        <v>18.07883107163795</v>
      </c>
      <c r="N3945">
        <f t="shared" si="1441"/>
        <v>7.0550976720052644E-2</v>
      </c>
      <c r="O3945">
        <f t="shared" si="1442"/>
        <v>55.994653424734196</v>
      </c>
      <c r="P3945">
        <f t="shared" si="1443"/>
        <v>55.970414275708841</v>
      </c>
      <c r="Q3945">
        <f t="shared" si="1435"/>
        <v>2.6555018490995508E-2</v>
      </c>
      <c r="R3945">
        <f t="shared" si="1444"/>
        <v>55.9680984062432</v>
      </c>
      <c r="S3945">
        <f t="shared" si="1436"/>
        <v>18.061127725977286</v>
      </c>
      <c r="T3945">
        <f t="shared" si="1437"/>
        <v>7.3762689122780687</v>
      </c>
      <c r="U3945">
        <f t="shared" si="1438"/>
        <v>0.48916494022374851</v>
      </c>
      <c r="V3945" s="6">
        <f t="shared" si="1446"/>
        <v>220845.99999999627</v>
      </c>
      <c r="W3945">
        <f t="shared" si="1451"/>
        <v>7.3732103281246202</v>
      </c>
      <c r="X3945">
        <f t="shared" si="1452"/>
        <v>18.122981446279571</v>
      </c>
      <c r="Y3945">
        <f t="shared" si="1447"/>
        <v>-1.0450172534878751E-2</v>
      </c>
      <c r="Z3945">
        <f t="shared" si="1448"/>
        <v>-6.0072382609736448E-8</v>
      </c>
      <c r="AA3945">
        <f t="shared" si="1450"/>
        <v>1.0772565078879529E-7</v>
      </c>
      <c r="AB3945">
        <f t="shared" si="1449"/>
        <v>0.99919565442569891</v>
      </c>
      <c r="AC3945">
        <f t="shared" si="1445"/>
        <v>2.2350106311467299</v>
      </c>
      <c r="AD3945">
        <f t="shared" si="1453"/>
        <v>-4.0499770874623035E-9</v>
      </c>
      <c r="AE3945">
        <f t="shared" si="1454"/>
        <v>4.4695309372174004E-6</v>
      </c>
      <c r="AF3945">
        <f t="shared" si="1455"/>
        <v>-9.0203139739031981E-5</v>
      </c>
      <c r="AG3945" t="str">
        <f t="shared" si="1456"/>
        <v>NaN</v>
      </c>
      <c r="AH3945" t="str">
        <f t="shared" si="1457"/>
        <v>NaN</v>
      </c>
    </row>
    <row r="3946" spans="1:34">
      <c r="A3946" s="4">
        <v>43289.94121527778</v>
      </c>
      <c r="B3946" s="3">
        <v>-1.1402248179365399E-3</v>
      </c>
      <c r="C3946">
        <v>2.6895046946974599</v>
      </c>
      <c r="D3946" s="3">
        <v>1.8937186282400899E-2</v>
      </c>
      <c r="E3946" s="3">
        <v>1.8746066621897602E-2</v>
      </c>
      <c r="F3946" s="3">
        <v>1.87263150108447E-2</v>
      </c>
      <c r="G3946">
        <v>-4227524</v>
      </c>
      <c r="H3946">
        <v>16851439</v>
      </c>
      <c r="K3946">
        <f t="shared" si="1439"/>
        <v>73.385902434815364</v>
      </c>
      <c r="L3946">
        <f t="shared" si="1440"/>
        <v>53.666035655995998</v>
      </c>
      <c r="M3946">
        <f t="shared" si="1434"/>
        <v>17.969682789317911</v>
      </c>
      <c r="N3946">
        <f t="shared" si="1441"/>
        <v>7.0529711096546738E-2</v>
      </c>
      <c r="O3946">
        <f t="shared" si="1442"/>
        <v>55.988795533146309</v>
      </c>
      <c r="P3946">
        <f t="shared" si="1443"/>
        <v>55.987961462349318</v>
      </c>
      <c r="Q3946">
        <f t="shared" si="1435"/>
        <v>-4.5786886466039789E-2</v>
      </c>
      <c r="R3946">
        <f t="shared" si="1444"/>
        <v>56.034582419612349</v>
      </c>
      <c r="S3946">
        <f t="shared" si="1436"/>
        <v>18.000207380295272</v>
      </c>
      <c r="T3946">
        <f t="shared" si="1437"/>
        <v>7.3740304255932356</v>
      </c>
      <c r="U3946">
        <f t="shared" si="1438"/>
        <v>0.48920092966026851</v>
      </c>
      <c r="V3946" s="6">
        <f t="shared" si="1446"/>
        <v>220906.00000019185</v>
      </c>
      <c r="W3946">
        <f t="shared" si="1451"/>
        <v>7.3729885224035678</v>
      </c>
      <c r="X3946">
        <f t="shared" si="1452"/>
        <v>18.041174249171409</v>
      </c>
      <c r="Y3946">
        <f t="shared" si="1447"/>
        <v>-1.7715301323126671E-2</v>
      </c>
      <c r="Z3946">
        <f t="shared" si="1448"/>
        <v>-5.3304767674031082E-8</v>
      </c>
      <c r="AA3946">
        <f t="shared" si="1450"/>
        <v>1.0471325943230396E-7</v>
      </c>
      <c r="AB3946">
        <f t="shared" si="1449"/>
        <v>0.99965325542145211</v>
      </c>
      <c r="AC3946">
        <f t="shared" si="1445"/>
        <v>2.2350646458304348</v>
      </c>
      <c r="AD3946">
        <f t="shared" si="1453"/>
        <v>-2.322311810001941E-9</v>
      </c>
      <c r="AE3946">
        <f t="shared" si="1454"/>
        <v>7.2712740267066073E-6</v>
      </c>
      <c r="AF3946">
        <f t="shared" si="1455"/>
        <v>-3.179369874781794E-5</v>
      </c>
      <c r="AG3946" t="str">
        <f t="shared" si="1456"/>
        <v>NaN</v>
      </c>
      <c r="AH3946" t="str">
        <f t="shared" si="1457"/>
        <v>NaN</v>
      </c>
    </row>
    <row r="3947" spans="1:34">
      <c r="A3947" s="4">
        <v>43289.941921296297</v>
      </c>
      <c r="B3947" s="3">
        <v>-1.14003454262274E-3</v>
      </c>
      <c r="C3947">
        <v>2.6895546419673302</v>
      </c>
      <c r="D3947" s="3">
        <v>1.8940195010800399E-2</v>
      </c>
      <c r="E3947" s="3">
        <v>1.87479693750356E-2</v>
      </c>
      <c r="F3947" s="3">
        <v>1.8725374049245101E-2</v>
      </c>
      <c r="G3947">
        <v>-4227524</v>
      </c>
      <c r="H3947">
        <v>16851436</v>
      </c>
      <c r="K3947">
        <f t="shared" si="1439"/>
        <v>73.373781111175916</v>
      </c>
      <c r="L3947">
        <f t="shared" si="1440"/>
        <v>53.65515121781543</v>
      </c>
      <c r="M3947">
        <f t="shared" si="1434"/>
        <v>17.966038214140077</v>
      </c>
      <c r="N3947">
        <f t="shared" si="1441"/>
        <v>7.0544849337008705E-2</v>
      </c>
      <c r="O3947">
        <f t="shared" si="1442"/>
        <v>55.997832402486047</v>
      </c>
      <c r="P3947">
        <f t="shared" si="1443"/>
        <v>55.993656289656627</v>
      </c>
      <c r="Q3947">
        <f t="shared" si="1435"/>
        <v>-3.3914035994335734E-2</v>
      </c>
      <c r="R3947">
        <f t="shared" si="1444"/>
        <v>56.031746438480383</v>
      </c>
      <c r="S3947">
        <f t="shared" si="1436"/>
        <v>17.988647571469635</v>
      </c>
      <c r="T3947">
        <f t="shared" si="1437"/>
        <v>7.3756239245892328</v>
      </c>
      <c r="U3947">
        <f t="shared" si="1438"/>
        <v>0.48917531006138959</v>
      </c>
      <c r="V3947" s="6">
        <f t="shared" si="1446"/>
        <v>220966.99999999255</v>
      </c>
      <c r="W3947">
        <f t="shared" si="1451"/>
        <v>7.3727871461568277</v>
      </c>
      <c r="X3947">
        <f t="shared" si="1452"/>
        <v>18.038570715737283</v>
      </c>
      <c r="Y3947">
        <f t="shared" si="1447"/>
        <v>-3.8884445163124802E-2</v>
      </c>
      <c r="Z3947">
        <f t="shared" si="1448"/>
        <v>2.5711711467662212E-7</v>
      </c>
      <c r="AA3947">
        <f t="shared" si="1450"/>
        <v>3.7697818774578509E-8</v>
      </c>
      <c r="AB3947">
        <f t="shared" si="1449"/>
        <v>1.0010031566282611</v>
      </c>
      <c r="AC3947">
        <f t="shared" si="1445"/>
        <v>2.2350261946996617</v>
      </c>
      <c r="AD3947">
        <f t="shared" si="1453"/>
        <v>-3.8089058759836035E-10</v>
      </c>
      <c r="AE3947">
        <f t="shared" si="1454"/>
        <v>-5.6514165686271624E-6</v>
      </c>
      <c r="AF3947">
        <f t="shared" si="1455"/>
        <v>6.709249710993907E-6</v>
      </c>
      <c r="AG3947" t="str">
        <f t="shared" si="1456"/>
        <v>NaN</v>
      </c>
      <c r="AH3947">
        <f t="shared" si="1457"/>
        <v>6.7092497109939073E-2</v>
      </c>
    </row>
    <row r="3948" spans="1:34">
      <c r="A3948" s="4">
        <v>43289.942615740743</v>
      </c>
      <c r="B3948" s="3">
        <v>-1.1391901959177601E-3</v>
      </c>
      <c r="C3948">
        <v>2.6896022107957802</v>
      </c>
      <c r="D3948" s="3">
        <v>1.89345818890433E-2</v>
      </c>
      <c r="E3948" s="3">
        <v>1.87368739457997E-2</v>
      </c>
      <c r="F3948" s="3">
        <v>1.8720788350310599E-2</v>
      </c>
      <c r="G3948">
        <v>-4227524</v>
      </c>
      <c r="H3948">
        <v>16851436</v>
      </c>
      <c r="K3948">
        <f t="shared" si="1439"/>
        <v>73.319992737526377</v>
      </c>
      <c r="L3948">
        <f t="shared" si="1440"/>
        <v>53.607390703680366</v>
      </c>
      <c r="M3948">
        <f t="shared" si="1434"/>
        <v>17.950045952398156</v>
      </c>
      <c r="N3948">
        <f t="shared" si="1441"/>
        <v>7.0559266708877896E-2</v>
      </c>
      <c r="O3948">
        <f t="shared" si="1442"/>
        <v>55.980973104745715</v>
      </c>
      <c r="P3948">
        <f t="shared" si="1443"/>
        <v>55.960448327921043</v>
      </c>
      <c r="Q3948">
        <f t="shared" si="1435"/>
        <v>-3.6952413028998876E-2</v>
      </c>
      <c r="R3948">
        <f t="shared" si="1444"/>
        <v>56.017925517774714</v>
      </c>
      <c r="S3948">
        <f t="shared" si="1436"/>
        <v>17.974680894417489</v>
      </c>
      <c r="T3948">
        <f t="shared" si="1437"/>
        <v>7.377141542680727</v>
      </c>
      <c r="U3948">
        <f t="shared" si="1438"/>
        <v>0.48915091044340897</v>
      </c>
      <c r="V3948" s="6">
        <f t="shared" si="1446"/>
        <v>221027.00000018813</v>
      </c>
      <c r="W3948">
        <f t="shared" si="1451"/>
        <v>7.3730293813521914</v>
      </c>
      <c r="X3948">
        <f t="shared" si="1452"/>
        <v>18.030688224291751</v>
      </c>
      <c r="Y3948">
        <f t="shared" si="1447"/>
        <v>-2.6049350749772771E-2</v>
      </c>
      <c r="Z3948">
        <f t="shared" si="1448"/>
        <v>-8.5366017806441216E-8</v>
      </c>
      <c r="AA3948">
        <f t="shared" si="1450"/>
        <v>-1.1633728213720795E-7</v>
      </c>
      <c r="AB3948">
        <f t="shared" si="1449"/>
        <v>1.0001848357040457</v>
      </c>
      <c r="AC3948">
        <f t="shared" si="1445"/>
        <v>2.2349895745751138</v>
      </c>
      <c r="AD3948">
        <f t="shared" si="1453"/>
        <v>1.7545866439750509E-9</v>
      </c>
      <c r="AE3948">
        <f t="shared" si="1454"/>
        <v>-3.034792341305991E-5</v>
      </c>
      <c r="AF3948">
        <f t="shared" si="1455"/>
        <v>-5.7554180666867092E-6</v>
      </c>
      <c r="AG3948">
        <f t="shared" si="1456"/>
        <v>1.7545866439750508E-7</v>
      </c>
      <c r="AH3948" t="str">
        <f t="shared" si="1457"/>
        <v>NaN</v>
      </c>
    </row>
    <row r="3949" spans="1:34">
      <c r="A3949" s="4">
        <v>43289.943310185183</v>
      </c>
      <c r="B3949" s="3">
        <v>-1.14299570219373E-3</v>
      </c>
      <c r="C3949">
        <v>2.6895225330081298</v>
      </c>
      <c r="D3949" s="3">
        <v>1.8935723540926101E-2</v>
      </c>
      <c r="E3949" s="3">
        <v>1.87404178235192E-2</v>
      </c>
      <c r="F3949" s="3">
        <v>1.87120814777882E-2</v>
      </c>
      <c r="G3949">
        <v>-4227524</v>
      </c>
      <c r="H3949">
        <v>16851433</v>
      </c>
      <c r="K3949">
        <f t="shared" si="1439"/>
        <v>73.562419210313308</v>
      </c>
      <c r="L3949">
        <f t="shared" si="1440"/>
        <v>53.861262281155803</v>
      </c>
      <c r="M3949">
        <f t="shared" si="1434"/>
        <v>18.035053008736362</v>
      </c>
      <c r="N3949">
        <f t="shared" si="1441"/>
        <v>7.0535117610998038E-2</v>
      </c>
      <c r="O3949">
        <f t="shared" si="1442"/>
        <v>55.984402114455619</v>
      </c>
      <c r="P3949">
        <f t="shared" si="1443"/>
        <v>55.971054943780835</v>
      </c>
      <c r="Q3949">
        <f t="shared" si="1435"/>
        <v>-7.2816032259837016E-3</v>
      </c>
      <c r="R3949">
        <f t="shared" si="1444"/>
        <v>55.991683717681603</v>
      </c>
      <c r="S3949">
        <f t="shared" si="1436"/>
        <v>18.039907410887018</v>
      </c>
      <c r="T3949">
        <f t="shared" si="1437"/>
        <v>7.3745995323775828</v>
      </c>
      <c r="U3949">
        <f t="shared" si="1438"/>
        <v>0.48919177980352513</v>
      </c>
      <c r="V3949" s="6">
        <f t="shared" si="1446"/>
        <v>221086.99999975506</v>
      </c>
      <c r="W3949">
        <f t="shared" si="1451"/>
        <v>7.3730147888705329</v>
      </c>
      <c r="X3949">
        <f t="shared" si="1452"/>
        <v>18.027691294513918</v>
      </c>
      <c r="Y3949">
        <f t="shared" si="1447"/>
        <v>-2.6333594409469658E-2</v>
      </c>
      <c r="Z3949">
        <f t="shared" si="1448"/>
        <v>-2.7506827960510365E-7</v>
      </c>
      <c r="AA3949">
        <f t="shared" si="1450"/>
        <v>-1.4896592181612121E-7</v>
      </c>
      <c r="AB3949">
        <f t="shared" si="1449"/>
        <v>1.0002018852321113</v>
      </c>
      <c r="AC3949">
        <f t="shared" si="1445"/>
        <v>2.2350509132837288</v>
      </c>
      <c r="AD3949">
        <f t="shared" si="1453"/>
        <v>2.2224986922140662E-9</v>
      </c>
      <c r="AE3949">
        <f t="shared" si="1454"/>
        <v>-3.3241786725105623E-5</v>
      </c>
      <c r="AF3949">
        <f t="shared" si="1455"/>
        <v>-6.6556149911024716E-6</v>
      </c>
      <c r="AG3949">
        <f t="shared" si="1456"/>
        <v>2.2224986922140663E-7</v>
      </c>
      <c r="AH3949" t="str">
        <f t="shared" si="1457"/>
        <v>NaN</v>
      </c>
    </row>
    <row r="3950" spans="1:34">
      <c r="A3950" s="4">
        <v>43289.944004629629</v>
      </c>
      <c r="B3950" s="3">
        <v>-1.1421275710745201E-3</v>
      </c>
      <c r="C3950">
        <v>2.6894987485939099</v>
      </c>
      <c r="D3950" s="3">
        <v>1.8937233851229401E-2</v>
      </c>
      <c r="E3950" s="3">
        <v>1.87441162999312E-2</v>
      </c>
      <c r="F3950" s="3">
        <v>1.87227060062287E-2</v>
      </c>
      <c r="G3950">
        <v>-4227524</v>
      </c>
      <c r="H3950">
        <v>16851433</v>
      </c>
      <c r="K3950">
        <f t="shared" si="1439"/>
        <v>73.507115671208524</v>
      </c>
      <c r="L3950">
        <f t="shared" si="1440"/>
        <v>53.791992896110955</v>
      </c>
      <c r="M3950">
        <f t="shared" si="1434"/>
        <v>18.011858657578284</v>
      </c>
      <c r="N3950">
        <f t="shared" si="1441"/>
        <v>7.0527908925064983E-2</v>
      </c>
      <c r="O3950">
        <f t="shared" si="1442"/>
        <v>55.988938408551043</v>
      </c>
      <c r="P3950">
        <f t="shared" si="1443"/>
        <v>55.982124264359463</v>
      </c>
      <c r="Q3950">
        <f t="shared" si="1435"/>
        <v>-3.47667669734264E-2</v>
      </c>
      <c r="R3950">
        <f t="shared" si="1444"/>
        <v>56.023705175524469</v>
      </c>
      <c r="S3950">
        <f t="shared" si="1436"/>
        <v>18.035036502227236</v>
      </c>
      <c r="T3950">
        <f t="shared" si="1437"/>
        <v>7.3738407233319982</v>
      </c>
      <c r="U3950">
        <f t="shared" si="1438"/>
        <v>0.48920397961251277</v>
      </c>
      <c r="V3950" s="6">
        <f t="shared" si="1446"/>
        <v>221146.99999995064</v>
      </c>
      <c r="W3950">
        <f t="shared" si="1451"/>
        <v>7.373356252941103</v>
      </c>
      <c r="X3950">
        <f t="shared" si="1452"/>
        <v>18.016426441019995</v>
      </c>
      <c r="Y3950">
        <f t="shared" si="1447"/>
        <v>-1.6374112499124276E-2</v>
      </c>
      <c r="Z3950">
        <f t="shared" si="1448"/>
        <v>-2.30804417324432E-7</v>
      </c>
      <c r="AA3950">
        <f t="shared" si="1450"/>
        <v>-8.7150308773496725E-8</v>
      </c>
      <c r="AB3950">
        <f t="shared" si="1449"/>
        <v>0.99956890527443754</v>
      </c>
      <c r="AC3950">
        <f t="shared" si="1445"/>
        <v>2.2350692233459988</v>
      </c>
      <c r="AD3950">
        <f t="shared" si="1453"/>
        <v>2.0911223606755384E-9</v>
      </c>
      <c r="AE3950">
        <f t="shared" si="1454"/>
        <v>-3.2121843560962334E-5</v>
      </c>
      <c r="AF3950">
        <f t="shared" si="1455"/>
        <v>-6.4805224481222126E-6</v>
      </c>
      <c r="AG3950">
        <f t="shared" si="1456"/>
        <v>2.0911223606755385E-7</v>
      </c>
      <c r="AH3950" t="str">
        <f t="shared" si="1457"/>
        <v>NaN</v>
      </c>
    </row>
    <row r="3951" spans="1:34">
      <c r="A3951" s="4">
        <v>43289.944699074076</v>
      </c>
      <c r="B3951" s="3">
        <v>-1.1446962878108001E-3</v>
      </c>
      <c r="C3951">
        <v>2.6894357198962102</v>
      </c>
      <c r="D3951" s="3">
        <v>1.8938613347254399E-2</v>
      </c>
      <c r="E3951" s="3">
        <v>1.8743533581782702E-2</v>
      </c>
      <c r="F3951" s="3">
        <v>1.8714892451680499E-2</v>
      </c>
      <c r="G3951">
        <v>-4227524</v>
      </c>
      <c r="H3951">
        <v>16851430</v>
      </c>
      <c r="K3951">
        <f t="shared" si="1439"/>
        <v>73.670753540339717</v>
      </c>
      <c r="L3951">
        <f t="shared" si="1440"/>
        <v>53.96590161158376</v>
      </c>
      <c r="M3951">
        <f t="shared" si="1434"/>
        <v>18.070090729560945</v>
      </c>
      <c r="N3951">
        <f t="shared" si="1441"/>
        <v>7.0508805907337282E-2</v>
      </c>
      <c r="O3951">
        <f t="shared" si="1442"/>
        <v>55.993081795283679</v>
      </c>
      <c r="P3951">
        <f t="shared" si="1443"/>
        <v>55.980380223496645</v>
      </c>
      <c r="Q3951">
        <f t="shared" si="1435"/>
        <v>-7.0739672979627244E-3</v>
      </c>
      <c r="R3951">
        <f t="shared" si="1444"/>
        <v>56.000155762581642</v>
      </c>
      <c r="S3951">
        <f t="shared" si="1436"/>
        <v>18.074806707759588</v>
      </c>
      <c r="T3951">
        <f t="shared" si="1437"/>
        <v>7.3718298793606616</v>
      </c>
      <c r="U3951">
        <f t="shared" si="1438"/>
        <v>0.48923630910633914</v>
      </c>
      <c r="V3951" s="6">
        <f t="shared" si="1446"/>
        <v>221207.00000014622</v>
      </c>
      <c r="W3951">
        <f t="shared" si="1451"/>
        <v>7.3732511870732189</v>
      </c>
      <c r="X3951">
        <f t="shared" si="1452"/>
        <v>18.017017355312404</v>
      </c>
      <c r="Y3951">
        <f t="shared" si="1447"/>
        <v>-3.931965833081582E-2</v>
      </c>
      <c r="Z3951">
        <f t="shared" si="1448"/>
        <v>-3.6686222461733329E-7</v>
      </c>
      <c r="AA3951">
        <f t="shared" si="1450"/>
        <v>-8.4134184589630034E-8</v>
      </c>
      <c r="AB3951">
        <f t="shared" si="1449"/>
        <v>1.0010241151246582</v>
      </c>
      <c r="AC3951">
        <f t="shared" si="1445"/>
        <v>2.2351177450110273</v>
      </c>
      <c r="AD3951">
        <f t="shared" si="1453"/>
        <v>8.4069887936230463E-10</v>
      </c>
      <c r="AE3951">
        <f t="shared" si="1454"/>
        <v>-5.4464938127978609E-4</v>
      </c>
      <c r="AF3951">
        <f t="shared" si="1455"/>
        <v>-1.5365775719115485E-7</v>
      </c>
      <c r="AG3951">
        <f t="shared" si="1456"/>
        <v>8.4069887936230465E-8</v>
      </c>
      <c r="AH3951" t="str">
        <f t="shared" si="1457"/>
        <v>NaN</v>
      </c>
    </row>
    <row r="3952" spans="1:34">
      <c r="A3952" s="4">
        <v>43289.945405092592</v>
      </c>
      <c r="B3952" s="3">
        <v>-1.1415210685117899E-3</v>
      </c>
      <c r="C3952">
        <v>2.68935960977069</v>
      </c>
      <c r="D3952" s="3">
        <v>1.8936996007087099E-2</v>
      </c>
      <c r="E3952">
        <v>1.8740072949512999E-2</v>
      </c>
      <c r="F3952" s="3">
        <v>1.8736189152186899E-2</v>
      </c>
      <c r="G3952">
        <v>-4227524</v>
      </c>
      <c r="H3952">
        <v>16851427</v>
      </c>
      <c r="K3952">
        <f t="shared" si="1439"/>
        <v>73.468478952108271</v>
      </c>
      <c r="L3952">
        <f t="shared" si="1440"/>
        <v>53.735632704360206</v>
      </c>
      <c r="M3952">
        <f t="shared" si="1434"/>
        <v>17.99298685616187</v>
      </c>
      <c r="N3952">
        <f t="shared" si="1441"/>
        <v>7.0485738112346527E-2</v>
      </c>
      <c r="O3952">
        <f t="shared" si="1442"/>
        <v>55.988224031527992</v>
      </c>
      <c r="P3952">
        <f t="shared" si="1443"/>
        <v>55.970022756331574</v>
      </c>
      <c r="Q3952">
        <f t="shared" si="1435"/>
        <v>-7.6118240721058328E-2</v>
      </c>
      <c r="R3952">
        <f t="shared" si="1444"/>
        <v>56.06434227224905</v>
      </c>
      <c r="S3952">
        <f t="shared" si="1436"/>
        <v>18.043732349975908</v>
      </c>
      <c r="T3952">
        <f t="shared" si="1437"/>
        <v>7.3694016904142652</v>
      </c>
      <c r="U3952">
        <f t="shared" si="1438"/>
        <v>0.48927534849510873</v>
      </c>
      <c r="V3952" s="6">
        <f t="shared" si="1446"/>
        <v>221267.99999994691</v>
      </c>
      <c r="W3952">
        <f t="shared" si="1451"/>
        <v>7.3729826854108902</v>
      </c>
      <c r="X3952">
        <f t="shared" si="1452"/>
        <v>18.01742123494309</v>
      </c>
      <c r="Y3952">
        <f t="shared" si="1447"/>
        <v>-4.2430421861389789E-2</v>
      </c>
      <c r="Z3952">
        <f t="shared" si="1448"/>
        <v>-2.8847286036212928E-7</v>
      </c>
      <c r="AA3952">
        <f t="shared" si="1450"/>
        <v>-9.3167625518841251E-8</v>
      </c>
      <c r="AB3952">
        <f t="shared" si="1449"/>
        <v>1.0012271788677543</v>
      </c>
      <c r="AC3952">
        <f t="shared" si="1445"/>
        <v>2.2351763372103037</v>
      </c>
      <c r="AD3952">
        <f t="shared" si="1453"/>
        <v>8.62733726171255E-10</v>
      </c>
      <c r="AE3952">
        <f t="shared" si="1454"/>
        <v>-1.2027744736800351E-4</v>
      </c>
      <c r="AF3952">
        <f t="shared" si="1455"/>
        <v>-7.1404175596064063E-7</v>
      </c>
      <c r="AG3952">
        <f t="shared" si="1456"/>
        <v>8.6273372617125501E-8</v>
      </c>
      <c r="AH3952" t="str">
        <f t="shared" si="1457"/>
        <v>NaN</v>
      </c>
    </row>
    <row r="3953" spans="1:34">
      <c r="A3953" s="4">
        <v>43289.946099537039</v>
      </c>
      <c r="B3953" s="3">
        <v>-1.1408432127063899E-3</v>
      </c>
      <c r="C3953">
        <v>2.6893263115907802</v>
      </c>
      <c r="D3953" s="3">
        <v>1.89323937229346E-2</v>
      </c>
      <c r="E3953" s="3">
        <v>1.8738503178174101E-2</v>
      </c>
      <c r="F3953" s="3">
        <v>1.8720978924811799E-2</v>
      </c>
      <c r="G3953">
        <v>-4227524</v>
      </c>
      <c r="H3953">
        <v>16851426</v>
      </c>
      <c r="K3953">
        <f t="shared" si="1439"/>
        <v>73.425296736643546</v>
      </c>
      <c r="L3953">
        <f t="shared" si="1440"/>
        <v>53.712444194350141</v>
      </c>
      <c r="M3953">
        <f t="shared" si="1434"/>
        <v>17.985222351775732</v>
      </c>
      <c r="N3953">
        <f t="shared" si="1441"/>
        <v>7.0475645952039673E-2</v>
      </c>
      <c r="O3953">
        <f t="shared" si="1442"/>
        <v>55.974400836135075</v>
      </c>
      <c r="P3953">
        <f t="shared" si="1443"/>
        <v>55.965324523802892</v>
      </c>
      <c r="Q3953">
        <f t="shared" si="1435"/>
        <v>-4.4099057565148314E-2</v>
      </c>
      <c r="R3953">
        <f t="shared" si="1444"/>
        <v>56.018499893700223</v>
      </c>
      <c r="S3953">
        <f t="shared" si="1436"/>
        <v>18.014621723485831</v>
      </c>
      <c r="T3953">
        <f t="shared" si="1437"/>
        <v>7.3683393577503873</v>
      </c>
      <c r="U3953">
        <f t="shared" si="1438"/>
        <v>0.48929242822769253</v>
      </c>
      <c r="V3953" s="6">
        <f t="shared" si="1446"/>
        <v>221328.00000014249</v>
      </c>
      <c r="W3953">
        <f t="shared" si="1451"/>
        <v>7.3726528953256274</v>
      </c>
      <c r="X3953">
        <f t="shared" si="1452"/>
        <v>18.024231914938674</v>
      </c>
      <c r="Y3953">
        <f t="shared" si="1447"/>
        <v>-6.3156328426295261E-2</v>
      </c>
      <c r="Z3953">
        <f t="shared" si="1448"/>
        <v>3.7940452362434033E-7</v>
      </c>
      <c r="AA3953">
        <f t="shared" si="1450"/>
        <v>-3.3546914665318673E-8</v>
      </c>
      <c r="AB3953">
        <f t="shared" si="1449"/>
        <v>1.0025478867813686</v>
      </c>
      <c r="AC3953">
        <f t="shared" si="1445"/>
        <v>2.2352019712974829</v>
      </c>
      <c r="AD3953">
        <f t="shared" si="1453"/>
        <v>2.0870352704680618E-10</v>
      </c>
      <c r="AE3953">
        <f t="shared" si="1454"/>
        <v>-4.4288407818728325E-5</v>
      </c>
      <c r="AF3953">
        <f t="shared" si="1455"/>
        <v>-4.6910575081962866E-7</v>
      </c>
      <c r="AG3953">
        <f t="shared" si="1456"/>
        <v>2.0870352704680617E-8</v>
      </c>
      <c r="AH3953" t="str">
        <f t="shared" si="1457"/>
        <v>NaN</v>
      </c>
    </row>
    <row r="3954" spans="1:34">
      <c r="A3954" s="4">
        <v>43289.946793981479</v>
      </c>
      <c r="B3954" s="3">
        <v>-1.1371923051228801E-3</v>
      </c>
      <c r="C3954">
        <v>2.6895023162560401</v>
      </c>
      <c r="D3954">
        <v>1.8931585052850999E-2</v>
      </c>
      <c r="E3954" s="3">
        <v>1.8736017706887698E-2</v>
      </c>
      <c r="F3954" s="3">
        <v>1.8728518528514499E-2</v>
      </c>
      <c r="G3954">
        <v>-4227524</v>
      </c>
      <c r="H3954">
        <v>16851423</v>
      </c>
      <c r="K3954">
        <f t="shared" si="1439"/>
        <v>73.192718839313514</v>
      </c>
      <c r="L3954">
        <f t="shared" si="1440"/>
        <v>53.469955556571648</v>
      </c>
      <c r="M3954">
        <f t="shared" si="1434"/>
        <v>17.904026790232393</v>
      </c>
      <c r="N3954">
        <f t="shared" si="1441"/>
        <v>7.0528990227954086E-2</v>
      </c>
      <c r="O3954">
        <f t="shared" si="1442"/>
        <v>55.971971954257377</v>
      </c>
      <c r="P3954">
        <f t="shared" si="1443"/>
        <v>55.957885655633042</v>
      </c>
      <c r="Q3954">
        <f t="shared" si="1435"/>
        <v>-6.925168699267914E-2</v>
      </c>
      <c r="R3954">
        <f t="shared" si="1444"/>
        <v>56.041223641250056</v>
      </c>
      <c r="S3954">
        <f t="shared" si="1436"/>
        <v>17.950194581560847</v>
      </c>
      <c r="T3954">
        <f t="shared" si="1437"/>
        <v>7.3739545446887469</v>
      </c>
      <c r="U3954">
        <f t="shared" si="1438"/>
        <v>0.48920214964116621</v>
      </c>
      <c r="V3954" s="6">
        <f t="shared" si="1446"/>
        <v>221387.99999970943</v>
      </c>
      <c r="W3954">
        <f t="shared" si="1451"/>
        <v>7.3725828514137115</v>
      </c>
      <c r="X3954">
        <f t="shared" si="1452"/>
        <v>18.0305151846411</v>
      </c>
      <c r="Y3954">
        <f t="shared" si="1447"/>
        <v>-5.3450311136662286E-2</v>
      </c>
      <c r="Z3954">
        <f t="shared" si="1448"/>
        <v>2.7822998396368883E-7</v>
      </c>
      <c r="AA3954">
        <f t="shared" si="1450"/>
        <v>6.5921725393393814E-9</v>
      </c>
      <c r="AB3954">
        <f t="shared" si="1449"/>
        <v>1.0019397101105596</v>
      </c>
      <c r="AC3954">
        <f t="shared" si="1445"/>
        <v>2.2350664768366606</v>
      </c>
      <c r="AD3954">
        <f t="shared" si="1453"/>
        <v>-4.8455834829611502E-11</v>
      </c>
      <c r="AE3954">
        <f t="shared" si="1454"/>
        <v>-5.4018410573691409E-5</v>
      </c>
      <c r="AF3954">
        <f t="shared" si="1455"/>
        <v>8.9296680504051969E-8</v>
      </c>
      <c r="AG3954" t="str">
        <f t="shared" si="1456"/>
        <v>NaN</v>
      </c>
      <c r="AH3954">
        <f t="shared" si="1457"/>
        <v>8.9296680504051974E-4</v>
      </c>
    </row>
    <row r="3955" spans="1:34">
      <c r="A3955" s="4">
        <v>43289.947488425925</v>
      </c>
      <c r="B3955" s="3">
        <v>-1.14236541521677E-3</v>
      </c>
      <c r="C3955">
        <v>2.6894309630133599</v>
      </c>
      <c r="D3955" s="3">
        <v>1.8931953711271501E-2</v>
      </c>
      <c r="E3955" s="3">
        <v>1.8735113899147102E-2</v>
      </c>
      <c r="F3955">
        <v>1.8721503004689999E-2</v>
      </c>
      <c r="G3955">
        <v>-4227524</v>
      </c>
      <c r="H3955">
        <v>16851419</v>
      </c>
      <c r="K3955">
        <f t="shared" si="1439"/>
        <v>73.522267325757824</v>
      </c>
      <c r="L3955">
        <f t="shared" si="1440"/>
        <v>53.808725885234232</v>
      </c>
      <c r="M3955">
        <f t="shared" si="1434"/>
        <v>18.017461577618622</v>
      </c>
      <c r="N3955">
        <f t="shared" si="1441"/>
        <v>7.0507364170148759E-2</v>
      </c>
      <c r="O3955">
        <f t="shared" si="1442"/>
        <v>55.97307923864291</v>
      </c>
      <c r="P3955">
        <f t="shared" si="1443"/>
        <v>55.955180612661934</v>
      </c>
      <c r="Q3955">
        <f t="shared" si="1435"/>
        <v>-4.7000188852159397E-2</v>
      </c>
      <c r="R3955">
        <f t="shared" si="1444"/>
        <v>56.02007942749507</v>
      </c>
      <c r="S3955">
        <f t="shared" si="1436"/>
        <v>18.048795036853395</v>
      </c>
      <c r="T3955">
        <f t="shared" si="1437"/>
        <v>7.3716781175513439</v>
      </c>
      <c r="U3955">
        <f t="shared" si="1438"/>
        <v>0.48923874906814013</v>
      </c>
      <c r="V3955" s="6">
        <f t="shared" si="1446"/>
        <v>221447.99999990501</v>
      </c>
      <c r="W3955">
        <f t="shared" si="1451"/>
        <v>7.3721158920009682</v>
      </c>
      <c r="X3955">
        <f t="shared" si="1452"/>
        <v>18.03865028573761</v>
      </c>
      <c r="Y3955">
        <f t="shared" si="1447"/>
        <v>-5.14842267159068E-2</v>
      </c>
      <c r="Z3955">
        <f t="shared" si="1448"/>
        <v>-1.4860010431091959E-7</v>
      </c>
      <c r="AA3955">
        <f t="shared" si="1450"/>
        <v>1.5998896248486578E-8</v>
      </c>
      <c r="AB3955">
        <f t="shared" si="1449"/>
        <v>1.0018007546036163</v>
      </c>
      <c r="AC3955">
        <f t="shared" si="1445"/>
        <v>2.2351214070234859</v>
      </c>
      <c r="AD3955">
        <f t="shared" si="1453"/>
        <v>-1.2209398065904425E-10</v>
      </c>
      <c r="AE3955">
        <f t="shared" si="1454"/>
        <v>-1.4028358079708203E-4</v>
      </c>
      <c r="AF3955">
        <f t="shared" si="1455"/>
        <v>8.6640000565626712E-8</v>
      </c>
      <c r="AG3955" t="str">
        <f t="shared" si="1456"/>
        <v>NaN</v>
      </c>
      <c r="AH3955">
        <f t="shared" si="1457"/>
        <v>8.6640000565626715E-4</v>
      </c>
    </row>
    <row r="3956" spans="1:34">
      <c r="A3956" s="4">
        <v>43289.948182870372</v>
      </c>
      <c r="B3956" s="3">
        <v>-1.13762042457893E-3</v>
      </c>
      <c r="C3956">
        <v>2.68944642288261</v>
      </c>
      <c r="D3956">
        <v>1.8922166424818001E-2</v>
      </c>
      <c r="E3956" s="3">
        <v>1.87213902921394E-2</v>
      </c>
      <c r="F3956" s="3">
        <v>1.8708829800361901E-2</v>
      </c>
      <c r="G3956">
        <v>-4227524</v>
      </c>
      <c r="H3956">
        <v>16851420</v>
      </c>
      <c r="K3956">
        <f t="shared" si="1439"/>
        <v>73.219991817502247</v>
      </c>
      <c r="L3956">
        <f t="shared" si="1440"/>
        <v>53.523109188727751</v>
      </c>
      <c r="M3956">
        <f t="shared" si="1434"/>
        <v>17.921824898426333</v>
      </c>
      <c r="N3956">
        <f t="shared" si="1441"/>
        <v>7.0512049816007422E-2</v>
      </c>
      <c r="O3956">
        <f t="shared" si="1442"/>
        <v>55.943682624151023</v>
      </c>
      <c r="P3956">
        <f t="shared" si="1443"/>
        <v>55.9141066707083</v>
      </c>
      <c r="Q3956">
        <f t="shared" si="1435"/>
        <v>-3.8200804302881863E-2</v>
      </c>
      <c r="R3956">
        <f t="shared" si="1444"/>
        <v>55.981883428453905</v>
      </c>
      <c r="S3956">
        <f t="shared" si="1436"/>
        <v>17.94729210129492</v>
      </c>
      <c r="T3956">
        <f t="shared" si="1437"/>
        <v>7.3721713434312033</v>
      </c>
      <c r="U3956">
        <f t="shared" si="1438"/>
        <v>0.48923081919229416</v>
      </c>
      <c r="V3956" s="6">
        <f t="shared" si="1446"/>
        <v>221508.00000010058</v>
      </c>
      <c r="W3956">
        <f t="shared" si="1451"/>
        <v>7.3715059262680445</v>
      </c>
      <c r="X3956">
        <f t="shared" si="1452"/>
        <v>18.041649401913329</v>
      </c>
      <c r="Y3956">
        <f t="shared" si="1447"/>
        <v>-3.1091455763354741E-2</v>
      </c>
      <c r="Z3956">
        <f t="shared" si="1448"/>
        <v>1.4227669636955447E-7</v>
      </c>
      <c r="AA3956">
        <f t="shared" si="1450"/>
        <v>8.0244579518867829E-8</v>
      </c>
      <c r="AB3956">
        <f t="shared" si="1449"/>
        <v>1.0005076195609122</v>
      </c>
      <c r="AC3956">
        <f t="shared" si="1445"/>
        <v>2.2351095054830048</v>
      </c>
      <c r="AD3956">
        <f t="shared" si="1453"/>
        <v>-1.0140299014312967E-9</v>
      </c>
      <c r="AE3956">
        <f t="shared" si="1454"/>
        <v>-1.8821035938664662E-4</v>
      </c>
      <c r="AF3956">
        <f t="shared" si="1455"/>
        <v>5.3633763612329411E-7</v>
      </c>
      <c r="AG3956" t="str">
        <f t="shared" si="1456"/>
        <v>NaN</v>
      </c>
      <c r="AH3956">
        <f t="shared" si="1457"/>
        <v>5.3633763612329407E-3</v>
      </c>
    </row>
    <row r="3957" spans="1:34">
      <c r="A3957" s="4">
        <v>43289.948877314811</v>
      </c>
      <c r="B3957" s="3">
        <v>-1.14284110350127E-3</v>
      </c>
      <c r="C3957">
        <v>2.6894844779453702</v>
      </c>
      <c r="D3957" s="3">
        <v>1.8923974040299101E-2</v>
      </c>
      <c r="E3957" s="3">
        <v>1.8732319230475698E-2</v>
      </c>
      <c r="F3957" s="3">
        <v>1.8700635096811299E-2</v>
      </c>
      <c r="G3957">
        <v>-4227524</v>
      </c>
      <c r="H3957">
        <v>16851425</v>
      </c>
      <c r="K3957">
        <f t="shared" si="1439"/>
        <v>73.552570634856423</v>
      </c>
      <c r="L3957">
        <f t="shared" si="1440"/>
        <v>53.866459869318319</v>
      </c>
      <c r="M3957">
        <f t="shared" si="1434"/>
        <v>18.036793383433473</v>
      </c>
      <c r="N3957">
        <f t="shared" si="1441"/>
        <v>7.0523583713502799E-2</v>
      </c>
      <c r="O3957">
        <f t="shared" si="1442"/>
        <v>55.949111889525028</v>
      </c>
      <c r="P3957">
        <f t="shared" si="1443"/>
        <v>55.946816335054415</v>
      </c>
      <c r="Q3957">
        <f t="shared" si="1435"/>
        <v>-8.0733741350229593E-3</v>
      </c>
      <c r="R3957">
        <f t="shared" si="1444"/>
        <v>55.957185263660051</v>
      </c>
      <c r="S3957">
        <f t="shared" si="1436"/>
        <v>18.042175632856821</v>
      </c>
      <c r="T3957">
        <f t="shared" si="1437"/>
        <v>7.3733854379043997</v>
      </c>
      <c r="U3957">
        <f t="shared" si="1438"/>
        <v>0.48921129949790965</v>
      </c>
      <c r="V3957" s="6">
        <f t="shared" si="1446"/>
        <v>221567.99999966752</v>
      </c>
      <c r="W3957">
        <f t="shared" si="1451"/>
        <v>7.3710243743736203</v>
      </c>
      <c r="X3957">
        <f t="shared" si="1452"/>
        <v>18.047061684976146</v>
      </c>
      <c r="Y3957">
        <f t="shared" si="1447"/>
        <v>-1.5204180444262269E-2</v>
      </c>
      <c r="Z3957">
        <f t="shared" si="1448"/>
        <v>5.0169193108174263E-8</v>
      </c>
      <c r="AA3957">
        <f t="shared" si="1450"/>
        <v>4.1852455024060976E-8</v>
      </c>
      <c r="AB3957">
        <f t="shared" si="1449"/>
        <v>0.99949531484012355</v>
      </c>
      <c r="AC3957">
        <f t="shared" si="1445"/>
        <v>2.235080209383367</v>
      </c>
      <c r="AD3957">
        <f t="shared" si="1453"/>
        <v>-1.0815045318795344E-9</v>
      </c>
      <c r="AE3957">
        <f t="shared" si="1454"/>
        <v>-2.0773163646548032E-4</v>
      </c>
      <c r="AF3957">
        <f t="shared" si="1455"/>
        <v>5.1827079564244264E-7</v>
      </c>
      <c r="AG3957" t="str">
        <f t="shared" si="1456"/>
        <v>NaN</v>
      </c>
      <c r="AH3957">
        <f t="shared" si="1457"/>
        <v>5.1827079564244266E-3</v>
      </c>
    </row>
    <row r="3958" spans="1:34">
      <c r="A3958" s="4">
        <v>43289.949583333335</v>
      </c>
      <c r="B3958" s="3">
        <v>-1.1441730306978599E-3</v>
      </c>
      <c r="C3958">
        <v>2.6894654504139899</v>
      </c>
      <c r="D3958" s="3">
        <v>1.8923201046836799E-2</v>
      </c>
      <c r="E3958" s="3">
        <v>1.87276218086663E-2</v>
      </c>
      <c r="F3958" s="3">
        <v>1.8696966537663701E-2</v>
      </c>
      <c r="G3958">
        <v>-4227524</v>
      </c>
      <c r="H3958">
        <v>16851425</v>
      </c>
      <c r="K3958">
        <f t="shared" si="1439"/>
        <v>73.637419900331878</v>
      </c>
      <c r="L3958">
        <f t="shared" si="1440"/>
        <v>53.956131422405342</v>
      </c>
      <c r="M3958">
        <f t="shared" si="1434"/>
        <v>18.066819252579617</v>
      </c>
      <c r="N3958">
        <f t="shared" si="1441"/>
        <v>7.0517816764755034E-2</v>
      </c>
      <c r="O3958">
        <f t="shared" si="1442"/>
        <v>55.94679016420065</v>
      </c>
      <c r="P3958">
        <f t="shared" si="1443"/>
        <v>55.932757230139607</v>
      </c>
      <c r="Q3958">
        <f t="shared" si="1435"/>
        <v>6.616371051180181E-4</v>
      </c>
      <c r="R3958">
        <f t="shared" si="1444"/>
        <v>55.946128527095532</v>
      </c>
      <c r="S3958">
        <f t="shared" si="1436"/>
        <v>18.066378161176203</v>
      </c>
      <c r="T3958">
        <f t="shared" si="1437"/>
        <v>7.3727783906677935</v>
      </c>
      <c r="U3958">
        <f t="shared" si="1438"/>
        <v>0.48922105934510191</v>
      </c>
      <c r="V3958" s="6">
        <f t="shared" si="1446"/>
        <v>221629.00000009686</v>
      </c>
      <c r="W3958">
        <f t="shared" si="1451"/>
        <v>7.3705690889461835</v>
      </c>
      <c r="X3958">
        <f t="shared" si="1452"/>
        <v>18.048190377957983</v>
      </c>
      <c r="Y3958">
        <f t="shared" si="1447"/>
        <v>-3.6632485341741017E-3</v>
      </c>
      <c r="Z3958">
        <f t="shared" si="1448"/>
        <v>-3.0101515865330295E-7</v>
      </c>
      <c r="AA3958">
        <f t="shared" si="1450"/>
        <v>-9.364916004858015E-8</v>
      </c>
      <c r="AB3958">
        <f t="shared" si="1449"/>
        <v>0.99876499578551237</v>
      </c>
      <c r="AC3958">
        <f t="shared" si="1445"/>
        <v>2.2350948574331859</v>
      </c>
      <c r="AD3958">
        <f t="shared" si="1453"/>
        <v>1.0044094003741064E-8</v>
      </c>
      <c r="AE3958">
        <f t="shared" si="1454"/>
        <v>-2.4308959774169494E-4</v>
      </c>
      <c r="AF3958">
        <f t="shared" si="1455"/>
        <v>-4.1131583519695614E-6</v>
      </c>
      <c r="AG3958">
        <f t="shared" si="1456"/>
        <v>1.0044094003741064E-6</v>
      </c>
      <c r="AH3958" t="str">
        <f t="shared" si="1457"/>
        <v>NaN</v>
      </c>
    </row>
    <row r="3959" spans="1:34">
      <c r="A3959" s="4">
        <v>43289.950277777774</v>
      </c>
      <c r="B3959" s="3">
        <v>-1.1451719760953E-3</v>
      </c>
      <c r="C3959">
        <v>2.6893703127570898</v>
      </c>
      <c r="D3959" s="3">
        <v>1.89258173324015E-2</v>
      </c>
      <c r="E3959" s="3">
        <v>1.87311300097645E-2</v>
      </c>
      <c r="F3959" s="3">
        <v>1.8700980513094701E-2</v>
      </c>
      <c r="G3959">
        <v>-4227524</v>
      </c>
      <c r="H3959">
        <v>16851425</v>
      </c>
      <c r="K3959">
        <f t="shared" si="1439"/>
        <v>73.701056849438316</v>
      </c>
      <c r="L3959">
        <f t="shared" si="1440"/>
        <v>54.014492037339352</v>
      </c>
      <c r="M3959">
        <f t="shared" si="1434"/>
        <v>18.086360881189492</v>
      </c>
      <c r="N3959">
        <f t="shared" si="1441"/>
        <v>7.0488982021016666E-2</v>
      </c>
      <c r="O3959">
        <f t="shared" si="1442"/>
        <v>55.954648311452353</v>
      </c>
      <c r="P3959">
        <f t="shared" si="1443"/>
        <v>55.943257067987503</v>
      </c>
      <c r="Q3959">
        <f t="shared" si="1435"/>
        <v>-3.5780085726173638E-3</v>
      </c>
      <c r="R3959">
        <f t="shared" si="1444"/>
        <v>55.95822632002497</v>
      </c>
      <c r="S3959">
        <f t="shared" si="1436"/>
        <v>18.088746220237905</v>
      </c>
      <c r="T3959">
        <f t="shared" si="1437"/>
        <v>7.3697431544848069</v>
      </c>
      <c r="U3959">
        <f t="shared" si="1438"/>
        <v>0.48926985858106375</v>
      </c>
      <c r="V3959" s="6">
        <f t="shared" si="1446"/>
        <v>221688.99999966379</v>
      </c>
      <c r="W3959">
        <f t="shared" si="1451"/>
        <v>7.3701371514893861</v>
      </c>
      <c r="X3959">
        <f t="shared" si="1452"/>
        <v>18.052355239335817</v>
      </c>
      <c r="Y3959">
        <f t="shared" si="1447"/>
        <v>9.7572112429370839E-4</v>
      </c>
      <c r="Z3959">
        <f t="shared" si="1448"/>
        <v>1.6124692253053953E-7</v>
      </c>
      <c r="AA3959">
        <f t="shared" si="1450"/>
        <v>-1.1363098234528027E-7</v>
      </c>
      <c r="AB3959">
        <f t="shared" si="1449"/>
        <v>0.99847294311309764</v>
      </c>
      <c r="AC3959">
        <f t="shared" si="1445"/>
        <v>2.2351680976822816</v>
      </c>
      <c r="AD3959">
        <f t="shared" si="1453"/>
        <v>-4.5757106249375418E-8</v>
      </c>
      <c r="AE3959">
        <f t="shared" si="1454"/>
        <v>-1.1312860465240977E-4</v>
      </c>
      <c r="AF3959">
        <f t="shared" si="1455"/>
        <v>4.0264022184865001E-5</v>
      </c>
      <c r="AG3959" t="str">
        <f t="shared" si="1456"/>
        <v>NaN</v>
      </c>
      <c r="AH3959">
        <f t="shared" si="1457"/>
        <v>0.40264022184865</v>
      </c>
    </row>
    <row r="3960" spans="1:34">
      <c r="A3960" s="4">
        <v>43289.950972222221</v>
      </c>
      <c r="B3960" s="3">
        <v>-1.1445654735325701E-3</v>
      </c>
      <c r="C3960">
        <v>2.68952610067026</v>
      </c>
      <c r="D3960" s="3">
        <v>1.8927125475183899E-2</v>
      </c>
      <c r="E3960" s="3">
        <v>1.8730309447473701E-2</v>
      </c>
      <c r="F3960" s="3">
        <v>1.86991581444272E-2</v>
      </c>
      <c r="G3960">
        <v>-4227524</v>
      </c>
      <c r="H3960">
        <v>16851425</v>
      </c>
      <c r="K3960">
        <f t="shared" si="1439"/>
        <v>73.662420130338077</v>
      </c>
      <c r="L3960">
        <f t="shared" si="1440"/>
        <v>53.978250805266967</v>
      </c>
      <c r="M3960">
        <f t="shared" si="1434"/>
        <v>18.074225767494688</v>
      </c>
      <c r="N3960">
        <f t="shared" si="1441"/>
        <v>7.0536198913887141E-2</v>
      </c>
      <c r="O3960">
        <f t="shared" si="1442"/>
        <v>55.95857738507835</v>
      </c>
      <c r="P3960">
        <f t="shared" si="1443"/>
        <v>55.940801173711115</v>
      </c>
      <c r="Q3960">
        <f t="shared" si="1435"/>
        <v>5.843534840380471E-3</v>
      </c>
      <c r="R3960">
        <f t="shared" si="1444"/>
        <v>55.952733850237969</v>
      </c>
      <c r="S3960">
        <f t="shared" si="1436"/>
        <v>18.070330077601103</v>
      </c>
      <c r="T3960">
        <f t="shared" si="1437"/>
        <v>7.3747133537343306</v>
      </c>
      <c r="U3960">
        <f t="shared" si="1438"/>
        <v>0.48918994983217828</v>
      </c>
      <c r="V3960" s="6">
        <f t="shared" si="1446"/>
        <v>221748.99999985937</v>
      </c>
      <c r="W3960">
        <f t="shared" si="1451"/>
        <v>7.369821953885757</v>
      </c>
      <c r="X3960">
        <f t="shared" si="1452"/>
        <v>18.057769102921132</v>
      </c>
      <c r="Y3960">
        <f t="shared" si="1447"/>
        <v>-5.3688630243679347E-4</v>
      </c>
      <c r="Z3960">
        <f t="shared" si="1448"/>
        <v>1.106596521606923E-7</v>
      </c>
      <c r="AA3960">
        <f t="shared" si="1450"/>
        <v>-1.4291500916556075E-7</v>
      </c>
      <c r="AB3960">
        <f t="shared" si="1449"/>
        <v>0.99856756931570434</v>
      </c>
      <c r="AC3960">
        <f t="shared" si="1445"/>
        <v>2.2350481667743907</v>
      </c>
      <c r="AD3960">
        <f t="shared" si="1453"/>
        <v>1.0458266677544175E-7</v>
      </c>
      <c r="AE3960">
        <f t="shared" si="1454"/>
        <v>-9.2026363268889134E-5</v>
      </c>
      <c r="AF3960">
        <f t="shared" si="1455"/>
        <v>-1.1313018257782086E-4</v>
      </c>
      <c r="AG3960">
        <f t="shared" si="1456"/>
        <v>1.0458266677544175E-5</v>
      </c>
      <c r="AH3960" t="str">
        <f t="shared" si="1457"/>
        <v>NaN</v>
      </c>
    </row>
    <row r="3961" spans="1:34">
      <c r="A3961" s="4">
        <v>43289.951666666668</v>
      </c>
      <c r="B3961" s="3">
        <v>-1.14483899429615E-3</v>
      </c>
      <c r="C3961">
        <v>2.6894119354819899</v>
      </c>
      <c r="D3961" s="3">
        <v>1.89289211984578E-2</v>
      </c>
      <c r="E3961" s="3">
        <v>1.8734317121270602E-2</v>
      </c>
      <c r="F3961" s="3">
        <v>1.8704172635989402E-2</v>
      </c>
      <c r="G3961">
        <v>-4227524</v>
      </c>
      <c r="H3961">
        <v>16851425</v>
      </c>
      <c r="K3961">
        <f t="shared" si="1439"/>
        <v>73.679844533069286</v>
      </c>
      <c r="L3961">
        <f t="shared" si="1440"/>
        <v>53.989083704477089</v>
      </c>
      <c r="M3961">
        <f t="shared" si="1434"/>
        <v>18.077853085222092</v>
      </c>
      <c r="N3961">
        <f t="shared" si="1441"/>
        <v>7.0501597221404103E-2</v>
      </c>
      <c r="O3961">
        <f t="shared" si="1442"/>
        <v>55.963970931600954</v>
      </c>
      <c r="P3961">
        <f t="shared" si="1443"/>
        <v>55.952795903727107</v>
      </c>
      <c r="Q3961">
        <f t="shared" si="1435"/>
        <v>-3.8761851750734877E-3</v>
      </c>
      <c r="R3961">
        <f t="shared" si="1444"/>
        <v>55.967847116776028</v>
      </c>
      <c r="S3961">
        <f t="shared" si="1436"/>
        <v>18.080437208672141</v>
      </c>
      <c r="T3961">
        <f t="shared" si="1437"/>
        <v>7.3710710703150637</v>
      </c>
      <c r="U3961">
        <f t="shared" si="1438"/>
        <v>0.4892485089153274</v>
      </c>
      <c r="V3961" s="6">
        <f t="shared" si="1446"/>
        <v>221809.00000005495</v>
      </c>
      <c r="W3961">
        <f t="shared" si="1451"/>
        <v>7.3691594552189024</v>
      </c>
      <c r="X3961">
        <f t="shared" si="1452"/>
        <v>18.067764177624912</v>
      </c>
      <c r="Y3961">
        <f t="shared" si="1447"/>
        <v>-5.7261526821861253E-4</v>
      </c>
      <c r="Z3961">
        <f t="shared" si="1448"/>
        <v>-6.7028132154479906E-7</v>
      </c>
      <c r="AA3961">
        <f t="shared" si="1450"/>
        <v>-1.9524924194386936E-7</v>
      </c>
      <c r="AB3961">
        <f t="shared" si="1449"/>
        <v>0.99857016066469051</v>
      </c>
      <c r="AC3961">
        <f t="shared" si="1445"/>
        <v>2.2351360550732973</v>
      </c>
      <c r="AD3961">
        <f t="shared" si="1453"/>
        <v>1.3397004527117784E-7</v>
      </c>
      <c r="AE3961">
        <f t="shared" si="1454"/>
        <v>-1.2675308333484094E-4</v>
      </c>
      <c r="AF3961">
        <f t="shared" si="1455"/>
        <v>-1.0521561730005748E-4</v>
      </c>
      <c r="AG3961">
        <f t="shared" si="1456"/>
        <v>1.3397004527117785E-5</v>
      </c>
      <c r="AH3961" t="str">
        <f t="shared" si="1457"/>
        <v>NaN</v>
      </c>
    </row>
    <row r="3962" spans="1:34">
      <c r="A3962" s="4">
        <v>43289.952361111114</v>
      </c>
      <c r="B3962" s="3">
        <v>-1.14475574884636E-3</v>
      </c>
      <c r="C3962">
        <v>2.6892739858794799</v>
      </c>
      <c r="D3962" s="3">
        <v>1.89281600972026E-2</v>
      </c>
      <c r="E3962" s="3">
        <v>1.8734590642034199E-2</v>
      </c>
      <c r="F3962" s="3">
        <v>1.8703350783453102E-2</v>
      </c>
      <c r="G3962">
        <v>-4227524</v>
      </c>
      <c r="H3962">
        <v>16851425</v>
      </c>
      <c r="K3962">
        <f t="shared" si="1439"/>
        <v>73.674541453976872</v>
      </c>
      <c r="L3962">
        <f t="shared" si="1440"/>
        <v>53.984860943063879</v>
      </c>
      <c r="M3962">
        <f t="shared" si="1434"/>
        <v>18.076439124191381</v>
      </c>
      <c r="N3962">
        <f t="shared" si="1441"/>
        <v>7.0459786842981958E-2</v>
      </c>
      <c r="O3962">
        <f t="shared" si="1442"/>
        <v>55.961684925127685</v>
      </c>
      <c r="P3962">
        <f t="shared" si="1443"/>
        <v>55.95361453515256</v>
      </c>
      <c r="Q3962">
        <f t="shared" si="1435"/>
        <v>-3.6851954699628209E-3</v>
      </c>
      <c r="R3962">
        <f t="shared" si="1444"/>
        <v>55.965370120597647</v>
      </c>
      <c r="S3962">
        <f t="shared" si="1436"/>
        <v>18.078895921171355</v>
      </c>
      <c r="T3962">
        <f t="shared" si="1437"/>
        <v>7.3666699778495746</v>
      </c>
      <c r="U3962">
        <f t="shared" si="1438"/>
        <v>0.4893192678074742</v>
      </c>
      <c r="V3962" s="6">
        <f t="shared" si="1446"/>
        <v>221869.00000025053</v>
      </c>
      <c r="W3962">
        <f t="shared" si="1451"/>
        <v>7.3686457998648853</v>
      </c>
      <c r="X3962">
        <f t="shared" si="1452"/>
        <v>18.071227293753353</v>
      </c>
      <c r="Y3962">
        <f t="shared" si="1447"/>
        <v>-8.4948457309295122E-3</v>
      </c>
      <c r="Z3962">
        <f t="shared" si="1448"/>
        <v>-2.8847286038782037E-7</v>
      </c>
      <c r="AA3962">
        <f t="shared" si="1450"/>
        <v>-1.7212064670889074E-7</v>
      </c>
      <c r="AB3962">
        <f t="shared" si="1449"/>
        <v>0.99907171080041424</v>
      </c>
      <c r="AC3962">
        <f t="shared" si="1445"/>
        <v>2.2352422534344898</v>
      </c>
      <c r="AD3962">
        <f t="shared" si="1453"/>
        <v>7.9612154773625583E-9</v>
      </c>
      <c r="AE3962">
        <f t="shared" si="1454"/>
        <v>-1.0883803357426502E-4</v>
      </c>
      <c r="AF3962">
        <f t="shared" si="1455"/>
        <v>-7.2816487886262024E-6</v>
      </c>
      <c r="AG3962">
        <f t="shared" si="1456"/>
        <v>7.9612154773625587E-7</v>
      </c>
      <c r="AH3962" t="str">
        <f t="shared" si="1457"/>
        <v>NaN</v>
      </c>
    </row>
    <row r="3963" spans="1:34">
      <c r="A3963" s="4">
        <v>43289.953067129631</v>
      </c>
      <c r="B3963" s="3">
        <v>-1.14577847865803E-3</v>
      </c>
      <c r="C3963">
        <v>2.6893025271765501</v>
      </c>
      <c r="D3963" s="3">
        <v>1.8934379721522399E-2</v>
      </c>
      <c r="E3963" s="3">
        <v>1.8743450336332901E-2</v>
      </c>
      <c r="F3963" s="3">
        <v>1.8714273084551699E-2</v>
      </c>
      <c r="G3963">
        <v>-4227524</v>
      </c>
      <c r="H3963">
        <v>16851425</v>
      </c>
      <c r="K3963">
        <f t="shared" si="1439"/>
        <v>73.739693568538556</v>
      </c>
      <c r="L3963">
        <f t="shared" si="1440"/>
        <v>54.035655792236483</v>
      </c>
      <c r="M3963">
        <f t="shared" si="1434"/>
        <v>18.093447411012004</v>
      </c>
      <c r="N3963">
        <f t="shared" si="1441"/>
        <v>7.0468437266103537E-2</v>
      </c>
      <c r="O3963">
        <f t="shared" si="1442"/>
        <v>55.980365884276289</v>
      </c>
      <c r="P3963">
        <f t="shared" si="1443"/>
        <v>55.980131074801911</v>
      </c>
      <c r="Q3963">
        <f t="shared" si="1435"/>
        <v>-1.7923156547752228E-2</v>
      </c>
      <c r="R3963">
        <f t="shared" si="1444"/>
        <v>55.998289040824041</v>
      </c>
      <c r="S3963">
        <f t="shared" si="1436"/>
        <v>18.10539618204384</v>
      </c>
      <c r="T3963">
        <f t="shared" si="1437"/>
        <v>7.3675805487044785</v>
      </c>
      <c r="U3963">
        <f t="shared" si="1438"/>
        <v>0.48930462803668551</v>
      </c>
      <c r="V3963" s="6">
        <f t="shared" si="1446"/>
        <v>221930.00000005122</v>
      </c>
      <c r="W3963">
        <f t="shared" si="1451"/>
        <v>7.3679190942787702</v>
      </c>
      <c r="X3963">
        <f t="shared" si="1452"/>
        <v>18.084293247364368</v>
      </c>
      <c r="Y3963">
        <f t="shared" si="1447"/>
        <v>-6.7551611509415466E-3</v>
      </c>
      <c r="Z3963">
        <f t="shared" si="1448"/>
        <v>-6.2711491372408973E-8</v>
      </c>
      <c r="AA3963">
        <f t="shared" si="1450"/>
        <v>-1.7663736732437492E-7</v>
      </c>
      <c r="AB3963">
        <f t="shared" si="1449"/>
        <v>0.99896266190465577</v>
      </c>
      <c r="AC3963">
        <f t="shared" si="1445"/>
        <v>2.2352202813597608</v>
      </c>
      <c r="AD3963">
        <f t="shared" si="1453"/>
        <v>1.0274116972663723E-8</v>
      </c>
      <c r="AE3963">
        <f t="shared" si="1454"/>
        <v>-1.1989216181856566E-4</v>
      </c>
      <c r="AF3963">
        <f t="shared" si="1455"/>
        <v>-8.5307015985971375E-6</v>
      </c>
      <c r="AG3963">
        <f t="shared" si="1456"/>
        <v>1.0274116972663722E-6</v>
      </c>
      <c r="AH3963" t="str">
        <f t="shared" si="1457"/>
        <v>NaN</v>
      </c>
    </row>
    <row r="3964" spans="1:34">
      <c r="A3964" s="4">
        <v>43289.953761574077</v>
      </c>
      <c r="B3964" s="3">
        <v>-1.1454692812731099E-3</v>
      </c>
      <c r="C3964">
        <v>2.6892502014652599</v>
      </c>
      <c r="D3964" s="3">
        <v>1.8932762381355099E-2</v>
      </c>
      <c r="E3964" s="3">
        <v>1.87355420186032E-2</v>
      </c>
      <c r="F3964" s="3">
        <v>1.87062689555023E-2</v>
      </c>
      <c r="G3964">
        <v>-4227524</v>
      </c>
      <c r="H3964">
        <v>16851425</v>
      </c>
      <c r="K3964">
        <f t="shared" si="1439"/>
        <v>73.71999641762477</v>
      </c>
      <c r="L3964">
        <f t="shared" si="1440"/>
        <v>54.026479996111696</v>
      </c>
      <c r="M3964">
        <f t="shared" si="1434"/>
        <v>18.090374962233437</v>
      </c>
      <c r="N3964">
        <f t="shared" si="1441"/>
        <v>7.0452578157048917E-2</v>
      </c>
      <c r="O3964">
        <f t="shared" si="1442"/>
        <v>55.975508120520601</v>
      </c>
      <c r="P3964">
        <f t="shared" si="1443"/>
        <v>55.956461948806222</v>
      </c>
      <c r="Q3964">
        <f t="shared" si="1435"/>
        <v>1.3428685648904093E-3</v>
      </c>
      <c r="R3964">
        <f t="shared" si="1444"/>
        <v>55.974165251955711</v>
      </c>
      <c r="S3964">
        <f t="shared" si="1436"/>
        <v>18.08947971652351</v>
      </c>
      <c r="T3964">
        <f t="shared" si="1437"/>
        <v>7.3659111688039918</v>
      </c>
      <c r="U3964">
        <f t="shared" si="1438"/>
        <v>0.48933146761646212</v>
      </c>
      <c r="V3964" s="6">
        <f t="shared" si="1446"/>
        <v>221990.0000002468</v>
      </c>
      <c r="W3964">
        <f t="shared" si="1451"/>
        <v>7.3671836332036742</v>
      </c>
      <c r="X3964">
        <f t="shared" si="1452"/>
        <v>18.088915634801637</v>
      </c>
      <c r="Y3964">
        <f t="shared" si="1447"/>
        <v>-9.7303649220113666E-3</v>
      </c>
      <c r="Z3964">
        <f t="shared" si="1448"/>
        <v>-3.1617043633998589E-7</v>
      </c>
      <c r="AA3964">
        <f t="shared" si="1450"/>
        <v>-1.8341244802100518E-7</v>
      </c>
      <c r="AB3964">
        <f t="shared" si="1449"/>
        <v>0.99915070000892692</v>
      </c>
      <c r="AC3964">
        <f t="shared" si="1445"/>
        <v>2.2352605634967597</v>
      </c>
      <c r="AD3964">
        <f t="shared" si="1453"/>
        <v>7.4063655386218273E-9</v>
      </c>
      <c r="AE3964">
        <f t="shared" si="1454"/>
        <v>-3.1611361163130932E-4</v>
      </c>
      <c r="AF3964">
        <f t="shared" si="1455"/>
        <v>-2.3323460226767941E-6</v>
      </c>
      <c r="AG3964">
        <f t="shared" si="1456"/>
        <v>7.4063655386218275E-7</v>
      </c>
      <c r="AH3964" t="str">
        <f t="shared" si="1457"/>
        <v>NaN</v>
      </c>
    </row>
    <row r="3965" spans="1:34">
      <c r="A3965" s="4">
        <v>43289.954456018517</v>
      </c>
      <c r="B3965" s="3">
        <v>-1.14540982023755E-3</v>
      </c>
      <c r="C3965">
        <v>2.6891836051054301</v>
      </c>
      <c r="D3965" s="3">
        <v>1.89272919660834E-2</v>
      </c>
      <c r="E3965" s="3">
        <v>1.8734447935548799E-2</v>
      </c>
      <c r="F3965">
        <v>1.8705447102966E-2</v>
      </c>
      <c r="G3965">
        <v>-4227524</v>
      </c>
      <c r="H3965">
        <v>16851425</v>
      </c>
      <c r="K3965">
        <f t="shared" si="1439"/>
        <v>73.716208503987616</v>
      </c>
      <c r="L3965">
        <f t="shared" si="1440"/>
        <v>54.023772400153746</v>
      </c>
      <c r="M3965">
        <f t="shared" si="1434"/>
        <v>18.089468343365631</v>
      </c>
      <c r="N3965">
        <f t="shared" si="1441"/>
        <v>7.0432393836432114E-2</v>
      </c>
      <c r="O3965">
        <f t="shared" si="1442"/>
        <v>55.959077448994158</v>
      </c>
      <c r="P3965">
        <f t="shared" si="1443"/>
        <v>55.953187423104367</v>
      </c>
      <c r="Q3965">
        <f t="shared" si="1435"/>
        <v>-1.2610806783172279E-2</v>
      </c>
      <c r="R3965">
        <f t="shared" si="1444"/>
        <v>55.97168825577733</v>
      </c>
      <c r="S3965">
        <f t="shared" si="1436"/>
        <v>18.097875547887746</v>
      </c>
      <c r="T3965">
        <f t="shared" si="1437"/>
        <v>7.3637865034759074</v>
      </c>
      <c r="U3965">
        <f t="shared" si="1438"/>
        <v>0.48936562708163506</v>
      </c>
      <c r="V3965" s="6">
        <f t="shared" si="1446"/>
        <v>222049.99999981374</v>
      </c>
      <c r="W3965">
        <f t="shared" si="1451"/>
        <v>7.3661650779845909</v>
      </c>
      <c r="X3965">
        <f t="shared" si="1452"/>
        <v>18.092340941164597</v>
      </c>
      <c r="Y3965">
        <f t="shared" si="1447"/>
        <v>-7.4931804056390661E-3</v>
      </c>
      <c r="Z3965">
        <f t="shared" si="1448"/>
        <v>-1.3911499200845279E-7</v>
      </c>
      <c r="AA3965">
        <f t="shared" si="1450"/>
        <v>-1.1856577998478663E-7</v>
      </c>
      <c r="AB3965">
        <f t="shared" si="1449"/>
        <v>0.99900909754852851</v>
      </c>
      <c r="AC3965">
        <f t="shared" si="1445"/>
        <v>2.235311831671126</v>
      </c>
      <c r="AD3965">
        <f t="shared" si="1453"/>
        <v>6.2173969829367003E-9</v>
      </c>
      <c r="AE3965">
        <f t="shared" si="1454"/>
        <v>-8.0054528719713744E-4</v>
      </c>
      <c r="AF3965">
        <f t="shared" si="1455"/>
        <v>-7.7313214202126463E-7</v>
      </c>
      <c r="AG3965">
        <f t="shared" si="1456"/>
        <v>6.2173969829367005E-7</v>
      </c>
      <c r="AH3965" t="str">
        <f t="shared" si="1457"/>
        <v>NaN</v>
      </c>
    </row>
    <row r="3966" spans="1:34">
      <c r="A3966" s="4">
        <v>43289.955150462964</v>
      </c>
      <c r="B3966" s="3">
        <v>-1.1447438566392499E-3</v>
      </c>
      <c r="C3966">
        <v>2.6891978757539601</v>
      </c>
      <c r="D3966">
        <v>1.8922594544273998E-2</v>
      </c>
      <c r="E3966" s="3">
        <v>1.8728359125507299E-2</v>
      </c>
      <c r="F3966" s="3">
        <v>1.87003015914343E-2</v>
      </c>
      <c r="G3966">
        <v>-4227524</v>
      </c>
      <c r="H3966">
        <v>16851425</v>
      </c>
      <c r="K3966">
        <f t="shared" si="1439"/>
        <v>73.673783871249569</v>
      </c>
      <c r="L3966">
        <f t="shared" si="1440"/>
        <v>53.988111495494266</v>
      </c>
      <c r="M3966">
        <f t="shared" si="1434"/>
        <v>18.077527548095816</v>
      </c>
      <c r="N3966">
        <f t="shared" si="1441"/>
        <v>7.0436719047991342E-2</v>
      </c>
      <c r="O3966">
        <f t="shared" si="1442"/>
        <v>55.944968502792079</v>
      </c>
      <c r="P3966">
        <f t="shared" si="1443"/>
        <v>55.93496397572126</v>
      </c>
      <c r="Q3966">
        <f t="shared" si="1435"/>
        <v>-1.1211602998635328E-2</v>
      </c>
      <c r="R3966">
        <f t="shared" si="1444"/>
        <v>55.956180105790715</v>
      </c>
      <c r="S3966">
        <f t="shared" si="1436"/>
        <v>18.085001950094906</v>
      </c>
      <c r="T3966">
        <f t="shared" si="1437"/>
        <v>7.3642417889031941</v>
      </c>
      <c r="U3966">
        <f t="shared" si="1438"/>
        <v>0.48935830719624351</v>
      </c>
      <c r="V3966" s="6">
        <f t="shared" si="1446"/>
        <v>222110.00000000931</v>
      </c>
      <c r="W3966">
        <f t="shared" si="1451"/>
        <v>7.3656835260901898</v>
      </c>
      <c r="X3966">
        <f t="shared" si="1452"/>
        <v>18.09163343410134</v>
      </c>
      <c r="Y3966">
        <f t="shared" si="1447"/>
        <v>-1.3135481148005113E-2</v>
      </c>
      <c r="Z3966">
        <f t="shared" si="1448"/>
        <v>1.296298782221502E-7</v>
      </c>
      <c r="AA3966">
        <f t="shared" si="1450"/>
        <v>-9.1241487308256064E-8</v>
      </c>
      <c r="AB3966">
        <f t="shared" si="1449"/>
        <v>0.99936562447226185</v>
      </c>
      <c r="AC3966">
        <f t="shared" si="1445"/>
        <v>2.2353008456337662</v>
      </c>
      <c r="AD3966">
        <f t="shared" si="1453"/>
        <v>2.7293526963186487E-9</v>
      </c>
      <c r="AE3966">
        <f t="shared" si="1454"/>
        <v>6.6930520214563338E-4</v>
      </c>
      <c r="AF3966">
        <f t="shared" si="1455"/>
        <v>4.0594434490203633E-7</v>
      </c>
      <c r="AG3966">
        <f t="shared" si="1456"/>
        <v>2.7293526963186487E-7</v>
      </c>
      <c r="AH3966">
        <f t="shared" si="1457"/>
        <v>4.0594434490203637E-3</v>
      </c>
    </row>
    <row r="3967" spans="1:34">
      <c r="A3967" s="4">
        <v>43289.95584490741</v>
      </c>
      <c r="B3967" s="3">
        <v>-1.14439898263299E-3</v>
      </c>
      <c r="C3967">
        <v>2.68923236315459</v>
      </c>
      <c r="D3967" s="3">
        <v>1.89221188559895E-2</v>
      </c>
      <c r="E3967" s="3">
        <v>1.8731367853906701E-2</v>
      </c>
      <c r="F3967" s="3">
        <v>1.8701278285752802E-2</v>
      </c>
      <c r="G3967">
        <v>-4227524</v>
      </c>
      <c r="H3967">
        <v>16851425</v>
      </c>
      <c r="K3967">
        <f t="shared" si="1439"/>
        <v>73.651813972153235</v>
      </c>
      <c r="L3967">
        <f t="shared" si="1440"/>
        <v>53.964857740605261</v>
      </c>
      <c r="M3967">
        <f t="shared" si="1434"/>
        <v>18.069741196935194</v>
      </c>
      <c r="N3967">
        <f t="shared" si="1441"/>
        <v>7.0447171642597617E-2</v>
      </c>
      <c r="O3967">
        <f t="shared" si="1442"/>
        <v>55.943539748746289</v>
      </c>
      <c r="P3967">
        <f t="shared" si="1443"/>
        <v>55.943968921400767</v>
      </c>
      <c r="Q3967">
        <f t="shared" si="1435"/>
        <v>-1.558403366220773E-2</v>
      </c>
      <c r="R3967">
        <f t="shared" si="1444"/>
        <v>55.959123782408497</v>
      </c>
      <c r="S3967">
        <f t="shared" si="1436"/>
        <v>18.080130552709999</v>
      </c>
      <c r="T3967">
        <f t="shared" si="1437"/>
        <v>7.3653420620196437</v>
      </c>
      <c r="U3967">
        <f t="shared" si="1438"/>
        <v>0.48934061747320556</v>
      </c>
      <c r="V3967" s="6">
        <f t="shared" si="1446"/>
        <v>222170.00000020489</v>
      </c>
      <c r="W3967">
        <f t="shared" si="1451"/>
        <v>7.3648108956875911</v>
      </c>
      <c r="X3967">
        <f t="shared" si="1452"/>
        <v>18.089406442281259</v>
      </c>
      <c r="Y3967">
        <f t="shared" si="1447"/>
        <v>-1.0698245412046484E-2</v>
      </c>
      <c r="Z3967">
        <f t="shared" si="1448"/>
        <v>6.323408728428045E-8</v>
      </c>
      <c r="AA3967">
        <f t="shared" si="1450"/>
        <v>-1.2022315518701522E-7</v>
      </c>
      <c r="AB3967">
        <f t="shared" si="1449"/>
        <v>0.9992109072043639</v>
      </c>
      <c r="AC3967">
        <f t="shared" si="1445"/>
        <v>2.2352742960434662</v>
      </c>
      <c r="AD3967">
        <f t="shared" si="1453"/>
        <v>4.4155387141622815E-9</v>
      </c>
      <c r="AE3967">
        <f t="shared" si="1454"/>
        <v>4.656289922665686E-4</v>
      </c>
      <c r="AF3967">
        <f t="shared" si="1455"/>
        <v>9.4400592286980963E-7</v>
      </c>
      <c r="AG3967">
        <f t="shared" si="1456"/>
        <v>4.4155387141622817E-7</v>
      </c>
      <c r="AH3967">
        <f t="shared" si="1457"/>
        <v>9.4400592286980958E-3</v>
      </c>
    </row>
    <row r="3968" spans="1:34">
      <c r="A3968" s="4">
        <v>43289.95653935185</v>
      </c>
      <c r="B3968" s="3">
        <v>-1.1452671137522001E-3</v>
      </c>
      <c r="C3968">
        <v>2.6892216601681902</v>
      </c>
      <c r="D3968" s="3">
        <v>1.8920929635278302E-2</v>
      </c>
      <c r="E3968" s="3">
        <v>1.8726266097055501E-2</v>
      </c>
      <c r="F3968" s="3">
        <v>1.86966806759119E-2</v>
      </c>
      <c r="G3968">
        <v>-4227524</v>
      </c>
      <c r="H3968">
        <v>16851425</v>
      </c>
      <c r="K3968">
        <f t="shared" si="1439"/>
        <v>73.707117511258033</v>
      </c>
      <c r="L3968">
        <f t="shared" si="1440"/>
        <v>54.026204796002581</v>
      </c>
      <c r="M3968">
        <f t="shared" si="1434"/>
        <v>18.090282813472978</v>
      </c>
      <c r="N3968">
        <f t="shared" si="1441"/>
        <v>7.0443927733927492E-2</v>
      </c>
      <c r="O3968">
        <f t="shared" si="1442"/>
        <v>55.939967863631971</v>
      </c>
      <c r="P3968">
        <f t="shared" si="1443"/>
        <v>55.928699665683219</v>
      </c>
      <c r="Q3968">
        <f t="shared" si="1435"/>
        <v>-5.2990995752963954E-3</v>
      </c>
      <c r="R3968">
        <f t="shared" si="1444"/>
        <v>55.945266963207267</v>
      </c>
      <c r="S3968">
        <f t="shared" si="1436"/>
        <v>18.093815546523174</v>
      </c>
      <c r="T3968">
        <f t="shared" si="1437"/>
        <v>7.3650005979491038</v>
      </c>
      <c r="U3968">
        <f t="shared" si="1438"/>
        <v>0.48934610738725054</v>
      </c>
      <c r="V3968" s="6">
        <f t="shared" si="1446"/>
        <v>222229.99999977183</v>
      </c>
      <c r="W3968">
        <f t="shared" si="1451"/>
        <v>7.3643001588298729</v>
      </c>
      <c r="X3968">
        <f t="shared" si="1452"/>
        <v>18.087324414233194</v>
      </c>
      <c r="Y3968">
        <f t="shared" si="1447"/>
        <v>-1.0747786751548935E-2</v>
      </c>
      <c r="Z3968">
        <f t="shared" si="1448"/>
        <v>-2.16354645291269E-7</v>
      </c>
      <c r="AA3968">
        <f t="shared" si="1450"/>
        <v>-7.9120998441125538E-8</v>
      </c>
      <c r="AB3968">
        <f t="shared" si="1449"/>
        <v>0.99921506723721831</v>
      </c>
      <c r="AC3968">
        <f t="shared" si="1445"/>
        <v>2.2352825355714883</v>
      </c>
      <c r="AD3968">
        <f t="shared" si="1453"/>
        <v>2.8925604942179309E-9</v>
      </c>
      <c r="AE3968">
        <f t="shared" si="1454"/>
        <v>2.8646087238757921E-4</v>
      </c>
      <c r="AF3968">
        <f t="shared" si="1455"/>
        <v>1.0051900388949629E-6</v>
      </c>
      <c r="AG3968">
        <f t="shared" si="1456"/>
        <v>2.8925604942179308E-7</v>
      </c>
      <c r="AH3968">
        <f t="shared" si="1457"/>
        <v>1.0051900388949628E-2</v>
      </c>
    </row>
    <row r="3969" spans="1:34">
      <c r="A3969" s="4">
        <v>43289.957245370373</v>
      </c>
      <c r="B3969" s="3">
        <v>-1.1462541669425301E-3</v>
      </c>
      <c r="C3969">
        <v>2.68915030692551</v>
      </c>
      <c r="D3969" s="3">
        <v>1.8922927526073201E-2</v>
      </c>
      <c r="E3969" s="3">
        <v>1.8731558129220501E-2</v>
      </c>
      <c r="F3969" s="3">
        <v>1.8700682740436601E-2</v>
      </c>
      <c r="G3969">
        <v>-4227524</v>
      </c>
      <c r="H3969">
        <v>16851425</v>
      </c>
      <c r="K3969">
        <f t="shared" si="1439"/>
        <v>73.769996877637169</v>
      </c>
      <c r="L3969">
        <f t="shared" si="1440"/>
        <v>54.083823484987221</v>
      </c>
      <c r="M3969">
        <f t="shared" si="1434"/>
        <v>18.109576013560037</v>
      </c>
      <c r="N3969">
        <f t="shared" si="1441"/>
        <v>7.0422301676122151E-2</v>
      </c>
      <c r="O3969">
        <f t="shared" si="1442"/>
        <v>55.945968630624293</v>
      </c>
      <c r="P3969">
        <f t="shared" si="1443"/>
        <v>55.944538404131499</v>
      </c>
      <c r="Q3969">
        <f t="shared" si="1435"/>
        <v>-1.1360227017142677E-2</v>
      </c>
      <c r="R3969">
        <f t="shared" si="1444"/>
        <v>55.957328857641436</v>
      </c>
      <c r="S3969">
        <f t="shared" si="1436"/>
        <v>18.117149498238131</v>
      </c>
      <c r="T3969">
        <f t="shared" si="1437"/>
        <v>7.3627241708116999</v>
      </c>
      <c r="U3969">
        <f t="shared" si="1438"/>
        <v>0.48938270681422447</v>
      </c>
      <c r="V3969" s="6">
        <f t="shared" si="1446"/>
        <v>222291.00000020117</v>
      </c>
      <c r="W3969">
        <f t="shared" si="1451"/>
        <v>7.3640083091969064</v>
      </c>
      <c r="X3969">
        <f t="shared" si="1452"/>
        <v>18.085342874088809</v>
      </c>
      <c r="Y3969">
        <f t="shared" si="1447"/>
        <v>-8.2178857606057445E-3</v>
      </c>
      <c r="Z3969">
        <f t="shared" si="1448"/>
        <v>-9.7202811652106568E-8</v>
      </c>
      <c r="AA3969">
        <f t="shared" si="1450"/>
        <v>-1.4005566513918037E-8</v>
      </c>
      <c r="AB3969">
        <f t="shared" si="1449"/>
        <v>0.99905615278265614</v>
      </c>
      <c r="AC3969">
        <f t="shared" si="1445"/>
        <v>2.2353374657583136</v>
      </c>
      <c r="AD3969">
        <f t="shared" si="1453"/>
        <v>6.6967021821430294E-10</v>
      </c>
      <c r="AE3969">
        <f t="shared" si="1454"/>
        <v>2.413625248677121E-4</v>
      </c>
      <c r="AF3969">
        <f t="shared" si="1455"/>
        <v>2.7619905031605424E-7</v>
      </c>
      <c r="AG3969">
        <f t="shared" si="1456"/>
        <v>6.6967021821430295E-8</v>
      </c>
      <c r="AH3969">
        <f t="shared" si="1457"/>
        <v>2.7619905031605425E-3</v>
      </c>
    </row>
    <row r="3970" spans="1:34">
      <c r="A3970" s="4">
        <v>43289.957939814813</v>
      </c>
      <c r="B3970" s="3">
        <v>-1.1455525267228899E-3</v>
      </c>
      <c r="C3970">
        <v>2.68918479432614</v>
      </c>
      <c r="D3970" s="3">
        <v>1.8918741469169598E-2</v>
      </c>
      <c r="E3970" s="3">
        <v>1.8725980684084799E-2</v>
      </c>
      <c r="F3970">
        <v>1.8695394298029001E-2</v>
      </c>
      <c r="G3970">
        <v>-4227524</v>
      </c>
      <c r="H3970">
        <v>16851425</v>
      </c>
      <c r="K3970">
        <f t="shared" si="1439"/>
        <v>73.725299496716559</v>
      </c>
      <c r="L3970">
        <f t="shared" si="1440"/>
        <v>54.046077713480713</v>
      </c>
      <c r="M3970">
        <f t="shared" si="1434"/>
        <v>18.096937115748432</v>
      </c>
      <c r="N3970">
        <f t="shared" si="1441"/>
        <v>7.0432754270728426E-2</v>
      </c>
      <c r="O3970">
        <f t="shared" si="1442"/>
        <v>55.933395595021317</v>
      </c>
      <c r="P3970">
        <f t="shared" si="1443"/>
        <v>55.927845441587117</v>
      </c>
      <c r="Q3970">
        <f t="shared" si="1435"/>
        <v>-7.9943306893781596E-3</v>
      </c>
      <c r="R3970">
        <f t="shared" si="1444"/>
        <v>55.941389925710695</v>
      </c>
      <c r="S3970">
        <f t="shared" si="1436"/>
        <v>18.102266669541351</v>
      </c>
      <c r="T3970">
        <f t="shared" si="1437"/>
        <v>7.3638244439281495</v>
      </c>
      <c r="U3970">
        <f t="shared" si="1438"/>
        <v>0.48936501709118646</v>
      </c>
      <c r="V3970" s="6">
        <f t="shared" si="1446"/>
        <v>222350.9999997681</v>
      </c>
      <c r="W3970">
        <f t="shared" si="1451"/>
        <v>7.3638944878400414</v>
      </c>
      <c r="X3970">
        <f t="shared" si="1452"/>
        <v>18.084886686890886</v>
      </c>
      <c r="Y3970">
        <f t="shared" si="1447"/>
        <v>-1.0097461789833062E-2</v>
      </c>
      <c r="Z3970">
        <f t="shared" si="1448"/>
        <v>-2.6558316652372298E-7</v>
      </c>
      <c r="AA3970">
        <f t="shared" si="1450"/>
        <v>-2.1325639941626396E-8</v>
      </c>
      <c r="AB3970">
        <f t="shared" si="1449"/>
        <v>0.99917426888720451</v>
      </c>
      <c r="AC3970">
        <f t="shared" si="1445"/>
        <v>2.2353109161680136</v>
      </c>
      <c r="AD3970">
        <f t="shared" si="1453"/>
        <v>8.29860513302529E-10</v>
      </c>
      <c r="AE3970">
        <f t="shared" si="1454"/>
        <v>-1.6143097716771543E-4</v>
      </c>
      <c r="AF3970">
        <f t="shared" si="1455"/>
        <v>-5.1173987732835617E-7</v>
      </c>
      <c r="AG3970">
        <f t="shared" si="1456"/>
        <v>8.2986051330252904E-8</v>
      </c>
      <c r="AH3970" t="str">
        <f t="shared" si="1457"/>
        <v>NaN</v>
      </c>
    </row>
    <row r="3971" spans="1:34">
      <c r="A3971" s="4">
        <v>43289.958634259259</v>
      </c>
      <c r="B3971" s="3">
        <v>-1.1458855085220399E-3</v>
      </c>
      <c r="C3971">
        <v>2.6890504123857699</v>
      </c>
      <c r="D3971" s="3">
        <v>1.8918729576962501E-2</v>
      </c>
      <c r="E3971" s="3">
        <v>1.8726420695747901E-2</v>
      </c>
      <c r="F3971" s="3">
        <v>1.86963590814412E-2</v>
      </c>
      <c r="G3971">
        <v>-4227524</v>
      </c>
      <c r="H3971">
        <v>16851425</v>
      </c>
      <c r="K3971">
        <f t="shared" si="1439"/>
        <v>73.746511813085576</v>
      </c>
      <c r="L3971">
        <f t="shared" si="1440"/>
        <v>54.066021830834991</v>
      </c>
      <c r="M3971">
        <f t="shared" si="1434"/>
        <v>18.10361525878599</v>
      </c>
      <c r="N3971">
        <f t="shared" si="1441"/>
        <v>7.0392025195198354E-2</v>
      </c>
      <c r="O3971">
        <f t="shared" si="1442"/>
        <v>55.933359876170222</v>
      </c>
      <c r="P3971">
        <f t="shared" si="1443"/>
        <v>55.929162370401755</v>
      </c>
      <c r="Q3971">
        <f t="shared" si="1435"/>
        <v>-1.093782766297835E-2</v>
      </c>
      <c r="R3971">
        <f t="shared" si="1444"/>
        <v>55.9442977038332</v>
      </c>
      <c r="S3971">
        <f t="shared" si="1436"/>
        <v>18.110907143894643</v>
      </c>
      <c r="T3971">
        <f t="shared" si="1437"/>
        <v>7.3595371728197225</v>
      </c>
      <c r="U3971">
        <f t="shared" si="1438"/>
        <v>0.4894339460119817</v>
      </c>
      <c r="V3971" s="6">
        <f t="shared" si="1446"/>
        <v>222410.99999996368</v>
      </c>
      <c r="W3971">
        <f t="shared" si="1451"/>
        <v>7.3635909642217428</v>
      </c>
      <c r="X3971">
        <f t="shared" si="1452"/>
        <v>18.089092511990575</v>
      </c>
      <c r="Y3971">
        <f t="shared" si="1447"/>
        <v>-2.0084251229822787E-2</v>
      </c>
      <c r="Z3971">
        <f t="shared" si="1448"/>
        <v>-2.8455339118758186E-8</v>
      </c>
      <c r="AA3971">
        <f t="shared" si="1450"/>
        <v>-3.6230817654948903E-8</v>
      </c>
      <c r="AB3971">
        <f t="shared" si="1449"/>
        <v>0.99980594812509771</v>
      </c>
      <c r="AC3971">
        <f t="shared" si="1445"/>
        <v>2.2354143680198599</v>
      </c>
      <c r="AD3971">
        <f t="shared" si="1453"/>
        <v>7.0885569916474625E-10</v>
      </c>
      <c r="AE3971">
        <f t="shared" si="1454"/>
        <v>-4.9042672786253611E-5</v>
      </c>
      <c r="AF3971">
        <f t="shared" si="1455"/>
        <v>-1.4388474138498655E-6</v>
      </c>
      <c r="AG3971">
        <f t="shared" si="1456"/>
        <v>7.0885569916474629E-8</v>
      </c>
      <c r="AH3971" t="str">
        <f t="shared" si="1457"/>
        <v>NaN</v>
      </c>
    </row>
    <row r="3972" spans="1:34">
      <c r="A3972" s="4">
        <v>43289.959328703706</v>
      </c>
      <c r="B3972" s="3">
        <v>-1.1443751982187699E-3</v>
      </c>
      <c r="C3972">
        <v>2.6891740913397402</v>
      </c>
      <c r="D3972" s="3">
        <v>1.8952836426960901E-2</v>
      </c>
      <c r="E3972" s="3">
        <v>1.87654628116979E-2</v>
      </c>
      <c r="F3972">
        <v>1.8740429434837998E-2</v>
      </c>
      <c r="G3972">
        <v>-4227524</v>
      </c>
      <c r="H3972">
        <v>16851729</v>
      </c>
      <c r="K3972">
        <f t="shared" si="1439"/>
        <v>73.650298806698629</v>
      </c>
      <c r="L3972">
        <f t="shared" si="1440"/>
        <v>53.911878745996958</v>
      </c>
      <c r="M3972">
        <f t="shared" si="1434"/>
        <v>18.052001564857456</v>
      </c>
      <c r="N3972">
        <f t="shared" si="1441"/>
        <v>7.0429510362058301E-2</v>
      </c>
      <c r="O3972">
        <f t="shared" si="1442"/>
        <v>56.035801541252688</v>
      </c>
      <c r="P3972">
        <f t="shared" si="1443"/>
        <v>56.046013108212684</v>
      </c>
      <c r="Q3972">
        <f t="shared" si="1435"/>
        <v>-4.1320595337111854E-2</v>
      </c>
      <c r="R3972">
        <f t="shared" si="1444"/>
        <v>56.0771221365898</v>
      </c>
      <c r="S3972">
        <f t="shared" si="1436"/>
        <v>18.07954862841553</v>
      </c>
      <c r="T3972">
        <f t="shared" si="1437"/>
        <v>7.3634829798576114</v>
      </c>
      <c r="U3972">
        <f t="shared" si="1438"/>
        <v>0.48937050700523116</v>
      </c>
      <c r="V3972" s="6">
        <f t="shared" si="1446"/>
        <v>222471.00000015926</v>
      </c>
      <c r="W3972">
        <f t="shared" si="1451"/>
        <v>7.3636756006152915</v>
      </c>
      <c r="X3972">
        <f t="shared" si="1452"/>
        <v>18.091360010242184</v>
      </c>
      <c r="Y3972">
        <f t="shared" si="1447"/>
        <v>-2.7093132121130736E-2</v>
      </c>
      <c r="Z3972">
        <f t="shared" si="1448"/>
        <v>3.1669303148199986E-7</v>
      </c>
      <c r="AA3972">
        <f t="shared" si="1450"/>
        <v>1.4550559098442903E-8</v>
      </c>
      <c r="AB3972">
        <f t="shared" si="1449"/>
        <v>1.0002498407715035</v>
      </c>
      <c r="AC3972">
        <f t="shared" si="1445"/>
        <v>2.2353191556960357</v>
      </c>
      <c r="AD3972">
        <f t="shared" si="1453"/>
        <v>-2.1102665431699023E-10</v>
      </c>
      <c r="AE3972">
        <f t="shared" si="1454"/>
        <v>5.471254705351566E-5</v>
      </c>
      <c r="AF3972">
        <f t="shared" si="1455"/>
        <v>-3.8395596269590583E-7</v>
      </c>
      <c r="AG3972" t="str">
        <f t="shared" si="1456"/>
        <v>NaN</v>
      </c>
      <c r="AH3972" t="str">
        <f t="shared" si="1457"/>
        <v>NaN</v>
      </c>
    </row>
    <row r="3973" spans="1:34">
      <c r="A3973" s="4">
        <v>43289.960034722222</v>
      </c>
      <c r="B3973" s="3">
        <v>-1.14275785805148E-3</v>
      </c>
      <c r="C3973">
        <v>2.6891705236775998</v>
      </c>
      <c r="D3973">
        <v>1.8946604910434001E-2</v>
      </c>
      <c r="E3973" s="3">
        <v>1.87518581267614E-2</v>
      </c>
      <c r="F3973" s="3">
        <v>1.87301384117745E-2</v>
      </c>
      <c r="G3973">
        <v>-4227524</v>
      </c>
      <c r="H3973">
        <v>16851721</v>
      </c>
      <c r="K3973">
        <f t="shared" si="1439"/>
        <v>73.547267555764009</v>
      </c>
      <c r="L3973">
        <f t="shared" si="1440"/>
        <v>53.822374951219601</v>
      </c>
      <c r="M3973">
        <f t="shared" si="1434"/>
        <v>18.022031868364518</v>
      </c>
      <c r="N3973">
        <f t="shared" si="1441"/>
        <v>7.0428429059166103E-2</v>
      </c>
      <c r="O3973">
        <f t="shared" si="1442"/>
        <v>56.017084863252975</v>
      </c>
      <c r="P3973">
        <f t="shared" si="1443"/>
        <v>56.005295092965987</v>
      </c>
      <c r="Q3973">
        <f t="shared" si="1435"/>
        <v>-2.9020973363302005E-2</v>
      </c>
      <c r="R3973">
        <f t="shared" si="1444"/>
        <v>56.046105836616277</v>
      </c>
      <c r="S3973">
        <f t="shared" si="1436"/>
        <v>18.041379183940052</v>
      </c>
      <c r="T3973">
        <f t="shared" si="1437"/>
        <v>7.3633691585005367</v>
      </c>
      <c r="U3973">
        <f t="shared" si="1438"/>
        <v>0.48937233697658333</v>
      </c>
      <c r="V3973" s="6">
        <f t="shared" si="1446"/>
        <v>222531.99999995995</v>
      </c>
      <c r="W3973">
        <f t="shared" si="1451"/>
        <v>7.3638507103950905</v>
      </c>
      <c r="X3973">
        <f t="shared" si="1452"/>
        <v>18.095978135014036</v>
      </c>
      <c r="Y3973">
        <f t="shared" si="1447"/>
        <v>-3.2450532120357423E-2</v>
      </c>
      <c r="Z3973">
        <f t="shared" si="1448"/>
        <v>7.8389364228191614E-8</v>
      </c>
      <c r="AA3973">
        <f t="shared" si="1450"/>
        <v>1.7596545859221575E-8</v>
      </c>
      <c r="AB3973">
        <f t="shared" si="1449"/>
        <v>1.0005907488094525</v>
      </c>
      <c r="AC3973">
        <f t="shared" si="1445"/>
        <v>2.2353219022053818</v>
      </c>
      <c r="AD3973">
        <f t="shared" si="1453"/>
        <v>-2.130703325951412E-10</v>
      </c>
      <c r="AE3973">
        <f t="shared" si="1454"/>
        <v>1.1220671809898421E-5</v>
      </c>
      <c r="AF3973">
        <f t="shared" si="1455"/>
        <v>-1.890319262154864E-6</v>
      </c>
      <c r="AG3973" t="str">
        <f t="shared" si="1456"/>
        <v>NaN</v>
      </c>
      <c r="AH3973" t="str">
        <f t="shared" si="1457"/>
        <v>NaN</v>
      </c>
    </row>
    <row r="3974" spans="1:34">
      <c r="A3974" s="4">
        <v>43289.960729166669</v>
      </c>
      <c r="B3974" s="3">
        <v>-1.14322165412887E-3</v>
      </c>
      <c r="C3974">
        <v>2.6892038218575198</v>
      </c>
      <c r="D3974" s="3">
        <v>1.8939433909545202E-2</v>
      </c>
      <c r="E3974" s="3">
        <v>1.87464947413537E-2</v>
      </c>
      <c r="F3974" s="3">
        <v>1.8722324857226299E-2</v>
      </c>
      <c r="G3974">
        <v>-4227524</v>
      </c>
      <c r="H3974">
        <v>16851718</v>
      </c>
      <c r="K3974">
        <f t="shared" si="1439"/>
        <v>73.576813282135305</v>
      </c>
      <c r="L3974">
        <f t="shared" si="1440"/>
        <v>53.862191523932516</v>
      </c>
      <c r="M3974">
        <f t="shared" si="1434"/>
        <v>18.035364158940169</v>
      </c>
      <c r="N3974">
        <f t="shared" si="1441"/>
        <v>7.0438521219476052E-2</v>
      </c>
      <c r="O3974">
        <f t="shared" si="1442"/>
        <v>55.995546396012791</v>
      </c>
      <c r="P3974">
        <f t="shared" si="1443"/>
        <v>55.989242798493606</v>
      </c>
      <c r="Q3974">
        <f t="shared" si="1435"/>
        <v>-2.7010027660658409E-2</v>
      </c>
      <c r="R3974">
        <f t="shared" si="1444"/>
        <v>56.02255642367345</v>
      </c>
      <c r="S3974">
        <f t="shared" si="1436"/>
        <v>18.053370844047276</v>
      </c>
      <c r="T3974">
        <f t="shared" si="1437"/>
        <v>7.3644314911647433</v>
      </c>
      <c r="U3974">
        <f t="shared" si="1438"/>
        <v>0.48935525724399392</v>
      </c>
      <c r="V3974" s="6">
        <f t="shared" si="1446"/>
        <v>222592.00000015553</v>
      </c>
      <c r="W3974">
        <f t="shared" si="1451"/>
        <v>7.3636960300896028</v>
      </c>
      <c r="X3974">
        <f t="shared" si="1452"/>
        <v>18.094000711964267</v>
      </c>
      <c r="Y3974">
        <f t="shared" si="1447"/>
        <v>-3.3459201957237873E-2</v>
      </c>
      <c r="Z3974">
        <f t="shared" si="1448"/>
        <v>-4.1102156708977009E-8</v>
      </c>
      <c r="AA3974">
        <f t="shared" si="1450"/>
        <v>4.1083492557837148E-8</v>
      </c>
      <c r="AB3974">
        <f t="shared" si="1449"/>
        <v>1.0006542897211685</v>
      </c>
      <c r="AC3974">
        <f t="shared" si="1445"/>
        <v>2.2352962681181947</v>
      </c>
      <c r="AD3974">
        <f t="shared" si="1453"/>
        <v>-4.8246318388663757E-10</v>
      </c>
      <c r="AE3974">
        <f t="shared" si="1454"/>
        <v>5.9632533804230555E-5</v>
      </c>
      <c r="AF3974">
        <f t="shared" si="1455"/>
        <v>-8.0540060491603015E-7</v>
      </c>
      <c r="AG3974" t="str">
        <f t="shared" si="1456"/>
        <v>NaN</v>
      </c>
      <c r="AH3974" t="str">
        <f t="shared" si="1457"/>
        <v>NaN</v>
      </c>
    </row>
    <row r="3975" spans="1:34">
      <c r="A3975" s="4">
        <v>43289.961423611108</v>
      </c>
      <c r="B3975" s="3">
        <v>-1.14268650480881E-3</v>
      </c>
      <c r="C3975">
        <v>2.6891550638083599</v>
      </c>
      <c r="D3975" s="3">
        <v>1.8934522428007802E-2</v>
      </c>
      <c r="E3975" s="3">
        <v>1.8745162814157099E-2</v>
      </c>
      <c r="F3975" s="3">
        <v>1.8723182442481601E-2</v>
      </c>
      <c r="G3975">
        <v>-4227524</v>
      </c>
      <c r="H3975">
        <v>16851719</v>
      </c>
      <c r="K3975">
        <f t="shared" si="1439"/>
        <v>73.542722059399523</v>
      </c>
      <c r="L3975">
        <f t="shared" si="1440"/>
        <v>53.826973013183618</v>
      </c>
      <c r="M3975">
        <f t="shared" si="1434"/>
        <v>18.023571496062541</v>
      </c>
      <c r="N3975">
        <f t="shared" si="1441"/>
        <v>7.0423743413310549E-2</v>
      </c>
      <c r="O3975">
        <f t="shared" si="1442"/>
        <v>55.980794510490185</v>
      </c>
      <c r="P3975">
        <f t="shared" si="1443"/>
        <v>55.985256419378487</v>
      </c>
      <c r="Q3975">
        <f t="shared" si="1435"/>
        <v>-4.4346604847753213E-2</v>
      </c>
      <c r="R3975">
        <f t="shared" si="1444"/>
        <v>56.025141115337938</v>
      </c>
      <c r="S3975">
        <f t="shared" si="1436"/>
        <v>18.053135899294375</v>
      </c>
      <c r="T3975">
        <f t="shared" si="1437"/>
        <v>7.3628759326210051</v>
      </c>
      <c r="U3975">
        <f t="shared" si="1438"/>
        <v>0.4893802668524237</v>
      </c>
      <c r="V3975" s="6">
        <f t="shared" si="1446"/>
        <v>222651.99999972247</v>
      </c>
      <c r="W3975">
        <f t="shared" si="1451"/>
        <v>7.3637106225712348</v>
      </c>
      <c r="X3975">
        <f t="shared" si="1452"/>
        <v>18.092570930966282</v>
      </c>
      <c r="Y3975">
        <f t="shared" si="1447"/>
        <v>-3.2674474405861055E-2</v>
      </c>
      <c r="Z3975">
        <f t="shared" si="1448"/>
        <v>1.3911499198247355E-7</v>
      </c>
      <c r="AA3975">
        <f t="shared" si="1450"/>
        <v>9.8901247905471672E-8</v>
      </c>
      <c r="AB3975">
        <f t="shared" si="1449"/>
        <v>1.0006049198834668</v>
      </c>
      <c r="AC3975">
        <f t="shared" si="1445"/>
        <v>2.235333803745855</v>
      </c>
      <c r="AD3975">
        <f t="shared" si="1453"/>
        <v>-1.1893587013340696E-9</v>
      </c>
      <c r="AE3975">
        <f t="shared" si="1454"/>
        <v>1.2423512091357062E-4</v>
      </c>
      <c r="AF3975">
        <f t="shared" si="1455"/>
        <v>-9.5301448849988122E-7</v>
      </c>
      <c r="AG3975" t="str">
        <f t="shared" si="1456"/>
        <v>NaN</v>
      </c>
      <c r="AH3975" t="str">
        <f t="shared" si="1457"/>
        <v>NaN</v>
      </c>
    </row>
    <row r="3976" spans="1:34">
      <c r="A3976" s="4">
        <v>43289.962118055555</v>
      </c>
      <c r="B3976" s="3">
        <v>-1.1453146825806499E-3</v>
      </c>
      <c r="C3976">
        <v>2.6892561475688099</v>
      </c>
      <c r="D3976" s="3">
        <v>1.8935723540926101E-2</v>
      </c>
      <c r="E3976">
        <v>1.8747160704951998E-2</v>
      </c>
      <c r="F3976" s="3">
        <v>1.8718513367202799E-2</v>
      </c>
      <c r="G3976">
        <v>-4227524</v>
      </c>
      <c r="H3976">
        <v>16851718</v>
      </c>
      <c r="K3976">
        <f t="shared" si="1439"/>
        <v>73.710147842167885</v>
      </c>
      <c r="L3976">
        <f t="shared" si="1440"/>
        <v>54.000536252912205</v>
      </c>
      <c r="M3976">
        <f t="shared" si="1434"/>
        <v>18.081687887998054</v>
      </c>
      <c r="N3976">
        <f t="shared" si="1441"/>
        <v>7.0454380328530672E-2</v>
      </c>
      <c r="O3976">
        <f t="shared" si="1442"/>
        <v>55.984402114455619</v>
      </c>
      <c r="P3976">
        <f t="shared" si="1443"/>
        <v>55.991235988051166</v>
      </c>
      <c r="Q3976">
        <f t="shared" si="1435"/>
        <v>-2.6666790709171551E-2</v>
      </c>
      <c r="R3976">
        <f t="shared" si="1444"/>
        <v>56.011068905164791</v>
      </c>
      <c r="S3976">
        <f t="shared" si="1436"/>
        <v>18.099465748470834</v>
      </c>
      <c r="T3976">
        <f t="shared" si="1437"/>
        <v>7.3661008710652291</v>
      </c>
      <c r="U3976">
        <f t="shared" si="1438"/>
        <v>0.48932841766421759</v>
      </c>
      <c r="V3976" s="6">
        <f t="shared" si="1446"/>
        <v>222711.99999991804</v>
      </c>
      <c r="W3976">
        <f t="shared" si="1451"/>
        <v>7.3636872746005979</v>
      </c>
      <c r="X3976">
        <f t="shared" si="1452"/>
        <v>18.093898496398438</v>
      </c>
      <c r="Y3976">
        <f t="shared" si="1447"/>
        <v>-1.2071082764035642E-2</v>
      </c>
      <c r="Z3976">
        <f t="shared" si="1448"/>
        <v>-7.5880904326655833E-8</v>
      </c>
      <c r="AA3976">
        <f t="shared" si="1450"/>
        <v>3.529387807408782E-8</v>
      </c>
      <c r="AB3976">
        <f t="shared" si="1449"/>
        <v>0.99929841052243007</v>
      </c>
      <c r="AC3976">
        <f t="shared" si="1445"/>
        <v>2.2352559859811958</v>
      </c>
      <c r="AD3976">
        <f t="shared" si="1453"/>
        <v>-1.1488351830919434E-9</v>
      </c>
      <c r="AE3976">
        <f t="shared" si="1454"/>
        <v>-4.8597558323343142E-4</v>
      </c>
      <c r="AF3976">
        <f t="shared" si="1455"/>
        <v>2.3532838464540461E-7</v>
      </c>
      <c r="AG3976" t="str">
        <f t="shared" si="1456"/>
        <v>NaN</v>
      </c>
      <c r="AH3976">
        <f t="shared" si="1457"/>
        <v>2.353283846454046E-3</v>
      </c>
    </row>
    <row r="3977" spans="1:34">
      <c r="A3977" s="4">
        <v>43289.962812500002</v>
      </c>
      <c r="B3977" s="3">
        <v>-1.1487515304361301E-3</v>
      </c>
      <c r="C3977">
        <v>2.6891265225112901</v>
      </c>
      <c r="D3977" s="3">
        <v>1.8928017390717301E-2</v>
      </c>
      <c r="E3977" s="3">
        <v>1.8729322394283401E-2</v>
      </c>
      <c r="F3977" s="3">
        <v>1.8690439360998401E-2</v>
      </c>
      <c r="G3977">
        <v>-4227524</v>
      </c>
      <c r="H3977">
        <v>16851624</v>
      </c>
      <c r="K3977">
        <f t="shared" si="1439"/>
        <v>73.929089250403251</v>
      </c>
      <c r="L3977">
        <f t="shared" si="1440"/>
        <v>54.256380686798721</v>
      </c>
      <c r="M3977">
        <f t="shared" si="1434"/>
        <v>18.167355540995999</v>
      </c>
      <c r="N3977">
        <f t="shared" si="1441"/>
        <v>7.041509299018911E-2</v>
      </c>
      <c r="O3977">
        <f t="shared" si="1442"/>
        <v>55.961256298914101</v>
      </c>
      <c r="P3977">
        <f t="shared" si="1443"/>
        <v>55.937846982045556</v>
      </c>
      <c r="Q3977">
        <f t="shared" si="1435"/>
        <v>3.4800147264817838E-2</v>
      </c>
      <c r="R3977">
        <f t="shared" si="1444"/>
        <v>55.926456151649283</v>
      </c>
      <c r="S3977">
        <f t="shared" si="1436"/>
        <v>18.144155442819454</v>
      </c>
      <c r="T3977">
        <f t="shared" si="1437"/>
        <v>7.3619653617661172</v>
      </c>
      <c r="U3977">
        <f t="shared" si="1438"/>
        <v>0.48939490662321211</v>
      </c>
      <c r="V3977" s="6">
        <f t="shared" si="1446"/>
        <v>222772.00000011362</v>
      </c>
      <c r="W3977">
        <f t="shared" si="1451"/>
        <v>7.363477142864852</v>
      </c>
      <c r="X3977">
        <f t="shared" si="1452"/>
        <v>18.093267743102281</v>
      </c>
      <c r="Y3977">
        <f t="shared" si="1447"/>
        <v>1.0685749661521507E-2</v>
      </c>
      <c r="Z3977">
        <f t="shared" si="1448"/>
        <v>-1.01174539633414E-7</v>
      </c>
      <c r="AA3977">
        <f t="shared" si="1450"/>
        <v>8.2868756501613557E-9</v>
      </c>
      <c r="AB3977">
        <f t="shared" si="1449"/>
        <v>0.99786935930107801</v>
      </c>
      <c r="AC3977">
        <f t="shared" si="1445"/>
        <v>2.2353557758205835</v>
      </c>
      <c r="AD3977">
        <f t="shared" si="1453"/>
        <v>3.0472619469818578E-10</v>
      </c>
      <c r="AE3977">
        <f t="shared" si="1454"/>
        <v>6.3367521172198014E-5</v>
      </c>
      <c r="AF3977">
        <f t="shared" si="1455"/>
        <v>4.7871177026278381E-7</v>
      </c>
      <c r="AG3977">
        <f t="shared" si="1456"/>
        <v>3.0472619469818575E-8</v>
      </c>
      <c r="AH3977">
        <f t="shared" si="1457"/>
        <v>4.7871177026278374E-3</v>
      </c>
    </row>
    <row r="3978" spans="1:34">
      <c r="A3978" s="4">
        <v>43289.963506944441</v>
      </c>
      <c r="B3978" s="3">
        <v>-1.1475504175177799E-3</v>
      </c>
      <c r="C3978">
        <v>2.6892180925060498</v>
      </c>
      <c r="D3978" s="3">
        <v>1.8920822605414299E-2</v>
      </c>
      <c r="E3978" s="3">
        <v>1.8724268206260601E-2</v>
      </c>
      <c r="F3978" s="3">
        <v>1.8686878000007699E-2</v>
      </c>
      <c r="G3978">
        <v>-4227524</v>
      </c>
      <c r="H3978">
        <v>16851624</v>
      </c>
      <c r="K3978">
        <f t="shared" si="1439"/>
        <v>73.852573394930062</v>
      </c>
      <c r="L3978">
        <f t="shared" si="1440"/>
        <v>54.184546207935483</v>
      </c>
      <c r="M3978">
        <f t="shared" si="1434"/>
        <v>18.143302286777953</v>
      </c>
      <c r="N3978">
        <f t="shared" si="1441"/>
        <v>7.0442846431035294E-2</v>
      </c>
      <c r="O3978">
        <f t="shared" si="1442"/>
        <v>55.939646393971692</v>
      </c>
      <c r="P3978">
        <f t="shared" si="1443"/>
        <v>55.92272009701054</v>
      </c>
      <c r="Q3978">
        <f t="shared" si="1435"/>
        <v>2.3923892428918236E-2</v>
      </c>
      <c r="R3978">
        <f t="shared" si="1444"/>
        <v>55.915722501542774</v>
      </c>
      <c r="S3978">
        <f t="shared" si="1436"/>
        <v>18.127353025158673</v>
      </c>
      <c r="T3978">
        <f t="shared" si="1437"/>
        <v>7.3648867765920309</v>
      </c>
      <c r="U3978">
        <f t="shared" si="1438"/>
        <v>0.48934793735860244</v>
      </c>
      <c r="V3978" s="6">
        <f t="shared" si="1446"/>
        <v>222831.99999968056</v>
      </c>
      <c r="W3978">
        <f t="shared" si="1451"/>
        <v>7.3635968012143698</v>
      </c>
      <c r="X3978">
        <f t="shared" si="1452"/>
        <v>18.091827710762427</v>
      </c>
      <c r="Y3978">
        <f t="shared" si="1447"/>
        <v>-1.5519375896282384E-2</v>
      </c>
      <c r="Z3978">
        <f t="shared" si="1448"/>
        <v>3.7626894831468356E-7</v>
      </c>
      <c r="AA3978">
        <f t="shared" si="1450"/>
        <v>3.3184831333500959E-9</v>
      </c>
      <c r="AB3978">
        <f t="shared" si="1449"/>
        <v>0.9995185801576183</v>
      </c>
      <c r="AC3978">
        <f t="shared" si="1445"/>
        <v>2.235285282080834</v>
      </c>
      <c r="AD3978">
        <f t="shared" si="1453"/>
        <v>-8.4018636292292463E-11</v>
      </c>
      <c r="AE3978">
        <f t="shared" si="1454"/>
        <v>-2.46551967933774E-4</v>
      </c>
      <c r="AF3978">
        <f t="shared" si="1455"/>
        <v>3.392330763936406E-8</v>
      </c>
      <c r="AG3978" t="str">
        <f t="shared" si="1456"/>
        <v>NaN</v>
      </c>
      <c r="AH3978">
        <f t="shared" si="1457"/>
        <v>3.3923307639364058E-4</v>
      </c>
    </row>
    <row r="3979" spans="1:34">
      <c r="A3979" s="4">
        <v>43289.964212962965</v>
      </c>
      <c r="B3979" s="3">
        <v>-1.1464087656349901E-3</v>
      </c>
      <c r="C3979">
        <v>2.6892692289966398</v>
      </c>
      <c r="D3979" s="3">
        <v>1.8978345211216899E-2</v>
      </c>
      <c r="E3979" s="3">
        <v>1.8827920683452199E-2</v>
      </c>
      <c r="F3979" s="3">
        <v>1.8787072544000701E-2</v>
      </c>
      <c r="G3979">
        <v>-4227524</v>
      </c>
      <c r="H3979">
        <v>16852315</v>
      </c>
      <c r="K3979">
        <f t="shared" si="1439"/>
        <v>73.779845453094055</v>
      </c>
      <c r="L3979">
        <f t="shared" si="1440"/>
        <v>53.980113449901943</v>
      </c>
      <c r="M3979">
        <f t="shared" si="1434"/>
        <v>18.074849460540591</v>
      </c>
      <c r="N3979">
        <f t="shared" si="1441"/>
        <v>7.0458345105796544E-2</v>
      </c>
      <c r="O3979">
        <f t="shared" si="1442"/>
        <v>56.112418476957288</v>
      </c>
      <c r="P3979">
        <f t="shared" si="1443"/>
        <v>56.232945814573604</v>
      </c>
      <c r="Q3979">
        <f t="shared" si="1435"/>
        <v>-0.10528216738258322</v>
      </c>
      <c r="R3979">
        <f t="shared" si="1444"/>
        <v>56.217700644339871</v>
      </c>
      <c r="S3979">
        <f t="shared" si="1436"/>
        <v>18.145037572128981</v>
      </c>
      <c r="T3979">
        <f t="shared" si="1437"/>
        <v>7.3665182160405847</v>
      </c>
      <c r="U3979">
        <f t="shared" si="1438"/>
        <v>0.48932170776926986</v>
      </c>
      <c r="V3979" s="6">
        <f t="shared" si="1446"/>
        <v>222893.0000001099</v>
      </c>
      <c r="W3979">
        <f t="shared" si="1451"/>
        <v>7.3632349076694616</v>
      </c>
      <c r="X3979">
        <f t="shared" si="1452"/>
        <v>18.094692726444837</v>
      </c>
      <c r="Y3979">
        <f t="shared" si="1447"/>
        <v>-3.9515848409015085E-2</v>
      </c>
      <c r="Z3979">
        <f t="shared" si="1448"/>
        <v>-1.2855855733768714E-7</v>
      </c>
      <c r="AA3979">
        <f t="shared" si="1450"/>
        <v>-6.4932523360092519E-8</v>
      </c>
      <c r="AB3979">
        <f t="shared" si="1449"/>
        <v>1.0010362315379102</v>
      </c>
      <c r="AC3979">
        <f t="shared" si="1445"/>
        <v>2.2352459154469404</v>
      </c>
      <c r="AD3979">
        <f t="shared" si="1453"/>
        <v>6.4564469511065741E-10</v>
      </c>
      <c r="AE3979">
        <f t="shared" si="1454"/>
        <v>-1.7493863807054735E-4</v>
      </c>
      <c r="AF3979">
        <f t="shared" si="1455"/>
        <v>-3.6739977150395653E-7</v>
      </c>
      <c r="AG3979">
        <f t="shared" si="1456"/>
        <v>6.4564469511065735E-8</v>
      </c>
      <c r="AH3979" t="str">
        <f t="shared" si="1457"/>
        <v>NaN</v>
      </c>
    </row>
    <row r="3980" spans="1:34">
      <c r="A3980" s="4">
        <v>43289.964907407404</v>
      </c>
      <c r="B3980" s="3">
        <v>-1.1428054268799301E-3</v>
      </c>
      <c r="C3980">
        <v>2.6891693344568899</v>
      </c>
      <c r="D3980" s="3">
        <v>1.89288736296294E-2</v>
      </c>
      <c r="E3980" s="3">
        <v>1.8733080331730899E-2</v>
      </c>
      <c r="F3980" s="3">
        <v>1.87151783134323E-2</v>
      </c>
      <c r="G3980">
        <v>-4227524</v>
      </c>
      <c r="H3980">
        <v>16851805</v>
      </c>
      <c r="K3980">
        <f t="shared" si="1439"/>
        <v>73.550297886673874</v>
      </c>
      <c r="L3980">
        <f t="shared" si="1440"/>
        <v>53.845070195246834</v>
      </c>
      <c r="M3980">
        <f t="shared" si="1434"/>
        <v>18.029631206214059</v>
      </c>
      <c r="N3980">
        <f t="shared" si="1441"/>
        <v>7.0428068624869777E-2</v>
      </c>
      <c r="O3980">
        <f t="shared" si="1442"/>
        <v>55.963828056196526</v>
      </c>
      <c r="P3980">
        <f t="shared" si="1443"/>
        <v>55.949094265977344</v>
      </c>
      <c r="Q3980">
        <f t="shared" si="1435"/>
        <v>-3.7189270273380259E-2</v>
      </c>
      <c r="R3980">
        <f t="shared" si="1444"/>
        <v>56.001017326469906</v>
      </c>
      <c r="S3980">
        <f t="shared" si="1436"/>
        <v>18.054424053062981</v>
      </c>
      <c r="T3980">
        <f t="shared" si="1437"/>
        <v>7.3633312180482928</v>
      </c>
      <c r="U3980">
        <f t="shared" si="1438"/>
        <v>0.48937294696703221</v>
      </c>
      <c r="V3980" s="6">
        <f t="shared" si="1446"/>
        <v>222952.99999967683</v>
      </c>
      <c r="W3980">
        <f t="shared" si="1451"/>
        <v>7.3631152493199448</v>
      </c>
      <c r="X3980">
        <f t="shared" si="1452"/>
        <v>18.095820150519437</v>
      </c>
      <c r="Y3980">
        <f t="shared" si="1447"/>
        <v>-6.1560419083872851E-2</v>
      </c>
      <c r="Z3980">
        <f t="shared" si="1448"/>
        <v>-1.1065965273929363E-7</v>
      </c>
      <c r="AA3980">
        <f t="shared" si="1450"/>
        <v>-6.9770267015730419E-8</v>
      </c>
      <c r="AB3980">
        <f t="shared" si="1449"/>
        <v>1.0024393382973618</v>
      </c>
      <c r="AC3980">
        <f t="shared" si="1445"/>
        <v>2.2353228177084947</v>
      </c>
      <c r="AD3980">
        <f t="shared" si="1453"/>
        <v>4.4533453576203822E-10</v>
      </c>
      <c r="AE3980">
        <f t="shared" si="1454"/>
        <v>-2.1176526231249807E-4</v>
      </c>
      <c r="AF3980">
        <f t="shared" si="1455"/>
        <v>-2.0934504764155658E-7</v>
      </c>
      <c r="AG3980">
        <f t="shared" si="1456"/>
        <v>4.4533453576203818E-8</v>
      </c>
      <c r="AH3980" t="str">
        <f t="shared" si="1457"/>
        <v>NaN</v>
      </c>
    </row>
    <row r="3981" spans="1:34">
      <c r="A3981" s="4">
        <v>43289.965601851851</v>
      </c>
      <c r="B3981" s="3">
        <v>-1.1436022047564599E-3</v>
      </c>
      <c r="C3981">
        <v>2.6892276062717402</v>
      </c>
      <c r="D3981" s="3">
        <v>1.8926150314200599E-2</v>
      </c>
      <c r="E3981" s="3">
        <v>1.8730464046166202E-2</v>
      </c>
      <c r="F3981" s="3">
        <v>1.87141301536758E-2</v>
      </c>
      <c r="G3981">
        <v>-4227524</v>
      </c>
      <c r="H3981">
        <v>16851807</v>
      </c>
      <c r="K3981">
        <f t="shared" si="1439"/>
        <v>73.601055929413548</v>
      </c>
      <c r="L3981">
        <f t="shared" si="1440"/>
        <v>53.897206034447017</v>
      </c>
      <c r="M3981">
        <f t="shared" si="1434"/>
        <v>18.047088513818959</v>
      </c>
      <c r="N3981">
        <f t="shared" si="1441"/>
        <v>7.0445729905409232E-2</v>
      </c>
      <c r="O3981">
        <f t="shared" si="1442"/>
        <v>55.955648439284253</v>
      </c>
      <c r="P3981">
        <f t="shared" si="1443"/>
        <v>55.941263878429943</v>
      </c>
      <c r="Q3981">
        <f t="shared" si="1435"/>
        <v>-4.2209819595655063E-2</v>
      </c>
      <c r="R3981">
        <f t="shared" si="1444"/>
        <v>55.997858258879909</v>
      </c>
      <c r="S3981">
        <f t="shared" si="1436"/>
        <v>18.075228393549395</v>
      </c>
      <c r="T3981">
        <f t="shared" si="1437"/>
        <v>7.3651903002103412</v>
      </c>
      <c r="U3981">
        <f t="shared" si="1438"/>
        <v>0.489343057435006</v>
      </c>
      <c r="V3981" s="6">
        <f t="shared" si="1446"/>
        <v>223012.99999987241</v>
      </c>
      <c r="W3981">
        <f t="shared" si="1451"/>
        <v>7.3629255470585129</v>
      </c>
      <c r="X3981">
        <f t="shared" si="1452"/>
        <v>18.096811533026465</v>
      </c>
      <c r="Y3981">
        <f t="shared" si="1447"/>
        <v>-3.2998806646927413E-2</v>
      </c>
      <c r="Z3981">
        <f t="shared" si="1448"/>
        <v>-7.5880904326655833E-8</v>
      </c>
      <c r="AA3981">
        <f t="shared" si="1450"/>
        <v>-8.2868756378869699E-8</v>
      </c>
      <c r="AB3981">
        <f t="shared" si="1449"/>
        <v>1.0006245940481897</v>
      </c>
      <c r="AC3981">
        <f t="shared" si="1445"/>
        <v>2.2352779580559243</v>
      </c>
      <c r="AD3981">
        <f t="shared" si="1453"/>
        <v>9.8673703726647092E-10</v>
      </c>
      <c r="AE3981">
        <f t="shared" si="1454"/>
        <v>-1.2226262832942906E-4</v>
      </c>
      <c r="AF3981">
        <f t="shared" si="1455"/>
        <v>-8.0341278403127151E-7</v>
      </c>
      <c r="AG3981">
        <f t="shared" si="1456"/>
        <v>9.8673703726647088E-8</v>
      </c>
      <c r="AH3981" t="str">
        <f t="shared" si="1457"/>
        <v>NaN</v>
      </c>
    </row>
    <row r="3982" spans="1:34">
      <c r="A3982" s="4">
        <v>43289.966296296298</v>
      </c>
      <c r="B3982" s="3">
        <v>-1.1468844539194801E-3</v>
      </c>
      <c r="C3982">
        <v>2.6891407931598201</v>
      </c>
      <c r="D3982" s="3">
        <v>1.89240097169204E-2</v>
      </c>
      <c r="E3982" s="3">
        <v>1.87295483462185E-2</v>
      </c>
      <c r="F3982" s="3">
        <v>1.8704494230460101E-2</v>
      </c>
      <c r="G3982">
        <v>-4227524</v>
      </c>
      <c r="H3982">
        <v>16851805</v>
      </c>
      <c r="K3982">
        <f t="shared" si="1439"/>
        <v>73.810148762192014</v>
      </c>
      <c r="L3982">
        <f t="shared" si="1440"/>
        <v>54.11896520059495</v>
      </c>
      <c r="M3982">
        <f t="shared" si="1434"/>
        <v>18.121342962141654</v>
      </c>
      <c r="N3982">
        <f t="shared" si="1441"/>
        <v>7.0419418201748352E-2</v>
      </c>
      <c r="O3982">
        <f t="shared" si="1442"/>
        <v>55.949219046078348</v>
      </c>
      <c r="P3982">
        <f t="shared" si="1443"/>
        <v>55.938523242788186</v>
      </c>
      <c r="Q3982">
        <f t="shared" si="1435"/>
        <v>-1.959733007174691E-2</v>
      </c>
      <c r="R3982">
        <f t="shared" si="1444"/>
        <v>55.968816376150095</v>
      </c>
      <c r="S3982">
        <f t="shared" si="1436"/>
        <v>18.134407848856153</v>
      </c>
      <c r="T3982">
        <f t="shared" si="1437"/>
        <v>7.3624206471934048</v>
      </c>
      <c r="U3982">
        <f t="shared" si="1438"/>
        <v>0.48938758673782057</v>
      </c>
      <c r="V3982" s="6">
        <f t="shared" si="1446"/>
        <v>223073.00000006799</v>
      </c>
      <c r="W3982">
        <f t="shared" si="1451"/>
        <v>7.362741681789732</v>
      </c>
      <c r="X3982">
        <f t="shared" si="1452"/>
        <v>18.100251708241675</v>
      </c>
      <c r="Y3982">
        <f t="shared" si="1447"/>
        <v>-5.3719583640775191E-2</v>
      </c>
      <c r="Z3982">
        <f t="shared" si="1448"/>
        <v>-3.3864205347162477E-7</v>
      </c>
      <c r="AA3982">
        <f t="shared" si="1450"/>
        <v>-1.2803969429566371E-7</v>
      </c>
      <c r="AB3982">
        <f t="shared" si="1449"/>
        <v>1.0019300956639132</v>
      </c>
      <c r="AC3982">
        <f t="shared" si="1445"/>
        <v>2.2353447897832233</v>
      </c>
      <c r="AD3982">
        <f t="shared" si="1453"/>
        <v>9.3655614592616416E-10</v>
      </c>
      <c r="AE3982">
        <f t="shared" si="1454"/>
        <v>-1.0356584436461974E-4</v>
      </c>
      <c r="AF3982">
        <f t="shared" si="1455"/>
        <v>-9.00219267265269E-7</v>
      </c>
      <c r="AG3982">
        <f t="shared" si="1456"/>
        <v>9.3655614592616415E-8</v>
      </c>
      <c r="AH3982" t="str">
        <f t="shared" si="1457"/>
        <v>NaN</v>
      </c>
    </row>
    <row r="3983" spans="1:34">
      <c r="A3983" s="4">
        <v>43289.967002314814</v>
      </c>
      <c r="B3983" s="3">
        <v>-1.1430789476435199E-3</v>
      </c>
      <c r="C3983">
        <v>2.6890991704349299</v>
      </c>
      <c r="D3983" s="3">
        <v>1.8925579488259198E-2</v>
      </c>
      <c r="E3983" s="3">
        <v>1.8734019816092799E-2</v>
      </c>
      <c r="F3983" s="3">
        <v>1.87325205930392E-2</v>
      </c>
      <c r="G3983">
        <v>-4227524</v>
      </c>
      <c r="H3983">
        <v>16851805</v>
      </c>
      <c r="K3983">
        <f t="shared" si="1439"/>
        <v>73.567722289405722</v>
      </c>
      <c r="L3983">
        <f t="shared" si="1440"/>
        <v>53.839698329269353</v>
      </c>
      <c r="M3983">
        <f t="shared" si="1434"/>
        <v>18.02783247585468</v>
      </c>
      <c r="N3983">
        <f t="shared" si="1441"/>
        <v>7.0406803001363871E-2</v>
      </c>
      <c r="O3983">
        <f t="shared" si="1442"/>
        <v>55.953933934429301</v>
      </c>
      <c r="P3983">
        <f t="shared" si="1443"/>
        <v>55.951906086960363</v>
      </c>
      <c r="Q3983">
        <f t="shared" si="1435"/>
        <v>-9.9351601254923594E-2</v>
      </c>
      <c r="R3983">
        <f t="shared" si="1444"/>
        <v>56.053285535684225</v>
      </c>
      <c r="S3983">
        <f t="shared" si="1436"/>
        <v>18.094066876691297</v>
      </c>
      <c r="T3983">
        <f t="shared" si="1437"/>
        <v>7.3610927313634607</v>
      </c>
      <c r="U3983">
        <f t="shared" si="1438"/>
        <v>0.48940893640355193</v>
      </c>
      <c r="V3983" s="6">
        <f t="shared" si="1446"/>
        <v>223133.99999986868</v>
      </c>
      <c r="W3983">
        <f t="shared" si="1451"/>
        <v>7.3624615061420728</v>
      </c>
      <c r="X3983">
        <f t="shared" si="1452"/>
        <v>18.103310147038403</v>
      </c>
      <c r="Y3983">
        <f t="shared" si="1447"/>
        <v>-6.4271166370479207E-2</v>
      </c>
      <c r="Z3983">
        <f t="shared" si="1448"/>
        <v>-1.0974510991612108E-7</v>
      </c>
      <c r="AA3983">
        <f t="shared" si="1450"/>
        <v>-7.1733733740132052E-8</v>
      </c>
      <c r="AB3983">
        <f t="shared" si="1449"/>
        <v>1.0026118060832157</v>
      </c>
      <c r="AC3983">
        <f t="shared" si="1445"/>
        <v>2.2353768323921996</v>
      </c>
      <c r="AD3983">
        <f t="shared" si="1453"/>
        <v>4.3856635159327718E-10</v>
      </c>
      <c r="AE3983">
        <f t="shared" si="1454"/>
        <v>5.4338307032115454E-4</v>
      </c>
      <c r="AF3983">
        <f t="shared" si="1455"/>
        <v>8.0345256314582886E-8</v>
      </c>
      <c r="AG3983">
        <f t="shared" si="1456"/>
        <v>4.3856635159327718E-8</v>
      </c>
      <c r="AH3983">
        <f t="shared" si="1457"/>
        <v>8.0345256314582887E-4</v>
      </c>
    </row>
    <row r="3984" spans="1:34">
      <c r="A3984" s="4">
        <v>43289.96769675926</v>
      </c>
      <c r="B3984" s="3">
        <v>-1.14361409696357E-3</v>
      </c>
      <c r="C3984">
        <v>2.6890991704349299</v>
      </c>
      <c r="D3984" s="3">
        <v>1.8925638949294801E-2</v>
      </c>
      <c r="E3984" s="3">
        <v>1.8734685779691101E-2</v>
      </c>
      <c r="F3984" s="3">
        <v>1.8724123404081201E-2</v>
      </c>
      <c r="G3984">
        <v>-4227524</v>
      </c>
      <c r="H3984">
        <v>16851804</v>
      </c>
      <c r="K3984">
        <f t="shared" si="1439"/>
        <v>73.601813512140865</v>
      </c>
      <c r="L3984">
        <f t="shared" si="1440"/>
        <v>53.884827580466073</v>
      </c>
      <c r="M3984">
        <f t="shared" si="1434"/>
        <v>18.04294367828675</v>
      </c>
      <c r="N3984">
        <f t="shared" si="1441"/>
        <v>7.0406803001363871E-2</v>
      </c>
      <c r="O3984">
        <f t="shared" si="1442"/>
        <v>55.954112528685144</v>
      </c>
      <c r="P3984">
        <f t="shared" si="1443"/>
        <v>55.95389927651793</v>
      </c>
      <c r="Q3984">
        <f t="shared" si="1435"/>
        <v>-7.3864567784767132E-2</v>
      </c>
      <c r="R3984">
        <f t="shared" si="1444"/>
        <v>56.027977096469911</v>
      </c>
      <c r="S3984">
        <f t="shared" si="1436"/>
        <v>18.092186723476594</v>
      </c>
      <c r="T3984">
        <f t="shared" si="1437"/>
        <v>7.3610927313634607</v>
      </c>
      <c r="U3984">
        <f t="shared" si="1438"/>
        <v>0.48940893640355193</v>
      </c>
      <c r="V3984" s="6">
        <f t="shared" si="1446"/>
        <v>223194.00000006426</v>
      </c>
      <c r="W3984">
        <f t="shared" si="1451"/>
        <v>7.3623097443329097</v>
      </c>
      <c r="X3984">
        <f t="shared" si="1452"/>
        <v>18.099098797247571</v>
      </c>
      <c r="Y3984">
        <f t="shared" si="1447"/>
        <v>-7.5323820885391982E-2</v>
      </c>
      <c r="Z3984">
        <f t="shared" si="1448"/>
        <v>-1.9286396517538895E-7</v>
      </c>
      <c r="AA3984">
        <f t="shared" si="1450"/>
        <v>-7.1733733653604791E-8</v>
      </c>
      <c r="AB3984">
        <f t="shared" si="1449"/>
        <v>1.0033107026442796</v>
      </c>
      <c r="AC3984">
        <f t="shared" si="1445"/>
        <v>2.2353768323921996</v>
      </c>
      <c r="AD3984">
        <f t="shared" si="1453"/>
        <v>3.7421323802244804E-10</v>
      </c>
      <c r="AE3984">
        <f t="shared" si="1454"/>
        <v>1.0178660584919596E-4</v>
      </c>
      <c r="AF3984">
        <f t="shared" si="1455"/>
        <v>3.659818516793184E-7</v>
      </c>
      <c r="AG3984">
        <f t="shared" si="1456"/>
        <v>3.7421323802244805E-8</v>
      </c>
      <c r="AH3984">
        <f t="shared" si="1457"/>
        <v>3.6598185167931842E-3</v>
      </c>
    </row>
    <row r="3985" spans="1:34">
      <c r="A3985" s="4">
        <v>43289.968391203707</v>
      </c>
      <c r="B3985" s="3">
        <v>-1.1451838683024099E-3</v>
      </c>
      <c r="C3985">
        <v>2.6890266279715398</v>
      </c>
      <c r="D3985" s="3">
        <v>1.8920822605414299E-2</v>
      </c>
      <c r="E3985" s="3">
        <v>1.87255049958003E-2</v>
      </c>
      <c r="F3985" s="3">
        <v>1.8712319695914598E-2</v>
      </c>
      <c r="G3985">
        <v>-4227524</v>
      </c>
      <c r="H3985">
        <v>16851804</v>
      </c>
      <c r="K3985">
        <f t="shared" si="1439"/>
        <v>73.701814432165619</v>
      </c>
      <c r="L3985">
        <f t="shared" si="1440"/>
        <v>54.000344367449017</v>
      </c>
      <c r="M3985">
        <f t="shared" si="1434"/>
        <v>18.081623636542485</v>
      </c>
      <c r="N3985">
        <f t="shared" si="1441"/>
        <v>7.0384816509262219E-2</v>
      </c>
      <c r="O3985">
        <f t="shared" si="1442"/>
        <v>55.939646393971692</v>
      </c>
      <c r="P3985">
        <f t="shared" si="1443"/>
        <v>55.926421734760297</v>
      </c>
      <c r="Q3985">
        <f t="shared" si="1435"/>
        <v>-5.2755293616485233E-2</v>
      </c>
      <c r="R3985">
        <f t="shared" si="1444"/>
        <v>55.992401687588178</v>
      </c>
      <c r="S3985">
        <f t="shared" si="1436"/>
        <v>18.11679383228681</v>
      </c>
      <c r="T3985">
        <f t="shared" si="1437"/>
        <v>7.358778363773812</v>
      </c>
      <c r="U3985">
        <f t="shared" si="1438"/>
        <v>0.48944614582097473</v>
      </c>
      <c r="V3985" s="6">
        <f t="shared" si="1446"/>
        <v>223254.00000025984</v>
      </c>
      <c r="W3985">
        <f t="shared" si="1451"/>
        <v>7.3620178946999424</v>
      </c>
      <c r="X3985">
        <f t="shared" si="1452"/>
        <v>18.096989040301327</v>
      </c>
      <c r="Y3985">
        <f t="shared" si="1447"/>
        <v>-7.1366552429473984E-2</v>
      </c>
      <c r="Z3985">
        <f t="shared" si="1448"/>
        <v>6.0072382897125516E-8</v>
      </c>
      <c r="AA3985">
        <f t="shared" si="1450"/>
        <v>-5.5070394552077966E-8</v>
      </c>
      <c r="AB3985">
        <f t="shared" si="1449"/>
        <v>1.003052082759154</v>
      </c>
      <c r="AC3985">
        <f t="shared" si="1445"/>
        <v>2.2354326780821379</v>
      </c>
      <c r="AD3985">
        <f t="shared" si="1453"/>
        <v>3.0322316269020169E-10</v>
      </c>
      <c r="AE3985">
        <f t="shared" si="1454"/>
        <v>2.4674221068905452E-4</v>
      </c>
      <c r="AF3985">
        <f t="shared" si="1455"/>
        <v>1.2233478350034008E-7</v>
      </c>
      <c r="AG3985">
        <f t="shared" si="1456"/>
        <v>3.0322316269020172E-8</v>
      </c>
      <c r="AH3985">
        <f t="shared" si="1457"/>
        <v>1.2233478350034007E-3</v>
      </c>
    </row>
    <row r="3986" spans="1:34">
      <c r="A3986" s="4">
        <v>43289.969085648147</v>
      </c>
      <c r="B3986" s="3">
        <v>-1.14130700878377E-3</v>
      </c>
      <c r="C3986">
        <v>2.6891217656284399</v>
      </c>
      <c r="D3986" s="3">
        <v>1.8912022372151099E-2</v>
      </c>
      <c r="E3986" s="3">
        <v>1.8714909039263102E-2</v>
      </c>
      <c r="F3986" s="3">
        <v>1.87150711152754E-2</v>
      </c>
      <c r="G3986">
        <v>-4227524</v>
      </c>
      <c r="H3986">
        <v>16851804</v>
      </c>
      <c r="K3986">
        <f t="shared" si="1439"/>
        <v>73.454842463014216</v>
      </c>
      <c r="L3986">
        <f t="shared" si="1440"/>
        <v>53.749755682588798</v>
      </c>
      <c r="M3986">
        <f t="shared" ref="M3986:M4049" si="1458">L3986/((($B$7/2))^2*PI())</f>
        <v>17.997715832985033</v>
      </c>
      <c r="N3986">
        <f t="shared" si="1441"/>
        <v>7.0413651253000586E-2</v>
      </c>
      <c r="O3986">
        <f t="shared" si="1442"/>
        <v>55.913214444124712</v>
      </c>
      <c r="P3986">
        <f t="shared" si="1443"/>
        <v>55.894708665192809</v>
      </c>
      <c r="Q3986">
        <f t="shared" ref="Q3986:Q4049" si="1459">O3986-R3986</f>
        <v>-8.7479795887169587E-2</v>
      </c>
      <c r="R3986">
        <f t="shared" si="1444"/>
        <v>56.000694240011882</v>
      </c>
      <c r="S3986">
        <f t="shared" ref="S3986:S4049" si="1460">M3986-(2/3)*Q3986</f>
        <v>18.056035696909813</v>
      </c>
      <c r="T3986">
        <f t="shared" ref="T3986:T4049" si="1461">N3986/$D$7*100-$N$30/$D$7*100</f>
        <v>7.3618135999567995</v>
      </c>
      <c r="U3986">
        <f t="shared" ref="U3986:U4049" si="1462">(2.40665404368-T3986*2.40665404368/100-$M$7)/$M$7</f>
        <v>0.48939734658501283</v>
      </c>
      <c r="V3986" s="6">
        <f t="shared" si="1446"/>
        <v>223313.99999982677</v>
      </c>
      <c r="W3986">
        <f t="shared" si="1451"/>
        <v>7.3614575434046223</v>
      </c>
      <c r="X3986">
        <f t="shared" si="1452"/>
        <v>18.094089468102588</v>
      </c>
      <c r="Y3986">
        <f t="shared" si="1447"/>
        <v>-8.244452585538653E-2</v>
      </c>
      <c r="Z3986">
        <f t="shared" si="1448"/>
        <v>2.6558316655103445E-7</v>
      </c>
      <c r="AA3986">
        <f t="shared" si="1450"/>
        <v>-1.2516168257698839E-8</v>
      </c>
      <c r="AB3986">
        <f t="shared" si="1449"/>
        <v>1.0037734126876316</v>
      </c>
      <c r="AC3986">
        <f t="shared" si="1445"/>
        <v>2.2353594378330426</v>
      </c>
      <c r="AD3986">
        <f t="shared" si="1453"/>
        <v>5.9653268120151068E-11</v>
      </c>
      <c r="AE3986">
        <f t="shared" si="1454"/>
        <v>-3.3784277545574918E-4</v>
      </c>
      <c r="AF3986">
        <f t="shared" si="1455"/>
        <v>-1.75772383277882E-8</v>
      </c>
      <c r="AG3986">
        <f t="shared" si="1456"/>
        <v>5.9653268120151069E-9</v>
      </c>
      <c r="AH3986" t="str">
        <f t="shared" si="1457"/>
        <v>NaN</v>
      </c>
    </row>
    <row r="3987" spans="1:34">
      <c r="A3987" s="4">
        <v>43289.969780092593</v>
      </c>
      <c r="B3987" s="3">
        <v>-1.14128322436954E-3</v>
      </c>
      <c r="C3987">
        <v>2.6891265225112901</v>
      </c>
      <c r="D3987">
        <v>1.8910845043647002E-2</v>
      </c>
      <c r="E3987" s="3">
        <v>1.8718226965047501E-2</v>
      </c>
      <c r="F3987" s="3">
        <v>1.8720407201308301E-2</v>
      </c>
      <c r="G3987">
        <v>-4227524</v>
      </c>
      <c r="H3987">
        <v>16851804</v>
      </c>
      <c r="K3987">
        <f t="shared" ref="K3987:K4050" si="1463">(B3987-$B$19)*($B$17/$B$18)</f>
        <v>73.453327297558957</v>
      </c>
      <c r="L3987">
        <f t="shared" ref="L3987:L4050" si="1464">K3987-R3987*$B$8+$D$8</f>
        <v>53.741226280607584</v>
      </c>
      <c r="M3987">
        <f t="shared" si="1458"/>
        <v>17.994859824597022</v>
      </c>
      <c r="N3987">
        <f t="shared" ref="N3987:N4050" si="1465">(C3987-$C$19)*($C$17/$C$18)</f>
        <v>7.041509299018911E-2</v>
      </c>
      <c r="O3987">
        <f t="shared" ref="O3987:O4050" si="1466">(D3987-$D$19)*($D$17/$D$18)</f>
        <v>55.909678277861502</v>
      </c>
      <c r="P3987">
        <f t="shared" ref="P3987:P4050" si="1467">(E3987-$E$19)*($E$17/$E$18)</f>
        <v>55.904639020309972</v>
      </c>
      <c r="Q3987">
        <f t="shared" si="1459"/>
        <v>-0.10709848806250477</v>
      </c>
      <c r="R3987">
        <f t="shared" ref="R3987:R4050" si="1468">(F3987-$F$19)*($F$17/$F$18)</f>
        <v>56.016776765924007</v>
      </c>
      <c r="S3987">
        <f t="shared" si="1460"/>
        <v>18.06625881663869</v>
      </c>
      <c r="T3987">
        <f t="shared" si="1461"/>
        <v>7.3619653617661172</v>
      </c>
      <c r="U3987">
        <f t="shared" si="1462"/>
        <v>0.48939490662321211</v>
      </c>
      <c r="V3987" s="6">
        <f t="shared" si="1446"/>
        <v>223374.00000002235</v>
      </c>
      <c r="W3987">
        <f t="shared" si="1451"/>
        <v>7.3612153082092595</v>
      </c>
      <c r="X3987">
        <f t="shared" si="1452"/>
        <v>18.100434587680112</v>
      </c>
      <c r="Y3987">
        <f t="shared" si="1447"/>
        <v>-0.10008171455306798</v>
      </c>
      <c r="Z3987">
        <f t="shared" si="1448"/>
        <v>-1.1065965213360286E-7</v>
      </c>
      <c r="AA3987">
        <f t="shared" si="1450"/>
        <v>-1.309848928029127E-8</v>
      </c>
      <c r="AB3987">
        <f t="shared" si="1449"/>
        <v>1.0048967799707558</v>
      </c>
      <c r="AC3987">
        <f t="shared" ref="AC3987:AC4050" si="1469">($D$7-$D$7*(T3987/100))*2.54</f>
        <v>2.2353557758205835</v>
      </c>
      <c r="AD3987">
        <f t="shared" si="1453"/>
        <v>5.1426910439487984E-11</v>
      </c>
      <c r="AE3987">
        <f t="shared" si="1454"/>
        <v>-8.575720725798371E-5</v>
      </c>
      <c r="AF3987">
        <f t="shared" si="1455"/>
        <v>-5.969677097895066E-8</v>
      </c>
      <c r="AG3987">
        <f t="shared" si="1456"/>
        <v>5.1426910439487984E-9</v>
      </c>
      <c r="AH3987" t="str">
        <f t="shared" si="1457"/>
        <v>NaN</v>
      </c>
    </row>
    <row r="3988" spans="1:34">
      <c r="A3988" s="4">
        <v>43289.97047453704</v>
      </c>
      <c r="B3988" s="3">
        <v>-1.1428054268799301E-3</v>
      </c>
      <c r="C3988">
        <v>2.68908014290355</v>
      </c>
      <c r="D3988" s="3">
        <v>1.89111304566177E-2</v>
      </c>
      <c r="E3988" s="3">
        <v>1.87188572520245E-2</v>
      </c>
      <c r="F3988" s="3">
        <v>1.8720216626807101E-2</v>
      </c>
      <c r="G3988">
        <v>-4227524</v>
      </c>
      <c r="H3988">
        <v>16851804</v>
      </c>
      <c r="K3988">
        <f t="shared" si="1463"/>
        <v>73.550297886673874</v>
      </c>
      <c r="L3988">
        <f t="shared" si="1464"/>
        <v>53.838447378169889</v>
      </c>
      <c r="M3988">
        <f t="shared" si="1458"/>
        <v>18.027413603952414</v>
      </c>
      <c r="N3988">
        <f t="shared" si="1465"/>
        <v>7.0401036052616245E-2</v>
      </c>
      <c r="O3988">
        <f t="shared" si="1466"/>
        <v>55.910535530288968</v>
      </c>
      <c r="P3988">
        <f t="shared" si="1467"/>
        <v>55.906525431855627</v>
      </c>
      <c r="Q3988">
        <f t="shared" si="1459"/>
        <v>-0.1056668597095296</v>
      </c>
      <c r="R3988">
        <f t="shared" si="1468"/>
        <v>56.016202389998497</v>
      </c>
      <c r="S3988">
        <f t="shared" si="1460"/>
        <v>18.0978581770921</v>
      </c>
      <c r="T3988">
        <f t="shared" si="1461"/>
        <v>7.3604856841268678</v>
      </c>
      <c r="U3988">
        <f t="shared" si="1462"/>
        <v>0.48941869625074419</v>
      </c>
      <c r="V3988" s="6">
        <f t="shared" ref="V3988:V4051" si="1470">(A3988-$A$274)*86400</f>
        <v>223434.00000021793</v>
      </c>
      <c r="W3988">
        <f t="shared" si="1451"/>
        <v>7.3607804522561358</v>
      </c>
      <c r="X3988">
        <f t="shared" si="1452"/>
        <v>18.105540840127574</v>
      </c>
      <c r="Y3988">
        <f t="shared" ref="Y3988:Y4051" si="1471">AVERAGE(Q3987:Q3989)</f>
        <v>-8.9564004465638433E-2</v>
      </c>
      <c r="Z3988">
        <f t="shared" ref="Z3988:Z4051" si="1472">(T3989-T3987)/100/(V3989-V3987)</f>
        <v>4.0762469384031853E-8</v>
      </c>
      <c r="AA3988">
        <f t="shared" si="1450"/>
        <v>5.4200647080332951E-9</v>
      </c>
      <c r="AB3988">
        <f t="shared" ref="AB3988:AB4051" si="1473">((M3988-$M$275)-(Y3988-$Y$275))/(M3988-$M$275)</f>
        <v>1.0042185418596057</v>
      </c>
      <c r="AC3988">
        <f t="shared" si="1469"/>
        <v>2.2353914804420185</v>
      </c>
      <c r="AD3988">
        <f t="shared" si="1453"/>
        <v>-2.3779453382340917E-11</v>
      </c>
      <c r="AE3988">
        <f t="shared" si="1454"/>
        <v>-7.6420536523152732E-5</v>
      </c>
      <c r="AF3988">
        <f t="shared" si="1455"/>
        <v>3.0975820635117991E-8</v>
      </c>
      <c r="AG3988" t="str">
        <f t="shared" si="1456"/>
        <v>NaN</v>
      </c>
      <c r="AH3988">
        <f t="shared" si="1457"/>
        <v>3.0975820635117989E-4</v>
      </c>
    </row>
    <row r="3989" spans="1:34">
      <c r="A3989" s="4">
        <v>43289.971180555556</v>
      </c>
      <c r="B3989" s="3">
        <v>-1.14602821500739E-3</v>
      </c>
      <c r="C3989">
        <v>2.68914198238053</v>
      </c>
      <c r="D3989" s="3">
        <v>1.8914507843437602E-2</v>
      </c>
      <c r="E3989" s="3">
        <v>1.8726753677547101E-2</v>
      </c>
      <c r="F3989" s="3">
        <v>1.8707078897132301E-2</v>
      </c>
      <c r="G3989">
        <v>-4227524</v>
      </c>
      <c r="H3989">
        <v>16851804</v>
      </c>
      <c r="K3989">
        <f t="shared" si="1463"/>
        <v>73.755602805815172</v>
      </c>
      <c r="L3989">
        <f t="shared" si="1464"/>
        <v>54.061021723400827</v>
      </c>
      <c r="M3989">
        <f t="shared" si="1458"/>
        <v>18.101941009078402</v>
      </c>
      <c r="N3989">
        <f t="shared" si="1465"/>
        <v>7.0419778636044664E-2</v>
      </c>
      <c r="O3989">
        <f t="shared" si="1466"/>
        <v>55.92067968401394</v>
      </c>
      <c r="P3989">
        <f t="shared" si="1467"/>
        <v>55.930158965180681</v>
      </c>
      <c r="Q3989">
        <f t="shared" si="1459"/>
        <v>-5.5926665624880911E-2</v>
      </c>
      <c r="R3989">
        <f t="shared" si="1468"/>
        <v>55.976606349638821</v>
      </c>
      <c r="S3989">
        <f t="shared" si="1460"/>
        <v>18.139225452828324</v>
      </c>
      <c r="T3989">
        <f t="shared" si="1461"/>
        <v>7.3624585876456488</v>
      </c>
      <c r="U3989">
        <f t="shared" si="1462"/>
        <v>0.48938697674737175</v>
      </c>
      <c r="V3989" s="6">
        <f t="shared" si="1470"/>
        <v>223495.00000001863</v>
      </c>
      <c r="W3989">
        <f t="shared" si="1451"/>
        <v>7.3609147030873121</v>
      </c>
      <c r="X3989">
        <f t="shared" si="1452"/>
        <v>18.106139740878572</v>
      </c>
      <c r="Y3989">
        <f t="shared" si="1471"/>
        <v>-8.9649184545912419E-2</v>
      </c>
      <c r="Z3989">
        <f t="shared" si="1472"/>
        <v>-4.0762469410970822E-8</v>
      </c>
      <c r="AA3989">
        <f t="shared" si="1450"/>
        <v>-1.4001833466803182E-8</v>
      </c>
      <c r="AB3989">
        <f t="shared" si="1473"/>
        <v>1.0042040500181997</v>
      </c>
      <c r="AC3989">
        <f t="shared" si="1469"/>
        <v>2.2353438742801104</v>
      </c>
      <c r="AD3989">
        <f t="shared" si="1453"/>
        <v>6.1370578079670303E-11</v>
      </c>
      <c r="AE3989">
        <f t="shared" si="1454"/>
        <v>9.6390262578118974E-5</v>
      </c>
      <c r="AF3989">
        <f t="shared" si="1455"/>
        <v>6.3380854022606055E-8</v>
      </c>
      <c r="AG3989">
        <f t="shared" si="1456"/>
        <v>6.1370578079670306E-9</v>
      </c>
      <c r="AH3989">
        <f t="shared" si="1457"/>
        <v>6.3380854022606053E-4</v>
      </c>
    </row>
    <row r="3990" spans="1:34">
      <c r="A3990" s="4">
        <v>43289.971875000003</v>
      </c>
      <c r="B3990" s="3">
        <v>-1.14227027755987E-3</v>
      </c>
      <c r="C3990">
        <v>2.6890646830342999</v>
      </c>
      <c r="D3990" s="3">
        <v>1.89063735737727E-2</v>
      </c>
      <c r="E3990" s="3">
        <v>1.8711139209608499E-2</v>
      </c>
      <c r="F3990" s="3">
        <v>1.8716035898687599E-2</v>
      </c>
      <c r="G3990">
        <v>-4227524</v>
      </c>
      <c r="H3990">
        <v>16851805</v>
      </c>
      <c r="K3990">
        <f t="shared" si="1463"/>
        <v>73.516206663938092</v>
      </c>
      <c r="L3990">
        <f t="shared" si="1464"/>
        <v>53.809851684497943</v>
      </c>
      <c r="M3990">
        <f t="shared" si="1458"/>
        <v>18.017838543336435</v>
      </c>
      <c r="N3990">
        <f t="shared" si="1465"/>
        <v>7.0396350406757596E-2</v>
      </c>
      <c r="O3990">
        <f t="shared" si="1466"/>
        <v>55.89624798983106</v>
      </c>
      <c r="P3990">
        <f t="shared" si="1467"/>
        <v>55.883425788590372</v>
      </c>
      <c r="Q3990">
        <f t="shared" si="1459"/>
        <v>-0.10735402830332674</v>
      </c>
      <c r="R3990">
        <f t="shared" si="1468"/>
        <v>56.003602018134387</v>
      </c>
      <c r="S3990">
        <f t="shared" si="1460"/>
        <v>18.089407895538653</v>
      </c>
      <c r="T3990">
        <f t="shared" si="1461"/>
        <v>7.3599924582470102</v>
      </c>
      <c r="U3990">
        <f t="shared" si="1462"/>
        <v>0.48942662612658988</v>
      </c>
      <c r="V3990" s="6">
        <f t="shared" si="1470"/>
        <v>223555.0000002142</v>
      </c>
      <c r="W3990">
        <f t="shared" si="1451"/>
        <v>7.3612065527202795</v>
      </c>
      <c r="X3990">
        <f t="shared" si="1452"/>
        <v>18.111952343293158</v>
      </c>
      <c r="Y3990">
        <f t="shared" si="1471"/>
        <v>-9.3465113478458761E-2</v>
      </c>
      <c r="Z3990">
        <f t="shared" si="1472"/>
        <v>-1.1382135707426808E-7</v>
      </c>
      <c r="AA3990">
        <f t="shared" si="1450"/>
        <v>-4.8358772037785177E-8</v>
      </c>
      <c r="AB3990">
        <f t="shared" si="1473"/>
        <v>1.0044690685942614</v>
      </c>
      <c r="AC3990">
        <f t="shared" si="1469"/>
        <v>2.2354033819824997</v>
      </c>
      <c r="AD3990">
        <f t="shared" si="1453"/>
        <v>2.033100924347518E-10</v>
      </c>
      <c r="AE3990">
        <f t="shared" si="1454"/>
        <v>7.1480957478950102E-5</v>
      </c>
      <c r="AF3990">
        <f t="shared" si="1455"/>
        <v>2.8313894701114068E-7</v>
      </c>
      <c r="AG3990">
        <f t="shared" si="1456"/>
        <v>2.0331009243475182E-8</v>
      </c>
      <c r="AH3990">
        <f t="shared" si="1457"/>
        <v>2.8313894701114065E-3</v>
      </c>
    </row>
    <row r="3991" spans="1:34">
      <c r="A3991" s="4">
        <v>43289.972569444442</v>
      </c>
      <c r="B3991" s="3">
        <v>-1.1425200139092301E-3</v>
      </c>
      <c r="C3991">
        <v>2.6890991704349299</v>
      </c>
      <c r="D3991" s="3">
        <v>1.8906123837423398E-2</v>
      </c>
      <c r="E3991" s="3">
        <v>1.87151944522338E-2</v>
      </c>
      <c r="F3991" s="3">
        <v>1.8719025536174699E-2</v>
      </c>
      <c r="G3991">
        <v>-4227524</v>
      </c>
      <c r="H3991">
        <v>16851805</v>
      </c>
      <c r="K3991">
        <f t="shared" si="1463"/>
        <v>73.532115901214709</v>
      </c>
      <c r="L3991">
        <f t="shared" si="1464"/>
        <v>53.821831070506775</v>
      </c>
      <c r="M3991">
        <f t="shared" si="1458"/>
        <v>18.021849753852699</v>
      </c>
      <c r="N3991">
        <f t="shared" si="1465"/>
        <v>7.0406803001363871E-2</v>
      </c>
      <c r="O3991">
        <f t="shared" si="1466"/>
        <v>55.895497893957199</v>
      </c>
      <c r="P3991">
        <f t="shared" si="1467"/>
        <v>55.895562889288897</v>
      </c>
      <c r="Q3991">
        <f t="shared" si="1459"/>
        <v>-0.11711464650716863</v>
      </c>
      <c r="R3991">
        <f t="shared" si="1468"/>
        <v>56.012612540464367</v>
      </c>
      <c r="S3991">
        <f t="shared" si="1460"/>
        <v>18.099926184857477</v>
      </c>
      <c r="T3991">
        <f t="shared" si="1461"/>
        <v>7.3610927313634607</v>
      </c>
      <c r="U3991">
        <f t="shared" si="1462"/>
        <v>0.48940893640355193</v>
      </c>
      <c r="V3991" s="6">
        <f t="shared" si="1470"/>
        <v>223614.99999978114</v>
      </c>
      <c r="W3991">
        <f t="shared" si="1451"/>
        <v>7.3616705936367213</v>
      </c>
      <c r="X3991">
        <f t="shared" si="1452"/>
        <v>18.121477064149609</v>
      </c>
      <c r="Y3991">
        <f t="shared" si="1471"/>
        <v>-7.2022765191337143E-2</v>
      </c>
      <c r="Z3991">
        <f t="shared" si="1472"/>
        <v>-6.323408725711699E-8</v>
      </c>
      <c r="AA3991">
        <f t="shared" ref="AA3991:AA4054" si="1474">AVERAGE(Z3988:Z3994)</f>
        <v>1.4483368234454152E-8</v>
      </c>
      <c r="AB3991">
        <f t="shared" si="1473"/>
        <v>1.0031053746516529</v>
      </c>
      <c r="AC3991">
        <f t="shared" si="1469"/>
        <v>2.2353768323921996</v>
      </c>
      <c r="AD3991">
        <f t="shared" si="1453"/>
        <v>-7.9018327681619571E-11</v>
      </c>
      <c r="AE3991">
        <f t="shared" si="1454"/>
        <v>1.1350886635954802E-4</v>
      </c>
      <c r="AF3991">
        <f t="shared" si="1455"/>
        <v>-6.9299337671601527E-8</v>
      </c>
      <c r="AG3991" t="str">
        <f t="shared" si="1456"/>
        <v>NaN</v>
      </c>
      <c r="AH3991" t="str">
        <f t="shared" si="1457"/>
        <v>NaN</v>
      </c>
    </row>
    <row r="3992" spans="1:34">
      <c r="A3992" s="4">
        <v>43289.973263888889</v>
      </c>
      <c r="B3992" s="3">
        <v>-1.1466941786056799E-3</v>
      </c>
      <c r="C3992">
        <v>2.68904089862008</v>
      </c>
      <c r="D3992">
        <v>1.8943227523613999E-2</v>
      </c>
      <c r="E3992" s="3">
        <v>1.8736184197787199E-2</v>
      </c>
      <c r="F3992" s="3">
        <v>1.8714356460895899E-2</v>
      </c>
      <c r="G3992">
        <v>-4227524</v>
      </c>
      <c r="H3992">
        <v>16851896</v>
      </c>
      <c r="K3992">
        <f t="shared" si="1463"/>
        <v>73.798027438552566</v>
      </c>
      <c r="L3992">
        <f t="shared" si="1464"/>
        <v>54.093880064804864</v>
      </c>
      <c r="M3992">
        <f t="shared" si="1458"/>
        <v>18.112943386369665</v>
      </c>
      <c r="N3992">
        <f t="shared" si="1465"/>
        <v>7.0389141720824541E-2</v>
      </c>
      <c r="O3992">
        <f t="shared" si="1466"/>
        <v>56.006940709527704</v>
      </c>
      <c r="P3992">
        <f t="shared" si="1467"/>
        <v>55.958383953022214</v>
      </c>
      <c r="Q3992">
        <f t="shared" si="1459"/>
        <v>8.4003792364839569E-3</v>
      </c>
      <c r="R3992">
        <f t="shared" si="1468"/>
        <v>55.99854033029122</v>
      </c>
      <c r="S3992">
        <f t="shared" si="1460"/>
        <v>18.107343133545342</v>
      </c>
      <c r="T3992">
        <f t="shared" si="1461"/>
        <v>7.3592336492014265</v>
      </c>
      <c r="U3992">
        <f t="shared" si="1462"/>
        <v>0.48943882593557786</v>
      </c>
      <c r="V3992" s="6">
        <f t="shared" si="1470"/>
        <v>223674.99999997672</v>
      </c>
      <c r="W3992">
        <f t="shared" si="1451"/>
        <v>7.3622922333549745</v>
      </c>
      <c r="X3992">
        <f t="shared" si="1452"/>
        <v>18.125824798212641</v>
      </c>
      <c r="Y3992">
        <f t="shared" si="1471"/>
        <v>-4.3056782536882089E-2</v>
      </c>
      <c r="Z3992">
        <f t="shared" si="1472"/>
        <v>-7.5880904326729856E-8</v>
      </c>
      <c r="AA3992">
        <f t="shared" si="1474"/>
        <v>7.2345917642635435E-8</v>
      </c>
      <c r="AB3992">
        <f t="shared" si="1473"/>
        <v>1.0012574514005665</v>
      </c>
      <c r="AC3992">
        <f t="shared" si="1469"/>
        <v>2.2354216920447696</v>
      </c>
      <c r="AD3992">
        <f t="shared" si="1453"/>
        <v>-6.6025123820422482E-10</v>
      </c>
      <c r="AE3992">
        <f t="shared" si="1454"/>
        <v>9.5119430730820011E-5</v>
      </c>
      <c r="AF3992">
        <f t="shared" si="1455"/>
        <v>-6.9098881551950925E-7</v>
      </c>
      <c r="AG3992" t="str">
        <f t="shared" si="1456"/>
        <v>NaN</v>
      </c>
      <c r="AH3992" t="str">
        <f t="shared" si="1457"/>
        <v>NaN</v>
      </c>
    </row>
    <row r="3993" spans="1:34">
      <c r="A3993" s="4">
        <v>43289.973958333336</v>
      </c>
      <c r="B3993" s="3">
        <v>-1.14707472923328E-3</v>
      </c>
      <c r="C3993">
        <v>2.6890706291378601</v>
      </c>
      <c r="D3993" s="3">
        <v>1.89285763244516E-2</v>
      </c>
      <c r="E3993" s="3">
        <v>1.87322240928188E-2</v>
      </c>
      <c r="F3993" s="3">
        <v>1.8709330058427402E-2</v>
      </c>
      <c r="G3993">
        <v>-4227524</v>
      </c>
      <c r="H3993">
        <v>16851897</v>
      </c>
      <c r="K3993">
        <f t="shared" si="1463"/>
        <v>73.822270085831462</v>
      </c>
      <c r="L3993">
        <f t="shared" si="1464"/>
        <v>54.124729872382773</v>
      </c>
      <c r="M3993">
        <f t="shared" si="1458"/>
        <v>18.123273220677532</v>
      </c>
      <c r="N3993">
        <f t="shared" si="1465"/>
        <v>7.0398152578242432E-2</v>
      </c>
      <c r="O3993">
        <f t="shared" si="1466"/>
        <v>55.962935084917945</v>
      </c>
      <c r="P3993">
        <f t="shared" si="1467"/>
        <v>55.946531593689059</v>
      </c>
      <c r="Q3993">
        <f t="shared" si="1459"/>
        <v>-2.0456080339961602E-2</v>
      </c>
      <c r="R3993">
        <f t="shared" si="1468"/>
        <v>55.983391165257906</v>
      </c>
      <c r="S3993">
        <f t="shared" si="1460"/>
        <v>18.13691060757084</v>
      </c>
      <c r="T3993">
        <f t="shared" si="1461"/>
        <v>7.3601821605085718</v>
      </c>
      <c r="U3993">
        <f t="shared" si="1462"/>
        <v>0.48942357617434035</v>
      </c>
      <c r="V3993" s="6">
        <f t="shared" si="1470"/>
        <v>223735.00000017229</v>
      </c>
      <c r="W3993">
        <f t="shared" ref="W3993:W4056" si="1475">AVERAGE(T3987:T3999)</f>
        <v>7.3626891488558268</v>
      </c>
      <c r="X3993">
        <f t="shared" ref="X3993:X4056" si="1476">AVERAGE(S3987:S3999)</f>
        <v>18.1370079544837</v>
      </c>
      <c r="Y3993">
        <f t="shared" si="1471"/>
        <v>-1.1257532836872031E-2</v>
      </c>
      <c r="Z3993">
        <f t="shared" si="1472"/>
        <v>2.5084596554160532E-8</v>
      </c>
      <c r="AA3993">
        <f t="shared" si="1474"/>
        <v>1.1339954761032925E-7</v>
      </c>
      <c r="AB3993">
        <f t="shared" si="1473"/>
        <v>0.99924888662115663</v>
      </c>
      <c r="AC3993">
        <f t="shared" si="1469"/>
        <v>2.2353988044669282</v>
      </c>
      <c r="AD3993">
        <f t="shared" ref="AD3993:AD4056" si="1477">AA3993*AC3993*$D$7*2.54*1.024*9.81/2/Y3993/10000*0.14503773773</f>
        <v>-3.9582244879711472E-9</v>
      </c>
      <c r="AE3993">
        <f t="shared" si="1454"/>
        <v>4.617258590252988E-5</v>
      </c>
      <c r="AF3993">
        <f t="shared" si="1455"/>
        <v>-8.5338942975476378E-6</v>
      </c>
      <c r="AG3993" t="str">
        <f t="shared" si="1456"/>
        <v>NaN</v>
      </c>
      <c r="AH3993" t="str">
        <f t="shared" si="1457"/>
        <v>NaN</v>
      </c>
    </row>
    <row r="3994" spans="1:34">
      <c r="A3994" s="4">
        <v>43289.974664351852</v>
      </c>
      <c r="B3994" s="3">
        <v>-1.14707472923328E-3</v>
      </c>
      <c r="C3994">
        <v>2.6890504123857699</v>
      </c>
      <c r="D3994" s="3">
        <v>1.89193598639395E-2</v>
      </c>
      <c r="E3994" s="3">
        <v>1.8722900602442701E-2</v>
      </c>
      <c r="F3994" s="3">
        <v>1.8700563631373401E-2</v>
      </c>
      <c r="G3994">
        <v>-4227524</v>
      </c>
      <c r="H3994">
        <v>16851897</v>
      </c>
      <c r="K3994">
        <f t="shared" si="1463"/>
        <v>73.822270085831462</v>
      </c>
      <c r="L3994">
        <f t="shared" si="1464"/>
        <v>54.136253260961062</v>
      </c>
      <c r="M3994">
        <f t="shared" si="1458"/>
        <v>18.127131743761616</v>
      </c>
      <c r="N3994">
        <f t="shared" si="1465"/>
        <v>7.0392025195198354E-2</v>
      </c>
      <c r="O3994">
        <f t="shared" si="1466"/>
        <v>55.935252975281003</v>
      </c>
      <c r="P3994">
        <f t="shared" si="1467"/>
        <v>55.918626939883524</v>
      </c>
      <c r="Q3994">
        <f t="shared" si="1459"/>
        <v>-2.1716897407138447E-2</v>
      </c>
      <c r="R3994">
        <f t="shared" si="1468"/>
        <v>55.956969872688141</v>
      </c>
      <c r="S3994">
        <f t="shared" si="1460"/>
        <v>18.141609675366375</v>
      </c>
      <c r="T3994">
        <f t="shared" si="1461"/>
        <v>7.3595371728197225</v>
      </c>
      <c r="U3994">
        <f t="shared" si="1462"/>
        <v>0.4894339460119817</v>
      </c>
      <c r="V3994" s="6">
        <f t="shared" si="1470"/>
        <v>223795.99999997299</v>
      </c>
      <c r="W3994">
        <f t="shared" si="1475"/>
        <v>7.362995590970451</v>
      </c>
      <c r="X3994">
        <f t="shared" si="1476"/>
        <v>18.147918730222258</v>
      </c>
      <c r="Y3994">
        <f t="shared" si="1471"/>
        <v>-1.9758148860655449E-2</v>
      </c>
      <c r="Z3994">
        <f t="shared" si="1472"/>
        <v>3.2923532977207244E-7</v>
      </c>
      <c r="AA3994">
        <f t="shared" si="1474"/>
        <v>1.5314668805755821E-7</v>
      </c>
      <c r="AB3994">
        <f t="shared" si="1473"/>
        <v>0.99978565170666278</v>
      </c>
      <c r="AC3994">
        <f t="shared" si="1469"/>
        <v>2.2354143680198599</v>
      </c>
      <c r="AD3994">
        <f t="shared" si="1477"/>
        <v>-3.0457671720800295E-9</v>
      </c>
      <c r="AE3994">
        <f t="shared" ref="AE3994:AE4057" si="1478">(W3995-W3993)/(X3995-X3993)*0.14503773773/100</f>
        <v>4.0279033987696824E-5</v>
      </c>
      <c r="AF3994">
        <f t="shared" ref="AF3994:AF4057" si="1479">AD3994/AE3994/(1.024*9.81)</f>
        <v>-7.5274640680503214E-6</v>
      </c>
      <c r="AG3994" t="str">
        <f t="shared" ref="AG3994:AG4057" si="1480">IF(AD3994&gt;0,AD3994*100,"NaN")</f>
        <v>NaN</v>
      </c>
      <c r="AH3994" t="str">
        <f t="shared" ref="AH3994:AH4057" si="1481">IF(AF3994&gt;0,AF3994*100*100,"NaN")</f>
        <v>NaN</v>
      </c>
    </row>
    <row r="3995" spans="1:34">
      <c r="A3995" s="4">
        <v>43289.975358796299</v>
      </c>
      <c r="B3995" s="3">
        <v>-1.14699148378349E-3</v>
      </c>
      <c r="C3995">
        <v>2.6891954973125398</v>
      </c>
      <c r="D3995" s="3">
        <v>1.8908502278845801E-2</v>
      </c>
      <c r="E3995" s="3">
        <v>1.8709914312275901E-2</v>
      </c>
      <c r="F3995" s="3">
        <v>1.8688212021515899E-2</v>
      </c>
      <c r="G3995">
        <v>-4227524</v>
      </c>
      <c r="H3995">
        <v>16851897</v>
      </c>
      <c r="K3995">
        <f t="shared" si="1463"/>
        <v>73.816967006739048</v>
      </c>
      <c r="L3995">
        <f t="shared" si="1464"/>
        <v>54.147186260613012</v>
      </c>
      <c r="M3995">
        <f t="shared" si="1458"/>
        <v>18.130792579395919</v>
      </c>
      <c r="N3995">
        <f t="shared" si="1465"/>
        <v>7.0435998179398565E-2</v>
      </c>
      <c r="O3995">
        <f t="shared" si="1466"/>
        <v>55.902641664185865</v>
      </c>
      <c r="P3995">
        <f t="shared" si="1467"/>
        <v>55.879759743511258</v>
      </c>
      <c r="Q3995">
        <f t="shared" si="1459"/>
        <v>-1.7101468834866296E-2</v>
      </c>
      <c r="R3995">
        <f t="shared" si="1468"/>
        <v>55.919743133020731</v>
      </c>
      <c r="S3995">
        <f t="shared" si="1460"/>
        <v>18.142193558619162</v>
      </c>
      <c r="T3995">
        <f t="shared" si="1461"/>
        <v>7.3641659079986912</v>
      </c>
      <c r="U3995">
        <f t="shared" si="1462"/>
        <v>0.48935952717714148</v>
      </c>
      <c r="V3995" s="6">
        <f t="shared" si="1470"/>
        <v>223856.00000016857</v>
      </c>
      <c r="W3995">
        <f t="shared" si="1475"/>
        <v>7.363240744662142</v>
      </c>
      <c r="X3995">
        <f t="shared" si="1476"/>
        <v>18.156869952145744</v>
      </c>
      <c r="Y3995">
        <f t="shared" si="1471"/>
        <v>-2.1779543464451951E-2</v>
      </c>
      <c r="Z3995">
        <f t="shared" si="1472"/>
        <v>4.458003152413008E-7</v>
      </c>
      <c r="AA3995">
        <f t="shared" si="1474"/>
        <v>1.6038837219573888E-7</v>
      </c>
      <c r="AB3995">
        <f t="shared" si="1473"/>
        <v>0.99991326770752953</v>
      </c>
      <c r="AC3995">
        <f t="shared" si="1469"/>
        <v>2.2353026766399915</v>
      </c>
      <c r="AD3995">
        <f t="shared" si="1477"/>
        <v>-2.8935950528153403E-9</v>
      </c>
      <c r="AE3995">
        <f t="shared" si="1478"/>
        <v>7.0761721188781527E-5</v>
      </c>
      <c r="AF3995">
        <f t="shared" si="1479"/>
        <v>-4.0707122226645951E-6</v>
      </c>
      <c r="AG3995" t="str">
        <f t="shared" si="1480"/>
        <v>NaN</v>
      </c>
      <c r="AH3995" t="str">
        <f t="shared" si="1481"/>
        <v>NaN</v>
      </c>
    </row>
    <row r="3996" spans="1:34">
      <c r="A3996" s="4">
        <v>43289.976053240738</v>
      </c>
      <c r="B3996" s="3">
        <v>-1.1487990992645801E-3</v>
      </c>
      <c r="C3996">
        <v>2.6892180925060498</v>
      </c>
      <c r="D3996" s="3">
        <v>1.8945035139095099E-2</v>
      </c>
      <c r="E3996" s="3">
        <v>1.8752381383874299E-2</v>
      </c>
      <c r="F3996" s="3">
        <v>1.8727744319603501E-2</v>
      </c>
      <c r="G3996">
        <v>-4227524</v>
      </c>
      <c r="H3996">
        <v>16852207</v>
      </c>
      <c r="K3996">
        <f t="shared" si="1463"/>
        <v>73.932119581313117</v>
      </c>
      <c r="L3996">
        <f t="shared" si="1464"/>
        <v>54.210373989138603</v>
      </c>
      <c r="M3996">
        <f t="shared" si="1458"/>
        <v>18.151950531979949</v>
      </c>
      <c r="N3996">
        <f t="shared" si="1465"/>
        <v>7.0442846431035294E-2</v>
      </c>
      <c r="O3996">
        <f t="shared" si="1466"/>
        <v>56.012369974901709</v>
      </c>
      <c r="P3996">
        <f t="shared" si="1467"/>
        <v>56.006861170475347</v>
      </c>
      <c r="Q3996">
        <f t="shared" si="1459"/>
        <v>-2.6520264151351114E-2</v>
      </c>
      <c r="R3996">
        <f t="shared" si="1468"/>
        <v>56.03889023905306</v>
      </c>
      <c r="S3996">
        <f t="shared" si="1460"/>
        <v>18.169630708080849</v>
      </c>
      <c r="T3996">
        <f t="shared" si="1461"/>
        <v>7.3648867765920309</v>
      </c>
      <c r="U3996">
        <f t="shared" si="1462"/>
        <v>0.48934793735860244</v>
      </c>
      <c r="V3996" s="6">
        <f t="shared" si="1470"/>
        <v>223915.9999997355</v>
      </c>
      <c r="W3996">
        <f t="shared" si="1475"/>
        <v>7.3636843561042706</v>
      </c>
      <c r="X3996">
        <f t="shared" si="1476"/>
        <v>18.16203609977719</v>
      </c>
      <c r="Y3996">
        <f t="shared" si="1471"/>
        <v>-9.8866436451222253E-3</v>
      </c>
      <c r="Z3996">
        <f t="shared" si="1472"/>
        <v>2.4661294036288594E-7</v>
      </c>
      <c r="AA3996">
        <f t="shared" si="1474"/>
        <v>1.604779600047494E-7</v>
      </c>
      <c r="AB3996">
        <f t="shared" si="1473"/>
        <v>0.99916384523074153</v>
      </c>
      <c r="AC3996">
        <f t="shared" si="1469"/>
        <v>2.235285282080834</v>
      </c>
      <c r="AD3996">
        <f t="shared" si="1477"/>
        <v>-6.3778864100552062E-9</v>
      </c>
      <c r="AE3996">
        <f t="shared" si="1478"/>
        <v>1.0588582449726203E-4</v>
      </c>
      <c r="AF3996">
        <f t="shared" si="1479"/>
        <v>-5.9961155507355964E-6</v>
      </c>
      <c r="AG3996" t="str">
        <f t="shared" si="1480"/>
        <v>NaN</v>
      </c>
      <c r="AH3996" t="str">
        <f t="shared" si="1481"/>
        <v>NaN</v>
      </c>
    </row>
    <row r="3997" spans="1:34">
      <c r="A3997" s="4">
        <v>43289.976747685185</v>
      </c>
      <c r="B3997" s="3">
        <v>-1.15187918090669E-3</v>
      </c>
      <c r="C3997">
        <v>2.6892882565280201</v>
      </c>
      <c r="D3997" s="3">
        <v>1.89410393575054E-2</v>
      </c>
      <c r="E3997" s="3">
        <v>1.8746149867347399E-2</v>
      </c>
      <c r="F3997" s="3">
        <v>1.8710330574558599E-2</v>
      </c>
      <c r="G3997">
        <v>-4227524</v>
      </c>
      <c r="H3997">
        <v>16852199</v>
      </c>
      <c r="K3997">
        <f t="shared" si="1463"/>
        <v>74.128333507724818</v>
      </c>
      <c r="L3997">
        <f t="shared" si="1464"/>
        <v>54.429478124927471</v>
      </c>
      <c r="M3997">
        <f t="shared" si="1458"/>
        <v>18.225315962644355</v>
      </c>
      <c r="N3997">
        <f t="shared" si="1465"/>
        <v>7.0464112054544295E-2</v>
      </c>
      <c r="O3997">
        <f t="shared" si="1466"/>
        <v>56.00036844091737</v>
      </c>
      <c r="P3997">
        <f t="shared" si="1467"/>
        <v>55.988210611044046</v>
      </c>
      <c r="Q3997">
        <f t="shared" si="1459"/>
        <v>1.3961802050850736E-2</v>
      </c>
      <c r="R3997">
        <f t="shared" si="1468"/>
        <v>55.986406638866519</v>
      </c>
      <c r="S3997">
        <f t="shared" si="1460"/>
        <v>18.216008094610455</v>
      </c>
      <c r="T3997">
        <f t="shared" si="1461"/>
        <v>7.3671252632771891</v>
      </c>
      <c r="U3997">
        <f t="shared" si="1462"/>
        <v>0.48931194792207733</v>
      </c>
      <c r="V3997" s="6">
        <f t="shared" si="1470"/>
        <v>223975.99999993108</v>
      </c>
      <c r="W3997">
        <f t="shared" si="1475"/>
        <v>7.3642943218371935</v>
      </c>
      <c r="X3997">
        <f t="shared" si="1476"/>
        <v>18.171301388149473</v>
      </c>
      <c r="Y3997">
        <f t="shared" si="1471"/>
        <v>6.6227104268392623E-3</v>
      </c>
      <c r="Z3997">
        <f t="shared" si="1472"/>
        <v>1.644086260563347E-7</v>
      </c>
      <c r="AA3997">
        <f t="shared" si="1474"/>
        <v>1.1759897769258238E-7</v>
      </c>
      <c r="AB3997">
        <f t="shared" si="1473"/>
        <v>0.99813199692316878</v>
      </c>
      <c r="AC3997">
        <f t="shared" si="1469"/>
        <v>2.2352312673971215</v>
      </c>
      <c r="AD3997">
        <f t="shared" si="1477"/>
        <v>6.9769811782611798E-9</v>
      </c>
      <c r="AE3997">
        <f t="shared" si="1478"/>
        <v>1.119189815995336E-4</v>
      </c>
      <c r="AF3997">
        <f t="shared" si="1479"/>
        <v>6.2057580270442814E-6</v>
      </c>
      <c r="AG3997">
        <f t="shared" si="1480"/>
        <v>6.9769811782611796E-7</v>
      </c>
      <c r="AH3997">
        <f t="shared" si="1481"/>
        <v>6.2057580270442815E-2</v>
      </c>
    </row>
    <row r="3998" spans="1:34">
      <c r="A3998" s="4">
        <v>43289.977442129632</v>
      </c>
      <c r="B3998" s="3">
        <v>-1.1502618407394001E-3</v>
      </c>
      <c r="C3998">
        <v>2.6892799319830401</v>
      </c>
      <c r="D3998" s="3">
        <v>1.8937804677170801E-2</v>
      </c>
      <c r="E3998" s="3">
        <v>1.87412502780171E-2</v>
      </c>
      <c r="F3998" s="3">
        <v>1.8700980513094701E-2</v>
      </c>
      <c r="G3998">
        <v>-4227524</v>
      </c>
      <c r="H3998">
        <v>16852199</v>
      </c>
      <c r="K3998">
        <f t="shared" si="1463"/>
        <v>74.025302256790212</v>
      </c>
      <c r="L3998">
        <f t="shared" si="1464"/>
        <v>54.338737444691247</v>
      </c>
      <c r="M3998">
        <f t="shared" si="1458"/>
        <v>18.194932104026886</v>
      </c>
      <c r="N3998">
        <f t="shared" si="1465"/>
        <v>7.0461589014466808E-2</v>
      </c>
      <c r="O3998">
        <f t="shared" si="1466"/>
        <v>55.990652913405988</v>
      </c>
      <c r="P3998">
        <f t="shared" si="1467"/>
        <v>55.973546430727865</v>
      </c>
      <c r="Q3998">
        <f t="shared" si="1459"/>
        <v>3.2426593381018165E-2</v>
      </c>
      <c r="R3998">
        <f t="shared" si="1468"/>
        <v>55.95822632002497</v>
      </c>
      <c r="S3998">
        <f t="shared" si="1460"/>
        <v>18.173314375106209</v>
      </c>
      <c r="T3998">
        <f t="shared" si="1461"/>
        <v>7.3668596801111379</v>
      </c>
      <c r="U3998">
        <f t="shared" si="1462"/>
        <v>0.48931621785522461</v>
      </c>
      <c r="V3998" s="6">
        <f t="shared" si="1470"/>
        <v>224036.00000012666</v>
      </c>
      <c r="W3998">
        <f t="shared" si="1475"/>
        <v>7.365061886371933</v>
      </c>
      <c r="X3998">
        <f t="shared" si="1476"/>
        <v>18.179887752001051</v>
      </c>
      <c r="Y3998">
        <f t="shared" si="1471"/>
        <v>2.7477620947128873E-2</v>
      </c>
      <c r="Z3998">
        <f t="shared" si="1472"/>
        <v>-1.2542298289852419E-8</v>
      </c>
      <c r="AA3998">
        <f t="shared" si="1474"/>
        <v>9.7665682267809511E-8</v>
      </c>
      <c r="AB3998">
        <f t="shared" si="1473"/>
        <v>0.9968176204343363</v>
      </c>
      <c r="AC3998">
        <f t="shared" si="1469"/>
        <v>2.2352376759189183</v>
      </c>
      <c r="AD3998">
        <f t="shared" si="1477"/>
        <v>1.3965737556756214E-9</v>
      </c>
      <c r="AE3998">
        <f t="shared" si="1478"/>
        <v>2.2567547771898909E-4</v>
      </c>
      <c r="AF3998">
        <f t="shared" si="1479"/>
        <v>6.1604231195503523E-7</v>
      </c>
      <c r="AG3998">
        <f t="shared" si="1480"/>
        <v>1.3965737556756213E-7</v>
      </c>
      <c r="AH3998">
        <f t="shared" si="1481"/>
        <v>6.1604231195503522E-3</v>
      </c>
    </row>
    <row r="3999" spans="1:34">
      <c r="A3999" s="4">
        <v>43289.978148148148</v>
      </c>
      <c r="B3999" s="3">
        <v>-1.1516294445573299E-3</v>
      </c>
      <c r="C3999">
        <v>2.6892834996451702</v>
      </c>
      <c r="D3999" s="3">
        <v>1.8935949492861301E-2</v>
      </c>
      <c r="E3999" s="3">
        <v>1.8739918350820499E-2</v>
      </c>
      <c r="F3999" s="3">
        <v>1.8697931321075899E-2</v>
      </c>
      <c r="G3999">
        <v>-4227524</v>
      </c>
      <c r="H3999">
        <v>16852199</v>
      </c>
      <c r="K3999">
        <f t="shared" si="1463"/>
        <v>74.112424270448216</v>
      </c>
      <c r="L3999">
        <f t="shared" si="1464"/>
        <v>54.429867593506941</v>
      </c>
      <c r="M3999">
        <f t="shared" si="1458"/>
        <v>18.225446373373298</v>
      </c>
      <c r="N3999">
        <f t="shared" si="1465"/>
        <v>7.046267031735591E-2</v>
      </c>
      <c r="O3999">
        <f t="shared" si="1466"/>
        <v>55.985080772627555</v>
      </c>
      <c r="P3999">
        <f t="shared" si="1467"/>
        <v>55.969560051612739</v>
      </c>
      <c r="Q3999">
        <f t="shared" si="1459"/>
        <v>3.6044467409517722E-2</v>
      </c>
      <c r="R3999">
        <f t="shared" si="1468"/>
        <v>55.949036305218037</v>
      </c>
      <c r="S3999">
        <f t="shared" si="1460"/>
        <v>18.201416728433621</v>
      </c>
      <c r="T3999">
        <f t="shared" si="1461"/>
        <v>7.3669735014678865</v>
      </c>
      <c r="U3999">
        <f t="shared" si="1462"/>
        <v>0.48931438788387777</v>
      </c>
      <c r="V3999" s="6">
        <f t="shared" si="1470"/>
        <v>224096.99999992736</v>
      </c>
      <c r="W3999">
        <f t="shared" si="1475"/>
        <v>7.3661709149772445</v>
      </c>
      <c r="X3999">
        <f t="shared" si="1476"/>
        <v>18.183361928639901</v>
      </c>
      <c r="Y3999">
        <f t="shared" si="1471"/>
        <v>3.6728465140197862E-2</v>
      </c>
      <c r="Z3999">
        <f t="shared" si="1472"/>
        <v>-7.5253789663656054E-8</v>
      </c>
      <c r="AA3999">
        <f t="shared" si="1474"/>
        <v>8.4567192499034213E-8</v>
      </c>
      <c r="AB3999">
        <f t="shared" si="1473"/>
        <v>0.99624337525885942</v>
      </c>
      <c r="AC3999">
        <f t="shared" si="1469"/>
        <v>2.2352349294095797</v>
      </c>
      <c r="AD3999">
        <f t="shared" si="1477"/>
        <v>9.0468963757557049E-10</v>
      </c>
      <c r="AE3999">
        <f t="shared" si="1478"/>
        <v>5.9390180078871266E-4</v>
      </c>
      <c r="AF3999">
        <f t="shared" si="1479"/>
        <v>1.5164078003170071E-7</v>
      </c>
      <c r="AG3999">
        <f t="shared" si="1480"/>
        <v>9.0468963757557045E-8</v>
      </c>
      <c r="AH3999">
        <f t="shared" si="1481"/>
        <v>1.5164078003170071E-3</v>
      </c>
    </row>
    <row r="4000" spans="1:34">
      <c r="A4000" s="4">
        <v>43289.978842592594</v>
      </c>
      <c r="B4000" s="3">
        <v>-1.1519862107707E-3</v>
      </c>
      <c r="C4000">
        <v>2.6892513906859699</v>
      </c>
      <c r="D4000" s="3">
        <v>1.89313353165016E-2</v>
      </c>
      <c r="E4000" s="3">
        <v>1.87333538524945E-2</v>
      </c>
      <c r="F4000" s="3">
        <v>1.8691451788035902E-2</v>
      </c>
      <c r="G4000">
        <v>-4227524</v>
      </c>
      <c r="H4000">
        <v>16852199</v>
      </c>
      <c r="K4000">
        <f t="shared" si="1463"/>
        <v>74.135151752271852</v>
      </c>
      <c r="L4000">
        <f t="shared" si="1464"/>
        <v>54.461112362540732</v>
      </c>
      <c r="M4000">
        <f t="shared" si="1458"/>
        <v>18.235908457659939</v>
      </c>
      <c r="N4000">
        <f t="shared" si="1465"/>
        <v>7.0452938591345243E-2</v>
      </c>
      <c r="O4000">
        <f t="shared" si="1466"/>
        <v>55.971221858383231</v>
      </c>
      <c r="P4000">
        <f t="shared" si="1467"/>
        <v>55.949912897402811</v>
      </c>
      <c r="Q4000">
        <f t="shared" si="1459"/>
        <v>4.1714334630057692E-2</v>
      </c>
      <c r="R4000">
        <f t="shared" si="1468"/>
        <v>55.929507523753173</v>
      </c>
      <c r="S4000">
        <f t="shared" si="1460"/>
        <v>18.2080989012399</v>
      </c>
      <c r="T4000">
        <f t="shared" si="1461"/>
        <v>7.3659491092562357</v>
      </c>
      <c r="U4000">
        <f t="shared" si="1462"/>
        <v>0.4893308576260133</v>
      </c>
      <c r="V4000" s="6">
        <f t="shared" si="1470"/>
        <v>224157.00000012293</v>
      </c>
      <c r="W4000">
        <f t="shared" si="1475"/>
        <v>7.3673120470421702</v>
      </c>
      <c r="X4000">
        <f t="shared" si="1476"/>
        <v>18.185382906464412</v>
      </c>
      <c r="Y4000">
        <f t="shared" si="1471"/>
        <v>3.5706780810720318E-2</v>
      </c>
      <c r="Z4000">
        <f t="shared" si="1472"/>
        <v>-2.7506827963100883E-7</v>
      </c>
      <c r="AA4000">
        <f t="shared" si="1474"/>
        <v>8.2932214263448978E-8</v>
      </c>
      <c r="AB4000">
        <f t="shared" si="1473"/>
        <v>0.99630989091170508</v>
      </c>
      <c r="AC4000">
        <f t="shared" si="1469"/>
        <v>2.2352596479936468</v>
      </c>
      <c r="AD4000">
        <f t="shared" si="1477"/>
        <v>9.1259450392455132E-10</v>
      </c>
      <c r="AE4000">
        <f t="shared" si="1478"/>
        <v>1.0056536297118608E-3</v>
      </c>
      <c r="AF4000">
        <f t="shared" si="1479"/>
        <v>9.0335917418780328E-8</v>
      </c>
      <c r="AG4000">
        <f t="shared" si="1480"/>
        <v>9.1259450392455128E-8</v>
      </c>
      <c r="AH4000">
        <f t="shared" si="1481"/>
        <v>9.0335917418780335E-4</v>
      </c>
    </row>
    <row r="4001" spans="1:34">
      <c r="A4001" s="4">
        <v>43289.979537037034</v>
      </c>
      <c r="B4001" s="3">
        <v>-1.15187918090669E-3</v>
      </c>
      <c r="C4001">
        <v>2.6891800374432901</v>
      </c>
      <c r="D4001">
        <v>1.8926828170005999E-2</v>
      </c>
      <c r="E4001">
        <v>1.8730975411072E-2</v>
      </c>
      <c r="F4001" s="3">
        <v>1.8691058728127201E-2</v>
      </c>
      <c r="G4001">
        <v>-4227524</v>
      </c>
      <c r="H4001">
        <v>16852199</v>
      </c>
      <c r="K4001">
        <f t="shared" si="1463"/>
        <v>74.128333507724818</v>
      </c>
      <c r="L4001">
        <f t="shared" si="1464"/>
        <v>54.454810791666404</v>
      </c>
      <c r="M4001">
        <f t="shared" si="1458"/>
        <v>18.233798422359175</v>
      </c>
      <c r="N4001">
        <f t="shared" si="1465"/>
        <v>7.0431312533540041E-2</v>
      </c>
      <c r="O4001">
        <f t="shared" si="1466"/>
        <v>55.95768441379947</v>
      </c>
      <c r="P4001">
        <f t="shared" si="1467"/>
        <v>55.942794363268668</v>
      </c>
      <c r="Q4001">
        <f t="shared" si="1459"/>
        <v>2.9361540392585539E-2</v>
      </c>
      <c r="R4001">
        <f t="shared" si="1468"/>
        <v>55.928322873406884</v>
      </c>
      <c r="S4001">
        <f t="shared" si="1460"/>
        <v>18.21422406209745</v>
      </c>
      <c r="T4001">
        <f t="shared" si="1461"/>
        <v>7.363672682118847</v>
      </c>
      <c r="U4001">
        <f t="shared" si="1462"/>
        <v>0.4893674570529869</v>
      </c>
      <c r="V4001" s="6">
        <f t="shared" si="1470"/>
        <v>224216.99999968987</v>
      </c>
      <c r="W4001">
        <f t="shared" si="1475"/>
        <v>7.36838605369151</v>
      </c>
      <c r="X4001">
        <f t="shared" si="1476"/>
        <v>18.18655665392486</v>
      </c>
      <c r="Y4001">
        <f t="shared" si="1471"/>
        <v>2.2307469274494451E-2</v>
      </c>
      <c r="Z4001">
        <f t="shared" si="1472"/>
        <v>1.8970226179866245E-7</v>
      </c>
      <c r="AA4001">
        <f t="shared" si="1474"/>
        <v>1.2708409053652844E-7</v>
      </c>
      <c r="AB4001">
        <f t="shared" si="1473"/>
        <v>0.99714954714756066</v>
      </c>
      <c r="AC4001">
        <f t="shared" si="1469"/>
        <v>2.2353145781804722</v>
      </c>
      <c r="AD4001">
        <f t="shared" si="1477"/>
        <v>2.2384986647795169E-9</v>
      </c>
      <c r="AE4001">
        <f t="shared" si="1478"/>
        <v>2.9265166199433283E-4</v>
      </c>
      <c r="AF4001">
        <f t="shared" si="1479"/>
        <v>7.6144209226863082E-7</v>
      </c>
      <c r="AG4001">
        <f t="shared" si="1480"/>
        <v>2.2384986647795168E-7</v>
      </c>
      <c r="AH4001">
        <f t="shared" si="1481"/>
        <v>7.6144209226863087E-3</v>
      </c>
    </row>
    <row r="4002" spans="1:34">
      <c r="A4002" s="4">
        <v>43289.980231481481</v>
      </c>
      <c r="B4002" s="3">
        <v>-1.1512607861368499E-3</v>
      </c>
      <c r="C4002">
        <v>2.6893227439286398</v>
      </c>
      <c r="D4002" s="3">
        <v>1.89544061982997E-2</v>
      </c>
      <c r="E4002" s="3">
        <v>1.87580539666669E-2</v>
      </c>
      <c r="F4002" s="3">
        <v>1.8729661975521599E-2</v>
      </c>
      <c r="G4002">
        <v>-4227524</v>
      </c>
      <c r="H4002">
        <v>16852437</v>
      </c>
      <c r="K4002">
        <f t="shared" si="1463"/>
        <v>74.088939205897276</v>
      </c>
      <c r="L4002">
        <f t="shared" si="1464"/>
        <v>54.364672872471218</v>
      </c>
      <c r="M4002">
        <f t="shared" si="1458"/>
        <v>18.203616393904355</v>
      </c>
      <c r="N4002">
        <f t="shared" si="1465"/>
        <v>7.0474564649147475E-2</v>
      </c>
      <c r="O4002">
        <f t="shared" si="1466"/>
        <v>56.040516429603642</v>
      </c>
      <c r="P4002">
        <f t="shared" si="1467"/>
        <v>56.023838874385092</v>
      </c>
      <c r="Q4002">
        <f t="shared" si="1459"/>
        <v>-4.1534671991598771E-3</v>
      </c>
      <c r="R4002">
        <f t="shared" si="1468"/>
        <v>56.044669896802802</v>
      </c>
      <c r="S4002">
        <f t="shared" si="1460"/>
        <v>18.206385372037129</v>
      </c>
      <c r="T4002">
        <f t="shared" si="1461"/>
        <v>7.3682255363933145</v>
      </c>
      <c r="U4002">
        <f t="shared" si="1462"/>
        <v>0.48929425819904443</v>
      </c>
      <c r="V4002" s="6">
        <f t="shared" si="1470"/>
        <v>224276.99999988545</v>
      </c>
      <c r="W4002">
        <f t="shared" si="1475"/>
        <v>7.369139025744591</v>
      </c>
      <c r="X4002">
        <f t="shared" si="1476"/>
        <v>18.19443738632194</v>
      </c>
      <c r="Y4002">
        <f t="shared" si="1471"/>
        <v>1.2411070402338945E-2</v>
      </c>
      <c r="Z4002">
        <f t="shared" si="1472"/>
        <v>3.5411088685987367E-7</v>
      </c>
      <c r="AA4002">
        <f t="shared" si="1474"/>
        <v>1.7584974058628117E-7</v>
      </c>
      <c r="AB4002">
        <f t="shared" si="1473"/>
        <v>0.99776582896106192</v>
      </c>
      <c r="AC4002">
        <f t="shared" si="1469"/>
        <v>2.2352047178068295</v>
      </c>
      <c r="AD4002">
        <f t="shared" si="1477"/>
        <v>5.5670754282590287E-9</v>
      </c>
      <c r="AE4002">
        <f t="shared" si="1478"/>
        <v>1.758127588165168E-4</v>
      </c>
      <c r="AF4002">
        <f t="shared" si="1479"/>
        <v>3.1521563642318166E-6</v>
      </c>
      <c r="AG4002">
        <f t="shared" si="1480"/>
        <v>5.5670754282590291E-7</v>
      </c>
      <c r="AH4002">
        <f t="shared" si="1481"/>
        <v>3.1521563642318166E-2</v>
      </c>
    </row>
    <row r="4003" spans="1:34">
      <c r="A4003" s="4">
        <v>43289.980925925927</v>
      </c>
      <c r="B4003" s="3">
        <v>-1.1517364744213401E-3</v>
      </c>
      <c r="C4003">
        <v>2.6893132301629499</v>
      </c>
      <c r="D4003">
        <v>1.8950422308917001E-2</v>
      </c>
      <c r="E4003" s="3">
        <v>1.8753118700715301E-2</v>
      </c>
      <c r="F4003">
        <v>1.8720323824964E-2</v>
      </c>
      <c r="G4003">
        <v>-4227524</v>
      </c>
      <c r="H4003">
        <v>16852430</v>
      </c>
      <c r="K4003">
        <f t="shared" si="1463"/>
        <v>74.11924251499525</v>
      </c>
      <c r="L4003">
        <f t="shared" si="1464"/>
        <v>54.407251095489642</v>
      </c>
      <c r="M4003">
        <f t="shared" si="1458"/>
        <v>18.217873403054025</v>
      </c>
      <c r="N4003">
        <f t="shared" si="1465"/>
        <v>7.0471681174773662E-2</v>
      </c>
      <c r="O4003">
        <f t="shared" si="1466"/>
        <v>56.028550614470113</v>
      </c>
      <c r="P4003">
        <f t="shared" si="1467"/>
        <v>56.009067916057013</v>
      </c>
      <c r="Q4003">
        <f t="shared" si="1459"/>
        <v>1.2025138013591175E-2</v>
      </c>
      <c r="R4003">
        <f t="shared" si="1468"/>
        <v>56.016525476456522</v>
      </c>
      <c r="S4003">
        <f t="shared" si="1460"/>
        <v>18.209856644378299</v>
      </c>
      <c r="T4003">
        <f t="shared" si="1461"/>
        <v>7.3679220127750167</v>
      </c>
      <c r="U4003">
        <f t="shared" si="1462"/>
        <v>0.48929913812264081</v>
      </c>
      <c r="V4003" s="6">
        <f t="shared" si="1470"/>
        <v>224337.00000008103</v>
      </c>
      <c r="W4003">
        <f t="shared" si="1475"/>
        <v>7.3698628128343797</v>
      </c>
      <c r="X4003">
        <f t="shared" si="1476"/>
        <v>18.198739262667008</v>
      </c>
      <c r="Y4003">
        <f t="shared" si="1471"/>
        <v>-1.0634177957645837E-2</v>
      </c>
      <c r="Z4003">
        <f t="shared" si="1472"/>
        <v>2.3516809271378931E-7</v>
      </c>
      <c r="AA4003">
        <f t="shared" si="1474"/>
        <v>1.8479359375704439E-7</v>
      </c>
      <c r="AB4003">
        <f t="shared" si="1473"/>
        <v>0.9992142225218773</v>
      </c>
      <c r="AC4003">
        <f t="shared" si="1469"/>
        <v>2.2352120418317387</v>
      </c>
      <c r="AD4003">
        <f t="shared" si="1477"/>
        <v>-6.8277722085494412E-9</v>
      </c>
      <c r="AE4003">
        <f t="shared" si="1478"/>
        <v>3.1879852234534338E-4</v>
      </c>
      <c r="AF4003">
        <f t="shared" si="1479"/>
        <v>-2.1320322011912909E-6</v>
      </c>
      <c r="AG4003" t="str">
        <f t="shared" si="1480"/>
        <v>NaN</v>
      </c>
      <c r="AH4003" t="str">
        <f t="shared" si="1481"/>
        <v>NaN</v>
      </c>
    </row>
    <row r="4004" spans="1:34">
      <c r="A4004" s="4">
        <v>43289.981631944444</v>
      </c>
      <c r="B4004" s="3">
        <v>-1.15049968488165E-3</v>
      </c>
      <c r="C4004">
        <v>2.6894119354819899</v>
      </c>
      <c r="D4004" s="3">
        <v>1.8947901161009199E-2</v>
      </c>
      <c r="E4004" s="3">
        <v>1.8751572713790701E-2</v>
      </c>
      <c r="F4004" s="3">
        <v>1.87349980615545E-2</v>
      </c>
      <c r="G4004">
        <v>-4227524</v>
      </c>
      <c r="H4004">
        <v>16852424</v>
      </c>
      <c r="K4004">
        <f t="shared" si="1463"/>
        <v>74.040453911339512</v>
      </c>
      <c r="L4004">
        <f t="shared" si="1464"/>
        <v>54.309173341387492</v>
      </c>
      <c r="M4004">
        <f t="shared" si="1458"/>
        <v>18.185032778469758</v>
      </c>
      <c r="N4004">
        <f t="shared" si="1465"/>
        <v>7.0501597221404103E-2</v>
      </c>
      <c r="O4004">
        <f t="shared" si="1466"/>
        <v>56.020978218027558</v>
      </c>
      <c r="P4004">
        <f t="shared" si="1467"/>
        <v>56.004440868869892</v>
      </c>
      <c r="Q4004">
        <f t="shared" si="1459"/>
        <v>-3.9774204687368808E-2</v>
      </c>
      <c r="R4004">
        <f t="shared" si="1468"/>
        <v>56.060752422714927</v>
      </c>
      <c r="S4004">
        <f t="shared" si="1460"/>
        <v>18.211548914928002</v>
      </c>
      <c r="T4004">
        <f t="shared" si="1461"/>
        <v>7.3710710703150637</v>
      </c>
      <c r="U4004">
        <f t="shared" si="1462"/>
        <v>0.4892485089153274</v>
      </c>
      <c r="V4004" s="6">
        <f t="shared" si="1470"/>
        <v>224397.99999988172</v>
      </c>
      <c r="W4004">
        <f t="shared" si="1475"/>
        <v>7.3703239352544694</v>
      </c>
      <c r="X4004">
        <f t="shared" si="1476"/>
        <v>18.199828145145514</v>
      </c>
      <c r="Y4004">
        <f t="shared" si="1471"/>
        <v>-1.3929403314951591E-2</v>
      </c>
      <c r="Z4004">
        <f t="shared" si="1472"/>
        <v>4.7347175996789109E-7</v>
      </c>
      <c r="AA4004">
        <f t="shared" si="1474"/>
        <v>2.1144224482359216E-7</v>
      </c>
      <c r="AB4004">
        <f t="shared" si="1473"/>
        <v>0.99941984572789266</v>
      </c>
      <c r="AC4004">
        <f t="shared" si="1469"/>
        <v>2.2351360550732973</v>
      </c>
      <c r="AD4004">
        <f t="shared" si="1477"/>
        <v>-5.9640396122088367E-9</v>
      </c>
      <c r="AE4004">
        <f t="shared" si="1478"/>
        <v>1.5187970498632792E-3</v>
      </c>
      <c r="AF4004">
        <f t="shared" si="1479"/>
        <v>-3.9090552650292822E-7</v>
      </c>
      <c r="AG4004" t="str">
        <f t="shared" si="1480"/>
        <v>NaN</v>
      </c>
      <c r="AH4004" t="str">
        <f t="shared" si="1481"/>
        <v>NaN</v>
      </c>
    </row>
    <row r="4005" spans="1:34">
      <c r="A4005" s="4">
        <v>43289.98232638889</v>
      </c>
      <c r="B4005" s="3">
        <v>-1.1481212434591699E-3</v>
      </c>
      <c r="C4005">
        <v>2.6894928024903502</v>
      </c>
      <c r="D4005" s="3">
        <v>1.8936294366867501E-2</v>
      </c>
      <c r="E4005" s="3">
        <v>1.8736398257515201E-2</v>
      </c>
      <c r="F4005" s="3">
        <v>1.8714892451680499E-2</v>
      </c>
      <c r="G4005">
        <v>-4227524</v>
      </c>
      <c r="H4005">
        <v>16852421</v>
      </c>
      <c r="K4005">
        <f t="shared" si="1463"/>
        <v>73.888937365847752</v>
      </c>
      <c r="L4005">
        <f t="shared" si="1464"/>
        <v>54.184085437091795</v>
      </c>
      <c r="M4005">
        <f t="shared" si="1458"/>
        <v>18.143148001003006</v>
      </c>
      <c r="N4005">
        <f t="shared" si="1465"/>
        <v>7.0526106753580287E-2</v>
      </c>
      <c r="O4005">
        <f t="shared" si="1466"/>
        <v>55.986116619310565</v>
      </c>
      <c r="P4005">
        <f t="shared" si="1467"/>
        <v>55.959024621094215</v>
      </c>
      <c r="Q4005">
        <f t="shared" si="1459"/>
        <v>-1.4039143271077137E-2</v>
      </c>
      <c r="R4005">
        <f t="shared" si="1468"/>
        <v>56.000155762581642</v>
      </c>
      <c r="S4005">
        <f t="shared" si="1460"/>
        <v>18.152507429850392</v>
      </c>
      <c r="T4005">
        <f t="shared" si="1461"/>
        <v>7.3736510210704518</v>
      </c>
      <c r="U4005">
        <f t="shared" si="1462"/>
        <v>0.48920702956476236</v>
      </c>
      <c r="V4005" s="6">
        <f t="shared" si="1470"/>
        <v>224458.0000000773</v>
      </c>
      <c r="W4005">
        <f t="shared" si="1475"/>
        <v>7.3710681518185437</v>
      </c>
      <c r="X4005">
        <f t="shared" si="1476"/>
        <v>18.199890302823931</v>
      </c>
      <c r="Y4005">
        <f t="shared" si="1471"/>
        <v>-2.3196822928817085E-2</v>
      </c>
      <c r="Z4005">
        <f t="shared" si="1472"/>
        <v>3.2881725205841651E-7</v>
      </c>
      <c r="AA4005">
        <f t="shared" si="1474"/>
        <v>1.938270347518468E-7</v>
      </c>
      <c r="AB4005">
        <f t="shared" si="1473"/>
        <v>1.0000027074859579</v>
      </c>
      <c r="AC4005">
        <f t="shared" si="1469"/>
        <v>2.2350738008615698</v>
      </c>
      <c r="AD4005">
        <f t="shared" si="1477"/>
        <v>-3.2828800871597272E-9</v>
      </c>
      <c r="AE4005">
        <f t="shared" si="1478"/>
        <v>-5.3090566728155198E-4</v>
      </c>
      <c r="AF4005">
        <f t="shared" si="1479"/>
        <v>6.1555759516654573E-7</v>
      </c>
      <c r="AG4005" t="str">
        <f t="shared" si="1480"/>
        <v>NaN</v>
      </c>
      <c r="AH4005">
        <f t="shared" si="1481"/>
        <v>6.1555759516654564E-3</v>
      </c>
    </row>
    <row r="4006" spans="1:34">
      <c r="A4006" s="4">
        <v>43289.983020833337</v>
      </c>
      <c r="B4006" s="3">
        <v>-1.14850179408677E-3</v>
      </c>
      <c r="C4006">
        <v>2.6895356144359499</v>
      </c>
      <c r="D4006" s="3">
        <v>1.8932524537212898E-2</v>
      </c>
      <c r="E4006" s="3">
        <v>1.8735066330318701E-2</v>
      </c>
      <c r="F4006" s="3">
        <v>1.8711712239692101E-2</v>
      </c>
      <c r="G4006">
        <v>-4227524</v>
      </c>
      <c r="H4006">
        <v>16852419</v>
      </c>
      <c r="K4006">
        <f t="shared" si="1463"/>
        <v>73.913180013126635</v>
      </c>
      <c r="L4006">
        <f t="shared" si="1464"/>
        <v>54.212508444085984</v>
      </c>
      <c r="M4006">
        <f t="shared" si="1458"/>
        <v>18.152665238737466</v>
      </c>
      <c r="N4006">
        <f t="shared" si="1465"/>
        <v>7.0539082388260954E-2</v>
      </c>
      <c r="O4006">
        <f t="shared" si="1466"/>
        <v>55.974793743497855</v>
      </c>
      <c r="P4006">
        <f t="shared" si="1467"/>
        <v>55.955038241979395</v>
      </c>
      <c r="Q4006">
        <f t="shared" si="1459"/>
        <v>-1.5777120828005309E-2</v>
      </c>
      <c r="R4006">
        <f t="shared" si="1468"/>
        <v>55.990570864325861</v>
      </c>
      <c r="S4006">
        <f t="shared" si="1460"/>
        <v>18.16318331928947</v>
      </c>
      <c r="T4006">
        <f t="shared" si="1461"/>
        <v>7.3750168773526266</v>
      </c>
      <c r="U4006">
        <f t="shared" si="1462"/>
        <v>0.48918506990858218</v>
      </c>
      <c r="V4006" s="6">
        <f t="shared" si="1470"/>
        <v>224518.00000027288</v>
      </c>
      <c r="W4006">
        <f t="shared" si="1475"/>
        <v>7.3716314216101901</v>
      </c>
      <c r="X4006">
        <f t="shared" si="1476"/>
        <v>18.196256232566061</v>
      </c>
      <c r="Y4006">
        <f t="shared" si="1471"/>
        <v>-1.8830768425106708E-2</v>
      </c>
      <c r="Z4006">
        <f t="shared" si="1472"/>
        <v>-1.2646817468313591E-8</v>
      </c>
      <c r="AA4006">
        <f t="shared" si="1474"/>
        <v>1.3338510226744843E-7</v>
      </c>
      <c r="AB4006">
        <f t="shared" si="1473"/>
        <v>0.99972755203234653</v>
      </c>
      <c r="AC4006">
        <f t="shared" si="1469"/>
        <v>2.235040842749481</v>
      </c>
      <c r="AD4006">
        <f t="shared" si="1477"/>
        <v>-2.7829285398227159E-9</v>
      </c>
      <c r="AE4006">
        <f t="shared" si="1478"/>
        <v>9.838935601606208E-4</v>
      </c>
      <c r="AF4006">
        <f t="shared" si="1479"/>
        <v>-2.8156908699462184E-7</v>
      </c>
      <c r="AG4006" t="str">
        <f t="shared" si="1480"/>
        <v>NaN</v>
      </c>
      <c r="AH4006" t="str">
        <f t="shared" si="1481"/>
        <v>NaN</v>
      </c>
    </row>
    <row r="4007" spans="1:34">
      <c r="A4007" s="4">
        <v>43289.983715277776</v>
      </c>
      <c r="B4007" s="3">
        <v>-1.1478715071098101E-3</v>
      </c>
      <c r="C4007">
        <v>2.6894880456074999</v>
      </c>
      <c r="D4007" s="3">
        <v>1.8929206611428499E-2</v>
      </c>
      <c r="E4007">
        <v>1.8731403530528001E-2</v>
      </c>
      <c r="F4007" s="3">
        <v>1.8712021923256501E-2</v>
      </c>
      <c r="G4007">
        <v>-4227524</v>
      </c>
      <c r="H4007">
        <v>16852421</v>
      </c>
      <c r="K4007">
        <f t="shared" si="1463"/>
        <v>73.87302812857115</v>
      </c>
      <c r="L4007">
        <f t="shared" si="1464"/>
        <v>54.17194948330355</v>
      </c>
      <c r="M4007">
        <f t="shared" si="1458"/>
        <v>18.139084364901422</v>
      </c>
      <c r="N4007">
        <f t="shared" si="1465"/>
        <v>7.0524665016391763E-2</v>
      </c>
      <c r="O4007">
        <f t="shared" si="1466"/>
        <v>55.96482818402842</v>
      </c>
      <c r="P4007">
        <f t="shared" si="1467"/>
        <v>55.944075699412664</v>
      </c>
      <c r="Q4007">
        <f t="shared" si="1459"/>
        <v>-2.6676041176237675E-2</v>
      </c>
      <c r="R4007">
        <f t="shared" si="1468"/>
        <v>55.991504225204658</v>
      </c>
      <c r="S4007">
        <f t="shared" si="1460"/>
        <v>18.156868392352248</v>
      </c>
      <c r="T4007">
        <f t="shared" si="1461"/>
        <v>7.3734992592611324</v>
      </c>
      <c r="U4007">
        <f t="shared" si="1462"/>
        <v>0.48920946952656308</v>
      </c>
      <c r="V4007" s="6">
        <f t="shared" si="1470"/>
        <v>224577.99999983981</v>
      </c>
      <c r="W4007">
        <f t="shared" si="1475"/>
        <v>7.3724164971228898</v>
      </c>
      <c r="X4007">
        <f t="shared" si="1476"/>
        <v>18.201877925881341</v>
      </c>
      <c r="Y4007">
        <f t="shared" si="1471"/>
        <v>-6.5945608521668459E-3</v>
      </c>
      <c r="Z4007">
        <f t="shared" si="1472"/>
        <v>-8.8527722165174437E-8</v>
      </c>
      <c r="AA4007">
        <f t="shared" si="1474"/>
        <v>1.26218074676718E-7</v>
      </c>
      <c r="AB4007">
        <f t="shared" si="1473"/>
        <v>0.99895551805460547</v>
      </c>
      <c r="AC4007">
        <f t="shared" si="1469"/>
        <v>2.2350774628740289</v>
      </c>
      <c r="AD4007">
        <f t="shared" si="1477"/>
        <v>-7.5197873219739476E-9</v>
      </c>
      <c r="AE4007">
        <f t="shared" si="1478"/>
        <v>2.3126188650323301E-4</v>
      </c>
      <c r="AF4007">
        <f t="shared" si="1479"/>
        <v>-3.2369242019561574E-6</v>
      </c>
      <c r="AG4007" t="str">
        <f t="shared" si="1480"/>
        <v>NaN</v>
      </c>
      <c r="AH4007" t="str">
        <f t="shared" si="1481"/>
        <v>NaN</v>
      </c>
    </row>
    <row r="4008" spans="1:34">
      <c r="A4008" s="4">
        <v>43289.984409722223</v>
      </c>
      <c r="B4008" s="3">
        <v>-1.1532111081032799E-3</v>
      </c>
      <c r="C4008">
        <v>2.6895023162560401</v>
      </c>
      <c r="D4008" s="3">
        <v>1.89301936646189E-2</v>
      </c>
      <c r="E4008" s="3">
        <v>1.87318911110196E-2</v>
      </c>
      <c r="F4008" s="3">
        <v>1.8696633032286601E-2</v>
      </c>
      <c r="G4008">
        <v>-4227524</v>
      </c>
      <c r="H4008">
        <v>16852426</v>
      </c>
      <c r="K4008">
        <f t="shared" si="1463"/>
        <v>74.213182773200273</v>
      </c>
      <c r="L4008">
        <f t="shared" si="1464"/>
        <v>54.532332685056673</v>
      </c>
      <c r="M4008">
        <f t="shared" si="1458"/>
        <v>18.259756066079685</v>
      </c>
      <c r="N4008">
        <f t="shared" si="1465"/>
        <v>7.0528990227954086E-2</v>
      </c>
      <c r="O4008">
        <f t="shared" si="1466"/>
        <v>55.967792848673632</v>
      </c>
      <c r="P4008">
        <f t="shared" si="1467"/>
        <v>55.945534998910126</v>
      </c>
      <c r="Q4008">
        <f t="shared" si="1459"/>
        <v>2.2669479447742447E-2</v>
      </c>
      <c r="R4008">
        <f t="shared" si="1468"/>
        <v>55.94512336922589</v>
      </c>
      <c r="S4008">
        <f t="shared" si="1460"/>
        <v>18.244643079781191</v>
      </c>
      <c r="T4008">
        <f t="shared" si="1461"/>
        <v>7.3739545446887469</v>
      </c>
      <c r="U4008">
        <f t="shared" si="1462"/>
        <v>0.48920214964116621</v>
      </c>
      <c r="V4008" s="6">
        <f t="shared" si="1470"/>
        <v>224638.00000003539</v>
      </c>
      <c r="W4008">
        <f t="shared" si="1475"/>
        <v>7.3732803720365085</v>
      </c>
      <c r="X4008">
        <f t="shared" si="1476"/>
        <v>18.206597756760917</v>
      </c>
      <c r="Y4008">
        <f t="shared" si="1471"/>
        <v>1.1504059756947052E-2</v>
      </c>
      <c r="Z4008">
        <f t="shared" si="1472"/>
        <v>6.6395791296444992E-8</v>
      </c>
      <c r="AA4008">
        <f t="shared" si="1474"/>
        <v>7.2581085434471294E-8</v>
      </c>
      <c r="AB4008">
        <f t="shared" si="1473"/>
        <v>0.99783045811376547</v>
      </c>
      <c r="AC4008">
        <f t="shared" si="1469"/>
        <v>2.2350664768366606</v>
      </c>
      <c r="AD4008">
        <f t="shared" si="1477"/>
        <v>2.478791977133236E-9</v>
      </c>
      <c r="AE4008">
        <f t="shared" si="1478"/>
        <v>2.8118069812790359E-4</v>
      </c>
      <c r="AF4008">
        <f t="shared" si="1479"/>
        <v>8.7757776875782704E-7</v>
      </c>
      <c r="AG4008">
        <f t="shared" si="1480"/>
        <v>2.4787919771332363E-7</v>
      </c>
      <c r="AH4008">
        <f t="shared" si="1481"/>
        <v>8.7757776875782706E-3</v>
      </c>
    </row>
    <row r="4009" spans="1:34">
      <c r="A4009" s="4">
        <v>43289.98510416667</v>
      </c>
      <c r="B4009" s="3">
        <v>-1.15258082112632E-3</v>
      </c>
      <c r="C4009">
        <v>2.6895130192424399</v>
      </c>
      <c r="D4009" s="3">
        <v>1.8924247561062701E-2</v>
      </c>
      <c r="E4009" s="3">
        <v>1.8725362289314901E-2</v>
      </c>
      <c r="F4009" s="3">
        <v>1.8685448691248899E-2</v>
      </c>
      <c r="G4009">
        <v>-4227524</v>
      </c>
      <c r="H4009">
        <v>16852427</v>
      </c>
      <c r="K4009">
        <f t="shared" si="1463"/>
        <v>74.173030888644789</v>
      </c>
      <c r="L4009">
        <f t="shared" si="1464"/>
        <v>54.506882515005358</v>
      </c>
      <c r="M4009">
        <f t="shared" si="1458"/>
        <v>18.251234261232987</v>
      </c>
      <c r="N4009">
        <f t="shared" si="1465"/>
        <v>7.0532234136624225E-2</v>
      </c>
      <c r="O4009">
        <f t="shared" si="1466"/>
        <v>55.949933423101399</v>
      </c>
      <c r="P4009">
        <f t="shared" si="1467"/>
        <v>55.925994622712096</v>
      </c>
      <c r="Q4009">
        <f t="shared" si="1459"/>
        <v>3.8518740999336387E-2</v>
      </c>
      <c r="R4009">
        <f t="shared" si="1468"/>
        <v>55.911414682102063</v>
      </c>
      <c r="S4009">
        <f t="shared" si="1460"/>
        <v>18.225555100566762</v>
      </c>
      <c r="T4009">
        <f t="shared" si="1461"/>
        <v>7.3742960087592868</v>
      </c>
      <c r="U4009">
        <f t="shared" si="1462"/>
        <v>0.48919665972712123</v>
      </c>
      <c r="V4009" s="6">
        <f t="shared" si="1470"/>
        <v>224698.00000023097</v>
      </c>
      <c r="W4009">
        <f t="shared" si="1475"/>
        <v>7.3738290493465222</v>
      </c>
      <c r="X4009">
        <f t="shared" si="1476"/>
        <v>18.209164108051922</v>
      </c>
      <c r="Y4009">
        <f t="shared" si="1471"/>
        <v>2.4056587189846823E-2</v>
      </c>
      <c r="Z4009">
        <f t="shared" si="1472"/>
        <v>-6.8982640530914766E-8</v>
      </c>
      <c r="AA4009">
        <f t="shared" si="1474"/>
        <v>2.1090471764977451E-8</v>
      </c>
      <c r="AB4009">
        <f t="shared" si="1473"/>
        <v>0.9970431090440447</v>
      </c>
      <c r="AC4009">
        <f t="shared" si="1469"/>
        <v>2.2350582373086385</v>
      </c>
      <c r="AD4009">
        <f t="shared" si="1477"/>
        <v>3.4444384590189991E-10</v>
      </c>
      <c r="AE4009">
        <f t="shared" si="1478"/>
        <v>-5.1922605553376532E-4</v>
      </c>
      <c r="AF4009">
        <f t="shared" si="1479"/>
        <v>-6.6037859482442495E-8</v>
      </c>
      <c r="AG4009">
        <f t="shared" si="1480"/>
        <v>3.4444384590189989E-8</v>
      </c>
      <c r="AH4009" t="str">
        <f t="shared" si="1481"/>
        <v>NaN</v>
      </c>
    </row>
    <row r="4010" spans="1:34">
      <c r="A4010" s="4">
        <v>43289.985810185186</v>
      </c>
      <c r="B4010" s="3">
        <v>-1.1521289172560501E-3</v>
      </c>
      <c r="C4010">
        <v>2.6894761534003901</v>
      </c>
      <c r="D4010" s="3">
        <v>1.8924449728583599E-2</v>
      </c>
      <c r="E4010" s="3">
        <v>1.8729833759189199E-2</v>
      </c>
      <c r="F4010" s="3">
        <v>1.8694786841806501E-2</v>
      </c>
      <c r="G4010">
        <v>-4227524</v>
      </c>
      <c r="H4010">
        <v>16852427</v>
      </c>
      <c r="K4010">
        <f t="shared" si="1463"/>
        <v>74.144242745001435</v>
      </c>
      <c r="L4010">
        <f t="shared" si="1464"/>
        <v>54.46581945744154</v>
      </c>
      <c r="M4010">
        <f t="shared" si="1458"/>
        <v>18.237484594246009</v>
      </c>
      <c r="N4010">
        <f t="shared" si="1465"/>
        <v>7.0521060673425312E-2</v>
      </c>
      <c r="O4010">
        <f t="shared" si="1466"/>
        <v>55.950540643570818</v>
      </c>
      <c r="P4010">
        <f t="shared" si="1467"/>
        <v>55.939377466884281</v>
      </c>
      <c r="Q4010">
        <f t="shared" si="1459"/>
        <v>1.0981541122461635E-2</v>
      </c>
      <c r="R4010">
        <f t="shared" si="1468"/>
        <v>55.939559102448356</v>
      </c>
      <c r="S4010">
        <f t="shared" si="1460"/>
        <v>18.230163566831035</v>
      </c>
      <c r="T4010">
        <f t="shared" si="1461"/>
        <v>7.3731198547383485</v>
      </c>
      <c r="U4010">
        <f t="shared" si="1462"/>
        <v>0.48921556943105693</v>
      </c>
      <c r="V4010" s="6">
        <f t="shared" si="1470"/>
        <v>224759.00000003166</v>
      </c>
      <c r="W4010">
        <f t="shared" si="1475"/>
        <v>7.3743981561308223</v>
      </c>
      <c r="X4010">
        <f t="shared" si="1476"/>
        <v>18.203475400427255</v>
      </c>
      <c r="Y4010">
        <f t="shared" si="1471"/>
        <v>8.2146708209549502E-3</v>
      </c>
      <c r="Z4010">
        <f t="shared" si="1472"/>
        <v>1.8499889957867608E-7</v>
      </c>
      <c r="AA4010">
        <f t="shared" si="1474"/>
        <v>3.0064187561796833E-8</v>
      </c>
      <c r="AB4010">
        <f t="shared" si="1473"/>
        <v>0.99803362808755092</v>
      </c>
      <c r="AC4010">
        <f t="shared" si="1469"/>
        <v>2.2350866179051634</v>
      </c>
      <c r="AD4010">
        <f t="shared" si="1477"/>
        <v>1.4379075791146558E-9</v>
      </c>
      <c r="AE4010">
        <f t="shared" si="1478"/>
        <v>-4.8047965595517377E-4</v>
      </c>
      <c r="AF4010">
        <f t="shared" si="1479"/>
        <v>-2.9791131941954073E-7</v>
      </c>
      <c r="AG4010">
        <f t="shared" si="1480"/>
        <v>1.4379075791146559E-7</v>
      </c>
      <c r="AH4010" t="str">
        <f t="shared" si="1481"/>
        <v>NaN</v>
      </c>
    </row>
    <row r="4011" spans="1:34">
      <c r="A4011" s="4">
        <v>43289.986504629633</v>
      </c>
      <c r="B4011" s="3">
        <v>-1.14917964989218E-3</v>
      </c>
      <c r="C4011">
        <v>2.6895831832643999</v>
      </c>
      <c r="D4011" s="3">
        <v>1.8951326116657601E-2</v>
      </c>
      <c r="E4011" s="3">
        <v>1.8753998724041598E-2</v>
      </c>
      <c r="F4011" s="3">
        <v>1.87334615546388E-2</v>
      </c>
      <c r="G4011">
        <v>-4227524</v>
      </c>
      <c r="H4011">
        <v>16852633</v>
      </c>
      <c r="K4011">
        <f t="shared" si="1463"/>
        <v>73.956362228591985</v>
      </c>
      <c r="L4011">
        <f t="shared" si="1464"/>
        <v>54.227101382996736</v>
      </c>
      <c r="M4011">
        <f t="shared" si="1458"/>
        <v>18.157551578486334</v>
      </c>
      <c r="N4011">
        <f t="shared" si="1465"/>
        <v>7.0553499760130131E-2</v>
      </c>
      <c r="O4011">
        <f t="shared" si="1466"/>
        <v>56.031265247157265</v>
      </c>
      <c r="P4011">
        <f t="shared" si="1467"/>
        <v>56.011701773686561</v>
      </c>
      <c r="Q4011">
        <f t="shared" si="1459"/>
        <v>-2.4856269658933172E-2</v>
      </c>
      <c r="R4011">
        <f t="shared" si="1468"/>
        <v>56.056121516816198</v>
      </c>
      <c r="S4011">
        <f t="shared" si="1460"/>
        <v>18.174122424925624</v>
      </c>
      <c r="T4011">
        <f t="shared" si="1461"/>
        <v>7.3765344954441199</v>
      </c>
      <c r="U4011">
        <f t="shared" si="1462"/>
        <v>0.48916067029060151</v>
      </c>
      <c r="V4011" s="6">
        <f t="shared" si="1470"/>
        <v>224819.00000022724</v>
      </c>
      <c r="W4011">
        <f t="shared" si="1475"/>
        <v>7.3747483756903742</v>
      </c>
      <c r="X4011">
        <f t="shared" si="1476"/>
        <v>18.206389026703622</v>
      </c>
      <c r="Y4011">
        <f t="shared" si="1471"/>
        <v>-1.432036412901283E-2</v>
      </c>
      <c r="Z4011">
        <f t="shared" si="1472"/>
        <v>9.8012835272164275E-8</v>
      </c>
      <c r="AA4011">
        <f t="shared" si="1474"/>
        <v>3.3304281308340783E-8</v>
      </c>
      <c r="AB4011">
        <f t="shared" si="1473"/>
        <v>0.99944347248959609</v>
      </c>
      <c r="AC4011">
        <f t="shared" si="1469"/>
        <v>2.2350042226249331</v>
      </c>
      <c r="AD4011">
        <f t="shared" si="1477"/>
        <v>-9.1369586711890073E-10</v>
      </c>
      <c r="AE4011">
        <f t="shared" si="1478"/>
        <v>-3.4240190466471453E-3</v>
      </c>
      <c r="AF4011">
        <f t="shared" si="1479"/>
        <v>2.6564186743766395E-8</v>
      </c>
      <c r="AG4011" t="str">
        <f t="shared" si="1480"/>
        <v>NaN</v>
      </c>
      <c r="AH4011">
        <f t="shared" si="1481"/>
        <v>2.6564186743766396E-4</v>
      </c>
    </row>
    <row r="4012" spans="1:34">
      <c r="A4012" s="4">
        <v>43289.987199074072</v>
      </c>
      <c r="B4012" s="3">
        <v>-1.14813313566628E-3</v>
      </c>
      <c r="C4012">
        <v>2.6895130192424399</v>
      </c>
      <c r="D4012" s="3">
        <v>1.89509336738229E-2</v>
      </c>
      <c r="E4012" s="3">
        <v>1.8752286246217401E-2</v>
      </c>
      <c r="F4012" s="3">
        <v>1.8734473981676301E-2</v>
      </c>
      <c r="G4012">
        <v>-4227524</v>
      </c>
      <c r="H4012">
        <v>16852627</v>
      </c>
      <c r="K4012">
        <f t="shared" si="1463"/>
        <v>73.88969494857507</v>
      </c>
      <c r="L4012">
        <f t="shared" si="1464"/>
        <v>54.15910327685323</v>
      </c>
      <c r="M4012">
        <f t="shared" si="1458"/>
        <v>18.13478290584754</v>
      </c>
      <c r="N4012">
        <f t="shared" si="1465"/>
        <v>7.0532234136624225E-2</v>
      </c>
      <c r="O4012">
        <f t="shared" si="1466"/>
        <v>56.030086525069521</v>
      </c>
      <c r="P4012">
        <f t="shared" si="1467"/>
        <v>56.006576429109984</v>
      </c>
      <c r="Q4012">
        <f t="shared" si="1459"/>
        <v>-2.9086363850566954E-2</v>
      </c>
      <c r="R4012">
        <f t="shared" si="1468"/>
        <v>56.059172888920088</v>
      </c>
      <c r="S4012">
        <f t="shared" si="1460"/>
        <v>18.154173815081251</v>
      </c>
      <c r="T4012">
        <f t="shared" si="1461"/>
        <v>7.3742960087592868</v>
      </c>
      <c r="U4012">
        <f t="shared" si="1462"/>
        <v>0.48919665972712123</v>
      </c>
      <c r="V4012" s="6">
        <f t="shared" si="1470"/>
        <v>224878.99999979418</v>
      </c>
      <c r="W4012">
        <f t="shared" si="1475"/>
        <v>7.3749001374995125</v>
      </c>
      <c r="X4012">
        <f t="shared" si="1476"/>
        <v>18.203262766557216</v>
      </c>
      <c r="Y4012">
        <f t="shared" si="1471"/>
        <v>-1.412711065727971E-2</v>
      </c>
      <c r="Z4012">
        <f t="shared" si="1472"/>
        <v>-3.1617043628040389E-8</v>
      </c>
      <c r="AA4012">
        <f t="shared" si="1474"/>
        <v>2.878756080967189E-8</v>
      </c>
      <c r="AB4012">
        <f t="shared" si="1473"/>
        <v>0.99943048022344894</v>
      </c>
      <c r="AC4012">
        <f t="shared" si="1469"/>
        <v>2.2350582373086385</v>
      </c>
      <c r="AD4012">
        <f t="shared" si="1477"/>
        <v>-8.0060384669448204E-10</v>
      </c>
      <c r="AE4012">
        <f t="shared" si="1478"/>
        <v>-3.2154536473667257E-4</v>
      </c>
      <c r="AF4012">
        <f t="shared" si="1479"/>
        <v>2.4786000554183836E-7</v>
      </c>
      <c r="AG4012" t="str">
        <f t="shared" si="1480"/>
        <v>NaN</v>
      </c>
      <c r="AH4012">
        <f t="shared" si="1481"/>
        <v>2.4786000554183839E-3</v>
      </c>
    </row>
    <row r="4013" spans="1:34">
      <c r="A4013" s="4">
        <v>43289.987893518519</v>
      </c>
      <c r="B4013" s="3">
        <v>-1.1551138612412601E-3</v>
      </c>
      <c r="C4013">
        <v>2.6895712910572902</v>
      </c>
      <c r="D4013" s="3">
        <v>1.8952610475025701E-2</v>
      </c>
      <c r="E4013" s="3">
        <v>1.8757471248518402E-2</v>
      </c>
      <c r="F4013" s="3">
        <v>1.8722658362603398E-2</v>
      </c>
      <c r="G4013">
        <v>-4227524</v>
      </c>
      <c r="H4013">
        <v>16852620</v>
      </c>
      <c r="K4013">
        <f t="shared" si="1463"/>
        <v>74.334396009593434</v>
      </c>
      <c r="L4013">
        <f t="shared" si="1464"/>
        <v>54.619335861607716</v>
      </c>
      <c r="M4013">
        <f t="shared" si="1458"/>
        <v>18.288888448697005</v>
      </c>
      <c r="N4013">
        <f t="shared" si="1465"/>
        <v>7.054989541716368E-2</v>
      </c>
      <c r="O4013">
        <f t="shared" si="1466"/>
        <v>56.035122883080746</v>
      </c>
      <c r="P4013">
        <f t="shared" si="1467"/>
        <v>56.022094833522267</v>
      </c>
      <c r="Q4013">
        <f t="shared" si="1459"/>
        <v>1.1561301537660995E-2</v>
      </c>
      <c r="R4013">
        <f t="shared" si="1468"/>
        <v>56.023561581543085</v>
      </c>
      <c r="S4013">
        <f t="shared" si="1460"/>
        <v>18.281180914338563</v>
      </c>
      <c r="T4013">
        <f t="shared" si="1461"/>
        <v>7.3761550909213343</v>
      </c>
      <c r="U4013">
        <f t="shared" si="1462"/>
        <v>0.48916677019509502</v>
      </c>
      <c r="V4013" s="6">
        <f t="shared" si="1470"/>
        <v>224938.99999998976</v>
      </c>
      <c r="W4013">
        <f t="shared" si="1475"/>
        <v>7.3750781657756388</v>
      </c>
      <c r="X4013">
        <f t="shared" si="1476"/>
        <v>18.20490146030901</v>
      </c>
      <c r="Y4013">
        <f t="shared" si="1471"/>
        <v>6.2363792482737301E-4</v>
      </c>
      <c r="Z4013">
        <f t="shared" si="1472"/>
        <v>5.0169193109422121E-8</v>
      </c>
      <c r="AA4013">
        <f t="shared" si="1474"/>
        <v>4.1803928102968401E-8</v>
      </c>
      <c r="AB4013">
        <f t="shared" si="1473"/>
        <v>0.99851426766184959</v>
      </c>
      <c r="AC4013">
        <f t="shared" si="1469"/>
        <v>2.2350133776560681</v>
      </c>
      <c r="AD4013">
        <f t="shared" si="1477"/>
        <v>2.6335526712498836E-8</v>
      </c>
      <c r="AE4013">
        <f t="shared" si="1478"/>
        <v>2.4261051643921069E-4</v>
      </c>
      <c r="AF4013">
        <f t="shared" si="1479"/>
        <v>1.0805961661691999E-5</v>
      </c>
      <c r="AG4013">
        <f t="shared" si="1480"/>
        <v>2.6335526712498836E-6</v>
      </c>
      <c r="AH4013">
        <f t="shared" si="1481"/>
        <v>0.10805961661692</v>
      </c>
    </row>
    <row r="4014" spans="1:34">
      <c r="A4014" s="4">
        <v>43289.988599537035</v>
      </c>
      <c r="B4014" s="3">
        <v>-1.1550306157914699E-3</v>
      </c>
      <c r="C4014">
        <v>2.6895320467738202</v>
      </c>
      <c r="D4014" s="3">
        <v>1.89520277568772E-2</v>
      </c>
      <c r="E4014" s="3">
        <v>1.87533327604433E-2</v>
      </c>
      <c r="F4014">
        <v>1.8719478150615001E-2</v>
      </c>
      <c r="G4014">
        <v>-4227524</v>
      </c>
      <c r="H4014">
        <v>16852613</v>
      </c>
      <c r="K4014">
        <f t="shared" si="1463"/>
        <v>74.329092930501005</v>
      </c>
      <c r="L4014">
        <f t="shared" si="1464"/>
        <v>54.618213142230587</v>
      </c>
      <c r="M4014">
        <f t="shared" si="1458"/>
        <v>18.288512514256873</v>
      </c>
      <c r="N4014">
        <f t="shared" si="1465"/>
        <v>7.0538001085371976E-2</v>
      </c>
      <c r="O4014">
        <f t="shared" si="1466"/>
        <v>56.033372659374692</v>
      </c>
      <c r="P4014">
        <f t="shared" si="1467"/>
        <v>56.009708584129008</v>
      </c>
      <c r="Q4014">
        <f t="shared" si="1459"/>
        <v>1.9395976087388078E-2</v>
      </c>
      <c r="R4014">
        <f t="shared" si="1468"/>
        <v>56.013976683287304</v>
      </c>
      <c r="S4014">
        <f t="shared" si="1460"/>
        <v>18.275581863531947</v>
      </c>
      <c r="T4014">
        <f t="shared" si="1461"/>
        <v>7.3749030559958921</v>
      </c>
      <c r="U4014">
        <f t="shared" si="1462"/>
        <v>0.48918689987992869</v>
      </c>
      <c r="V4014" s="6">
        <f t="shared" si="1470"/>
        <v>224999.99999979045</v>
      </c>
      <c r="W4014">
        <f t="shared" si="1475"/>
        <v>7.3752211720958201</v>
      </c>
      <c r="X4014">
        <f t="shared" si="1476"/>
        <v>18.205181979799285</v>
      </c>
      <c r="Y4014">
        <f t="shared" si="1471"/>
        <v>1.3213920176402402E-2</v>
      </c>
      <c r="Z4014">
        <f t="shared" si="1472"/>
        <v>-6.5847065939366836E-8</v>
      </c>
      <c r="AA4014">
        <f t="shared" si="1474"/>
        <v>1.8959027671073016E-8</v>
      </c>
      <c r="AB4014">
        <f t="shared" si="1473"/>
        <v>0.99772751383905045</v>
      </c>
      <c r="AC4014">
        <f t="shared" si="1469"/>
        <v>2.2350435892588192</v>
      </c>
      <c r="AD4014">
        <f t="shared" si="1477"/>
        <v>5.6369954760133369E-10</v>
      </c>
      <c r="AE4014">
        <f t="shared" si="1478"/>
        <v>-1.4755513539260458E-4</v>
      </c>
      <c r="AF4014">
        <f t="shared" si="1479"/>
        <v>-3.8029830811832795E-7</v>
      </c>
      <c r="AG4014">
        <f t="shared" si="1480"/>
        <v>5.6369954760133369E-8</v>
      </c>
      <c r="AH4014" t="str">
        <f t="shared" si="1481"/>
        <v>NaN</v>
      </c>
    </row>
    <row r="4015" spans="1:34">
      <c r="A4015" s="4">
        <v>43289.989293981482</v>
      </c>
      <c r="B4015" s="3">
        <v>-1.1529613717539201E-3</v>
      </c>
      <c r="C4015">
        <v>2.6895463174223599</v>
      </c>
      <c r="D4015" s="3">
        <v>1.8945808132557401E-2</v>
      </c>
      <c r="E4015" s="3">
        <v>1.8748195326970699E-2</v>
      </c>
      <c r="F4015" s="3">
        <v>1.8716833929411199E-2</v>
      </c>
      <c r="G4015">
        <v>-4227524</v>
      </c>
      <c r="H4015">
        <v>16852606</v>
      </c>
      <c r="K4015">
        <f t="shared" si="1463"/>
        <v>74.197273535923685</v>
      </c>
      <c r="L4015">
        <f t="shared" si="1464"/>
        <v>54.489869552360318</v>
      </c>
      <c r="M4015">
        <f t="shared" si="1458"/>
        <v>18.245537594089591</v>
      </c>
      <c r="N4015">
        <f t="shared" si="1465"/>
        <v>7.0542326296934174E-2</v>
      </c>
      <c r="O4015">
        <f t="shared" si="1466"/>
        <v>56.014691700226088</v>
      </c>
      <c r="P4015">
        <f t="shared" si="1467"/>
        <v>55.994332550399257</v>
      </c>
      <c r="Q4015">
        <f t="shared" si="1459"/>
        <v>8.6844829041581306E-3</v>
      </c>
      <c r="R4015">
        <f t="shared" si="1468"/>
        <v>56.00600721732193</v>
      </c>
      <c r="S4015">
        <f t="shared" si="1460"/>
        <v>18.239747938820152</v>
      </c>
      <c r="T4015">
        <f t="shared" si="1461"/>
        <v>7.3753583414234924</v>
      </c>
      <c r="U4015">
        <f t="shared" si="1462"/>
        <v>0.48917957999453215</v>
      </c>
      <c r="V4015" s="6">
        <f t="shared" si="1470"/>
        <v>225059.99999998603</v>
      </c>
      <c r="W4015">
        <f t="shared" si="1475"/>
        <v>7.3754108743572537</v>
      </c>
      <c r="X4015">
        <f t="shared" si="1476"/>
        <v>18.20163113699072</v>
      </c>
      <c r="Y4015">
        <f t="shared" si="1471"/>
        <v>-9.8310064218765092E-4</v>
      </c>
      <c r="Z4015">
        <f t="shared" si="1472"/>
        <v>3.4778747805762788E-8</v>
      </c>
      <c r="AA4015">
        <f t="shared" si="1474"/>
        <v>2.5114459150433313E-8</v>
      </c>
      <c r="AB4015">
        <f t="shared" si="1473"/>
        <v>0.9986109015508301</v>
      </c>
      <c r="AC4015">
        <f t="shared" si="1469"/>
        <v>2.2350326032214509</v>
      </c>
      <c r="AD4015">
        <f t="shared" si="1477"/>
        <v>-1.003660933941897E-8</v>
      </c>
      <c r="AE4015">
        <f t="shared" si="1478"/>
        <v>-6.1977340628862417E-5</v>
      </c>
      <c r="AF4015">
        <f t="shared" si="1479"/>
        <v>1.6120745393482857E-5</v>
      </c>
      <c r="AG4015" t="str">
        <f t="shared" si="1480"/>
        <v>NaN</v>
      </c>
      <c r="AH4015">
        <f t="shared" si="1481"/>
        <v>0.16120745393482858</v>
      </c>
    </row>
    <row r="4016" spans="1:34">
      <c r="A4016" s="4">
        <v>43289.989988425928</v>
      </c>
      <c r="B4016" s="3">
        <v>-1.14699148378349E-3</v>
      </c>
      <c r="C4016">
        <v>2.6895451282016398</v>
      </c>
      <c r="D4016" s="3">
        <v>1.8939374448509599E-2</v>
      </c>
      <c r="E4016" s="3">
        <v>1.8740893511803702E-2</v>
      </c>
      <c r="F4016">
        <v>1.8723599324202998E-2</v>
      </c>
      <c r="G4016">
        <v>-4227524</v>
      </c>
      <c r="H4016">
        <v>16852601</v>
      </c>
      <c r="K4016">
        <f t="shared" si="1463"/>
        <v>73.816967006739048</v>
      </c>
      <c r="L4016">
        <f t="shared" si="1464"/>
        <v>54.100669973294444</v>
      </c>
      <c r="M4016">
        <f t="shared" si="1458"/>
        <v>18.115216937978886</v>
      </c>
      <c r="N4016">
        <f t="shared" si="1465"/>
        <v>7.0541965862634753E-2</v>
      </c>
      <c r="O4016">
        <f t="shared" si="1466"/>
        <v>55.995367801756949</v>
      </c>
      <c r="P4016">
        <f t="shared" si="1467"/>
        <v>55.97247865060767</v>
      </c>
      <c r="Q4016">
        <f t="shared" si="1459"/>
        <v>-3.1029760918109162E-2</v>
      </c>
      <c r="R4016">
        <f t="shared" si="1468"/>
        <v>56.026397562675058</v>
      </c>
      <c r="S4016">
        <f t="shared" si="1460"/>
        <v>18.135903445257625</v>
      </c>
      <c r="T4016">
        <f t="shared" si="1461"/>
        <v>7.3753204009709217</v>
      </c>
      <c r="U4016">
        <f t="shared" si="1462"/>
        <v>0.48918018998498602</v>
      </c>
      <c r="V4016" s="6">
        <f t="shared" si="1470"/>
        <v>225120.00000018161</v>
      </c>
      <c r="W4016">
        <f t="shared" si="1475"/>
        <v>7.3755392881957524</v>
      </c>
      <c r="X4016">
        <f t="shared" si="1476"/>
        <v>18.197737510739863</v>
      </c>
      <c r="Y4016">
        <f t="shared" si="1471"/>
        <v>-1.5277450503579832E-3</v>
      </c>
      <c r="Z4016">
        <f t="shared" si="1472"/>
        <v>2.2131930522160763E-8</v>
      </c>
      <c r="AA4016">
        <f t="shared" si="1474"/>
        <v>2.6469475308416121E-8</v>
      </c>
      <c r="AB4016">
        <f t="shared" si="1473"/>
        <v>0.99863387127493808</v>
      </c>
      <c r="AC4016">
        <f t="shared" si="1469"/>
        <v>2.2350335187245718</v>
      </c>
      <c r="AD4016">
        <f t="shared" si="1477"/>
        <v>-6.8070006991022547E-9</v>
      </c>
      <c r="AE4016">
        <f t="shared" si="1478"/>
        <v>-6.7919915194060819E-5</v>
      </c>
      <c r="AF4016">
        <f t="shared" si="1479"/>
        <v>9.9767639333864633E-6</v>
      </c>
      <c r="AG4016" t="str">
        <f t="shared" si="1480"/>
        <v>NaN</v>
      </c>
      <c r="AH4016">
        <f t="shared" si="1481"/>
        <v>9.9767639333864622E-2</v>
      </c>
    </row>
    <row r="4017" spans="1:34">
      <c r="A4017" s="4">
        <v>43289.990682870368</v>
      </c>
      <c r="B4017" s="3">
        <v>-1.1534965210739799E-3</v>
      </c>
      <c r="C4017">
        <v>2.6895546419673302</v>
      </c>
      <c r="D4017">
        <v>1.8938993897881999E-2</v>
      </c>
      <c r="E4017" s="3">
        <v>1.8741309739052699E-2</v>
      </c>
      <c r="F4017">
        <v>1.8707031253506999E-2</v>
      </c>
      <c r="G4017">
        <v>-4227524</v>
      </c>
      <c r="H4017">
        <v>16852597</v>
      </c>
      <c r="K4017">
        <f t="shared" si="1463"/>
        <v>74.231364758659439</v>
      </c>
      <c r="L4017">
        <f t="shared" si="1464"/>
        <v>54.536846303356945</v>
      </c>
      <c r="M4017">
        <f t="shared" si="1458"/>
        <v>18.261267418429387</v>
      </c>
      <c r="N4017">
        <f t="shared" si="1465"/>
        <v>7.0544849337008705E-2</v>
      </c>
      <c r="O4017">
        <f t="shared" si="1466"/>
        <v>55.994224798520314</v>
      </c>
      <c r="P4017">
        <f t="shared" si="1467"/>
        <v>55.973724394081323</v>
      </c>
      <c r="Q4017">
        <f t="shared" si="1459"/>
        <v>1.7762042862877081E-2</v>
      </c>
      <c r="R4017">
        <f t="shared" si="1468"/>
        <v>55.976462755657437</v>
      </c>
      <c r="S4017">
        <f t="shared" si="1460"/>
        <v>18.249426056520804</v>
      </c>
      <c r="T4017">
        <f t="shared" si="1461"/>
        <v>7.3756239245892328</v>
      </c>
      <c r="U4017">
        <f t="shared" si="1462"/>
        <v>0.48917531006138959</v>
      </c>
      <c r="V4017" s="6">
        <f t="shared" si="1470"/>
        <v>225179.99999974854</v>
      </c>
      <c r="W4017">
        <f t="shared" si="1475"/>
        <v>7.3757231534645333</v>
      </c>
      <c r="X4017">
        <f t="shared" si="1476"/>
        <v>18.194962657630761</v>
      </c>
      <c r="Y4017">
        <f t="shared" si="1471"/>
        <v>-3.0387649822429808E-2</v>
      </c>
      <c r="Z4017">
        <f t="shared" si="1472"/>
        <v>2.5084596555408387E-8</v>
      </c>
      <c r="AA4017">
        <f t="shared" si="1474"/>
        <v>8.4623185318229804E-9</v>
      </c>
      <c r="AB4017">
        <f t="shared" si="1473"/>
        <v>1.0004527811899775</v>
      </c>
      <c r="AC4017">
        <f t="shared" si="1469"/>
        <v>2.2350261946996617</v>
      </c>
      <c r="AD4017">
        <f t="shared" si="1477"/>
        <v>-1.0940878128444748E-10</v>
      </c>
      <c r="AE4017">
        <f t="shared" si="1478"/>
        <v>2.1925626683678618E-5</v>
      </c>
      <c r="AF4017">
        <f t="shared" si="1479"/>
        <v>-4.967423654536648E-7</v>
      </c>
      <c r="AG4017" t="str">
        <f t="shared" si="1480"/>
        <v>NaN</v>
      </c>
      <c r="AH4017" t="str">
        <f t="shared" si="1481"/>
        <v>NaN</v>
      </c>
    </row>
    <row r="4018" spans="1:34">
      <c r="A4018" s="4">
        <v>43289.991388888891</v>
      </c>
      <c r="B4018" s="3">
        <v>-1.1446962878108001E-3</v>
      </c>
      <c r="C4018">
        <v>2.6895546419673302</v>
      </c>
      <c r="D4018" s="3">
        <v>1.8938185227798401E-2</v>
      </c>
      <c r="E4018" s="3">
        <v>1.87403107936552E-2</v>
      </c>
      <c r="F4018" s="3">
        <v>1.8737963877229102E-2</v>
      </c>
      <c r="G4018">
        <v>-4227524</v>
      </c>
      <c r="H4018">
        <v>16852596</v>
      </c>
      <c r="K4018">
        <f t="shared" si="1463"/>
        <v>73.670753540339717</v>
      </c>
      <c r="L4018">
        <f t="shared" si="1464"/>
        <v>53.935574432675637</v>
      </c>
      <c r="M4018">
        <f t="shared" si="1458"/>
        <v>18.059935893672431</v>
      </c>
      <c r="N4018">
        <f t="shared" si="1465"/>
        <v>7.0544849337008705E-2</v>
      </c>
      <c r="O4018">
        <f t="shared" si="1466"/>
        <v>55.991795916642623</v>
      </c>
      <c r="P4018">
        <f t="shared" si="1467"/>
        <v>55.970734609744838</v>
      </c>
      <c r="Q4018">
        <f t="shared" si="1459"/>
        <v>-7.7895231412057342E-2</v>
      </c>
      <c r="R4018">
        <f t="shared" si="1468"/>
        <v>56.06969114805468</v>
      </c>
      <c r="S4018">
        <f t="shared" si="1460"/>
        <v>18.111866047947135</v>
      </c>
      <c r="T4018">
        <f t="shared" si="1461"/>
        <v>7.3756239245892328</v>
      </c>
      <c r="U4018">
        <f t="shared" si="1462"/>
        <v>0.48917531006138959</v>
      </c>
      <c r="V4018" s="6">
        <f t="shared" si="1470"/>
        <v>225241.00000017788</v>
      </c>
      <c r="W4018">
        <f t="shared" si="1475"/>
        <v>7.375457570298531</v>
      </c>
      <c r="X4018">
        <f t="shared" si="1476"/>
        <v>18.192331882378109</v>
      </c>
      <c r="Y4018">
        <f t="shared" si="1471"/>
        <v>-2.0514665382978119E-2</v>
      </c>
      <c r="Z4018">
        <f t="shared" si="1472"/>
        <v>1.4110085562768637E-7</v>
      </c>
      <c r="AA4018">
        <f t="shared" si="1474"/>
        <v>2.5036069820679667E-8</v>
      </c>
      <c r="AB4018">
        <f t="shared" si="1473"/>
        <v>0.99983269546306264</v>
      </c>
      <c r="AC4018">
        <f t="shared" si="1469"/>
        <v>2.2350261946996617</v>
      </c>
      <c r="AD4018">
        <f t="shared" si="1477"/>
        <v>-4.7947022344790401E-10</v>
      </c>
      <c r="AE4018">
        <f t="shared" si="1478"/>
        <v>2.4742872812897103E-5</v>
      </c>
      <c r="AF4018">
        <f t="shared" si="1479"/>
        <v>-1.9290458696931278E-6</v>
      </c>
      <c r="AG4018" t="str">
        <f t="shared" si="1480"/>
        <v>NaN</v>
      </c>
      <c r="AH4018" t="str">
        <f t="shared" si="1481"/>
        <v>NaN</v>
      </c>
    </row>
    <row r="4019" spans="1:34">
      <c r="A4019" s="4">
        <v>43289.992083333331</v>
      </c>
      <c r="B4019" s="3">
        <v>-1.1499883199758199E-3</v>
      </c>
      <c r="C4019">
        <v>2.68960815689934</v>
      </c>
      <c r="D4019" s="3">
        <v>1.89391960654029E-2</v>
      </c>
      <c r="E4019" s="3">
        <v>1.8742165977964801E-2</v>
      </c>
      <c r="F4019" s="3">
        <v>1.8713594162891201E-2</v>
      </c>
      <c r="G4019">
        <v>-4227524</v>
      </c>
      <c r="H4019">
        <v>16852593</v>
      </c>
      <c r="K4019">
        <f t="shared" si="1463"/>
        <v>74.007877854058975</v>
      </c>
      <c r="L4019">
        <f t="shared" si="1464"/>
        <v>54.304732514100692</v>
      </c>
      <c r="M4019">
        <f t="shared" si="1458"/>
        <v>18.183545799662948</v>
      </c>
      <c r="N4019">
        <f t="shared" si="1465"/>
        <v>7.0561068880362607E-2</v>
      </c>
      <c r="O4019">
        <f t="shared" si="1466"/>
        <v>55.99483201898974</v>
      </c>
      <c r="P4019">
        <f t="shared" si="1467"/>
        <v>55.976287066369622</v>
      </c>
      <c r="Q4019">
        <f t="shared" si="1459"/>
        <v>-1.4108075997540936E-3</v>
      </c>
      <c r="R4019">
        <f t="shared" si="1468"/>
        <v>55.996242826589494</v>
      </c>
      <c r="S4019">
        <f t="shared" si="1460"/>
        <v>18.184486338062783</v>
      </c>
      <c r="T4019">
        <f t="shared" si="1461"/>
        <v>7.3773312449422752</v>
      </c>
      <c r="U4019">
        <f t="shared" si="1462"/>
        <v>0.48914786049115938</v>
      </c>
      <c r="V4019" s="6">
        <f t="shared" si="1470"/>
        <v>225300.99999974482</v>
      </c>
      <c r="W4019">
        <f t="shared" si="1475"/>
        <v>7.3755772286480497</v>
      </c>
      <c r="X4019">
        <f t="shared" si="1476"/>
        <v>18.186408838750673</v>
      </c>
      <c r="Y4019">
        <f t="shared" si="1471"/>
        <v>-4.0785608839511177E-2</v>
      </c>
      <c r="Z4019">
        <f t="shared" si="1472"/>
        <v>-2.2131930522160763E-8</v>
      </c>
      <c r="AA4019">
        <f t="shared" si="1474"/>
        <v>9.3171358964874589E-9</v>
      </c>
      <c r="AB4019">
        <f t="shared" si="1473"/>
        <v>1.0011090133116185</v>
      </c>
      <c r="AC4019">
        <f t="shared" si="1469"/>
        <v>2.2349849970595428</v>
      </c>
      <c r="AD4019">
        <f t="shared" si="1477"/>
        <v>-8.9748541534630564E-11</v>
      </c>
      <c r="AE4019">
        <f t="shared" si="1478"/>
        <v>3.778553141721619E-6</v>
      </c>
      <c r="AF4019">
        <f t="shared" si="1479"/>
        <v>-2.3644650624348469E-6</v>
      </c>
      <c r="AG4019" t="str">
        <f t="shared" si="1480"/>
        <v>NaN</v>
      </c>
      <c r="AH4019" t="str">
        <f t="shared" si="1481"/>
        <v>NaN</v>
      </c>
    </row>
    <row r="4020" spans="1:34">
      <c r="A4020" s="4">
        <v>43289.992777777778</v>
      </c>
      <c r="B4020" s="3">
        <v>-1.1479428603524901E-3</v>
      </c>
      <c r="C4020">
        <v>2.6895463174223599</v>
      </c>
      <c r="D4020" s="3">
        <v>1.89437983495554E-2</v>
      </c>
      <c r="E4020">
        <v>1.8747588824407999E-2</v>
      </c>
      <c r="F4020">
        <v>1.8731996513161001E-2</v>
      </c>
      <c r="G4020">
        <v>-4227524</v>
      </c>
      <c r="H4020">
        <v>16852592</v>
      </c>
      <c r="K4020">
        <f t="shared" si="1463"/>
        <v>73.877573624936261</v>
      </c>
      <c r="L4020">
        <f t="shared" si="1464"/>
        <v>54.150238563030086</v>
      </c>
      <c r="M4020">
        <f t="shared" si="1458"/>
        <v>18.13181462072134</v>
      </c>
      <c r="N4020">
        <f t="shared" si="1465"/>
        <v>7.0542326296934174E-2</v>
      </c>
      <c r="O4020">
        <f t="shared" si="1466"/>
        <v>56.008655214382657</v>
      </c>
      <c r="P4020">
        <f t="shared" si="1467"/>
        <v>55.992517324195163</v>
      </c>
      <c r="Q4020">
        <f t="shared" si="1459"/>
        <v>-4.3050787506722088E-2</v>
      </c>
      <c r="R4020">
        <f t="shared" si="1468"/>
        <v>56.051706001889379</v>
      </c>
      <c r="S4020">
        <f t="shared" si="1460"/>
        <v>18.160515145725821</v>
      </c>
      <c r="T4020">
        <f t="shared" si="1461"/>
        <v>7.3753583414234924</v>
      </c>
      <c r="U4020">
        <f t="shared" si="1462"/>
        <v>0.48917957999453215</v>
      </c>
      <c r="V4020" s="6">
        <f t="shared" si="1470"/>
        <v>225360.9999999404</v>
      </c>
      <c r="W4020">
        <f t="shared" si="1475"/>
        <v>7.3754196298462347</v>
      </c>
      <c r="X4020">
        <f t="shared" si="1476"/>
        <v>18.177768643055757</v>
      </c>
      <c r="Y4020">
        <f t="shared" si="1471"/>
        <v>-2.0422609056533741E-2</v>
      </c>
      <c r="Z4020">
        <f t="shared" si="1472"/>
        <v>-7.5880904326729856E-8</v>
      </c>
      <c r="AA4020">
        <f t="shared" si="1474"/>
        <v>-2.8171644408948015E-8</v>
      </c>
      <c r="AB4020">
        <f t="shared" si="1473"/>
        <v>0.99982764519980116</v>
      </c>
      <c r="AC4020">
        <f t="shared" si="1469"/>
        <v>2.2350326032214509</v>
      </c>
      <c r="AD4020">
        <f t="shared" si="1477"/>
        <v>5.4195364827786807E-10</v>
      </c>
      <c r="AE4020">
        <f t="shared" si="1478"/>
        <v>4.4956605925113836E-6</v>
      </c>
      <c r="AF4020">
        <f t="shared" si="1479"/>
        <v>1.2000508921973357E-5</v>
      </c>
      <c r="AG4020">
        <f t="shared" si="1480"/>
        <v>5.419536482778681E-8</v>
      </c>
      <c r="AH4020">
        <f t="shared" si="1481"/>
        <v>0.12000508921973357</v>
      </c>
    </row>
    <row r="4021" spans="1:34">
      <c r="A4021" s="4">
        <v>43289.993472222224</v>
      </c>
      <c r="B4021" s="3">
        <v>-1.1502618407394001E-3</v>
      </c>
      <c r="C4021">
        <v>2.6895796156022702</v>
      </c>
      <c r="D4021" s="3">
        <v>1.8938863083603801E-2</v>
      </c>
      <c r="E4021" s="3">
        <v>1.8740881619596601E-2</v>
      </c>
      <c r="F4021">
        <v>1.8718370436327E-2</v>
      </c>
      <c r="G4021">
        <v>-4227524</v>
      </c>
      <c r="H4021">
        <v>16852586</v>
      </c>
      <c r="K4021">
        <f t="shared" si="1463"/>
        <v>74.025302256790212</v>
      </c>
      <c r="L4021">
        <f t="shared" si="1464"/>
        <v>54.315878548869946</v>
      </c>
      <c r="M4021">
        <f t="shared" si="1458"/>
        <v>18.187277968561098</v>
      </c>
      <c r="N4021">
        <f t="shared" si="1465"/>
        <v>7.0552418457241167E-2</v>
      </c>
      <c r="O4021">
        <f t="shared" si="1466"/>
        <v>55.993831891157839</v>
      </c>
      <c r="P4021">
        <f t="shared" si="1467"/>
        <v>55.972443057937035</v>
      </c>
      <c r="Q4021">
        <f t="shared" si="1459"/>
        <v>-1.6806232063125037E-2</v>
      </c>
      <c r="R4021">
        <f t="shared" si="1468"/>
        <v>56.010638123220964</v>
      </c>
      <c r="S4021">
        <f t="shared" si="1460"/>
        <v>18.198482123269848</v>
      </c>
      <c r="T4021">
        <f t="shared" si="1461"/>
        <v>7.3764206740873863</v>
      </c>
      <c r="U4021">
        <f t="shared" si="1462"/>
        <v>0.48916250026194774</v>
      </c>
      <c r="V4021" s="6">
        <f t="shared" si="1470"/>
        <v>225421.00000013597</v>
      </c>
      <c r="W4021">
        <f t="shared" si="1475"/>
        <v>7.3755101032324593</v>
      </c>
      <c r="X4021">
        <f t="shared" si="1476"/>
        <v>18.164753025948357</v>
      </c>
      <c r="Y4021">
        <f t="shared" si="1471"/>
        <v>-2.4548470768640602E-2</v>
      </c>
      <c r="Z4021">
        <f t="shared" si="1472"/>
        <v>5.0169193082629953E-8</v>
      </c>
      <c r="AA4021">
        <f t="shared" si="1474"/>
        <v>-2.7690109735713654E-8</v>
      </c>
      <c r="AB4021">
        <f t="shared" si="1473"/>
        <v>1.0000876969835393</v>
      </c>
      <c r="AC4021">
        <f t="shared" si="1469"/>
        <v>2.2350069691342713</v>
      </c>
      <c r="AD4021">
        <f t="shared" si="1477"/>
        <v>4.4315578468422058E-10</v>
      </c>
      <c r="AE4021">
        <f t="shared" si="1478"/>
        <v>-7.8835344415414293E-6</v>
      </c>
      <c r="AF4021">
        <f t="shared" si="1479"/>
        <v>-5.5958554748696234E-6</v>
      </c>
      <c r="AG4021">
        <f t="shared" si="1480"/>
        <v>4.431557846842206E-8</v>
      </c>
      <c r="AH4021" t="str">
        <f t="shared" si="1481"/>
        <v>NaN</v>
      </c>
    </row>
    <row r="4022" spans="1:34">
      <c r="A4022" s="4">
        <v>43289.99417824074</v>
      </c>
      <c r="B4022" s="3">
        <v>-1.14917964989218E-3</v>
      </c>
      <c r="C4022">
        <v>2.68956534495373</v>
      </c>
      <c r="D4022" s="3">
        <v>1.8936330043488901E-2</v>
      </c>
      <c r="E4022">
        <v>1.8738063166510999E-2</v>
      </c>
      <c r="F4022" s="3">
        <v>1.87148448080552E-2</v>
      </c>
      <c r="G4022">
        <v>-4227524</v>
      </c>
      <c r="H4022">
        <v>16852581</v>
      </c>
      <c r="K4022">
        <f t="shared" si="1463"/>
        <v>73.956362228591985</v>
      </c>
      <c r="L4022">
        <f t="shared" si="1464"/>
        <v>54.251572926947873</v>
      </c>
      <c r="M4022">
        <f t="shared" si="1458"/>
        <v>18.165745697481551</v>
      </c>
      <c r="N4022">
        <f t="shared" si="1465"/>
        <v>7.0548093245678845E-2</v>
      </c>
      <c r="O4022">
        <f t="shared" si="1466"/>
        <v>55.98622377586419</v>
      </c>
      <c r="P4022">
        <f t="shared" si="1467"/>
        <v>55.96400759498826</v>
      </c>
      <c r="Q4022">
        <f t="shared" si="1459"/>
        <v>-1.3788392736074684E-2</v>
      </c>
      <c r="R4022">
        <f t="shared" si="1468"/>
        <v>56.000012168600264</v>
      </c>
      <c r="S4022">
        <f t="shared" si="1460"/>
        <v>18.174937959305602</v>
      </c>
      <c r="T4022">
        <f t="shared" si="1461"/>
        <v>7.3759653886597736</v>
      </c>
      <c r="U4022">
        <f t="shared" si="1462"/>
        <v>0.48916982014734461</v>
      </c>
      <c r="V4022" s="6">
        <f t="shared" si="1470"/>
        <v>225481.99999993667</v>
      </c>
      <c r="W4022">
        <f t="shared" si="1475"/>
        <v>7.3755451251884052</v>
      </c>
      <c r="X4022">
        <f t="shared" si="1476"/>
        <v>18.154680571761038</v>
      </c>
      <c r="Y4022">
        <f t="shared" si="1471"/>
        <v>-1.3601076025544501E-2</v>
      </c>
      <c r="Z4022">
        <f t="shared" si="1472"/>
        <v>-7.5253789663582653E-8</v>
      </c>
      <c r="AA4022">
        <f t="shared" si="1474"/>
        <v>-3.5652229488360106E-8</v>
      </c>
      <c r="AB4022">
        <f t="shared" si="1473"/>
        <v>0.99939846661007903</v>
      </c>
      <c r="AC4022">
        <f t="shared" si="1469"/>
        <v>2.2350179551716396</v>
      </c>
      <c r="AD4022">
        <f t="shared" si="1477"/>
        <v>1.0298447253030691E-9</v>
      </c>
      <c r="AE4022">
        <f t="shared" si="1478"/>
        <v>2.1290134590080256E-5</v>
      </c>
      <c r="AF4022">
        <f t="shared" si="1479"/>
        <v>4.8153114040417212E-6</v>
      </c>
      <c r="AG4022">
        <f t="shared" si="1480"/>
        <v>1.0298447253030692E-7</v>
      </c>
      <c r="AH4022">
        <f t="shared" si="1481"/>
        <v>4.8153114040417208E-2</v>
      </c>
    </row>
    <row r="4023" spans="1:34">
      <c r="A4023" s="4">
        <v>43289.994872685187</v>
      </c>
      <c r="B4023" s="3">
        <v>-1.1501785952896201E-3</v>
      </c>
      <c r="C4023">
        <v>2.6895510743052</v>
      </c>
      <c r="D4023" s="3">
        <v>1.8936996007087099E-2</v>
      </c>
      <c r="E4023" s="3">
        <v>1.87429151870128E-2</v>
      </c>
      <c r="F4023">
        <v>1.8714320728177001E-2</v>
      </c>
      <c r="G4023">
        <v>-4227524</v>
      </c>
      <c r="H4023">
        <v>16852580</v>
      </c>
      <c r="K4023">
        <f t="shared" si="1463"/>
        <v>74.019999177698438</v>
      </c>
      <c r="L4023">
        <f t="shared" si="1464"/>
        <v>54.315898774284513</v>
      </c>
      <c r="M4023">
        <f t="shared" si="1458"/>
        <v>18.187284740894466</v>
      </c>
      <c r="N4023">
        <f t="shared" si="1465"/>
        <v>7.0543768034119603E-2</v>
      </c>
      <c r="O4023">
        <f t="shared" si="1466"/>
        <v>55.988224031527992</v>
      </c>
      <c r="P4023">
        <f t="shared" si="1467"/>
        <v>55.978529404621611</v>
      </c>
      <c r="Q4023">
        <f t="shared" si="1459"/>
        <v>-1.0208603277433781E-2</v>
      </c>
      <c r="R4023">
        <f t="shared" si="1468"/>
        <v>55.998432634805425</v>
      </c>
      <c r="S4023">
        <f t="shared" si="1460"/>
        <v>18.194090476412754</v>
      </c>
      <c r="T4023">
        <f t="shared" si="1461"/>
        <v>7.375510103232485</v>
      </c>
      <c r="U4023">
        <f t="shared" si="1462"/>
        <v>0.48917714003273643</v>
      </c>
      <c r="V4023" s="6">
        <f t="shared" si="1470"/>
        <v>225542.00000013225</v>
      </c>
      <c r="W4023">
        <f t="shared" si="1475"/>
        <v>7.3754400593205451</v>
      </c>
      <c r="X4023">
        <f t="shared" si="1476"/>
        <v>18.159981327355847</v>
      </c>
      <c r="Y4023">
        <f t="shared" si="1471"/>
        <v>-2.7717557975205882E-2</v>
      </c>
      <c r="Z4023">
        <f t="shared" si="1472"/>
        <v>-2.4028953161588754E-7</v>
      </c>
      <c r="AA4023">
        <f t="shared" si="1474"/>
        <v>-2.9802889781977104E-8</v>
      </c>
      <c r="AB4023">
        <f t="shared" si="1473"/>
        <v>1.0002869817137428</v>
      </c>
      <c r="AC4023">
        <f t="shared" si="1469"/>
        <v>2.2350289412089999</v>
      </c>
      <c r="AD4023">
        <f t="shared" si="1477"/>
        <v>4.224388684073885E-10</v>
      </c>
      <c r="AE4023">
        <f t="shared" si="1478"/>
        <v>7.623007701393186E-5</v>
      </c>
      <c r="AF4023">
        <f t="shared" si="1479"/>
        <v>5.5165625655539747E-7</v>
      </c>
      <c r="AG4023">
        <f t="shared" si="1480"/>
        <v>4.2243886840738852E-8</v>
      </c>
      <c r="AH4023">
        <f t="shared" si="1481"/>
        <v>5.5165625655539743E-3</v>
      </c>
    </row>
    <row r="4024" spans="1:34">
      <c r="A4024" s="4">
        <v>43289.995567129627</v>
      </c>
      <c r="B4024" s="3">
        <v>-1.14646822667055E-3</v>
      </c>
      <c r="C4024">
        <v>2.6894749641796798</v>
      </c>
      <c r="D4024">
        <v>1.8938149551177001E-2</v>
      </c>
      <c r="E4024" s="3">
        <v>1.8744211437588101E-2</v>
      </c>
      <c r="F4024" s="3">
        <v>1.87317106514092E-2</v>
      </c>
      <c r="G4024">
        <v>-4227524</v>
      </c>
      <c r="H4024">
        <v>16852576</v>
      </c>
      <c r="K4024">
        <f t="shared" si="1463"/>
        <v>73.783633366731223</v>
      </c>
      <c r="L4024">
        <f t="shared" si="1464"/>
        <v>54.056674067496132</v>
      </c>
      <c r="M4024">
        <f t="shared" si="1458"/>
        <v>18.100485228033101</v>
      </c>
      <c r="N4024">
        <f t="shared" si="1465"/>
        <v>7.0520700239128847E-2</v>
      </c>
      <c r="O4024">
        <f t="shared" si="1466"/>
        <v>55.991688760089005</v>
      </c>
      <c r="P4024">
        <f t="shared" si="1467"/>
        <v>55.98240900572484</v>
      </c>
      <c r="Q4024">
        <f t="shared" si="1459"/>
        <v>-5.9155677912109184E-2</v>
      </c>
      <c r="R4024">
        <f t="shared" si="1468"/>
        <v>56.050844438001114</v>
      </c>
      <c r="S4024">
        <f t="shared" si="1460"/>
        <v>18.139922346641175</v>
      </c>
      <c r="T4024">
        <f t="shared" si="1461"/>
        <v>7.3730819142860895</v>
      </c>
      <c r="U4024">
        <f t="shared" si="1462"/>
        <v>0.48921617942150575</v>
      </c>
      <c r="V4024" s="6">
        <f t="shared" si="1470"/>
        <v>225601.99999969918</v>
      </c>
      <c r="W4024">
        <f t="shared" si="1475"/>
        <v>7.37525619405179</v>
      </c>
      <c r="X4024">
        <f t="shared" si="1476"/>
        <v>18.149183277247381</v>
      </c>
      <c r="Y4024">
        <f t="shared" si="1471"/>
        <v>-3.6207057900121242E-2</v>
      </c>
      <c r="Z4024">
        <f t="shared" si="1472"/>
        <v>2.8455339268048918E-8</v>
      </c>
      <c r="AA4024">
        <f t="shared" si="1474"/>
        <v>1.1945044972252108E-9</v>
      </c>
      <c r="AB4024">
        <f t="shared" si="1473"/>
        <v>1.000825340077736</v>
      </c>
      <c r="AC4024">
        <f t="shared" si="1469"/>
        <v>2.2350875334082767</v>
      </c>
      <c r="AD4024">
        <f t="shared" si="1477"/>
        <v>-1.2961832239807381E-11</v>
      </c>
      <c r="AE4024">
        <f t="shared" si="1478"/>
        <v>5.2187285016613216E-5</v>
      </c>
      <c r="AF4024">
        <f t="shared" si="1479"/>
        <v>-2.4724796652004299E-8</v>
      </c>
      <c r="AG4024" t="str">
        <f t="shared" si="1480"/>
        <v>NaN</v>
      </c>
      <c r="AH4024" t="str">
        <f t="shared" si="1481"/>
        <v>NaN</v>
      </c>
    </row>
    <row r="4025" spans="1:34">
      <c r="A4025" s="4">
        <v>43289.996261574073</v>
      </c>
      <c r="B4025" s="3">
        <v>-1.14389950993427E-3</v>
      </c>
      <c r="C4025">
        <v>2.6895617772915998</v>
      </c>
      <c r="D4025" s="3">
        <v>1.8932667243698201E-2</v>
      </c>
      <c r="E4025">
        <v>1.8735316066667999E-2</v>
      </c>
      <c r="F4025" s="3">
        <v>1.8719644903303599E-2</v>
      </c>
      <c r="G4025">
        <v>-4227524</v>
      </c>
      <c r="H4025">
        <v>16852574</v>
      </c>
      <c r="K4025">
        <f t="shared" si="1463"/>
        <v>73.619995497600016</v>
      </c>
      <c r="L4025">
        <f t="shared" si="1464"/>
        <v>53.908896514438069</v>
      </c>
      <c r="M4025">
        <f t="shared" si="1458"/>
        <v>18.051002986250662</v>
      </c>
      <c r="N4025">
        <f t="shared" si="1465"/>
        <v>7.0547011942789742E-2</v>
      </c>
      <c r="O4025">
        <f t="shared" si="1466"/>
        <v>55.975222369711446</v>
      </c>
      <c r="P4025">
        <f t="shared" si="1467"/>
        <v>55.955785688063287</v>
      </c>
      <c r="Q4025">
        <f t="shared" si="1459"/>
        <v>-3.9256892510820762E-2</v>
      </c>
      <c r="R4025">
        <f t="shared" si="1468"/>
        <v>56.014479262222267</v>
      </c>
      <c r="S4025">
        <f t="shared" si="1460"/>
        <v>18.077174247924543</v>
      </c>
      <c r="T4025">
        <f t="shared" si="1461"/>
        <v>7.3758515673030258</v>
      </c>
      <c r="U4025">
        <f t="shared" si="1462"/>
        <v>0.48917165011869146</v>
      </c>
      <c r="V4025" s="6">
        <f t="shared" si="1470"/>
        <v>225661.99999989476</v>
      </c>
      <c r="W4025">
        <f t="shared" si="1475"/>
        <v>7.3750577363013754</v>
      </c>
      <c r="X4025">
        <f t="shared" si="1476"/>
        <v>18.149355891339233</v>
      </c>
      <c r="Y4025">
        <f t="shared" si="1471"/>
        <v>-3.4316214053400053E-2</v>
      </c>
      <c r="Z4025">
        <f t="shared" si="1472"/>
        <v>8.5366017359161141E-8</v>
      </c>
      <c r="AA4025">
        <f t="shared" si="1474"/>
        <v>-3.1266157994213105E-8</v>
      </c>
      <c r="AB4025">
        <f t="shared" si="1473"/>
        <v>1.0007079988744056</v>
      </c>
      <c r="AC4025">
        <f t="shared" si="1469"/>
        <v>2.2350207016809778</v>
      </c>
      <c r="AD4025">
        <f t="shared" si="1477"/>
        <v>3.5795959450983193E-10</v>
      </c>
      <c r="AE4025">
        <f t="shared" si="1478"/>
        <v>1.445333139113486E-4</v>
      </c>
      <c r="AF4025">
        <f t="shared" si="1479"/>
        <v>2.4654550163042987E-7</v>
      </c>
      <c r="AG4025">
        <f t="shared" si="1480"/>
        <v>3.5795959450983193E-8</v>
      </c>
      <c r="AH4025">
        <f t="shared" si="1481"/>
        <v>2.4654550163042987E-3</v>
      </c>
    </row>
    <row r="4026" spans="1:34">
      <c r="A4026" s="4">
        <v>43289.99695601852</v>
      </c>
      <c r="B4026" s="3">
        <v>-1.1490845122352801E-3</v>
      </c>
      <c r="C4026">
        <v>2.6895070731388802</v>
      </c>
      <c r="D4026" s="3">
        <v>1.89345818890433E-2</v>
      </c>
      <c r="E4026" s="3">
        <v>1.87368739457997E-2</v>
      </c>
      <c r="F4026" s="3">
        <v>1.8710032801900499E-2</v>
      </c>
      <c r="G4026">
        <v>-4227524</v>
      </c>
      <c r="H4026">
        <v>16852574</v>
      </c>
      <c r="K4026">
        <f t="shared" si="1463"/>
        <v>73.950301566772282</v>
      </c>
      <c r="L4026">
        <f t="shared" si="1464"/>
        <v>54.251837603423951</v>
      </c>
      <c r="M4026">
        <f t="shared" si="1458"/>
        <v>18.165834322479817</v>
      </c>
      <c r="N4026">
        <f t="shared" si="1465"/>
        <v>7.0530431965139515E-2</v>
      </c>
      <c r="O4026">
        <f t="shared" si="1466"/>
        <v>55.980973104745715</v>
      </c>
      <c r="P4026">
        <f t="shared" si="1467"/>
        <v>55.960448327921043</v>
      </c>
      <c r="Q4026">
        <f t="shared" si="1459"/>
        <v>-4.5360717372702197E-3</v>
      </c>
      <c r="R4026">
        <f t="shared" si="1468"/>
        <v>55.985509176482985</v>
      </c>
      <c r="S4026">
        <f t="shared" si="1460"/>
        <v>18.168858370304665</v>
      </c>
      <c r="T4026">
        <f t="shared" si="1461"/>
        <v>7.3741063064977386</v>
      </c>
      <c r="U4026">
        <f t="shared" si="1462"/>
        <v>0.48919970967937054</v>
      </c>
      <c r="V4026" s="6">
        <f t="shared" si="1470"/>
        <v>225722.00000009034</v>
      </c>
      <c r="W4026">
        <f t="shared" si="1475"/>
        <v>7.3746491468152167</v>
      </c>
      <c r="X4026">
        <f t="shared" si="1476"/>
        <v>18.14309161882586</v>
      </c>
      <c r="Y4026">
        <f t="shared" si="1471"/>
        <v>-2.4659498577927746E-2</v>
      </c>
      <c r="Z4026">
        <f t="shared" si="1472"/>
        <v>1.8813447422520298E-8</v>
      </c>
      <c r="AA4026">
        <f t="shared" si="1474"/>
        <v>-5.1229316143211569E-8</v>
      </c>
      <c r="AB4026">
        <f t="shared" si="1473"/>
        <v>1.0000948066985713</v>
      </c>
      <c r="AC4026">
        <f t="shared" si="1469"/>
        <v>2.2350628148242095</v>
      </c>
      <c r="AD4026">
        <f t="shared" si="1477"/>
        <v>8.1620895932014391E-10</v>
      </c>
      <c r="AE4026">
        <f t="shared" si="1478"/>
        <v>9.3741963981402063E-5</v>
      </c>
      <c r="AF4026">
        <f t="shared" si="1479"/>
        <v>8.6675897121889114E-7</v>
      </c>
      <c r="AG4026">
        <f t="shared" si="1480"/>
        <v>8.1620895932014389E-8</v>
      </c>
      <c r="AH4026">
        <f t="shared" si="1481"/>
        <v>8.6675897121889119E-3</v>
      </c>
    </row>
    <row r="4027" spans="1:34">
      <c r="A4027" s="4">
        <v>43289.997662037036</v>
      </c>
      <c r="B4027" s="3">
        <v>-1.1455049578944501E-3</v>
      </c>
      <c r="C4027">
        <v>2.6895689126158699</v>
      </c>
      <c r="D4027" s="3">
        <v>1.8933392668332098E-2</v>
      </c>
      <c r="E4027" s="3">
        <v>1.87372544964273E-2</v>
      </c>
      <c r="F4027" s="3">
        <v>1.87173580092895E-2</v>
      </c>
      <c r="G4027">
        <v>-4227524</v>
      </c>
      <c r="H4027">
        <v>16852574</v>
      </c>
      <c r="K4027">
        <f t="shared" si="1463"/>
        <v>73.722269165807333</v>
      </c>
      <c r="L4027">
        <f t="shared" si="1464"/>
        <v>54.014176284013651</v>
      </c>
      <c r="M4027">
        <f t="shared" si="1458"/>
        <v>18.0862551534786</v>
      </c>
      <c r="N4027">
        <f t="shared" si="1465"/>
        <v>7.0549174548570903E-2</v>
      </c>
      <c r="O4027">
        <f t="shared" si="1466"/>
        <v>55.977401219631382</v>
      </c>
      <c r="P4027">
        <f t="shared" si="1467"/>
        <v>55.961587293382507</v>
      </c>
      <c r="Q4027">
        <f t="shared" si="1459"/>
        <v>-3.0185531485692252E-2</v>
      </c>
      <c r="R4027">
        <f t="shared" si="1468"/>
        <v>56.007586751117074</v>
      </c>
      <c r="S4027">
        <f t="shared" si="1460"/>
        <v>18.106378841135729</v>
      </c>
      <c r="T4027">
        <f t="shared" si="1461"/>
        <v>7.3760792100168313</v>
      </c>
      <c r="U4027">
        <f t="shared" si="1462"/>
        <v>0.48916799017599305</v>
      </c>
      <c r="V4027" s="6">
        <f t="shared" si="1470"/>
        <v>225782.99999989104</v>
      </c>
      <c r="W4027">
        <f t="shared" si="1475"/>
        <v>7.3742259648474011</v>
      </c>
      <c r="X4027">
        <f t="shared" si="1476"/>
        <v>18.136486708225387</v>
      </c>
      <c r="Y4027">
        <f t="shared" si="1471"/>
        <v>-2.306949565277705E-2</v>
      </c>
      <c r="Z4027">
        <f t="shared" si="1472"/>
        <v>1.4110085562768637E-7</v>
      </c>
      <c r="AA4027">
        <f t="shared" si="1474"/>
        <v>-2.7742369387776219E-8</v>
      </c>
      <c r="AB4027">
        <f t="shared" si="1473"/>
        <v>0.99999465919655917</v>
      </c>
      <c r="AC4027">
        <f t="shared" si="1469"/>
        <v>2.2350152086622939</v>
      </c>
      <c r="AD4027">
        <f t="shared" si="1477"/>
        <v>4.7245803580685976E-10</v>
      </c>
      <c r="AE4027">
        <f t="shared" si="1478"/>
        <v>9.9836120252846659E-5</v>
      </c>
      <c r="AF4027">
        <f t="shared" si="1479"/>
        <v>4.710929235399019E-7</v>
      </c>
      <c r="AG4027">
        <f t="shared" si="1480"/>
        <v>4.7245803580685977E-8</v>
      </c>
      <c r="AH4027">
        <f t="shared" si="1481"/>
        <v>4.7109292353990188E-3</v>
      </c>
    </row>
    <row r="4028" spans="1:34">
      <c r="A4028" s="4">
        <v>43289.998356481483</v>
      </c>
      <c r="B4028" s="3">
        <v>-1.1455049578944501E-3</v>
      </c>
      <c r="C4028">
        <v>2.6895605880708899</v>
      </c>
      <c r="D4028">
        <v>1.8932964548876E-2</v>
      </c>
      <c r="E4028" s="3">
        <v>1.87372069275989E-2</v>
      </c>
      <c r="F4028" s="3">
        <v>1.87183585254206E-2</v>
      </c>
      <c r="G4028">
        <v>-4227524</v>
      </c>
      <c r="H4028">
        <v>16852575</v>
      </c>
      <c r="K4028">
        <f t="shared" si="1463"/>
        <v>73.722269165807333</v>
      </c>
      <c r="L4028">
        <f t="shared" si="1464"/>
        <v>54.012861114665128</v>
      </c>
      <c r="M4028">
        <f t="shared" si="1458"/>
        <v>18.085814778561424</v>
      </c>
      <c r="N4028">
        <f t="shared" si="1465"/>
        <v>7.0546651508493416E-2</v>
      </c>
      <c r="O4028">
        <f t="shared" si="1466"/>
        <v>55.976115340990027</v>
      </c>
      <c r="P4028">
        <f t="shared" si="1467"/>
        <v>55.961444922699968</v>
      </c>
      <c r="Q4028">
        <f t="shared" si="1459"/>
        <v>-3.4486883735368679E-2</v>
      </c>
      <c r="R4028">
        <f t="shared" si="1468"/>
        <v>56.010602224725396</v>
      </c>
      <c r="S4028">
        <f t="shared" si="1460"/>
        <v>18.108806034385005</v>
      </c>
      <c r="T4028">
        <f t="shared" si="1461"/>
        <v>7.375813626850781</v>
      </c>
      <c r="U4028">
        <f t="shared" si="1462"/>
        <v>0.48917226010914033</v>
      </c>
      <c r="V4028" s="6">
        <f t="shared" si="1470"/>
        <v>225843.00000008661</v>
      </c>
      <c r="W4028">
        <f t="shared" si="1475"/>
        <v>7.3737677609236378</v>
      </c>
      <c r="X4028">
        <f t="shared" si="1476"/>
        <v>18.130287213420484</v>
      </c>
      <c r="Y4028">
        <f t="shared" si="1471"/>
        <v>-2.3110114664071091E-2</v>
      </c>
      <c r="Z4028">
        <f t="shared" si="1472"/>
        <v>-1.7705544435743831E-7</v>
      </c>
      <c r="AA4028">
        <f t="shared" si="1474"/>
        <v>-4.6260923440839202E-8</v>
      </c>
      <c r="AB4028">
        <f t="shared" si="1473"/>
        <v>0.99999722973530492</v>
      </c>
      <c r="AC4028">
        <f t="shared" si="1469"/>
        <v>2.2350216171840906</v>
      </c>
      <c r="AD4028">
        <f t="shared" si="1477"/>
        <v>7.8645021009000905E-10</v>
      </c>
      <c r="AE4028">
        <f t="shared" si="1478"/>
        <v>1.0109693357935833E-4</v>
      </c>
      <c r="AF4028">
        <f t="shared" si="1479"/>
        <v>7.7439811252050829E-7</v>
      </c>
      <c r="AG4028">
        <f t="shared" si="1480"/>
        <v>7.86450210090009E-8</v>
      </c>
      <c r="AH4028">
        <f t="shared" si="1481"/>
        <v>7.7439811252050838E-3</v>
      </c>
    </row>
    <row r="4029" spans="1:34">
      <c r="A4029" s="4">
        <v>43289.999050925922</v>
      </c>
      <c r="B4029" s="3">
        <v>-1.1507375290239E-3</v>
      </c>
      <c r="C4029">
        <v>2.6895023162560401</v>
      </c>
      <c r="D4029" s="3">
        <v>1.8933142931982699E-2</v>
      </c>
      <c r="E4029" s="3">
        <v>1.87357798627454E-2</v>
      </c>
      <c r="F4029" s="3">
        <v>1.8708639225860701E-2</v>
      </c>
      <c r="G4029">
        <v>-4227524</v>
      </c>
      <c r="H4029">
        <v>16852568</v>
      </c>
      <c r="K4029">
        <f t="shared" si="1463"/>
        <v>74.055605565888811</v>
      </c>
      <c r="L4029">
        <f t="shared" si="1464"/>
        <v>54.358973445561702</v>
      </c>
      <c r="M4029">
        <f t="shared" si="1458"/>
        <v>18.201707982142747</v>
      </c>
      <c r="N4029">
        <f t="shared" si="1465"/>
        <v>7.0528990227954086E-2</v>
      </c>
      <c r="O4029">
        <f t="shared" si="1466"/>
        <v>55.976651123757236</v>
      </c>
      <c r="P4029">
        <f t="shared" si="1467"/>
        <v>55.957173802219486</v>
      </c>
      <c r="Q4029">
        <f t="shared" si="1459"/>
        <v>-4.6579287711523421E-3</v>
      </c>
      <c r="R4029">
        <f t="shared" si="1468"/>
        <v>55.981309052528388</v>
      </c>
      <c r="S4029">
        <f t="shared" si="1460"/>
        <v>18.204813267990183</v>
      </c>
      <c r="T4029">
        <f t="shared" si="1461"/>
        <v>7.3739545446887469</v>
      </c>
      <c r="U4029">
        <f t="shared" si="1462"/>
        <v>0.48920214964116621</v>
      </c>
      <c r="V4029" s="6">
        <f t="shared" si="1470"/>
        <v>225902.99999965355</v>
      </c>
      <c r="W4029">
        <f t="shared" si="1475"/>
        <v>7.3733358234668405</v>
      </c>
      <c r="X4029">
        <f t="shared" si="1476"/>
        <v>18.123716381023026</v>
      </c>
      <c r="Y4029">
        <f t="shared" si="1471"/>
        <v>-2.8810560244226718E-2</v>
      </c>
      <c r="Z4029">
        <f t="shared" si="1472"/>
        <v>-2.1499589670657188E-7</v>
      </c>
      <c r="AA4029">
        <f t="shared" si="1474"/>
        <v>-9.6082963607393786E-8</v>
      </c>
      <c r="AB4029">
        <f t="shared" si="1473"/>
        <v>1.0003553916927586</v>
      </c>
      <c r="AC4029">
        <f t="shared" si="1469"/>
        <v>2.2350664768366606</v>
      </c>
      <c r="AD4029">
        <f t="shared" si="1477"/>
        <v>1.3102749512804117E-9</v>
      </c>
      <c r="AE4029">
        <f t="shared" si="1478"/>
        <v>8.9552814905019033E-5</v>
      </c>
      <c r="AF4029">
        <f t="shared" si="1479"/>
        <v>1.4565125567287918E-6</v>
      </c>
      <c r="AG4029">
        <f t="shared" si="1480"/>
        <v>1.3102749512804117E-7</v>
      </c>
      <c r="AH4029">
        <f t="shared" si="1481"/>
        <v>1.4565125567287916E-2</v>
      </c>
    </row>
    <row r="4030" spans="1:34">
      <c r="A4030" s="4">
        <v>43289.999745370369</v>
      </c>
      <c r="B4030" s="3">
        <v>-1.14523143713086E-3</v>
      </c>
      <c r="C4030">
        <v>2.6894797210625301</v>
      </c>
      <c r="D4030" s="3">
        <v>1.8934296476072601E-2</v>
      </c>
      <c r="E4030" s="3">
        <v>1.8737492340569602E-2</v>
      </c>
      <c r="F4030">
        <v>1.8723932829580001E-2</v>
      </c>
      <c r="G4030">
        <v>-4227524</v>
      </c>
      <c r="H4030">
        <v>16852567</v>
      </c>
      <c r="K4030">
        <f t="shared" si="1463"/>
        <v>73.704844763075471</v>
      </c>
      <c r="L4030">
        <f t="shared" si="1464"/>
        <v>53.988109339848066</v>
      </c>
      <c r="M4030">
        <f t="shared" si="1458"/>
        <v>18.077526826293319</v>
      </c>
      <c r="N4030">
        <f t="shared" si="1465"/>
        <v>7.0522141976317371E-2</v>
      </c>
      <c r="O4030">
        <f t="shared" si="1466"/>
        <v>55.980115852318242</v>
      </c>
      <c r="P4030">
        <f t="shared" si="1467"/>
        <v>55.962299146796077</v>
      </c>
      <c r="Q4030">
        <f t="shared" si="1459"/>
        <v>-4.7286868226159129E-2</v>
      </c>
      <c r="R4030">
        <f t="shared" si="1468"/>
        <v>56.027402720544401</v>
      </c>
      <c r="S4030">
        <f t="shared" si="1460"/>
        <v>18.109051405110758</v>
      </c>
      <c r="T4030">
        <f t="shared" si="1461"/>
        <v>7.373233676095408</v>
      </c>
      <c r="U4030">
        <f t="shared" si="1462"/>
        <v>0.48921373945970503</v>
      </c>
      <c r="V4030" s="6">
        <f t="shared" si="1470"/>
        <v>225962.99999984913</v>
      </c>
      <c r="W4030">
        <f t="shared" si="1475"/>
        <v>7.3728776195430772</v>
      </c>
      <c r="X4030">
        <f t="shared" si="1476"/>
        <v>18.115870682546127</v>
      </c>
      <c r="Y4030">
        <f t="shared" si="1471"/>
        <v>-2.5552948907607249E-2</v>
      </c>
      <c r="Z4030">
        <f t="shared" si="1472"/>
        <v>-7.5880904327840064E-8</v>
      </c>
      <c r="AA4030">
        <f t="shared" si="1474"/>
        <v>-1.1713610714456626E-7</v>
      </c>
      <c r="AB4030">
        <f t="shared" si="1473"/>
        <v>1.0001519110055794</v>
      </c>
      <c r="AC4030">
        <f t="shared" si="1469"/>
        <v>2.2350838713958177</v>
      </c>
      <c r="AD4030">
        <f t="shared" si="1477"/>
        <v>1.8010297727125586E-9</v>
      </c>
      <c r="AE4030">
        <f t="shared" si="1478"/>
        <v>1.9366532570471302E-4</v>
      </c>
      <c r="AF4030">
        <f t="shared" si="1479"/>
        <v>9.2576350786234695E-7</v>
      </c>
      <c r="AG4030">
        <f t="shared" si="1480"/>
        <v>1.8010297727125587E-7</v>
      </c>
      <c r="AH4030">
        <f t="shared" si="1481"/>
        <v>9.257635078623469E-3</v>
      </c>
    </row>
    <row r="4031" spans="1:34">
      <c r="A4031" s="4">
        <v>43290.000439814816</v>
      </c>
      <c r="B4031" s="3">
        <v>-1.14598064617894E-3</v>
      </c>
      <c r="C4031">
        <v>2.6894737749589699</v>
      </c>
      <c r="D4031" s="3">
        <v>1.8932405615141801E-2</v>
      </c>
      <c r="E4031" s="3">
        <v>1.87375518016051E-2</v>
      </c>
      <c r="F4031" s="3">
        <v>1.8714558946303399E-2</v>
      </c>
      <c r="G4031">
        <v>-4227524</v>
      </c>
      <c r="H4031">
        <v>16852566</v>
      </c>
      <c r="K4031">
        <f t="shared" si="1463"/>
        <v>73.752572474905307</v>
      </c>
      <c r="L4031">
        <f t="shared" si="1464"/>
        <v>54.048158935932278</v>
      </c>
      <c r="M4031">
        <f t="shared" si="1458"/>
        <v>18.097633997990833</v>
      </c>
      <c r="N4031">
        <f t="shared" si="1465"/>
        <v>7.0520339804832521E-2</v>
      </c>
      <c r="O4031">
        <f t="shared" si="1466"/>
        <v>55.97443655498649</v>
      </c>
      <c r="P4031">
        <f t="shared" si="1467"/>
        <v>55.962477110149237</v>
      </c>
      <c r="Q4031">
        <f t="shared" si="1459"/>
        <v>-2.4714049725510279E-2</v>
      </c>
      <c r="R4031">
        <f t="shared" si="1468"/>
        <v>55.999150604712</v>
      </c>
      <c r="S4031">
        <f t="shared" si="1460"/>
        <v>18.114110031141173</v>
      </c>
      <c r="T4031">
        <f t="shared" si="1461"/>
        <v>7.3730439738338447</v>
      </c>
      <c r="U4031">
        <f t="shared" si="1462"/>
        <v>0.4892167894119549</v>
      </c>
      <c r="V4031" s="6">
        <f t="shared" si="1470"/>
        <v>226023.0000000447</v>
      </c>
      <c r="W4031">
        <f t="shared" si="1475"/>
        <v>7.372711265252283</v>
      </c>
      <c r="X4031">
        <f t="shared" si="1476"/>
        <v>18.119039007301609</v>
      </c>
      <c r="Y4031">
        <f t="shared" si="1471"/>
        <v>-4.0859161007704849E-2</v>
      </c>
      <c r="Z4031">
        <f t="shared" si="1472"/>
        <v>-1.01174539103392E-7</v>
      </c>
      <c r="AA4031">
        <f t="shared" si="1474"/>
        <v>-1.3142163556152474E-7</v>
      </c>
      <c r="AB4031">
        <f t="shared" si="1473"/>
        <v>1.0011196901717072</v>
      </c>
      <c r="AC4031">
        <f t="shared" si="1469"/>
        <v>2.2350884489113891</v>
      </c>
      <c r="AD4031">
        <f t="shared" si="1477"/>
        <v>1.2637158846567869E-9</v>
      </c>
      <c r="AE4031">
        <f t="shared" si="1478"/>
        <v>-1.0620519561018016E-4</v>
      </c>
      <c r="AF4031">
        <f t="shared" si="1479"/>
        <v>-1.1844990516172114E-6</v>
      </c>
      <c r="AG4031">
        <f t="shared" si="1480"/>
        <v>1.2637158846567868E-7</v>
      </c>
      <c r="AH4031" t="str">
        <f t="shared" si="1481"/>
        <v>NaN</v>
      </c>
    </row>
    <row r="4032" spans="1:34">
      <c r="A4032" s="4">
        <v>43290.001134259262</v>
      </c>
      <c r="B4032" s="3">
        <v>-1.1448033176748101E-3</v>
      </c>
      <c r="C4032">
        <v>2.68944166599977</v>
      </c>
      <c r="D4032" s="3">
        <v>1.8931061795738099E-2</v>
      </c>
      <c r="E4032" s="3">
        <v>1.8737444771741101E-2</v>
      </c>
      <c r="F4032" s="3">
        <v>1.8721800777348099E-2</v>
      </c>
      <c r="G4032">
        <v>-4227524</v>
      </c>
      <c r="H4032">
        <v>16852561</v>
      </c>
      <c r="K4032">
        <f t="shared" si="1463"/>
        <v>73.677571784886737</v>
      </c>
      <c r="L4032">
        <f t="shared" si="1464"/>
        <v>53.963638924914136</v>
      </c>
      <c r="M4032">
        <f t="shared" si="1458"/>
        <v>18.069333085341324</v>
      </c>
      <c r="N4032">
        <f t="shared" si="1465"/>
        <v>7.0510608078821993E-2</v>
      </c>
      <c r="O4032">
        <f t="shared" si="1466"/>
        <v>55.970400324807159</v>
      </c>
      <c r="P4032">
        <f t="shared" si="1467"/>
        <v>55.96215677611324</v>
      </c>
      <c r="Q4032">
        <f t="shared" si="1459"/>
        <v>-5.0576565071445145E-2</v>
      </c>
      <c r="R4032">
        <f t="shared" si="1468"/>
        <v>56.020976889878604</v>
      </c>
      <c r="S4032">
        <f t="shared" si="1460"/>
        <v>18.103050795388953</v>
      </c>
      <c r="T4032">
        <f t="shared" si="1461"/>
        <v>7.3720195816222098</v>
      </c>
      <c r="U4032">
        <f t="shared" si="1462"/>
        <v>0.48923325915408983</v>
      </c>
      <c r="V4032" s="6">
        <f t="shared" si="1470"/>
        <v>226083.00000024028</v>
      </c>
      <c r="W4032">
        <f t="shared" si="1475"/>
        <v>7.372124647489998</v>
      </c>
      <c r="X4032">
        <f t="shared" si="1476"/>
        <v>18.126153547007238</v>
      </c>
      <c r="Y4032">
        <f t="shared" si="1471"/>
        <v>-2.7978946363634332E-2</v>
      </c>
      <c r="Z4032">
        <f t="shared" si="1472"/>
        <v>-2.6338826380672088E-7</v>
      </c>
      <c r="AA4032">
        <f t="shared" si="1474"/>
        <v>-1.1696812989979878E-7</v>
      </c>
      <c r="AB4032">
        <f t="shared" si="1473"/>
        <v>1.0003056862083417</v>
      </c>
      <c r="AC4032">
        <f t="shared" si="1469"/>
        <v>2.2351131674954559</v>
      </c>
      <c r="AD4032">
        <f t="shared" si="1477"/>
        <v>1.6425288829803856E-9</v>
      </c>
      <c r="AE4032">
        <f t="shared" si="1478"/>
        <v>3.173193759160402E-3</v>
      </c>
      <c r="AF4032">
        <f t="shared" si="1479"/>
        <v>5.1528495177304238E-8</v>
      </c>
      <c r="AG4032">
        <f t="shared" si="1480"/>
        <v>1.6425288829803855E-7</v>
      </c>
      <c r="AH4032">
        <f t="shared" si="1481"/>
        <v>5.152849517730424E-4</v>
      </c>
    </row>
    <row r="4033" spans="1:34">
      <c r="A4033" s="4">
        <v>43290.001840277779</v>
      </c>
      <c r="B4033" s="3">
        <v>-1.1444941202898901E-3</v>
      </c>
      <c r="C4033">
        <v>2.6893738804192302</v>
      </c>
      <c r="D4033" s="3">
        <v>1.8931002334702501E-2</v>
      </c>
      <c r="E4033" s="3">
        <v>1.8733603588843802E-2</v>
      </c>
      <c r="F4033" s="3">
        <v>1.87078292842307E-2</v>
      </c>
      <c r="G4033">
        <v>-4227524</v>
      </c>
      <c r="H4033">
        <v>16852561</v>
      </c>
      <c r="K4033">
        <f t="shared" si="1463"/>
        <v>73.657874633972966</v>
      </c>
      <c r="L4033">
        <f t="shared" si="1464"/>
        <v>53.962307174547135</v>
      </c>
      <c r="M4033">
        <f t="shared" si="1458"/>
        <v>18.068887158390378</v>
      </c>
      <c r="N4033">
        <f t="shared" si="1465"/>
        <v>7.0490063323908864E-2</v>
      </c>
      <c r="O4033">
        <f t="shared" si="1466"/>
        <v>55.97022173055133</v>
      </c>
      <c r="P4033">
        <f t="shared" si="1467"/>
        <v>55.950660343486717</v>
      </c>
      <c r="Q4033">
        <f t="shared" si="1459"/>
        <v>-8.6462242939475686E-3</v>
      </c>
      <c r="R4033">
        <f t="shared" si="1468"/>
        <v>55.978867954845278</v>
      </c>
      <c r="S4033">
        <f t="shared" si="1460"/>
        <v>18.074651307919677</v>
      </c>
      <c r="T4033">
        <f t="shared" si="1461"/>
        <v>7.3698569758418815</v>
      </c>
      <c r="U4033">
        <f t="shared" si="1462"/>
        <v>0.48926802860971158</v>
      </c>
      <c r="V4033" s="6">
        <f t="shared" si="1470"/>
        <v>226144.00000004098</v>
      </c>
      <c r="W4033">
        <f t="shared" si="1475"/>
        <v>7.3714825782974547</v>
      </c>
      <c r="X4033">
        <f t="shared" si="1476"/>
        <v>18.118477409145832</v>
      </c>
      <c r="Y4033">
        <f t="shared" si="1471"/>
        <v>-4.168158269051029E-2</v>
      </c>
      <c r="Z4033">
        <f t="shared" si="1472"/>
        <v>-1.2855855733768714E-7</v>
      </c>
      <c r="AA4033">
        <f t="shared" si="1474"/>
        <v>-7.947934962634545E-8</v>
      </c>
      <c r="AB4033">
        <f t="shared" si="1473"/>
        <v>1.0011738345099932</v>
      </c>
      <c r="AC4033">
        <f t="shared" si="1469"/>
        <v>2.235165351172935</v>
      </c>
      <c r="AD4033">
        <f t="shared" si="1477"/>
        <v>7.4919879010403683E-10</v>
      </c>
      <c r="AE4033">
        <f t="shared" si="1478"/>
        <v>8.5487955575920549E-4</v>
      </c>
      <c r="AF4033">
        <f t="shared" si="1479"/>
        <v>8.7241509661920104E-8</v>
      </c>
      <c r="AG4033">
        <f t="shared" si="1480"/>
        <v>7.4919879010403679E-8</v>
      </c>
      <c r="AH4033">
        <f t="shared" si="1481"/>
        <v>8.7241509661920111E-4</v>
      </c>
    </row>
    <row r="4034" spans="1:34">
      <c r="A4034" s="4">
        <v>43290.002534722225</v>
      </c>
      <c r="B4034" s="3">
        <v>-1.1451600838881899E-3</v>
      </c>
      <c r="C4034">
        <v>2.68939290795061</v>
      </c>
      <c r="D4034" s="3">
        <v>1.8932679135905298E-2</v>
      </c>
      <c r="E4034" s="3">
        <v>1.87368739457997E-2</v>
      </c>
      <c r="F4034" s="3">
        <v>1.8728470884889201E-2</v>
      </c>
      <c r="G4034">
        <v>-4227524</v>
      </c>
      <c r="H4034">
        <v>16852554</v>
      </c>
      <c r="K4034">
        <f t="shared" si="1463"/>
        <v>73.700299266710999</v>
      </c>
      <c r="L4034">
        <f t="shared" si="1464"/>
        <v>53.977598611080978</v>
      </c>
      <c r="M4034">
        <f t="shared" si="1458"/>
        <v>18.074007385002002</v>
      </c>
      <c r="N4034">
        <f t="shared" si="1465"/>
        <v>7.0495830272656476E-2</v>
      </c>
      <c r="O4034">
        <f t="shared" si="1466"/>
        <v>55.975258088562548</v>
      </c>
      <c r="P4034">
        <f t="shared" si="1467"/>
        <v>55.960448327921043</v>
      </c>
      <c r="Q4034">
        <f t="shared" si="1459"/>
        <v>-6.5821958706138162E-2</v>
      </c>
      <c r="R4034">
        <f t="shared" si="1468"/>
        <v>56.041080047268686</v>
      </c>
      <c r="S4034">
        <f t="shared" si="1460"/>
        <v>18.117888690806094</v>
      </c>
      <c r="T4034">
        <f t="shared" si="1461"/>
        <v>7.3704640230784717</v>
      </c>
      <c r="U4034">
        <f t="shared" si="1462"/>
        <v>0.4892582687625196</v>
      </c>
      <c r="V4034" s="6">
        <f t="shared" si="1470"/>
        <v>226204.00000023656</v>
      </c>
      <c r="W4034">
        <f t="shared" si="1475"/>
        <v>7.3706770733104445</v>
      </c>
      <c r="X4034">
        <f t="shared" si="1476"/>
        <v>18.123697611749641</v>
      </c>
      <c r="Y4034">
        <f t="shared" si="1471"/>
        <v>-3.1861212965300943E-2</v>
      </c>
      <c r="Z4034">
        <f t="shared" si="1472"/>
        <v>4.1102156708977009E-8</v>
      </c>
      <c r="AA4034">
        <f t="shared" si="1474"/>
        <v>-8.4317093285484322E-8</v>
      </c>
      <c r="AB4034">
        <f t="shared" si="1473"/>
        <v>1.0005514795375547</v>
      </c>
      <c r="AC4034">
        <f t="shared" si="1469"/>
        <v>2.2351507031231166</v>
      </c>
      <c r="AD4034">
        <f t="shared" si="1477"/>
        <v>1.0397703732694186E-9</v>
      </c>
      <c r="AE4034">
        <f t="shared" si="1478"/>
        <v>-3.3882990329501649E-4</v>
      </c>
      <c r="AF4034">
        <f t="shared" si="1479"/>
        <v>-3.054827860898162E-7</v>
      </c>
      <c r="AG4034">
        <f t="shared" si="1480"/>
        <v>1.0397703732694186E-7</v>
      </c>
      <c r="AH4034" t="str">
        <f t="shared" si="1481"/>
        <v>NaN</v>
      </c>
    </row>
    <row r="4035" spans="1:34">
      <c r="A4035" s="4">
        <v>43290.003229166665</v>
      </c>
      <c r="B4035" s="3">
        <v>-1.14470818001791E-3</v>
      </c>
      <c r="C4035">
        <v>2.6893893402884701</v>
      </c>
      <c r="D4035" s="3">
        <v>1.8922321023510401E-2</v>
      </c>
      <c r="E4035">
        <v>1.8721556783038999E-2</v>
      </c>
      <c r="F4035" s="3">
        <v>1.8703315050734099E-2</v>
      </c>
      <c r="G4035">
        <v>-4227524</v>
      </c>
      <c r="H4035">
        <v>16852553</v>
      </c>
      <c r="K4035">
        <f t="shared" si="1463"/>
        <v>73.67151112306702</v>
      </c>
      <c r="L4035">
        <f t="shared" si="1464"/>
        <v>53.98187758248794</v>
      </c>
      <c r="M4035">
        <f t="shared" si="1458"/>
        <v>18.075440167541416</v>
      </c>
      <c r="N4035">
        <f t="shared" si="1465"/>
        <v>7.0494748969764418E-2</v>
      </c>
      <c r="O4035">
        <f t="shared" si="1466"/>
        <v>55.944146969215716</v>
      </c>
      <c r="P4035">
        <f t="shared" si="1467"/>
        <v>55.914604968097763</v>
      </c>
      <c r="Q4035">
        <f t="shared" si="1459"/>
        <v>-2.1115455895817092E-2</v>
      </c>
      <c r="R4035">
        <f t="shared" si="1468"/>
        <v>55.965262425111533</v>
      </c>
      <c r="S4035">
        <f t="shared" si="1460"/>
        <v>18.089517138138628</v>
      </c>
      <c r="T4035">
        <f t="shared" si="1461"/>
        <v>7.3703502017214131</v>
      </c>
      <c r="U4035">
        <f t="shared" si="1462"/>
        <v>0.48926009873387122</v>
      </c>
      <c r="V4035" s="6">
        <f t="shared" si="1470"/>
        <v>226263.99999980349</v>
      </c>
      <c r="W4035">
        <f t="shared" si="1475"/>
        <v>7.3699766341912936</v>
      </c>
      <c r="X4035">
        <f t="shared" si="1476"/>
        <v>18.124923673899367</v>
      </c>
      <c r="Y4035">
        <f t="shared" si="1471"/>
        <v>-4.1933200296632833E-2</v>
      </c>
      <c r="Z4035">
        <f t="shared" si="1472"/>
        <v>-7.5880904725356571E-8</v>
      </c>
      <c r="AA4035">
        <f t="shared" si="1474"/>
        <v>-1.3078332218842242E-7</v>
      </c>
      <c r="AB4035">
        <f t="shared" si="1473"/>
        <v>1.0011892821566915</v>
      </c>
      <c r="AC4035">
        <f t="shared" si="1469"/>
        <v>2.2351534496324623</v>
      </c>
      <c r="AD4035">
        <f t="shared" si="1477"/>
        <v>1.2254031942443875E-9</v>
      </c>
      <c r="AE4035">
        <f t="shared" si="1478"/>
        <v>-6.4659156906263324E-4</v>
      </c>
      <c r="AF4035">
        <f t="shared" si="1479"/>
        <v>-1.8866007663732427E-7</v>
      </c>
      <c r="AG4035">
        <f t="shared" si="1480"/>
        <v>1.2254031942443874E-7</v>
      </c>
      <c r="AH4035" t="str">
        <f t="shared" si="1481"/>
        <v>NaN</v>
      </c>
    </row>
    <row r="4036" spans="1:34">
      <c r="A4036" s="4">
        <v>43290.003923611112</v>
      </c>
      <c r="B4036" s="3">
        <v>-1.14431573718321E-3</v>
      </c>
      <c r="C4036">
        <v>2.6893643666535398</v>
      </c>
      <c r="D4036" s="3">
        <v>1.89184203795776E-2</v>
      </c>
      <c r="E4036" s="3">
        <v>1.8723697380319201E-2</v>
      </c>
      <c r="F4036" s="3">
        <v>1.8705316082996401E-2</v>
      </c>
      <c r="G4036">
        <v>-4227524</v>
      </c>
      <c r="H4036">
        <v>16852557</v>
      </c>
      <c r="K4036">
        <f t="shared" si="1463"/>
        <v>73.64651089306146</v>
      </c>
      <c r="L4036">
        <f t="shared" si="1464"/>
        <v>53.954247013785192</v>
      </c>
      <c r="M4036">
        <f t="shared" si="1458"/>
        <v>18.06618827202114</v>
      </c>
      <c r="N4036">
        <f t="shared" si="1465"/>
        <v>7.0487179849534912E-2</v>
      </c>
      <c r="O4036">
        <f t="shared" si="1466"/>
        <v>55.932431186040532</v>
      </c>
      <c r="P4036">
        <f t="shared" si="1467"/>
        <v>55.921011648818343</v>
      </c>
      <c r="Q4036">
        <f t="shared" si="1459"/>
        <v>-3.8862186287943246E-2</v>
      </c>
      <c r="R4036">
        <f t="shared" si="1468"/>
        <v>55.971293372328475</v>
      </c>
      <c r="S4036">
        <f t="shared" si="1460"/>
        <v>18.092096396213101</v>
      </c>
      <c r="T4036">
        <f t="shared" si="1461"/>
        <v>7.3695534522235695</v>
      </c>
      <c r="U4036">
        <f t="shared" si="1462"/>
        <v>0.48927290853330802</v>
      </c>
      <c r="V4036" s="6">
        <f t="shared" si="1470"/>
        <v>226323.99999999907</v>
      </c>
      <c r="W4036">
        <f t="shared" si="1475"/>
        <v>7.3692674395831634</v>
      </c>
      <c r="X4036">
        <f t="shared" si="1476"/>
        <v>18.126859578230725</v>
      </c>
      <c r="Y4036">
        <f t="shared" si="1471"/>
        <v>-2.4012746270900703E-2</v>
      </c>
      <c r="Z4036">
        <f t="shared" si="1472"/>
        <v>4.7425565207601589E-8</v>
      </c>
      <c r="AA4036">
        <f t="shared" si="1474"/>
        <v>-1.2432179893983909E-7</v>
      </c>
      <c r="AB4036">
        <f t="shared" si="1473"/>
        <v>1.0000544228976513</v>
      </c>
      <c r="AC4036">
        <f t="shared" si="1469"/>
        <v>2.2351726751978451</v>
      </c>
      <c r="AD4036">
        <f t="shared" si="1477"/>
        <v>2.0342008936214897E-9</v>
      </c>
      <c r="AE4036">
        <f t="shared" si="1478"/>
        <v>-5.3479034996850908E-4</v>
      </c>
      <c r="AF4036">
        <f t="shared" si="1479"/>
        <v>-3.7865292388615378E-7</v>
      </c>
      <c r="AG4036">
        <f t="shared" si="1480"/>
        <v>2.0342008936214897E-7</v>
      </c>
      <c r="AH4036" t="str">
        <f t="shared" si="1481"/>
        <v>NaN</v>
      </c>
    </row>
    <row r="4037" spans="1:34">
      <c r="A4037" s="4">
        <v>43290.004618055558</v>
      </c>
      <c r="B4037" s="3">
        <v>-1.14979804466202E-3</v>
      </c>
      <c r="C4037">
        <v>2.68940717859914</v>
      </c>
      <c r="D4037" s="3">
        <v>1.8950279602431699E-2</v>
      </c>
      <c r="E4037" s="3">
        <v>1.87545814421901E-2</v>
      </c>
      <c r="F4037" s="3">
        <v>1.8728173112231201E-2</v>
      </c>
      <c r="G4037">
        <v>-4227524</v>
      </c>
      <c r="H4037">
        <v>16852726</v>
      </c>
      <c r="K4037">
        <f t="shared" si="1463"/>
        <v>73.995756530419541</v>
      </c>
      <c r="L4037">
        <f t="shared" si="1464"/>
        <v>54.273447294238402</v>
      </c>
      <c r="M4037">
        <f t="shared" si="1458"/>
        <v>18.173070170709785</v>
      </c>
      <c r="N4037">
        <f t="shared" si="1465"/>
        <v>7.0500155484215718E-2</v>
      </c>
      <c r="O4037">
        <f t="shared" si="1466"/>
        <v>56.028121988256515</v>
      </c>
      <c r="P4037">
        <f t="shared" si="1467"/>
        <v>56.013445814549392</v>
      </c>
      <c r="Q4037">
        <f t="shared" si="1459"/>
        <v>-1.2060596628941767E-2</v>
      </c>
      <c r="R4037">
        <f t="shared" si="1468"/>
        <v>56.040182584885457</v>
      </c>
      <c r="S4037">
        <f t="shared" si="1460"/>
        <v>18.181110568462412</v>
      </c>
      <c r="T4037">
        <f t="shared" si="1461"/>
        <v>7.3709193085057594</v>
      </c>
      <c r="U4037">
        <f t="shared" si="1462"/>
        <v>0.48925094887712783</v>
      </c>
      <c r="V4037" s="6">
        <f t="shared" si="1470"/>
        <v>226384.00000019465</v>
      </c>
      <c r="W4037">
        <f t="shared" si="1475"/>
        <v>7.3686691478355479</v>
      </c>
      <c r="X4037">
        <f t="shared" si="1476"/>
        <v>18.128469640335773</v>
      </c>
      <c r="Y4037">
        <f t="shared" si="1471"/>
        <v>-1.8414606850792364E-2</v>
      </c>
      <c r="Z4037">
        <f t="shared" si="1472"/>
        <v>-1.0974510994181219E-7</v>
      </c>
      <c r="AA4037">
        <f t="shared" si="1474"/>
        <v>-9.4664489450855197E-8</v>
      </c>
      <c r="AB4037">
        <f t="shared" si="1473"/>
        <v>0.99970170863176588</v>
      </c>
      <c r="AC4037">
        <f t="shared" si="1469"/>
        <v>2.2351397170857559</v>
      </c>
      <c r="AD4037">
        <f t="shared" si="1477"/>
        <v>2.0197919127513551E-9</v>
      </c>
      <c r="AE4037">
        <f t="shared" si="1478"/>
        <v>-1.9179872809091023E-4</v>
      </c>
      <c r="AF4037">
        <f t="shared" si="1479"/>
        <v>-1.0483153429634574E-6</v>
      </c>
      <c r="AG4037">
        <f t="shared" si="1480"/>
        <v>2.0197919127513551E-7</v>
      </c>
      <c r="AH4037" t="str">
        <f t="shared" si="1481"/>
        <v>NaN</v>
      </c>
    </row>
    <row r="4038" spans="1:34">
      <c r="A4038" s="4">
        <v>43290.005324074074</v>
      </c>
      <c r="B4038" s="3">
        <v>-1.14883477588592E-3</v>
      </c>
      <c r="C4038">
        <v>2.6893227439286398</v>
      </c>
      <c r="D4038" s="3">
        <v>1.89203469171298E-2</v>
      </c>
      <c r="E4038" s="3">
        <v>1.8719321048101801E-2</v>
      </c>
      <c r="F4038" s="3">
        <v>1.8695775447031299E-2</v>
      </c>
      <c r="G4038">
        <v>-4227524</v>
      </c>
      <c r="H4038">
        <v>16852543</v>
      </c>
      <c r="K4038">
        <f t="shared" si="1463"/>
        <v>73.934392329495665</v>
      </c>
      <c r="L4038">
        <f t="shared" si="1464"/>
        <v>54.254669529365174</v>
      </c>
      <c r="M4038">
        <f t="shared" si="1458"/>
        <v>18.166782572340729</v>
      </c>
      <c r="N4038">
        <f t="shared" si="1465"/>
        <v>7.0474564649147475E-2</v>
      </c>
      <c r="O4038">
        <f t="shared" si="1466"/>
        <v>55.938217639925909</v>
      </c>
      <c r="P4038">
        <f t="shared" si="1467"/>
        <v>55.907913546011528</v>
      </c>
      <c r="Q4038">
        <f t="shared" si="1459"/>
        <v>-4.3210376354920754E-3</v>
      </c>
      <c r="R4038">
        <f t="shared" si="1468"/>
        <v>55.942538677561402</v>
      </c>
      <c r="S4038">
        <f t="shared" si="1460"/>
        <v>18.169663264097725</v>
      </c>
      <c r="T4038">
        <f t="shared" si="1461"/>
        <v>7.3682255363933145</v>
      </c>
      <c r="U4038">
        <f t="shared" si="1462"/>
        <v>0.48929425819904443</v>
      </c>
      <c r="V4038" s="6">
        <f t="shared" si="1470"/>
        <v>226444.99999999534</v>
      </c>
      <c r="W4038">
        <f t="shared" si="1475"/>
        <v>7.3680679375916061</v>
      </c>
      <c r="X4038">
        <f t="shared" si="1476"/>
        <v>18.135930183494366</v>
      </c>
      <c r="Y4038">
        <f t="shared" si="1471"/>
        <v>-7.1831084400149807E-3</v>
      </c>
      <c r="Z4038">
        <f t="shared" si="1472"/>
        <v>-4.2643814142395882E-7</v>
      </c>
      <c r="AA4038">
        <f t="shared" si="1474"/>
        <v>-1.1092468326401669E-7</v>
      </c>
      <c r="AB4038">
        <f t="shared" si="1473"/>
        <v>0.99899439763660369</v>
      </c>
      <c r="AC4038">
        <f t="shared" si="1469"/>
        <v>2.2352047178068295</v>
      </c>
      <c r="AD4038">
        <f t="shared" si="1477"/>
        <v>6.0675084142364796E-9</v>
      </c>
      <c r="AE4038">
        <f t="shared" si="1478"/>
        <v>-8.7163666484159859E-5</v>
      </c>
      <c r="AF4038">
        <f t="shared" si="1479"/>
        <v>-6.9295643637490974E-6</v>
      </c>
      <c r="AG4038">
        <f t="shared" si="1480"/>
        <v>6.0675084142364791E-7</v>
      </c>
      <c r="AH4038" t="str">
        <f t="shared" si="1481"/>
        <v>NaN</v>
      </c>
    </row>
    <row r="4039" spans="1:34">
      <c r="A4039" s="4">
        <v>43290.006018518521</v>
      </c>
      <c r="B4039" s="3">
        <v>-1.14407789304096E-3</v>
      </c>
      <c r="C4039">
        <v>2.6892454445824101</v>
      </c>
      <c r="D4039" s="3">
        <v>1.89193598639395E-2</v>
      </c>
      <c r="E4039" s="3">
        <v>1.8703290352914299E-2</v>
      </c>
      <c r="F4039" s="3">
        <v>1.8695072703558299E-2</v>
      </c>
      <c r="G4039">
        <v>-4227524</v>
      </c>
      <c r="H4039">
        <v>16852511</v>
      </c>
      <c r="K4039">
        <f t="shared" si="1463"/>
        <v>73.631359238512161</v>
      </c>
      <c r="L4039">
        <f t="shared" si="1464"/>
        <v>53.95256018828119</v>
      </c>
      <c r="M4039">
        <f t="shared" si="1458"/>
        <v>18.065623450735995</v>
      </c>
      <c r="N4039">
        <f t="shared" si="1465"/>
        <v>7.0451136419860533E-2</v>
      </c>
      <c r="O4039">
        <f t="shared" si="1466"/>
        <v>55.935252975281003</v>
      </c>
      <c r="P4039">
        <f t="shared" si="1467"/>
        <v>55.859934625947851</v>
      </c>
      <c r="Q4039">
        <f t="shared" si="1459"/>
        <v>-5.1676910556111011E-3</v>
      </c>
      <c r="R4039">
        <f t="shared" si="1468"/>
        <v>55.940420666336614</v>
      </c>
      <c r="S4039">
        <f t="shared" si="1460"/>
        <v>18.069068578106403</v>
      </c>
      <c r="T4039">
        <f t="shared" si="1461"/>
        <v>7.3657594069946883</v>
      </c>
      <c r="U4039">
        <f t="shared" si="1462"/>
        <v>0.48933390757826256</v>
      </c>
      <c r="V4039" s="6">
        <f t="shared" si="1470"/>
        <v>226505.00000019092</v>
      </c>
      <c r="W4039">
        <f t="shared" si="1475"/>
        <v>7.3676447556237896</v>
      </c>
      <c r="X4039">
        <f t="shared" si="1476"/>
        <v>18.145515220786276</v>
      </c>
      <c r="Y4039">
        <f t="shared" si="1471"/>
        <v>-2.0509697288299358E-3</v>
      </c>
      <c r="Z4039">
        <f t="shared" si="1472"/>
        <v>-2.1815760106663735E-7</v>
      </c>
      <c r="AA4039">
        <f t="shared" si="1474"/>
        <v>-1.1486654841517336E-7</v>
      </c>
      <c r="AB4039">
        <f t="shared" si="1473"/>
        <v>0.99866273407622463</v>
      </c>
      <c r="AC4039">
        <f t="shared" si="1469"/>
        <v>2.2352642255092183</v>
      </c>
      <c r="AD4039">
        <f t="shared" si="1477"/>
        <v>2.2005968940814283E-8</v>
      </c>
      <c r="AE4039">
        <f t="shared" si="1478"/>
        <v>-7.0259229989616672E-5</v>
      </c>
      <c r="AF4039">
        <f t="shared" si="1479"/>
        <v>-3.1179428160071803E-5</v>
      </c>
      <c r="AG4039">
        <f t="shared" si="1480"/>
        <v>2.2005968940814284E-6</v>
      </c>
      <c r="AH4039" t="str">
        <f t="shared" si="1481"/>
        <v>NaN</v>
      </c>
    </row>
    <row r="4040" spans="1:34">
      <c r="A4040" s="4">
        <v>43290.006712962961</v>
      </c>
      <c r="B4040" s="3">
        <v>-1.1494174940344199E-3</v>
      </c>
      <c r="C4040">
        <v>2.68924068769957</v>
      </c>
      <c r="D4040" s="3">
        <v>1.8929159042600101E-2</v>
      </c>
      <c r="E4040" s="3">
        <v>1.8730594860444399E-2</v>
      </c>
      <c r="F4040" s="3">
        <v>1.8702016761944801E-2</v>
      </c>
      <c r="G4040">
        <v>-4227524</v>
      </c>
      <c r="H4040">
        <v>16852549</v>
      </c>
      <c r="K4040">
        <f t="shared" si="1463"/>
        <v>73.971513883140659</v>
      </c>
      <c r="L4040">
        <f t="shared" si="1464"/>
        <v>54.283586931359253</v>
      </c>
      <c r="M4040">
        <f t="shared" si="1458"/>
        <v>18.176465354654962</v>
      </c>
      <c r="N4040">
        <f t="shared" si="1465"/>
        <v>7.0449694682675104E-2</v>
      </c>
      <c r="O4040">
        <f t="shared" si="1466"/>
        <v>55.964685308624006</v>
      </c>
      <c r="P4040">
        <f t="shared" si="1467"/>
        <v>55.941655397807203</v>
      </c>
      <c r="Q4040">
        <f t="shared" si="1459"/>
        <v>3.3358195046133687E-3</v>
      </c>
      <c r="R4040">
        <f t="shared" si="1468"/>
        <v>55.961349489119392</v>
      </c>
      <c r="S4040">
        <f t="shared" si="1460"/>
        <v>18.174241474985219</v>
      </c>
      <c r="T4040">
        <f t="shared" si="1461"/>
        <v>7.3656076451856958</v>
      </c>
      <c r="U4040">
        <f t="shared" si="1462"/>
        <v>0.48933634754005828</v>
      </c>
      <c r="V4040" s="6">
        <f t="shared" si="1470"/>
        <v>226564.99999975786</v>
      </c>
      <c r="W4040">
        <f t="shared" si="1475"/>
        <v>7.3673558244871238</v>
      </c>
      <c r="X4040">
        <f t="shared" si="1476"/>
        <v>18.150630497417144</v>
      </c>
      <c r="Y4040">
        <f t="shared" si="1471"/>
        <v>-6.5759470459122822E-3</v>
      </c>
      <c r="Z4040">
        <f t="shared" si="1472"/>
        <v>7.9042609085200013E-8</v>
      </c>
      <c r="AA4040">
        <f t="shared" si="1474"/>
        <v>-1.1581841924711189E-7</v>
      </c>
      <c r="AB4040">
        <f t="shared" si="1473"/>
        <v>0.99895680364632489</v>
      </c>
      <c r="AC4040">
        <f t="shared" si="1469"/>
        <v>2.2352678875216689</v>
      </c>
      <c r="AD4040">
        <f t="shared" si="1477"/>
        <v>6.9203205609402185E-9</v>
      </c>
      <c r="AE4040">
        <f t="shared" si="1478"/>
        <v>-1.3896560700455031E-4</v>
      </c>
      <c r="AF4040">
        <f t="shared" si="1479"/>
        <v>-4.9573538494781153E-6</v>
      </c>
      <c r="AG4040">
        <f t="shared" si="1480"/>
        <v>6.9203205609402185E-7</v>
      </c>
      <c r="AH4040" t="str">
        <f t="shared" si="1481"/>
        <v>NaN</v>
      </c>
    </row>
    <row r="4041" spans="1:34">
      <c r="A4041" s="4">
        <v>43290.007407407407</v>
      </c>
      <c r="B4041" s="3">
        <v>-1.14655147212034E-3</v>
      </c>
      <c r="C4041">
        <v>2.6892751751001902</v>
      </c>
      <c r="D4041" s="3">
        <v>1.89278271154035E-2</v>
      </c>
      <c r="E4041" s="3">
        <v>1.8731938679848101E-2</v>
      </c>
      <c r="F4041" s="3">
        <v>1.87077339969801E-2</v>
      </c>
      <c r="G4041">
        <v>-4227524</v>
      </c>
      <c r="H4041">
        <v>16852555</v>
      </c>
      <c r="K4041">
        <f t="shared" si="1463"/>
        <v>73.788936445823637</v>
      </c>
      <c r="L4041">
        <f t="shared" si="1464"/>
        <v>54.093494240621496</v>
      </c>
      <c r="M4041">
        <f t="shared" si="1458"/>
        <v>18.11281419594032</v>
      </c>
      <c r="N4041">
        <f t="shared" si="1465"/>
        <v>7.0460147277278423E-2</v>
      </c>
      <c r="O4041">
        <f t="shared" si="1466"/>
        <v>55.960684797295784</v>
      </c>
      <c r="P4041">
        <f t="shared" si="1467"/>
        <v>55.945677369592964</v>
      </c>
      <c r="Q4041">
        <f t="shared" si="1459"/>
        <v>-1.7895969586739113E-2</v>
      </c>
      <c r="R4041">
        <f t="shared" si="1468"/>
        <v>55.978580766882523</v>
      </c>
      <c r="S4041">
        <f t="shared" si="1460"/>
        <v>18.124744842331481</v>
      </c>
      <c r="T4041">
        <f t="shared" si="1461"/>
        <v>7.3667079183018336</v>
      </c>
      <c r="U4041">
        <f t="shared" si="1462"/>
        <v>0.48931865781702505</v>
      </c>
      <c r="V4041" s="6">
        <f t="shared" si="1470"/>
        <v>226624.99999995343</v>
      </c>
      <c r="W4041">
        <f t="shared" si="1475"/>
        <v>7.3669705829715788</v>
      </c>
      <c r="X4041">
        <f t="shared" si="1476"/>
        <v>18.152551528432735</v>
      </c>
      <c r="Y4041">
        <f t="shared" si="1471"/>
        <v>4.2053678478382039E-3</v>
      </c>
      <c r="Z4041">
        <f t="shared" si="1472"/>
        <v>-7.2719199983153536E-8</v>
      </c>
      <c r="AA4041">
        <f t="shared" si="1474"/>
        <v>-8.7493728942391912E-8</v>
      </c>
      <c r="AB4041">
        <f t="shared" si="1473"/>
        <v>0.99827144675777191</v>
      </c>
      <c r="AC4041">
        <f t="shared" si="1469"/>
        <v>2.2352413379313765</v>
      </c>
      <c r="AD4041">
        <f t="shared" si="1477"/>
        <v>-8.1747534701296474E-9</v>
      </c>
      <c r="AE4041">
        <f t="shared" si="1478"/>
        <v>-1.380914981334795E-4</v>
      </c>
      <c r="AF4041">
        <f t="shared" si="1479"/>
        <v>5.8930314527845985E-6</v>
      </c>
      <c r="AG4041" t="str">
        <f t="shared" si="1480"/>
        <v>NaN</v>
      </c>
      <c r="AH4041">
        <f t="shared" si="1481"/>
        <v>5.8930314527845987E-2</v>
      </c>
    </row>
    <row r="4042" spans="1:34">
      <c r="A4042" s="4">
        <v>43290.008101851854</v>
      </c>
      <c r="B4042" s="3">
        <v>-1.1525094678836499E-3</v>
      </c>
      <c r="C4042">
        <v>2.6892133356232102</v>
      </c>
      <c r="D4042" s="3">
        <v>1.89241524234058E-2</v>
      </c>
      <c r="E4042" s="3">
        <v>1.8728989412484201E-2</v>
      </c>
      <c r="F4042" s="3">
        <v>1.86891172503965E-2</v>
      </c>
      <c r="G4042">
        <v>-4227524</v>
      </c>
      <c r="H4042">
        <v>16852562</v>
      </c>
      <c r="K4042">
        <f t="shared" si="1463"/>
        <v>74.168485392280317</v>
      </c>
      <c r="L4042">
        <f t="shared" si="1464"/>
        <v>54.497514731029312</v>
      </c>
      <c r="M4042">
        <f t="shared" si="1458"/>
        <v>18.24809752671495</v>
      </c>
      <c r="N4042">
        <f t="shared" si="1465"/>
        <v>7.0441404693850004E-2</v>
      </c>
      <c r="O4042">
        <f t="shared" si="1466"/>
        <v>55.949647672292237</v>
      </c>
      <c r="P4042">
        <f t="shared" si="1467"/>
        <v>55.936850387266624</v>
      </c>
      <c r="Q4042">
        <f t="shared" si="1459"/>
        <v>2.7176253625640356E-2</v>
      </c>
      <c r="R4042">
        <f t="shared" si="1468"/>
        <v>55.922471418666596</v>
      </c>
      <c r="S4042">
        <f t="shared" si="1460"/>
        <v>18.229980024297856</v>
      </c>
      <c r="T4042">
        <f t="shared" si="1461"/>
        <v>7.3647350147830535</v>
      </c>
      <c r="U4042">
        <f t="shared" si="1462"/>
        <v>0.48935037732039782</v>
      </c>
      <c r="V4042" s="6">
        <f t="shared" si="1470"/>
        <v>226685.00000014901</v>
      </c>
      <c r="W4042">
        <f t="shared" si="1475"/>
        <v>7.3667604512358329</v>
      </c>
      <c r="X4042">
        <f t="shared" si="1476"/>
        <v>18.15688371290393</v>
      </c>
      <c r="Y4042">
        <f t="shared" si="1471"/>
        <v>-1.2175323746208258E-2</v>
      </c>
      <c r="Z4042">
        <f t="shared" si="1472"/>
        <v>-1.034739607834532E-7</v>
      </c>
      <c r="AA4042">
        <f t="shared" si="1474"/>
        <v>-1.6185537258361389E-8</v>
      </c>
      <c r="AB4042">
        <f t="shared" si="1473"/>
        <v>0.99931225444897853</v>
      </c>
      <c r="AC4042">
        <f t="shared" si="1469"/>
        <v>2.2352889440932846</v>
      </c>
      <c r="AD4042">
        <f t="shared" si="1477"/>
        <v>5.2234516511353233E-10</v>
      </c>
      <c r="AE4042">
        <f t="shared" si="1478"/>
        <v>-6.0513812410713079E-5</v>
      </c>
      <c r="AF4042">
        <f t="shared" si="1479"/>
        <v>-8.5927880682295261E-7</v>
      </c>
      <c r="AG4042">
        <f t="shared" si="1480"/>
        <v>5.223451651135323E-8</v>
      </c>
      <c r="AH4042" t="str">
        <f t="shared" si="1481"/>
        <v>NaN</v>
      </c>
    </row>
    <row r="4043" spans="1:34">
      <c r="A4043" s="4">
        <v>43290.00880787037</v>
      </c>
      <c r="B4043" s="3">
        <v>-1.1459925383860499E-3</v>
      </c>
      <c r="C4043">
        <v>2.6892359308167202</v>
      </c>
      <c r="D4043" s="3">
        <v>1.8921833443018801E-2</v>
      </c>
      <c r="E4043">
        <v>1.8730024034502999E-2</v>
      </c>
      <c r="F4043" s="3">
        <v>1.8711021407125401E-2</v>
      </c>
      <c r="G4043">
        <v>-4227524</v>
      </c>
      <c r="H4043">
        <v>16852569</v>
      </c>
      <c r="K4043">
        <f t="shared" si="1463"/>
        <v>73.75333005763261</v>
      </c>
      <c r="L4043">
        <f t="shared" si="1464"/>
        <v>54.05356658171354</v>
      </c>
      <c r="M4043">
        <f t="shared" si="1458"/>
        <v>18.099444708957993</v>
      </c>
      <c r="N4043">
        <f t="shared" si="1465"/>
        <v>7.044825294548672E-2</v>
      </c>
      <c r="O4043">
        <f t="shared" si="1466"/>
        <v>55.942682496318817</v>
      </c>
      <c r="P4043">
        <f t="shared" si="1467"/>
        <v>55.939946949615013</v>
      </c>
      <c r="Q4043">
        <f t="shared" si="1459"/>
        <v>-4.580625527752602E-2</v>
      </c>
      <c r="R4043">
        <f t="shared" si="1468"/>
        <v>55.988488751596343</v>
      </c>
      <c r="S4043">
        <f t="shared" si="1460"/>
        <v>18.129982212476342</v>
      </c>
      <c r="T4043">
        <f t="shared" si="1461"/>
        <v>7.3654558833763923</v>
      </c>
      <c r="U4043">
        <f t="shared" si="1462"/>
        <v>0.48933878750185872</v>
      </c>
      <c r="V4043" s="6">
        <f t="shared" si="1470"/>
        <v>226745.99999994971</v>
      </c>
      <c r="W4043">
        <f t="shared" si="1475"/>
        <v>7.3664452536322038</v>
      </c>
      <c r="X4043">
        <f t="shared" si="1476"/>
        <v>18.165142468568686</v>
      </c>
      <c r="Y4043">
        <f t="shared" si="1471"/>
        <v>1.0853133918142059E-3</v>
      </c>
      <c r="Z4043">
        <f t="shared" si="1472"/>
        <v>4.0762469384031853E-8</v>
      </c>
      <c r="AA4043">
        <f t="shared" si="1474"/>
        <v>2.3330169329498924E-9</v>
      </c>
      <c r="AB4043">
        <f t="shared" si="1473"/>
        <v>0.99846727662251789</v>
      </c>
      <c r="AC4043">
        <f t="shared" si="1469"/>
        <v>2.2352715495341275</v>
      </c>
      <c r="AD4043">
        <f t="shared" si="1477"/>
        <v>8.4463743710640896E-10</v>
      </c>
      <c r="AE4043">
        <f t="shared" si="1478"/>
        <v>-2.1883094820526641E-4</v>
      </c>
      <c r="AF4043">
        <f t="shared" si="1479"/>
        <v>-3.8423119427068704E-7</v>
      </c>
      <c r="AG4043">
        <f t="shared" si="1480"/>
        <v>8.4463743710640898E-8</v>
      </c>
      <c r="AH4043" t="str">
        <f t="shared" si="1481"/>
        <v>NaN</v>
      </c>
    </row>
    <row r="4044" spans="1:34">
      <c r="A4044" s="4">
        <v>43290.009502314817</v>
      </c>
      <c r="B4044" s="3">
        <v>-1.1514153848293099E-3</v>
      </c>
      <c r="C4044">
        <v>2.6892287954924501</v>
      </c>
      <c r="D4044" s="3">
        <v>1.89202755638871E-2</v>
      </c>
      <c r="E4044" s="3">
        <v>1.8723697380319201E-2</v>
      </c>
      <c r="F4044" s="3">
        <v>1.8687009019977299E-2</v>
      </c>
      <c r="G4044">
        <v>-4227524</v>
      </c>
      <c r="H4044">
        <v>16852569</v>
      </c>
      <c r="K4044">
        <f t="shared" si="1463"/>
        <v>74.098787781354162</v>
      </c>
      <c r="L4044">
        <f t="shared" si="1464"/>
        <v>54.430588369801967</v>
      </c>
      <c r="M4044">
        <f t="shared" si="1458"/>
        <v>18.225687720087759</v>
      </c>
      <c r="N4044">
        <f t="shared" si="1465"/>
        <v>7.0446090339705558E-2</v>
      </c>
      <c r="O4044">
        <f t="shared" si="1466"/>
        <v>55.938003326818965</v>
      </c>
      <c r="P4044">
        <f t="shared" si="1467"/>
        <v>55.921011648818343</v>
      </c>
      <c r="Q4044">
        <f t="shared" si="1459"/>
        <v>2.1885941827328281E-2</v>
      </c>
      <c r="R4044">
        <f t="shared" si="1468"/>
        <v>55.916117384991637</v>
      </c>
      <c r="S4044">
        <f t="shared" si="1460"/>
        <v>18.211097092202873</v>
      </c>
      <c r="T4044">
        <f t="shared" si="1461"/>
        <v>7.3652282406625851</v>
      </c>
      <c r="U4044">
        <f t="shared" si="1462"/>
        <v>0.48934244744455713</v>
      </c>
      <c r="V4044" s="6">
        <f t="shared" si="1470"/>
        <v>226806.00000014529</v>
      </c>
      <c r="W4044">
        <f t="shared" si="1475"/>
        <v>7.365721466542416</v>
      </c>
      <c r="X4044">
        <f t="shared" si="1476"/>
        <v>18.163769941323867</v>
      </c>
      <c r="Y4044">
        <f t="shared" si="1471"/>
        <v>-1.3421709847184122E-3</v>
      </c>
      <c r="Z4044">
        <f t="shared" si="1472"/>
        <v>8.8527722191227661E-8</v>
      </c>
      <c r="AA4044">
        <f t="shared" si="1474"/>
        <v>8.9587846024580203E-9</v>
      </c>
      <c r="AB4044">
        <f t="shared" si="1473"/>
        <v>0.99863169717097677</v>
      </c>
      <c r="AC4044">
        <f t="shared" si="1469"/>
        <v>2.2352770425528115</v>
      </c>
      <c r="AD4044">
        <f t="shared" si="1477"/>
        <v>-2.6227078374153065E-9</v>
      </c>
      <c r="AE4044">
        <f t="shared" si="1478"/>
        <v>-5.0853631477797807E-4</v>
      </c>
      <c r="AF4044">
        <f t="shared" si="1479"/>
        <v>5.1340368144310659E-7</v>
      </c>
      <c r="AG4044" t="str">
        <f t="shared" si="1480"/>
        <v>NaN</v>
      </c>
      <c r="AH4044">
        <f t="shared" si="1481"/>
        <v>5.1340368144310658E-3</v>
      </c>
    </row>
    <row r="4045" spans="1:34">
      <c r="A4045" s="4">
        <v>43290.010196759256</v>
      </c>
      <c r="B4045" s="3">
        <v>-1.1520694562204899E-3</v>
      </c>
      <c r="C4045">
        <v>2.6892692289966398</v>
      </c>
      <c r="D4045" s="3">
        <v>1.8916696009546301E-2</v>
      </c>
      <c r="E4045" s="3">
        <v>1.8719998903907301E-2</v>
      </c>
      <c r="F4045" s="3">
        <v>1.8684102758834299E-2</v>
      </c>
      <c r="G4045">
        <v>-4227524</v>
      </c>
      <c r="H4045">
        <v>16852569</v>
      </c>
      <c r="K4045">
        <f t="shared" si="1463"/>
        <v>74.140454831364266</v>
      </c>
      <c r="L4045">
        <f t="shared" si="1464"/>
        <v>54.476075673634355</v>
      </c>
      <c r="M4045">
        <f t="shared" si="1458"/>
        <v>18.240918813847859</v>
      </c>
      <c r="N4045">
        <f t="shared" si="1465"/>
        <v>7.0458345105796544E-2</v>
      </c>
      <c r="O4045">
        <f t="shared" si="1466"/>
        <v>55.92725195262458</v>
      </c>
      <c r="P4045">
        <f t="shared" si="1467"/>
        <v>55.909942328240021</v>
      </c>
      <c r="Q4045">
        <f t="shared" si="1459"/>
        <v>1.9893800496042502E-2</v>
      </c>
      <c r="R4045">
        <f t="shared" si="1468"/>
        <v>55.907358152128538</v>
      </c>
      <c r="S4045">
        <f t="shared" si="1460"/>
        <v>18.22765628018383</v>
      </c>
      <c r="T4045">
        <f t="shared" si="1461"/>
        <v>7.3665182160405847</v>
      </c>
      <c r="U4045">
        <f t="shared" si="1462"/>
        <v>0.48932170776926986</v>
      </c>
      <c r="V4045" s="6">
        <f t="shared" si="1470"/>
        <v>226865.99999971222</v>
      </c>
      <c r="W4045">
        <f t="shared" si="1475"/>
        <v>7.3654179429241173</v>
      </c>
      <c r="X4045">
        <f t="shared" si="1476"/>
        <v>18.168072422963618</v>
      </c>
      <c r="Y4045">
        <f t="shared" si="1471"/>
        <v>7.9385018415341815E-3</v>
      </c>
      <c r="Z4045">
        <f t="shared" si="1472"/>
        <v>7.2719200364254874E-8</v>
      </c>
      <c r="AA4045">
        <f t="shared" si="1474"/>
        <v>1.9347241742908526E-8</v>
      </c>
      <c r="AB4045">
        <f t="shared" si="1473"/>
        <v>0.99805135953704738</v>
      </c>
      <c r="AC4045">
        <f t="shared" si="1469"/>
        <v>2.2352459154469404</v>
      </c>
      <c r="AD4045">
        <f t="shared" si="1477"/>
        <v>9.5759776910053794E-10</v>
      </c>
      <c r="AE4045">
        <f t="shared" si="1478"/>
        <v>-1.0480165690251897E-4</v>
      </c>
      <c r="AF4045">
        <f t="shared" si="1479"/>
        <v>-9.0959070303861855E-7</v>
      </c>
      <c r="AG4045">
        <f t="shared" si="1480"/>
        <v>9.57597769100538E-8</v>
      </c>
      <c r="AH4045" t="str">
        <f t="shared" si="1481"/>
        <v>NaN</v>
      </c>
    </row>
    <row r="4046" spans="1:34">
      <c r="A4046" s="4">
        <v>43290.010891203703</v>
      </c>
      <c r="B4046" s="3">
        <v>-1.1477050162102399E-3</v>
      </c>
      <c r="C4046">
        <v>2.6892561475688099</v>
      </c>
      <c r="D4046">
        <v>1.8946604910434001E-2</v>
      </c>
      <c r="E4046" s="3">
        <v>1.8753915478591801E-2</v>
      </c>
      <c r="F4046" s="3">
        <v>1.8726469852626899E-2</v>
      </c>
      <c r="G4046">
        <v>-4227524</v>
      </c>
      <c r="H4046">
        <v>16852769</v>
      </c>
      <c r="K4046">
        <f t="shared" si="1463"/>
        <v>73.862421970386947</v>
      </c>
      <c r="L4046">
        <f t="shared" si="1464"/>
        <v>54.142351653454114</v>
      </c>
      <c r="M4046">
        <f t="shared" si="1458"/>
        <v>18.129173746255098</v>
      </c>
      <c r="N4046">
        <f t="shared" si="1465"/>
        <v>7.0454380328530672E-2</v>
      </c>
      <c r="O4046">
        <f t="shared" si="1466"/>
        <v>56.017084863252975</v>
      </c>
      <c r="P4046">
        <f t="shared" si="1467"/>
        <v>56.01145262499184</v>
      </c>
      <c r="Q4046">
        <f t="shared" si="1459"/>
        <v>-1.7964236798768241E-2</v>
      </c>
      <c r="R4046">
        <f t="shared" si="1468"/>
        <v>56.035049100051744</v>
      </c>
      <c r="S4046">
        <f t="shared" si="1460"/>
        <v>18.141149904120944</v>
      </c>
      <c r="T4046">
        <f t="shared" si="1461"/>
        <v>7.3661008710652291</v>
      </c>
      <c r="U4046">
        <f t="shared" si="1462"/>
        <v>0.48932841766421759</v>
      </c>
      <c r="V4046" s="6">
        <f t="shared" si="1470"/>
        <v>226925.9999999078</v>
      </c>
      <c r="W4046">
        <f t="shared" si="1475"/>
        <v>7.3652486701369941</v>
      </c>
      <c r="X4046">
        <f t="shared" si="1476"/>
        <v>18.170313093701033</v>
      </c>
      <c r="Y4046">
        <f t="shared" si="1471"/>
        <v>-3.0325468599201599E-3</v>
      </c>
      <c r="Z4046">
        <f t="shared" si="1472"/>
        <v>-8.8527721727458422E-8</v>
      </c>
      <c r="AA4046">
        <f t="shared" si="1474"/>
        <v>-3.858996422023147E-8</v>
      </c>
      <c r="AB4046">
        <f t="shared" si="1473"/>
        <v>0.99873004963409429</v>
      </c>
      <c r="AC4046">
        <f t="shared" si="1469"/>
        <v>2.2352559859811958</v>
      </c>
      <c r="AD4046">
        <f t="shared" si="1477"/>
        <v>5.0000164067224095E-9</v>
      </c>
      <c r="AE4046">
        <f t="shared" si="1478"/>
        <v>2.31700085929425E-4</v>
      </c>
      <c r="AF4046">
        <f t="shared" si="1479"/>
        <v>2.1482077079179552E-6</v>
      </c>
      <c r="AG4046">
        <f t="shared" si="1480"/>
        <v>5.0000164067224092E-7</v>
      </c>
      <c r="AH4046">
        <f t="shared" si="1481"/>
        <v>2.1482077079179554E-2</v>
      </c>
    </row>
    <row r="4047" spans="1:34">
      <c r="A4047" s="4">
        <v>43290.01158564815</v>
      </c>
      <c r="B4047" s="3">
        <v>-1.1479428603524901E-3</v>
      </c>
      <c r="C4047">
        <v>2.6892359308167202</v>
      </c>
      <c r="D4047" s="3">
        <v>1.8946034084492601E-2</v>
      </c>
      <c r="E4047" s="3">
        <v>1.87531068085082E-2</v>
      </c>
      <c r="F4047">
        <v>1.8723599324202998E-2</v>
      </c>
      <c r="G4047">
        <v>-4227524</v>
      </c>
      <c r="H4047">
        <v>16852764</v>
      </c>
      <c r="K4047">
        <f t="shared" si="1463"/>
        <v>73.877573624936261</v>
      </c>
      <c r="L4047">
        <f t="shared" si="1464"/>
        <v>54.161276591491657</v>
      </c>
      <c r="M4047">
        <f t="shared" si="1458"/>
        <v>18.135510624490749</v>
      </c>
      <c r="N4047">
        <f t="shared" si="1465"/>
        <v>7.044825294548672E-2</v>
      </c>
      <c r="O4047">
        <f t="shared" si="1466"/>
        <v>56.015370358398023</v>
      </c>
      <c r="P4047">
        <f t="shared" si="1467"/>
        <v>56.009032323386371</v>
      </c>
      <c r="Q4047">
        <f t="shared" si="1459"/>
        <v>-1.1027204277034741E-2</v>
      </c>
      <c r="R4047">
        <f t="shared" si="1468"/>
        <v>56.026397562675058</v>
      </c>
      <c r="S4047">
        <f t="shared" si="1460"/>
        <v>18.142862094008773</v>
      </c>
      <c r="T4047">
        <f t="shared" si="1461"/>
        <v>7.3654558833763923</v>
      </c>
      <c r="U4047">
        <f t="shared" si="1462"/>
        <v>0.48933878750185872</v>
      </c>
      <c r="V4047" s="6">
        <f t="shared" si="1470"/>
        <v>226986.00000010338</v>
      </c>
      <c r="W4047">
        <f t="shared" si="1475"/>
        <v>7.3650998268241592</v>
      </c>
      <c r="X4047">
        <f t="shared" si="1476"/>
        <v>18.166081105641126</v>
      </c>
      <c r="Y4047">
        <f t="shared" si="1471"/>
        <v>-1.3837626166193218E-2</v>
      </c>
      <c r="Z4047">
        <f t="shared" si="1472"/>
        <v>1.254229827717569E-7</v>
      </c>
      <c r="AA4047">
        <f t="shared" si="1474"/>
        <v>-5.8415007742724945E-8</v>
      </c>
      <c r="AB4047">
        <f t="shared" si="1473"/>
        <v>0.99941224297711484</v>
      </c>
      <c r="AC4047">
        <f t="shared" si="1469"/>
        <v>2.2352715495341275</v>
      </c>
      <c r="AD4047">
        <f t="shared" si="1477"/>
        <v>1.6587099230642217E-9</v>
      </c>
      <c r="AE4047">
        <f t="shared" si="1478"/>
        <v>6.6978506284402415E-4</v>
      </c>
      <c r="AF4047">
        <f t="shared" si="1479"/>
        <v>2.465278685337717E-7</v>
      </c>
      <c r="AG4047">
        <f t="shared" si="1480"/>
        <v>1.6587099230642218E-7</v>
      </c>
      <c r="AH4047">
        <f t="shared" si="1481"/>
        <v>2.4652786853377171E-3</v>
      </c>
    </row>
    <row r="4048" spans="1:34">
      <c r="A4048" s="4">
        <v>43290.012291666666</v>
      </c>
      <c r="B4048" s="3">
        <v>-1.14797853697382E-3</v>
      </c>
      <c r="C4048">
        <v>2.68930371639726</v>
      </c>
      <c r="D4048" s="3">
        <v>1.8942763727536699E-2</v>
      </c>
      <c r="E4048" s="3">
        <v>1.8746958537431101E-2</v>
      </c>
      <c r="F4048" s="3">
        <v>1.8720835993935901E-2</v>
      </c>
      <c r="G4048">
        <v>-4227524</v>
      </c>
      <c r="H4048">
        <v>16852756</v>
      </c>
      <c r="K4048">
        <f t="shared" si="1463"/>
        <v>73.87984637311817</v>
      </c>
      <c r="L4048">
        <f t="shared" si="1464"/>
        <v>54.1671817121603</v>
      </c>
      <c r="M4048">
        <f t="shared" si="1458"/>
        <v>18.137487911315667</v>
      </c>
      <c r="N4048">
        <f t="shared" si="1465"/>
        <v>7.0468797700399849E-2</v>
      </c>
      <c r="O4048">
        <f t="shared" si="1466"/>
        <v>56.005547674333322</v>
      </c>
      <c r="P4048">
        <f t="shared" si="1467"/>
        <v>55.990630912649806</v>
      </c>
      <c r="Q4048">
        <f t="shared" si="1459"/>
        <v>-1.2521437422776671E-2</v>
      </c>
      <c r="R4048">
        <f t="shared" si="1468"/>
        <v>56.018069111756098</v>
      </c>
      <c r="S4048">
        <f t="shared" si="1460"/>
        <v>18.145835536264183</v>
      </c>
      <c r="T4048">
        <f t="shared" si="1461"/>
        <v>7.3676184891567207</v>
      </c>
      <c r="U4048">
        <f t="shared" si="1462"/>
        <v>0.48930401804623697</v>
      </c>
      <c r="V4048" s="6">
        <f t="shared" si="1470"/>
        <v>227046.99999990407</v>
      </c>
      <c r="W4048">
        <f t="shared" si="1475"/>
        <v>7.3647350147829513</v>
      </c>
      <c r="X4048">
        <f t="shared" si="1476"/>
        <v>18.169200805376672</v>
      </c>
      <c r="Y4048">
        <f t="shared" si="1471"/>
        <v>-3.5134301113591468E-3</v>
      </c>
      <c r="Z4048">
        <f t="shared" si="1472"/>
        <v>0</v>
      </c>
      <c r="AA4048">
        <f t="shared" si="1474"/>
        <v>-4.6873107091673975E-8</v>
      </c>
      <c r="AB4048">
        <f t="shared" si="1473"/>
        <v>0.99876105052147224</v>
      </c>
      <c r="AC4048">
        <f t="shared" si="1469"/>
        <v>2.2352193658566484</v>
      </c>
      <c r="AD4048">
        <f t="shared" si="1477"/>
        <v>5.2419138910225953E-9</v>
      </c>
      <c r="AE4048">
        <f t="shared" si="1478"/>
        <v>3.3116790183637982E-4</v>
      </c>
      <c r="AF4048">
        <f t="shared" si="1479"/>
        <v>1.5756969049460329E-6</v>
      </c>
      <c r="AG4048">
        <f t="shared" si="1480"/>
        <v>5.2419138910225953E-7</v>
      </c>
      <c r="AH4048">
        <f t="shared" si="1481"/>
        <v>1.5756969049460327E-2</v>
      </c>
    </row>
    <row r="4049" spans="1:34">
      <c r="A4049" s="4">
        <v>43290.012986111113</v>
      </c>
      <c r="B4049" s="3">
        <v>-1.1510586186159299E-3</v>
      </c>
      <c r="C4049">
        <v>2.6892359308167202</v>
      </c>
      <c r="D4049" s="3">
        <v>1.8939992843279501E-2</v>
      </c>
      <c r="E4049" s="3">
        <v>1.87443541440734E-2</v>
      </c>
      <c r="F4049" s="3">
        <v>1.87096040092729E-2</v>
      </c>
      <c r="G4049">
        <v>-4227524</v>
      </c>
      <c r="H4049">
        <v>16852753</v>
      </c>
      <c r="K4049">
        <f t="shared" si="1463"/>
        <v>74.076060299529885</v>
      </c>
      <c r="L4049">
        <f t="shared" si="1464"/>
        <v>54.378159980188045</v>
      </c>
      <c r="M4049">
        <f t="shared" si="1458"/>
        <v>18.208132454098745</v>
      </c>
      <c r="N4049">
        <f t="shared" si="1465"/>
        <v>7.044825294548672E-2</v>
      </c>
      <c r="O4049">
        <f t="shared" si="1466"/>
        <v>55.997225182016628</v>
      </c>
      <c r="P4049">
        <f t="shared" si="1467"/>
        <v>55.982836117772734</v>
      </c>
      <c r="Q4049">
        <f t="shared" si="1459"/>
        <v>1.3008351365733972E-2</v>
      </c>
      <c r="R4049">
        <f t="shared" si="1468"/>
        <v>55.984216830650894</v>
      </c>
      <c r="S4049">
        <f t="shared" si="1460"/>
        <v>18.199460219854924</v>
      </c>
      <c r="T4049">
        <f t="shared" si="1461"/>
        <v>7.3654558833763923</v>
      </c>
      <c r="U4049">
        <f t="shared" si="1462"/>
        <v>0.48933878750185872</v>
      </c>
      <c r="V4049" s="6">
        <f t="shared" si="1470"/>
        <v>227107.00000009965</v>
      </c>
      <c r="W4049">
        <f t="shared" si="1475"/>
        <v>7.3645102905655468</v>
      </c>
      <c r="X4049">
        <f t="shared" si="1476"/>
        <v>18.163499182550609</v>
      </c>
      <c r="Y4049">
        <f t="shared" si="1471"/>
        <v>-1.2692007571205957E-2</v>
      </c>
      <c r="Z4049">
        <f t="shared" si="1472"/>
        <v>-5.0903440252543315E-7</v>
      </c>
      <c r="AA4049">
        <f t="shared" si="1474"/>
        <v>-6.4428591873470526E-8</v>
      </c>
      <c r="AB4049">
        <f t="shared" si="1473"/>
        <v>0.99934297688347629</v>
      </c>
      <c r="AC4049">
        <f t="shared" si="1469"/>
        <v>2.2352715495341275</v>
      </c>
      <c r="AD4049">
        <f t="shared" si="1477"/>
        <v>1.994600460670784E-9</v>
      </c>
      <c r="AE4049">
        <f t="shared" si="1478"/>
        <v>1.7752875764601893E-4</v>
      </c>
      <c r="AF4049">
        <f t="shared" si="1479"/>
        <v>1.1184542834597879E-6</v>
      </c>
      <c r="AG4049">
        <f t="shared" si="1480"/>
        <v>1.9946004606707841E-7</v>
      </c>
      <c r="AH4049">
        <f t="shared" si="1481"/>
        <v>1.1184542834597879E-2</v>
      </c>
    </row>
    <row r="4050" spans="1:34">
      <c r="A4050" s="4">
        <v>43290.013680555552</v>
      </c>
      <c r="B4050" s="3">
        <v>-1.1481807044947301E-3</v>
      </c>
      <c r="C4050">
        <v>2.6891122518627499</v>
      </c>
      <c r="D4050" s="3">
        <v>1.89437626729341E-2</v>
      </c>
      <c r="E4050" s="3">
        <v>1.8754331705840701E-2</v>
      </c>
      <c r="F4050" s="3">
        <v>1.87304719171516E-2</v>
      </c>
      <c r="G4050">
        <v>-4227524</v>
      </c>
      <c r="H4050">
        <v>16852750</v>
      </c>
      <c r="K4050">
        <f t="shared" si="1463"/>
        <v>73.892725279484921</v>
      </c>
      <c r="L4050">
        <f t="shared" si="1464"/>
        <v>54.167394285157584</v>
      </c>
      <c r="M4050">
        <f t="shared" ref="M4050:M4113" si="1482">L4050/((($B$7/2))^2*PI())</f>
        <v>18.137559089841975</v>
      </c>
      <c r="N4050">
        <f t="shared" si="1465"/>
        <v>7.0410767778626787E-2</v>
      </c>
      <c r="O4050">
        <f t="shared" si="1466"/>
        <v>56.008548057829337</v>
      </c>
      <c r="P4050">
        <f t="shared" si="1467"/>
        <v>56.012698368465202</v>
      </c>
      <c r="Q4050">
        <f t="shared" ref="Q4050:Q4113" si="1483">O4050-R4050</f>
        <v>-3.8562936656575175E-2</v>
      </c>
      <c r="R4050">
        <f t="shared" si="1468"/>
        <v>56.047110994485912</v>
      </c>
      <c r="S4050">
        <f t="shared" ref="S4050:S4113" si="1484">M4050-(2/3)*Q4050</f>
        <v>18.163267714279691</v>
      </c>
      <c r="T4050">
        <f t="shared" ref="T4050:T4113" si="1485">N4050/$D$7*100-$N$30/$D$7*100</f>
        <v>7.3615100763385044</v>
      </c>
      <c r="U4050">
        <f t="shared" ref="U4050:U4113" si="1486">(2.40665404368-T4050*2.40665404368/100-$M$7)/$M$7</f>
        <v>0.48940222650860898</v>
      </c>
      <c r="V4050" s="6">
        <f t="shared" si="1470"/>
        <v>227166.99999966659</v>
      </c>
      <c r="W4050">
        <f t="shared" si="1475"/>
        <v>7.3641834189766087</v>
      </c>
      <c r="X4050">
        <f t="shared" si="1476"/>
        <v>18.164694368844692</v>
      </c>
      <c r="Y4050">
        <f t="shared" si="1471"/>
        <v>1.5997253903800395E-3</v>
      </c>
      <c r="Z4050">
        <f t="shared" si="1472"/>
        <v>-9.8012835273422529E-8</v>
      </c>
      <c r="AA4050">
        <f t="shared" si="1474"/>
        <v>-7.075200056464112E-8</v>
      </c>
      <c r="AB4050">
        <f t="shared" si="1473"/>
        <v>0.99843851201717815</v>
      </c>
      <c r="AC4050">
        <f t="shared" si="1469"/>
        <v>2.2353667618579518</v>
      </c>
      <c r="AD4050">
        <f t="shared" si="1477"/>
        <v>-1.7378783898780394E-8</v>
      </c>
      <c r="AE4050">
        <f t="shared" si="1478"/>
        <v>1.3005653684226769E-4</v>
      </c>
      <c r="AF4050">
        <f t="shared" si="1479"/>
        <v>-1.3302039511146212E-5</v>
      </c>
      <c r="AG4050" t="str">
        <f t="shared" si="1480"/>
        <v>NaN</v>
      </c>
      <c r="AH4050" t="str">
        <f t="shared" si="1481"/>
        <v>NaN</v>
      </c>
    </row>
    <row r="4051" spans="1:34">
      <c r="A4051" s="4">
        <v>43290.014374999999</v>
      </c>
      <c r="B4051" s="3">
        <v>-1.1527473120258899E-3</v>
      </c>
      <c r="C4051">
        <v>2.68919906497467</v>
      </c>
      <c r="D4051" s="3">
        <v>1.89419431652459E-2</v>
      </c>
      <c r="E4051" s="3">
        <v>1.87448774011864E-2</v>
      </c>
      <c r="F4051" s="3">
        <v>1.8705792519249399E-2</v>
      </c>
      <c r="G4051">
        <v>-4227524</v>
      </c>
      <c r="H4051">
        <v>16852744</v>
      </c>
      <c r="K4051">
        <f t="shared" ref="K4051:K4114" si="1487">(B4051-$B$19)*($B$17/$B$18)</f>
        <v>74.183637046828977</v>
      </c>
      <c r="L4051">
        <f t="shared" ref="L4051:L4114" si="1488">K4051-R4051*$B$8+$D$8</f>
        <v>54.490746896434246</v>
      </c>
      <c r="M4051">
        <f t="shared" si="1482"/>
        <v>18.245831366389197</v>
      </c>
      <c r="N4051">
        <f t="shared" ref="N4051:N4114" si="1489">(C4051-$C$19)*($C$17/$C$18)</f>
        <v>7.0437079482287668E-2</v>
      </c>
      <c r="O4051">
        <f t="shared" ref="O4051:O4114" si="1490">(D4051-$D$19)*($D$17/$D$18)</f>
        <v>56.003083073604216</v>
      </c>
      <c r="P4051">
        <f t="shared" ref="P4051:P4114" si="1491">(E4051-$E$19)*($E$17/$E$18)</f>
        <v>55.984402195282392</v>
      </c>
      <c r="Q4051">
        <f t="shared" si="1483"/>
        <v>3.0353761461981321E-2</v>
      </c>
      <c r="R4051">
        <f t="shared" ref="R4051:R4114" si="1492">(F4051-$F$19)*($F$17/$F$18)</f>
        <v>55.972729312142235</v>
      </c>
      <c r="S4051">
        <f t="shared" si="1484"/>
        <v>18.225595525414544</v>
      </c>
      <c r="T4051">
        <f t="shared" si="1485"/>
        <v>7.364279729355439</v>
      </c>
      <c r="U4051">
        <f t="shared" si="1486"/>
        <v>0.48935769720579469</v>
      </c>
      <c r="V4051" s="6">
        <f t="shared" si="1470"/>
        <v>227226.99999986216</v>
      </c>
      <c r="W4051">
        <f t="shared" si="1475"/>
        <v>7.3640374941601241</v>
      </c>
      <c r="X4051">
        <f t="shared" si="1476"/>
        <v>18.158226604738349</v>
      </c>
      <c r="Y4051">
        <f t="shared" si="1471"/>
        <v>-2.0507818674370053E-2</v>
      </c>
      <c r="Z4051">
        <f t="shared" si="1472"/>
        <v>1.6932102674858456E-7</v>
      </c>
      <c r="AA4051">
        <f t="shared" si="1474"/>
        <v>-1.1080149996045786E-7</v>
      </c>
      <c r="AB4051">
        <f t="shared" si="1473"/>
        <v>0.99983421508416759</v>
      </c>
      <c r="AC4051">
        <f t="shared" ref="AC4051:AC4114" si="1493">($D$7-$D$7*(T4051/100))*2.54</f>
        <v>2.2352999301306533</v>
      </c>
      <c r="AD4051">
        <f t="shared" si="1477"/>
        <v>2.1229476388144866E-9</v>
      </c>
      <c r="AE4051">
        <f t="shared" si="1478"/>
        <v>6.7007871873087891E-5</v>
      </c>
      <c r="AF4051">
        <f t="shared" si="1479"/>
        <v>3.1538751222400095E-6</v>
      </c>
      <c r="AG4051">
        <f t="shared" si="1480"/>
        <v>2.1229476388144866E-7</v>
      </c>
      <c r="AH4051">
        <f t="shared" si="1481"/>
        <v>3.1538751222400095E-2</v>
      </c>
    </row>
    <row r="4052" spans="1:34">
      <c r="A4052" s="4">
        <v>43290.015081018515</v>
      </c>
      <c r="B4052" s="3">
        <v>-1.1443751982187699E-3</v>
      </c>
      <c r="C4052">
        <v>2.68917646978116</v>
      </c>
      <c r="D4052" s="3">
        <v>1.8924556758447598E-2</v>
      </c>
      <c r="E4052" s="3">
        <v>1.8723899547840098E-2</v>
      </c>
      <c r="F4052" s="3">
        <v>1.8716226473188699E-2</v>
      </c>
      <c r="G4052">
        <v>-4227524</v>
      </c>
      <c r="H4052">
        <v>16852644</v>
      </c>
      <c r="K4052">
        <f t="shared" si="1487"/>
        <v>73.650298806698629</v>
      </c>
      <c r="L4052">
        <f t="shared" si="1488"/>
        <v>53.943693318811221</v>
      </c>
      <c r="M4052">
        <f t="shared" si="1482"/>
        <v>18.062654443807087</v>
      </c>
      <c r="N4052">
        <f t="shared" si="1489"/>
        <v>7.0430231230650939E-2</v>
      </c>
      <c r="O4052">
        <f t="shared" si="1490"/>
        <v>55.950862113231075</v>
      </c>
      <c r="P4052">
        <f t="shared" si="1491"/>
        <v>55.921616724219703</v>
      </c>
      <c r="Q4052">
        <f t="shared" si="1483"/>
        <v>-5.3314280828516303E-2</v>
      </c>
      <c r="R4052">
        <f t="shared" si="1492"/>
        <v>56.004176394059591</v>
      </c>
      <c r="S4052">
        <f t="shared" si="1484"/>
        <v>18.098197297692764</v>
      </c>
      <c r="T4052">
        <f t="shared" si="1485"/>
        <v>7.3635588607620992</v>
      </c>
      <c r="U4052">
        <f t="shared" si="1486"/>
        <v>0.48936928702433374</v>
      </c>
      <c r="V4052" s="6">
        <f t="shared" ref="V4052:V4115" si="1494">(A4052-$A$274)*86400</f>
        <v>227287.99999966286</v>
      </c>
      <c r="W4052">
        <f t="shared" si="1475"/>
        <v>7.3636756006152186</v>
      </c>
      <c r="X4052">
        <f t="shared" si="1476"/>
        <v>18.153702701111495</v>
      </c>
      <c r="Y4052">
        <f t="shared" ref="Y4052:Y4115" si="1495">AVERAGE(Q4051:Q4053)</f>
        <v>-3.5532130992028975E-2</v>
      </c>
      <c r="Z4052">
        <f t="shared" ref="Z4052:Z4115" si="1496">(T4053-T4051)/100/(V4053-V4051)</f>
        <v>-5.0169193108321064E-8</v>
      </c>
      <c r="AA4052">
        <f t="shared" si="1474"/>
        <v>-1.1983494100105878E-7</v>
      </c>
      <c r="AB4052">
        <f t="shared" ref="AB4052:AB4115" si="1497">((M4052-$M$275)-(Y4052-$Y$275))/(M4052-$M$275)</f>
        <v>1.0007845416934777</v>
      </c>
      <c r="AC4052">
        <f t="shared" si="1493"/>
        <v>2.2353173246898104</v>
      </c>
      <c r="AD4052">
        <f t="shared" si="1477"/>
        <v>1.3251916885189024E-9</v>
      </c>
      <c r="AE4052">
        <f t="shared" si="1478"/>
        <v>4.8318815039221307E-4</v>
      </c>
      <c r="AF4052">
        <f t="shared" si="1479"/>
        <v>2.7301937249826426E-7</v>
      </c>
      <c r="AG4052">
        <f t="shared" si="1480"/>
        <v>1.3251916885189026E-7</v>
      </c>
      <c r="AH4052">
        <f t="shared" si="1481"/>
        <v>2.7301937249826426E-3</v>
      </c>
    </row>
    <row r="4053" spans="1:34">
      <c r="A4053" s="4">
        <v>43290.015775462962</v>
      </c>
      <c r="B4053">
        <v>-1.144506012497E-3</v>
      </c>
      <c r="C4053">
        <v>2.6891800374432901</v>
      </c>
      <c r="D4053" s="3">
        <v>1.8918967421104799E-2</v>
      </c>
      <c r="E4053" s="3">
        <v>1.8722317884294199E-2</v>
      </c>
      <c r="F4053" s="3">
        <v>1.8720716884872701E-2</v>
      </c>
      <c r="G4053">
        <v>-4227524</v>
      </c>
      <c r="H4053">
        <v>16852644</v>
      </c>
      <c r="K4053">
        <f t="shared" si="1487"/>
        <v>73.658632216700269</v>
      </c>
      <c r="L4053">
        <f t="shared" si="1488"/>
        <v>53.946124123521955</v>
      </c>
      <c r="M4053">
        <f t="shared" si="1482"/>
        <v>18.063468381133379</v>
      </c>
      <c r="N4053">
        <f t="shared" si="1489"/>
        <v>7.0431312533540041E-2</v>
      </c>
      <c r="O4053">
        <f t="shared" si="1490"/>
        <v>55.934074253193259</v>
      </c>
      <c r="P4053">
        <f t="shared" si="1491"/>
        <v>55.916882899020692</v>
      </c>
      <c r="Q4053">
        <f t="shared" si="1483"/>
        <v>-8.3635873609551936E-2</v>
      </c>
      <c r="R4053">
        <f t="shared" si="1492"/>
        <v>56.017710126802811</v>
      </c>
      <c r="S4053">
        <f t="shared" si="1484"/>
        <v>18.119225630206415</v>
      </c>
      <c r="T4053">
        <f t="shared" si="1485"/>
        <v>7.363672682118847</v>
      </c>
      <c r="U4053">
        <f t="shared" si="1486"/>
        <v>0.4893674570529869</v>
      </c>
      <c r="V4053" s="6">
        <f t="shared" si="1494"/>
        <v>227347.99999985844</v>
      </c>
      <c r="W4053">
        <f t="shared" si="1475"/>
        <v>7.3633808324859249</v>
      </c>
      <c r="X4053">
        <f t="shared" si="1476"/>
        <v>18.156255514934045</v>
      </c>
      <c r="Y4053">
        <f t="shared" si="1495"/>
        <v>-6.737064185431052E-2</v>
      </c>
      <c r="Z4053">
        <f t="shared" si="1496"/>
        <v>-1.327915825656525E-7</v>
      </c>
      <c r="AA4053">
        <f t="shared" si="1474"/>
        <v>-2.9198171672867805E-8</v>
      </c>
      <c r="AB4053">
        <f t="shared" si="1497"/>
        <v>1.0028023440637104</v>
      </c>
      <c r="AC4053">
        <f t="shared" si="1493"/>
        <v>2.2353145781804722</v>
      </c>
      <c r="AD4053">
        <f t="shared" si="1477"/>
        <v>1.7029462108239092E-10</v>
      </c>
      <c r="AE4053">
        <f t="shared" si="1478"/>
        <v>-2.3449647608212685E-4</v>
      </c>
      <c r="AF4053">
        <f t="shared" si="1479"/>
        <v>-7.2292899869323508E-8</v>
      </c>
      <c r="AG4053">
        <f t="shared" si="1480"/>
        <v>1.7029462108239093E-8</v>
      </c>
      <c r="AH4053" t="str">
        <f t="shared" si="1481"/>
        <v>NaN</v>
      </c>
    </row>
    <row r="4054" spans="1:34">
      <c r="A4054" s="4">
        <v>43290.016469907408</v>
      </c>
      <c r="B4054" s="3">
        <v>-1.1470866214403901E-3</v>
      </c>
      <c r="C4054">
        <v>2.6891265225112901</v>
      </c>
      <c r="D4054" s="3">
        <v>1.8917492787422802E-2</v>
      </c>
      <c r="E4054" s="3">
        <v>1.8724506050402899E-2</v>
      </c>
      <c r="F4054" s="3">
        <v>1.8713117726638299E-2</v>
      </c>
      <c r="G4054">
        <v>-4227524</v>
      </c>
      <c r="H4054">
        <v>16852644</v>
      </c>
      <c r="K4054">
        <f t="shared" si="1487"/>
        <v>73.823027668558765</v>
      </c>
      <c r="L4054">
        <f t="shared" si="1488"/>
        <v>54.120508599718818</v>
      </c>
      <c r="M4054">
        <f t="shared" si="1482"/>
        <v>18.12185975814371</v>
      </c>
      <c r="N4054">
        <f t="shared" si="1489"/>
        <v>7.041509299018911E-2</v>
      </c>
      <c r="O4054">
        <f t="shared" si="1490"/>
        <v>55.929645115651162</v>
      </c>
      <c r="P4054">
        <f t="shared" si="1491"/>
        <v>55.923431950424096</v>
      </c>
      <c r="Q4054">
        <f t="shared" si="1483"/>
        <v>-6.5161771124863321E-2</v>
      </c>
      <c r="R4054">
        <f t="shared" si="1492"/>
        <v>55.994806886776026</v>
      </c>
      <c r="S4054">
        <f t="shared" si="1484"/>
        <v>18.165300938893619</v>
      </c>
      <c r="T4054">
        <f t="shared" si="1485"/>
        <v>7.3619653617661172</v>
      </c>
      <c r="U4054">
        <f t="shared" si="1486"/>
        <v>0.48939490662321211</v>
      </c>
      <c r="V4054" s="6">
        <f t="shared" si="1494"/>
        <v>227408.00000005402</v>
      </c>
      <c r="W4054">
        <f t="shared" si="1475"/>
        <v>7.3629722429997653</v>
      </c>
      <c r="X4054">
        <f t="shared" si="1476"/>
        <v>18.158053017971898</v>
      </c>
      <c r="Y4054">
        <f t="shared" si="1495"/>
        <v>-6.7288694563686136E-2</v>
      </c>
      <c r="Z4054">
        <f t="shared" si="1496"/>
        <v>-1.549235129989604E-7</v>
      </c>
      <c r="AA4054">
        <f t="shared" si="1474"/>
        <v>-8.029310475486347E-9</v>
      </c>
      <c r="AB4054">
        <f t="shared" si="1497"/>
        <v>1.0027868372204991</v>
      </c>
      <c r="AC4054">
        <f t="shared" si="1493"/>
        <v>2.2353557758205835</v>
      </c>
      <c r="AD4054">
        <f t="shared" si="1477"/>
        <v>4.688782749656929E-11</v>
      </c>
      <c r="AE4054">
        <f t="shared" si="1478"/>
        <v>-3.1752166530494836E-4</v>
      </c>
      <c r="AF4054">
        <f t="shared" si="1479"/>
        <v>-1.4700015169404095E-8</v>
      </c>
      <c r="AG4054">
        <f t="shared" si="1480"/>
        <v>4.6887827496569294E-9</v>
      </c>
      <c r="AH4054" t="str">
        <f t="shared" si="1481"/>
        <v>NaN</v>
      </c>
    </row>
    <row r="4055" spans="1:34">
      <c r="A4055" s="4">
        <v>43290.017164351855</v>
      </c>
      <c r="B4055" s="3">
        <v>-1.1468963461265999E-3</v>
      </c>
      <c r="C4055">
        <v>2.6891217656284399</v>
      </c>
      <c r="D4055" s="3">
        <v>1.8915411651178101E-2</v>
      </c>
      <c r="E4055" s="3">
        <v>1.8721699489524301E-2</v>
      </c>
      <c r="F4055">
        <v>1.8707031253506999E-2</v>
      </c>
      <c r="G4055">
        <v>-4227524</v>
      </c>
      <c r="H4055">
        <v>16852644</v>
      </c>
      <c r="K4055">
        <f t="shared" si="1487"/>
        <v>73.810906344919957</v>
      </c>
      <c r="L4055">
        <f t="shared" si="1488"/>
        <v>54.116387889617464</v>
      </c>
      <c r="M4055">
        <f t="shared" si="1482"/>
        <v>18.120479968254575</v>
      </c>
      <c r="N4055">
        <f t="shared" si="1489"/>
        <v>7.0413651253000586E-2</v>
      </c>
      <c r="O4055">
        <f t="shared" si="1490"/>
        <v>55.923394316700794</v>
      </c>
      <c r="P4055">
        <f t="shared" si="1491"/>
        <v>55.915032080145664</v>
      </c>
      <c r="Q4055">
        <f t="shared" si="1483"/>
        <v>-5.3068438956643149E-2</v>
      </c>
      <c r="R4055">
        <f t="shared" si="1492"/>
        <v>55.976462755657437</v>
      </c>
      <c r="S4055">
        <f t="shared" si="1484"/>
        <v>18.155858927559002</v>
      </c>
      <c r="T4055">
        <f t="shared" si="1485"/>
        <v>7.3618135999567995</v>
      </c>
      <c r="U4055">
        <f t="shared" si="1486"/>
        <v>0.48939734658501283</v>
      </c>
      <c r="V4055" s="6">
        <f t="shared" si="1494"/>
        <v>227468.00000024959</v>
      </c>
      <c r="W4055">
        <f t="shared" si="1475"/>
        <v>7.3622338634283429</v>
      </c>
      <c r="X4055">
        <f t="shared" si="1476"/>
        <v>18.161494647111002</v>
      </c>
      <c r="Y4055">
        <f t="shared" si="1495"/>
        <v>-5.8989394965405971E-2</v>
      </c>
      <c r="Z4055">
        <f t="shared" si="1496"/>
        <v>-6.3234087284206427E-8</v>
      </c>
      <c r="AA4055">
        <f t="shared" ref="AA4055:AA4118" si="1498">AVERAGE(Z4052:Z4058)</f>
        <v>-4.4864846034594773E-8</v>
      </c>
      <c r="AB4055">
        <f t="shared" si="1497"/>
        <v>1.0022629854889469</v>
      </c>
      <c r="AC4055">
        <f t="shared" si="1493"/>
        <v>2.2353594378330426</v>
      </c>
      <c r="AD4055">
        <f t="shared" si="1477"/>
        <v>2.9885251387868951E-10</v>
      </c>
      <c r="AE4055">
        <f t="shared" si="1478"/>
        <v>-8.4375448468526062E-4</v>
      </c>
      <c r="AF4055">
        <f t="shared" si="1479"/>
        <v>-3.5259151356263358E-8</v>
      </c>
      <c r="AG4055">
        <f t="shared" si="1480"/>
        <v>2.988525138786895E-8</v>
      </c>
      <c r="AH4055" t="str">
        <f t="shared" si="1481"/>
        <v>NaN</v>
      </c>
    </row>
    <row r="4056" spans="1:34">
      <c r="A4056" s="4">
        <v>43290.017858796295</v>
      </c>
      <c r="B4056" s="3">
        <v>-1.1461233526642899E-3</v>
      </c>
      <c r="C4056">
        <v>2.68910273809706</v>
      </c>
      <c r="D4056" s="3">
        <v>1.8908121728218201E-2</v>
      </c>
      <c r="E4056">
        <v>1.8709284025298999E-2</v>
      </c>
      <c r="F4056" s="3">
        <v>1.8701647523848799E-2</v>
      </c>
      <c r="G4056">
        <v>-4227524</v>
      </c>
      <c r="H4056">
        <v>16852644</v>
      </c>
      <c r="K4056">
        <f t="shared" si="1487"/>
        <v>73.761663467634875</v>
      </c>
      <c r="L4056">
        <f t="shared" si="1488"/>
        <v>54.074221875970181</v>
      </c>
      <c r="M4056">
        <f t="shared" si="1482"/>
        <v>18.106360984422999</v>
      </c>
      <c r="N4056">
        <f t="shared" si="1489"/>
        <v>7.0407884304252974E-2</v>
      </c>
      <c r="O4056">
        <f t="shared" si="1490"/>
        <v>55.90149866094923</v>
      </c>
      <c r="P4056">
        <f t="shared" si="1491"/>
        <v>55.877873331965887</v>
      </c>
      <c r="Q4056">
        <f t="shared" si="1483"/>
        <v>-5.8737974814711436E-2</v>
      </c>
      <c r="R4056">
        <f t="shared" si="1492"/>
        <v>55.960236635763941</v>
      </c>
      <c r="S4056">
        <f t="shared" si="1484"/>
        <v>18.145519634299472</v>
      </c>
      <c r="T4056">
        <f t="shared" si="1485"/>
        <v>7.3612065527202084</v>
      </c>
      <c r="U4056">
        <f t="shared" si="1486"/>
        <v>0.48940710643220509</v>
      </c>
      <c r="V4056" s="6">
        <f t="shared" si="1494"/>
        <v>227527.99999981653</v>
      </c>
      <c r="W4056">
        <f t="shared" si="1475"/>
        <v>7.3617552300302691</v>
      </c>
      <c r="X4056">
        <f t="shared" si="1476"/>
        <v>18.160145010501569</v>
      </c>
      <c r="Y4056">
        <f t="shared" si="1495"/>
        <v>-5.7510190438461471E-2</v>
      </c>
      <c r="Z4056">
        <f t="shared" si="1496"/>
        <v>1.2542298277190373E-7</v>
      </c>
      <c r="AA4056">
        <f t="shared" si="1498"/>
        <v>-5.7571388626621638E-8</v>
      </c>
      <c r="AB4056">
        <f t="shared" si="1497"/>
        <v>1.0021715109567506</v>
      </c>
      <c r="AC4056">
        <f t="shared" si="1493"/>
        <v>2.235374085882861</v>
      </c>
      <c r="AD4056">
        <f t="shared" si="1477"/>
        <v>3.933592963513024E-10</v>
      </c>
      <c r="AE4056">
        <f t="shared" si="1478"/>
        <v>-2.2842895024945183E-3</v>
      </c>
      <c r="AF4056">
        <f t="shared" si="1479"/>
        <v>-1.7142308652163202E-8</v>
      </c>
      <c r="AG4056">
        <f t="shared" si="1480"/>
        <v>3.9335929635130241E-8</v>
      </c>
      <c r="AH4056" t="str">
        <f t="shared" si="1481"/>
        <v>NaN</v>
      </c>
    </row>
    <row r="4057" spans="1:34">
      <c r="A4057" s="4">
        <v>43290.018564814818</v>
      </c>
      <c r="B4057" s="3">
        <v>-1.1450768384384E-3</v>
      </c>
      <c r="C4057">
        <v>2.6891693344568899</v>
      </c>
      <c r="D4057" s="3">
        <v>1.8901771289620201E-2</v>
      </c>
      <c r="E4057" s="3">
        <v>1.8704776878803401E-2</v>
      </c>
      <c r="F4057" s="3">
        <v>1.8695977932438799E-2</v>
      </c>
      <c r="G4057">
        <v>-4227524</v>
      </c>
      <c r="H4057">
        <v>16852644</v>
      </c>
      <c r="K4057">
        <f t="shared" si="1487"/>
        <v>73.694996187618585</v>
      </c>
      <c r="L4057">
        <f t="shared" si="1488"/>
        <v>54.015007222262781</v>
      </c>
      <c r="M4057">
        <f t="shared" si="1482"/>
        <v>18.086533387124366</v>
      </c>
      <c r="N4057">
        <f t="shared" si="1489"/>
        <v>7.0428068624869777E-2</v>
      </c>
      <c r="O4057">
        <f t="shared" si="1490"/>
        <v>55.882424794438144</v>
      </c>
      <c r="P4057">
        <f t="shared" si="1491"/>
        <v>55.864383709781805</v>
      </c>
      <c r="Q4057">
        <f t="shared" si="1483"/>
        <v>-6.0724157544029822E-2</v>
      </c>
      <c r="R4057">
        <f t="shared" si="1492"/>
        <v>55.943148951982174</v>
      </c>
      <c r="S4057">
        <f t="shared" si="1484"/>
        <v>18.127016158820386</v>
      </c>
      <c r="T4057">
        <f t="shared" si="1485"/>
        <v>7.3633312180482928</v>
      </c>
      <c r="U4057">
        <f t="shared" si="1486"/>
        <v>0.48937294696703221</v>
      </c>
      <c r="V4057" s="6">
        <f t="shared" si="1494"/>
        <v>227589.00000024587</v>
      </c>
      <c r="W4057">
        <f t="shared" ref="W4057:W4120" si="1499">AVERAGE(T4051:T4063)</f>
        <v>7.361606386717459</v>
      </c>
      <c r="X4057">
        <f t="shared" ref="X4057:X4120" si="1500">AVERAGE(S4051:S4063)</f>
        <v>18.161893054591864</v>
      </c>
      <c r="Y4057">
        <f t="shared" si="1495"/>
        <v>-6.6044361080460121E-2</v>
      </c>
      <c r="Z4057">
        <f t="shared" si="1496"/>
        <v>5.016919310824767E-8</v>
      </c>
      <c r="AA4057">
        <f t="shared" si="1498"/>
        <v>-8.9188432362415404E-8</v>
      </c>
      <c r="AB4057">
        <f t="shared" si="1497"/>
        <v>1.0027143200082895</v>
      </c>
      <c r="AC4057">
        <f t="shared" si="1493"/>
        <v>2.2353228177084947</v>
      </c>
      <c r="AD4057">
        <f t="shared" ref="AD4057:AD4120" si="1501">AA4057*AC4057*$D$7*2.54*1.024*9.81/2/Y4057/10000*0.14503773773</f>
        <v>5.3062822376223993E-10</v>
      </c>
      <c r="AE4057">
        <f t="shared" si="1478"/>
        <v>6.0027393518087416E-4</v>
      </c>
      <c r="AF4057">
        <f t="shared" si="1479"/>
        <v>8.7997816492119789E-8</v>
      </c>
      <c r="AG4057">
        <f t="shared" si="1480"/>
        <v>5.306282237622399E-8</v>
      </c>
      <c r="AH4057">
        <f t="shared" si="1481"/>
        <v>8.799781649211978E-4</v>
      </c>
    </row>
    <row r="4058" spans="1:34">
      <c r="A4058" s="4">
        <v>43290.019259259258</v>
      </c>
      <c r="B4058" s="3">
        <v>-1.1466941786056799E-3</v>
      </c>
      <c r="C4058">
        <v>2.6891217656284399</v>
      </c>
      <c r="D4058" s="3">
        <v>1.8906361681565599E-2</v>
      </c>
      <c r="E4058" s="3">
        <v>1.8715372835340499E-2</v>
      </c>
      <c r="F4058" s="3">
        <v>1.87065071736288E-2</v>
      </c>
      <c r="G4058">
        <v>-4227524</v>
      </c>
      <c r="H4058">
        <v>16852644</v>
      </c>
      <c r="K4058">
        <f t="shared" si="1487"/>
        <v>73.798027438552566</v>
      </c>
      <c r="L4058">
        <f t="shared" si="1488"/>
        <v>54.10419788148026</v>
      </c>
      <c r="M4058">
        <f t="shared" si="1482"/>
        <v>18.116398232446308</v>
      </c>
      <c r="N4058">
        <f t="shared" si="1489"/>
        <v>7.0413651253000586E-2</v>
      </c>
      <c r="O4058">
        <f t="shared" si="1490"/>
        <v>55.896212270979952</v>
      </c>
      <c r="P4058">
        <f t="shared" si="1491"/>
        <v>55.896096779348994</v>
      </c>
      <c r="Q4058">
        <f t="shared" si="1483"/>
        <v>-7.867095088263909E-2</v>
      </c>
      <c r="R4058">
        <f t="shared" si="1492"/>
        <v>55.974883221862591</v>
      </c>
      <c r="S4058">
        <f t="shared" si="1484"/>
        <v>18.168845533034734</v>
      </c>
      <c r="T4058">
        <f t="shared" si="1485"/>
        <v>7.3618135999567995</v>
      </c>
      <c r="U4058">
        <f t="shared" si="1486"/>
        <v>0.48939734658501283</v>
      </c>
      <c r="V4058" s="6">
        <f t="shared" si="1494"/>
        <v>227648.9999998128</v>
      </c>
      <c r="W4058">
        <f t="shared" si="1499"/>
        <v>7.3610080949698666</v>
      </c>
      <c r="X4058">
        <f t="shared" si="1500"/>
        <v>18.15833978837566</v>
      </c>
      <c r="Y4058">
        <f t="shared" si="1495"/>
        <v>-7.11017973440254E-2</v>
      </c>
      <c r="Z4058">
        <f t="shared" si="1496"/>
        <v>-8.8527722165174437E-8</v>
      </c>
      <c r="AA4058">
        <f t="shared" si="1498"/>
        <v>-7.78070433145043E-8</v>
      </c>
      <c r="AB4058">
        <f t="shared" si="1497"/>
        <v>1.0030286552927996</v>
      </c>
      <c r="AC4058">
        <f t="shared" si="1493"/>
        <v>2.2353594378330426</v>
      </c>
      <c r="AD4058">
        <f t="shared" si="1501"/>
        <v>4.2999460496348144E-10</v>
      </c>
      <c r="AE4058">
        <f t="shared" ref="AE4058:AE4121" si="1502">(W4059-W4057)/(X4059-X4057)*0.14503773773/100</f>
        <v>-1.8756752394573524E-4</v>
      </c>
      <c r="AF4058">
        <f t="shared" ref="AF4058:AF4121" si="1503">AD4058/AE4058/(1.024*9.81)</f>
        <v>-2.2821090709819977E-7</v>
      </c>
      <c r="AG4058">
        <f t="shared" ref="AG4058:AG4121" si="1504">IF(AD4058&gt;0,AD4058*100,"NaN")</f>
        <v>4.2999460496348146E-8</v>
      </c>
      <c r="AH4058" t="str">
        <f t="shared" ref="AH4058:AH4121" si="1505">IF(AF4058&gt;0,AF4058*100*100,"NaN")</f>
        <v>NaN</v>
      </c>
    </row>
    <row r="4059" spans="1:34">
      <c r="A4059" s="4">
        <v>43290.019953703704</v>
      </c>
      <c r="B4059" s="3">
        <v>-1.1470866214403901E-3</v>
      </c>
      <c r="C4059">
        <v>2.6891360362769801</v>
      </c>
      <c r="D4059" s="3">
        <v>1.89072773815133E-2</v>
      </c>
      <c r="E4059">
        <v>1.8713731710759001E-2</v>
      </c>
      <c r="F4059" s="3">
        <v>1.8705840162874701E-2</v>
      </c>
      <c r="G4059">
        <v>-4227524</v>
      </c>
      <c r="H4059">
        <v>16852644</v>
      </c>
      <c r="K4059">
        <f t="shared" si="1487"/>
        <v>73.823027668558765</v>
      </c>
      <c r="L4059">
        <f t="shared" si="1488"/>
        <v>54.130074891052189</v>
      </c>
      <c r="M4059">
        <f t="shared" si="1482"/>
        <v>18.125062961410535</v>
      </c>
      <c r="N4059">
        <f t="shared" si="1489"/>
        <v>7.0417976464562923E-2</v>
      </c>
      <c r="O4059">
        <f t="shared" si="1490"/>
        <v>55.898962622518212</v>
      </c>
      <c r="P4059">
        <f t="shared" si="1491"/>
        <v>55.891184990796518</v>
      </c>
      <c r="Q4059">
        <f t="shared" si="1483"/>
        <v>-7.3910283605407301E-2</v>
      </c>
      <c r="R4059">
        <f t="shared" si="1492"/>
        <v>55.972872906123619</v>
      </c>
      <c r="S4059">
        <f t="shared" si="1484"/>
        <v>18.174336483814141</v>
      </c>
      <c r="T4059">
        <f t="shared" si="1485"/>
        <v>7.3622688853844132</v>
      </c>
      <c r="U4059">
        <f t="shared" si="1486"/>
        <v>0.48939002669961595</v>
      </c>
      <c r="V4059" s="6">
        <f t="shared" si="1494"/>
        <v>227709.00000000838</v>
      </c>
      <c r="W4059">
        <f t="shared" si="1499"/>
        <v>7.3606316089433266</v>
      </c>
      <c r="X4059">
        <f t="shared" si="1500"/>
        <v>18.169430583486822</v>
      </c>
      <c r="Y4059">
        <f t="shared" si="1495"/>
        <v>-7.3631828212221251E-2</v>
      </c>
      <c r="Z4059">
        <f t="shared" si="1496"/>
        <v>-1.3911499125250908E-7</v>
      </c>
      <c r="AA4059">
        <f t="shared" si="1498"/>
        <v>-5.0408094082805214E-8</v>
      </c>
      <c r="AB4059">
        <f t="shared" si="1497"/>
        <v>1.0031867219087105</v>
      </c>
      <c r="AC4059">
        <f t="shared" si="1493"/>
        <v>2.2353484517956739</v>
      </c>
      <c r="AD4059">
        <f t="shared" si="1501"/>
        <v>2.6900306755277373E-10</v>
      </c>
      <c r="AE4059">
        <f t="shared" si="1502"/>
        <v>-4.1411673718908414E-5</v>
      </c>
      <c r="AF4059">
        <f t="shared" si="1503"/>
        <v>-6.4664434638590875E-7</v>
      </c>
      <c r="AG4059">
        <f t="shared" si="1504"/>
        <v>2.6900306755277373E-8</v>
      </c>
      <c r="AH4059" t="str">
        <f t="shared" si="1505"/>
        <v>NaN</v>
      </c>
    </row>
    <row r="4060" spans="1:34">
      <c r="A4060" s="4">
        <v>43290.020648148151</v>
      </c>
      <c r="B4060" s="3">
        <v>-1.1468487772981499E-3</v>
      </c>
      <c r="C4060">
        <v>2.6890694399171502</v>
      </c>
      <c r="D4060" s="3">
        <v>1.8907550902276901E-2</v>
      </c>
      <c r="E4060" s="3">
        <v>1.87131489926105E-2</v>
      </c>
      <c r="F4060" s="3">
        <v>1.8704256012333598E-2</v>
      </c>
      <c r="G4060">
        <v>-4227524</v>
      </c>
      <c r="H4060">
        <v>16852644</v>
      </c>
      <c r="K4060">
        <f t="shared" si="1487"/>
        <v>73.807876014010091</v>
      </c>
      <c r="L4060">
        <f t="shared" si="1488"/>
        <v>54.117005587972265</v>
      </c>
      <c r="M4060">
        <f t="shared" si="1482"/>
        <v>18.120686800068395</v>
      </c>
      <c r="N4060">
        <f t="shared" si="1489"/>
        <v>7.039779214394612E-2</v>
      </c>
      <c r="O4060">
        <f t="shared" si="1490"/>
        <v>55.899784156094583</v>
      </c>
      <c r="P4060">
        <f t="shared" si="1491"/>
        <v>55.889440949933686</v>
      </c>
      <c r="Q4060">
        <f t="shared" si="1483"/>
        <v>-6.8314250148617361E-2</v>
      </c>
      <c r="R4060">
        <f t="shared" si="1492"/>
        <v>55.9680984062432</v>
      </c>
      <c r="S4060">
        <f t="shared" si="1484"/>
        <v>18.166229633500805</v>
      </c>
      <c r="T4060">
        <f t="shared" si="1485"/>
        <v>7.3601442200563278</v>
      </c>
      <c r="U4060">
        <f t="shared" si="1486"/>
        <v>0.48942418616478917</v>
      </c>
      <c r="V4060" s="6">
        <f t="shared" si="1494"/>
        <v>227769.00000020396</v>
      </c>
      <c r="W4060">
        <f t="shared" si="1499"/>
        <v>7.3604419066818929</v>
      </c>
      <c r="X4060">
        <f t="shared" si="1500"/>
        <v>18.178169624033675</v>
      </c>
      <c r="Y4060">
        <f t="shared" si="1495"/>
        <v>-7.0567571493086234E-2</v>
      </c>
      <c r="Z4060">
        <f t="shared" si="1496"/>
        <v>-3.541108887162089E-7</v>
      </c>
      <c r="AA4060">
        <f t="shared" si="1498"/>
        <v>-1.0084605078947882E-7</v>
      </c>
      <c r="AB4060">
        <f t="shared" si="1497"/>
        <v>1.0029940995616877</v>
      </c>
      <c r="AC4060">
        <f t="shared" si="1493"/>
        <v>2.2353997199700406</v>
      </c>
      <c r="AD4060">
        <f t="shared" si="1501"/>
        <v>5.6154714454687303E-10</v>
      </c>
      <c r="AE4060">
        <f t="shared" si="1502"/>
        <v>-4.4782541829273193E-5</v>
      </c>
      <c r="AF4060">
        <f t="shared" si="1503"/>
        <v>-1.2482699592941531E-6</v>
      </c>
      <c r="AG4060">
        <f t="shared" si="1504"/>
        <v>5.6154714454687303E-8</v>
      </c>
      <c r="AH4060" t="str">
        <f t="shared" si="1505"/>
        <v>NaN</v>
      </c>
    </row>
    <row r="4061" spans="1:34">
      <c r="A4061" s="4">
        <v>43290.02134259259</v>
      </c>
      <c r="B4061" s="3">
        <v>-1.1478358304884699E-3</v>
      </c>
      <c r="C4061">
        <v>2.6890028435573199</v>
      </c>
      <c r="D4061">
        <v>1.8901426415614E-2</v>
      </c>
      <c r="E4061" s="3">
        <v>1.8706632063112901E-2</v>
      </c>
      <c r="F4061" s="3">
        <v>1.86985387772984E-2</v>
      </c>
      <c r="G4061">
        <v>-4227524</v>
      </c>
      <c r="H4061">
        <v>16852644</v>
      </c>
      <c r="K4061">
        <f t="shared" si="1487"/>
        <v>73.870755380388587</v>
      </c>
      <c r="L4061">
        <f t="shared" si="1488"/>
        <v>54.187400207771361</v>
      </c>
      <c r="M4061">
        <f t="shared" si="1482"/>
        <v>18.144257927922389</v>
      </c>
      <c r="N4061">
        <f t="shared" si="1489"/>
        <v>7.0377607823329164E-2</v>
      </c>
      <c r="O4061">
        <f t="shared" si="1490"/>
        <v>55.881388947755134</v>
      </c>
      <c r="P4061">
        <f t="shared" si="1491"/>
        <v>55.869936166406291</v>
      </c>
      <c r="Q4061">
        <f t="shared" si="1483"/>
        <v>-6.947818072523404E-2</v>
      </c>
      <c r="R4061">
        <f t="shared" si="1492"/>
        <v>55.950867128480368</v>
      </c>
      <c r="S4061">
        <f t="shared" si="1484"/>
        <v>18.190576715072545</v>
      </c>
      <c r="T4061">
        <f t="shared" si="1485"/>
        <v>7.3580195547282283</v>
      </c>
      <c r="U4061">
        <f t="shared" si="1486"/>
        <v>0.48945834562996238</v>
      </c>
      <c r="V4061" s="6">
        <f t="shared" si="1494"/>
        <v>227828.99999977089</v>
      </c>
      <c r="W4061">
        <f t="shared" si="1499"/>
        <v>7.360231774946147</v>
      </c>
      <c r="X4061">
        <f t="shared" si="1500"/>
        <v>18.182380053536903</v>
      </c>
      <c r="Y4061">
        <f t="shared" si="1495"/>
        <v>-6.5516601614490355E-2</v>
      </c>
      <c r="Z4061">
        <f t="shared" si="1496"/>
        <v>-7.5253789663582653E-8</v>
      </c>
      <c r="AA4061">
        <f t="shared" si="1498"/>
        <v>-1.1885320756588301E-7</v>
      </c>
      <c r="AB4061">
        <f t="shared" si="1497"/>
        <v>1.0026711627899794</v>
      </c>
      <c r="AC4061">
        <f t="shared" si="1493"/>
        <v>2.2354509881444078</v>
      </c>
      <c r="AD4061">
        <f t="shared" si="1501"/>
        <v>7.128563202066049E-10</v>
      </c>
      <c r="AE4061">
        <f t="shared" si="1502"/>
        <v>-1.5577241774964585E-5</v>
      </c>
      <c r="AF4061">
        <f t="shared" si="1503"/>
        <v>-4.5555674346604895E-6</v>
      </c>
      <c r="AG4061">
        <f t="shared" si="1504"/>
        <v>7.1285632020660493E-8</v>
      </c>
      <c r="AH4061" t="str">
        <f t="shared" si="1505"/>
        <v>NaN</v>
      </c>
    </row>
    <row r="4062" spans="1:34">
      <c r="A4062" s="4">
        <v>43290.022048611114</v>
      </c>
      <c r="B4062" s="3">
        <v>-1.14756230972489E-3</v>
      </c>
      <c r="C4062">
        <v>2.68904089862008</v>
      </c>
      <c r="D4062" s="3">
        <v>1.8895147330258599E-2</v>
      </c>
      <c r="E4062" s="3">
        <v>1.8697356141565299E-2</v>
      </c>
      <c r="F4062" s="3">
        <v>1.8688724190487799E-2</v>
      </c>
      <c r="G4062">
        <v>-4227524</v>
      </c>
      <c r="H4062">
        <v>16852644</v>
      </c>
      <c r="K4062">
        <f t="shared" si="1487"/>
        <v>73.853330977657379</v>
      </c>
      <c r="L4062">
        <f t="shared" si="1488"/>
        <v>54.18287699007908</v>
      </c>
      <c r="M4062">
        <f t="shared" si="1482"/>
        <v>18.142743361285895</v>
      </c>
      <c r="N4062">
        <f t="shared" si="1489"/>
        <v>7.0389141720824541E-2</v>
      </c>
      <c r="O4062">
        <f t="shared" si="1490"/>
        <v>55.862529394350688</v>
      </c>
      <c r="P4062">
        <f t="shared" si="1491"/>
        <v>55.842173883283579</v>
      </c>
      <c r="Q4062">
        <f t="shared" si="1483"/>
        <v>-5.8757373969619664E-2</v>
      </c>
      <c r="R4062">
        <f t="shared" si="1492"/>
        <v>55.921286768320307</v>
      </c>
      <c r="S4062">
        <f t="shared" si="1484"/>
        <v>18.181914943932309</v>
      </c>
      <c r="T4062">
        <f t="shared" si="1485"/>
        <v>7.3592336492014265</v>
      </c>
      <c r="U4062">
        <f t="shared" si="1486"/>
        <v>0.48943882593557786</v>
      </c>
      <c r="V4062" s="6">
        <f t="shared" si="1494"/>
        <v>227890.00000020023</v>
      </c>
      <c r="W4062">
        <f t="shared" si="1499"/>
        <v>7.3603368408140302</v>
      </c>
      <c r="X4062">
        <f t="shared" si="1500"/>
        <v>18.187952174762227</v>
      </c>
      <c r="Y4062">
        <f t="shared" si="1495"/>
        <v>-6.8886688028468271E-2</v>
      </c>
      <c r="Z4062">
        <f t="shared" si="1496"/>
        <v>1.2855855733768714E-7</v>
      </c>
      <c r="AA4062">
        <f t="shared" si="1498"/>
        <v>-5.066192631656966E-8</v>
      </c>
      <c r="AB4062">
        <f t="shared" si="1497"/>
        <v>1.0028839375603833</v>
      </c>
      <c r="AC4062">
        <f t="shared" si="1493"/>
        <v>2.2354216920447696</v>
      </c>
      <c r="AD4062">
        <f t="shared" si="1501"/>
        <v>2.8899023103345107E-10</v>
      </c>
      <c r="AE4062">
        <f t="shared" si="1502"/>
        <v>1.3208072996926904E-5</v>
      </c>
      <c r="AF4062">
        <f t="shared" si="1503"/>
        <v>2.1780845665429872E-6</v>
      </c>
      <c r="AG4062">
        <f t="shared" si="1504"/>
        <v>2.8899023103345107E-8</v>
      </c>
      <c r="AH4062">
        <f t="shared" si="1505"/>
        <v>2.1780845665429871E-2</v>
      </c>
    </row>
    <row r="4063" spans="1:34">
      <c r="A4063" s="4">
        <v>43290.022743055553</v>
      </c>
      <c r="B4063" s="3">
        <v>-1.1472174357186301E-3</v>
      </c>
      <c r="C4063">
        <v>2.6890516016064798</v>
      </c>
      <c r="D4063" s="3">
        <v>1.8892424014829899E-2</v>
      </c>
      <c r="E4063">
        <v>1.8697439387015E-2</v>
      </c>
      <c r="F4063" s="3">
        <v>1.86925356805114E-2</v>
      </c>
      <c r="G4063">
        <v>-4227524</v>
      </c>
      <c r="H4063">
        <v>16852644</v>
      </c>
      <c r="K4063">
        <f t="shared" si="1487"/>
        <v>73.831361078561045</v>
      </c>
      <c r="L4063">
        <f t="shared" si="1488"/>
        <v>54.155896922035502</v>
      </c>
      <c r="M4063">
        <f t="shared" si="1482"/>
        <v>18.133709281193134</v>
      </c>
      <c r="N4063">
        <f t="shared" si="1489"/>
        <v>7.039238562949468E-2</v>
      </c>
      <c r="O4063">
        <f t="shared" si="1490"/>
        <v>55.854349777438721</v>
      </c>
      <c r="P4063">
        <f t="shared" si="1491"/>
        <v>55.842423031978015</v>
      </c>
      <c r="Q4063">
        <f t="shared" si="1483"/>
        <v>-7.8424509390551123E-2</v>
      </c>
      <c r="R4063">
        <f t="shared" si="1492"/>
        <v>55.932774286829272</v>
      </c>
      <c r="S4063">
        <f t="shared" si="1484"/>
        <v>18.185992287453502</v>
      </c>
      <c r="T4063">
        <f t="shared" si="1485"/>
        <v>7.3595751132719665</v>
      </c>
      <c r="U4063">
        <f t="shared" si="1486"/>
        <v>0.48943333602153288</v>
      </c>
      <c r="V4063" s="6">
        <f t="shared" si="1494"/>
        <v>227949.99999976717</v>
      </c>
      <c r="W4063">
        <f t="shared" si="1499"/>
        <v>7.3603631072809952</v>
      </c>
      <c r="X4063">
        <f t="shared" si="1500"/>
        <v>18.196801646105033</v>
      </c>
      <c r="Y4063">
        <f t="shared" si="1495"/>
        <v>-6.866880146087577E-2</v>
      </c>
      <c r="Z4063">
        <f t="shared" si="1496"/>
        <v>-2.2764271417481144E-7</v>
      </c>
      <c r="AA4063">
        <f t="shared" si="1498"/>
        <v>-2.4069267774420119E-8</v>
      </c>
      <c r="AB4063">
        <f t="shared" si="1497"/>
        <v>1.0028718335717892</v>
      </c>
      <c r="AC4063">
        <f t="shared" si="1493"/>
        <v>2.2354134525167475</v>
      </c>
      <c r="AD4063">
        <f t="shared" si="1501"/>
        <v>1.3773318129715954E-10</v>
      </c>
      <c r="AE4063">
        <f t="shared" si="1502"/>
        <v>-3.0289507466193959E-5</v>
      </c>
      <c r="AF4063">
        <f t="shared" si="1503"/>
        <v>-4.5266550773739951E-7</v>
      </c>
      <c r="AG4063">
        <f t="shared" si="1504"/>
        <v>1.3773318129715953E-8</v>
      </c>
      <c r="AH4063" t="str">
        <f t="shared" si="1505"/>
        <v>NaN</v>
      </c>
    </row>
    <row r="4064" spans="1:34">
      <c r="A4064" s="4">
        <v>43290.0234375</v>
      </c>
      <c r="B4064" s="3">
        <v>-1.14712229806173E-3</v>
      </c>
      <c r="C4064">
        <v>2.6889552747288699</v>
      </c>
      <c r="D4064" s="3">
        <v>1.8891425069432401E-2</v>
      </c>
      <c r="E4064" s="3">
        <v>1.8695037161178301E-2</v>
      </c>
      <c r="F4064" s="3">
        <v>1.8688354952391802E-2</v>
      </c>
      <c r="G4064">
        <v>-4227524</v>
      </c>
      <c r="H4064">
        <v>16852644</v>
      </c>
      <c r="K4064">
        <f t="shared" si="1487"/>
        <v>73.825300416741328</v>
      </c>
      <c r="L4064">
        <f t="shared" si="1488"/>
        <v>54.155331789279742</v>
      </c>
      <c r="M4064">
        <f t="shared" si="1482"/>
        <v>18.133520050588885</v>
      </c>
      <c r="N4064">
        <f t="shared" si="1489"/>
        <v>7.0363190451459987E-2</v>
      </c>
      <c r="O4064">
        <f t="shared" si="1490"/>
        <v>55.851349393942414</v>
      </c>
      <c r="P4064">
        <f t="shared" si="1491"/>
        <v>55.835233312502609</v>
      </c>
      <c r="Q4064">
        <f t="shared" si="1483"/>
        <v>-6.8824521022456508E-2</v>
      </c>
      <c r="R4064">
        <f t="shared" si="1492"/>
        <v>55.92017391496487</v>
      </c>
      <c r="S4064">
        <f t="shared" si="1484"/>
        <v>18.179403064603857</v>
      </c>
      <c r="T4064">
        <f t="shared" si="1485"/>
        <v>7.356501936636735</v>
      </c>
      <c r="U4064">
        <f t="shared" si="1486"/>
        <v>0.48948274524794327</v>
      </c>
      <c r="V4064" s="6">
        <f t="shared" si="1494"/>
        <v>228009.99999996275</v>
      </c>
      <c r="W4064">
        <f t="shared" si="1499"/>
        <v>7.3599457623058324</v>
      </c>
      <c r="X4064">
        <f t="shared" si="1500"/>
        <v>18.20667850835056</v>
      </c>
      <c r="Y4064">
        <f t="shared" si="1495"/>
        <v>-7.6741810866678861E-2</v>
      </c>
      <c r="Z4064">
        <f t="shared" si="1496"/>
        <v>-7.5880904326581823E-8</v>
      </c>
      <c r="AA4064">
        <f t="shared" si="1498"/>
        <v>5.0004948744518614E-8</v>
      </c>
      <c r="AB4064">
        <f t="shared" si="1497"/>
        <v>1.0033812528972399</v>
      </c>
      <c r="AC4064">
        <f t="shared" si="1493"/>
        <v>2.2354876082689557</v>
      </c>
      <c r="AD4064">
        <f t="shared" si="1501"/>
        <v>-2.560533827271263E-10</v>
      </c>
      <c r="AE4064">
        <f t="shared" si="1502"/>
        <v>-3.4247232730468868E-5</v>
      </c>
      <c r="AF4064">
        <f t="shared" si="1503"/>
        <v>7.4427951951797223E-7</v>
      </c>
      <c r="AG4064" t="str">
        <f t="shared" si="1504"/>
        <v>NaN</v>
      </c>
      <c r="AH4064">
        <f t="shared" si="1505"/>
        <v>7.4427951951797225E-3</v>
      </c>
    </row>
    <row r="4065" spans="1:34">
      <c r="A4065" s="4">
        <v>43290.024131944447</v>
      </c>
      <c r="B4065" s="3">
        <v>-1.14969101479801E-3</v>
      </c>
      <c r="C4065">
        <v>2.6890230603094101</v>
      </c>
      <c r="D4065" s="3">
        <v>1.88895698851229E-2</v>
      </c>
      <c r="E4065" s="3">
        <v>1.86961550286469E-2</v>
      </c>
      <c r="F4065" s="3">
        <v>1.86912016590031E-2</v>
      </c>
      <c r="G4065">
        <v>-4227524</v>
      </c>
      <c r="H4065">
        <v>16852644</v>
      </c>
      <c r="K4065">
        <f t="shared" si="1487"/>
        <v>73.988938285872521</v>
      </c>
      <c r="L4065">
        <f t="shared" si="1488"/>
        <v>54.315227688478572</v>
      </c>
      <c r="M4065">
        <f t="shared" si="1482"/>
        <v>18.187060032679859</v>
      </c>
      <c r="N4065">
        <f t="shared" si="1489"/>
        <v>7.0383735206373255E-2</v>
      </c>
      <c r="O4065">
        <f t="shared" si="1490"/>
        <v>55.84577725316398</v>
      </c>
      <c r="P4065">
        <f t="shared" si="1491"/>
        <v>55.838579023545726</v>
      </c>
      <c r="Q4065">
        <f t="shared" si="1483"/>
        <v>-8.2976402187028953E-2</v>
      </c>
      <c r="R4065">
        <f t="shared" si="1492"/>
        <v>55.928753655351009</v>
      </c>
      <c r="S4065">
        <f t="shared" si="1484"/>
        <v>18.242377634137878</v>
      </c>
      <c r="T4065">
        <f t="shared" si="1485"/>
        <v>7.3586645424170793</v>
      </c>
      <c r="U4065">
        <f t="shared" si="1486"/>
        <v>0.48944797579232097</v>
      </c>
      <c r="V4065" s="6">
        <f t="shared" si="1494"/>
        <v>228070.00000015832</v>
      </c>
      <c r="W4065">
        <f t="shared" si="1499"/>
        <v>7.359899066364556</v>
      </c>
      <c r="X4065">
        <f t="shared" si="1500"/>
        <v>18.216453874728636</v>
      </c>
      <c r="Y4065">
        <f t="shared" si="1495"/>
        <v>-7.5890566002120366E-2</v>
      </c>
      <c r="Z4065">
        <f t="shared" si="1496"/>
        <v>3.8881124658001922E-7</v>
      </c>
      <c r="AA4065">
        <f t="shared" si="1498"/>
        <v>8.8307485290531252E-8</v>
      </c>
      <c r="AB4065">
        <f t="shared" si="1497"/>
        <v>1.0033163383043986</v>
      </c>
      <c r="AC4065">
        <f t="shared" si="1493"/>
        <v>2.2354354245914756</v>
      </c>
      <c r="AD4065">
        <f t="shared" si="1501"/>
        <v>-4.572452072586699E-10</v>
      </c>
      <c r="AE4065">
        <f t="shared" si="1502"/>
        <v>-8.6020573219892418E-7</v>
      </c>
      <c r="AF4065">
        <f t="shared" si="1503"/>
        <v>5.2914886109452844E-5</v>
      </c>
      <c r="AG4065" t="str">
        <f t="shared" si="1504"/>
        <v>NaN</v>
      </c>
      <c r="AH4065">
        <f t="shared" si="1505"/>
        <v>0.52914886109452841</v>
      </c>
    </row>
    <row r="4066" spans="1:34">
      <c r="A4066" s="4">
        <v>43290.024837962963</v>
      </c>
      <c r="B4066" s="3">
        <v>-1.1493223563775201E-3</v>
      </c>
      <c r="C4066">
        <v>2.68910273809706</v>
      </c>
      <c r="D4066" s="3">
        <v>1.8884967600970401E-2</v>
      </c>
      <c r="E4066" s="3">
        <v>1.8688841321272801E-2</v>
      </c>
      <c r="F4066" s="3">
        <v>1.86842576006165E-2</v>
      </c>
      <c r="G4066">
        <v>-4227524</v>
      </c>
      <c r="H4066">
        <v>16852644</v>
      </c>
      <c r="K4066">
        <f t="shared" si="1487"/>
        <v>73.965453221320942</v>
      </c>
      <c r="L4066">
        <f t="shared" si="1488"/>
        <v>54.300870525477556</v>
      </c>
      <c r="M4066">
        <f t="shared" si="1482"/>
        <v>18.182252640784238</v>
      </c>
      <c r="N4066">
        <f t="shared" si="1489"/>
        <v>7.0407884304252974E-2</v>
      </c>
      <c r="O4066">
        <f t="shared" si="1490"/>
        <v>55.831954057771064</v>
      </c>
      <c r="P4066">
        <f t="shared" si="1491"/>
        <v>55.816689531083505</v>
      </c>
      <c r="Q4066">
        <f t="shared" si="1483"/>
        <v>-7.5870774796875651E-2</v>
      </c>
      <c r="R4066">
        <f t="shared" si="1492"/>
        <v>55.90782483256794</v>
      </c>
      <c r="S4066">
        <f t="shared" si="1484"/>
        <v>18.23283315731549</v>
      </c>
      <c r="T4066">
        <f t="shared" si="1485"/>
        <v>7.3612065527202084</v>
      </c>
      <c r="U4066">
        <f t="shared" si="1486"/>
        <v>0.48940710643220509</v>
      </c>
      <c r="V4066" s="6">
        <f t="shared" si="1494"/>
        <v>228130.99999995902</v>
      </c>
      <c r="W4066">
        <f t="shared" si="1499"/>
        <v>7.3599340883205011</v>
      </c>
      <c r="X4066">
        <f t="shared" si="1500"/>
        <v>18.226361804559453</v>
      </c>
      <c r="Y4066">
        <f t="shared" si="1495"/>
        <v>-8.0998950415157367E-2</v>
      </c>
      <c r="Z4066">
        <f t="shared" si="1496"/>
        <v>4.7033618542537652E-8</v>
      </c>
      <c r="AA4066">
        <f t="shared" si="1498"/>
        <v>7.1595622072776627E-9</v>
      </c>
      <c r="AB4066">
        <f t="shared" si="1497"/>
        <v>1.0036386783246347</v>
      </c>
      <c r="AC4066">
        <f t="shared" si="1493"/>
        <v>2.235374085882861</v>
      </c>
      <c r="AD4066">
        <f t="shared" si="1501"/>
        <v>-3.4732384077667961E-11</v>
      </c>
      <c r="AE4066">
        <f t="shared" si="1502"/>
        <v>1.6812268618921924E-5</v>
      </c>
      <c r="AF4066">
        <f t="shared" si="1503"/>
        <v>-2.0565501786921577E-7</v>
      </c>
      <c r="AG4066" t="str">
        <f t="shared" si="1504"/>
        <v>NaN</v>
      </c>
      <c r="AH4066" t="str">
        <f t="shared" si="1505"/>
        <v>NaN</v>
      </c>
    </row>
    <row r="4067" spans="1:34">
      <c r="A4067" s="4">
        <v>43290.02553240741</v>
      </c>
      <c r="B4067" s="3">
        <v>-1.14850179408677E-3</v>
      </c>
      <c r="C4067">
        <v>2.68904089862008</v>
      </c>
      <c r="D4067" s="3">
        <v>1.8884063793229901E-2</v>
      </c>
      <c r="E4067" s="3">
        <v>1.8691077056209902E-2</v>
      </c>
      <c r="F4067" s="3">
        <v>1.8686103791096701E-2</v>
      </c>
      <c r="G4067">
        <v>-4227524</v>
      </c>
      <c r="H4067">
        <v>16852644</v>
      </c>
      <c r="K4067">
        <f t="shared" si="1487"/>
        <v>73.913180013126635</v>
      </c>
      <c r="L4067">
        <f t="shared" si="1488"/>
        <v>54.246170516699401</v>
      </c>
      <c r="M4067">
        <f t="shared" si="1482"/>
        <v>18.163936739594572</v>
      </c>
      <c r="N4067">
        <f t="shared" si="1489"/>
        <v>7.0389141720824541E-2</v>
      </c>
      <c r="O4067">
        <f t="shared" si="1490"/>
        <v>55.829239425084211</v>
      </c>
      <c r="P4067">
        <f t="shared" si="1491"/>
        <v>55.823380953169455</v>
      </c>
      <c r="Q4067">
        <f t="shared" si="1483"/>
        <v>-8.4149674261567498E-2</v>
      </c>
      <c r="R4067">
        <f t="shared" si="1492"/>
        <v>55.913389099345778</v>
      </c>
      <c r="S4067">
        <f t="shared" si="1484"/>
        <v>18.220036522435617</v>
      </c>
      <c r="T4067">
        <f t="shared" si="1485"/>
        <v>7.3592336492014265</v>
      </c>
      <c r="U4067">
        <f t="shared" si="1486"/>
        <v>0.48943882593557786</v>
      </c>
      <c r="V4067" s="6">
        <f t="shared" si="1494"/>
        <v>228191.0000001546</v>
      </c>
      <c r="W4067">
        <f t="shared" si="1499"/>
        <v>7.3600654206553271</v>
      </c>
      <c r="X4067">
        <f t="shared" si="1500"/>
        <v>18.230805090820887</v>
      </c>
      <c r="Y4067">
        <f t="shared" si="1495"/>
        <v>-7.8770349167823397E-2</v>
      </c>
      <c r="Z4067">
        <f t="shared" si="1496"/>
        <v>1.6440862691636219E-7</v>
      </c>
      <c r="AA4067">
        <f t="shared" si="1498"/>
        <v>3.5648496929412072E-8</v>
      </c>
      <c r="AB4067">
        <f t="shared" si="1497"/>
        <v>1.0035025260861763</v>
      </c>
      <c r="AC4067">
        <f t="shared" si="1493"/>
        <v>2.2354216920447696</v>
      </c>
      <c r="AD4067">
        <f t="shared" si="1501"/>
        <v>-1.7783417349481615E-10</v>
      </c>
      <c r="AE4067">
        <f t="shared" si="1502"/>
        <v>1.1672600535297832E-4</v>
      </c>
      <c r="AF4067">
        <f t="shared" si="1503"/>
        <v>-1.5166264773138933E-7</v>
      </c>
      <c r="AG4067" t="str">
        <f t="shared" si="1504"/>
        <v>NaN</v>
      </c>
      <c r="AH4067" t="str">
        <f t="shared" si="1505"/>
        <v>NaN</v>
      </c>
    </row>
    <row r="4068" spans="1:34">
      <c r="A4068" s="4">
        <v>43290.026226851849</v>
      </c>
      <c r="B4068" s="3">
        <v>-1.1490845122352801E-3</v>
      </c>
      <c r="C4068">
        <v>2.6891645775740498</v>
      </c>
      <c r="D4068" s="3">
        <v>1.8884242176336601E-2</v>
      </c>
      <c r="E4068" s="3">
        <v>1.8689305117350199E-2</v>
      </c>
      <c r="F4068" s="3">
        <v>1.8683673966206699E-2</v>
      </c>
      <c r="G4068">
        <v>-4227524</v>
      </c>
      <c r="H4068">
        <v>16852644</v>
      </c>
      <c r="K4068">
        <f t="shared" si="1487"/>
        <v>73.950301566772282</v>
      </c>
      <c r="L4068">
        <f t="shared" si="1488"/>
        <v>54.286486053048861</v>
      </c>
      <c r="M4068">
        <f t="shared" si="1482"/>
        <v>18.17743610452484</v>
      </c>
      <c r="N4068">
        <f t="shared" si="1489"/>
        <v>7.0426626887684349E-2</v>
      </c>
      <c r="O4068">
        <f t="shared" si="1490"/>
        <v>55.829775207851419</v>
      </c>
      <c r="P4068">
        <f t="shared" si="1491"/>
        <v>55.818077645239697</v>
      </c>
      <c r="Q4068">
        <f t="shared" si="1483"/>
        <v>-7.6290598445027058E-2</v>
      </c>
      <c r="R4068">
        <f t="shared" si="1492"/>
        <v>55.906065806296446</v>
      </c>
      <c r="S4068">
        <f t="shared" si="1484"/>
        <v>18.228296503488192</v>
      </c>
      <c r="T4068">
        <f t="shared" si="1485"/>
        <v>7.3631794562393003</v>
      </c>
      <c r="U4068">
        <f t="shared" si="1486"/>
        <v>0.48937538692882759</v>
      </c>
      <c r="V4068" s="6">
        <f t="shared" si="1494"/>
        <v>228250.99999972153</v>
      </c>
      <c r="W4068">
        <f t="shared" si="1499"/>
        <v>7.3604652546525067</v>
      </c>
      <c r="X4068">
        <f t="shared" si="1500"/>
        <v>18.232961804526852</v>
      </c>
      <c r="Y4068">
        <f t="shared" si="1495"/>
        <v>-6.096037712806416E-2</v>
      </c>
      <c r="Z4068">
        <f t="shared" si="1496"/>
        <v>1.9286396615850589E-7</v>
      </c>
      <c r="AA4068">
        <f t="shared" si="1498"/>
        <v>1.0337690759093638E-7</v>
      </c>
      <c r="AB4068">
        <f t="shared" si="1497"/>
        <v>1.0023788952753825</v>
      </c>
      <c r="AC4068">
        <f t="shared" si="1493"/>
        <v>2.2353264797209453</v>
      </c>
      <c r="AD4068">
        <f t="shared" si="1501"/>
        <v>-6.6633735666558141E-10</v>
      </c>
      <c r="AE4068">
        <f t="shared" si="1502"/>
        <v>1.3025318489818467E-4</v>
      </c>
      <c r="AF4068">
        <f t="shared" si="1503"/>
        <v>-5.0925681125625073E-7</v>
      </c>
      <c r="AG4068" t="str">
        <f t="shared" si="1504"/>
        <v>NaN</v>
      </c>
      <c r="AH4068" t="str">
        <f t="shared" si="1505"/>
        <v>NaN</v>
      </c>
    </row>
    <row r="4069" spans="1:34">
      <c r="A4069" s="4">
        <v>43290.026921296296</v>
      </c>
      <c r="B4069" s="3">
        <v>-1.1530327249965899E-3</v>
      </c>
      <c r="C4069">
        <v>2.6891134410834598</v>
      </c>
      <c r="D4069" s="3">
        <v>1.8938767945946899E-2</v>
      </c>
      <c r="E4069" s="3">
        <v>1.8748385602284499E-2</v>
      </c>
      <c r="F4069" s="3">
        <v>1.8720145161369099E-2</v>
      </c>
      <c r="G4069">
        <v>-4227524</v>
      </c>
      <c r="H4069">
        <v>16853026</v>
      </c>
      <c r="K4069">
        <f t="shared" si="1487"/>
        <v>74.201819032288142</v>
      </c>
      <c r="L4069">
        <f t="shared" si="1488"/>
        <v>54.490062464451995</v>
      </c>
      <c r="M4069">
        <f t="shared" si="1482"/>
        <v>18.245602189304261</v>
      </c>
      <c r="N4069">
        <f t="shared" si="1489"/>
        <v>7.0411128212923099E-2</v>
      </c>
      <c r="O4069">
        <f t="shared" si="1490"/>
        <v>55.993546140348677</v>
      </c>
      <c r="P4069">
        <f t="shared" si="1491"/>
        <v>55.994902033129989</v>
      </c>
      <c r="Q4069">
        <f t="shared" si="1483"/>
        <v>-2.244085867759793E-2</v>
      </c>
      <c r="R4069">
        <f t="shared" si="1492"/>
        <v>56.015986999026275</v>
      </c>
      <c r="S4069">
        <f t="shared" si="1484"/>
        <v>18.260562761755992</v>
      </c>
      <c r="T4069">
        <f t="shared" si="1485"/>
        <v>7.3615480167907483</v>
      </c>
      <c r="U4069">
        <f t="shared" si="1486"/>
        <v>0.48940161651816011</v>
      </c>
      <c r="V4069" s="6">
        <f t="shared" si="1494"/>
        <v>228310.99999991711</v>
      </c>
      <c r="W4069">
        <f t="shared" si="1499"/>
        <v>7.3608067187230777</v>
      </c>
      <c r="X4069">
        <f t="shared" si="1500"/>
        <v>18.239059491265238</v>
      </c>
      <c r="Y4069">
        <f t="shared" si="1495"/>
        <v>-3.7573373458296068E-2</v>
      </c>
      <c r="Z4069">
        <f t="shared" si="1496"/>
        <v>-4.3947690424508804E-7</v>
      </c>
      <c r="AA4069">
        <f t="shared" si="1498"/>
        <v>5.5510868676250284E-8</v>
      </c>
      <c r="AB4069">
        <f t="shared" si="1497"/>
        <v>1.0009034413358842</v>
      </c>
      <c r="AC4069">
        <f t="shared" si="1493"/>
        <v>2.2353658463548389</v>
      </c>
      <c r="AD4069">
        <f t="shared" si="1501"/>
        <v>-5.8052877724602706E-10</v>
      </c>
      <c r="AE4069">
        <f t="shared" si="1502"/>
        <v>7.3305092261013991E-5</v>
      </c>
      <c r="AF4069">
        <f t="shared" si="1503"/>
        <v>-7.8835285402038588E-7</v>
      </c>
      <c r="AG4069" t="str">
        <f t="shared" si="1504"/>
        <v>NaN</v>
      </c>
      <c r="AH4069" t="str">
        <f t="shared" si="1505"/>
        <v>NaN</v>
      </c>
    </row>
    <row r="4070" spans="1:34">
      <c r="A4070" s="4">
        <v>43290.027615740742</v>
      </c>
      <c r="B4070" s="3">
        <v>-1.1528781263041301E-3</v>
      </c>
      <c r="C4070">
        <v>2.68899927589518</v>
      </c>
      <c r="D4070" s="3">
        <v>1.8932952656668899E-2</v>
      </c>
      <c r="E4070">
        <v>1.8735732293917E-2</v>
      </c>
      <c r="F4070" s="3">
        <v>1.87115454870036E-2</v>
      </c>
      <c r="G4070">
        <v>-4227524</v>
      </c>
      <c r="H4070">
        <v>16853020</v>
      </c>
      <c r="K4070">
        <f t="shared" si="1487"/>
        <v>74.191970456831271</v>
      </c>
      <c r="L4070">
        <f t="shared" si="1488"/>
        <v>54.49151808268202</v>
      </c>
      <c r="M4070">
        <f t="shared" si="1482"/>
        <v>18.246089592510703</v>
      </c>
      <c r="N4070">
        <f t="shared" si="1489"/>
        <v>7.0376526520437105E-2</v>
      </c>
      <c r="O4070">
        <f t="shared" si="1490"/>
        <v>55.976079622138919</v>
      </c>
      <c r="P4070">
        <f t="shared" si="1491"/>
        <v>55.957031431536954</v>
      </c>
      <c r="Q4070">
        <f t="shared" si="1483"/>
        <v>-1.3988663252263223E-2</v>
      </c>
      <c r="R4070">
        <f t="shared" si="1492"/>
        <v>55.990068285391182</v>
      </c>
      <c r="S4070">
        <f t="shared" si="1484"/>
        <v>18.255415368012212</v>
      </c>
      <c r="T4070">
        <f t="shared" si="1485"/>
        <v>7.3579057333711688</v>
      </c>
      <c r="U4070">
        <f t="shared" si="1486"/>
        <v>0.48946017560131427</v>
      </c>
      <c r="V4070" s="6">
        <f t="shared" si="1494"/>
        <v>228371.00000011269</v>
      </c>
      <c r="W4070">
        <f t="shared" si="1499"/>
        <v>7.3611802862532905</v>
      </c>
      <c r="X4070">
        <f t="shared" si="1500"/>
        <v>18.247109057137063</v>
      </c>
      <c r="Y4070">
        <f t="shared" si="1495"/>
        <v>-8.6798675251529289E-3</v>
      </c>
      <c r="Z4070">
        <f t="shared" si="1496"/>
        <v>-2.8220171119870546E-8</v>
      </c>
      <c r="AA4070">
        <f t="shared" si="1498"/>
        <v>5.4663516989643263E-8</v>
      </c>
      <c r="AB4070">
        <f t="shared" si="1497"/>
        <v>0.99909316961432815</v>
      </c>
      <c r="AC4070">
        <f t="shared" si="1493"/>
        <v>2.2354537346537535</v>
      </c>
      <c r="AD4070">
        <f t="shared" si="1501"/>
        <v>-2.4747279697615313E-9</v>
      </c>
      <c r="AE4070">
        <f t="shared" si="1502"/>
        <v>7.3915259800930077E-5</v>
      </c>
      <c r="AF4070">
        <f t="shared" si="1503"/>
        <v>-3.3329162061898684E-6</v>
      </c>
      <c r="AG4070" t="str">
        <f t="shared" si="1504"/>
        <v>NaN</v>
      </c>
      <c r="AH4070" t="str">
        <f t="shared" si="1505"/>
        <v>NaN</v>
      </c>
    </row>
    <row r="4071" spans="1:34">
      <c r="A4071" s="4">
        <v>43290.028321759259</v>
      </c>
      <c r="B4071" s="3">
        <v>-1.1552208911052701E-3</v>
      </c>
      <c r="C4071">
        <v>2.68910273809706</v>
      </c>
      <c r="D4071" s="3">
        <v>1.89255913804664E-2</v>
      </c>
      <c r="E4071" s="3">
        <v>1.8729227256626499E-2</v>
      </c>
      <c r="F4071" s="3">
        <v>1.8696120863314701E-2</v>
      </c>
      <c r="G4071">
        <v>-4227524</v>
      </c>
      <c r="H4071">
        <v>16853022</v>
      </c>
      <c r="K4071">
        <f t="shared" si="1487"/>
        <v>74.341214254140468</v>
      </c>
      <c r="L4071">
        <f t="shared" si="1488"/>
        <v>54.661037407449122</v>
      </c>
      <c r="M4071">
        <f t="shared" si="1482"/>
        <v>18.302851908852656</v>
      </c>
      <c r="N4071">
        <f t="shared" si="1489"/>
        <v>7.0407884304252974E-2</v>
      </c>
      <c r="O4071">
        <f t="shared" si="1490"/>
        <v>55.953969653280716</v>
      </c>
      <c r="P4071">
        <f t="shared" si="1491"/>
        <v>55.937562240680187</v>
      </c>
      <c r="Q4071">
        <f t="shared" si="1483"/>
        <v>1.0389919354402366E-2</v>
      </c>
      <c r="R4071">
        <f t="shared" si="1492"/>
        <v>55.943579733926313</v>
      </c>
      <c r="S4071">
        <f t="shared" si="1484"/>
        <v>18.295925295949722</v>
      </c>
      <c r="T4071">
        <f t="shared" si="1485"/>
        <v>7.3612065527202084</v>
      </c>
      <c r="U4071">
        <f t="shared" si="1486"/>
        <v>0.48940710643220509</v>
      </c>
      <c r="V4071" s="6">
        <f t="shared" si="1494"/>
        <v>228431.99999991339</v>
      </c>
      <c r="W4071">
        <f t="shared" si="1499"/>
        <v>7.3617756595045574</v>
      </c>
      <c r="X4071">
        <f t="shared" si="1500"/>
        <v>18.258072206544686</v>
      </c>
      <c r="Y4071">
        <f t="shared" si="1495"/>
        <v>3.2760291371663661E-3</v>
      </c>
      <c r="Z4071">
        <f t="shared" si="1496"/>
        <v>3.9821797030408824E-7</v>
      </c>
      <c r="AA4071">
        <f t="shared" si="1498"/>
        <v>5.267765304816164E-8</v>
      </c>
      <c r="AB4071">
        <f t="shared" si="1497"/>
        <v>0.9983499733549468</v>
      </c>
      <c r="AC4071">
        <f t="shared" si="1493"/>
        <v>2.235374085882861</v>
      </c>
      <c r="AD4071">
        <f t="shared" si="1501"/>
        <v>6.3183863934346119E-9</v>
      </c>
      <c r="AE4071">
        <f t="shared" si="1502"/>
        <v>1.9993077145716398E-4</v>
      </c>
      <c r="AF4071">
        <f t="shared" si="1503"/>
        <v>3.1459917206952972E-6</v>
      </c>
      <c r="AG4071">
        <f t="shared" si="1504"/>
        <v>6.3183863934346118E-7</v>
      </c>
      <c r="AH4071">
        <f t="shared" si="1505"/>
        <v>3.1459917206952973E-2</v>
      </c>
    </row>
    <row r="4072" spans="1:34">
      <c r="A4072" s="4">
        <v>43290.029016203705</v>
      </c>
      <c r="B4072" s="3">
        <v>-1.1555063040759701E-3</v>
      </c>
      <c r="C4072">
        <v>2.68915030692551</v>
      </c>
      <c r="D4072">
        <v>1.8919419324975002E-2</v>
      </c>
      <c r="E4072" s="3">
        <v>1.8722032471323501E-2</v>
      </c>
      <c r="F4072" s="3">
        <v>1.8688962408614299E-2</v>
      </c>
      <c r="G4072">
        <v>-4227524</v>
      </c>
      <c r="H4072">
        <v>16853022</v>
      </c>
      <c r="K4072">
        <f t="shared" si="1487"/>
        <v>74.359396239599633</v>
      </c>
      <c r="L4072">
        <f t="shared" si="1488"/>
        <v>54.688629116462103</v>
      </c>
      <c r="M4072">
        <f t="shared" si="1482"/>
        <v>18.312090792487673</v>
      </c>
      <c r="N4072">
        <f t="shared" si="1489"/>
        <v>7.0422301676122151E-2</v>
      </c>
      <c r="O4072">
        <f t="shared" si="1490"/>
        <v>55.935431569536547</v>
      </c>
      <c r="P4072">
        <f t="shared" si="1491"/>
        <v>55.916028674924597</v>
      </c>
      <c r="Q4072">
        <f t="shared" si="1483"/>
        <v>1.3426831309359955E-2</v>
      </c>
      <c r="R4072">
        <f t="shared" si="1492"/>
        <v>55.922004738227187</v>
      </c>
      <c r="S4072">
        <f t="shared" si="1484"/>
        <v>18.303139571614768</v>
      </c>
      <c r="T4072">
        <f t="shared" si="1485"/>
        <v>7.3627241708116999</v>
      </c>
      <c r="U4072">
        <f t="shared" si="1486"/>
        <v>0.48938270681422447</v>
      </c>
      <c r="V4072" s="6">
        <f t="shared" si="1494"/>
        <v>228492.00000010896</v>
      </c>
      <c r="W4072">
        <f t="shared" si="1499"/>
        <v>7.3624760986237074</v>
      </c>
      <c r="X4072">
        <f t="shared" si="1500"/>
        <v>18.25650939573217</v>
      </c>
      <c r="Y4072">
        <f t="shared" si="1495"/>
        <v>1.7370533001759725E-2</v>
      </c>
      <c r="Z4072">
        <f t="shared" si="1496"/>
        <v>5.3748974177216583E-8</v>
      </c>
      <c r="AA4072">
        <f t="shared" si="1498"/>
        <v>3.9459713056466825E-8</v>
      </c>
      <c r="AB4072">
        <f t="shared" si="1497"/>
        <v>0.997471508159954</v>
      </c>
      <c r="AC4072">
        <f t="shared" si="1493"/>
        <v>2.2353374657583136</v>
      </c>
      <c r="AD4072">
        <f t="shared" si="1501"/>
        <v>8.9260883834617291E-10</v>
      </c>
      <c r="AE4072">
        <f t="shared" si="1502"/>
        <v>4.4111428355550752E-4</v>
      </c>
      <c r="AF4072">
        <f t="shared" si="1503"/>
        <v>2.0143785954588883E-7</v>
      </c>
      <c r="AG4072">
        <f t="shared" si="1504"/>
        <v>8.9260883834617291E-8</v>
      </c>
      <c r="AH4072">
        <f t="shared" si="1505"/>
        <v>2.0143785954588882E-3</v>
      </c>
    </row>
    <row r="4073" spans="1:34">
      <c r="A4073" s="4">
        <v>43290.029710648145</v>
      </c>
      <c r="B4073" s="3">
        <v>-1.15312786265349E-3</v>
      </c>
      <c r="C4073">
        <v>2.6891229548491502</v>
      </c>
      <c r="D4073" s="3">
        <v>1.8966548141761502E-2</v>
      </c>
      <c r="E4073" s="3">
        <v>1.87588150679221E-2</v>
      </c>
      <c r="F4073" s="3">
        <v>1.8730995997029799E-2</v>
      </c>
      <c r="G4073">
        <v>-4227524</v>
      </c>
      <c r="H4073">
        <v>16853318</v>
      </c>
      <c r="K4073">
        <f t="shared" si="1487"/>
        <v>74.207879694107874</v>
      </c>
      <c r="L4073">
        <f t="shared" si="1488"/>
        <v>54.481859801550357</v>
      </c>
      <c r="M4073">
        <f t="shared" si="1482"/>
        <v>18.242855587127139</v>
      </c>
      <c r="N4073">
        <f t="shared" si="1489"/>
        <v>7.0414011687297051E-2</v>
      </c>
      <c r="O4073">
        <f t="shared" si="1490"/>
        <v>56.076985376622275</v>
      </c>
      <c r="P4073">
        <f t="shared" si="1491"/>
        <v>56.026116805308014</v>
      </c>
      <c r="Q4073">
        <f t="shared" si="1483"/>
        <v>2.8294848341516854E-2</v>
      </c>
      <c r="R4073">
        <f t="shared" si="1492"/>
        <v>56.048690528280758</v>
      </c>
      <c r="S4073">
        <f t="shared" si="1484"/>
        <v>18.223992354899462</v>
      </c>
      <c r="T4073">
        <f t="shared" si="1485"/>
        <v>7.3618515404090585</v>
      </c>
      <c r="U4073">
        <f t="shared" si="1486"/>
        <v>0.48939673659456401</v>
      </c>
      <c r="V4073" s="6">
        <f t="shared" si="1494"/>
        <v>228551.9999996759</v>
      </c>
      <c r="W4073">
        <f t="shared" si="1499"/>
        <v>7.3630627163859934</v>
      </c>
      <c r="X4073">
        <f t="shared" si="1500"/>
        <v>18.262304030935152</v>
      </c>
      <c r="Y4073">
        <f t="shared" si="1495"/>
        <v>1.6076031439124467E-2</v>
      </c>
      <c r="Z4073">
        <f t="shared" si="1496"/>
        <v>4.1102156736288488E-8</v>
      </c>
      <c r="AA4073">
        <f t="shared" si="1498"/>
        <v>1.0901720869257591E-7</v>
      </c>
      <c r="AB4073">
        <f t="shared" si="1497"/>
        <v>0.99754165790316751</v>
      </c>
      <c r="AC4073">
        <f t="shared" si="1493"/>
        <v>2.2353585223299293</v>
      </c>
      <c r="AD4073">
        <f t="shared" si="1501"/>
        <v>2.6646532761179628E-9</v>
      </c>
      <c r="AE4073">
        <f t="shared" si="1502"/>
        <v>1.9491579386210169E-4</v>
      </c>
      <c r="AF4073">
        <f t="shared" si="1503"/>
        <v>1.3608952921588926E-6</v>
      </c>
      <c r="AG4073">
        <f t="shared" si="1504"/>
        <v>2.664653276117963E-7</v>
      </c>
      <c r="AH4073">
        <f t="shared" si="1505"/>
        <v>1.3608952921588926E-2</v>
      </c>
    </row>
    <row r="4074" spans="1:34">
      <c r="A4074" s="4">
        <v>43290.030405092592</v>
      </c>
      <c r="B4074" s="3">
        <v>-1.15151052248621E-3</v>
      </c>
      <c r="C4074">
        <v>2.6891657667947602</v>
      </c>
      <c r="D4074" s="3">
        <v>1.8926019499922401E-2</v>
      </c>
      <c r="E4074" s="3">
        <v>1.8724565511438401E-2</v>
      </c>
      <c r="F4074" s="3">
        <v>1.8697836033825299E-2</v>
      </c>
      <c r="G4074">
        <v>-4227524</v>
      </c>
      <c r="H4074">
        <v>16853212</v>
      </c>
      <c r="K4074">
        <f t="shared" si="1487"/>
        <v>74.104848443173893</v>
      </c>
      <c r="L4074">
        <f t="shared" si="1488"/>
        <v>54.422417020456315</v>
      </c>
      <c r="M4074">
        <f t="shared" si="1482"/>
        <v>18.222951603027738</v>
      </c>
      <c r="N4074">
        <f t="shared" si="1489"/>
        <v>7.0426987321980813E-2</v>
      </c>
      <c r="O4074">
        <f t="shared" si="1490"/>
        <v>55.955255531921779</v>
      </c>
      <c r="P4074">
        <f t="shared" si="1491"/>
        <v>55.92360991377727</v>
      </c>
      <c r="Q4074">
        <f t="shared" si="1483"/>
        <v>6.5064146664965961E-3</v>
      </c>
      <c r="R4074">
        <f t="shared" si="1492"/>
        <v>55.948749117255282</v>
      </c>
      <c r="S4074">
        <f t="shared" si="1484"/>
        <v>18.218613993250074</v>
      </c>
      <c r="T4074">
        <f t="shared" si="1485"/>
        <v>7.3632173966915593</v>
      </c>
      <c r="U4074">
        <f t="shared" si="1486"/>
        <v>0.48937477693837844</v>
      </c>
      <c r="V4074" s="6">
        <f t="shared" si="1494"/>
        <v>228611.99999987148</v>
      </c>
      <c r="W4074">
        <f t="shared" si="1499"/>
        <v>7.3638448734023658</v>
      </c>
      <c r="X4074">
        <f t="shared" si="1500"/>
        <v>18.266694511746881</v>
      </c>
      <c r="Y4074">
        <f t="shared" si="1495"/>
        <v>4.331848818245021E-2</v>
      </c>
      <c r="Z4074">
        <f t="shared" si="1496"/>
        <v>1.5050757932599084E-7</v>
      </c>
      <c r="AA4074">
        <f t="shared" si="1498"/>
        <v>1.5279580207158853E-7</v>
      </c>
      <c r="AB4074">
        <f t="shared" si="1497"/>
        <v>0.99582930784117674</v>
      </c>
      <c r="AC4074">
        <f t="shared" si="1493"/>
        <v>2.2353255642178325</v>
      </c>
      <c r="AD4074">
        <f t="shared" si="1501"/>
        <v>1.3859776389918865E-9</v>
      </c>
      <c r="AE4074">
        <f t="shared" si="1502"/>
        <v>3.0211800459594801E-4</v>
      </c>
      <c r="AF4074">
        <f t="shared" si="1503"/>
        <v>4.5667859039816637E-7</v>
      </c>
      <c r="AG4074">
        <f t="shared" si="1504"/>
        <v>1.3859776389918865E-7</v>
      </c>
      <c r="AH4074">
        <f t="shared" si="1505"/>
        <v>4.5667859039816641E-3</v>
      </c>
    </row>
    <row r="4075" spans="1:34">
      <c r="A4075" s="4">
        <v>43290.031111111108</v>
      </c>
      <c r="B4075" s="3">
        <v>-1.1556014417328699E-3</v>
      </c>
      <c r="C4075">
        <v>2.6891800374432901</v>
      </c>
      <c r="D4075" s="3">
        <v>1.89226896819309E-2</v>
      </c>
      <c r="E4075" s="3">
        <v>1.8696785315623899E-2</v>
      </c>
      <c r="F4075" s="3">
        <v>1.8665104863248402E-2</v>
      </c>
      <c r="G4075">
        <v>-4227524</v>
      </c>
      <c r="H4075">
        <v>16853033</v>
      </c>
      <c r="K4075">
        <f t="shared" si="1487"/>
        <v>74.365456901419336</v>
      </c>
      <c r="L4075">
        <f t="shared" si="1488"/>
        <v>54.726050304535207</v>
      </c>
      <c r="M4075">
        <f t="shared" si="1482"/>
        <v>18.324621005890869</v>
      </c>
      <c r="N4075">
        <f t="shared" si="1489"/>
        <v>7.0431312533540041E-2</v>
      </c>
      <c r="O4075">
        <f t="shared" si="1490"/>
        <v>55.945254253601242</v>
      </c>
      <c r="P4075">
        <f t="shared" si="1491"/>
        <v>55.840465435091382</v>
      </c>
      <c r="Q4075">
        <f t="shared" si="1483"/>
        <v>9.515420153933718E-2</v>
      </c>
      <c r="R4075">
        <f t="shared" si="1492"/>
        <v>55.850100052061904</v>
      </c>
      <c r="S4075">
        <f t="shared" si="1484"/>
        <v>18.261184871531309</v>
      </c>
      <c r="T4075">
        <f t="shared" si="1485"/>
        <v>7.363672682118847</v>
      </c>
      <c r="U4075">
        <f t="shared" si="1486"/>
        <v>0.4893674570529869</v>
      </c>
      <c r="V4075" s="6">
        <f t="shared" si="1494"/>
        <v>228672.99999967217</v>
      </c>
      <c r="W4075">
        <f t="shared" si="1499"/>
        <v>7.3646766448563401</v>
      </c>
      <c r="X4075">
        <f t="shared" si="1500"/>
        <v>18.270052014525543</v>
      </c>
      <c r="Y4075">
        <f t="shared" si="1495"/>
        <v>4.8881449295758252E-2</v>
      </c>
      <c r="Z4075">
        <f t="shared" si="1496"/>
        <v>1.0033838621664213E-7</v>
      </c>
      <c r="AA4075">
        <f t="shared" si="1498"/>
        <v>1.5055983888303075E-7</v>
      </c>
      <c r="AB4075">
        <f t="shared" si="1497"/>
        <v>0.99550891855285573</v>
      </c>
      <c r="AC4075">
        <f t="shared" si="1493"/>
        <v>2.2353145781804722</v>
      </c>
      <c r="AD4075">
        <f t="shared" si="1501"/>
        <v>1.2102665363299044E-9</v>
      </c>
      <c r="AE4075">
        <f t="shared" si="1502"/>
        <v>4.3705392110921892E-4</v>
      </c>
      <c r="AF4075">
        <f t="shared" si="1503"/>
        <v>2.7566208732287373E-7</v>
      </c>
      <c r="AG4075">
        <f t="shared" si="1504"/>
        <v>1.2102665363299042E-7</v>
      </c>
      <c r="AH4075">
        <f t="shared" si="1505"/>
        <v>2.7566208732287376E-3</v>
      </c>
    </row>
    <row r="4076" spans="1:34">
      <c r="A4076" s="4">
        <v>43290.031805555554</v>
      </c>
      <c r="B4076" s="3">
        <v>-1.15602956118892E-3</v>
      </c>
      <c r="C4076">
        <v>2.6892038218575198</v>
      </c>
      <c r="D4076" s="3">
        <v>1.8935913816239901E-2</v>
      </c>
      <c r="E4076">
        <v>1.8726848815203999E-2</v>
      </c>
      <c r="F4076" s="3">
        <v>1.86949297726824E-2</v>
      </c>
      <c r="G4076">
        <v>-4227524</v>
      </c>
      <c r="H4076">
        <v>16853211</v>
      </c>
      <c r="K4076">
        <f t="shared" si="1487"/>
        <v>74.392729879608083</v>
      </c>
      <c r="L4076">
        <f t="shared" si="1488"/>
        <v>54.714118710712654</v>
      </c>
      <c r="M4076">
        <f t="shared" si="1482"/>
        <v>18.320625798241537</v>
      </c>
      <c r="N4076">
        <f t="shared" si="1489"/>
        <v>7.0438521219476052E-2</v>
      </c>
      <c r="O4076">
        <f t="shared" si="1490"/>
        <v>55.98497361607393</v>
      </c>
      <c r="P4076">
        <f t="shared" si="1491"/>
        <v>55.930443706546043</v>
      </c>
      <c r="Q4076">
        <f t="shared" si="1483"/>
        <v>4.4983731681440986E-2</v>
      </c>
      <c r="R4076">
        <f t="shared" si="1492"/>
        <v>55.939989884392489</v>
      </c>
      <c r="S4076">
        <f t="shared" si="1484"/>
        <v>18.290636643787241</v>
      </c>
      <c r="T4076">
        <f t="shared" si="1485"/>
        <v>7.3644314911647433</v>
      </c>
      <c r="U4076">
        <f t="shared" si="1486"/>
        <v>0.48935525724399392</v>
      </c>
      <c r="V4076" s="6">
        <f t="shared" si="1494"/>
        <v>228732.99999986775</v>
      </c>
      <c r="W4076">
        <f t="shared" si="1499"/>
        <v>7.3652574256259715</v>
      </c>
      <c r="X4076">
        <f t="shared" si="1500"/>
        <v>18.271382111355123</v>
      </c>
      <c r="Y4076">
        <f t="shared" si="1495"/>
        <v>5.3890052681988244E-2</v>
      </c>
      <c r="Z4076">
        <f t="shared" si="1496"/>
        <v>4.7425565207675605E-8</v>
      </c>
      <c r="AA4076">
        <f t="shared" si="1498"/>
        <v>1.6230331223234383E-7</v>
      </c>
      <c r="AB4076">
        <f t="shared" si="1497"/>
        <v>0.99519545777361396</v>
      </c>
      <c r="AC4076">
        <f t="shared" si="1493"/>
        <v>2.2352962681181947</v>
      </c>
      <c r="AD4076">
        <f t="shared" si="1501"/>
        <v>1.183398937779075E-9</v>
      </c>
      <c r="AE4076">
        <f t="shared" si="1502"/>
        <v>2.0014957694134143E-3</v>
      </c>
      <c r="AF4076">
        <f t="shared" si="1503"/>
        <v>5.8858275656877943E-8</v>
      </c>
      <c r="AG4076">
        <f t="shared" si="1504"/>
        <v>1.183398937779075E-7</v>
      </c>
      <c r="AH4076">
        <f t="shared" si="1505"/>
        <v>5.8858275656877945E-4</v>
      </c>
    </row>
    <row r="4077" spans="1:34">
      <c r="A4077" s="4">
        <v>43290.032500000001</v>
      </c>
      <c r="B4077" s="3">
        <v>-1.15679066244411E-3</v>
      </c>
      <c r="C4077">
        <v>2.6891978757539601</v>
      </c>
      <c r="D4077" s="3">
        <v>1.8929432563363699E-2</v>
      </c>
      <c r="E4077">
        <v>1.8732461936961001E-2</v>
      </c>
      <c r="F4077" s="3">
        <v>1.86962518832843E-2</v>
      </c>
      <c r="G4077">
        <v>-4227524</v>
      </c>
      <c r="H4077">
        <v>16853212</v>
      </c>
      <c r="K4077">
        <f t="shared" si="1487"/>
        <v>74.441215174165222</v>
      </c>
      <c r="L4077">
        <f t="shared" si="1488"/>
        <v>54.760866102916268</v>
      </c>
      <c r="M4077">
        <f t="shared" si="1482"/>
        <v>18.336278823453075</v>
      </c>
      <c r="N4077">
        <f t="shared" si="1489"/>
        <v>7.0436719047991342E-2</v>
      </c>
      <c r="O4077">
        <f t="shared" si="1490"/>
        <v>55.965506842200362</v>
      </c>
      <c r="P4077">
        <f t="shared" si="1491"/>
        <v>55.947243447102323</v>
      </c>
      <c r="Q4077">
        <f t="shared" si="1483"/>
        <v>2.1532224825186574E-2</v>
      </c>
      <c r="R4077">
        <f t="shared" si="1492"/>
        <v>55.943974617375176</v>
      </c>
      <c r="S4077">
        <f t="shared" si="1484"/>
        <v>18.32192400690295</v>
      </c>
      <c r="T4077">
        <f t="shared" si="1485"/>
        <v>7.3642417889031941</v>
      </c>
      <c r="U4077">
        <f t="shared" si="1486"/>
        <v>0.48935830719624351</v>
      </c>
      <c r="V4077" s="6">
        <f t="shared" si="1494"/>
        <v>228793.00000006333</v>
      </c>
      <c r="W4077">
        <f t="shared" si="1499"/>
        <v>7.366366454231307</v>
      </c>
      <c r="X4077">
        <f t="shared" si="1500"/>
        <v>18.271276529374315</v>
      </c>
      <c r="Y4077">
        <f t="shared" si="1495"/>
        <v>4.932517419639737E-3</v>
      </c>
      <c r="Z4077">
        <f t="shared" si="1496"/>
        <v>2.7822998253321784E-7</v>
      </c>
      <c r="AA4077">
        <f t="shared" si="1498"/>
        <v>2.1785897429683314E-7</v>
      </c>
      <c r="AB4077">
        <f t="shared" si="1497"/>
        <v>0.99825020990596391</v>
      </c>
      <c r="AC4077">
        <f t="shared" si="1493"/>
        <v>2.2353008456337662</v>
      </c>
      <c r="AD4077">
        <f t="shared" si="1501"/>
        <v>1.7354820122500239E-8</v>
      </c>
      <c r="AE4077">
        <f t="shared" si="1502"/>
        <v>1.3413985480302335E-3</v>
      </c>
      <c r="AF4077">
        <f t="shared" si="1503"/>
        <v>1.2879331474982665E-6</v>
      </c>
      <c r="AG4077">
        <f t="shared" si="1504"/>
        <v>1.7354820122500239E-6</v>
      </c>
      <c r="AH4077">
        <f t="shared" si="1505"/>
        <v>1.2879331474982667E-2</v>
      </c>
    </row>
    <row r="4078" spans="1:34">
      <c r="A4078" s="4">
        <v>43290.033194444448</v>
      </c>
      <c r="B4078" s="3">
        <v>-1.15078509785235E-3</v>
      </c>
      <c r="C4078">
        <v>2.6893084732801098</v>
      </c>
      <c r="D4078" s="3">
        <v>1.89519920802559E-2</v>
      </c>
      <c r="E4078">
        <v>1.8745257951814E-2</v>
      </c>
      <c r="F4078" s="3">
        <v>1.8743037923322801E-2</v>
      </c>
      <c r="G4078">
        <v>-4227524</v>
      </c>
      <c r="H4078">
        <v>16853404</v>
      </c>
      <c r="K4078">
        <f t="shared" si="1487"/>
        <v>74.058635896798677</v>
      </c>
      <c r="L4078">
        <f t="shared" si="1488"/>
        <v>54.316787001723867</v>
      </c>
      <c r="M4078">
        <f t="shared" si="1482"/>
        <v>18.187582157410048</v>
      </c>
      <c r="N4078">
        <f t="shared" si="1489"/>
        <v>7.0470239437588233E-2</v>
      </c>
      <c r="O4078">
        <f t="shared" si="1490"/>
        <v>56.033265502821365</v>
      </c>
      <c r="P4078">
        <f t="shared" si="1491"/>
        <v>55.985541160743857</v>
      </c>
      <c r="Q4078">
        <f t="shared" si="1483"/>
        <v>-5.1718404247708349E-2</v>
      </c>
      <c r="R4078">
        <f t="shared" si="1492"/>
        <v>56.084983907069073</v>
      </c>
      <c r="S4078">
        <f t="shared" si="1484"/>
        <v>18.222061093575189</v>
      </c>
      <c r="T4078">
        <f t="shared" si="1485"/>
        <v>7.367770250966025</v>
      </c>
      <c r="U4078">
        <f t="shared" si="1486"/>
        <v>0.48930157808443625</v>
      </c>
      <c r="V4078" s="6">
        <f t="shared" si="1494"/>
        <v>228853.00000025891</v>
      </c>
      <c r="W4078">
        <f t="shared" si="1499"/>
        <v>7.3670902413210948</v>
      </c>
      <c r="X4078">
        <f t="shared" si="1500"/>
        <v>18.273363829931508</v>
      </c>
      <c r="Y4078">
        <f t="shared" si="1495"/>
        <v>-1.2319341660358418E-3</v>
      </c>
      <c r="Z4078">
        <f t="shared" si="1496"/>
        <v>3.8256622798418377E-7</v>
      </c>
      <c r="AA4078">
        <f t="shared" si="1498"/>
        <v>1.927743777425258E-7</v>
      </c>
      <c r="AB4078">
        <f t="shared" si="1497"/>
        <v>0.99862148646702875</v>
      </c>
      <c r="AC4078">
        <f t="shared" si="1493"/>
        <v>2.2352157038441898</v>
      </c>
      <c r="AD4078">
        <f t="shared" si="1501"/>
        <v>-6.1483496490797434E-8</v>
      </c>
      <c r="AE4078">
        <f t="shared" si="1502"/>
        <v>-2.2705720862927852E-3</v>
      </c>
      <c r="AF4078">
        <f t="shared" si="1503"/>
        <v>2.6955928691710561E-6</v>
      </c>
      <c r="AG4078" t="str">
        <f t="shared" si="1504"/>
        <v>NaN</v>
      </c>
      <c r="AH4078">
        <f t="shared" si="1505"/>
        <v>2.6955928691710564E-2</v>
      </c>
    </row>
    <row r="4079" spans="1:34">
      <c r="A4079" s="4">
        <v>43290.033888888887</v>
      </c>
      <c r="B4079" s="3">
        <v>-1.15650524947341E-3</v>
      </c>
      <c r="C4079">
        <v>2.6893417714600201</v>
      </c>
      <c r="D4079" s="3">
        <v>1.89410393575054E-2</v>
      </c>
      <c r="E4079">
        <v>1.8740917296218001E-2</v>
      </c>
      <c r="F4079" s="3">
        <v>1.87061736682517E-2</v>
      </c>
      <c r="G4079">
        <v>-4227524</v>
      </c>
      <c r="H4079">
        <v>16853398</v>
      </c>
      <c r="K4079">
        <f t="shared" si="1487"/>
        <v>74.423033188706057</v>
      </c>
      <c r="L4079">
        <f t="shared" si="1488"/>
        <v>54.72964202141668</v>
      </c>
      <c r="M4079">
        <f t="shared" si="1482"/>
        <v>18.325823666237216</v>
      </c>
      <c r="N4079">
        <f t="shared" si="1489"/>
        <v>7.0480331597895227E-2</v>
      </c>
      <c r="O4079">
        <f t="shared" si="1490"/>
        <v>56.00036844091737</v>
      </c>
      <c r="P4079">
        <f t="shared" si="1491"/>
        <v>55.972549835949238</v>
      </c>
      <c r="Q4079">
        <f t="shared" si="1483"/>
        <v>2.649037692441425E-2</v>
      </c>
      <c r="R4079">
        <f t="shared" si="1492"/>
        <v>55.973878063992956</v>
      </c>
      <c r="S4079">
        <f t="shared" si="1484"/>
        <v>18.308163414954272</v>
      </c>
      <c r="T4079">
        <f t="shared" si="1485"/>
        <v>7.3688325836299189</v>
      </c>
      <c r="U4079">
        <f t="shared" si="1486"/>
        <v>0.48928449835185217</v>
      </c>
      <c r="V4079" s="6">
        <f t="shared" si="1494"/>
        <v>228912.99999982584</v>
      </c>
      <c r="W4079">
        <f t="shared" si="1499"/>
        <v>7.3677906804402467</v>
      </c>
      <c r="X4079">
        <f t="shared" si="1500"/>
        <v>18.270366773861124</v>
      </c>
      <c r="Y4079">
        <f t="shared" si="1495"/>
        <v>-1.5749597225905632E-2</v>
      </c>
      <c r="Z4079">
        <f t="shared" si="1496"/>
        <v>1.3595328762240808E-7</v>
      </c>
      <c r="AA4079">
        <f t="shared" si="1498"/>
        <v>1.5873099670642482E-7</v>
      </c>
      <c r="AB4079">
        <f t="shared" si="1497"/>
        <v>0.99953841020769241</v>
      </c>
      <c r="AC4079">
        <f t="shared" si="1493"/>
        <v>2.2351900697570102</v>
      </c>
      <c r="AD4079">
        <f t="shared" si="1501"/>
        <v>-3.9598985361287811E-9</v>
      </c>
      <c r="AE4079">
        <f t="shared" si="1502"/>
        <v>7.1066762395286963E-4</v>
      </c>
      <c r="AF4079">
        <f t="shared" si="1503"/>
        <v>-5.5468773561574238E-7</v>
      </c>
      <c r="AG4079" t="str">
        <f t="shared" si="1504"/>
        <v>NaN</v>
      </c>
      <c r="AH4079" t="str">
        <f t="shared" si="1505"/>
        <v>NaN</v>
      </c>
    </row>
    <row r="4080" spans="1:34">
      <c r="A4080" s="4">
        <v>43290.034583333334</v>
      </c>
      <c r="B4080" s="3">
        <v>-1.1536867963877701E-3</v>
      </c>
      <c r="C4080">
        <v>2.68935960977069</v>
      </c>
      <c r="D4080" s="3">
        <v>1.8932346154106199E-2</v>
      </c>
      <c r="E4080" s="3">
        <v>1.8730214309816799E-2</v>
      </c>
      <c r="F4080" s="3">
        <v>1.8713606073797601E-2</v>
      </c>
      <c r="G4080">
        <v>-4227524</v>
      </c>
      <c r="H4080">
        <v>16853399</v>
      </c>
      <c r="K4080">
        <f t="shared" si="1487"/>
        <v>74.243486082298261</v>
      </c>
      <c r="L4080">
        <f t="shared" si="1488"/>
        <v>54.540325085561918</v>
      </c>
      <c r="M4080">
        <f t="shared" si="1482"/>
        <v>18.262432263418447</v>
      </c>
      <c r="N4080">
        <f t="shared" si="1489"/>
        <v>7.0485738112346527E-2</v>
      </c>
      <c r="O4080">
        <f t="shared" si="1490"/>
        <v>55.974257960730647</v>
      </c>
      <c r="P4080">
        <f t="shared" si="1491"/>
        <v>55.940516432345738</v>
      </c>
      <c r="Q4080">
        <f t="shared" si="1483"/>
        <v>-2.2020764354422795E-2</v>
      </c>
      <c r="R4080">
        <f t="shared" si="1492"/>
        <v>55.99627872508507</v>
      </c>
      <c r="S4080">
        <f t="shared" si="1484"/>
        <v>18.277112772988062</v>
      </c>
      <c r="T4080">
        <f t="shared" si="1485"/>
        <v>7.3694016904142652</v>
      </c>
      <c r="U4080">
        <f t="shared" si="1486"/>
        <v>0.48927534849510873</v>
      </c>
      <c r="V4080" s="6">
        <f t="shared" si="1494"/>
        <v>228973.00000002142</v>
      </c>
      <c r="W4080">
        <f t="shared" si="1499"/>
        <v>7.3682342918823744</v>
      </c>
      <c r="X4080">
        <f t="shared" si="1500"/>
        <v>18.275698683802208</v>
      </c>
      <c r="Y4080">
        <f t="shared" si="1495"/>
        <v>-1.7186393996219351E-2</v>
      </c>
      <c r="Z4080">
        <f t="shared" si="1496"/>
        <v>4.2999179118771376E-7</v>
      </c>
      <c r="AA4080">
        <f t="shared" si="1498"/>
        <v>1.7002279803982423E-7</v>
      </c>
      <c r="AB4080">
        <f t="shared" si="1497"/>
        <v>0.99962650534809538</v>
      </c>
      <c r="AC4080">
        <f t="shared" si="1493"/>
        <v>2.2351763372103037</v>
      </c>
      <c r="AD4080">
        <f t="shared" si="1501"/>
        <v>-3.8869727303064185E-9</v>
      </c>
      <c r="AE4080">
        <f t="shared" si="1502"/>
        <v>1.558010216944553E-4</v>
      </c>
      <c r="AF4080">
        <f t="shared" si="1503"/>
        <v>-2.4835461148193847E-6</v>
      </c>
      <c r="AG4080" t="str">
        <f t="shared" si="1504"/>
        <v>NaN</v>
      </c>
      <c r="AH4080" t="str">
        <f t="shared" si="1505"/>
        <v>NaN</v>
      </c>
    </row>
    <row r="4081" spans="1:34">
      <c r="A4081" s="4">
        <v>43290.035277777781</v>
      </c>
      <c r="B4081" s="3">
        <v>-1.15253325229787E-3</v>
      </c>
      <c r="C4081">
        <v>2.68950350547675</v>
      </c>
      <c r="D4081" s="3">
        <v>1.8928397941344901E-2</v>
      </c>
      <c r="E4081" s="3">
        <v>1.8730797027965301E-2</v>
      </c>
      <c r="F4081" s="3">
        <v>1.87209551029991E-2</v>
      </c>
      <c r="G4081">
        <v>-4227524</v>
      </c>
      <c r="H4081">
        <v>16853399</v>
      </c>
      <c r="K4081">
        <f t="shared" si="1487"/>
        <v>74.170000557734923</v>
      </c>
      <c r="L4081">
        <f t="shared" si="1488"/>
        <v>54.457179328997512</v>
      </c>
      <c r="M4081">
        <f t="shared" si="1482"/>
        <v>18.234591509905041</v>
      </c>
      <c r="N4081">
        <f t="shared" si="1489"/>
        <v>7.0529350662250412E-2</v>
      </c>
      <c r="O4081">
        <f t="shared" si="1490"/>
        <v>55.962399302150736</v>
      </c>
      <c r="P4081">
        <f t="shared" si="1491"/>
        <v>55.94226047320857</v>
      </c>
      <c r="Q4081">
        <f t="shared" si="1483"/>
        <v>-5.6028794558649508E-2</v>
      </c>
      <c r="R4081">
        <f t="shared" si="1492"/>
        <v>56.018428096709385</v>
      </c>
      <c r="S4081">
        <f t="shared" si="1484"/>
        <v>18.271944039610808</v>
      </c>
      <c r="T4081">
        <f t="shared" si="1485"/>
        <v>7.3739924851409908</v>
      </c>
      <c r="U4081">
        <f t="shared" si="1486"/>
        <v>0.48920153965071739</v>
      </c>
      <c r="V4081" s="6">
        <f t="shared" si="1494"/>
        <v>229033.000000217</v>
      </c>
      <c r="W4081">
        <f t="shared" si="1499"/>
        <v>7.3689347310015245</v>
      </c>
      <c r="X4081">
        <f t="shared" si="1500"/>
        <v>18.281016929004643</v>
      </c>
      <c r="Y4081">
        <f t="shared" si="1495"/>
        <v>-4.1971115336383015E-2</v>
      </c>
      <c r="Z4081">
        <f t="shared" si="1496"/>
        <v>-2.5084596554160532E-8</v>
      </c>
      <c r="AA4081">
        <f t="shared" si="1498"/>
        <v>1.2440392100150304E-7</v>
      </c>
      <c r="AB4081">
        <f t="shared" si="1497"/>
        <v>1.0011797922197767</v>
      </c>
      <c r="AC4081">
        <f t="shared" si="1493"/>
        <v>2.2350655613335477</v>
      </c>
      <c r="AD4081">
        <f t="shared" si="1501"/>
        <v>-1.1645312111151298E-9</v>
      </c>
      <c r="AE4081">
        <f t="shared" si="1502"/>
        <v>4.1909820959781357E-4</v>
      </c>
      <c r="AF4081">
        <f t="shared" si="1503"/>
        <v>-2.766090360546343E-7</v>
      </c>
      <c r="AG4081" t="str">
        <f t="shared" si="1504"/>
        <v>NaN</v>
      </c>
      <c r="AH4081" t="str">
        <f t="shared" si="1505"/>
        <v>NaN</v>
      </c>
    </row>
    <row r="4082" spans="1:34">
      <c r="A4082" s="4">
        <v>43290.035983796297</v>
      </c>
      <c r="B4082" s="3">
        <v>-1.15289001851124E-3</v>
      </c>
      <c r="C4082">
        <v>2.6893500960050001</v>
      </c>
      <c r="D4082" s="3">
        <v>1.8922582652066901E-2</v>
      </c>
      <c r="E4082" s="3">
        <v>1.87245536192313E-2</v>
      </c>
      <c r="F4082" s="3">
        <v>1.8712450715884201E-2</v>
      </c>
      <c r="G4082">
        <v>-4227524</v>
      </c>
      <c r="H4082">
        <v>16853398</v>
      </c>
      <c r="K4082">
        <f t="shared" si="1487"/>
        <v>74.192728039558574</v>
      </c>
      <c r="L4082">
        <f t="shared" si="1488"/>
        <v>54.491085750284356</v>
      </c>
      <c r="M4082">
        <f t="shared" si="1482"/>
        <v>18.245944829143134</v>
      </c>
      <c r="N4082">
        <f t="shared" si="1489"/>
        <v>7.0482854637972714E-2</v>
      </c>
      <c r="O4082">
        <f t="shared" si="1490"/>
        <v>55.944932783940978</v>
      </c>
      <c r="P4082">
        <f t="shared" si="1491"/>
        <v>55.923574321106635</v>
      </c>
      <c r="Q4082">
        <f t="shared" si="1483"/>
        <v>-4.7863787096076749E-2</v>
      </c>
      <c r="R4082">
        <f t="shared" si="1492"/>
        <v>55.992796571037054</v>
      </c>
      <c r="S4082">
        <f t="shared" si="1484"/>
        <v>18.27785402054052</v>
      </c>
      <c r="T4082">
        <f t="shared" si="1485"/>
        <v>7.3690981667959692</v>
      </c>
      <c r="U4082">
        <f t="shared" si="1486"/>
        <v>0.48928022841870489</v>
      </c>
      <c r="V4082" s="6">
        <f t="shared" si="1494"/>
        <v>229094.0000000177</v>
      </c>
      <c r="W4082">
        <f t="shared" si="1499"/>
        <v>7.3697373174922083</v>
      </c>
      <c r="X4082">
        <f t="shared" si="1500"/>
        <v>18.280900219604753</v>
      </c>
      <c r="Y4082">
        <f t="shared" si="1495"/>
        <v>-4.9357701411684239E-2</v>
      </c>
      <c r="Z4082">
        <f t="shared" si="1496"/>
        <v>-1.3796528103606501E-7</v>
      </c>
      <c r="AA4082">
        <f t="shared" si="1498"/>
        <v>3.4069510801707416E-8</v>
      </c>
      <c r="AB4082">
        <f t="shared" si="1497"/>
        <v>1.0016417436969176</v>
      </c>
      <c r="AC4082">
        <f t="shared" si="1493"/>
        <v>2.2351836612352129</v>
      </c>
      <c r="AD4082">
        <f t="shared" si="1501"/>
        <v>-2.7120737348310505E-10</v>
      </c>
      <c r="AE4082">
        <f t="shared" si="1502"/>
        <v>-7.0518299061395745E-4</v>
      </c>
      <c r="AF4082">
        <f t="shared" si="1503"/>
        <v>3.828518062874938E-8</v>
      </c>
      <c r="AG4082" t="str">
        <f t="shared" si="1504"/>
        <v>NaN</v>
      </c>
      <c r="AH4082">
        <f t="shared" si="1505"/>
        <v>3.8285180628749377E-4</v>
      </c>
    </row>
    <row r="4083" spans="1:34">
      <c r="A4083" s="4">
        <v>43290.036678240744</v>
      </c>
      <c r="B4083" s="3">
        <v>-1.1517364744213401E-3</v>
      </c>
      <c r="C4083">
        <v>2.6894511797654599</v>
      </c>
      <c r="D4083" s="3">
        <v>1.8916398704368498E-2</v>
      </c>
      <c r="E4083" s="3">
        <v>1.87165144872233E-2</v>
      </c>
      <c r="F4083" s="3">
        <v>1.8705065953963599E-2</v>
      </c>
      <c r="G4083">
        <v>-4227524</v>
      </c>
      <c r="H4083">
        <v>16853398</v>
      </c>
      <c r="K4083">
        <f t="shared" si="1487"/>
        <v>74.11924251499525</v>
      </c>
      <c r="L4083">
        <f t="shared" si="1488"/>
        <v>54.427307428056153</v>
      </c>
      <c r="M4083">
        <f t="shared" si="1482"/>
        <v>18.224589120541477</v>
      </c>
      <c r="N4083">
        <f t="shared" si="1489"/>
        <v>7.0513491553195806E-2</v>
      </c>
      <c r="O4083">
        <f t="shared" si="1490"/>
        <v>55.926358981345984</v>
      </c>
      <c r="P4083">
        <f t="shared" si="1491"/>
        <v>55.899513675733388</v>
      </c>
      <c r="Q4083">
        <f t="shared" si="1483"/>
        <v>-4.4180522580326453E-2</v>
      </c>
      <c r="R4083">
        <f t="shared" si="1492"/>
        <v>55.970539503926311</v>
      </c>
      <c r="S4083">
        <f t="shared" si="1484"/>
        <v>18.254042802261694</v>
      </c>
      <c r="T4083">
        <f t="shared" si="1485"/>
        <v>7.3723231052405058</v>
      </c>
      <c r="U4083">
        <f t="shared" si="1486"/>
        <v>0.48922837923049373</v>
      </c>
      <c r="V4083" s="6">
        <f t="shared" si="1494"/>
        <v>229154.00000021327</v>
      </c>
      <c r="W4083">
        <f t="shared" si="1499"/>
        <v>7.3706478883470794</v>
      </c>
      <c r="X4083">
        <f t="shared" si="1500"/>
        <v>18.277493411434282</v>
      </c>
      <c r="Y4083">
        <f t="shared" si="1495"/>
        <v>-4.5301360391138225E-2</v>
      </c>
      <c r="Z4083">
        <f t="shared" si="1496"/>
        <v>1.2646817454147146E-7</v>
      </c>
      <c r="AA4083">
        <f t="shared" si="1498"/>
        <v>2.0470822485630516E-8</v>
      </c>
      <c r="AB4083">
        <f t="shared" si="1497"/>
        <v>1.0013894614571168</v>
      </c>
      <c r="AC4083">
        <f t="shared" si="1493"/>
        <v>2.2351058434705466</v>
      </c>
      <c r="AD4083">
        <f t="shared" si="1501"/>
        <v>-1.7754132210615872E-10</v>
      </c>
      <c r="AE4083">
        <f t="shared" si="1502"/>
        <v>-3.5472337178523502E-4</v>
      </c>
      <c r="AF4083">
        <f t="shared" si="1503"/>
        <v>4.9824239865718061E-8</v>
      </c>
      <c r="AG4083" t="str">
        <f t="shared" si="1504"/>
        <v>NaN</v>
      </c>
      <c r="AH4083">
        <f t="shared" si="1505"/>
        <v>4.982423986571806E-4</v>
      </c>
    </row>
    <row r="4084" spans="1:34">
      <c r="A4084" s="4">
        <v>43290.037372685183</v>
      </c>
      <c r="B4084" s="3">
        <v>-1.1549830469630301E-3</v>
      </c>
      <c r="C4084">
        <v>2.6893976648334501</v>
      </c>
      <c r="D4084" s="3">
        <v>1.8916553303060898E-2</v>
      </c>
      <c r="E4084" s="3">
        <v>1.8720379454534902E-2</v>
      </c>
      <c r="F4084" s="3">
        <v>1.8705113597588901E-2</v>
      </c>
      <c r="G4084">
        <v>-4227524</v>
      </c>
      <c r="H4084">
        <v>16853398</v>
      </c>
      <c r="K4084">
        <f t="shared" si="1487"/>
        <v>74.326062599591793</v>
      </c>
      <c r="L4084">
        <f t="shared" si="1488"/>
        <v>54.634064885540852</v>
      </c>
      <c r="M4084">
        <f t="shared" si="1482"/>
        <v>18.29382035552857</v>
      </c>
      <c r="N4084">
        <f t="shared" si="1489"/>
        <v>7.0497272009841905E-2</v>
      </c>
      <c r="O4084">
        <f t="shared" si="1490"/>
        <v>55.926823326410684</v>
      </c>
      <c r="P4084">
        <f t="shared" si="1491"/>
        <v>55.911081293701486</v>
      </c>
      <c r="Q4084">
        <f t="shared" si="1483"/>
        <v>-4.3859771497011479E-2</v>
      </c>
      <c r="R4084">
        <f t="shared" si="1492"/>
        <v>55.970683097907695</v>
      </c>
      <c r="S4084">
        <f t="shared" si="1484"/>
        <v>18.323060203193243</v>
      </c>
      <c r="T4084">
        <f t="shared" si="1485"/>
        <v>7.3706157848874634</v>
      </c>
      <c r="U4084">
        <f t="shared" si="1486"/>
        <v>0.48925582880072394</v>
      </c>
      <c r="V4084" s="6">
        <f t="shared" si="1494"/>
        <v>229213.99999978021</v>
      </c>
      <c r="W4084">
        <f t="shared" si="1499"/>
        <v>7.371596399654246</v>
      </c>
      <c r="X4084">
        <f t="shared" si="1500"/>
        <v>18.273298885932288</v>
      </c>
      <c r="Y4084">
        <f t="shared" si="1495"/>
        <v>-3.1383711803760171E-2</v>
      </c>
      <c r="Z4084">
        <f t="shared" si="1496"/>
        <v>-4.110215673503024E-8</v>
      </c>
      <c r="AA4084">
        <f t="shared" si="1498"/>
        <v>3.5641031078857134E-8</v>
      </c>
      <c r="AB4084">
        <f t="shared" si="1497"/>
        <v>1.0005140799830403</v>
      </c>
      <c r="AC4084">
        <f t="shared" si="1493"/>
        <v>2.2351470411106655</v>
      </c>
      <c r="AD4084">
        <f t="shared" si="1501"/>
        <v>-4.4619978705730752E-10</v>
      </c>
      <c r="AE4084">
        <f t="shared" si="1502"/>
        <v>-1.551120749073784E-2</v>
      </c>
      <c r="AF4084">
        <f t="shared" si="1503"/>
        <v>2.8636160461383917E-9</v>
      </c>
      <c r="AG4084" t="str">
        <f t="shared" si="1504"/>
        <v>NaN</v>
      </c>
      <c r="AH4084">
        <f t="shared" si="1505"/>
        <v>2.8636160461383918E-5</v>
      </c>
    </row>
    <row r="4085" spans="1:34">
      <c r="A4085" s="4">
        <v>43290.03806712963</v>
      </c>
      <c r="B4085" s="3">
        <v>-1.15306840161793E-3</v>
      </c>
      <c r="C4085">
        <v>2.6894357198962102</v>
      </c>
      <c r="D4085" s="3">
        <v>1.8912878611063201E-2</v>
      </c>
      <c r="E4085" s="3">
        <v>1.87131489926105E-2</v>
      </c>
      <c r="F4085" s="3">
        <v>1.86889266758953E-2</v>
      </c>
      <c r="G4085">
        <v>-4227524</v>
      </c>
      <c r="H4085">
        <v>16853404</v>
      </c>
      <c r="K4085">
        <f t="shared" si="1487"/>
        <v>74.204091780470705</v>
      </c>
      <c r="L4085">
        <f t="shared" si="1488"/>
        <v>54.533371627667094</v>
      </c>
      <c r="M4085">
        <f t="shared" si="1482"/>
        <v>18.260103948477134</v>
      </c>
      <c r="N4085">
        <f t="shared" si="1489"/>
        <v>7.0508805907337282E-2</v>
      </c>
      <c r="O4085">
        <f t="shared" si="1490"/>
        <v>55.915786201407144</v>
      </c>
      <c r="P4085">
        <f t="shared" si="1491"/>
        <v>55.889440949933686</v>
      </c>
      <c r="Q4085">
        <f t="shared" si="1483"/>
        <v>-6.1108413339425738E-3</v>
      </c>
      <c r="R4085">
        <f t="shared" si="1492"/>
        <v>55.921897042741087</v>
      </c>
      <c r="S4085">
        <f t="shared" si="1484"/>
        <v>18.264177842699763</v>
      </c>
      <c r="T4085">
        <f t="shared" si="1485"/>
        <v>7.3718298793606616</v>
      </c>
      <c r="U4085">
        <f t="shared" si="1486"/>
        <v>0.48923630910633914</v>
      </c>
      <c r="V4085" s="6">
        <f t="shared" si="1494"/>
        <v>229273.99999997579</v>
      </c>
      <c r="W4085">
        <f t="shared" si="1499"/>
        <v>7.3725740959247057</v>
      </c>
      <c r="X4085">
        <f t="shared" si="1500"/>
        <v>18.277313301156198</v>
      </c>
      <c r="Y4085">
        <f t="shared" si="1495"/>
        <v>-1.9066435738120429E-2</v>
      </c>
      <c r="Z4085">
        <f t="shared" si="1496"/>
        <v>-2.4977464341438562E-7</v>
      </c>
      <c r="AA4085">
        <f t="shared" si="1498"/>
        <v>8.6198438269592643E-8</v>
      </c>
      <c r="AB4085">
        <f t="shared" si="1497"/>
        <v>0.99974413648974625</v>
      </c>
      <c r="AC4085">
        <f t="shared" si="1493"/>
        <v>2.2351177450110273</v>
      </c>
      <c r="AD4085">
        <f t="shared" si="1501"/>
        <v>-1.7762643408314602E-9</v>
      </c>
      <c r="AE4085">
        <f t="shared" si="1502"/>
        <v>-2.344374081391684E-3</v>
      </c>
      <c r="AF4085">
        <f t="shared" si="1503"/>
        <v>7.5424375315850842E-8</v>
      </c>
      <c r="AG4085" t="str">
        <f t="shared" si="1504"/>
        <v>NaN</v>
      </c>
      <c r="AH4085">
        <f t="shared" si="1505"/>
        <v>7.5424375315850847E-4</v>
      </c>
    </row>
    <row r="4086" spans="1:34">
      <c r="A4086" s="4">
        <v>43290.038761574076</v>
      </c>
      <c r="B4086" s="3">
        <v>-1.1543646521931801E-3</v>
      </c>
      <c r="C4086">
        <v>2.68930371639726</v>
      </c>
      <c r="D4086" s="3">
        <v>1.8910833151439901E-2</v>
      </c>
      <c r="E4086" s="3">
        <v>1.8712197616041499E-2</v>
      </c>
      <c r="F4086" s="3">
        <v>1.8687259149010101E-2</v>
      </c>
      <c r="G4086">
        <v>-4227524</v>
      </c>
      <c r="H4086">
        <v>16853404</v>
      </c>
      <c r="K4086">
        <f t="shared" si="1487"/>
        <v>74.286668297763612</v>
      </c>
      <c r="L4086">
        <f t="shared" si="1488"/>
        <v>54.618140093874253</v>
      </c>
      <c r="M4086">
        <f t="shared" si="1482"/>
        <v>18.28848805454459</v>
      </c>
      <c r="N4086">
        <f t="shared" si="1489"/>
        <v>7.0468797700399849E-2</v>
      </c>
      <c r="O4086">
        <f t="shared" si="1490"/>
        <v>55.909642559010386</v>
      </c>
      <c r="P4086">
        <f t="shared" si="1491"/>
        <v>55.886593536280024</v>
      </c>
      <c r="Q4086">
        <f t="shared" si="1483"/>
        <v>-7.2286943834072304E-3</v>
      </c>
      <c r="R4086">
        <f t="shared" si="1492"/>
        <v>55.916871253393793</v>
      </c>
      <c r="S4086">
        <f t="shared" si="1484"/>
        <v>18.293307184133528</v>
      </c>
      <c r="T4086">
        <f t="shared" si="1485"/>
        <v>7.3676184891567207</v>
      </c>
      <c r="U4086">
        <f t="shared" si="1486"/>
        <v>0.48930401804623697</v>
      </c>
      <c r="V4086" s="6">
        <f t="shared" si="1494"/>
        <v>229334.00000017136</v>
      </c>
      <c r="W4086">
        <f t="shared" si="1499"/>
        <v>7.3734233783566658</v>
      </c>
      <c r="X4086">
        <f t="shared" si="1500"/>
        <v>18.272168601904738</v>
      </c>
      <c r="Y4086">
        <f t="shared" si="1495"/>
        <v>-8.687470044854706E-3</v>
      </c>
      <c r="Z4086">
        <f t="shared" si="1496"/>
        <v>4.0762469409869772E-8</v>
      </c>
      <c r="AA4086">
        <f t="shared" si="1498"/>
        <v>1.3526644750696782E-7</v>
      </c>
      <c r="AB4086">
        <f t="shared" si="1497"/>
        <v>0.99909604715416123</v>
      </c>
      <c r="AC4086">
        <f t="shared" si="1493"/>
        <v>2.2352193658566484</v>
      </c>
      <c r="AD4086">
        <f t="shared" si="1501"/>
        <v>-6.1177851797803549E-9</v>
      </c>
      <c r="AE4086">
        <f t="shared" si="1502"/>
        <v>-4.0356289897774858E-4</v>
      </c>
      <c r="AF4086">
        <f t="shared" si="1503"/>
        <v>1.5090861245141593E-6</v>
      </c>
      <c r="AG4086" t="str">
        <f t="shared" si="1504"/>
        <v>NaN</v>
      </c>
      <c r="AH4086">
        <f t="shared" si="1505"/>
        <v>1.5090861245141595E-2</v>
      </c>
    </row>
    <row r="4087" spans="1:34">
      <c r="A4087" s="4">
        <v>43290.039467592593</v>
      </c>
      <c r="B4087" s="3">
        <v>-1.1544122210216301E-3</v>
      </c>
      <c r="C4087">
        <v>2.6894511797654599</v>
      </c>
      <c r="D4087" s="3">
        <v>1.8932334261899102E-2</v>
      </c>
      <c r="E4087">
        <v>1.8734780917347999E-2</v>
      </c>
      <c r="F4087" s="3">
        <v>1.8710509238153501E-2</v>
      </c>
      <c r="G4087">
        <v>-4227524</v>
      </c>
      <c r="H4087">
        <v>16853560</v>
      </c>
      <c r="K4087">
        <f t="shared" si="1487"/>
        <v>74.289698628673477</v>
      </c>
      <c r="L4087">
        <f t="shared" si="1488"/>
        <v>54.590608394206669</v>
      </c>
      <c r="M4087">
        <f t="shared" si="1482"/>
        <v>18.27926926460362</v>
      </c>
      <c r="N4087">
        <f t="shared" si="1489"/>
        <v>7.0513491553195806E-2</v>
      </c>
      <c r="O4087">
        <f t="shared" si="1490"/>
        <v>55.974222241879545</v>
      </c>
      <c r="P4087">
        <f t="shared" si="1491"/>
        <v>55.954184017883293</v>
      </c>
      <c r="Q4087">
        <f t="shared" si="1483"/>
        <v>-1.2722874417214314E-2</v>
      </c>
      <c r="R4087">
        <f t="shared" si="1492"/>
        <v>55.986945116296759</v>
      </c>
      <c r="S4087">
        <f t="shared" si="1484"/>
        <v>18.287751180881763</v>
      </c>
      <c r="T4087">
        <f t="shared" si="1485"/>
        <v>7.3723231052405058</v>
      </c>
      <c r="U4087">
        <f t="shared" si="1486"/>
        <v>0.48922837923049373</v>
      </c>
      <c r="V4087" s="6">
        <f t="shared" si="1494"/>
        <v>229394.99999997206</v>
      </c>
      <c r="W4087">
        <f t="shared" si="1499"/>
        <v>7.3740420995785696</v>
      </c>
      <c r="X4087">
        <f t="shared" si="1500"/>
        <v>18.272037396719117</v>
      </c>
      <c r="Y4087">
        <f t="shared" si="1495"/>
        <v>-1.8726903736755673E-2</v>
      </c>
      <c r="Z4087">
        <f t="shared" si="1496"/>
        <v>5.3618325134030011E-7</v>
      </c>
      <c r="AA4087">
        <f t="shared" si="1498"/>
        <v>1.6733516293214384E-7</v>
      </c>
      <c r="AB4087">
        <f t="shared" si="1497"/>
        <v>0.99972321475449544</v>
      </c>
      <c r="AC4087">
        <f t="shared" si="1493"/>
        <v>2.2351058434705466</v>
      </c>
      <c r="AD4087">
        <f t="shared" si="1501"/>
        <v>-3.5107235634635593E-9</v>
      </c>
      <c r="AE4087">
        <f t="shared" si="1502"/>
        <v>6.7783726227252754E-3</v>
      </c>
      <c r="AF4087">
        <f t="shared" si="1503"/>
        <v>-5.1558732330070594E-8</v>
      </c>
      <c r="AG4087" t="str">
        <f t="shared" si="1504"/>
        <v>NaN</v>
      </c>
      <c r="AH4087" t="str">
        <f t="shared" si="1505"/>
        <v>NaN</v>
      </c>
    </row>
    <row r="4088" spans="1:34">
      <c r="A4088" s="4">
        <v>43290.040162037039</v>
      </c>
      <c r="B4088" s="3">
        <v>-1.1524143302267501E-3</v>
      </c>
      <c r="C4088">
        <v>2.6895070731388802</v>
      </c>
      <c r="D4088" s="3">
        <v>1.89271016907696E-2</v>
      </c>
      <c r="E4088" s="3">
        <v>1.8728834813791801E-2</v>
      </c>
      <c r="F4088" s="3">
        <v>1.8713093904825701E-2</v>
      </c>
      <c r="G4088">
        <v>-4227524</v>
      </c>
      <c r="H4088">
        <v>16853561</v>
      </c>
      <c r="K4088">
        <f t="shared" si="1487"/>
        <v>74.1624247304606</v>
      </c>
      <c r="L4088">
        <f t="shared" si="1488"/>
        <v>54.459936975176511</v>
      </c>
      <c r="M4088">
        <f t="shared" si="1482"/>
        <v>18.235514887726339</v>
      </c>
      <c r="N4088">
        <f t="shared" si="1489"/>
        <v>7.0530431965139515E-2</v>
      </c>
      <c r="O4088">
        <f t="shared" si="1490"/>
        <v>55.958505947375841</v>
      </c>
      <c r="P4088">
        <f t="shared" si="1491"/>
        <v>55.936387682548094</v>
      </c>
      <c r="Q4088">
        <f t="shared" si="1483"/>
        <v>-3.6229142409645476E-2</v>
      </c>
      <c r="R4088">
        <f t="shared" si="1492"/>
        <v>55.994735089785486</v>
      </c>
      <c r="S4088">
        <f t="shared" si="1484"/>
        <v>18.259667649332769</v>
      </c>
      <c r="T4088">
        <f t="shared" si="1485"/>
        <v>7.3741063064977386</v>
      </c>
      <c r="U4088">
        <f t="shared" si="1486"/>
        <v>0.48919970967937054</v>
      </c>
      <c r="V4088" s="6">
        <f t="shared" si="1494"/>
        <v>229455.00000016764</v>
      </c>
      <c r="W4088">
        <f t="shared" si="1499"/>
        <v>7.3744360965830964</v>
      </c>
      <c r="X4088">
        <f t="shared" si="1500"/>
        <v>18.272385294566377</v>
      </c>
      <c r="Y4088">
        <f t="shared" si="1495"/>
        <v>-2.0033002867445287E-2</v>
      </c>
      <c r="Z4088">
        <f t="shared" si="1496"/>
        <v>3.2881725378098798E-7</v>
      </c>
      <c r="AA4088">
        <f t="shared" si="1498"/>
        <v>2.1250236812727114E-7</v>
      </c>
      <c r="AB4088">
        <f t="shared" si="1497"/>
        <v>0.99980433984102235</v>
      </c>
      <c r="AC4088">
        <f t="shared" si="1493"/>
        <v>2.2350628148242095</v>
      </c>
      <c r="AD4088">
        <f t="shared" si="1501"/>
        <v>-4.1675878337247423E-9</v>
      </c>
      <c r="AE4088">
        <f t="shared" si="1502"/>
        <v>-4.7462793783160616E-3</v>
      </c>
      <c r="AF4088">
        <f t="shared" si="1503"/>
        <v>8.7410277540703362E-8</v>
      </c>
      <c r="AG4088" t="str">
        <f t="shared" si="1504"/>
        <v>NaN</v>
      </c>
      <c r="AH4088">
        <f t="shared" si="1505"/>
        <v>8.7410277540703359E-4</v>
      </c>
    </row>
    <row r="4089" spans="1:34">
      <c r="A4089" s="4">
        <v>43290.040856481479</v>
      </c>
      <c r="B4089" s="3">
        <v>-1.15231919256985E-3</v>
      </c>
      <c r="C4089">
        <v>2.6895748587194199</v>
      </c>
      <c r="D4089" s="3">
        <v>1.89230702325585E-2</v>
      </c>
      <c r="E4089" s="3">
        <v>1.87247438945451E-2</v>
      </c>
      <c r="F4089" s="3">
        <v>1.8700754205874501E-2</v>
      </c>
      <c r="G4089">
        <v>-4227524</v>
      </c>
      <c r="H4089">
        <v>16853568</v>
      </c>
      <c r="K4089">
        <f t="shared" si="1487"/>
        <v>74.156364068640883</v>
      </c>
      <c r="L4089">
        <f t="shared" si="1488"/>
        <v>54.470096735323224</v>
      </c>
      <c r="M4089">
        <f t="shared" si="1482"/>
        <v>18.23891680972077</v>
      </c>
      <c r="N4089">
        <f t="shared" si="1489"/>
        <v>7.0550976720052644E-2</v>
      </c>
      <c r="O4089">
        <f t="shared" si="1490"/>
        <v>55.946397256837876</v>
      </c>
      <c r="P4089">
        <f t="shared" si="1491"/>
        <v>55.924143803837367</v>
      </c>
      <c r="Q4089">
        <f t="shared" si="1483"/>
        <v>-1.1146991775476067E-2</v>
      </c>
      <c r="R4089">
        <f t="shared" si="1492"/>
        <v>55.957544248613353</v>
      </c>
      <c r="S4089">
        <f t="shared" si="1484"/>
        <v>18.246348137571086</v>
      </c>
      <c r="T4089">
        <f t="shared" si="1485"/>
        <v>7.3762689122780687</v>
      </c>
      <c r="U4089">
        <f t="shared" si="1486"/>
        <v>0.48916494022374851</v>
      </c>
      <c r="V4089" s="6">
        <f t="shared" si="1494"/>
        <v>229514.99999973457</v>
      </c>
      <c r="W4089">
        <f t="shared" si="1499"/>
        <v>7.3750343883306888</v>
      </c>
      <c r="X4089">
        <f t="shared" si="1500"/>
        <v>18.271734171172724</v>
      </c>
      <c r="Y4089">
        <f t="shared" si="1495"/>
        <v>-1.124273121106493E-2</v>
      </c>
      <c r="Z4089">
        <f t="shared" si="1496"/>
        <v>2.0551078362556125E-7</v>
      </c>
      <c r="AA4089">
        <f t="shared" si="1498"/>
        <v>2.1234932210879277E-7</v>
      </c>
      <c r="AB4089">
        <f t="shared" si="1497"/>
        <v>0.99925340336330193</v>
      </c>
      <c r="AC4089">
        <f t="shared" si="1493"/>
        <v>2.2350106311467299</v>
      </c>
      <c r="AD4089">
        <f t="shared" si="1501"/>
        <v>-7.4205475403332022E-9</v>
      </c>
      <c r="AE4089">
        <f t="shared" si="1502"/>
        <v>3.3963142432746749E-4</v>
      </c>
      <c r="AF4089">
        <f t="shared" si="1503"/>
        <v>-2.1749992989754861E-6</v>
      </c>
      <c r="AG4089" t="str">
        <f t="shared" si="1504"/>
        <v>NaN</v>
      </c>
      <c r="AH4089" t="str">
        <f t="shared" si="1505"/>
        <v>NaN</v>
      </c>
    </row>
    <row r="4090" spans="1:34">
      <c r="A4090" s="4">
        <v>43290.041550925926</v>
      </c>
      <c r="B4090" s="3">
        <v>-1.15387707170157E-3</v>
      </c>
      <c r="C4090">
        <v>2.6895843724851098</v>
      </c>
      <c r="D4090" s="3">
        <v>1.8921417215769901E-2</v>
      </c>
      <c r="E4090" s="3">
        <v>1.87221395011875E-2</v>
      </c>
      <c r="F4090" s="3">
        <v>1.86908800645324E-2</v>
      </c>
      <c r="G4090">
        <v>-4227524</v>
      </c>
      <c r="H4090">
        <v>16853571</v>
      </c>
      <c r="K4090">
        <f t="shared" si="1487"/>
        <v>74.255607405937695</v>
      </c>
      <c r="L4090">
        <f t="shared" si="1488"/>
        <v>54.582319541548614</v>
      </c>
      <c r="M4090">
        <f t="shared" si="1482"/>
        <v>18.276493802411714</v>
      </c>
      <c r="N4090">
        <f t="shared" si="1489"/>
        <v>7.0553860194426457E-2</v>
      </c>
      <c r="O4090">
        <f t="shared" si="1490"/>
        <v>55.941432336528869</v>
      </c>
      <c r="P4090">
        <f t="shared" si="1491"/>
        <v>55.916349008960594</v>
      </c>
      <c r="Q4090">
        <f t="shared" si="1483"/>
        <v>1.3647940551926752E-2</v>
      </c>
      <c r="R4090">
        <f t="shared" si="1492"/>
        <v>55.927784395976943</v>
      </c>
      <c r="S4090">
        <f t="shared" si="1484"/>
        <v>18.267395175377096</v>
      </c>
      <c r="T4090">
        <f t="shared" si="1485"/>
        <v>7.3765724358963647</v>
      </c>
      <c r="U4090">
        <f t="shared" si="1486"/>
        <v>0.48916006030015236</v>
      </c>
      <c r="V4090" s="6">
        <f t="shared" si="1494"/>
        <v>229574.99999993015</v>
      </c>
      <c r="W4090">
        <f t="shared" si="1499"/>
        <v>7.3751628021691875</v>
      </c>
      <c r="X4090">
        <f t="shared" si="1500"/>
        <v>18.27548865093015</v>
      </c>
      <c r="Y4090">
        <f t="shared" si="1495"/>
        <v>4.3038626335108647E-3</v>
      </c>
      <c r="Z4090">
        <f t="shared" si="1496"/>
        <v>3.5094918251770363E-7</v>
      </c>
      <c r="AA4090">
        <f t="shared" si="1498"/>
        <v>1.975673277113139E-7</v>
      </c>
      <c r="AB4090">
        <f t="shared" si="1497"/>
        <v>0.99828298000753879</v>
      </c>
      <c r="AC4090">
        <f t="shared" si="1493"/>
        <v>2.2350033071218207</v>
      </c>
      <c r="AD4090">
        <f t="shared" si="1501"/>
        <v>1.8034836174056823E-8</v>
      </c>
      <c r="AE4090">
        <f t="shared" si="1502"/>
        <v>1.855969054296942E-4</v>
      </c>
      <c r="AF4090">
        <f t="shared" si="1503"/>
        <v>9.6732521130184149E-6</v>
      </c>
      <c r="AG4090">
        <f t="shared" si="1504"/>
        <v>1.8034836174056823E-6</v>
      </c>
      <c r="AH4090">
        <f t="shared" si="1505"/>
        <v>9.6732521130184143E-2</v>
      </c>
    </row>
    <row r="4091" spans="1:34">
      <c r="A4091" s="4">
        <v>43290.042245370372</v>
      </c>
      <c r="B4091" s="3">
        <v>-1.1540792392224801E-3</v>
      </c>
      <c r="C4091">
        <v>2.6897068622183702</v>
      </c>
      <c r="D4091" s="3">
        <v>1.8919466893803499E-2</v>
      </c>
      <c r="E4091" s="3">
        <v>1.8721176232411402E-2</v>
      </c>
      <c r="F4091" s="3">
        <v>1.8690010568370798E-2</v>
      </c>
      <c r="G4091">
        <v>-4227524</v>
      </c>
      <c r="H4091">
        <v>16853571</v>
      </c>
      <c r="K4091">
        <f t="shared" si="1487"/>
        <v>74.268486312304447</v>
      </c>
      <c r="L4091">
        <f t="shared" si="1488"/>
        <v>54.596341392706407</v>
      </c>
      <c r="M4091">
        <f t="shared" si="1482"/>
        <v>18.281188917568713</v>
      </c>
      <c r="N4091">
        <f t="shared" si="1489"/>
        <v>7.0590984926990077E-2</v>
      </c>
      <c r="O4091">
        <f t="shared" si="1490"/>
        <v>55.935574444941267</v>
      </c>
      <c r="P4091">
        <f t="shared" si="1491"/>
        <v>55.913466002636305</v>
      </c>
      <c r="Q4091">
        <f t="shared" si="1483"/>
        <v>1.0410639124081911E-2</v>
      </c>
      <c r="R4091">
        <f t="shared" si="1492"/>
        <v>55.925163805817185</v>
      </c>
      <c r="S4091">
        <f t="shared" si="1484"/>
        <v>18.274248491485992</v>
      </c>
      <c r="T4091">
        <f t="shared" si="1485"/>
        <v>7.3804803024820087</v>
      </c>
      <c r="U4091">
        <f t="shared" si="1486"/>
        <v>0.48909723128385096</v>
      </c>
      <c r="V4091" s="6">
        <f t="shared" si="1494"/>
        <v>229635.00000012573</v>
      </c>
      <c r="W4091">
        <f t="shared" si="1499"/>
        <v>7.3753291564599825</v>
      </c>
      <c r="X4091">
        <f t="shared" si="1500"/>
        <v>18.274037684937067</v>
      </c>
      <c r="Y4091">
        <f t="shared" si="1495"/>
        <v>1.2742244879163422E-2</v>
      </c>
      <c r="Z4091">
        <f t="shared" si="1496"/>
        <v>2.7506827963086087E-7</v>
      </c>
      <c r="AA4091">
        <f t="shared" si="1498"/>
        <v>1.1419463959752857E-7</v>
      </c>
      <c r="AB4091">
        <f t="shared" si="1497"/>
        <v>0.99775596011108869</v>
      </c>
      <c r="AC4091">
        <f t="shared" si="1493"/>
        <v>2.2349090103011089</v>
      </c>
      <c r="AD4091">
        <f t="shared" si="1501"/>
        <v>3.5207640814461596E-9</v>
      </c>
      <c r="AE4091">
        <f t="shared" si="1502"/>
        <v>1.6955087761578048E-4</v>
      </c>
      <c r="AF4091">
        <f t="shared" si="1503"/>
        <v>2.0671306137825526E-6</v>
      </c>
      <c r="AG4091">
        <f t="shared" si="1504"/>
        <v>3.5207640814461595E-7</v>
      </c>
      <c r="AH4091">
        <f t="shared" si="1505"/>
        <v>2.0671306137825526E-2</v>
      </c>
    </row>
    <row r="4092" spans="1:34">
      <c r="A4092" s="4">
        <v>43290.042939814812</v>
      </c>
      <c r="B4092" s="3">
        <v>-1.1525927133334299E-3</v>
      </c>
      <c r="C4092">
        <v>2.6896878346869899</v>
      </c>
      <c r="D4092" s="3">
        <v>1.8917873338050398E-2</v>
      </c>
      <c r="E4092" s="3">
        <v>1.8718988066302698E-2</v>
      </c>
      <c r="F4092" s="3">
        <v>1.86871757726658E-2</v>
      </c>
      <c r="G4092">
        <v>-4227524</v>
      </c>
      <c r="H4092">
        <v>16853571</v>
      </c>
      <c r="K4092">
        <f t="shared" si="1487"/>
        <v>74.173788471372092</v>
      </c>
      <c r="L4092">
        <f t="shared" si="1488"/>
        <v>54.505369864928497</v>
      </c>
      <c r="M4092">
        <f t="shared" si="1482"/>
        <v>18.250727761326292</v>
      </c>
      <c r="N4092">
        <f t="shared" si="1489"/>
        <v>7.0585217978242326E-2</v>
      </c>
      <c r="O4092">
        <f t="shared" si="1490"/>
        <v>55.93078811888779</v>
      </c>
      <c r="P4092">
        <f t="shared" si="1491"/>
        <v>55.906916951232887</v>
      </c>
      <c r="Q4092">
        <f t="shared" si="1483"/>
        <v>1.4168154961481605E-2</v>
      </c>
      <c r="R4092">
        <f t="shared" si="1492"/>
        <v>55.916619963926308</v>
      </c>
      <c r="S4092">
        <f t="shared" si="1484"/>
        <v>18.241282324685304</v>
      </c>
      <c r="T4092">
        <f t="shared" si="1485"/>
        <v>7.3798732552454025</v>
      </c>
      <c r="U4092">
        <f t="shared" si="1486"/>
        <v>0.4891069911310435</v>
      </c>
      <c r="V4092" s="6">
        <f t="shared" si="1494"/>
        <v>229694.99999969266</v>
      </c>
      <c r="W4092">
        <f t="shared" si="1499"/>
        <v>7.3753116454819967</v>
      </c>
      <c r="X4092">
        <f t="shared" si="1500"/>
        <v>18.276761891014168</v>
      </c>
      <c r="Y4092">
        <f t="shared" si="1495"/>
        <v>1.332290835143842E-2</v>
      </c>
      <c r="Z4092">
        <f t="shared" si="1496"/>
        <v>-2.5084596554373403E-7</v>
      </c>
      <c r="AA4092">
        <f t="shared" si="1498"/>
        <v>6.2450195081932077E-9</v>
      </c>
      <c r="AB4092">
        <f t="shared" si="1497"/>
        <v>0.99771530936859376</v>
      </c>
      <c r="AC4092">
        <f t="shared" si="1493"/>
        <v>2.2349236583509282</v>
      </c>
      <c r="AD4092">
        <f t="shared" si="1501"/>
        <v>1.8415128734270977E-10</v>
      </c>
      <c r="AE4092">
        <f t="shared" si="1502"/>
        <v>4.0124466207268432E-6</v>
      </c>
      <c r="AF4092">
        <f t="shared" si="1503"/>
        <v>4.568740879700889E-6</v>
      </c>
      <c r="AG4092">
        <f t="shared" si="1504"/>
        <v>1.8415128734270976E-8</v>
      </c>
      <c r="AH4092">
        <f t="shared" si="1505"/>
        <v>4.5687408797008888E-2</v>
      </c>
    </row>
    <row r="4093" spans="1:34">
      <c r="A4093" s="4">
        <v>43290.043645833335</v>
      </c>
      <c r="B4093" s="3">
        <v>-1.15426951453628E-3</v>
      </c>
      <c r="C4093">
        <v>2.6896117245614701</v>
      </c>
      <c r="D4093" s="3">
        <v>1.8920168534023101E-2</v>
      </c>
      <c r="E4093" s="3">
        <v>1.8721628136281698E-2</v>
      </c>
      <c r="F4093" s="3">
        <v>1.8689057695864899E-2</v>
      </c>
      <c r="G4093">
        <v>-4227524</v>
      </c>
      <c r="H4093">
        <v>16853571</v>
      </c>
      <c r="K4093">
        <f t="shared" si="1487"/>
        <v>74.28060763594388</v>
      </c>
      <c r="L4093">
        <f t="shared" si="1488"/>
        <v>54.609715258582654</v>
      </c>
      <c r="M4093">
        <f t="shared" si="1482"/>
        <v>18.28566705955415</v>
      </c>
      <c r="N4093">
        <f t="shared" si="1489"/>
        <v>7.056215018325171E-2</v>
      </c>
      <c r="O4093">
        <f t="shared" si="1490"/>
        <v>55.937681857158701</v>
      </c>
      <c r="P4093">
        <f t="shared" si="1491"/>
        <v>55.914818524121863</v>
      </c>
      <c r="Q4093">
        <f t="shared" si="1483"/>
        <v>1.5389930968751742E-2</v>
      </c>
      <c r="R4093">
        <f t="shared" si="1492"/>
        <v>55.922291926189949</v>
      </c>
      <c r="S4093">
        <f t="shared" si="1484"/>
        <v>18.275407105574981</v>
      </c>
      <c r="T4093">
        <f t="shared" si="1485"/>
        <v>7.377445066299023</v>
      </c>
      <c r="U4093">
        <f t="shared" si="1486"/>
        <v>0.48914603051981281</v>
      </c>
      <c r="V4093" s="6">
        <f t="shared" si="1494"/>
        <v>229756.000000122</v>
      </c>
      <c r="W4093">
        <f t="shared" si="1499"/>
        <v>7.3753437489416394</v>
      </c>
      <c r="X4093">
        <f t="shared" si="1500"/>
        <v>18.279312423089188</v>
      </c>
      <c r="Y4093">
        <f t="shared" si="1495"/>
        <v>1.1706877247147437E-2</v>
      </c>
      <c r="Z4093">
        <f t="shared" si="1496"/>
        <v>-6.2711491372482374E-8</v>
      </c>
      <c r="AA4093">
        <f t="shared" si="1498"/>
        <v>-7.1894245218373151E-8</v>
      </c>
      <c r="AB4093">
        <f t="shared" si="1497"/>
        <v>0.99782129585096546</v>
      </c>
      <c r="AC4093">
        <f t="shared" si="1493"/>
        <v>2.2349822505502046</v>
      </c>
      <c r="AD4093">
        <f t="shared" si="1501"/>
        <v>-2.412706253679876E-9</v>
      </c>
      <c r="AE4093">
        <f t="shared" si="1502"/>
        <v>-2.8782009764564449E-4</v>
      </c>
      <c r="AF4093">
        <f t="shared" si="1503"/>
        <v>8.344769973214903E-7</v>
      </c>
      <c r="AG4093" t="str">
        <f t="shared" si="1504"/>
        <v>NaN</v>
      </c>
      <c r="AH4093">
        <f t="shared" si="1505"/>
        <v>8.3447699732149029E-3</v>
      </c>
    </row>
    <row r="4094" spans="1:34">
      <c r="A4094" s="4">
        <v>43290.044340277775</v>
      </c>
      <c r="B4094" s="3">
        <v>-1.1540673470153699E-3</v>
      </c>
      <c r="C4094">
        <v>2.68966405027277</v>
      </c>
      <c r="D4094" s="3">
        <v>1.89195858158746E-2</v>
      </c>
      <c r="E4094" s="3">
        <v>1.8723816302390301E-2</v>
      </c>
      <c r="F4094" s="3">
        <v>1.8691737649787699E-2</v>
      </c>
      <c r="G4094">
        <v>-4227524</v>
      </c>
      <c r="H4094">
        <v>16853571</v>
      </c>
      <c r="K4094">
        <f t="shared" si="1487"/>
        <v>74.267728729577129</v>
      </c>
      <c r="L4094">
        <f t="shared" si="1488"/>
        <v>54.593313577174925</v>
      </c>
      <c r="M4094">
        <f t="shared" si="1482"/>
        <v>18.280175075499326</v>
      </c>
      <c r="N4094">
        <f t="shared" si="1489"/>
        <v>7.0578009292309271E-2</v>
      </c>
      <c r="O4094">
        <f t="shared" si="1490"/>
        <v>55.93593163345264</v>
      </c>
      <c r="P4094">
        <f t="shared" si="1491"/>
        <v>55.921367575524982</v>
      </c>
      <c r="Q4094">
        <f t="shared" si="1483"/>
        <v>5.5625458112089632E-3</v>
      </c>
      <c r="R4094">
        <f t="shared" si="1492"/>
        <v>55.930369087641431</v>
      </c>
      <c r="S4094">
        <f t="shared" si="1484"/>
        <v>18.276466711625186</v>
      </c>
      <c r="T4094">
        <f t="shared" si="1485"/>
        <v>7.3791144461998188</v>
      </c>
      <c r="U4094">
        <f t="shared" si="1486"/>
        <v>0.48911919094003148</v>
      </c>
      <c r="V4094" s="6">
        <f t="shared" si="1494"/>
        <v>229815.99999968894</v>
      </c>
      <c r="W4094">
        <f t="shared" si="1499"/>
        <v>7.3747016797490739</v>
      </c>
      <c r="X4094">
        <f t="shared" si="1500"/>
        <v>18.279835618343135</v>
      </c>
      <c r="Y4094">
        <f t="shared" si="1495"/>
        <v>9.8479696089626145E-3</v>
      </c>
      <c r="Z4094">
        <f t="shared" si="1496"/>
        <v>-4.7425565456197428E-8</v>
      </c>
      <c r="AA4094">
        <f t="shared" si="1498"/>
        <v>-1.5025001384497776E-7</v>
      </c>
      <c r="AB4094">
        <f t="shared" si="1497"/>
        <v>0.99793676441271073</v>
      </c>
      <c r="AC4094">
        <f t="shared" si="1493"/>
        <v>2.2349419684131981</v>
      </c>
      <c r="AD4094">
        <f t="shared" si="1501"/>
        <v>-5.9939260325812399E-9</v>
      </c>
      <c r="AE4094">
        <f t="shared" si="1502"/>
        <v>-5.8623486035059603E-4</v>
      </c>
      <c r="AF4094">
        <f t="shared" si="1503"/>
        <v>1.0178195188683078E-6</v>
      </c>
      <c r="AG4094" t="str">
        <f t="shared" si="1504"/>
        <v>NaN</v>
      </c>
      <c r="AH4094">
        <f t="shared" si="1505"/>
        <v>1.0178195188683077E-2</v>
      </c>
    </row>
    <row r="4095" spans="1:34">
      <c r="A4095" s="4">
        <v>43290.045034722221</v>
      </c>
      <c r="B4095" s="3">
        <v>-1.1538889639086799E-3</v>
      </c>
      <c r="C4095">
        <v>2.6895938862508002</v>
      </c>
      <c r="D4095" s="3">
        <v>1.8923450783186101E-2</v>
      </c>
      <c r="E4095" s="3">
        <v>1.8727419641145399E-2</v>
      </c>
      <c r="F4095">
        <v>1.8694584356399001E-2</v>
      </c>
      <c r="G4095">
        <v>-4227524</v>
      </c>
      <c r="H4095">
        <v>16853571</v>
      </c>
      <c r="K4095">
        <f t="shared" si="1487"/>
        <v>74.256364988664998</v>
      </c>
      <c r="L4095">
        <f t="shared" si="1488"/>
        <v>54.578207866330423</v>
      </c>
      <c r="M4095">
        <f t="shared" si="1482"/>
        <v>18.275117037787673</v>
      </c>
      <c r="N4095">
        <f t="shared" si="1489"/>
        <v>7.0556743668800409E-2</v>
      </c>
      <c r="O4095">
        <f t="shared" si="1490"/>
        <v>55.947540260074511</v>
      </c>
      <c r="P4095">
        <f t="shared" si="1491"/>
        <v>55.93215215473824</v>
      </c>
      <c r="Q4095">
        <f t="shared" si="1483"/>
        <v>8.5914320469271388E-3</v>
      </c>
      <c r="R4095">
        <f t="shared" si="1492"/>
        <v>55.938948828027584</v>
      </c>
      <c r="S4095">
        <f t="shared" si="1484"/>
        <v>18.269389416423056</v>
      </c>
      <c r="T4095">
        <f t="shared" si="1485"/>
        <v>7.3768759595146749</v>
      </c>
      <c r="U4095">
        <f t="shared" si="1486"/>
        <v>0.48915518037655625</v>
      </c>
      <c r="V4095" s="6">
        <f t="shared" si="1494"/>
        <v>229875.99999988452</v>
      </c>
      <c r="W4095">
        <f t="shared" si="1499"/>
        <v>7.3742697422922756</v>
      </c>
      <c r="X4095">
        <f t="shared" si="1500"/>
        <v>18.281969574774735</v>
      </c>
      <c r="Y4095">
        <f t="shared" si="1495"/>
        <v>4.6835859738010299E-3</v>
      </c>
      <c r="Z4095">
        <f t="shared" si="1496"/>
        <v>-4.2683008684435946E-7</v>
      </c>
      <c r="AA4095">
        <f t="shared" si="1498"/>
        <v>-2.4553788538450109E-7</v>
      </c>
      <c r="AB4095">
        <f t="shared" si="1497"/>
        <v>0.99825908482393577</v>
      </c>
      <c r="AC4095">
        <f t="shared" si="1493"/>
        <v>2.2349959830969111</v>
      </c>
      <c r="AD4095">
        <f t="shared" si="1501"/>
        <v>-2.0596530478398926E-8</v>
      </c>
      <c r="AE4095">
        <f t="shared" si="1502"/>
        <v>-2.5408397028652506E-4</v>
      </c>
      <c r="AF4095">
        <f t="shared" si="1503"/>
        <v>8.0695225176601773E-6</v>
      </c>
      <c r="AG4095" t="str">
        <f t="shared" si="1504"/>
        <v>NaN</v>
      </c>
      <c r="AH4095">
        <f t="shared" si="1505"/>
        <v>8.069522517660177E-2</v>
      </c>
    </row>
    <row r="4096" spans="1:34">
      <c r="A4096" s="4">
        <v>43290.045729166668</v>
      </c>
      <c r="B4096" s="3">
        <v>-1.15530413655506E-3</v>
      </c>
      <c r="C4096">
        <v>2.68950350547675</v>
      </c>
      <c r="D4096" s="3">
        <v>1.8926304912893099E-2</v>
      </c>
      <c r="E4096" s="3">
        <v>1.87308327045866E-2</v>
      </c>
      <c r="F4096" s="3">
        <v>1.8700313502340599E-2</v>
      </c>
      <c r="G4096">
        <v>-4227524</v>
      </c>
      <c r="H4096">
        <v>16853571</v>
      </c>
      <c r="K4096">
        <f t="shared" si="1487"/>
        <v>74.346517333232882</v>
      </c>
      <c r="L4096">
        <f t="shared" si="1488"/>
        <v>54.660829300699646</v>
      </c>
      <c r="M4096">
        <f t="shared" si="1482"/>
        <v>18.302782225817033</v>
      </c>
      <c r="N4096">
        <f t="shared" si="1489"/>
        <v>7.0529350662250412E-2</v>
      </c>
      <c r="O4096">
        <f t="shared" si="1490"/>
        <v>55.956112784349251</v>
      </c>
      <c r="P4096">
        <f t="shared" si="1491"/>
        <v>55.942367251220475</v>
      </c>
      <c r="Q4096">
        <f t="shared" si="1483"/>
        <v>-1.0321993673301222E-4</v>
      </c>
      <c r="R4096">
        <f t="shared" si="1492"/>
        <v>55.956216004285984</v>
      </c>
      <c r="S4096">
        <f t="shared" si="1484"/>
        <v>18.302851039108187</v>
      </c>
      <c r="T4096">
        <f t="shared" si="1485"/>
        <v>7.3739924851409908</v>
      </c>
      <c r="U4096">
        <f t="shared" si="1486"/>
        <v>0.48920153965071739</v>
      </c>
      <c r="V4096" s="6">
        <f t="shared" si="1494"/>
        <v>229936.00000008009</v>
      </c>
      <c r="W4096">
        <f t="shared" si="1499"/>
        <v>7.3734146228676618</v>
      </c>
      <c r="X4096">
        <f t="shared" si="1500"/>
        <v>18.287182473723242</v>
      </c>
      <c r="Y4096">
        <f t="shared" si="1495"/>
        <v>2.7629709576117989E-3</v>
      </c>
      <c r="Z4096">
        <f t="shared" si="1496"/>
        <v>-3.4146406946040331E-7</v>
      </c>
      <c r="AA4096">
        <f t="shared" si="1498"/>
        <v>-3.0048882988783235E-7</v>
      </c>
      <c r="AB4096">
        <f t="shared" si="1497"/>
        <v>0.99838199667356098</v>
      </c>
      <c r="AC4096">
        <f t="shared" si="1493"/>
        <v>2.2350655613335477</v>
      </c>
      <c r="AD4096">
        <f t="shared" si="1501"/>
        <v>-4.2728690849753814E-8</v>
      </c>
      <c r="AE4096">
        <f t="shared" si="1502"/>
        <v>-2.5757940693786792E-4</v>
      </c>
      <c r="AF4096">
        <f t="shared" si="1503"/>
        <v>1.6513513425867559E-5</v>
      </c>
      <c r="AG4096" t="str">
        <f t="shared" si="1504"/>
        <v>NaN</v>
      </c>
      <c r="AH4096">
        <f t="shared" si="1505"/>
        <v>0.1651351342586756</v>
      </c>
    </row>
    <row r="4097" spans="1:34">
      <c r="A4097" s="4">
        <v>43290.046423611115</v>
      </c>
      <c r="B4097" s="3">
        <v>-1.1554468430404099E-3</v>
      </c>
      <c r="C4097">
        <v>2.6894654504139899</v>
      </c>
      <c r="D4097" s="3">
        <v>1.8930288802275801E-2</v>
      </c>
      <c r="E4097" s="3">
        <v>1.8735446880946301E-2</v>
      </c>
      <c r="F4097" s="3">
        <v>1.87043155668653E-2</v>
      </c>
      <c r="G4097">
        <v>-4227524</v>
      </c>
      <c r="H4097">
        <v>16853571</v>
      </c>
      <c r="K4097">
        <f t="shared" si="1487"/>
        <v>74.35560832596245</v>
      </c>
      <c r="L4097">
        <f t="shared" si="1488"/>
        <v>54.664659616034712</v>
      </c>
      <c r="M4097">
        <f t="shared" si="1482"/>
        <v>18.304064779124964</v>
      </c>
      <c r="N4097">
        <f t="shared" si="1489"/>
        <v>7.0517816764755034E-2</v>
      </c>
      <c r="O4097">
        <f t="shared" si="1490"/>
        <v>55.968078599482794</v>
      </c>
      <c r="P4097">
        <f t="shared" si="1491"/>
        <v>55.956177207440859</v>
      </c>
      <c r="Q4097">
        <f t="shared" si="1483"/>
        <v>-1.992992373587299E-4</v>
      </c>
      <c r="R4097">
        <f t="shared" si="1492"/>
        <v>55.968277898720153</v>
      </c>
      <c r="S4097">
        <f t="shared" si="1484"/>
        <v>18.304197645283203</v>
      </c>
      <c r="T4097">
        <f t="shared" si="1485"/>
        <v>7.3727783906677935</v>
      </c>
      <c r="U4097">
        <f t="shared" si="1486"/>
        <v>0.48922105934510191</v>
      </c>
      <c r="V4097" s="6">
        <f t="shared" si="1494"/>
        <v>229996.00000027567</v>
      </c>
      <c r="W4097">
        <f t="shared" si="1499"/>
        <v>7.3727462872081544</v>
      </c>
      <c r="X4097">
        <f t="shared" si="1500"/>
        <v>18.290547841242578</v>
      </c>
      <c r="Y4097">
        <f t="shared" si="1495"/>
        <v>3.7168367751879333E-4</v>
      </c>
      <c r="Z4097">
        <f t="shared" si="1496"/>
        <v>-1.9754119786852848E-7</v>
      </c>
      <c r="AA4097">
        <f t="shared" si="1498"/>
        <v>-2.8610998078473383E-7</v>
      </c>
      <c r="AB4097">
        <f t="shared" si="1497"/>
        <v>0.99853140360982351</v>
      </c>
      <c r="AC4097">
        <f t="shared" si="1493"/>
        <v>2.2350948574331859</v>
      </c>
      <c r="AD4097">
        <f t="shared" si="1501"/>
        <v>-3.0243551247075097E-7</v>
      </c>
      <c r="AE4097">
        <f t="shared" si="1502"/>
        <v>-4.1634475222728054E-4</v>
      </c>
      <c r="AF4097">
        <f t="shared" si="1503"/>
        <v>7.2312058771769523E-5</v>
      </c>
      <c r="AG4097" t="str">
        <f t="shared" si="1504"/>
        <v>NaN</v>
      </c>
      <c r="AH4097">
        <f t="shared" si="1505"/>
        <v>0.72312058771769527</v>
      </c>
    </row>
    <row r="4098" spans="1:34">
      <c r="A4098" s="4">
        <v>43290.047129629631</v>
      </c>
      <c r="B4098" s="3">
        <v>-1.1552684599337199E-3</v>
      </c>
      <c r="C4098">
        <v>2.6894285845719401</v>
      </c>
      <c r="D4098" s="3">
        <v>1.89301936646189E-2</v>
      </c>
      <c r="E4098" s="3">
        <v>1.87366836704859E-2</v>
      </c>
      <c r="F4098" s="3">
        <v>1.87036842888301E-2</v>
      </c>
      <c r="G4098">
        <v>-4227524</v>
      </c>
      <c r="H4098">
        <v>16853571</v>
      </c>
      <c r="K4098">
        <f t="shared" si="1487"/>
        <v>74.344244585050319</v>
      </c>
      <c r="L4098">
        <f t="shared" si="1488"/>
        <v>54.654125684354526</v>
      </c>
      <c r="M4098">
        <f t="shared" si="1482"/>
        <v>18.300537568506488</v>
      </c>
      <c r="N4098">
        <f t="shared" si="1489"/>
        <v>7.0506643301556121E-2</v>
      </c>
      <c r="O4098">
        <f t="shared" si="1490"/>
        <v>55.967792848673632</v>
      </c>
      <c r="P4098">
        <f t="shared" si="1491"/>
        <v>55.95987884519031</v>
      </c>
      <c r="Q4098">
        <f t="shared" si="1483"/>
        <v>1.4175702066481222E-3</v>
      </c>
      <c r="R4098">
        <f t="shared" si="1492"/>
        <v>55.966375278466984</v>
      </c>
      <c r="S4098">
        <f t="shared" si="1484"/>
        <v>18.299592521702056</v>
      </c>
      <c r="T4098">
        <f t="shared" si="1485"/>
        <v>7.3716022366468552</v>
      </c>
      <c r="U4098">
        <f t="shared" si="1486"/>
        <v>0.48923996904903788</v>
      </c>
      <c r="V4098" s="6">
        <f t="shared" si="1494"/>
        <v>230057.00000007637</v>
      </c>
      <c r="W4098">
        <f t="shared" si="1499"/>
        <v>7.3715672146909279</v>
      </c>
      <c r="X4098">
        <f t="shared" si="1500"/>
        <v>18.293618099516145</v>
      </c>
      <c r="Y4098">
        <f t="shared" si="1495"/>
        <v>-1.0898954891018775E-3</v>
      </c>
      <c r="Z4098">
        <f t="shared" si="1496"/>
        <v>-3.9194682114580271E-7</v>
      </c>
      <c r="AA4098">
        <f t="shared" si="1498"/>
        <v>-2.6533306646830859E-7</v>
      </c>
      <c r="AB4098">
        <f t="shared" si="1497"/>
        <v>0.99862234012981177</v>
      </c>
      <c r="AC4098">
        <f t="shared" si="1493"/>
        <v>2.2351232380297112</v>
      </c>
      <c r="AD4098">
        <f t="shared" si="1501"/>
        <v>9.5650072225439099E-8</v>
      </c>
      <c r="AE4098">
        <f t="shared" si="1502"/>
        <v>-3.4016257970138333E-4</v>
      </c>
      <c r="AF4098">
        <f t="shared" si="1503"/>
        <v>-2.7991733959598254E-5</v>
      </c>
      <c r="AG4098">
        <f t="shared" si="1504"/>
        <v>9.5650072225439104E-6</v>
      </c>
      <c r="AH4098" t="str">
        <f t="shared" si="1505"/>
        <v>NaN</v>
      </c>
    </row>
    <row r="4099" spans="1:34">
      <c r="A4099" s="4">
        <v>43290.047824074078</v>
      </c>
      <c r="B4099" s="3">
        <v>-1.1564576806449599E-3</v>
      </c>
      <c r="C4099">
        <v>2.6893167978250898</v>
      </c>
      <c r="D4099" s="3">
        <v>1.8933773218959699E-2</v>
      </c>
      <c r="E4099" s="3">
        <v>1.8740584314418801E-2</v>
      </c>
      <c r="F4099" s="3">
        <v>1.8709210949364199E-2</v>
      </c>
      <c r="G4099">
        <v>-4227524</v>
      </c>
      <c r="H4099">
        <v>16853571</v>
      </c>
      <c r="K4099">
        <f t="shared" si="1487"/>
        <v>74.420002857796192</v>
      </c>
      <c r="L4099">
        <f t="shared" si="1488"/>
        <v>54.722619212127057</v>
      </c>
      <c r="M4099">
        <f t="shared" si="1482"/>
        <v>18.323472129484372</v>
      </c>
      <c r="N4099">
        <f t="shared" si="1489"/>
        <v>7.0472762477665721E-2</v>
      </c>
      <c r="O4099">
        <f t="shared" si="1490"/>
        <v>55.978544222868017</v>
      </c>
      <c r="P4099">
        <f t="shared" si="1491"/>
        <v>55.971553241170305</v>
      </c>
      <c r="Q4099">
        <f t="shared" si="1483"/>
        <v>-4.4879574365950248E-3</v>
      </c>
      <c r="R4099">
        <f t="shared" si="1492"/>
        <v>55.983032180304612</v>
      </c>
      <c r="S4099">
        <f t="shared" si="1484"/>
        <v>18.326464101108769</v>
      </c>
      <c r="T4099">
        <f t="shared" si="1485"/>
        <v>7.3680358341320753</v>
      </c>
      <c r="U4099">
        <f t="shared" si="1486"/>
        <v>0.48929730815128897</v>
      </c>
      <c r="V4099" s="6">
        <f t="shared" si="1494"/>
        <v>230117.00000027195</v>
      </c>
      <c r="W4099">
        <f t="shared" si="1499"/>
        <v>7.370379386684724</v>
      </c>
      <c r="X4099">
        <f t="shared" si="1500"/>
        <v>18.300639777211892</v>
      </c>
      <c r="Y4099">
        <f t="shared" si="1495"/>
        <v>-2.2923010728608992E-3</v>
      </c>
      <c r="Z4099">
        <f t="shared" si="1496"/>
        <v>-6.3550257706705274E-7</v>
      </c>
      <c r="AA4099">
        <f t="shared" si="1498"/>
        <v>-2.115840926071307E-7</v>
      </c>
      <c r="AB4099">
        <f t="shared" si="1497"/>
        <v>0.99869928012881082</v>
      </c>
      <c r="AC4099">
        <f t="shared" si="1493"/>
        <v>2.235209295322393</v>
      </c>
      <c r="AD4099">
        <f t="shared" si="1501"/>
        <v>3.6266601296415188E-8</v>
      </c>
      <c r="AE4099">
        <f t="shared" si="1502"/>
        <v>-4.2307274890627237E-4</v>
      </c>
      <c r="AF4099">
        <f t="shared" si="1503"/>
        <v>-8.5334145006090167E-6</v>
      </c>
      <c r="AG4099">
        <f t="shared" si="1504"/>
        <v>3.6266601296415187E-6</v>
      </c>
      <c r="AH4099" t="str">
        <f t="shared" si="1505"/>
        <v>NaN</v>
      </c>
    </row>
    <row r="4100" spans="1:34">
      <c r="A4100" s="4">
        <v>43290.048518518517</v>
      </c>
      <c r="B4100" s="3">
        <v>-1.15512575344837E-3</v>
      </c>
      <c r="C4100">
        <v>2.6891895512089801</v>
      </c>
      <c r="D4100" s="3">
        <v>1.8940944219848498E-2</v>
      </c>
      <c r="E4100">
        <v>1.8747588824407999E-2</v>
      </c>
      <c r="F4100" s="3">
        <v>1.8716131185938099E-2</v>
      </c>
      <c r="G4100">
        <v>-4227524</v>
      </c>
      <c r="H4100">
        <v>16853571</v>
      </c>
      <c r="K4100">
        <f t="shared" si="1487"/>
        <v>74.335153592320736</v>
      </c>
      <c r="L4100">
        <f t="shared" si="1488"/>
        <v>54.628673358657025</v>
      </c>
      <c r="M4100">
        <f t="shared" si="1482"/>
        <v>18.292015041857301</v>
      </c>
      <c r="N4100">
        <f t="shared" si="1489"/>
        <v>7.0434196007913855E-2</v>
      </c>
      <c r="O4100">
        <f t="shared" si="1490"/>
        <v>56.000082690108201</v>
      </c>
      <c r="P4100">
        <f t="shared" si="1491"/>
        <v>55.992517324195163</v>
      </c>
      <c r="Q4100">
        <f t="shared" si="1483"/>
        <v>-3.8065159886357947E-3</v>
      </c>
      <c r="R4100">
        <f t="shared" si="1492"/>
        <v>56.003889206096837</v>
      </c>
      <c r="S4100">
        <f t="shared" si="1484"/>
        <v>18.294552719183059</v>
      </c>
      <c r="T4100">
        <f t="shared" si="1485"/>
        <v>7.363976205737143</v>
      </c>
      <c r="U4100">
        <f t="shared" si="1486"/>
        <v>0.4893625771293908</v>
      </c>
      <c r="V4100" s="6">
        <f t="shared" si="1494"/>
        <v>230176.99999983888</v>
      </c>
      <c r="W4100">
        <f t="shared" si="1499"/>
        <v>7.3693900164289321</v>
      </c>
      <c r="X4100">
        <f t="shared" si="1500"/>
        <v>18.301081967404727</v>
      </c>
      <c r="Y4100">
        <f t="shared" si="1495"/>
        <v>-1.5050196564440437E-3</v>
      </c>
      <c r="Z4100">
        <f t="shared" si="1496"/>
        <v>3.7940452349207583E-8</v>
      </c>
      <c r="AA4100">
        <f t="shared" si="1498"/>
        <v>-1.6280351125564456E-7</v>
      </c>
      <c r="AB4100">
        <f t="shared" si="1497"/>
        <v>0.99864754048767557</v>
      </c>
      <c r="AC4100">
        <f t="shared" si="1493"/>
        <v>2.2353072541555625</v>
      </c>
      <c r="AD4100">
        <f t="shared" si="1501"/>
        <v>4.250461923677958E-8</v>
      </c>
      <c r="AE4100">
        <f t="shared" si="1502"/>
        <v>-4.873450290791225E-3</v>
      </c>
      <c r="AF4100">
        <f t="shared" si="1503"/>
        <v>-8.6822167837957577E-7</v>
      </c>
      <c r="AG4100">
        <f t="shared" si="1504"/>
        <v>4.2504619236779578E-6</v>
      </c>
      <c r="AH4100" t="str">
        <f t="shared" si="1505"/>
        <v>NaN</v>
      </c>
    </row>
    <row r="4101" spans="1:34">
      <c r="A4101" s="4">
        <v>43290.049212962964</v>
      </c>
      <c r="B4101" s="3">
        <v>-1.15491169372035E-3</v>
      </c>
      <c r="C4101">
        <v>2.6893310684736198</v>
      </c>
      <c r="D4101" s="3">
        <v>1.8937816569377899E-2</v>
      </c>
      <c r="E4101" s="3">
        <v>1.8741963810443799E-2</v>
      </c>
      <c r="F4101" s="3">
        <v>1.87104973272471E-2</v>
      </c>
      <c r="G4101">
        <v>-4227524</v>
      </c>
      <c r="H4101">
        <v>16853571</v>
      </c>
      <c r="K4101">
        <f t="shared" si="1487"/>
        <v>74.321517103226682</v>
      </c>
      <c r="L4101">
        <f t="shared" si="1488"/>
        <v>54.622442525537934</v>
      </c>
      <c r="M4101">
        <f t="shared" si="1482"/>
        <v>18.289928692580808</v>
      </c>
      <c r="N4101">
        <f t="shared" si="1489"/>
        <v>7.0477087689224963E-2</v>
      </c>
      <c r="O4101">
        <f t="shared" si="1490"/>
        <v>55.99068863225709</v>
      </c>
      <c r="P4101">
        <f t="shared" si="1491"/>
        <v>55.975681990967956</v>
      </c>
      <c r="Q4101">
        <f t="shared" si="1483"/>
        <v>3.7794144558986886E-3</v>
      </c>
      <c r="R4101">
        <f t="shared" si="1492"/>
        <v>55.986909217801191</v>
      </c>
      <c r="S4101">
        <f t="shared" si="1484"/>
        <v>18.287409082943544</v>
      </c>
      <c r="T4101">
        <f t="shared" si="1485"/>
        <v>7.3684911195593648</v>
      </c>
      <c r="U4101">
        <f t="shared" si="1486"/>
        <v>0.48928998826589742</v>
      </c>
      <c r="V4101" s="6">
        <f t="shared" si="1494"/>
        <v>230237.00000003446</v>
      </c>
      <c r="W4101">
        <f t="shared" si="1499"/>
        <v>7.3680270786429292</v>
      </c>
      <c r="X4101">
        <f t="shared" si="1500"/>
        <v>18.301339842702394</v>
      </c>
      <c r="Y4101">
        <f t="shared" si="1495"/>
        <v>8.4654602740386053E-4</v>
      </c>
      <c r="Z4101">
        <f t="shared" si="1496"/>
        <v>9.8012834758779485E-8</v>
      </c>
      <c r="AA4101">
        <f t="shared" si="1498"/>
        <v>-1.75345809531047E-7</v>
      </c>
      <c r="AB4101">
        <f t="shared" si="1497"/>
        <v>0.99850043677893208</v>
      </c>
      <c r="AC4101">
        <f t="shared" si="1493"/>
        <v>2.2351983092850323</v>
      </c>
      <c r="AD4101">
        <f t="shared" si="1501"/>
        <v>-8.1383841005033548E-8</v>
      </c>
      <c r="AE4101">
        <f t="shared" si="1502"/>
        <v>1.5388138922472372E-3</v>
      </c>
      <c r="AF4101">
        <f t="shared" si="1503"/>
        <v>-5.2648150661220509E-6</v>
      </c>
      <c r="AG4101" t="str">
        <f t="shared" si="1504"/>
        <v>NaN</v>
      </c>
      <c r="AH4101" t="str">
        <f t="shared" si="1505"/>
        <v>NaN</v>
      </c>
    </row>
    <row r="4102" spans="1:34">
      <c r="A4102" s="4">
        <v>43290.049907407411</v>
      </c>
      <c r="B4102" s="3">
        <v>-1.1561722676742599E-3</v>
      </c>
      <c r="C4102">
        <v>2.6892264170510298</v>
      </c>
      <c r="D4102" s="3">
        <v>1.8939671753687399E-2</v>
      </c>
      <c r="E4102" s="3">
        <v>1.8745531472577601E-2</v>
      </c>
      <c r="F4102" s="3">
        <v>1.8712748488542302E-2</v>
      </c>
      <c r="G4102">
        <v>-4227524</v>
      </c>
      <c r="H4102">
        <v>16853571</v>
      </c>
      <c r="K4102">
        <f t="shared" si="1487"/>
        <v>74.401820872337026</v>
      </c>
      <c r="L4102">
        <f t="shared" si="1488"/>
        <v>54.699787163613792</v>
      </c>
      <c r="M4102">
        <f t="shared" si="1482"/>
        <v>18.315826983644953</v>
      </c>
      <c r="N4102">
        <f t="shared" si="1489"/>
        <v>7.0445369471112781E-2</v>
      </c>
      <c r="O4102">
        <f t="shared" si="1490"/>
        <v>55.99626077303553</v>
      </c>
      <c r="P4102">
        <f t="shared" si="1491"/>
        <v>55.986359792169324</v>
      </c>
      <c r="Q4102">
        <f t="shared" si="1483"/>
        <v>2.5667396149486876E-3</v>
      </c>
      <c r="R4102">
        <f t="shared" si="1492"/>
        <v>55.993694033420581</v>
      </c>
      <c r="S4102">
        <f t="shared" si="1484"/>
        <v>18.314115823901655</v>
      </c>
      <c r="T4102">
        <f t="shared" si="1485"/>
        <v>7.3651523597580821</v>
      </c>
      <c r="U4102">
        <f t="shared" si="1486"/>
        <v>0.48934366742545515</v>
      </c>
      <c r="V4102" s="6">
        <f t="shared" si="1494"/>
        <v>230297.00000023004</v>
      </c>
      <c r="W4102">
        <f t="shared" si="1499"/>
        <v>7.3672332476412503</v>
      </c>
      <c r="X4102">
        <f t="shared" si="1500"/>
        <v>18.299049149353447</v>
      </c>
      <c r="Y4102">
        <f t="shared" si="1495"/>
        <v>3.6054209531168149E-3</v>
      </c>
      <c r="Z4102">
        <f t="shared" si="1496"/>
        <v>-5.0587269816114886E-8</v>
      </c>
      <c r="AA4102">
        <f t="shared" si="1498"/>
        <v>-1.2612848728966425E-7</v>
      </c>
      <c r="AB4102">
        <f t="shared" si="1497"/>
        <v>0.99833076148253408</v>
      </c>
      <c r="AC4102">
        <f t="shared" si="1493"/>
        <v>2.2352788735590376</v>
      </c>
      <c r="AD4102">
        <f t="shared" si="1501"/>
        <v>-1.3745680009116647E-8</v>
      </c>
      <c r="AE4102">
        <f t="shared" si="1502"/>
        <v>2.7970530150486702E-4</v>
      </c>
      <c r="AF4102">
        <f t="shared" si="1503"/>
        <v>-4.8921139862607462E-6</v>
      </c>
      <c r="AG4102" t="str">
        <f t="shared" si="1504"/>
        <v>NaN</v>
      </c>
      <c r="AH4102" t="str">
        <f t="shared" si="1505"/>
        <v>NaN</v>
      </c>
    </row>
    <row r="4103" spans="1:34">
      <c r="A4103" s="4">
        <v>43290.05060185185</v>
      </c>
      <c r="B4103" s="3">
        <v>-1.15602956118892E-3</v>
      </c>
      <c r="C4103">
        <v>2.68931204094224</v>
      </c>
      <c r="D4103" s="3">
        <v>1.8937245743436502E-2</v>
      </c>
      <c r="E4103" s="3">
        <v>1.87418924572012E-2</v>
      </c>
      <c r="F4103" s="3">
        <v>1.87096992965235E-2</v>
      </c>
      <c r="G4103">
        <v>-4227524</v>
      </c>
      <c r="H4103">
        <v>16853571</v>
      </c>
      <c r="K4103">
        <f t="shared" si="1487"/>
        <v>74.392729879608083</v>
      </c>
      <c r="L4103">
        <f t="shared" si="1488"/>
        <v>54.694704306042546</v>
      </c>
      <c r="M4103">
        <f t="shared" si="1482"/>
        <v>18.314125025654164</v>
      </c>
      <c r="N4103">
        <f t="shared" si="1489"/>
        <v>7.0471320740477336E-2</v>
      </c>
      <c r="O4103">
        <f t="shared" si="1490"/>
        <v>55.988974127402152</v>
      </c>
      <c r="P4103">
        <f t="shared" si="1491"/>
        <v>55.975468434944155</v>
      </c>
      <c r="Q4103">
        <f t="shared" si="1483"/>
        <v>4.4701087885030688E-3</v>
      </c>
      <c r="R4103">
        <f t="shared" si="1492"/>
        <v>55.984504018613649</v>
      </c>
      <c r="S4103">
        <f t="shared" si="1484"/>
        <v>18.311144953128494</v>
      </c>
      <c r="T4103">
        <f t="shared" si="1485"/>
        <v>7.3678840723227728</v>
      </c>
      <c r="U4103">
        <f t="shared" si="1486"/>
        <v>0.48929974811308968</v>
      </c>
      <c r="V4103" s="6">
        <f t="shared" si="1494"/>
        <v>230356.99999979697</v>
      </c>
      <c r="W4103">
        <f t="shared" si="1499"/>
        <v>7.3665328085220994</v>
      </c>
      <c r="X4103">
        <f t="shared" si="1500"/>
        <v>18.293591489106067</v>
      </c>
      <c r="Y4103">
        <f t="shared" si="1495"/>
        <v>9.8083957011330849E-3</v>
      </c>
      <c r="Z4103">
        <f t="shared" si="1496"/>
        <v>0</v>
      </c>
      <c r="AA4103">
        <f t="shared" si="1498"/>
        <v>-7.1476168816746674E-8</v>
      </c>
      <c r="AB4103">
        <f t="shared" si="1497"/>
        <v>0.99794360324594078</v>
      </c>
      <c r="AC4103">
        <f t="shared" si="1493"/>
        <v>2.2352129573348516</v>
      </c>
      <c r="AD4103">
        <f t="shared" si="1501"/>
        <v>-2.8632515289449932E-9</v>
      </c>
      <c r="AE4103">
        <f t="shared" si="1502"/>
        <v>1.1136079253554482E-4</v>
      </c>
      <c r="AF4103">
        <f t="shared" si="1503"/>
        <v>-2.5595182127451694E-6</v>
      </c>
      <c r="AG4103" t="str">
        <f t="shared" si="1504"/>
        <v>NaN</v>
      </c>
      <c r="AH4103" t="str">
        <f t="shared" si="1505"/>
        <v>NaN</v>
      </c>
    </row>
    <row r="4104" spans="1:34">
      <c r="A4104" s="4">
        <v>43290.051307870373</v>
      </c>
      <c r="B4104" s="3">
        <v>-1.15655281830186E-3</v>
      </c>
      <c r="C4104">
        <v>2.6892264170510298</v>
      </c>
      <c r="D4104">
        <v>1.8934546212422E-2</v>
      </c>
      <c r="E4104" s="3">
        <v>1.8739264279429301E-2</v>
      </c>
      <c r="F4104">
        <v>1.8701063889438999E-2</v>
      </c>
      <c r="G4104">
        <v>-4227524</v>
      </c>
      <c r="H4104">
        <v>16853572</v>
      </c>
      <c r="K4104">
        <f t="shared" si="1487"/>
        <v>74.426063519615923</v>
      </c>
      <c r="L4104">
        <f t="shared" si="1488"/>
        <v>54.739389110071194</v>
      </c>
      <c r="M4104">
        <f t="shared" si="1482"/>
        <v>18.329087408175667</v>
      </c>
      <c r="N4104">
        <f t="shared" si="1489"/>
        <v>7.0445369471112781E-2</v>
      </c>
      <c r="O4104">
        <f t="shared" si="1490"/>
        <v>55.980865948192395</v>
      </c>
      <c r="P4104">
        <f t="shared" si="1491"/>
        <v>55.967602454725821</v>
      </c>
      <c r="Q4104">
        <f t="shared" si="1483"/>
        <v>2.2388338699947496E-2</v>
      </c>
      <c r="R4104">
        <f t="shared" si="1492"/>
        <v>55.958477609492448</v>
      </c>
      <c r="S4104">
        <f t="shared" si="1484"/>
        <v>18.314161849042367</v>
      </c>
      <c r="T4104">
        <f t="shared" si="1485"/>
        <v>7.3651523597580821</v>
      </c>
      <c r="U4104">
        <f t="shared" si="1486"/>
        <v>0.48934366742545515</v>
      </c>
      <c r="V4104" s="6">
        <f t="shared" si="1494"/>
        <v>230418.00000022631</v>
      </c>
      <c r="W4104">
        <f t="shared" si="1499"/>
        <v>7.3662964103193893</v>
      </c>
      <c r="X4104">
        <f t="shared" si="1500"/>
        <v>18.286847658802778</v>
      </c>
      <c r="Y4104">
        <f t="shared" si="1495"/>
        <v>1.0480377500016402E-2</v>
      </c>
      <c r="Z4104">
        <f t="shared" si="1496"/>
        <v>-2.8533728579634584E-7</v>
      </c>
      <c r="AA4104">
        <f t="shared" si="1498"/>
        <v>-5.340928673554484E-8</v>
      </c>
      <c r="AB4104">
        <f t="shared" si="1497"/>
        <v>0.99790363759580436</v>
      </c>
      <c r="AC4104">
        <f t="shared" si="1493"/>
        <v>2.2352788735590376</v>
      </c>
      <c r="AD4104">
        <f t="shared" si="1501"/>
        <v>-2.0023909459043687E-9</v>
      </c>
      <c r="AE4104">
        <f t="shared" si="1502"/>
        <v>1.7022756061955098E-4</v>
      </c>
      <c r="AF4104">
        <f t="shared" si="1503"/>
        <v>-1.1709814981830856E-6</v>
      </c>
      <c r="AG4104" t="str">
        <f t="shared" si="1504"/>
        <v>NaN</v>
      </c>
      <c r="AH4104" t="str">
        <f t="shared" si="1505"/>
        <v>NaN</v>
      </c>
    </row>
    <row r="4105" spans="1:34">
      <c r="A4105" s="4">
        <v>43290.052002314813</v>
      </c>
      <c r="B4105" s="3">
        <v>-1.1569809377579099E-3</v>
      </c>
      <c r="C4105">
        <v>2.6892038218575198</v>
      </c>
      <c r="D4105">
        <v>1.8934546212422E-2</v>
      </c>
      <c r="E4105" s="3">
        <v>1.8739823213163601E-2</v>
      </c>
      <c r="F4105" s="3">
        <v>1.8706971698975401E-2</v>
      </c>
      <c r="G4105">
        <v>-4227524</v>
      </c>
      <c r="H4105">
        <v>16853578</v>
      </c>
      <c r="K4105">
        <f t="shared" si="1487"/>
        <v>74.453336497804656</v>
      </c>
      <c r="L4105">
        <f t="shared" si="1488"/>
        <v>54.758896326391934</v>
      </c>
      <c r="M4105">
        <f t="shared" si="1482"/>
        <v>18.33561925807107</v>
      </c>
      <c r="N4105">
        <f t="shared" si="1489"/>
        <v>7.0438521219476052E-2</v>
      </c>
      <c r="O4105">
        <f t="shared" si="1490"/>
        <v>55.980865948192395</v>
      </c>
      <c r="P4105">
        <f t="shared" si="1491"/>
        <v>55.969275310247383</v>
      </c>
      <c r="Q4105">
        <f t="shared" si="1483"/>
        <v>4.5826850115986417E-3</v>
      </c>
      <c r="R4105">
        <f t="shared" si="1492"/>
        <v>55.976283263180797</v>
      </c>
      <c r="S4105">
        <f t="shared" si="1484"/>
        <v>18.332564134730003</v>
      </c>
      <c r="T4105">
        <f t="shared" si="1485"/>
        <v>7.3644314911647433</v>
      </c>
      <c r="U4105">
        <f t="shared" si="1486"/>
        <v>0.48935525724399392</v>
      </c>
      <c r="V4105" s="6">
        <f t="shared" si="1494"/>
        <v>230477.99999979325</v>
      </c>
      <c r="W4105">
        <f t="shared" si="1499"/>
        <v>7.3658002659433306</v>
      </c>
      <c r="X4105">
        <f t="shared" si="1500"/>
        <v>18.287350060395649</v>
      </c>
      <c r="Y4105">
        <f t="shared" si="1495"/>
        <v>-5.1062660794443104E-3</v>
      </c>
      <c r="Z4105">
        <f t="shared" si="1496"/>
        <v>-4.7425565456123412E-8</v>
      </c>
      <c r="AA4105">
        <f t="shared" si="1498"/>
        <v>-2.585729149669273E-8</v>
      </c>
      <c r="AB4105">
        <f t="shared" si="1497"/>
        <v>0.99887558244809649</v>
      </c>
      <c r="AC4105">
        <f t="shared" si="1493"/>
        <v>2.2352962681181947</v>
      </c>
      <c r="AD4105">
        <f t="shared" si="1501"/>
        <v>1.989720114530119E-9</v>
      </c>
      <c r="AE4105">
        <f t="shared" si="1502"/>
        <v>2.295324922416057E-4</v>
      </c>
      <c r="AF4105">
        <f t="shared" si="1503"/>
        <v>8.6293653014445012E-7</v>
      </c>
      <c r="AG4105">
        <f t="shared" si="1504"/>
        <v>1.9897201145301191E-7</v>
      </c>
      <c r="AH4105">
        <f t="shared" si="1505"/>
        <v>8.6293653014445013E-3</v>
      </c>
    </row>
    <row r="4106" spans="1:34">
      <c r="A4106" s="4">
        <v>43290.05269675926</v>
      </c>
      <c r="B4106" s="3">
        <v>-1.15346084445264E-3</v>
      </c>
      <c r="C4106">
        <v>2.6892085787403599</v>
      </c>
      <c r="D4106" s="3">
        <v>1.8936199229210599E-2</v>
      </c>
      <c r="E4106" s="3">
        <v>1.8743688180475102E-2</v>
      </c>
      <c r="F4106" s="3">
        <v>1.87241710477065E-2</v>
      </c>
      <c r="G4106">
        <v>-4227524</v>
      </c>
      <c r="H4106">
        <v>16853582</v>
      </c>
      <c r="K4106">
        <f t="shared" si="1487"/>
        <v>74.22909201047689</v>
      </c>
      <c r="L4106">
        <f t="shared" si="1488"/>
        <v>54.512043451690253</v>
      </c>
      <c r="M4106">
        <f t="shared" si="1482"/>
        <v>18.252962363448656</v>
      </c>
      <c r="N4106">
        <f t="shared" si="1489"/>
        <v>7.0439962956661481E-2</v>
      </c>
      <c r="O4106">
        <f t="shared" si="1490"/>
        <v>55.985830868501402</v>
      </c>
      <c r="P4106">
        <f t="shared" si="1491"/>
        <v>55.980842928215175</v>
      </c>
      <c r="Q4106">
        <f t="shared" si="1483"/>
        <v>-4.228982194987907E-2</v>
      </c>
      <c r="R4106">
        <f t="shared" si="1492"/>
        <v>56.028120690451281</v>
      </c>
      <c r="S4106">
        <f t="shared" si="1484"/>
        <v>18.281155578081908</v>
      </c>
      <c r="T4106">
        <f t="shared" si="1485"/>
        <v>7.364583252973735</v>
      </c>
      <c r="U4106">
        <f t="shared" si="1486"/>
        <v>0.48935281728219854</v>
      </c>
      <c r="V4106" s="6">
        <f t="shared" si="1494"/>
        <v>230537.99999998882</v>
      </c>
      <c r="W4106">
        <f t="shared" si="1499"/>
        <v>7.3657535700020551</v>
      </c>
      <c r="X4106">
        <f t="shared" si="1500"/>
        <v>18.283417541750246</v>
      </c>
      <c r="Y4106">
        <f t="shared" si="1495"/>
        <v>-3.0396242399978252E-2</v>
      </c>
      <c r="Z4106">
        <f t="shared" si="1496"/>
        <v>-2.5293634775662967E-7</v>
      </c>
      <c r="AA4106">
        <f t="shared" si="1498"/>
        <v>1.8548416940060483E-8</v>
      </c>
      <c r="AB4106">
        <f t="shared" si="1497"/>
        <v>1.0004535547974092</v>
      </c>
      <c r="AC4106">
        <f t="shared" si="1493"/>
        <v>2.2352926061057437</v>
      </c>
      <c r="AD4106">
        <f t="shared" si="1501"/>
        <v>-2.3977209577502684E-10</v>
      </c>
      <c r="AE4106">
        <f t="shared" si="1502"/>
        <v>-6.1670251101050852E-5</v>
      </c>
      <c r="AF4106">
        <f t="shared" si="1503"/>
        <v>3.8703831347295628E-7</v>
      </c>
      <c r="AG4106" t="str">
        <f t="shared" si="1504"/>
        <v>NaN</v>
      </c>
      <c r="AH4106">
        <f t="shared" si="1505"/>
        <v>3.8703831347295628E-3</v>
      </c>
    </row>
    <row r="4107" spans="1:34">
      <c r="A4107" s="4">
        <v>43290.053391203706</v>
      </c>
      <c r="B4107" s="3">
        <v>-1.1532111081032799E-3</v>
      </c>
      <c r="C4107">
        <v>2.6891086842006202</v>
      </c>
      <c r="D4107" s="3">
        <v>1.8940385286114199E-2</v>
      </c>
      <c r="E4107" s="3">
        <v>1.87509543190208E-2</v>
      </c>
      <c r="F4107" s="3">
        <v>1.8732056067692598E-2</v>
      </c>
      <c r="G4107">
        <v>-4227524</v>
      </c>
      <c r="H4107">
        <v>16853582</v>
      </c>
      <c r="K4107">
        <f t="shared" si="1487"/>
        <v>74.213182773200273</v>
      </c>
      <c r="L4107">
        <f t="shared" si="1488"/>
        <v>54.485769427404321</v>
      </c>
      <c r="M4107">
        <f t="shared" si="1482"/>
        <v>18.24416469698707</v>
      </c>
      <c r="N4107">
        <f t="shared" si="1489"/>
        <v>7.0409686475737809E-2</v>
      </c>
      <c r="O4107">
        <f t="shared" si="1490"/>
        <v>55.998403904104364</v>
      </c>
      <c r="P4107">
        <f t="shared" si="1491"/>
        <v>56.002590049994865</v>
      </c>
      <c r="Q4107">
        <f t="shared" si="1483"/>
        <v>-5.3481590261654333E-2</v>
      </c>
      <c r="R4107">
        <f t="shared" si="1492"/>
        <v>56.051885494366019</v>
      </c>
      <c r="S4107">
        <f t="shared" si="1484"/>
        <v>18.27981909049484</v>
      </c>
      <c r="T4107">
        <f t="shared" si="1485"/>
        <v>7.36139625498177</v>
      </c>
      <c r="U4107">
        <f t="shared" si="1486"/>
        <v>0.4894040564799555</v>
      </c>
      <c r="V4107" s="6">
        <f t="shared" si="1494"/>
        <v>230598.0000001844</v>
      </c>
      <c r="W4107">
        <f t="shared" si="1499"/>
        <v>7.3657739994763665</v>
      </c>
      <c r="X4107">
        <f t="shared" si="1500"/>
        <v>18.287967802155837</v>
      </c>
      <c r="Y4107">
        <f t="shared" si="1495"/>
        <v>-3.9873135648046322E-2</v>
      </c>
      <c r="Z4107">
        <f t="shared" si="1496"/>
        <v>1.6440862691762046E-7</v>
      </c>
      <c r="AA4107">
        <f t="shared" si="1498"/>
        <v>2.1683991509828646E-8</v>
      </c>
      <c r="AB4107">
        <f t="shared" si="1497"/>
        <v>1.0010476254435987</v>
      </c>
      <c r="AC4107">
        <f t="shared" si="1493"/>
        <v>2.2353695083672895</v>
      </c>
      <c r="AD4107">
        <f t="shared" si="1501"/>
        <v>-2.1369062454686597E-10</v>
      </c>
      <c r="AE4107">
        <f t="shared" si="1502"/>
        <v>-3.7949543497854292E-5</v>
      </c>
      <c r="AF4107">
        <f t="shared" si="1503"/>
        <v>5.6054430976917503E-7</v>
      </c>
      <c r="AG4107" t="str">
        <f t="shared" si="1504"/>
        <v>NaN</v>
      </c>
      <c r="AH4107">
        <f t="shared" si="1505"/>
        <v>5.6054430976917504E-3</v>
      </c>
    </row>
    <row r="4108" spans="1:34">
      <c r="A4108" s="4">
        <v>43290.054085648146</v>
      </c>
      <c r="B4108" s="3">
        <v>-1.15187918090669E-3</v>
      </c>
      <c r="C4108">
        <v>2.6892704182173501</v>
      </c>
      <c r="D4108">
        <v>1.8932108309963998E-2</v>
      </c>
      <c r="E4108" s="3">
        <v>1.87327949187602E-2</v>
      </c>
      <c r="F4108" s="3">
        <v>1.8713975311893599E-2</v>
      </c>
      <c r="G4108">
        <v>-4227524</v>
      </c>
      <c r="H4108">
        <v>16853582</v>
      </c>
      <c r="K4108">
        <f t="shared" si="1487"/>
        <v>74.128333507724818</v>
      </c>
      <c r="L4108">
        <f t="shared" si="1488"/>
        <v>54.424687150871762</v>
      </c>
      <c r="M4108">
        <f t="shared" si="1482"/>
        <v>18.223711739731659</v>
      </c>
      <c r="N4108">
        <f t="shared" si="1489"/>
        <v>7.0458705540092995E-2</v>
      </c>
      <c r="O4108">
        <f t="shared" si="1490"/>
        <v>55.973543583707901</v>
      </c>
      <c r="P4108">
        <f t="shared" si="1491"/>
        <v>55.948240041881249</v>
      </c>
      <c r="Q4108">
        <f t="shared" si="1483"/>
        <v>-2.3847994732605571E-2</v>
      </c>
      <c r="R4108">
        <f t="shared" si="1492"/>
        <v>55.997391578440507</v>
      </c>
      <c r="S4108">
        <f t="shared" si="1484"/>
        <v>18.239610402886729</v>
      </c>
      <c r="T4108">
        <f t="shared" si="1485"/>
        <v>7.3665561564928419</v>
      </c>
      <c r="U4108">
        <f t="shared" si="1486"/>
        <v>0.48932109777882071</v>
      </c>
      <c r="V4108" s="6">
        <f t="shared" si="1494"/>
        <v>230657.99999975134</v>
      </c>
      <c r="W4108">
        <f t="shared" si="1499"/>
        <v>7.3655200902956715</v>
      </c>
      <c r="X4108">
        <f t="shared" si="1500"/>
        <v>18.292340802822324</v>
      </c>
      <c r="Y4108">
        <f t="shared" si="1495"/>
        <v>-3.3895282196157929E-2</v>
      </c>
      <c r="Z4108">
        <f t="shared" si="1496"/>
        <v>2.9087680143074422E-7</v>
      </c>
      <c r="AA4108">
        <f t="shared" si="1498"/>
        <v>3.5346137937192741E-8</v>
      </c>
      <c r="AB4108">
        <f t="shared" si="1497"/>
        <v>1.0006739177786446</v>
      </c>
      <c r="AC4108">
        <f t="shared" si="1493"/>
        <v>2.2352449999438275</v>
      </c>
      <c r="AD4108">
        <f t="shared" si="1501"/>
        <v>-4.0973697177225185E-10</v>
      </c>
      <c r="AE4108">
        <f t="shared" si="1502"/>
        <v>-1.0007664373472385E-4</v>
      </c>
      <c r="AF4108">
        <f t="shared" si="1503"/>
        <v>4.0757117115869861E-7</v>
      </c>
      <c r="AG4108" t="str">
        <f t="shared" si="1504"/>
        <v>NaN</v>
      </c>
      <c r="AH4108">
        <f t="shared" si="1505"/>
        <v>4.0757117115869865E-3</v>
      </c>
    </row>
    <row r="4109" spans="1:34">
      <c r="A4109" s="4">
        <v>43290.054780092592</v>
      </c>
      <c r="B4109" s="3">
        <v>-1.1514153848293099E-3</v>
      </c>
      <c r="C4109">
        <v>2.6892180925060498</v>
      </c>
      <c r="D4109" s="3">
        <v>1.8927731977746599E-2</v>
      </c>
      <c r="E4109" s="3">
        <v>1.8728263987850401E-2</v>
      </c>
      <c r="F4109" s="3">
        <v>1.87097826728677E-2</v>
      </c>
      <c r="G4109">
        <v>-4227524</v>
      </c>
      <c r="H4109">
        <v>16853582</v>
      </c>
      <c r="K4109">
        <f t="shared" si="1487"/>
        <v>74.098787781354162</v>
      </c>
      <c r="L4109">
        <f t="shared" si="1488"/>
        <v>54.400652610342988</v>
      </c>
      <c r="M4109">
        <f t="shared" si="1482"/>
        <v>18.215663948162749</v>
      </c>
      <c r="N4109">
        <f t="shared" si="1489"/>
        <v>7.0442846431035294E-2</v>
      </c>
      <c r="O4109">
        <f t="shared" si="1490"/>
        <v>55.960399046486621</v>
      </c>
      <c r="P4109">
        <f t="shared" si="1491"/>
        <v>55.934679234355897</v>
      </c>
      <c r="Q4109">
        <f t="shared" si="1483"/>
        <v>-2.435626159421389E-2</v>
      </c>
      <c r="R4109">
        <f t="shared" si="1492"/>
        <v>55.984755308080835</v>
      </c>
      <c r="S4109">
        <f t="shared" si="1484"/>
        <v>18.231901455892224</v>
      </c>
      <c r="T4109">
        <f t="shared" si="1485"/>
        <v>7.3648867765920309</v>
      </c>
      <c r="U4109">
        <f t="shared" si="1486"/>
        <v>0.48934793735860244</v>
      </c>
      <c r="V4109" s="6">
        <f t="shared" si="1494"/>
        <v>230717.99999994691</v>
      </c>
      <c r="W4109">
        <f t="shared" si="1499"/>
        <v>7.3655697047332751</v>
      </c>
      <c r="X4109">
        <f t="shared" si="1500"/>
        <v>18.290928577643736</v>
      </c>
      <c r="Y4109">
        <f t="shared" si="1495"/>
        <v>-2.0715363571123174E-2</v>
      </c>
      <c r="Z4109">
        <f t="shared" si="1496"/>
        <v>2.6025268924115767E-7</v>
      </c>
      <c r="AA4109">
        <f t="shared" si="1498"/>
        <v>3.1281089470328609E-8</v>
      </c>
      <c r="AB4109">
        <f t="shared" si="1497"/>
        <v>0.99984692913887896</v>
      </c>
      <c r="AC4109">
        <f t="shared" si="1493"/>
        <v>2.235285282080834</v>
      </c>
      <c r="AD4109">
        <f t="shared" si="1501"/>
        <v>-5.9333446573796122E-10</v>
      </c>
      <c r="AE4109">
        <f t="shared" si="1502"/>
        <v>8.1864685965811308E-5</v>
      </c>
      <c r="AF4109">
        <f t="shared" si="1503"/>
        <v>-7.2149614045678419E-7</v>
      </c>
      <c r="AG4109" t="str">
        <f t="shared" si="1504"/>
        <v>NaN</v>
      </c>
      <c r="AH4109" t="str">
        <f t="shared" si="1505"/>
        <v>NaN</v>
      </c>
    </row>
    <row r="4110" spans="1:34">
      <c r="A4110" s="4">
        <v>43290.055486111109</v>
      </c>
      <c r="B4110" s="3">
        <v>-1.1507969900594599E-3</v>
      </c>
      <c r="C4110">
        <v>2.6893691235363799</v>
      </c>
      <c r="D4110" s="3">
        <v>1.89203469171298E-2</v>
      </c>
      <c r="E4110" s="3">
        <v>1.87199870117001E-2</v>
      </c>
      <c r="F4110">
        <v>1.8698967569925999E-2</v>
      </c>
      <c r="G4110">
        <v>-4227524</v>
      </c>
      <c r="H4110">
        <v>16853582</v>
      </c>
      <c r="K4110">
        <f t="shared" si="1487"/>
        <v>74.059393479525966</v>
      </c>
      <c r="L4110">
        <f t="shared" si="1488"/>
        <v>54.375474662902249</v>
      </c>
      <c r="M4110">
        <f t="shared" si="1482"/>
        <v>18.20723329508272</v>
      </c>
      <c r="N4110">
        <f t="shared" si="1489"/>
        <v>7.048862158672034E-2</v>
      </c>
      <c r="O4110">
        <f t="shared" si="1490"/>
        <v>55.938217639925909</v>
      </c>
      <c r="P4110">
        <f t="shared" si="1491"/>
        <v>55.909906735569081</v>
      </c>
      <c r="Q4110">
        <f t="shared" si="1483"/>
        <v>-1.3941834386550056E-2</v>
      </c>
      <c r="R4110">
        <f t="shared" si="1492"/>
        <v>55.95215947431246</v>
      </c>
      <c r="S4110">
        <f t="shared" si="1484"/>
        <v>18.21652785134042</v>
      </c>
      <c r="T4110">
        <f t="shared" si="1485"/>
        <v>7.369705214032563</v>
      </c>
      <c r="U4110">
        <f t="shared" si="1486"/>
        <v>0.48927046857151263</v>
      </c>
      <c r="V4110" s="6">
        <f t="shared" si="1494"/>
        <v>230778.99999974761</v>
      </c>
      <c r="W4110">
        <f t="shared" si="1499"/>
        <v>7.3652661811149773</v>
      </c>
      <c r="X4110">
        <f t="shared" si="1500"/>
        <v>18.287842353616504</v>
      </c>
      <c r="Y4110">
        <f t="shared" si="1495"/>
        <v>-9.9004645215975042E-3</v>
      </c>
      <c r="Z4110">
        <f t="shared" si="1496"/>
        <v>2.1949021988377117E-8</v>
      </c>
      <c r="AA4110">
        <f t="shared" si="1498"/>
        <v>4.0766202369203948E-8</v>
      </c>
      <c r="AB4110">
        <f t="shared" si="1497"/>
        <v>0.99916761641936946</v>
      </c>
      <c r="AC4110">
        <f t="shared" si="1493"/>
        <v>2.2351690131853941</v>
      </c>
      <c r="AD4110">
        <f t="shared" si="1501"/>
        <v>-1.6178280451070025E-9</v>
      </c>
      <c r="AE4110">
        <f t="shared" si="1502"/>
        <v>1.7563378883506258E-4</v>
      </c>
      <c r="AF4110">
        <f t="shared" si="1503"/>
        <v>-9.1697041831031827E-7</v>
      </c>
      <c r="AG4110" t="str">
        <f t="shared" si="1504"/>
        <v>NaN</v>
      </c>
      <c r="AH4110" t="str">
        <f t="shared" si="1505"/>
        <v>NaN</v>
      </c>
    </row>
    <row r="4111" spans="1:34">
      <c r="A4111" s="4">
        <v>43290.056180555555</v>
      </c>
      <c r="B4111" s="3">
        <v>-1.1555063040759701E-3</v>
      </c>
      <c r="C4111">
        <v>2.6892264170510298</v>
      </c>
      <c r="D4111" s="3">
        <v>1.8918349026334901E-2</v>
      </c>
      <c r="E4111" s="3">
        <v>1.87231265543778E-2</v>
      </c>
      <c r="F4111" s="3">
        <v>1.8689498399398902E-2</v>
      </c>
      <c r="G4111">
        <v>-4227524</v>
      </c>
      <c r="H4111">
        <v>16853584</v>
      </c>
      <c r="K4111">
        <f t="shared" si="1487"/>
        <v>74.359396239599633</v>
      </c>
      <c r="L4111">
        <f t="shared" si="1488"/>
        <v>54.687924561453855</v>
      </c>
      <c r="M4111">
        <f t="shared" si="1482"/>
        <v>18.311854877353436</v>
      </c>
      <c r="N4111">
        <f t="shared" si="1489"/>
        <v>7.0445369471112781E-2</v>
      </c>
      <c r="O4111">
        <f t="shared" si="1490"/>
        <v>55.932216872933587</v>
      </c>
      <c r="P4111">
        <f t="shared" si="1491"/>
        <v>55.919303200626153</v>
      </c>
      <c r="Q4111">
        <f t="shared" si="1483"/>
        <v>8.5967024159714356E-3</v>
      </c>
      <c r="R4111">
        <f t="shared" si="1492"/>
        <v>55.923620170517616</v>
      </c>
      <c r="S4111">
        <f t="shared" si="1484"/>
        <v>18.306123742409454</v>
      </c>
      <c r="T4111">
        <f t="shared" si="1485"/>
        <v>7.3651523597580821</v>
      </c>
      <c r="U4111">
        <f t="shared" si="1486"/>
        <v>0.48934366742545515</v>
      </c>
      <c r="V4111" s="6">
        <f t="shared" si="1494"/>
        <v>230838.99999994319</v>
      </c>
      <c r="W4111">
        <f t="shared" si="1499"/>
        <v>7.3651611152471181</v>
      </c>
      <c r="X4111">
        <f t="shared" si="1500"/>
        <v>18.287554460674244</v>
      </c>
      <c r="Y4111">
        <f t="shared" si="1495"/>
        <v>-4.0280909440847763E-3</v>
      </c>
      <c r="Z4111">
        <f t="shared" si="1496"/>
        <v>-1.8970226080479721E-7</v>
      </c>
      <c r="AA4111">
        <f t="shared" si="1498"/>
        <v>3.5644763857795394E-8</v>
      </c>
      <c r="AB4111">
        <f t="shared" si="1497"/>
        <v>0.99880664223392113</v>
      </c>
      <c r="AC4111">
        <f t="shared" si="1493"/>
        <v>2.2352788735590376</v>
      </c>
      <c r="AD4111">
        <f t="shared" si="1501"/>
        <v>-3.4770064432400673E-9</v>
      </c>
      <c r="AE4111">
        <f t="shared" si="1502"/>
        <v>4.3769628769068416E-4</v>
      </c>
      <c r="AF4111">
        <f t="shared" si="1503"/>
        <v>-7.9079455128090984E-7</v>
      </c>
      <c r="AG4111" t="str">
        <f t="shared" si="1504"/>
        <v>NaN</v>
      </c>
      <c r="AH4111" t="str">
        <f t="shared" si="1505"/>
        <v>NaN</v>
      </c>
    </row>
    <row r="4112" spans="1:34">
      <c r="A4112" s="4">
        <v>43290.056875000002</v>
      </c>
      <c r="B4112" s="3">
        <v>-1.15369868859489E-3</v>
      </c>
      <c r="C4112">
        <v>2.68929777029371</v>
      </c>
      <c r="D4112" s="3">
        <v>1.8918824714619399E-2</v>
      </c>
      <c r="E4112" s="3">
        <v>1.87225200518151E-2</v>
      </c>
      <c r="F4112" s="3">
        <v>1.8695060792651898E-2</v>
      </c>
      <c r="G4112">
        <v>-4227524</v>
      </c>
      <c r="H4112">
        <v>16853591</v>
      </c>
      <c r="K4112">
        <f t="shared" si="1487"/>
        <v>74.24424366502619</v>
      </c>
      <c r="L4112">
        <f t="shared" si="1488"/>
        <v>54.565460271573279</v>
      </c>
      <c r="M4112">
        <f t="shared" si="1482"/>
        <v>18.270848598144006</v>
      </c>
      <c r="N4112">
        <f t="shared" si="1489"/>
        <v>7.0466995528918108E-2</v>
      </c>
      <c r="O4112">
        <f t="shared" si="1490"/>
        <v>55.93364562697937</v>
      </c>
      <c r="P4112">
        <f t="shared" si="1491"/>
        <v>55.917487974422059</v>
      </c>
      <c r="Q4112">
        <f t="shared" si="1483"/>
        <v>-6.7391408616757076E-3</v>
      </c>
      <c r="R4112">
        <f t="shared" si="1492"/>
        <v>55.940384767841046</v>
      </c>
      <c r="S4112">
        <f t="shared" si="1484"/>
        <v>18.275341358718457</v>
      </c>
      <c r="T4112">
        <f t="shared" si="1485"/>
        <v>7.3674287868954851</v>
      </c>
      <c r="U4112">
        <f t="shared" si="1486"/>
        <v>0.48930706799848123</v>
      </c>
      <c r="V4112" s="6">
        <f t="shared" si="1494"/>
        <v>230899.00000013877</v>
      </c>
      <c r="W4112">
        <f t="shared" si="1499"/>
        <v>7.3650881528388759</v>
      </c>
      <c r="X4112">
        <f t="shared" si="1500"/>
        <v>18.287252428155771</v>
      </c>
      <c r="Y4112">
        <f t="shared" si="1495"/>
        <v>8.363227261784326E-3</v>
      </c>
      <c r="Z4112">
        <f t="shared" si="1496"/>
        <v>-7.5880904724172326E-8</v>
      </c>
      <c r="AA4112">
        <f t="shared" si="1498"/>
        <v>-2.0691059315682339E-8</v>
      </c>
      <c r="AB4112">
        <f t="shared" si="1497"/>
        <v>0.99802843910470074</v>
      </c>
      <c r="AC4112">
        <f t="shared" si="1493"/>
        <v>2.2352239433722119</v>
      </c>
      <c r="AD4112">
        <f t="shared" si="1501"/>
        <v>-9.7209156686880629E-10</v>
      </c>
      <c r="AE4112">
        <f t="shared" si="1502"/>
        <v>-1.2631692059740987E-4</v>
      </c>
      <c r="AF4112">
        <f t="shared" si="1503"/>
        <v>7.6608451116729154E-7</v>
      </c>
      <c r="AG4112" t="str">
        <f t="shared" si="1504"/>
        <v>NaN</v>
      </c>
      <c r="AH4112">
        <f t="shared" si="1505"/>
        <v>7.660845111672916E-3</v>
      </c>
    </row>
    <row r="4113" spans="1:34">
      <c r="A4113" s="4">
        <v>43290.057569444441</v>
      </c>
      <c r="B4113" s="3">
        <v>-1.1581582662620301E-3</v>
      </c>
      <c r="C4113">
        <v>2.6891978757539601</v>
      </c>
      <c r="D4113" s="3">
        <v>1.8921464784598399E-2</v>
      </c>
      <c r="E4113" s="3">
        <v>1.8726361234712399E-2</v>
      </c>
      <c r="F4113" s="3">
        <v>1.8687747496169301E-2</v>
      </c>
      <c r="G4113">
        <v>-4227524</v>
      </c>
      <c r="H4113">
        <v>16853599</v>
      </c>
      <c r="K4113">
        <f t="shared" si="1487"/>
        <v>74.528337187822601</v>
      </c>
      <c r="L4113">
        <f t="shared" si="1488"/>
        <v>54.859167056036974</v>
      </c>
      <c r="M4113">
        <f t="shared" si="1482"/>
        <v>18.3691941846098</v>
      </c>
      <c r="N4113">
        <f t="shared" si="1489"/>
        <v>7.0436719047991342E-2</v>
      </c>
      <c r="O4113">
        <f t="shared" si="1490"/>
        <v>55.941575211933589</v>
      </c>
      <c r="P4113">
        <f t="shared" si="1491"/>
        <v>55.928984407048581</v>
      </c>
      <c r="Q4113">
        <f t="shared" si="1483"/>
        <v>2.3232120231057252E-2</v>
      </c>
      <c r="R4113">
        <f t="shared" si="1492"/>
        <v>55.918343091702532</v>
      </c>
      <c r="S4113">
        <f t="shared" si="1484"/>
        <v>18.35370610445576</v>
      </c>
      <c r="T4113">
        <f t="shared" si="1485"/>
        <v>7.3642417889031941</v>
      </c>
      <c r="U4113">
        <f t="shared" si="1486"/>
        <v>0.48935830719624351</v>
      </c>
      <c r="V4113" s="6">
        <f t="shared" si="1494"/>
        <v>230958.9999997057</v>
      </c>
      <c r="W4113">
        <f t="shared" si="1499"/>
        <v>7.3650181089269617</v>
      </c>
      <c r="X4113">
        <f t="shared" si="1500"/>
        <v>18.289196466595421</v>
      </c>
      <c r="Y4113">
        <f t="shared" si="1495"/>
        <v>1.0979266435304188E-2</v>
      </c>
      <c r="Z4113">
        <f t="shared" si="1496"/>
        <v>-1.8654055746450218E-7</v>
      </c>
      <c r="AA4113">
        <f t="shared" si="1498"/>
        <v>-8.1808633546219089E-8</v>
      </c>
      <c r="AB4113">
        <f t="shared" si="1497"/>
        <v>0.99787784767663501</v>
      </c>
      <c r="AC4113">
        <f t="shared" si="1493"/>
        <v>2.2353008456337662</v>
      </c>
      <c r="AD4113">
        <f t="shared" si="1501"/>
        <v>-2.9277844791925378E-9</v>
      </c>
      <c r="AE4113">
        <f t="shared" si="1502"/>
        <v>-1.7050276327330939E-4</v>
      </c>
      <c r="AF4113">
        <f t="shared" si="1503"/>
        <v>1.7093803935008468E-6</v>
      </c>
      <c r="AG4113" t="str">
        <f t="shared" si="1504"/>
        <v>NaN</v>
      </c>
      <c r="AH4113">
        <f t="shared" si="1505"/>
        <v>1.7093803935008468E-2</v>
      </c>
    </row>
    <row r="4114" spans="1:34">
      <c r="A4114" s="4">
        <v>43290.058263888888</v>
      </c>
      <c r="B4114" s="3">
        <v>-1.1575041948708501E-3</v>
      </c>
      <c r="C4114">
        <v>2.6892276062717402</v>
      </c>
      <c r="D4114" s="3">
        <v>1.89192528340754E-2</v>
      </c>
      <c r="E4114" s="3">
        <v>1.8722841141407098E-2</v>
      </c>
      <c r="F4114" s="3">
        <v>1.86877951397946E-2</v>
      </c>
      <c r="G4114">
        <v>-4227524</v>
      </c>
      <c r="H4114">
        <v>16853605</v>
      </c>
      <c r="K4114">
        <f t="shared" si="1487"/>
        <v>74.486670137812496</v>
      </c>
      <c r="L4114">
        <f t="shared" si="1488"/>
        <v>54.817437378915017</v>
      </c>
      <c r="M4114">
        <f t="shared" ref="M4114:M4177" si="1506">L4114/((($B$7/2))^2*PI())</f>
        <v>18.355221304898897</v>
      </c>
      <c r="N4114">
        <f t="shared" si="1489"/>
        <v>7.0445729905409232E-2</v>
      </c>
      <c r="O4114">
        <f t="shared" si="1490"/>
        <v>55.93493150562044</v>
      </c>
      <c r="P4114">
        <f t="shared" si="1491"/>
        <v>55.918448976530051</v>
      </c>
      <c r="Q4114">
        <f t="shared" ref="Q4114:Q4177" si="1507">O4114-R4114</f>
        <v>1.6444819936531019E-2</v>
      </c>
      <c r="R4114">
        <f t="shared" si="1492"/>
        <v>55.918486685683909</v>
      </c>
      <c r="S4114">
        <f t="shared" ref="S4114:S4177" si="1508">M4114-(2/3)*Q4114</f>
        <v>18.344258091607877</v>
      </c>
      <c r="T4114">
        <f t="shared" ref="T4114:T4177" si="1509">N4114/$D$7*100-$N$30/$D$7*100</f>
        <v>7.3651903002103412</v>
      </c>
      <c r="U4114">
        <f t="shared" ref="U4114:U4177" si="1510">(2.40665404368-T4114*2.40665404368/100-$M$7)/$M$7</f>
        <v>0.489343057435006</v>
      </c>
      <c r="V4114" s="6">
        <f t="shared" si="1494"/>
        <v>231018.99999990128</v>
      </c>
      <c r="W4114">
        <f t="shared" si="1499"/>
        <v>7.3649334725333881</v>
      </c>
      <c r="X4114">
        <f t="shared" si="1500"/>
        <v>18.288568212202236</v>
      </c>
      <c r="Y4114">
        <f t="shared" si="1495"/>
        <v>7.8716665042861678E-3</v>
      </c>
      <c r="Z4114">
        <f t="shared" si="1496"/>
        <v>1.2855855733776054E-7</v>
      </c>
      <c r="AA4114">
        <f t="shared" si="1498"/>
        <v>-9.0364272737270893E-8</v>
      </c>
      <c r="AB4114">
        <f t="shared" si="1497"/>
        <v>0.99806937854382782</v>
      </c>
      <c r="AC4114">
        <f t="shared" si="1493"/>
        <v>2.2352779580559243</v>
      </c>
      <c r="AD4114">
        <f t="shared" si="1501"/>
        <v>-4.5106477639276726E-9</v>
      </c>
      <c r="AE4114">
        <f t="shared" si="1502"/>
        <v>-1.1142942295731685E-4</v>
      </c>
      <c r="AF4114">
        <f t="shared" si="1503"/>
        <v>4.0296754444120832E-6</v>
      </c>
      <c r="AG4114" t="str">
        <f t="shared" si="1504"/>
        <v>NaN</v>
      </c>
      <c r="AH4114">
        <f t="shared" si="1505"/>
        <v>4.0296754444120834E-2</v>
      </c>
    </row>
    <row r="4115" spans="1:34">
      <c r="A4115" s="4">
        <v>43290.058969907404</v>
      </c>
      <c r="B4115" s="3">
        <v>-1.1543646521931801E-3</v>
      </c>
      <c r="C4115">
        <v>2.68924663380312</v>
      </c>
      <c r="D4115" s="3">
        <v>1.89157327407702E-2</v>
      </c>
      <c r="E4115">
        <v>1.8719761059765E-2</v>
      </c>
      <c r="F4115" s="3">
        <v>1.8695072703558299E-2</v>
      </c>
      <c r="G4115">
        <v>-4227524</v>
      </c>
      <c r="H4115">
        <v>16853612</v>
      </c>
      <c r="K4115">
        <f t="shared" ref="K4115:K4178" si="1511">(B4115-$B$19)*($B$17/$B$18)</f>
        <v>74.286668297763612</v>
      </c>
      <c r="L4115">
        <f t="shared" ref="L4115:L4178" si="1512">K4115-R4115*$B$8+$D$8</f>
        <v>54.607869247532641</v>
      </c>
      <c r="M4115">
        <f t="shared" si="1506"/>
        <v>18.285048936143529</v>
      </c>
      <c r="N4115">
        <f t="shared" ref="N4115:N4178" si="1513">(C4115-$C$19)*($C$17/$C$18)</f>
        <v>7.0451496854156859E-2</v>
      </c>
      <c r="O4115">
        <f t="shared" ref="O4115:O4178" si="1514">(D4115-$D$19)*($D$17/$D$18)</f>
        <v>55.924358725681884</v>
      </c>
      <c r="P4115">
        <f t="shared" ref="P4115:P4178" si="1515">(E4115-$E$19)*($E$17/$E$18)</f>
        <v>55.909230474826451</v>
      </c>
      <c r="Q4115">
        <f t="shared" si="1507"/>
        <v>-1.6061940654729767E-2</v>
      </c>
      <c r="R4115">
        <f t="shared" ref="R4115:R4178" si="1516">(F4115-$F$19)*($F$17/$F$18)</f>
        <v>55.940420666336614</v>
      </c>
      <c r="S4115">
        <f t="shared" si="1508"/>
        <v>18.295756896580016</v>
      </c>
      <c r="T4115">
        <f t="shared" si="1509"/>
        <v>7.3657973474469332</v>
      </c>
      <c r="U4115">
        <f t="shared" si="1510"/>
        <v>0.48933329758781374</v>
      </c>
      <c r="V4115" s="6">
        <f t="shared" si="1494"/>
        <v>231079.99999970198</v>
      </c>
      <c r="W4115">
        <f t="shared" si="1499"/>
        <v>7.3645715789884827</v>
      </c>
      <c r="X4115">
        <f t="shared" si="1500"/>
        <v>18.295008548394545</v>
      </c>
      <c r="Y4115">
        <f t="shared" si="1495"/>
        <v>-1.3556790910399741E-2</v>
      </c>
      <c r="Z4115">
        <f t="shared" si="1496"/>
        <v>-1.034739607836E-7</v>
      </c>
      <c r="AA4115">
        <f t="shared" si="1498"/>
        <v>-6.4618965923319563E-8</v>
      </c>
      <c r="AB4115">
        <f t="shared" si="1497"/>
        <v>0.99940018408802622</v>
      </c>
      <c r="AC4115">
        <f t="shared" ref="AC4115:AC4178" si="1517">($D$7-$D$7*(T4115/100))*2.54</f>
        <v>2.2352633100061055</v>
      </c>
      <c r="AD4115">
        <f t="shared" si="1501"/>
        <v>1.8728763386564338E-9</v>
      </c>
      <c r="AE4115">
        <f t="shared" si="1502"/>
        <v>-1.1400454271420253E-4</v>
      </c>
      <c r="AF4115">
        <f t="shared" si="1503"/>
        <v>-1.6353773632967624E-6</v>
      </c>
      <c r="AG4115">
        <f t="shared" si="1504"/>
        <v>1.8728763386564337E-7</v>
      </c>
      <c r="AH4115" t="str">
        <f t="shared" si="1505"/>
        <v>NaN</v>
      </c>
    </row>
    <row r="4116" spans="1:34">
      <c r="A4116" s="4">
        <v>43290.059664351851</v>
      </c>
      <c r="B4116">
        <v>-1.152652174369E-3</v>
      </c>
      <c r="C4116">
        <v>2.6891883619882702</v>
      </c>
      <c r="D4116" s="3">
        <v>1.8918503625027401E-2</v>
      </c>
      <c r="E4116" s="3">
        <v>1.87253147204865E-2</v>
      </c>
      <c r="F4116" s="3">
        <v>1.8706126024626402E-2</v>
      </c>
      <c r="G4116">
        <v>-4227524</v>
      </c>
      <c r="H4116">
        <v>16853614</v>
      </c>
      <c r="K4116">
        <f t="shared" si="1511"/>
        <v>74.1775763850099</v>
      </c>
      <c r="L4116">
        <f t="shared" si="1512"/>
        <v>54.484247844832367</v>
      </c>
      <c r="M4116">
        <f t="shared" si="1506"/>
        <v>18.243655206099184</v>
      </c>
      <c r="N4116">
        <f t="shared" si="1513"/>
        <v>7.0433835573617529E-2</v>
      </c>
      <c r="O4116">
        <f t="shared" si="1514"/>
        <v>55.932681217998585</v>
      </c>
      <c r="P4116">
        <f t="shared" si="1515"/>
        <v>55.925852252029564</v>
      </c>
      <c r="Q4116">
        <f t="shared" si="1507"/>
        <v>-4.1053252013000474E-2</v>
      </c>
      <c r="R4116">
        <f t="shared" si="1516"/>
        <v>55.973734470011586</v>
      </c>
      <c r="S4116">
        <f t="shared" si="1508"/>
        <v>18.271024040774517</v>
      </c>
      <c r="T4116">
        <f t="shared" si="1509"/>
        <v>7.3639382652848981</v>
      </c>
      <c r="U4116">
        <f t="shared" si="1510"/>
        <v>0.48936318711983967</v>
      </c>
      <c r="V4116" s="6">
        <f t="shared" ref="V4116:V4179" si="1518">(A4116-$A$274)*86400</f>
        <v>231139.99999989755</v>
      </c>
      <c r="W4116">
        <f t="shared" si="1499"/>
        <v>7.3640229016784939</v>
      </c>
      <c r="X4116">
        <f t="shared" si="1500"/>
        <v>18.3001525871484</v>
      </c>
      <c r="Y4116">
        <f t="shared" ref="Y4116:Y4179" si="1519">AVERAGE(Q4115:Q4117)</f>
        <v>-3.3730607544654845E-2</v>
      </c>
      <c r="Z4116">
        <f t="shared" ref="Z4116:Z4179" si="1520">(T4117-T4115)/100/(V4117-V4115)</f>
        <v>-1.6757033037259951E-7</v>
      </c>
      <c r="AA4116">
        <f t="shared" si="1498"/>
        <v>-9.171928884268448E-8</v>
      </c>
      <c r="AB4116">
        <f t="shared" ref="AB4116:AB4179" si="1521">((M4116-$M$275)-(Y4116-$Y$275))/(M4116-$M$275)</f>
        <v>1.0006627567706032</v>
      </c>
      <c r="AC4116">
        <f t="shared" si="1517"/>
        <v>2.2353081696586754</v>
      </c>
      <c r="AD4116">
        <f t="shared" si="1501"/>
        <v>1.0684426795571219E-9</v>
      </c>
      <c r="AE4116">
        <f t="shared" si="1502"/>
        <v>-1.2871332623274514E-4</v>
      </c>
      <c r="AF4116">
        <f t="shared" si="1503"/>
        <v>-8.2633995134401969E-7</v>
      </c>
      <c r="AG4116">
        <f t="shared" si="1504"/>
        <v>1.068442679557122E-7</v>
      </c>
      <c r="AH4116" t="str">
        <f t="shared" si="1505"/>
        <v>NaN</v>
      </c>
    </row>
    <row r="4117" spans="1:34">
      <c r="A4117" s="4">
        <v>43290.060358796298</v>
      </c>
      <c r="B4117" s="3">
        <v>-1.1544360054358499E-3</v>
      </c>
      <c r="C4117">
        <v>2.6891836051054301</v>
      </c>
      <c r="D4117" s="3">
        <v>1.89190268821403E-2</v>
      </c>
      <c r="E4117" s="3">
        <v>1.8722948171271101E-2</v>
      </c>
      <c r="F4117" s="3">
        <v>1.8707650620635799E-2</v>
      </c>
      <c r="G4117">
        <v>-4227524</v>
      </c>
      <c r="H4117">
        <v>16853619</v>
      </c>
      <c r="K4117">
        <f t="shared" si="1511"/>
        <v>74.291213794128069</v>
      </c>
      <c r="L4117">
        <f t="shared" si="1512"/>
        <v>54.595881186371699</v>
      </c>
      <c r="M4117">
        <f t="shared" si="1506"/>
        <v>18.281034820815503</v>
      </c>
      <c r="N4117">
        <f t="shared" si="1513"/>
        <v>7.0432393836432114E-2</v>
      </c>
      <c r="O4117">
        <f t="shared" si="1514"/>
        <v>55.934252847448803</v>
      </c>
      <c r="P4117">
        <f t="shared" si="1515"/>
        <v>55.918769310566056</v>
      </c>
      <c r="Q4117">
        <f t="shared" si="1507"/>
        <v>-4.4076629966234293E-2</v>
      </c>
      <c r="R4117">
        <f t="shared" si="1516"/>
        <v>55.978329477415038</v>
      </c>
      <c r="S4117">
        <f t="shared" si="1508"/>
        <v>18.310419240792992</v>
      </c>
      <c r="T4117">
        <f t="shared" si="1509"/>
        <v>7.3637865034759074</v>
      </c>
      <c r="U4117">
        <f t="shared" si="1510"/>
        <v>0.48936562708163506</v>
      </c>
      <c r="V4117" s="6">
        <f t="shared" si="1518"/>
        <v>231200.00000009313</v>
      </c>
      <c r="W4117">
        <f t="shared" si="1499"/>
        <v>7.363392506471258</v>
      </c>
      <c r="X4117">
        <f t="shared" si="1500"/>
        <v>18.308294663789361</v>
      </c>
      <c r="Y4117">
        <f t="shared" si="1519"/>
        <v>-3.4189144113878932E-2</v>
      </c>
      <c r="Z4117">
        <f t="shared" si="1520"/>
        <v>-3.7940452348985528E-8</v>
      </c>
      <c r="AA4117">
        <f t="shared" si="1498"/>
        <v>-8.6571720537182848E-8</v>
      </c>
      <c r="AB4117">
        <f t="shared" si="1521"/>
        <v>1.0006898736420673</v>
      </c>
      <c r="AC4117">
        <f t="shared" si="1517"/>
        <v>2.235311831671126</v>
      </c>
      <c r="AD4117">
        <f t="shared" si="1501"/>
        <v>9.9495455408064778E-10</v>
      </c>
      <c r="AE4117">
        <f t="shared" si="1502"/>
        <v>-1.5589289982377534E-4</v>
      </c>
      <c r="AF4117">
        <f t="shared" si="1503"/>
        <v>-6.3534255410985517E-7</v>
      </c>
      <c r="AG4117">
        <f t="shared" si="1504"/>
        <v>9.9495455408064781E-8</v>
      </c>
      <c r="AH4117" t="str">
        <f t="shared" si="1505"/>
        <v>NaN</v>
      </c>
    </row>
    <row r="4118" spans="1:34">
      <c r="A4118" s="4">
        <v>43290.061053240737</v>
      </c>
      <c r="B4118" s="3">
        <v>-1.1558392858751201E-3</v>
      </c>
      <c r="C4118">
        <v>2.6891740913397402</v>
      </c>
      <c r="D4118" s="3">
        <v>1.89141154006029E-2</v>
      </c>
      <c r="E4118" s="3">
        <v>1.8718559946846701E-2</v>
      </c>
      <c r="F4118" s="3">
        <v>1.8693917345644899E-2</v>
      </c>
      <c r="G4118">
        <v>-4227524</v>
      </c>
      <c r="H4118">
        <v>16853679</v>
      </c>
      <c r="K4118">
        <f t="shared" si="1511"/>
        <v>74.380608555968649</v>
      </c>
      <c r="L4118">
        <f t="shared" si="1512"/>
        <v>54.703328213199811</v>
      </c>
      <c r="M4118">
        <f t="shared" si="1506"/>
        <v>18.317012678414915</v>
      </c>
      <c r="N4118">
        <f t="shared" si="1513"/>
        <v>7.0429510362058301E-2</v>
      </c>
      <c r="O4118">
        <f t="shared" si="1514"/>
        <v>55.919500961926197</v>
      </c>
      <c r="P4118">
        <f t="shared" si="1515"/>
        <v>55.905635615088897</v>
      </c>
      <c r="Q4118">
        <f t="shared" si="1507"/>
        <v>-1.7437550362402021E-2</v>
      </c>
      <c r="R4118">
        <f t="shared" si="1516"/>
        <v>55.936938512288599</v>
      </c>
      <c r="S4118">
        <f t="shared" si="1508"/>
        <v>18.328637711989849</v>
      </c>
      <c r="T4118">
        <f t="shared" si="1509"/>
        <v>7.3634829798576114</v>
      </c>
      <c r="U4118">
        <f t="shared" si="1510"/>
        <v>0.48937050700523116</v>
      </c>
      <c r="V4118" s="6">
        <f t="shared" si="1518"/>
        <v>231259.99999966007</v>
      </c>
      <c r="W4118">
        <f t="shared" si="1499"/>
        <v>7.3631385972905639</v>
      </c>
      <c r="X4118">
        <f t="shared" si="1500"/>
        <v>18.308379870625394</v>
      </c>
      <c r="Y4118">
        <f t="shared" si="1519"/>
        <v>-2.1499749645435884E-2</v>
      </c>
      <c r="Z4118">
        <f t="shared" si="1520"/>
        <v>-9.4851131071378787E-9</v>
      </c>
      <c r="AA4118">
        <f t="shared" si="1498"/>
        <v>-1.3494915674726817E-7</v>
      </c>
      <c r="AB4118">
        <f t="shared" si="1521"/>
        <v>0.99989682297343174</v>
      </c>
      <c r="AC4118">
        <f t="shared" si="1517"/>
        <v>2.2353191556960357</v>
      </c>
      <c r="AD4118">
        <f t="shared" si="1501"/>
        <v>2.4663438221231444E-9</v>
      </c>
      <c r="AE4118">
        <f t="shared" si="1502"/>
        <v>-1.7598327911208403E-4</v>
      </c>
      <c r="AF4118">
        <f t="shared" si="1503"/>
        <v>-1.395125413468996E-6</v>
      </c>
      <c r="AG4118">
        <f t="shared" si="1504"/>
        <v>2.4663438221231441E-7</v>
      </c>
      <c r="AH4118" t="str">
        <f t="shared" si="1505"/>
        <v>NaN</v>
      </c>
    </row>
    <row r="4119" spans="1:34">
      <c r="A4119" s="4">
        <v>43290.061747685184</v>
      </c>
      <c r="B4119" s="3">
        <v>-1.1552684599337199E-3</v>
      </c>
      <c r="C4119">
        <v>2.6891800374432901</v>
      </c>
      <c r="D4119">
        <v>1.8919835552223999E-2</v>
      </c>
      <c r="E4119" s="3">
        <v>1.87269320606538E-2</v>
      </c>
      <c r="F4119" s="3">
        <v>1.86948225745255E-2</v>
      </c>
      <c r="G4119">
        <v>-4227524</v>
      </c>
      <c r="H4119">
        <v>16853686</v>
      </c>
      <c r="K4119">
        <f t="shared" si="1511"/>
        <v>74.344244585050319</v>
      </c>
      <c r="L4119">
        <f t="shared" si="1512"/>
        <v>54.665774327156512</v>
      </c>
      <c r="M4119">
        <f t="shared" si="1506"/>
        <v>18.304438032058886</v>
      </c>
      <c r="N4119">
        <f t="shared" si="1513"/>
        <v>7.0431312533540041E-2</v>
      </c>
      <c r="O4119">
        <f t="shared" si="1514"/>
        <v>55.936681729326793</v>
      </c>
      <c r="P4119">
        <f t="shared" si="1515"/>
        <v>55.930692855240778</v>
      </c>
      <c r="Q4119">
        <f t="shared" si="1507"/>
        <v>-2.9850686076713373E-3</v>
      </c>
      <c r="R4119">
        <f t="shared" si="1516"/>
        <v>55.939666797934464</v>
      </c>
      <c r="S4119">
        <f t="shared" si="1508"/>
        <v>18.306428077797335</v>
      </c>
      <c r="T4119">
        <f t="shared" si="1509"/>
        <v>7.363672682118847</v>
      </c>
      <c r="U4119">
        <f t="shared" si="1510"/>
        <v>0.4893674570529869</v>
      </c>
      <c r="V4119" s="6">
        <f t="shared" si="1518"/>
        <v>231319.99999985565</v>
      </c>
      <c r="W4119">
        <f t="shared" si="1499"/>
        <v>7.3627095783300698</v>
      </c>
      <c r="X4119">
        <f t="shared" si="1500"/>
        <v>18.313923059460237</v>
      </c>
      <c r="Y4119">
        <f t="shared" si="1519"/>
        <v>-1.6104456447533739E-2</v>
      </c>
      <c r="Z4119">
        <f t="shared" si="1520"/>
        <v>-2.6558316515972672E-7</v>
      </c>
      <c r="AA4119">
        <f t="shared" ref="AA4119:AA4182" si="1522">AVERAGE(Z4116:Z4122)</f>
        <v>-1.2423221079533823E-7</v>
      </c>
      <c r="AB4119">
        <f t="shared" si="1521"/>
        <v>0.99955994575648521</v>
      </c>
      <c r="AC4119">
        <f t="shared" si="1517"/>
        <v>2.2353145781804722</v>
      </c>
      <c r="AD4119">
        <f t="shared" si="1501"/>
        <v>3.0311267723983315E-9</v>
      </c>
      <c r="AE4119">
        <f t="shared" si="1502"/>
        <v>3.0354974892428518E-4</v>
      </c>
      <c r="AF4119">
        <f t="shared" si="1503"/>
        <v>9.9404319932484056E-7</v>
      </c>
      <c r="AG4119">
        <f t="shared" si="1504"/>
        <v>3.0311267723983313E-7</v>
      </c>
      <c r="AH4119">
        <f t="shared" si="1505"/>
        <v>9.940431993248405E-3</v>
      </c>
    </row>
    <row r="4120" spans="1:34">
      <c r="A4120" s="4">
        <v>43290.062442129631</v>
      </c>
      <c r="B4120" s="3">
        <v>-1.15306840161793E-3</v>
      </c>
      <c r="C4120">
        <v>2.6890741967999898</v>
      </c>
      <c r="D4120" s="3">
        <v>1.8921690736533499E-2</v>
      </c>
      <c r="E4120" s="3">
        <v>1.87276574852876E-2</v>
      </c>
      <c r="F4120" s="3">
        <v>1.87049349339941E-2</v>
      </c>
      <c r="G4120">
        <v>-4227524</v>
      </c>
      <c r="H4120">
        <v>16853694</v>
      </c>
      <c r="K4120">
        <f t="shared" si="1511"/>
        <v>74.204091780470705</v>
      </c>
      <c r="L4120">
        <f t="shared" si="1512"/>
        <v>54.512328918089089</v>
      </c>
      <c r="M4120">
        <f t="shared" si="1506"/>
        <v>18.253057949801764</v>
      </c>
      <c r="N4120">
        <f t="shared" si="1513"/>
        <v>7.0399233881131409E-2</v>
      </c>
      <c r="O4120">
        <f t="shared" si="1514"/>
        <v>55.942253870105226</v>
      </c>
      <c r="P4120">
        <f t="shared" si="1515"/>
        <v>55.932864008151505</v>
      </c>
      <c r="Q4120">
        <f t="shared" si="1507"/>
        <v>-2.7890750372527862E-2</v>
      </c>
      <c r="R4120">
        <f t="shared" si="1516"/>
        <v>55.970144620477754</v>
      </c>
      <c r="S4120">
        <f t="shared" si="1508"/>
        <v>18.271651783383451</v>
      </c>
      <c r="T4120">
        <f t="shared" si="1509"/>
        <v>7.3602959818653062</v>
      </c>
      <c r="U4120">
        <f t="shared" si="1510"/>
        <v>0.48942174620299378</v>
      </c>
      <c r="V4120" s="6">
        <f t="shared" si="1518"/>
        <v>231380.00000005122</v>
      </c>
      <c r="W4120">
        <f t="shared" si="1499"/>
        <v>7.3624410766677411</v>
      </c>
      <c r="X4120">
        <f t="shared" si="1500"/>
        <v>18.305047078767956</v>
      </c>
      <c r="Y4120">
        <f t="shared" si="1519"/>
        <v>-9.3773361527027532E-3</v>
      </c>
      <c r="Z4120">
        <f t="shared" si="1520"/>
        <v>-1.5050757932599084E-7</v>
      </c>
      <c r="AA4120">
        <f t="shared" si="1522"/>
        <v>-5.1513010563648641E-8</v>
      </c>
      <c r="AB4120">
        <f t="shared" si="1521"/>
        <v>0.99913724428162165</v>
      </c>
      <c r="AC4120">
        <f t="shared" si="1517"/>
        <v>2.23539605795759</v>
      </c>
      <c r="AD4120">
        <f t="shared" si="1501"/>
        <v>2.1585854009968315E-9</v>
      </c>
      <c r="AE4120">
        <f t="shared" si="1502"/>
        <v>5.0815896539619237E-5</v>
      </c>
      <c r="AF4120">
        <f t="shared" si="1503"/>
        <v>4.2286396658988111E-6</v>
      </c>
      <c r="AG4120">
        <f t="shared" si="1504"/>
        <v>2.1585854009968315E-7</v>
      </c>
      <c r="AH4120">
        <f t="shared" si="1505"/>
        <v>4.2286396658988111E-2</v>
      </c>
    </row>
    <row r="4121" spans="1:34">
      <c r="A4121" s="4">
        <v>43290.063148148147</v>
      </c>
      <c r="B4121" s="3">
        <v>-1.1561722676742599E-3</v>
      </c>
      <c r="C4121">
        <v>2.6891229548491502</v>
      </c>
      <c r="D4121" s="3">
        <v>1.8918444163991799E-2</v>
      </c>
      <c r="E4121" s="3">
        <v>1.8724089823153899E-2</v>
      </c>
      <c r="F4121" s="3">
        <v>1.8691535164380199E-2</v>
      </c>
      <c r="G4121">
        <v>-4227524</v>
      </c>
      <c r="H4121">
        <v>16853701</v>
      </c>
      <c r="K4121">
        <f t="shared" si="1511"/>
        <v>74.401820872337026</v>
      </c>
      <c r="L4121">
        <f t="shared" si="1512"/>
        <v>54.727671885160149</v>
      </c>
      <c r="M4121">
        <f t="shared" si="1506"/>
        <v>18.325163980401495</v>
      </c>
      <c r="N4121">
        <f t="shared" si="1513"/>
        <v>7.0414011687297051E-2</v>
      </c>
      <c r="O4121">
        <f t="shared" si="1514"/>
        <v>55.932502623742742</v>
      </c>
      <c r="P4121">
        <f t="shared" si="1515"/>
        <v>55.922186206950435</v>
      </c>
      <c r="Q4121">
        <f t="shared" si="1507"/>
        <v>2.7438105220909392E-3</v>
      </c>
      <c r="R4121">
        <f t="shared" si="1516"/>
        <v>55.929758813220651</v>
      </c>
      <c r="S4121">
        <f t="shared" si="1508"/>
        <v>18.323334773386769</v>
      </c>
      <c r="T4121">
        <f t="shared" si="1509"/>
        <v>7.3618515404090585</v>
      </c>
      <c r="U4121">
        <f t="shared" si="1510"/>
        <v>0.48939673659456401</v>
      </c>
      <c r="V4121" s="6">
        <f t="shared" si="1518"/>
        <v>231440.99999985192</v>
      </c>
      <c r="W4121">
        <f t="shared" ref="W4121:W4184" si="1523">AVERAGE(T4115:T4127)</f>
        <v>7.3621142050788029</v>
      </c>
      <c r="X4121">
        <f t="shared" ref="X4121:X4184" si="1524">AVERAGE(S4115:S4127)</f>
        <v>18.29693003260271</v>
      </c>
      <c r="Y4121">
        <f t="shared" si="1519"/>
        <v>-2.2887865256850642E-2</v>
      </c>
      <c r="Z4121">
        <f t="shared" si="1520"/>
        <v>-2.1008349613283662E-7</v>
      </c>
      <c r="AA4121">
        <f t="shared" si="1522"/>
        <v>-4.2061492925072845E-8</v>
      </c>
      <c r="AB4121">
        <f t="shared" si="1521"/>
        <v>0.99998341528406631</v>
      </c>
      <c r="AC4121">
        <f t="shared" si="1517"/>
        <v>2.2353585223299293</v>
      </c>
      <c r="AD4121">
        <f t="shared" ref="AD4121:AD4184" si="1525">AA4121*AC4121*$D$7*2.54*1.024*9.81/2/Y4121/10000*0.14503773773</f>
        <v>7.2211088398880573E-10</v>
      </c>
      <c r="AE4121">
        <f t="shared" si="1502"/>
        <v>6.7920074226624481E-5</v>
      </c>
      <c r="AF4121">
        <f t="shared" si="1503"/>
        <v>1.0583681819718504E-6</v>
      </c>
      <c r="AG4121">
        <f t="shared" si="1504"/>
        <v>7.2211088398880572E-8</v>
      </c>
      <c r="AH4121">
        <f t="shared" si="1505"/>
        <v>1.0583681819718504E-2</v>
      </c>
    </row>
    <row r="4122" spans="1:34">
      <c r="A4122" s="4">
        <v>43290.063842592594</v>
      </c>
      <c r="B4122" s="3">
        <v>-1.1539722093584701E-3</v>
      </c>
      <c r="C4122">
        <v>2.6889945190123399</v>
      </c>
      <c r="D4122" s="3">
        <v>1.8922356700131801E-2</v>
      </c>
      <c r="E4122" s="3">
        <v>1.8731974356469401E-2</v>
      </c>
      <c r="F4122" s="3">
        <v>1.8710783188998902E-2</v>
      </c>
      <c r="G4122">
        <v>-4227524</v>
      </c>
      <c r="H4122">
        <v>16853706</v>
      </c>
      <c r="K4122">
        <f t="shared" si="1511"/>
        <v>74.261668067757427</v>
      </c>
      <c r="L4122">
        <f t="shared" si="1512"/>
        <v>54.562217727397595</v>
      </c>
      <c r="M4122">
        <f t="shared" si="1506"/>
        <v>18.269762855745576</v>
      </c>
      <c r="N4122">
        <f t="shared" si="1513"/>
        <v>7.0375084783251676E-2</v>
      </c>
      <c r="O4122">
        <f t="shared" si="1514"/>
        <v>55.944254125769341</v>
      </c>
      <c r="P4122">
        <f t="shared" si="1515"/>
        <v>55.945784147604861</v>
      </c>
      <c r="Q4122">
        <f t="shared" si="1507"/>
        <v>-4.3516655920114999E-2</v>
      </c>
      <c r="R4122">
        <f t="shared" si="1516"/>
        <v>55.987770781689456</v>
      </c>
      <c r="S4122">
        <f t="shared" si="1508"/>
        <v>18.298773959692319</v>
      </c>
      <c r="T4122">
        <f t="shared" si="1509"/>
        <v>7.3577539715621771</v>
      </c>
      <c r="U4122">
        <f t="shared" si="1510"/>
        <v>0.48946261556310966</v>
      </c>
      <c r="V4122" s="6">
        <f t="shared" si="1518"/>
        <v>231501.0000000475</v>
      </c>
      <c r="W4122">
        <f t="shared" si="1523"/>
        <v>7.3616910231109847</v>
      </c>
      <c r="X4122">
        <f t="shared" si="1524"/>
        <v>18.28903030135907</v>
      </c>
      <c r="Y4122">
        <f t="shared" si="1519"/>
        <v>-1.485443664940315E-2</v>
      </c>
      <c r="Z4122">
        <f t="shared" si="1520"/>
        <v>-2.8455339120090453E-8</v>
      </c>
      <c r="AA4122">
        <f t="shared" si="1522"/>
        <v>-5.3696714266006603E-8</v>
      </c>
      <c r="AB4122">
        <f t="shared" si="1521"/>
        <v>0.9994807905544898</v>
      </c>
      <c r="AC4122">
        <f t="shared" si="1517"/>
        <v>2.2354573966662046</v>
      </c>
      <c r="AD4122">
        <f t="shared" si="1525"/>
        <v>1.4204803511084019E-9</v>
      </c>
      <c r="AE4122">
        <f t="shared" ref="AE4122:AE4185" si="1526">(W4123-W4121)/(X4123-X4121)*0.14503773773/100</f>
        <v>5.2487029546011194E-5</v>
      </c>
      <c r="AF4122">
        <f t="shared" ref="AF4122:AF4185" si="1527">AD4122/AE4122/(1.024*9.81)</f>
        <v>2.6941034726839639E-6</v>
      </c>
      <c r="AG4122">
        <f t="shared" ref="AG4122:AG4185" si="1528">IF(AD4122&gt;0,AD4122*100,"NaN")</f>
        <v>1.4204803511084019E-7</v>
      </c>
      <c r="AH4122">
        <f t="shared" ref="AH4122:AH4185" si="1529">IF(AF4122&gt;0,AF4122*100*100,"NaN")</f>
        <v>2.6941034726839636E-2</v>
      </c>
    </row>
    <row r="4123" spans="1:34">
      <c r="A4123" s="4">
        <v>43290.06453703704</v>
      </c>
      <c r="B4123" s="3">
        <v>-1.1560176689817999E-3</v>
      </c>
      <c r="C4123">
        <v>2.6891122518627499</v>
      </c>
      <c r="D4123" s="3">
        <v>1.8920870174242699E-2</v>
      </c>
      <c r="E4123" s="3">
        <v>1.8726194743812801E-2</v>
      </c>
      <c r="F4123" s="3">
        <v>1.8696120863314701E-2</v>
      </c>
      <c r="G4123">
        <v>-4227524</v>
      </c>
      <c r="H4123">
        <v>16853715</v>
      </c>
      <c r="K4123">
        <f t="shared" si="1511"/>
        <v>74.391972296880141</v>
      </c>
      <c r="L4123">
        <f t="shared" si="1512"/>
        <v>54.711795450188795</v>
      </c>
      <c r="M4123">
        <f t="shared" si="1506"/>
        <v>18.319847871306177</v>
      </c>
      <c r="N4123">
        <f t="shared" si="1513"/>
        <v>7.0410767778626787E-2</v>
      </c>
      <c r="O4123">
        <f t="shared" si="1514"/>
        <v>55.939789269376128</v>
      </c>
      <c r="P4123">
        <f t="shared" si="1515"/>
        <v>55.928486109659119</v>
      </c>
      <c r="Q4123">
        <f t="shared" si="1507"/>
        <v>-3.7904645501853906E-3</v>
      </c>
      <c r="R4123">
        <f t="shared" si="1516"/>
        <v>55.943579733926313</v>
      </c>
      <c r="S4123">
        <f t="shared" si="1508"/>
        <v>18.322374847672968</v>
      </c>
      <c r="T4123">
        <f t="shared" si="1509"/>
        <v>7.3615100763385044</v>
      </c>
      <c r="U4123">
        <f t="shared" si="1510"/>
        <v>0.48940222650860898</v>
      </c>
      <c r="V4123" s="6">
        <f t="shared" si="1518"/>
        <v>231561.00000024308</v>
      </c>
      <c r="W4123">
        <f t="shared" si="1523"/>
        <v>7.3616384901770537</v>
      </c>
      <c r="X4123">
        <f t="shared" si="1524"/>
        <v>18.283784572905155</v>
      </c>
      <c r="Y4123">
        <f t="shared" si="1519"/>
        <v>-1.9835714694828255E-2</v>
      </c>
      <c r="Z4123">
        <f t="shared" si="1520"/>
        <v>3.4146407124922757E-7</v>
      </c>
      <c r="AA4123">
        <f t="shared" si="1522"/>
        <v>-2.6596391346810872E-8</v>
      </c>
      <c r="AB4123">
        <f t="shared" si="1521"/>
        <v>0.99979306518860367</v>
      </c>
      <c r="AC4123">
        <f t="shared" si="1517"/>
        <v>2.2353667618579518</v>
      </c>
      <c r="AD4123">
        <f t="shared" si="1525"/>
        <v>5.2686695192425126E-10</v>
      </c>
      <c r="AE4123">
        <f t="shared" si="1526"/>
        <v>1.1425975243349346E-4</v>
      </c>
      <c r="AF4123">
        <f t="shared" si="1527"/>
        <v>4.5902751128908676E-7</v>
      </c>
      <c r="AG4123">
        <f t="shared" si="1528"/>
        <v>5.2686695192425126E-8</v>
      </c>
      <c r="AH4123">
        <f t="shared" si="1529"/>
        <v>4.5902751128908672E-3</v>
      </c>
    </row>
    <row r="4124" spans="1:34">
      <c r="A4124" s="4">
        <v>43290.06523148148</v>
      </c>
      <c r="B4124" s="3">
        <v>-1.1550662924128101E-3</v>
      </c>
      <c r="C4124">
        <v>2.6891229548491502</v>
      </c>
      <c r="D4124" s="3">
        <v>1.8919110127590101E-2</v>
      </c>
      <c r="E4124" s="3">
        <v>1.8723328721898701E-2</v>
      </c>
      <c r="F4124" s="3">
        <v>1.8697157112164901E-2</v>
      </c>
      <c r="G4124">
        <v>-4227524</v>
      </c>
      <c r="H4124">
        <v>16853722</v>
      </c>
      <c r="K4124">
        <f t="shared" si="1511"/>
        <v>74.331365678683568</v>
      </c>
      <c r="L4124">
        <f t="shared" si="1512"/>
        <v>54.649826692309645</v>
      </c>
      <c r="M4124">
        <f t="shared" si="1506"/>
        <v>18.299098082201681</v>
      </c>
      <c r="N4124">
        <f t="shared" si="1513"/>
        <v>7.0414011687297051E-2</v>
      </c>
      <c r="O4124">
        <f t="shared" si="1514"/>
        <v>55.934502879406857</v>
      </c>
      <c r="P4124">
        <f t="shared" si="1515"/>
        <v>55.91990827602752</v>
      </c>
      <c r="Q4124">
        <f t="shared" si="1507"/>
        <v>-1.2200023614184374E-2</v>
      </c>
      <c r="R4124">
        <f t="shared" si="1516"/>
        <v>55.946702903021041</v>
      </c>
      <c r="S4124">
        <f t="shared" si="1508"/>
        <v>18.307231431277803</v>
      </c>
      <c r="T4124">
        <f t="shared" si="1509"/>
        <v>7.3618515404090585</v>
      </c>
      <c r="U4124">
        <f t="shared" si="1510"/>
        <v>0.48939673659456401</v>
      </c>
      <c r="V4124" s="6">
        <f t="shared" si="1518"/>
        <v>231620.99999981001</v>
      </c>
      <c r="W4124">
        <f t="shared" si="1523"/>
        <v>7.3613116185881164</v>
      </c>
      <c r="X4124">
        <f t="shared" si="1524"/>
        <v>18.284214259620018</v>
      </c>
      <c r="Y4124">
        <f t="shared" si="1519"/>
        <v>-7.865674746080723E-4</v>
      </c>
      <c r="Z4124">
        <f t="shared" si="1520"/>
        <v>2.8220171121044997E-8</v>
      </c>
      <c r="AA4124">
        <f t="shared" si="1522"/>
        <v>-1.0515373182725144E-8</v>
      </c>
      <c r="AB4124">
        <f t="shared" si="1521"/>
        <v>0.99860327500704871</v>
      </c>
      <c r="AC4124">
        <f t="shared" si="1517"/>
        <v>2.2353585223299293</v>
      </c>
      <c r="AD4124">
        <f t="shared" si="1525"/>
        <v>5.25307016577905E-9</v>
      </c>
      <c r="AE4124">
        <f t="shared" si="1526"/>
        <v>2.7380737227754792E-4</v>
      </c>
      <c r="AF4124">
        <f t="shared" si="1527"/>
        <v>1.9098493024014786E-6</v>
      </c>
      <c r="AG4124">
        <f t="shared" si="1528"/>
        <v>5.2530701657790497E-7</v>
      </c>
      <c r="AH4124">
        <f t="shared" si="1529"/>
        <v>1.9098493024014784E-2</v>
      </c>
    </row>
    <row r="4125" spans="1:34">
      <c r="A4125" s="4">
        <v>43290.065937500003</v>
      </c>
      <c r="B4125" s="3">
        <v>-1.1575041948708501E-3</v>
      </c>
      <c r="C4125">
        <v>2.6891229548491502</v>
      </c>
      <c r="D4125" s="3">
        <v>1.8915423543385299E-2</v>
      </c>
      <c r="E4125" s="3">
        <v>1.8719523215622799E-2</v>
      </c>
      <c r="F4125" s="3">
        <v>1.8684912700464299E-2</v>
      </c>
      <c r="G4125">
        <v>-4227524</v>
      </c>
      <c r="H4125">
        <v>16853729</v>
      </c>
      <c r="K4125">
        <f t="shared" si="1511"/>
        <v>74.486670137812496</v>
      </c>
      <c r="L4125">
        <f t="shared" si="1512"/>
        <v>54.821226319181314</v>
      </c>
      <c r="M4125">
        <f t="shared" si="1506"/>
        <v>18.356490004065154</v>
      </c>
      <c r="N4125">
        <f t="shared" si="1513"/>
        <v>7.0414011687297051E-2</v>
      </c>
      <c r="O4125">
        <f t="shared" si="1514"/>
        <v>55.923430035552194</v>
      </c>
      <c r="P4125">
        <f t="shared" si="1515"/>
        <v>55.908518621413187</v>
      </c>
      <c r="Q4125">
        <f t="shared" si="1507"/>
        <v>1.3630785740545548E-2</v>
      </c>
      <c r="R4125">
        <f t="shared" si="1516"/>
        <v>55.909799249811648</v>
      </c>
      <c r="S4125">
        <f t="shared" si="1508"/>
        <v>18.347402813571456</v>
      </c>
      <c r="T4125">
        <f t="shared" si="1509"/>
        <v>7.3618515404090585</v>
      </c>
      <c r="U4125">
        <f t="shared" si="1510"/>
        <v>0.48939673659456401</v>
      </c>
      <c r="V4125" s="6">
        <f t="shared" si="1518"/>
        <v>231682.00000023935</v>
      </c>
      <c r="W4125">
        <f t="shared" si="1523"/>
        <v>7.3609993394808138</v>
      </c>
      <c r="X4125">
        <f t="shared" si="1524"/>
        <v>18.280398945619808</v>
      </c>
      <c r="Y4125">
        <f t="shared" si="1519"/>
        <v>-2.9105490718407623E-2</v>
      </c>
      <c r="Z4125">
        <f t="shared" si="1520"/>
        <v>-9.0931662493674176E-8</v>
      </c>
      <c r="AA4125">
        <f t="shared" si="1522"/>
        <v>4.7048550005632857E-8</v>
      </c>
      <c r="AB4125">
        <f t="shared" si="1521"/>
        <v>1.0003703201109124</v>
      </c>
      <c r="AC4125">
        <f t="shared" si="1517"/>
        <v>2.2353585223299293</v>
      </c>
      <c r="AD4125">
        <f t="shared" si="1525"/>
        <v>-6.3517853475071885E-10</v>
      </c>
      <c r="AE4125">
        <f t="shared" si="1526"/>
        <v>1.4659842694570352E-4</v>
      </c>
      <c r="AF4125">
        <f t="shared" si="1527"/>
        <v>-4.313179564492736E-7</v>
      </c>
      <c r="AG4125" t="str">
        <f t="shared" si="1528"/>
        <v>NaN</v>
      </c>
      <c r="AH4125" t="str">
        <f t="shared" si="1529"/>
        <v>NaN</v>
      </c>
    </row>
    <row r="4126" spans="1:34">
      <c r="A4126" s="4">
        <v>43290.066631944443</v>
      </c>
      <c r="B4126" s="3">
        <v>-1.1501785952896201E-3</v>
      </c>
      <c r="C4126">
        <v>2.68908846744853</v>
      </c>
      <c r="D4126" s="3">
        <v>1.8929384994535201E-2</v>
      </c>
      <c r="E4126">
        <v>1.8745686071270001E-2</v>
      </c>
      <c r="F4126" s="3">
        <v>1.8732794543884702E-2</v>
      </c>
      <c r="G4126">
        <v>-4227524</v>
      </c>
      <c r="H4126">
        <v>16853899</v>
      </c>
      <c r="K4126">
        <f t="shared" si="1511"/>
        <v>74.019999177698438</v>
      </c>
      <c r="L4126">
        <f t="shared" si="1512"/>
        <v>54.291615111668918</v>
      </c>
      <c r="M4126">
        <f t="shared" si="1506"/>
        <v>18.179153532601717</v>
      </c>
      <c r="N4126">
        <f t="shared" si="1513"/>
        <v>7.0403559092693732E-2</v>
      </c>
      <c r="O4126">
        <f t="shared" si="1514"/>
        <v>55.965363966795643</v>
      </c>
      <c r="P4126">
        <f t="shared" si="1515"/>
        <v>55.986822496887854</v>
      </c>
      <c r="Q4126">
        <f t="shared" si="1507"/>
        <v>-8.8747234281584042E-2</v>
      </c>
      <c r="R4126">
        <f t="shared" si="1516"/>
        <v>56.054111201077227</v>
      </c>
      <c r="S4126">
        <f t="shared" si="1508"/>
        <v>18.238318355456105</v>
      </c>
      <c r="T4126">
        <f t="shared" si="1509"/>
        <v>7.360751267292919</v>
      </c>
      <c r="U4126">
        <f t="shared" si="1510"/>
        <v>0.48941442631759691</v>
      </c>
      <c r="V4126" s="6">
        <f t="shared" si="1518"/>
        <v>231741.99999980628</v>
      </c>
      <c r="W4126">
        <f t="shared" si="1523"/>
        <v>7.360581994505675</v>
      </c>
      <c r="X4126">
        <f t="shared" si="1524"/>
        <v>18.276995694692999</v>
      </c>
      <c r="Y4126">
        <f t="shared" si="1519"/>
        <v>-4.5116040801692257E-2</v>
      </c>
      <c r="Z4126">
        <f t="shared" si="1520"/>
        <v>-7.5880904725356571E-8</v>
      </c>
      <c r="AA4126">
        <f t="shared" si="1522"/>
        <v>4.208015741462907E-8</v>
      </c>
      <c r="AB4126">
        <f t="shared" si="1521"/>
        <v>1.0013817738232169</v>
      </c>
      <c r="AC4126">
        <f t="shared" si="1517"/>
        <v>2.2353850719202222</v>
      </c>
      <c r="AD4126">
        <f t="shared" si="1525"/>
        <v>-3.6650172979191101E-10</v>
      </c>
      <c r="AE4126">
        <f t="shared" si="1526"/>
        <v>2.2025763326995071E-4</v>
      </c>
      <c r="AF4126">
        <f t="shared" si="1527"/>
        <v>-1.6564414762309136E-7</v>
      </c>
      <c r="AG4126" t="str">
        <f t="shared" si="1528"/>
        <v>NaN</v>
      </c>
      <c r="AH4126" t="str">
        <f t="shared" si="1529"/>
        <v>NaN</v>
      </c>
    </row>
    <row r="4127" spans="1:34">
      <c r="A4127" s="4">
        <v>43290.067326388889</v>
      </c>
      <c r="B4127" s="3">
        <v>-1.1509753731661499E-3</v>
      </c>
      <c r="C4127">
        <v>2.68909441355208</v>
      </c>
      <c r="D4127" s="3">
        <v>1.89333332072965E-2</v>
      </c>
      <c r="E4127" s="3">
        <v>1.8744342251866299E-2</v>
      </c>
      <c r="F4127" s="3">
        <v>1.87272678833506E-2</v>
      </c>
      <c r="G4127">
        <v>-4227524</v>
      </c>
      <c r="H4127">
        <v>16853900</v>
      </c>
      <c r="K4127">
        <f t="shared" si="1511"/>
        <v>74.070757220438111</v>
      </c>
      <c r="L4127">
        <f t="shared" si="1512"/>
        <v>54.349637899381932</v>
      </c>
      <c r="M4127">
        <f t="shared" si="1506"/>
        <v>18.198582042216962</v>
      </c>
      <c r="N4127">
        <f t="shared" si="1513"/>
        <v>7.0405361264175487E-2</v>
      </c>
      <c r="O4127">
        <f t="shared" si="1514"/>
        <v>55.977222625375553</v>
      </c>
      <c r="P4127">
        <f t="shared" si="1515"/>
        <v>55.9828005251021</v>
      </c>
      <c r="Q4127">
        <f t="shared" si="1507"/>
        <v>-6.0231673864038271E-2</v>
      </c>
      <c r="R4127">
        <f t="shared" si="1516"/>
        <v>56.037454299239592</v>
      </c>
      <c r="S4127">
        <f t="shared" si="1508"/>
        <v>18.238736491459655</v>
      </c>
      <c r="T4127">
        <f t="shared" si="1509"/>
        <v>7.3609409695541563</v>
      </c>
      <c r="U4127">
        <f t="shared" si="1510"/>
        <v>0.48941137636535237</v>
      </c>
      <c r="V4127" s="6">
        <f t="shared" si="1518"/>
        <v>231802.00000000186</v>
      </c>
      <c r="W4127">
        <f t="shared" si="1523"/>
        <v>7.3605586465350363</v>
      </c>
      <c r="X4127">
        <f t="shared" si="1524"/>
        <v>18.277497020862867</v>
      </c>
      <c r="Y4127">
        <f t="shared" si="1519"/>
        <v>-7.0088400100698792E-2</v>
      </c>
      <c r="Z4127">
        <f t="shared" si="1520"/>
        <v>-3.7940452177390741E-8</v>
      </c>
      <c r="AA4127">
        <f t="shared" si="1522"/>
        <v>-5.2319301200144145E-8</v>
      </c>
      <c r="AB4127">
        <f t="shared" si="1521"/>
        <v>1.0029493329854098</v>
      </c>
      <c r="AC4127">
        <f t="shared" si="1517"/>
        <v>2.2353804944046582</v>
      </c>
      <c r="AD4127">
        <f t="shared" si="1525"/>
        <v>2.9332194262918503E-10</v>
      </c>
      <c r="AE4127">
        <f t="shared" si="1526"/>
        <v>5.2842015963042398E-5</v>
      </c>
      <c r="AF4127">
        <f t="shared" si="1527"/>
        <v>5.5258133418411432E-7</v>
      </c>
      <c r="AG4127">
        <f t="shared" si="1528"/>
        <v>2.9332194262918504E-8</v>
      </c>
      <c r="AH4127">
        <f t="shared" si="1529"/>
        <v>5.5258133418411431E-3</v>
      </c>
    </row>
    <row r="4128" spans="1:34">
      <c r="A4128" s="4">
        <v>43290.068020833336</v>
      </c>
      <c r="B4128" s="3">
        <v>-1.14868017719346E-3</v>
      </c>
      <c r="C4128">
        <v>2.6890741967999898</v>
      </c>
      <c r="D4128" s="3">
        <v>1.89271016907696E-2</v>
      </c>
      <c r="E4128">
        <v>1.8731926787641E-2</v>
      </c>
      <c r="F4128" s="3">
        <v>1.8721407717439398E-2</v>
      </c>
      <c r="G4128">
        <v>-4227524</v>
      </c>
      <c r="H4128">
        <v>16853897</v>
      </c>
      <c r="K4128">
        <f t="shared" si="1511"/>
        <v>73.92454375403878</v>
      </c>
      <c r="L4128">
        <f t="shared" si="1512"/>
        <v>54.211127567738885</v>
      </c>
      <c r="M4128">
        <f t="shared" si="1506"/>
        <v>18.1522028623084</v>
      </c>
      <c r="N4128">
        <f t="shared" si="1513"/>
        <v>7.0399233881131409E-2</v>
      </c>
      <c r="O4128">
        <f t="shared" si="1514"/>
        <v>55.958505947375841</v>
      </c>
      <c r="P4128">
        <f t="shared" si="1515"/>
        <v>55.945641776922329</v>
      </c>
      <c r="Q4128">
        <f t="shared" si="1507"/>
        <v>-6.1286292156474076E-2</v>
      </c>
      <c r="R4128">
        <f t="shared" si="1516"/>
        <v>56.019792239532315</v>
      </c>
      <c r="S4128">
        <f t="shared" si="1508"/>
        <v>18.193060390412715</v>
      </c>
      <c r="T4128">
        <f t="shared" si="1509"/>
        <v>7.3602959818653062</v>
      </c>
      <c r="U4128">
        <f t="shared" si="1510"/>
        <v>0.48942174620299378</v>
      </c>
      <c r="V4128" s="6">
        <f t="shared" si="1518"/>
        <v>231862.00000019744</v>
      </c>
      <c r="W4128">
        <f t="shared" si="1523"/>
        <v>7.3603222483323254</v>
      </c>
      <c r="X4128">
        <f t="shared" si="1524"/>
        <v>18.269866330553487</v>
      </c>
      <c r="Y4128">
        <f t="shared" si="1519"/>
        <v>-5.8111037165917402E-2</v>
      </c>
      <c r="Z4128">
        <f t="shared" si="1520"/>
        <v>1.9286396618566937E-7</v>
      </c>
      <c r="AA4128">
        <f t="shared" si="1522"/>
        <v>-7.1580687838755795E-8</v>
      </c>
      <c r="AB4128">
        <f t="shared" si="1521"/>
        <v>1.0022031044230686</v>
      </c>
      <c r="AC4128">
        <f t="shared" si="1517"/>
        <v>2.23539605795759</v>
      </c>
      <c r="AD4128">
        <f t="shared" si="1525"/>
        <v>4.8402637642092022E-10</v>
      </c>
      <c r="AE4128">
        <f t="shared" si="1526"/>
        <v>8.2819790358301617E-6</v>
      </c>
      <c r="AF4128">
        <f t="shared" si="1527"/>
        <v>5.8178957881874842E-6</v>
      </c>
      <c r="AG4128">
        <f t="shared" si="1528"/>
        <v>4.8402637642092022E-8</v>
      </c>
      <c r="AH4128">
        <f t="shared" si="1529"/>
        <v>5.8178957881874847E-2</v>
      </c>
    </row>
    <row r="4129" spans="1:34">
      <c r="A4129" s="4">
        <v>43290.068715277775</v>
      </c>
      <c r="B4129" s="3">
        <v>-1.1493461407917501E-3</v>
      </c>
      <c r="C4129">
        <v>2.6891669560154701</v>
      </c>
      <c r="D4129" s="3">
        <v>1.8927161151805202E-2</v>
      </c>
      <c r="E4129" s="3">
        <v>1.8733496558979799E-2</v>
      </c>
      <c r="F4129" s="3">
        <v>1.8718656298078701E-2</v>
      </c>
      <c r="G4129">
        <v>-4227524</v>
      </c>
      <c r="H4129">
        <v>16853897</v>
      </c>
      <c r="K4129">
        <f t="shared" si="1511"/>
        <v>73.966968386776188</v>
      </c>
      <c r="L4129">
        <f t="shared" si="1512"/>
        <v>54.257168916184966</v>
      </c>
      <c r="M4129">
        <f t="shared" si="1506"/>
        <v>18.167619473888806</v>
      </c>
      <c r="N4129">
        <f t="shared" si="1513"/>
        <v>7.0427347756277139E-2</v>
      </c>
      <c r="O4129">
        <f t="shared" si="1514"/>
        <v>55.958684541631683</v>
      </c>
      <c r="P4129">
        <f t="shared" si="1515"/>
        <v>55.950340009450706</v>
      </c>
      <c r="Q4129">
        <f t="shared" si="1507"/>
        <v>-5.2815145477239867E-2</v>
      </c>
      <c r="R4129">
        <f t="shared" si="1516"/>
        <v>56.011499687108923</v>
      </c>
      <c r="S4129">
        <f t="shared" si="1508"/>
        <v>18.202829570873632</v>
      </c>
      <c r="T4129">
        <f t="shared" si="1509"/>
        <v>7.3632553371438041</v>
      </c>
      <c r="U4129">
        <f t="shared" si="1510"/>
        <v>0.4893741669479299</v>
      </c>
      <c r="V4129" s="6">
        <f t="shared" si="1518"/>
        <v>231921.99999976438</v>
      </c>
      <c r="W4129">
        <f t="shared" si="1523"/>
        <v>7.3604973581120996</v>
      </c>
      <c r="X4129">
        <f t="shared" si="1524"/>
        <v>18.266763916886962</v>
      </c>
      <c r="Y4129">
        <f t="shared" si="1519"/>
        <v>-4.2508115960683789E-2</v>
      </c>
      <c r="Z4129">
        <f t="shared" si="1520"/>
        <v>-6.323408725711699E-8</v>
      </c>
      <c r="AA4129">
        <f t="shared" si="1522"/>
        <v>-5.1871361976439816E-8</v>
      </c>
      <c r="AB4129">
        <f t="shared" si="1521"/>
        <v>1.0012185775672846</v>
      </c>
      <c r="AC4129">
        <f t="shared" si="1517"/>
        <v>2.23532464871472</v>
      </c>
      <c r="AD4129">
        <f t="shared" si="1525"/>
        <v>4.7948354670736154E-10</v>
      </c>
      <c r="AE4129">
        <f t="shared" si="1526"/>
        <v>-1.2233677546818855E-5</v>
      </c>
      <c r="AF4129">
        <f t="shared" si="1527"/>
        <v>-3.9016446788492671E-6</v>
      </c>
      <c r="AG4129">
        <f t="shared" si="1528"/>
        <v>4.7948354670736156E-8</v>
      </c>
      <c r="AH4129" t="str">
        <f t="shared" si="1529"/>
        <v>NaN</v>
      </c>
    </row>
    <row r="4130" spans="1:34">
      <c r="A4130" s="4">
        <v>43290.069409722222</v>
      </c>
      <c r="B4130" s="3">
        <v>-1.15574414821822E-3</v>
      </c>
      <c r="C4130">
        <v>2.6890504123857699</v>
      </c>
      <c r="D4130" s="3">
        <v>1.89335234826103E-2</v>
      </c>
      <c r="E4130" s="3">
        <v>1.87429151870128E-2</v>
      </c>
      <c r="F4130">
        <v>1.8711926636006002E-2</v>
      </c>
      <c r="G4130">
        <v>-4227524</v>
      </c>
      <c r="H4130">
        <v>16853896</v>
      </c>
      <c r="K4130">
        <f t="shared" si="1511"/>
        <v>74.374547894148932</v>
      </c>
      <c r="L4130">
        <f t="shared" si="1512"/>
        <v>54.673594503104894</v>
      </c>
      <c r="M4130">
        <f t="shared" si="1506"/>
        <v>18.307056561253958</v>
      </c>
      <c r="N4130">
        <f t="shared" si="1513"/>
        <v>7.0392025195198354E-2</v>
      </c>
      <c r="O4130">
        <f t="shared" si="1514"/>
        <v>55.977794126993871</v>
      </c>
      <c r="P4130">
        <f t="shared" si="1515"/>
        <v>55.978529404621611</v>
      </c>
      <c r="Q4130">
        <f t="shared" si="1507"/>
        <v>-1.3422910248337416E-2</v>
      </c>
      <c r="R4130">
        <f t="shared" si="1516"/>
        <v>55.991217037242208</v>
      </c>
      <c r="S4130">
        <f t="shared" si="1508"/>
        <v>18.316005168086182</v>
      </c>
      <c r="T4130">
        <f t="shared" si="1509"/>
        <v>7.3595371728197225</v>
      </c>
      <c r="U4130">
        <f t="shared" si="1510"/>
        <v>0.4894339460119817</v>
      </c>
      <c r="V4130" s="6">
        <f t="shared" si="1518"/>
        <v>231981.99999995995</v>
      </c>
      <c r="W4130">
        <f t="shared" si="1523"/>
        <v>7.3604156402148782</v>
      </c>
      <c r="X4130">
        <f t="shared" si="1524"/>
        <v>18.258794151058844</v>
      </c>
      <c r="Y4130">
        <f t="shared" si="1519"/>
        <v>-3.5833171786999664E-2</v>
      </c>
      <c r="Z4130">
        <f t="shared" si="1520"/>
        <v>-3.1933213905418487E-7</v>
      </c>
      <c r="AA4130">
        <f t="shared" si="1522"/>
        <v>-3.4707824005832536E-8</v>
      </c>
      <c r="AB4130">
        <f t="shared" si="1521"/>
        <v>1.0007913633523258</v>
      </c>
      <c r="AC4130">
        <f t="shared" si="1517"/>
        <v>2.2354143680198599</v>
      </c>
      <c r="AD4130">
        <f t="shared" si="1525"/>
        <v>3.8060762129422766E-10</v>
      </c>
      <c r="AE4130">
        <f t="shared" si="1526"/>
        <v>1.9293392016926275E-5</v>
      </c>
      <c r="AF4130">
        <f t="shared" si="1527"/>
        <v>1.9638120821045443E-6</v>
      </c>
      <c r="AG4130">
        <f t="shared" si="1528"/>
        <v>3.8060762129422766E-8</v>
      </c>
      <c r="AH4130">
        <f t="shared" si="1529"/>
        <v>1.9638120821045445E-2</v>
      </c>
    </row>
    <row r="4131" spans="1:34">
      <c r="A4131" s="4">
        <v>43290.070104166669</v>
      </c>
      <c r="B4131" s="3">
        <v>-1.15330624576018E-3</v>
      </c>
      <c r="C4131">
        <v>2.68904684472363</v>
      </c>
      <c r="D4131" s="3">
        <v>1.89322866930706E-2</v>
      </c>
      <c r="E4131" s="3">
        <v>1.87392048183938E-2</v>
      </c>
      <c r="F4131" s="3">
        <v>1.87199307650553E-2</v>
      </c>
      <c r="G4131">
        <v>-4227524</v>
      </c>
      <c r="H4131">
        <v>16853894</v>
      </c>
      <c r="K4131">
        <f t="shared" si="1511"/>
        <v>74.219243435020005</v>
      </c>
      <c r="L4131">
        <f t="shared" si="1512"/>
        <v>54.507768689187102</v>
      </c>
      <c r="M4131">
        <f t="shared" si="1506"/>
        <v>18.251530990230151</v>
      </c>
      <c r="N4131">
        <f t="shared" si="1513"/>
        <v>7.0390943892306296E-2</v>
      </c>
      <c r="O4131">
        <f t="shared" si="1514"/>
        <v>55.974079366474811</v>
      </c>
      <c r="P4131">
        <f t="shared" si="1515"/>
        <v>55.967424491372647</v>
      </c>
      <c r="Q4131">
        <f t="shared" si="1507"/>
        <v>-4.1261459635421716E-2</v>
      </c>
      <c r="R4131">
        <f t="shared" si="1516"/>
        <v>56.015340826110233</v>
      </c>
      <c r="S4131">
        <f t="shared" si="1508"/>
        <v>18.279038629987099</v>
      </c>
      <c r="T4131">
        <f t="shared" si="1509"/>
        <v>7.359423351462663</v>
      </c>
      <c r="U4131">
        <f t="shared" si="1510"/>
        <v>0.48943577598333332</v>
      </c>
      <c r="V4131" s="6">
        <f t="shared" si="1518"/>
        <v>232042.00000015553</v>
      </c>
      <c r="W4131">
        <f t="shared" si="1523"/>
        <v>7.3603105743470172</v>
      </c>
      <c r="X4131">
        <f t="shared" si="1524"/>
        <v>18.252722479949135</v>
      </c>
      <c r="Y4131">
        <f t="shared" si="1519"/>
        <v>-2.6995135809952348E-2</v>
      </c>
      <c r="Z4131">
        <f t="shared" si="1520"/>
        <v>-1.0660953534923661E-7</v>
      </c>
      <c r="AA4131">
        <f t="shared" si="1522"/>
        <v>-2.8836087357645658E-8</v>
      </c>
      <c r="AB4131">
        <f t="shared" si="1521"/>
        <v>1.0002405809825818</v>
      </c>
      <c r="AC4131">
        <f t="shared" si="1517"/>
        <v>2.2354171145292061</v>
      </c>
      <c r="AD4131">
        <f t="shared" si="1525"/>
        <v>4.1974612429145511E-10</v>
      </c>
      <c r="AE4131">
        <f t="shared" si="1526"/>
        <v>4.823279008454932E-5</v>
      </c>
      <c r="AF4131">
        <f t="shared" si="1527"/>
        <v>8.6631402590875097E-7</v>
      </c>
      <c r="AG4131">
        <f t="shared" si="1528"/>
        <v>4.197461242914551E-8</v>
      </c>
      <c r="AH4131">
        <f t="shared" si="1529"/>
        <v>8.6631402590875099E-3</v>
      </c>
    </row>
    <row r="4132" spans="1:34">
      <c r="A4132" s="4">
        <v>43290.070810185185</v>
      </c>
      <c r="B4132" s="3">
        <v>-1.1527473120258899E-3</v>
      </c>
      <c r="C4132">
        <v>2.68900997888159</v>
      </c>
      <c r="D4132">
        <v>1.8925769763572999E-2</v>
      </c>
      <c r="E4132">
        <v>1.8730452153959E-2</v>
      </c>
      <c r="F4132" s="3">
        <v>1.87084724731722E-2</v>
      </c>
      <c r="G4132">
        <v>-4227524</v>
      </c>
      <c r="H4132">
        <v>16853896</v>
      </c>
      <c r="K4132">
        <f t="shared" si="1511"/>
        <v>74.183637046828977</v>
      </c>
      <c r="L4132">
        <f t="shared" si="1512"/>
        <v>54.487224121393268</v>
      </c>
      <c r="M4132">
        <f t="shared" si="1506"/>
        <v>18.244651790718095</v>
      </c>
      <c r="N4132">
        <f t="shared" si="1513"/>
        <v>7.0379770429110339E-2</v>
      </c>
      <c r="O4132">
        <f t="shared" si="1514"/>
        <v>55.954505436047619</v>
      </c>
      <c r="P4132">
        <f t="shared" si="1515"/>
        <v>55.94122828575901</v>
      </c>
      <c r="Q4132">
        <f t="shared" si="1507"/>
        <v>-2.6301037546097916E-2</v>
      </c>
      <c r="R4132">
        <f t="shared" si="1516"/>
        <v>55.980806473593717</v>
      </c>
      <c r="S4132">
        <f t="shared" si="1508"/>
        <v>18.262185815748825</v>
      </c>
      <c r="T4132">
        <f t="shared" si="1509"/>
        <v>7.3582471974420365</v>
      </c>
      <c r="U4132">
        <f t="shared" si="1510"/>
        <v>0.48945468568726391</v>
      </c>
      <c r="V4132" s="6">
        <f t="shared" si="1518"/>
        <v>232102.99999995623</v>
      </c>
      <c r="W4132">
        <f t="shared" si="1523"/>
        <v>7.360179242012193</v>
      </c>
      <c r="X4132">
        <f t="shared" si="1524"/>
        <v>18.251685571924028</v>
      </c>
      <c r="Y4132">
        <f t="shared" si="1519"/>
        <v>-3.351858165763133E-2</v>
      </c>
      <c r="Z4132">
        <f t="shared" si="1520"/>
        <v>4.7033618542537652E-8</v>
      </c>
      <c r="AA4132">
        <f t="shared" si="1522"/>
        <v>-3.6514512344058023E-8</v>
      </c>
      <c r="AB4132">
        <f t="shared" si="1521"/>
        <v>1.0006494302826814</v>
      </c>
      <c r="AC4132">
        <f t="shared" si="1517"/>
        <v>2.2354454951257234</v>
      </c>
      <c r="AD4132">
        <f t="shared" si="1525"/>
        <v>4.2807637912597097E-10</v>
      </c>
      <c r="AE4132">
        <f t="shared" si="1526"/>
        <v>7.0903594132089848E-5</v>
      </c>
      <c r="AF4132">
        <f t="shared" si="1527"/>
        <v>6.0101325495118174E-7</v>
      </c>
      <c r="AG4132">
        <f t="shared" si="1528"/>
        <v>4.2807637912597098E-8</v>
      </c>
      <c r="AH4132">
        <f t="shared" si="1529"/>
        <v>6.0101325495118176E-3</v>
      </c>
    </row>
    <row r="4133" spans="1:34">
      <c r="A4133" s="4">
        <v>43290.071504629632</v>
      </c>
      <c r="B4133" s="3">
        <v>-1.15335381458863E-3</v>
      </c>
      <c r="C4133">
        <v>2.6890646830342999</v>
      </c>
      <c r="D4133" s="3">
        <v>1.89267687089705E-2</v>
      </c>
      <c r="E4133" s="3">
        <v>1.8735458773153399E-2</v>
      </c>
      <c r="F4133" s="3">
        <v>1.8711688417879499E-2</v>
      </c>
      <c r="G4133">
        <v>-4227524</v>
      </c>
      <c r="H4133">
        <v>16853894</v>
      </c>
      <c r="K4133">
        <f t="shared" si="1511"/>
        <v>74.22227376592987</v>
      </c>
      <c r="L4133">
        <f t="shared" si="1512"/>
        <v>54.521633510445071</v>
      </c>
      <c r="M4133">
        <f t="shared" si="1506"/>
        <v>18.256173525064163</v>
      </c>
      <c r="N4133">
        <f t="shared" si="1513"/>
        <v>7.0396350406757596E-2</v>
      </c>
      <c r="O4133">
        <f t="shared" si="1514"/>
        <v>55.95750581954394</v>
      </c>
      <c r="P4133">
        <f t="shared" si="1515"/>
        <v>55.956212800111487</v>
      </c>
      <c r="Q4133">
        <f t="shared" si="1507"/>
        <v>-3.2993247791374358E-2</v>
      </c>
      <c r="R4133">
        <f t="shared" si="1516"/>
        <v>55.990499067335314</v>
      </c>
      <c r="S4133">
        <f t="shared" si="1508"/>
        <v>18.278169023591747</v>
      </c>
      <c r="T4133">
        <f t="shared" si="1509"/>
        <v>7.3599924582470102</v>
      </c>
      <c r="U4133">
        <f t="shared" si="1510"/>
        <v>0.48942662612658988</v>
      </c>
      <c r="V4133" s="6">
        <f t="shared" si="1518"/>
        <v>232163.00000015181</v>
      </c>
      <c r="W4133">
        <f t="shared" si="1523"/>
        <v>7.3602142639681372</v>
      </c>
      <c r="X4133">
        <f t="shared" si="1524"/>
        <v>18.250752390894601</v>
      </c>
      <c r="Y4133">
        <f t="shared" si="1519"/>
        <v>-4.3227951499491248E-2</v>
      </c>
      <c r="Z4133">
        <f t="shared" si="1520"/>
        <v>4.4263861068894468E-8</v>
      </c>
      <c r="AA4133">
        <f t="shared" si="1522"/>
        <v>-2.2105800615146903E-8</v>
      </c>
      <c r="AB4133">
        <f t="shared" si="1521"/>
        <v>1.0012568918947542</v>
      </c>
      <c r="AC4133">
        <f t="shared" si="1517"/>
        <v>2.2354033819824997</v>
      </c>
      <c r="AD4133">
        <f t="shared" si="1525"/>
        <v>2.0094388939027474E-10</v>
      </c>
      <c r="AE4133">
        <f t="shared" si="1526"/>
        <v>3.1746828743672819E-5</v>
      </c>
      <c r="AF4133">
        <f t="shared" si="1527"/>
        <v>6.3009421281235423E-7</v>
      </c>
      <c r="AG4133">
        <f t="shared" si="1528"/>
        <v>2.0094388939027474E-8</v>
      </c>
      <c r="AH4133">
        <f t="shared" si="1529"/>
        <v>6.3009421281235416E-3</v>
      </c>
    </row>
    <row r="4134" spans="1:34">
      <c r="A4134" s="4">
        <v>43290.072199074071</v>
      </c>
      <c r="B4134" s="3">
        <v>-1.14984561349047E-3</v>
      </c>
      <c r="C4134">
        <v>2.6890266279715398</v>
      </c>
      <c r="D4134" s="3">
        <v>1.8923736196156799E-2</v>
      </c>
      <c r="E4134" s="3">
        <v>1.8731308392871099E-2</v>
      </c>
      <c r="F4134" s="3">
        <v>1.87210742120624E-2</v>
      </c>
      <c r="G4134">
        <v>-4227524</v>
      </c>
      <c r="H4134">
        <v>16853896</v>
      </c>
      <c r="K4134">
        <f t="shared" si="1511"/>
        <v>73.998786861329407</v>
      </c>
      <c r="L4134">
        <f t="shared" si="1512"/>
        <v>54.285809064812312</v>
      </c>
      <c r="M4134">
        <f t="shared" si="1506"/>
        <v>18.177209419924157</v>
      </c>
      <c r="N4134">
        <f t="shared" si="1513"/>
        <v>7.0384816509262219E-2</v>
      </c>
      <c r="O4134">
        <f t="shared" si="1514"/>
        <v>55.948397512501977</v>
      </c>
      <c r="P4134">
        <f t="shared" si="1515"/>
        <v>55.943790958047295</v>
      </c>
      <c r="Q4134">
        <f t="shared" si="1507"/>
        <v>-7.0389569161001475E-2</v>
      </c>
      <c r="R4134">
        <f t="shared" si="1516"/>
        <v>56.018787081662978</v>
      </c>
      <c r="S4134">
        <f t="shared" si="1508"/>
        <v>18.224135799364824</v>
      </c>
      <c r="T4134">
        <f t="shared" si="1509"/>
        <v>7.358778363773812</v>
      </c>
      <c r="U4134">
        <f t="shared" si="1510"/>
        <v>0.48944614582097473</v>
      </c>
      <c r="V4134" s="6">
        <f t="shared" si="1518"/>
        <v>232222.99999971874</v>
      </c>
      <c r="W4134">
        <f t="shared" si="1523"/>
        <v>7.3603076558506908</v>
      </c>
      <c r="X4134">
        <f t="shared" si="1524"/>
        <v>18.257552253216616</v>
      </c>
      <c r="Y4134">
        <f t="shared" si="1519"/>
        <v>-4.5577840504196367E-2</v>
      </c>
      <c r="Z4134">
        <f t="shared" si="1520"/>
        <v>3.1617043599174593E-9</v>
      </c>
      <c r="AA4134">
        <f t="shared" si="1522"/>
        <v>1.9929562599152772E-8</v>
      </c>
      <c r="AB4134">
        <f t="shared" si="1521"/>
        <v>1.0014110010637236</v>
      </c>
      <c r="AC4134">
        <f t="shared" si="1517"/>
        <v>2.2354326780821379</v>
      </c>
      <c r="AD4134">
        <f t="shared" si="1525"/>
        <v>-1.7182364412223244E-10</v>
      </c>
      <c r="AE4134">
        <f t="shared" si="1526"/>
        <v>1.0316350538868712E-6</v>
      </c>
      <c r="AF4134">
        <f t="shared" si="1527"/>
        <v>-1.6580127690911993E-5</v>
      </c>
      <c r="AG4134" t="str">
        <f t="shared" si="1528"/>
        <v>NaN</v>
      </c>
      <c r="AH4134" t="str">
        <f t="shared" si="1529"/>
        <v>NaN</v>
      </c>
    </row>
    <row r="4135" spans="1:34">
      <c r="A4135" s="4">
        <v>43290.072893518518</v>
      </c>
      <c r="B4135" s="3">
        <v>-1.1522716237414E-3</v>
      </c>
      <c r="C4135">
        <v>2.6890658722550098</v>
      </c>
      <c r="D4135" s="3">
        <v>1.8919538247046098E-2</v>
      </c>
      <c r="E4135" s="3">
        <v>1.8723138446584901E-2</v>
      </c>
      <c r="F4135">
        <v>1.8704601428617001E-2</v>
      </c>
      <c r="G4135">
        <v>-4227524</v>
      </c>
      <c r="H4135">
        <v>16853895</v>
      </c>
      <c r="K4135">
        <f t="shared" si="1511"/>
        <v>74.153333737731018</v>
      </c>
      <c r="L4135">
        <f t="shared" si="1512"/>
        <v>54.462009265132323</v>
      </c>
      <c r="M4135">
        <f t="shared" si="1506"/>
        <v>18.236208778987326</v>
      </c>
      <c r="N4135">
        <f t="shared" si="1513"/>
        <v>7.0396710841053908E-2</v>
      </c>
      <c r="O4135">
        <f t="shared" si="1514"/>
        <v>55.935788758047906</v>
      </c>
      <c r="P4135">
        <f t="shared" si="1515"/>
        <v>55.919338793296788</v>
      </c>
      <c r="Q4135">
        <f t="shared" si="1507"/>
        <v>-3.3350704560213273E-2</v>
      </c>
      <c r="R4135">
        <f t="shared" si="1516"/>
        <v>55.969139462608119</v>
      </c>
      <c r="S4135">
        <f t="shared" si="1508"/>
        <v>18.258442582027467</v>
      </c>
      <c r="T4135">
        <f t="shared" si="1509"/>
        <v>7.3600303986992541</v>
      </c>
      <c r="U4135">
        <f t="shared" si="1510"/>
        <v>0.48942601613614106</v>
      </c>
      <c r="V4135" s="6">
        <f t="shared" si="1518"/>
        <v>232282.99999991432</v>
      </c>
      <c r="W4135">
        <f t="shared" si="1523"/>
        <v>7.3602259379534694</v>
      </c>
      <c r="X4135">
        <f t="shared" si="1524"/>
        <v>18.267164865601575</v>
      </c>
      <c r="Y4135">
        <f t="shared" si="1519"/>
        <v>-5.6691263718012884E-2</v>
      </c>
      <c r="Z4135">
        <f t="shared" si="1520"/>
        <v>1.3911499128078277E-7</v>
      </c>
      <c r="AA4135">
        <f t="shared" si="1522"/>
        <v>4.374126520579708E-8</v>
      </c>
      <c r="AB4135">
        <f t="shared" si="1521"/>
        <v>1.0021024947945023</v>
      </c>
      <c r="AC4135">
        <f t="shared" si="1517"/>
        <v>2.2354024664793868</v>
      </c>
      <c r="AD4135">
        <f t="shared" si="1525"/>
        <v>-3.0318536647760994E-10</v>
      </c>
      <c r="AE4135">
        <f t="shared" si="1526"/>
        <v>-2.7619994856612233E-5</v>
      </c>
      <c r="AF4135">
        <f t="shared" si="1527"/>
        <v>1.0927370753462256E-6</v>
      </c>
      <c r="AG4135" t="str">
        <f t="shared" si="1528"/>
        <v>NaN</v>
      </c>
      <c r="AH4135">
        <f t="shared" si="1529"/>
        <v>1.0927370753462257E-2</v>
      </c>
    </row>
    <row r="4136" spans="1:34">
      <c r="A4136" s="4">
        <v>43290.073587962965</v>
      </c>
      <c r="B4136" s="3">
        <v>-1.14959587714111E-3</v>
      </c>
      <c r="C4136">
        <v>2.6890789536828401</v>
      </c>
      <c r="D4136" s="3">
        <v>1.8919014989933199E-2</v>
      </c>
      <c r="E4136" s="3">
        <v>1.87285969696495E-2</v>
      </c>
      <c r="F4136" s="3">
        <v>1.8715023471650102E-2</v>
      </c>
      <c r="G4136">
        <v>-4227524</v>
      </c>
      <c r="H4136">
        <v>16853896</v>
      </c>
      <c r="K4136">
        <f t="shared" si="1511"/>
        <v>73.98287762405279</v>
      </c>
      <c r="L4136">
        <f t="shared" si="1512"/>
        <v>54.277853470739217</v>
      </c>
      <c r="M4136">
        <f t="shared" si="1506"/>
        <v>18.174545546952238</v>
      </c>
      <c r="N4136">
        <f t="shared" si="1513"/>
        <v>7.0400675618319919E-2</v>
      </c>
      <c r="O4136">
        <f t="shared" si="1514"/>
        <v>55.934217128597687</v>
      </c>
      <c r="P4136">
        <f t="shared" si="1515"/>
        <v>55.935675829134524</v>
      </c>
      <c r="Q4136">
        <f t="shared" si="1507"/>
        <v>-6.6333517432823896E-2</v>
      </c>
      <c r="R4136">
        <f t="shared" si="1516"/>
        <v>56.000550646030511</v>
      </c>
      <c r="S4136">
        <f t="shared" si="1508"/>
        <v>18.218767891907454</v>
      </c>
      <c r="T4136">
        <f t="shared" si="1509"/>
        <v>7.360447743674623</v>
      </c>
      <c r="U4136">
        <f t="shared" si="1510"/>
        <v>0.48941930624119306</v>
      </c>
      <c r="V4136" s="6">
        <f t="shared" si="1518"/>
        <v>232343.0000001099</v>
      </c>
      <c r="W4136">
        <f t="shared" si="1523"/>
        <v>7.3599194958388434</v>
      </c>
      <c r="X4136">
        <f t="shared" si="1524"/>
        <v>18.277935258458964</v>
      </c>
      <c r="Y4136">
        <f t="shared" si="1519"/>
        <v>-5.9723633189468238E-2</v>
      </c>
      <c r="Z4136">
        <f t="shared" si="1520"/>
        <v>3.7626894845260805E-8</v>
      </c>
      <c r="AA4136">
        <f t="shared" si="1522"/>
        <v>6.0960795592652049E-8</v>
      </c>
      <c r="AB4136">
        <f t="shared" si="1521"/>
        <v>1.0023014943193083</v>
      </c>
      <c r="AC4136">
        <f t="shared" si="1517"/>
        <v>2.2353923959451314</v>
      </c>
      <c r="AD4136">
        <f t="shared" si="1525"/>
        <v>-4.010841348245495E-10</v>
      </c>
      <c r="AE4136">
        <f t="shared" si="1526"/>
        <v>-3.6217401774316225E-5</v>
      </c>
      <c r="AF4136">
        <f t="shared" si="1527"/>
        <v>1.1024254448241914E-6</v>
      </c>
      <c r="AG4136" t="str">
        <f t="shared" si="1528"/>
        <v>NaN</v>
      </c>
      <c r="AH4136">
        <f t="shared" si="1529"/>
        <v>1.1024254448241915E-2</v>
      </c>
    </row>
    <row r="4137" spans="1:34">
      <c r="A4137" s="4">
        <v>43290.074293981481</v>
      </c>
      <c r="B4137" s="3">
        <v>-1.14964344596956E-3</v>
      </c>
      <c r="C4137">
        <v>2.68908014290355</v>
      </c>
      <c r="D4137" s="3">
        <v>1.89152094836572E-2</v>
      </c>
      <c r="E4137" s="3">
        <v>1.8721794627181199E-2</v>
      </c>
      <c r="F4137" s="3">
        <v>1.87155951951536E-2</v>
      </c>
      <c r="G4137">
        <v>-4227524</v>
      </c>
      <c r="H4137">
        <v>16853901</v>
      </c>
      <c r="K4137">
        <f t="shared" si="1511"/>
        <v>73.985907954962656</v>
      </c>
      <c r="L4137">
        <f t="shared" si="1512"/>
        <v>54.280132276307057</v>
      </c>
      <c r="M4137">
        <f t="shared" si="1506"/>
        <v>18.175308588468013</v>
      </c>
      <c r="N4137">
        <f t="shared" si="1513"/>
        <v>7.0401036052616245E-2</v>
      </c>
      <c r="O4137">
        <f t="shared" si="1514"/>
        <v>55.92278709623136</v>
      </c>
      <c r="P4137">
        <f t="shared" si="1515"/>
        <v>55.915316821511027</v>
      </c>
      <c r="Q4137">
        <f t="shared" si="1507"/>
        <v>-7.9486677575367537E-2</v>
      </c>
      <c r="R4137">
        <f t="shared" si="1516"/>
        <v>56.002273773806728</v>
      </c>
      <c r="S4137">
        <f t="shared" si="1508"/>
        <v>18.22829970685159</v>
      </c>
      <c r="T4137">
        <f t="shared" si="1509"/>
        <v>7.3604856841268678</v>
      </c>
      <c r="U4137">
        <f t="shared" si="1510"/>
        <v>0.48941869625074419</v>
      </c>
      <c r="V4137" s="6">
        <f t="shared" si="1518"/>
        <v>232403.99999991059</v>
      </c>
      <c r="W4137">
        <f t="shared" si="1523"/>
        <v>7.359864044408563</v>
      </c>
      <c r="X4137">
        <f t="shared" si="1524"/>
        <v>18.281657407440822</v>
      </c>
      <c r="Y4137">
        <f t="shared" si="1519"/>
        <v>-5.3764783176068441E-2</v>
      </c>
      <c r="Z4137">
        <f t="shared" si="1520"/>
        <v>-2.5084596554087131E-8</v>
      </c>
      <c r="AA4137">
        <f t="shared" si="1522"/>
        <v>3.1150440292917809E-8</v>
      </c>
      <c r="AB4137">
        <f t="shared" si="1521"/>
        <v>1.0019263852759348</v>
      </c>
      <c r="AC4137">
        <f t="shared" si="1517"/>
        <v>2.2353914804420185</v>
      </c>
      <c r="AD4137">
        <f t="shared" si="1525"/>
        <v>-2.2766548226109746E-10</v>
      </c>
      <c r="AE4137">
        <f t="shared" si="1526"/>
        <v>-3.2734752638717038E-5</v>
      </c>
      <c r="AF4137">
        <f t="shared" si="1527"/>
        <v>6.9233958285679377E-7</v>
      </c>
      <c r="AG4137" t="str">
        <f t="shared" si="1528"/>
        <v>NaN</v>
      </c>
      <c r="AH4137">
        <f t="shared" si="1529"/>
        <v>6.9233958285679371E-3</v>
      </c>
    </row>
    <row r="4138" spans="1:34">
      <c r="A4138" s="4">
        <v>43290.074988425928</v>
      </c>
      <c r="B4138" s="3">
        <v>-1.1565409260947501E-3</v>
      </c>
      <c r="C4138">
        <v>2.6890694399171502</v>
      </c>
      <c r="D4138" s="3">
        <v>1.8933856464409499E-2</v>
      </c>
      <c r="E4138" s="3">
        <v>1.87496342840313E-2</v>
      </c>
      <c r="F4138" s="3">
        <v>1.8712939063043499E-2</v>
      </c>
      <c r="G4138">
        <v>-4227524</v>
      </c>
      <c r="H4138">
        <v>16854021</v>
      </c>
      <c r="K4138">
        <f t="shared" si="1511"/>
        <v>74.42530593688862</v>
      </c>
      <c r="L4138">
        <f t="shared" si="1512"/>
        <v>54.723021719718005</v>
      </c>
      <c r="M4138">
        <f t="shared" si="1506"/>
        <v>18.323606906231738</v>
      </c>
      <c r="N4138">
        <f t="shared" si="1513"/>
        <v>7.039779214394612E-2</v>
      </c>
      <c r="O4138">
        <f t="shared" si="1514"/>
        <v>55.97879425482607</v>
      </c>
      <c r="P4138">
        <f t="shared" si="1515"/>
        <v>55.998639263550373</v>
      </c>
      <c r="Q4138">
        <f t="shared" si="1507"/>
        <v>-1.5474154520013883E-2</v>
      </c>
      <c r="R4138">
        <f t="shared" si="1516"/>
        <v>55.994268409346084</v>
      </c>
      <c r="S4138">
        <f t="shared" si="1508"/>
        <v>18.33392300924508</v>
      </c>
      <c r="T4138">
        <f t="shared" si="1509"/>
        <v>7.3601442200563278</v>
      </c>
      <c r="U4138">
        <f t="shared" si="1510"/>
        <v>0.48942418616478917</v>
      </c>
      <c r="V4138" s="6">
        <f t="shared" si="1518"/>
        <v>232464.00000010617</v>
      </c>
      <c r="W4138">
        <f t="shared" si="1523"/>
        <v>7.3597122825994266</v>
      </c>
      <c r="X4138">
        <f t="shared" si="1524"/>
        <v>18.28711624717894</v>
      </c>
      <c r="Y4138">
        <f t="shared" si="1519"/>
        <v>-4.5526693287368879E-2</v>
      </c>
      <c r="Z4138">
        <f t="shared" si="1520"/>
        <v>6.0072382897273548E-8</v>
      </c>
      <c r="AA4138">
        <f t="shared" si="1522"/>
        <v>-3.3446127947782592E-9</v>
      </c>
      <c r="AB4138">
        <f t="shared" si="1521"/>
        <v>1.0013949327170404</v>
      </c>
      <c r="AC4138">
        <f t="shared" si="1517"/>
        <v>2.2353997199700406</v>
      </c>
      <c r="AD4138">
        <f t="shared" si="1525"/>
        <v>2.8867703683231707E-11</v>
      </c>
      <c r="AE4138">
        <f t="shared" si="1526"/>
        <v>-1.1689858763605958E-5</v>
      </c>
      <c r="AF4138">
        <f t="shared" si="1527"/>
        <v>-2.4582950727704598E-7</v>
      </c>
      <c r="AG4138">
        <f t="shared" si="1528"/>
        <v>2.8867703683231706E-9</v>
      </c>
      <c r="AH4138" t="str">
        <f t="shared" si="1529"/>
        <v>NaN</v>
      </c>
    </row>
    <row r="4139" spans="1:34">
      <c r="A4139" s="4">
        <v>43290.075682870367</v>
      </c>
      <c r="B4139" s="3">
        <v>-1.15091591213059E-3</v>
      </c>
      <c r="C4139">
        <v>2.68910273809706</v>
      </c>
      <c r="D4139" s="3">
        <v>1.89369603304658E-2</v>
      </c>
      <c r="E4139" s="3">
        <v>1.8747006106259501E-2</v>
      </c>
      <c r="F4139">
        <v>1.8724707038490999E-2</v>
      </c>
      <c r="G4139">
        <v>-4227524</v>
      </c>
      <c r="H4139">
        <v>16854022</v>
      </c>
      <c r="K4139">
        <f t="shared" si="1511"/>
        <v>74.066969306800942</v>
      </c>
      <c r="L4139">
        <f t="shared" si="1512"/>
        <v>54.349216193006193</v>
      </c>
      <c r="M4139">
        <f t="shared" si="1506"/>
        <v>18.198440836895767</v>
      </c>
      <c r="N4139">
        <f t="shared" si="1513"/>
        <v>7.0407884304252974E-2</v>
      </c>
      <c r="O4139">
        <f t="shared" si="1514"/>
        <v>55.988116874974672</v>
      </c>
      <c r="P4139">
        <f t="shared" si="1515"/>
        <v>55.990773283332345</v>
      </c>
      <c r="Q4139">
        <f t="shared" si="1507"/>
        <v>-4.1619247766725209E-2</v>
      </c>
      <c r="R4139">
        <f t="shared" si="1516"/>
        <v>56.029736122741397</v>
      </c>
      <c r="S4139">
        <f t="shared" si="1508"/>
        <v>18.226187002073583</v>
      </c>
      <c r="T4139">
        <f t="shared" si="1509"/>
        <v>7.3612065527202084</v>
      </c>
      <c r="U4139">
        <f t="shared" si="1510"/>
        <v>0.48940710643220509</v>
      </c>
      <c r="V4139" s="6">
        <f t="shared" si="1518"/>
        <v>232523.99999967311</v>
      </c>
      <c r="W4139">
        <f t="shared" si="1523"/>
        <v>7.3597560600443517</v>
      </c>
      <c r="X4139">
        <f t="shared" si="1524"/>
        <v>18.295055180854632</v>
      </c>
      <c r="Y4139">
        <f t="shared" si="1519"/>
        <v>-8.3495758762642449E-3</v>
      </c>
      <c r="Z4139">
        <f t="shared" si="1520"/>
        <v>1.6757033125052248E-7</v>
      </c>
      <c r="AA4139">
        <f t="shared" si="1522"/>
        <v>-2.8145514446086695E-8</v>
      </c>
      <c r="AB4139">
        <f t="shared" si="1521"/>
        <v>0.99906969885708397</v>
      </c>
      <c r="AC4139">
        <f t="shared" si="1517"/>
        <v>2.235374085882861</v>
      </c>
      <c r="AD4139">
        <f t="shared" si="1525"/>
        <v>1.3245620098886374E-9</v>
      </c>
      <c r="AE4139">
        <f t="shared" si="1526"/>
        <v>1.4585790774786884E-5</v>
      </c>
      <c r="AF4139">
        <f t="shared" si="1527"/>
        <v>9.0401024273072651E-6</v>
      </c>
      <c r="AG4139">
        <f t="shared" si="1528"/>
        <v>1.3245620098886373E-7</v>
      </c>
      <c r="AH4139">
        <f t="shared" si="1529"/>
        <v>9.0401024273072644E-2</v>
      </c>
    </row>
    <row r="4140" spans="1:34">
      <c r="A4140" s="4">
        <v>43290.076377314814</v>
      </c>
      <c r="B4140" s="3">
        <v>-1.1573971650068399E-3</v>
      </c>
      <c r="C4140">
        <v>2.6891324686148401</v>
      </c>
      <c r="D4140" s="3">
        <v>1.8934569996836199E-2</v>
      </c>
      <c r="E4140" s="3">
        <v>1.87366004250362E-2</v>
      </c>
      <c r="F4140" s="3">
        <v>1.8697883677450601E-2</v>
      </c>
      <c r="G4140">
        <v>-4227524</v>
      </c>
      <c r="H4140">
        <v>16854023</v>
      </c>
      <c r="K4140">
        <f t="shared" si="1511"/>
        <v>74.479851893265462</v>
      </c>
      <c r="L4140">
        <f t="shared" si="1512"/>
        <v>54.797357843436032</v>
      </c>
      <c r="M4140">
        <f t="shared" si="1506"/>
        <v>18.348497818084496</v>
      </c>
      <c r="N4140">
        <f t="shared" si="1513"/>
        <v>7.0416895161670864E-2</v>
      </c>
      <c r="O4140">
        <f t="shared" si="1514"/>
        <v>55.980937385894606</v>
      </c>
      <c r="P4140">
        <f t="shared" si="1515"/>
        <v>55.959629696495874</v>
      </c>
      <c r="Q4140">
        <f t="shared" si="1507"/>
        <v>3.2044674657946359E-2</v>
      </c>
      <c r="R4140">
        <f t="shared" si="1516"/>
        <v>55.94889271123666</v>
      </c>
      <c r="S4140">
        <f t="shared" si="1508"/>
        <v>18.327134701645864</v>
      </c>
      <c r="T4140">
        <f t="shared" si="1509"/>
        <v>7.3621550640273545</v>
      </c>
      <c r="U4140">
        <f t="shared" si="1510"/>
        <v>0.48939185667096785</v>
      </c>
      <c r="V4140" s="6">
        <f t="shared" si="1518"/>
        <v>232583.99999986868</v>
      </c>
      <c r="W4140">
        <f t="shared" si="1523"/>
        <v>7.3598640444085639</v>
      </c>
      <c r="X4140">
        <f t="shared" si="1524"/>
        <v>18.3022070912826</v>
      </c>
      <c r="Y4140">
        <f t="shared" si="1519"/>
        <v>1.9315055718015135E-3</v>
      </c>
      <c r="Z4140">
        <f t="shared" si="1520"/>
        <v>-1.6440862602924526E-7</v>
      </c>
      <c r="AA4140">
        <f t="shared" si="1522"/>
        <v>-5.5201043517448804E-8</v>
      </c>
      <c r="AB4140">
        <f t="shared" si="1521"/>
        <v>0.9984383624925155</v>
      </c>
      <c r="AC4140">
        <f t="shared" si="1517"/>
        <v>2.2353511983050196</v>
      </c>
      <c r="AD4140">
        <f t="shared" si="1525"/>
        <v>-1.1229861370197625E-8</v>
      </c>
      <c r="AE4140">
        <f t="shared" si="1526"/>
        <v>6.3453640270575647E-6</v>
      </c>
      <c r="AF4140">
        <f t="shared" si="1527"/>
        <v>-1.7617686955475194E-4</v>
      </c>
      <c r="AG4140" t="str">
        <f t="shared" si="1528"/>
        <v>NaN</v>
      </c>
      <c r="AH4140" t="str">
        <f t="shared" si="1529"/>
        <v>NaN</v>
      </c>
    </row>
    <row r="4141" spans="1:34">
      <c r="A4141" s="4">
        <v>43290.07707175926</v>
      </c>
      <c r="B4141" s="3">
        <v>-1.1565884949231999E-3</v>
      </c>
      <c r="C4141">
        <v>2.68904089862008</v>
      </c>
      <c r="D4141" s="3">
        <v>1.8935806786375901E-2</v>
      </c>
      <c r="E4141" s="3">
        <v>1.8740584314418801E-2</v>
      </c>
      <c r="F4141" s="3">
        <v>1.8704649072242299E-2</v>
      </c>
      <c r="G4141">
        <v>-4227524</v>
      </c>
      <c r="H4141">
        <v>16854023</v>
      </c>
      <c r="K4141">
        <f t="shared" si="1511"/>
        <v>74.428336267798471</v>
      </c>
      <c r="L4141">
        <f t="shared" si="1512"/>
        <v>54.736949168087939</v>
      </c>
      <c r="M4141">
        <f t="shared" si="1506"/>
        <v>18.328270411299943</v>
      </c>
      <c r="N4141">
        <f t="shared" si="1513"/>
        <v>7.0389141720824541E-2</v>
      </c>
      <c r="O4141">
        <f t="shared" si="1514"/>
        <v>55.984652146413673</v>
      </c>
      <c r="P4141">
        <f t="shared" si="1515"/>
        <v>55.971553241170305</v>
      </c>
      <c r="Q4141">
        <f t="shared" si="1507"/>
        <v>1.5369089824183391E-2</v>
      </c>
      <c r="R4141">
        <f t="shared" si="1516"/>
        <v>55.969283056589489</v>
      </c>
      <c r="S4141">
        <f t="shared" si="1508"/>
        <v>18.318024351417154</v>
      </c>
      <c r="T4141">
        <f t="shared" si="1509"/>
        <v>7.3592336492014265</v>
      </c>
      <c r="U4141">
        <f t="shared" si="1510"/>
        <v>0.48943882593557786</v>
      </c>
      <c r="V4141" s="6">
        <f t="shared" si="1518"/>
        <v>232644.00000006426</v>
      </c>
      <c r="W4141">
        <f t="shared" si="1523"/>
        <v>7.3598202669636148</v>
      </c>
      <c r="X4141">
        <f t="shared" si="1524"/>
        <v>18.309731133687009</v>
      </c>
      <c r="Y4141">
        <f t="shared" si="1519"/>
        <v>2.2745956495908121E-2</v>
      </c>
      <c r="Z4141">
        <f t="shared" si="1520"/>
        <v>-2.3830366725395501E-7</v>
      </c>
      <c r="AA4141">
        <f t="shared" si="1522"/>
        <v>-5.1617529724007782E-8</v>
      </c>
      <c r="AB4141">
        <f t="shared" si="1521"/>
        <v>0.99713900072838579</v>
      </c>
      <c r="AC4141">
        <f t="shared" si="1517"/>
        <v>2.2354216920447696</v>
      </c>
      <c r="AD4141">
        <f t="shared" si="1525"/>
        <v>-8.9172261440377324E-10</v>
      </c>
      <c r="AE4141">
        <f t="shared" si="1526"/>
        <v>2.2515373708748074E-6</v>
      </c>
      <c r="AF4141">
        <f t="shared" si="1527"/>
        <v>-3.9425903707908199E-5</v>
      </c>
      <c r="AG4141" t="str">
        <f t="shared" si="1528"/>
        <v>NaN</v>
      </c>
      <c r="AH4141" t="str">
        <f t="shared" si="1529"/>
        <v>NaN</v>
      </c>
    </row>
    <row r="4142" spans="1:34">
      <c r="A4142" s="4">
        <v>43290.077777777777</v>
      </c>
      <c r="B4142" s="3">
        <v>-1.1577896078415501E-3</v>
      </c>
      <c r="C4142">
        <v>2.6890420878407899</v>
      </c>
      <c r="D4142">
        <v>1.8931156933395001E-2</v>
      </c>
      <c r="E4142" s="3">
        <v>1.8736017706887698E-2</v>
      </c>
      <c r="F4142" s="3">
        <v>1.86982052719213E-2</v>
      </c>
      <c r="G4142">
        <v>-4227524</v>
      </c>
      <c r="H4142">
        <v>16854023</v>
      </c>
      <c r="K4142">
        <f t="shared" si="1511"/>
        <v>74.504852123271661</v>
      </c>
      <c r="L4142">
        <f t="shared" si="1512"/>
        <v>54.821935340437363</v>
      </c>
      <c r="M4142">
        <f t="shared" si="1506"/>
        <v>18.356727414690074</v>
      </c>
      <c r="N4142">
        <f t="shared" si="1513"/>
        <v>7.0389502155120867E-2</v>
      </c>
      <c r="O4142">
        <f t="shared" si="1514"/>
        <v>55.970686075616328</v>
      </c>
      <c r="P4142">
        <f t="shared" si="1515"/>
        <v>55.957885655633042</v>
      </c>
      <c r="Q4142">
        <f t="shared" si="1507"/>
        <v>2.0824105005594618E-2</v>
      </c>
      <c r="R4142">
        <f t="shared" si="1516"/>
        <v>55.949861970610733</v>
      </c>
      <c r="S4142">
        <f t="shared" si="1508"/>
        <v>18.342844678019677</v>
      </c>
      <c r="T4142">
        <f t="shared" si="1509"/>
        <v>7.3592715896536705</v>
      </c>
      <c r="U4142">
        <f t="shared" si="1510"/>
        <v>0.48943821594512898</v>
      </c>
      <c r="V4142" s="6">
        <f t="shared" si="1518"/>
        <v>232704.99999986496</v>
      </c>
      <c r="W4142">
        <f t="shared" si="1523"/>
        <v>7.3598903108755298</v>
      </c>
      <c r="X4142">
        <f t="shared" si="1524"/>
        <v>18.319127214377936</v>
      </c>
      <c r="Y4142">
        <f t="shared" si="1519"/>
        <v>1.7549058067489891E-2</v>
      </c>
      <c r="Z4142">
        <f t="shared" si="1520"/>
        <v>-3.4491320278376343E-8</v>
      </c>
      <c r="AA4142">
        <f t="shared" si="1522"/>
        <v>-1.3225405308189222E-8</v>
      </c>
      <c r="AB4142">
        <f t="shared" si="1521"/>
        <v>0.99746742262233812</v>
      </c>
      <c r="AC4142">
        <f t="shared" si="1517"/>
        <v>2.2354207765416572</v>
      </c>
      <c r="AD4142">
        <f t="shared" si="1525"/>
        <v>-2.9613638448331931E-10</v>
      </c>
      <c r="AE4142">
        <f t="shared" si="1526"/>
        <v>-1.52244473629564E-6</v>
      </c>
      <c r="AF4142">
        <f t="shared" si="1527"/>
        <v>1.9363384474338811E-5</v>
      </c>
      <c r="AG4142" t="str">
        <f t="shared" si="1528"/>
        <v>NaN</v>
      </c>
      <c r="AH4142">
        <f t="shared" si="1529"/>
        <v>0.1936338447433881</v>
      </c>
    </row>
    <row r="4143" spans="1:34">
      <c r="A4143" s="4">
        <v>43290.078472222223</v>
      </c>
      <c r="B4143" s="3">
        <v>-1.1587290922034301E-3</v>
      </c>
      <c r="C4143">
        <v>2.6890278171922501</v>
      </c>
      <c r="D4143" s="3">
        <v>1.8932905087840499E-2</v>
      </c>
      <c r="E4143" s="3">
        <v>1.8739680506678302E-2</v>
      </c>
      <c r="F4143">
        <v>1.8701397394816001E-2</v>
      </c>
      <c r="G4143">
        <v>-4227524</v>
      </c>
      <c r="H4143">
        <v>16854023</v>
      </c>
      <c r="K4143">
        <f t="shared" si="1511"/>
        <v>74.564701158740931</v>
      </c>
      <c r="L4143">
        <f t="shared" si="1512"/>
        <v>54.877588359413402</v>
      </c>
      <c r="M4143">
        <f t="shared" si="1506"/>
        <v>18.375362424432137</v>
      </c>
      <c r="N4143">
        <f t="shared" si="1513"/>
        <v>7.0385176943558669E-2</v>
      </c>
      <c r="O4143">
        <f t="shared" si="1514"/>
        <v>55.975936746734483</v>
      </c>
      <c r="P4143">
        <f t="shared" si="1515"/>
        <v>55.968848198199481</v>
      </c>
      <c r="Q4143">
        <f t="shared" si="1507"/>
        <v>1.6453979372691663E-2</v>
      </c>
      <c r="R4143">
        <f t="shared" si="1516"/>
        <v>55.959482767361791</v>
      </c>
      <c r="S4143">
        <f t="shared" si="1508"/>
        <v>18.364393104850343</v>
      </c>
      <c r="T4143">
        <f t="shared" si="1509"/>
        <v>7.358816304226071</v>
      </c>
      <c r="U4143">
        <f t="shared" si="1510"/>
        <v>0.48944553583052558</v>
      </c>
      <c r="V4143" s="6">
        <f t="shared" si="1518"/>
        <v>232765.00000006054</v>
      </c>
      <c r="W4143">
        <f t="shared" si="1523"/>
        <v>7.3597998374893043</v>
      </c>
      <c r="X4143">
        <f t="shared" si="1524"/>
        <v>18.329193546123818</v>
      </c>
      <c r="Y4143">
        <f t="shared" si="1519"/>
        <v>2.0099777555872816E-2</v>
      </c>
      <c r="Z4143">
        <f t="shared" si="1520"/>
        <v>-1.5176180865427387E-7</v>
      </c>
      <c r="AA4143">
        <f t="shared" si="1522"/>
        <v>-4.4390776851437312E-8</v>
      </c>
      <c r="AB4143">
        <f t="shared" si="1521"/>
        <v>0.99731183124246792</v>
      </c>
      <c r="AC4143">
        <f t="shared" si="1517"/>
        <v>2.235431762579025</v>
      </c>
      <c r="AD4143">
        <f t="shared" si="1525"/>
        <v>-8.6784111005834069E-10</v>
      </c>
      <c r="AE4143">
        <f t="shared" si="1526"/>
        <v>-5.5221477777785122E-6</v>
      </c>
      <c r="AF4143">
        <f t="shared" si="1527"/>
        <v>1.5644555576766529E-5</v>
      </c>
      <c r="AG4143" t="str">
        <f t="shared" si="1528"/>
        <v>NaN</v>
      </c>
      <c r="AH4143">
        <f t="shared" si="1529"/>
        <v>0.15644555576766528</v>
      </c>
    </row>
    <row r="4144" spans="1:34">
      <c r="A4144" s="4">
        <v>43290.07916666667</v>
      </c>
      <c r="B4144" s="3">
        <v>-1.1582177272976E-3</v>
      </c>
      <c r="C4144">
        <v>2.68898500524665</v>
      </c>
      <c r="D4144" s="3">
        <v>1.8933047794325801E-2</v>
      </c>
      <c r="E4144" s="3">
        <v>1.87390264352871E-2</v>
      </c>
      <c r="F4144" s="3">
        <v>1.86993606298347E-2</v>
      </c>
      <c r="G4144">
        <v>-4227524</v>
      </c>
      <c r="H4144">
        <v>16854023</v>
      </c>
      <c r="K4144">
        <f t="shared" si="1511"/>
        <v>74.532125101460394</v>
      </c>
      <c r="L4144">
        <f t="shared" si="1512"/>
        <v>54.847689611163972</v>
      </c>
      <c r="M4144">
        <f t="shared" si="1506"/>
        <v>18.365351045442193</v>
      </c>
      <c r="N4144">
        <f t="shared" si="1513"/>
        <v>7.0372201308877877E-2</v>
      </c>
      <c r="O4144">
        <f t="shared" si="1514"/>
        <v>55.976365372948081</v>
      </c>
      <c r="P4144">
        <f t="shared" si="1515"/>
        <v>55.966890601312556</v>
      </c>
      <c r="Q4144">
        <f t="shared" si="1507"/>
        <v>2.3021248289332163E-2</v>
      </c>
      <c r="R4144">
        <f t="shared" si="1516"/>
        <v>55.953344124658749</v>
      </c>
      <c r="S4144">
        <f t="shared" si="1508"/>
        <v>18.350003546582638</v>
      </c>
      <c r="T4144">
        <f t="shared" si="1509"/>
        <v>7.3574504479438829</v>
      </c>
      <c r="U4144">
        <f t="shared" si="1510"/>
        <v>0.48946749548670576</v>
      </c>
      <c r="V4144" s="6">
        <f t="shared" si="1518"/>
        <v>232825.00000025611</v>
      </c>
      <c r="W4144">
        <f t="shared" si="1523"/>
        <v>7.3598085929782844</v>
      </c>
      <c r="X4144">
        <f t="shared" si="1524"/>
        <v>18.340590202015143</v>
      </c>
      <c r="Y4144">
        <f t="shared" si="1519"/>
        <v>2.0614153126047086E-2</v>
      </c>
      <c r="Z4144">
        <f t="shared" si="1520"/>
        <v>0</v>
      </c>
      <c r="AA4144">
        <f t="shared" si="1522"/>
        <v>-2.6323894901005553E-8</v>
      </c>
      <c r="AB4144">
        <f t="shared" si="1521"/>
        <v>0.99727816984078088</v>
      </c>
      <c r="AC4144">
        <f t="shared" si="1517"/>
        <v>2.2354647206911142</v>
      </c>
      <c r="AD4144">
        <f t="shared" si="1525"/>
        <v>-5.0179898461719518E-10</v>
      </c>
      <c r="AE4144">
        <f t="shared" si="1526"/>
        <v>2.0027077503967765E-5</v>
      </c>
      <c r="AF4144">
        <f t="shared" si="1527"/>
        <v>-2.4942686928610331E-6</v>
      </c>
      <c r="AG4144" t="str">
        <f t="shared" si="1528"/>
        <v>NaN</v>
      </c>
      <c r="AH4144" t="str">
        <f t="shared" si="1529"/>
        <v>NaN</v>
      </c>
    </row>
    <row r="4145" spans="1:34">
      <c r="A4145" s="4">
        <v>43290.079861111109</v>
      </c>
      <c r="B4145" s="3">
        <v>-1.15883612206744E-3</v>
      </c>
      <c r="C4145">
        <v>2.6890278171922501</v>
      </c>
      <c r="D4145" s="3">
        <v>1.8928814168593801E-2</v>
      </c>
      <c r="E4145" s="3">
        <v>1.87334014213229E-2</v>
      </c>
      <c r="F4145">
        <v>1.8695358565309999E-2</v>
      </c>
      <c r="G4145">
        <v>-4227524</v>
      </c>
      <c r="H4145">
        <v>16854023</v>
      </c>
      <c r="K4145">
        <f t="shared" si="1511"/>
        <v>74.571519403287951</v>
      </c>
      <c r="L4145">
        <f t="shared" si="1512"/>
        <v>54.892344590386031</v>
      </c>
      <c r="M4145">
        <f t="shared" si="1506"/>
        <v>18.380303441343536</v>
      </c>
      <c r="N4145">
        <f t="shared" si="1513"/>
        <v>7.0385176943558669E-2</v>
      </c>
      <c r="O4145">
        <f t="shared" si="1514"/>
        <v>55.96364946194069</v>
      </c>
      <c r="P4145">
        <f t="shared" si="1515"/>
        <v>55.950055268085343</v>
      </c>
      <c r="Q4145">
        <f t="shared" si="1507"/>
        <v>2.2367231716117431E-2</v>
      </c>
      <c r="R4145">
        <f t="shared" si="1516"/>
        <v>55.941282230224573</v>
      </c>
      <c r="S4145">
        <f t="shared" si="1508"/>
        <v>18.365391953532789</v>
      </c>
      <c r="T4145">
        <f t="shared" si="1509"/>
        <v>7.358816304226071</v>
      </c>
      <c r="U4145">
        <f t="shared" si="1510"/>
        <v>0.48944553583052558</v>
      </c>
      <c r="V4145" s="6">
        <f t="shared" si="1518"/>
        <v>232884.99999982305</v>
      </c>
      <c r="W4145">
        <f t="shared" si="1523"/>
        <v>7.3599953767433899</v>
      </c>
      <c r="X4145">
        <f t="shared" si="1524"/>
        <v>18.34335465926894</v>
      </c>
      <c r="Y4145">
        <f t="shared" si="1519"/>
        <v>2.2726875364862547E-2</v>
      </c>
      <c r="Z4145">
        <f t="shared" si="1520"/>
        <v>3.2881725380800341E-7</v>
      </c>
      <c r="AA4145">
        <f t="shared" si="1522"/>
        <v>2.0261784414346363E-8</v>
      </c>
      <c r="AB4145">
        <f t="shared" si="1521"/>
        <v>0.99714943528643185</v>
      </c>
      <c r="AC4145">
        <f t="shared" si="1517"/>
        <v>2.235431762579025</v>
      </c>
      <c r="AD4145">
        <f t="shared" si="1525"/>
        <v>3.5032948015044325E-10</v>
      </c>
      <c r="AE4145">
        <f t="shared" si="1526"/>
        <v>3.5866219322859955E-5</v>
      </c>
      <c r="AF4145">
        <f t="shared" si="1527"/>
        <v>9.7234888548829668E-7</v>
      </c>
      <c r="AG4145">
        <f t="shared" si="1528"/>
        <v>3.5032948015044328E-8</v>
      </c>
      <c r="AH4145">
        <f t="shared" si="1529"/>
        <v>9.7234888548829671E-3</v>
      </c>
    </row>
    <row r="4146" spans="1:34">
      <c r="A4146" s="4">
        <v>43290.080555555556</v>
      </c>
      <c r="B4146" s="3">
        <v>-1.15902639738124E-3</v>
      </c>
      <c r="C4146">
        <v>2.6891086842006202</v>
      </c>
      <c r="D4146" s="3">
        <v>1.8924449728583599E-2</v>
      </c>
      <c r="E4146" s="3">
        <v>1.8727265042452899E-2</v>
      </c>
      <c r="F4146" s="3">
        <v>1.8690868153626101E-2</v>
      </c>
      <c r="G4146">
        <v>-4227524</v>
      </c>
      <c r="H4146">
        <v>16854023</v>
      </c>
      <c r="K4146">
        <f t="shared" si="1511"/>
        <v>74.583640726927385</v>
      </c>
      <c r="L4146">
        <f t="shared" si="1512"/>
        <v>54.910368519316229</v>
      </c>
      <c r="M4146">
        <f t="shared" si="1506"/>
        <v>18.386338623214783</v>
      </c>
      <c r="N4146">
        <f t="shared" si="1513"/>
        <v>7.0409686475737809E-2</v>
      </c>
      <c r="O4146">
        <f t="shared" si="1514"/>
        <v>55.950540643570818</v>
      </c>
      <c r="P4146">
        <f t="shared" si="1515"/>
        <v>55.931689450019405</v>
      </c>
      <c r="Q4146">
        <f t="shared" si="1507"/>
        <v>2.2792146089138043E-2</v>
      </c>
      <c r="R4146">
        <f t="shared" si="1516"/>
        <v>55.92774849748168</v>
      </c>
      <c r="S4146">
        <f t="shared" si="1508"/>
        <v>18.371143859155357</v>
      </c>
      <c r="T4146">
        <f t="shared" si="1509"/>
        <v>7.36139625498177</v>
      </c>
      <c r="U4146">
        <f t="shared" si="1510"/>
        <v>0.4894040564799555</v>
      </c>
      <c r="V4146" s="6">
        <f t="shared" si="1518"/>
        <v>232945.00000001863</v>
      </c>
      <c r="W4146">
        <f t="shared" si="1523"/>
        <v>7.3602288564497744</v>
      </c>
      <c r="X4146">
        <f t="shared" si="1524"/>
        <v>18.357585041255593</v>
      </c>
      <c r="Y4146">
        <f t="shared" si="1519"/>
        <v>1.4783417349579034E-2</v>
      </c>
      <c r="Z4146">
        <f t="shared" si="1520"/>
        <v>-5.0587269552214115E-8</v>
      </c>
      <c r="AA4146">
        <f t="shared" si="1522"/>
        <v>2.1157662865561473E-8</v>
      </c>
      <c r="AB4146">
        <f t="shared" si="1521"/>
        <v>0.99764384458586652</v>
      </c>
      <c r="AC4146">
        <f t="shared" si="1517"/>
        <v>2.2353695083672895</v>
      </c>
      <c r="AD4146">
        <f t="shared" si="1525"/>
        <v>5.6236655570707114E-10</v>
      </c>
      <c r="AE4146">
        <f t="shared" si="1526"/>
        <v>3.4032535756800519E-5</v>
      </c>
      <c r="AF4146">
        <f t="shared" si="1527"/>
        <v>1.6449632941318281E-6</v>
      </c>
      <c r="AG4146">
        <f t="shared" si="1528"/>
        <v>5.6236655570707118E-8</v>
      </c>
      <c r="AH4146">
        <f t="shared" si="1529"/>
        <v>1.6449632941318282E-2</v>
      </c>
    </row>
    <row r="4147" spans="1:34">
      <c r="A4147" s="4">
        <v>43290.081250000003</v>
      </c>
      <c r="B4147" s="3">
        <v>-1.1564101118165099E-3</v>
      </c>
      <c r="C4147">
        <v>2.6890087896608699</v>
      </c>
      <c r="D4147" s="3">
        <v>1.8937388449921901E-2</v>
      </c>
      <c r="E4147" s="3">
        <v>1.87413692000882E-2</v>
      </c>
      <c r="F4147" s="3">
        <v>1.8711593130628899E-2</v>
      </c>
      <c r="G4147">
        <v>-4227524</v>
      </c>
      <c r="H4147">
        <v>16854267</v>
      </c>
      <c r="K4147">
        <f t="shared" si="1511"/>
        <v>74.416972526886326</v>
      </c>
      <c r="L4147">
        <f t="shared" si="1512"/>
        <v>54.716457525625231</v>
      </c>
      <c r="M4147">
        <f t="shared" si="1506"/>
        <v>18.321408933451135</v>
      </c>
      <c r="N4147">
        <f t="shared" si="1513"/>
        <v>7.0379409994810918E-2</v>
      </c>
      <c r="O4147">
        <f t="shared" si="1514"/>
        <v>55.989402753616041</v>
      </c>
      <c r="P4147">
        <f t="shared" si="1515"/>
        <v>55.973902357434497</v>
      </c>
      <c r="Q4147">
        <f t="shared" si="1507"/>
        <v>-8.091257565183696E-4</v>
      </c>
      <c r="R4147">
        <f t="shared" si="1516"/>
        <v>55.990211879372559</v>
      </c>
      <c r="S4147">
        <f t="shared" si="1508"/>
        <v>18.321948350622147</v>
      </c>
      <c r="T4147">
        <f t="shared" si="1509"/>
        <v>7.3582092569894657</v>
      </c>
      <c r="U4147">
        <f t="shared" si="1510"/>
        <v>0.48945529567771812</v>
      </c>
      <c r="V4147" s="6">
        <f t="shared" si="1518"/>
        <v>233005.0000002142</v>
      </c>
      <c r="W4147">
        <f t="shared" si="1523"/>
        <v>7.3603689442736044</v>
      </c>
      <c r="X4147">
        <f t="shared" si="1524"/>
        <v>18.359275127217284</v>
      </c>
      <c r="Y4147">
        <f t="shared" si="1519"/>
        <v>1.1845708642378364E-2</v>
      </c>
      <c r="Z4147">
        <f t="shared" si="1520"/>
        <v>-3.7940452376223004E-8</v>
      </c>
      <c r="AA4147">
        <f t="shared" si="1522"/>
        <v>8.2133389763448431E-8</v>
      </c>
      <c r="AB4147">
        <f t="shared" si="1521"/>
        <v>0.99781749447944001</v>
      </c>
      <c r="AC4147">
        <f t="shared" si="1517"/>
        <v>2.2354464106288443</v>
      </c>
      <c r="AD4147">
        <f t="shared" si="1525"/>
        <v>2.7245844346072601E-9</v>
      </c>
      <c r="AE4147">
        <f t="shared" si="1526"/>
        <v>1.4515558411014936E-4</v>
      </c>
      <c r="AF4147">
        <f t="shared" si="1527"/>
        <v>1.8685191769457522E-6</v>
      </c>
      <c r="AG4147">
        <f t="shared" si="1528"/>
        <v>2.72458443460726E-7</v>
      </c>
      <c r="AH4147">
        <f t="shared" si="1529"/>
        <v>1.8685191769457522E-2</v>
      </c>
    </row>
    <row r="4148" spans="1:34">
      <c r="A4148" s="4">
        <v>43290.081944444442</v>
      </c>
      <c r="B4148" s="3">
        <v>-1.15940694800884E-3</v>
      </c>
      <c r="C4148">
        <v>2.68909441355208</v>
      </c>
      <c r="D4148" s="3">
        <v>1.8932381830727499E-2</v>
      </c>
      <c r="E4148" s="3">
        <v>1.8736362580893898E-2</v>
      </c>
      <c r="F4148">
        <v>1.870183809835E-2</v>
      </c>
      <c r="G4148">
        <v>-4227524</v>
      </c>
      <c r="H4148">
        <v>16854271</v>
      </c>
      <c r="K4148">
        <f t="shared" si="1511"/>
        <v>74.607883374206281</v>
      </c>
      <c r="L4148">
        <f t="shared" si="1512"/>
        <v>54.920191274094201</v>
      </c>
      <c r="M4148">
        <f t="shared" si="1506"/>
        <v>18.389627701405857</v>
      </c>
      <c r="N4148">
        <f t="shared" si="1513"/>
        <v>7.0405361264175487E-2</v>
      </c>
      <c r="O4148">
        <f t="shared" si="1514"/>
        <v>55.974365117283966</v>
      </c>
      <c r="P4148">
        <f t="shared" si="1515"/>
        <v>55.958917843082311</v>
      </c>
      <c r="Q4148">
        <f t="shared" si="1507"/>
        <v>1.355410559451542E-2</v>
      </c>
      <c r="R4148">
        <f t="shared" si="1516"/>
        <v>55.960811011689451</v>
      </c>
      <c r="S4148">
        <f t="shared" si="1508"/>
        <v>18.380591631009512</v>
      </c>
      <c r="T4148">
        <f t="shared" si="1509"/>
        <v>7.3609409695541563</v>
      </c>
      <c r="U4148">
        <f t="shared" si="1510"/>
        <v>0.48941137636535237</v>
      </c>
      <c r="V4148" s="6">
        <f t="shared" si="1518"/>
        <v>233064.99999978114</v>
      </c>
      <c r="W4148">
        <f t="shared" si="1523"/>
        <v>7.3606958158625417</v>
      </c>
      <c r="X4148">
        <f t="shared" si="1524"/>
        <v>18.362250844314751</v>
      </c>
      <c r="Y4148">
        <f t="shared" si="1519"/>
        <v>2.2771276647072605E-3</v>
      </c>
      <c r="Z4148">
        <f t="shared" si="1520"/>
        <v>8.7796087953508468E-8</v>
      </c>
      <c r="AA4148">
        <f t="shared" si="1522"/>
        <v>1.2549390652184411E-7</v>
      </c>
      <c r="AB4148">
        <f t="shared" si="1521"/>
        <v>0.99842088976534749</v>
      </c>
      <c r="AC4148">
        <f t="shared" si="1517"/>
        <v>2.2353804944046582</v>
      </c>
      <c r="AD4148">
        <f t="shared" si="1525"/>
        <v>2.1655290975099175E-8</v>
      </c>
      <c r="AE4148">
        <f t="shared" si="1526"/>
        <v>3.1872202084100277E-4</v>
      </c>
      <c r="AF4148">
        <f t="shared" si="1527"/>
        <v>6.7636790173730678E-6</v>
      </c>
      <c r="AG4148">
        <f t="shared" si="1528"/>
        <v>2.1655290975099175E-6</v>
      </c>
      <c r="AH4148">
        <f t="shared" si="1529"/>
        <v>6.7636790173730671E-2</v>
      </c>
    </row>
    <row r="4149" spans="1:34">
      <c r="A4149" s="4">
        <v>43290.082650462966</v>
      </c>
      <c r="B4149" s="3">
        <v>-1.1573971650068399E-3</v>
      </c>
      <c r="C4149">
        <v>2.6890420878407899</v>
      </c>
      <c r="D4149" s="3">
        <v>1.8928338480309299E-2</v>
      </c>
      <c r="E4149" s="3">
        <v>1.87350187614902E-2</v>
      </c>
      <c r="F4149">
        <v>1.8704267923239998E-2</v>
      </c>
      <c r="G4149">
        <v>-4227524</v>
      </c>
      <c r="H4149">
        <v>16854276</v>
      </c>
      <c r="K4149">
        <f t="shared" si="1511"/>
        <v>74.479851893265462</v>
      </c>
      <c r="L4149">
        <f t="shared" si="1512"/>
        <v>54.788965810449575</v>
      </c>
      <c r="M4149">
        <f t="shared" si="1506"/>
        <v>18.345687806708014</v>
      </c>
      <c r="N4149">
        <f t="shared" si="1513"/>
        <v>7.0389502155120867E-2</v>
      </c>
      <c r="O4149">
        <f t="shared" si="1514"/>
        <v>55.962220707894893</v>
      </c>
      <c r="P4149">
        <f t="shared" si="1515"/>
        <v>55.954895871296564</v>
      </c>
      <c r="Q4149">
        <f t="shared" si="1507"/>
        <v>-5.9135968438752684E-3</v>
      </c>
      <c r="R4149">
        <f t="shared" si="1516"/>
        <v>55.968134304738768</v>
      </c>
      <c r="S4149">
        <f t="shared" si="1508"/>
        <v>18.34963020460393</v>
      </c>
      <c r="T4149">
        <f t="shared" si="1509"/>
        <v>7.3592715896536705</v>
      </c>
      <c r="U4149">
        <f t="shared" si="1510"/>
        <v>0.48943821594512898</v>
      </c>
      <c r="V4149" s="6">
        <f t="shared" si="1518"/>
        <v>233126.00000021048</v>
      </c>
      <c r="W4149">
        <f t="shared" si="1523"/>
        <v>7.3611861232459468</v>
      </c>
      <c r="X4149">
        <f t="shared" si="1524"/>
        <v>18.362993784282658</v>
      </c>
      <c r="Y4149">
        <f t="shared" si="1519"/>
        <v>9.4913588763508496E-3</v>
      </c>
      <c r="Z4149">
        <f t="shared" si="1520"/>
        <v>-2.8220171119870546E-8</v>
      </c>
      <c r="AA4149">
        <f t="shared" si="1522"/>
        <v>9.5093764413227626E-8</v>
      </c>
      <c r="AB4149">
        <f t="shared" si="1521"/>
        <v>0.99796738441534028</v>
      </c>
      <c r="AC4149">
        <f t="shared" si="1517"/>
        <v>2.2354207765416572</v>
      </c>
      <c r="AD4149">
        <f t="shared" si="1525"/>
        <v>3.9369530488470309E-9</v>
      </c>
      <c r="AE4149">
        <f t="shared" si="1526"/>
        <v>4.1179376487282787E-4</v>
      </c>
      <c r="AF4149">
        <f t="shared" si="1527"/>
        <v>9.5172506015172656E-7</v>
      </c>
      <c r="AG4149">
        <f t="shared" si="1528"/>
        <v>3.9369530488470309E-7</v>
      </c>
      <c r="AH4149">
        <f t="shared" si="1529"/>
        <v>9.5172506015172645E-3</v>
      </c>
    </row>
    <row r="4150" spans="1:34">
      <c r="A4150" s="4">
        <v>43290.083344907405</v>
      </c>
      <c r="B4150" s="3">
        <v>-1.1591572116594799E-3</v>
      </c>
      <c r="C4150">
        <v>2.6890837105656802</v>
      </c>
      <c r="D4150" s="3">
        <v>1.89210247729352E-2</v>
      </c>
      <c r="E4150" s="3">
        <v>1.87228887102356E-2</v>
      </c>
      <c r="F4150">
        <v>1.8688104823359E-2</v>
      </c>
      <c r="G4150">
        <v>-4227524</v>
      </c>
      <c r="H4150">
        <v>16854284</v>
      </c>
      <c r="K4150">
        <f t="shared" si="1511"/>
        <v>74.591974136929664</v>
      </c>
      <c r="L4150">
        <f t="shared" si="1512"/>
        <v>54.92233430180525</v>
      </c>
      <c r="M4150">
        <f t="shared" si="1506"/>
        <v>18.390345278691107</v>
      </c>
      <c r="N4150">
        <f t="shared" si="1513"/>
        <v>7.0402117355505348E-2</v>
      </c>
      <c r="O4150">
        <f t="shared" si="1514"/>
        <v>55.940253614441119</v>
      </c>
      <c r="P4150">
        <f t="shared" si="1515"/>
        <v>55.918591347212882</v>
      </c>
      <c r="Q4150">
        <f t="shared" si="1507"/>
        <v>2.0833567878412396E-2</v>
      </c>
      <c r="R4150">
        <f t="shared" si="1516"/>
        <v>55.919420046562706</v>
      </c>
      <c r="S4150">
        <f t="shared" si="1508"/>
        <v>18.376456233438834</v>
      </c>
      <c r="T4150">
        <f t="shared" si="1509"/>
        <v>7.3605995054836164</v>
      </c>
      <c r="U4150">
        <f t="shared" si="1510"/>
        <v>0.48941686627939734</v>
      </c>
      <c r="V4150" s="6">
        <f t="shared" si="1518"/>
        <v>233185.99999977741</v>
      </c>
      <c r="W4150">
        <f t="shared" si="1523"/>
        <v>7.3614517064119731</v>
      </c>
      <c r="X4150">
        <f t="shared" si="1524"/>
        <v>18.364913163772037</v>
      </c>
      <c r="Y4150">
        <f t="shared" si="1519"/>
        <v>1.4163433639600006E-2</v>
      </c>
      <c r="Z4150">
        <f t="shared" si="1520"/>
        <v>2.7506827963093488E-7</v>
      </c>
      <c r="AA4150">
        <f t="shared" si="1522"/>
        <v>9.3361732724628355E-8</v>
      </c>
      <c r="AB4150">
        <f t="shared" si="1521"/>
        <v>0.99768292621996357</v>
      </c>
      <c r="AC4150">
        <f t="shared" si="1517"/>
        <v>2.2353887339326803</v>
      </c>
      <c r="AD4150">
        <f t="shared" si="1525"/>
        <v>2.5901845967483473E-9</v>
      </c>
      <c r="AE4150">
        <f t="shared" si="1526"/>
        <v>1.2573373751649858E-4</v>
      </c>
      <c r="AF4150">
        <f t="shared" si="1527"/>
        <v>2.0507368101146332E-6</v>
      </c>
      <c r="AG4150">
        <f t="shared" si="1528"/>
        <v>2.5901845967483472E-7</v>
      </c>
      <c r="AH4150">
        <f t="shared" si="1529"/>
        <v>2.0507368101146332E-2</v>
      </c>
    </row>
    <row r="4151" spans="1:34">
      <c r="A4151" s="4">
        <v>43290.084039351852</v>
      </c>
      <c r="B4151" s="3">
        <v>-1.1589312597243401E-3</v>
      </c>
      <c r="C4151">
        <v>2.68914555004267</v>
      </c>
      <c r="D4151" s="3">
        <v>1.8917076560173898E-2</v>
      </c>
      <c r="E4151" s="3">
        <v>1.8719035635131099E-2</v>
      </c>
      <c r="F4151" s="3">
        <v>1.8681934973883499E-2</v>
      </c>
      <c r="G4151">
        <v>-4227524</v>
      </c>
      <c r="H4151">
        <v>16854291</v>
      </c>
      <c r="K4151">
        <f t="shared" si="1511"/>
        <v>74.577580065107682</v>
      </c>
      <c r="L4151">
        <f t="shared" si="1512"/>
        <v>54.916050440966352</v>
      </c>
      <c r="M4151">
        <f t="shared" si="1506"/>
        <v>18.388241173467254</v>
      </c>
      <c r="N4151">
        <f t="shared" si="1513"/>
        <v>7.0420859938936736E-2</v>
      </c>
      <c r="O4151">
        <f t="shared" si="1514"/>
        <v>55.928394955861201</v>
      </c>
      <c r="P4151">
        <f t="shared" si="1515"/>
        <v>55.907059321915426</v>
      </c>
      <c r="Q4151">
        <f t="shared" si="1507"/>
        <v>2.757032988426289E-2</v>
      </c>
      <c r="R4151">
        <f t="shared" si="1516"/>
        <v>55.900824625976938</v>
      </c>
      <c r="S4151">
        <f t="shared" si="1508"/>
        <v>18.369860953544411</v>
      </c>
      <c r="T4151">
        <f t="shared" si="1509"/>
        <v>7.3625724090027092</v>
      </c>
      <c r="U4151">
        <f t="shared" si="1510"/>
        <v>0.48938514677601985</v>
      </c>
      <c r="V4151" s="6">
        <f t="shared" si="1518"/>
        <v>233245.99999997299</v>
      </c>
      <c r="W4151">
        <f t="shared" si="1523"/>
        <v>7.3619274213137178</v>
      </c>
      <c r="X4151">
        <f t="shared" si="1524"/>
        <v>18.371544885749678</v>
      </c>
      <c r="Y4151">
        <f t="shared" si="1519"/>
        <v>5.9937655422809639E-3</v>
      </c>
      <c r="Z4151">
        <f t="shared" si="1520"/>
        <v>3.0352361730876977E-7</v>
      </c>
      <c r="AA4151">
        <f t="shared" si="1522"/>
        <v>1.1865536763671433E-7</v>
      </c>
      <c r="AB4151">
        <f t="shared" si="1521"/>
        <v>0.99818995348486983</v>
      </c>
      <c r="AC4151">
        <f t="shared" si="1517"/>
        <v>2.2353411277707647</v>
      </c>
      <c r="AD4151">
        <f t="shared" si="1525"/>
        <v>7.7787310263919055E-9</v>
      </c>
      <c r="AE4151">
        <f t="shared" si="1526"/>
        <v>3.1285853913719469E-4</v>
      </c>
      <c r="AF4151">
        <f t="shared" si="1527"/>
        <v>2.4750944571216123E-6</v>
      </c>
      <c r="AG4151">
        <f t="shared" si="1528"/>
        <v>7.7787310263919059E-7</v>
      </c>
      <c r="AH4151">
        <f t="shared" si="1529"/>
        <v>2.4750944571216123E-2</v>
      </c>
    </row>
    <row r="4152" spans="1:34">
      <c r="A4152" s="4">
        <v>43290.084733796299</v>
      </c>
      <c r="B4152" s="3">
        <v>-1.16001345057157E-3</v>
      </c>
      <c r="C4152">
        <v>2.6891978757539601</v>
      </c>
      <c r="D4152" s="3">
        <v>1.8944333498875501E-2</v>
      </c>
      <c r="E4152" s="3">
        <v>1.8758719930265198E-2</v>
      </c>
      <c r="F4152" s="3">
        <v>1.8728339864919698E-2</v>
      </c>
      <c r="G4152">
        <v>-4227524</v>
      </c>
      <c r="H4152">
        <v>16854436</v>
      </c>
      <c r="K4152">
        <f t="shared" si="1511"/>
        <v>74.64652009330652</v>
      </c>
      <c r="L4152">
        <f t="shared" si="1512"/>
        <v>54.923991662233988</v>
      </c>
      <c r="M4152">
        <f t="shared" si="1506"/>
        <v>18.390900233809514</v>
      </c>
      <c r="N4152">
        <f t="shared" si="1513"/>
        <v>7.0436719047991342E-2</v>
      </c>
      <c r="O4152">
        <f t="shared" si="1514"/>
        <v>56.010262562684282</v>
      </c>
      <c r="P4152">
        <f t="shared" si="1515"/>
        <v>56.025832063942644</v>
      </c>
      <c r="Q4152">
        <f t="shared" si="1507"/>
        <v>-3.0422601135832394E-2</v>
      </c>
      <c r="R4152">
        <f t="shared" si="1516"/>
        <v>56.040685163820115</v>
      </c>
      <c r="S4152">
        <f t="shared" si="1508"/>
        <v>18.41118196790007</v>
      </c>
      <c r="T4152">
        <f t="shared" si="1509"/>
        <v>7.3642417889031941</v>
      </c>
      <c r="U4152">
        <f t="shared" si="1510"/>
        <v>0.48935830719624351</v>
      </c>
      <c r="V4152" s="6">
        <f t="shared" si="1518"/>
        <v>233306.00000016857</v>
      </c>
      <c r="W4152">
        <f t="shared" si="1523"/>
        <v>7.362604512462231</v>
      </c>
      <c r="X4152">
        <f t="shared" si="1524"/>
        <v>18.370257444354309</v>
      </c>
      <c r="Y4152">
        <f t="shared" si="1519"/>
        <v>-5.9153147871882084E-3</v>
      </c>
      <c r="Z4152">
        <f t="shared" si="1520"/>
        <v>1.1601625904768791E-7</v>
      </c>
      <c r="AA4152">
        <f t="shared" si="1522"/>
        <v>9.1659563695725405E-8</v>
      </c>
      <c r="AB4152">
        <f t="shared" si="1521"/>
        <v>0.99892967482944528</v>
      </c>
      <c r="AC4152">
        <f t="shared" si="1517"/>
        <v>2.2353008456337662</v>
      </c>
      <c r="AD4152">
        <f t="shared" si="1525"/>
        <v>-6.088540715294251E-9</v>
      </c>
      <c r="AE4152">
        <f t="shared" si="1526"/>
        <v>-3.329980566651431E-4</v>
      </c>
      <c r="AF4152">
        <f t="shared" si="1527"/>
        <v>1.8201306019960494E-6</v>
      </c>
      <c r="AG4152" t="str">
        <f t="shared" si="1528"/>
        <v>NaN</v>
      </c>
      <c r="AH4152">
        <f t="shared" si="1529"/>
        <v>1.8201306019960495E-2</v>
      </c>
    </row>
    <row r="4153" spans="1:34">
      <c r="A4153" s="4">
        <v>43290.085439814815</v>
      </c>
      <c r="B4153" s="3">
        <v>-1.1575517636992999E-3</v>
      </c>
      <c r="C4153">
        <v>2.6891895512089801</v>
      </c>
      <c r="D4153" s="3">
        <v>1.8947710885695399E-2</v>
      </c>
      <c r="E4153" s="3">
        <v>1.8752631120223701E-2</v>
      </c>
      <c r="F4153" s="3">
        <v>1.87265532289712E-2</v>
      </c>
      <c r="G4153">
        <v>-4227524</v>
      </c>
      <c r="H4153">
        <v>16854430</v>
      </c>
      <c r="K4153">
        <f t="shared" si="1511"/>
        <v>74.489700468722347</v>
      </c>
      <c r="L4153">
        <f t="shared" si="1512"/>
        <v>54.76952055434375</v>
      </c>
      <c r="M4153">
        <f t="shared" si="1506"/>
        <v>18.339176703741167</v>
      </c>
      <c r="N4153">
        <f t="shared" si="1513"/>
        <v>7.0434196007913855E-2</v>
      </c>
      <c r="O4153">
        <f t="shared" si="1514"/>
        <v>56.020406716409241</v>
      </c>
      <c r="P4153">
        <f t="shared" si="1515"/>
        <v>56.007608616559551</v>
      </c>
      <c r="Q4153">
        <f t="shared" si="1507"/>
        <v>-1.489367310999512E-2</v>
      </c>
      <c r="R4153">
        <f t="shared" si="1516"/>
        <v>56.035300389519236</v>
      </c>
      <c r="S4153">
        <f t="shared" si="1508"/>
        <v>18.34910581914783</v>
      </c>
      <c r="T4153">
        <f t="shared" si="1509"/>
        <v>7.363976205737143</v>
      </c>
      <c r="U4153">
        <f t="shared" si="1510"/>
        <v>0.4893625771293908</v>
      </c>
      <c r="V4153" s="6">
        <f t="shared" si="1518"/>
        <v>233366.99999996927</v>
      </c>
      <c r="W4153">
        <f t="shared" si="1523"/>
        <v>7.3631619452612247</v>
      </c>
      <c r="X4153">
        <f t="shared" si="1524"/>
        <v>18.366167900601084</v>
      </c>
      <c r="Y4153">
        <f t="shared" si="1519"/>
        <v>-1.4530046945147035E-2</v>
      </c>
      <c r="Z4153">
        <f t="shared" si="1520"/>
        <v>-6.2711491372408973E-8</v>
      </c>
      <c r="AA4153">
        <f t="shared" si="1522"/>
        <v>7.1950237829592451E-8</v>
      </c>
      <c r="AB4153">
        <f t="shared" si="1521"/>
        <v>0.99946282955807331</v>
      </c>
      <c r="AC4153">
        <f t="shared" si="1517"/>
        <v>2.2353072541555625</v>
      </c>
      <c r="AD4153">
        <f t="shared" si="1525"/>
        <v>-1.9457173487310013E-9</v>
      </c>
      <c r="AE4153">
        <f t="shared" si="1526"/>
        <v>-6.2067019169020313E-4</v>
      </c>
      <c r="AF4153">
        <f t="shared" si="1527"/>
        <v>3.120684750690913E-7</v>
      </c>
      <c r="AG4153" t="str">
        <f t="shared" si="1528"/>
        <v>NaN</v>
      </c>
      <c r="AH4153">
        <f t="shared" si="1529"/>
        <v>3.1206847506909134E-3</v>
      </c>
    </row>
    <row r="4154" spans="1:34">
      <c r="A4154" s="4">
        <v>43290.086134259262</v>
      </c>
      <c r="B4154" s="3">
        <v>-1.1582177272976E-3</v>
      </c>
      <c r="C4154">
        <v>2.6891740913397402</v>
      </c>
      <c r="D4154" s="3">
        <v>1.8943037248300199E-2</v>
      </c>
      <c r="E4154" s="3">
        <v>1.87452936284353E-2</v>
      </c>
      <c r="F4154" s="3">
        <v>1.8716381314970901E-2</v>
      </c>
      <c r="G4154">
        <v>-4227524</v>
      </c>
      <c r="H4154">
        <v>16854421</v>
      </c>
      <c r="K4154">
        <f t="shared" si="1511"/>
        <v>74.532125101460394</v>
      </c>
      <c r="L4154">
        <f t="shared" si="1512"/>
        <v>54.825316075459511</v>
      </c>
      <c r="M4154">
        <f t="shared" si="1506"/>
        <v>18.357859429291118</v>
      </c>
      <c r="N4154">
        <f t="shared" si="1513"/>
        <v>7.0429510362058301E-2</v>
      </c>
      <c r="O4154">
        <f t="shared" si="1514"/>
        <v>56.006369207909387</v>
      </c>
      <c r="P4154">
        <f t="shared" si="1515"/>
        <v>55.985647938755754</v>
      </c>
      <c r="Q4154">
        <f t="shared" si="1507"/>
        <v>1.7261334103864101E-3</v>
      </c>
      <c r="R4154">
        <f t="shared" si="1516"/>
        <v>56.004643074499</v>
      </c>
      <c r="S4154">
        <f t="shared" si="1508"/>
        <v>18.356708673684192</v>
      </c>
      <c r="T4154">
        <f t="shared" si="1509"/>
        <v>7.3634829798576114</v>
      </c>
      <c r="U4154">
        <f t="shared" si="1510"/>
        <v>0.48937050700523116</v>
      </c>
      <c r="V4154" s="6">
        <f t="shared" si="1518"/>
        <v>233427.00000016484</v>
      </c>
      <c r="W4154">
        <f t="shared" si="1523"/>
        <v>7.3640229016785179</v>
      </c>
      <c r="X4154">
        <f t="shared" si="1524"/>
        <v>18.366942963235267</v>
      </c>
      <c r="Y4154">
        <f t="shared" si="1519"/>
        <v>-1.2895612022399897E-2</v>
      </c>
      <c r="Z4154">
        <f t="shared" si="1520"/>
        <v>1.3911499200837875E-7</v>
      </c>
      <c r="AA4154">
        <f t="shared" si="1522"/>
        <v>9.5814199918587995E-8</v>
      </c>
      <c r="AB4154">
        <f t="shared" si="1521"/>
        <v>0.99936176496228335</v>
      </c>
      <c r="AC4154">
        <f t="shared" si="1517"/>
        <v>2.2353191556960357</v>
      </c>
      <c r="AD4154">
        <f t="shared" si="1525"/>
        <v>-2.9194750371495259E-9</v>
      </c>
      <c r="AE4154">
        <f t="shared" si="1526"/>
        <v>-1.0128891518336868E-3</v>
      </c>
      <c r="AF4154">
        <f t="shared" si="1527"/>
        <v>2.8692862844612817E-7</v>
      </c>
      <c r="AG4154" t="str">
        <f t="shared" si="1528"/>
        <v>NaN</v>
      </c>
      <c r="AH4154">
        <f t="shared" si="1529"/>
        <v>2.8692862844612813E-3</v>
      </c>
    </row>
    <row r="4155" spans="1:34">
      <c r="A4155" s="4">
        <v>43290.086828703701</v>
      </c>
      <c r="B4155" s="3">
        <v>-1.15720688969304E-3</v>
      </c>
      <c r="C4155">
        <v>2.6892418769202799</v>
      </c>
      <c r="D4155" s="3">
        <v>1.8935806786375901E-2</v>
      </c>
      <c r="E4155" s="3">
        <v>1.8742154085757599E-2</v>
      </c>
      <c r="F4155" s="3">
        <v>1.8718215594544702E-2</v>
      </c>
      <c r="G4155">
        <v>-4227524</v>
      </c>
      <c r="H4155">
        <v>16854421</v>
      </c>
      <c r="K4155">
        <f t="shared" si="1511"/>
        <v>74.467730569626013</v>
      </c>
      <c r="L4155">
        <f t="shared" si="1512"/>
        <v>54.758510399819343</v>
      </c>
      <c r="M4155">
        <f t="shared" si="1506"/>
        <v>18.335490033357438</v>
      </c>
      <c r="N4155">
        <f t="shared" si="1513"/>
        <v>7.045005511697143E-2</v>
      </c>
      <c r="O4155">
        <f t="shared" si="1514"/>
        <v>55.984652146413673</v>
      </c>
      <c r="P4155">
        <f t="shared" si="1515"/>
        <v>55.976251473698689</v>
      </c>
      <c r="Q4155">
        <f t="shared" si="1507"/>
        <v>-2.5519296367590982E-2</v>
      </c>
      <c r="R4155">
        <f t="shared" si="1516"/>
        <v>56.010171442781264</v>
      </c>
      <c r="S4155">
        <f t="shared" si="1508"/>
        <v>18.352502897602498</v>
      </c>
      <c r="T4155">
        <f t="shared" si="1509"/>
        <v>7.3656455856379397</v>
      </c>
      <c r="U4155">
        <f t="shared" si="1510"/>
        <v>0.48933573754960941</v>
      </c>
      <c r="V4155" s="6">
        <f t="shared" si="1518"/>
        <v>233486.99999973178</v>
      </c>
      <c r="W4155">
        <f t="shared" si="1523"/>
        <v>7.3650239459196394</v>
      </c>
      <c r="X4155">
        <f t="shared" si="1524"/>
        <v>18.363501662517091</v>
      </c>
      <c r="Y4155">
        <f t="shared" si="1519"/>
        <v>-1.1399301644627732E-2</v>
      </c>
      <c r="Z4155">
        <f t="shared" si="1520"/>
        <v>-1.01174539633414E-7</v>
      </c>
      <c r="AA4155">
        <f t="shared" si="1522"/>
        <v>1.120743937050601E-7</v>
      </c>
      <c r="AB4155">
        <f t="shared" si="1521"/>
        <v>0.99926765036664977</v>
      </c>
      <c r="AC4155">
        <f t="shared" si="1517"/>
        <v>2.2352669720185565</v>
      </c>
      <c r="AD4155">
        <f t="shared" si="1525"/>
        <v>-3.8630903060328617E-9</v>
      </c>
      <c r="AE4155">
        <f t="shared" si="1526"/>
        <v>-3.0859602276229109E-4</v>
      </c>
      <c r="AF4155">
        <f t="shared" si="1527"/>
        <v>1.2461650650222361E-6</v>
      </c>
      <c r="AG4155" t="str">
        <f t="shared" si="1528"/>
        <v>NaN</v>
      </c>
      <c r="AH4155">
        <f t="shared" si="1529"/>
        <v>1.246165065022236E-2</v>
      </c>
    </row>
    <row r="4156" spans="1:34">
      <c r="A4156" s="4">
        <v>43290.087523148148</v>
      </c>
      <c r="B4156" s="3">
        <v>-1.15925234931638E-3</v>
      </c>
      <c r="C4156">
        <v>2.6891360362769801</v>
      </c>
      <c r="D4156" s="3">
        <v>1.8933345099503601E-2</v>
      </c>
      <c r="E4156" s="3">
        <v>1.87392048183938E-2</v>
      </c>
      <c r="F4156" s="3">
        <v>1.8710747456279899E-2</v>
      </c>
      <c r="G4156">
        <v>-4227524</v>
      </c>
      <c r="H4156">
        <v>16854424</v>
      </c>
      <c r="K4156">
        <f t="shared" si="1511"/>
        <v>74.598034798749381</v>
      </c>
      <c r="L4156">
        <f t="shared" si="1512"/>
        <v>54.898631428723469</v>
      </c>
      <c r="M4156">
        <f t="shared" si="1506"/>
        <v>18.382408543561176</v>
      </c>
      <c r="N4156">
        <f t="shared" si="1513"/>
        <v>7.0417976464562923E-2</v>
      </c>
      <c r="O4156">
        <f t="shared" si="1514"/>
        <v>55.977258344226662</v>
      </c>
      <c r="P4156">
        <f t="shared" si="1515"/>
        <v>55.967424491372647</v>
      </c>
      <c r="Q4156">
        <f t="shared" si="1507"/>
        <v>-1.0404741976678622E-2</v>
      </c>
      <c r="R4156">
        <f t="shared" si="1516"/>
        <v>55.987663086203341</v>
      </c>
      <c r="S4156">
        <f t="shared" si="1508"/>
        <v>18.389345038212294</v>
      </c>
      <c r="T4156">
        <f t="shared" si="1509"/>
        <v>7.3622688853844132</v>
      </c>
      <c r="U4156">
        <f t="shared" si="1510"/>
        <v>0.48939002669961595</v>
      </c>
      <c r="V4156" s="6">
        <f t="shared" si="1518"/>
        <v>233546.99999992736</v>
      </c>
      <c r="W4156">
        <f t="shared" si="1523"/>
        <v>7.3659082503075695</v>
      </c>
      <c r="X4156">
        <f t="shared" si="1524"/>
        <v>18.358081970875666</v>
      </c>
      <c r="Y4156">
        <f t="shared" si="1519"/>
        <v>-1.4480374116163356E-2</v>
      </c>
      <c r="Z4156">
        <f t="shared" si="1520"/>
        <v>-1.6618545218280115E-7</v>
      </c>
      <c r="AA4156">
        <f t="shared" si="1522"/>
        <v>1.1672922885388516E-7</v>
      </c>
      <c r="AB4156">
        <f t="shared" si="1521"/>
        <v>0.99946118644087811</v>
      </c>
      <c r="AC4156">
        <f t="shared" si="1517"/>
        <v>2.2353484517956739</v>
      </c>
      <c r="AD4156">
        <f t="shared" si="1525"/>
        <v>-3.1675419336717151E-9</v>
      </c>
      <c r="AE4156">
        <f t="shared" si="1526"/>
        <v>-2.7375063961605794E-4</v>
      </c>
      <c r="AF4156">
        <f t="shared" si="1527"/>
        <v>1.1518562056705593E-6</v>
      </c>
      <c r="AG4156" t="str">
        <f t="shared" si="1528"/>
        <v>NaN</v>
      </c>
      <c r="AH4156">
        <f t="shared" si="1529"/>
        <v>1.1518562056705593E-2</v>
      </c>
    </row>
    <row r="4157" spans="1:34">
      <c r="A4157" s="4">
        <v>43290.088229166664</v>
      </c>
      <c r="B4157" s="3">
        <v>-1.1615475452890699E-3</v>
      </c>
      <c r="C4157">
        <v>2.6891788482225798</v>
      </c>
      <c r="D4157" s="3">
        <v>1.8934677026700202E-2</v>
      </c>
      <c r="E4157" s="3">
        <v>1.87414405533309E-2</v>
      </c>
      <c r="F4157">
        <v>1.8711116694376001E-2</v>
      </c>
      <c r="G4157">
        <v>-4227524</v>
      </c>
      <c r="H4157">
        <v>16854427</v>
      </c>
      <c r="K4157">
        <f t="shared" si="1511"/>
        <v>74.744248265148727</v>
      </c>
      <c r="L4157">
        <f t="shared" si="1512"/>
        <v>55.044359535005967</v>
      </c>
      <c r="M4157">
        <f t="shared" si="1506"/>
        <v>18.43120454295585</v>
      </c>
      <c r="N4157">
        <f t="shared" si="1513"/>
        <v>7.0430952099243591E-2</v>
      </c>
      <c r="O4157">
        <f t="shared" si="1514"/>
        <v>55.981258855554877</v>
      </c>
      <c r="P4157">
        <f t="shared" si="1515"/>
        <v>55.974115913458597</v>
      </c>
      <c r="Q4157">
        <f t="shared" si="1507"/>
        <v>-7.5170840042204645E-3</v>
      </c>
      <c r="R4157">
        <f t="shared" si="1516"/>
        <v>55.988775939559098</v>
      </c>
      <c r="S4157">
        <f t="shared" si="1508"/>
        <v>18.436215932291997</v>
      </c>
      <c r="T4157">
        <f t="shared" si="1509"/>
        <v>7.3636347416665897</v>
      </c>
      <c r="U4157">
        <f t="shared" si="1510"/>
        <v>0.48936806704343605</v>
      </c>
      <c r="V4157" s="6">
        <f t="shared" si="1518"/>
        <v>233607.99999972805</v>
      </c>
      <c r="W4157">
        <f t="shared" si="1523"/>
        <v>7.3666904073239641</v>
      </c>
      <c r="X4157">
        <f t="shared" si="1524"/>
        <v>18.354672466996796</v>
      </c>
      <c r="Y4157">
        <f t="shared" si="1519"/>
        <v>-1.024557883180203E-2</v>
      </c>
      <c r="Z4157">
        <f t="shared" si="1520"/>
        <v>4.4211601425390356E-7</v>
      </c>
      <c r="AA4157">
        <f t="shared" si="1522"/>
        <v>1.8892210060441634E-7</v>
      </c>
      <c r="AB4157">
        <f t="shared" si="1521"/>
        <v>0.99920053707404499</v>
      </c>
      <c r="AC4157">
        <f t="shared" si="1517"/>
        <v>2.2353154936835851</v>
      </c>
      <c r="AD4157">
        <f t="shared" si="1525"/>
        <v>-7.2454005930184161E-9</v>
      </c>
      <c r="AE4157">
        <f t="shared" si="1526"/>
        <v>-2.3941838244887517E-4</v>
      </c>
      <c r="AF4157">
        <f t="shared" si="1527"/>
        <v>3.0125616691577929E-6</v>
      </c>
      <c r="AG4157" t="str">
        <f t="shared" si="1528"/>
        <v>NaN</v>
      </c>
      <c r="AH4157">
        <f t="shared" si="1529"/>
        <v>3.0125616691577928E-2</v>
      </c>
    </row>
    <row r="4158" spans="1:34">
      <c r="A4158" s="4">
        <v>43290.088923611111</v>
      </c>
      <c r="B4158" s="3">
        <v>-1.1571949974859301E-3</v>
      </c>
      <c r="C4158">
        <v>2.68930371639726</v>
      </c>
      <c r="D4158" s="3">
        <v>1.89289211984578E-2</v>
      </c>
      <c r="E4158" s="3">
        <v>1.8728929951448699E-2</v>
      </c>
      <c r="F4158" s="3">
        <v>1.8707138451663899E-2</v>
      </c>
      <c r="G4158">
        <v>-4227524</v>
      </c>
      <c r="H4158">
        <v>16854427</v>
      </c>
      <c r="K4158">
        <f t="shared" si="1511"/>
        <v>74.466972986898725</v>
      </c>
      <c r="L4158">
        <f t="shared" si="1512"/>
        <v>54.772313620594602</v>
      </c>
      <c r="M4158">
        <f t="shared" si="1506"/>
        <v>18.340111941716614</v>
      </c>
      <c r="N4158">
        <f t="shared" si="1513"/>
        <v>7.0468797700399849E-2</v>
      </c>
      <c r="O4158">
        <f t="shared" si="1514"/>
        <v>55.963970931600954</v>
      </c>
      <c r="P4158">
        <f t="shared" si="1515"/>
        <v>55.936672423913457</v>
      </c>
      <c r="Q4158">
        <f t="shared" si="1507"/>
        <v>-1.2814910514507005E-2</v>
      </c>
      <c r="R4158">
        <f t="shared" si="1516"/>
        <v>55.976785842115461</v>
      </c>
      <c r="S4158">
        <f t="shared" si="1508"/>
        <v>18.348655215392952</v>
      </c>
      <c r="T4158">
        <f t="shared" si="1509"/>
        <v>7.3676184891567207</v>
      </c>
      <c r="U4158">
        <f t="shared" si="1510"/>
        <v>0.48930401804623697</v>
      </c>
      <c r="V4158" s="6">
        <f t="shared" si="1518"/>
        <v>233667.99999992363</v>
      </c>
      <c r="W4158">
        <f t="shared" si="1523"/>
        <v>7.3671953071890037</v>
      </c>
      <c r="X4158">
        <f t="shared" si="1524"/>
        <v>18.350285083414324</v>
      </c>
      <c r="Y4158">
        <f t="shared" si="1519"/>
        <v>-1.0677927000820375E-2</v>
      </c>
      <c r="Z4158">
        <f t="shared" si="1520"/>
        <v>4.1734497381407457E-7</v>
      </c>
      <c r="AA4158">
        <f t="shared" si="1522"/>
        <v>1.8517434239005021E-7</v>
      </c>
      <c r="AB4158">
        <f t="shared" si="1521"/>
        <v>0.99922293010085173</v>
      </c>
      <c r="AC4158">
        <f t="shared" si="1517"/>
        <v>2.2352193658566484</v>
      </c>
      <c r="AD4158">
        <f t="shared" si="1525"/>
        <v>-6.8138304446292697E-9</v>
      </c>
      <c r="AE4158">
        <f t="shared" si="1526"/>
        <v>-1.592024240518342E-4</v>
      </c>
      <c r="AF4158">
        <f t="shared" si="1527"/>
        <v>4.2606188282691384E-6</v>
      </c>
      <c r="AG4158" t="str">
        <f t="shared" si="1528"/>
        <v>NaN</v>
      </c>
      <c r="AH4158">
        <f t="shared" si="1529"/>
        <v>4.260618828269138E-2</v>
      </c>
    </row>
    <row r="4159" spans="1:34">
      <c r="A4159" s="4">
        <v>43290.089618055557</v>
      </c>
      <c r="B4159" s="3">
        <v>-1.1556371183542101E-3</v>
      </c>
      <c r="C4159">
        <v>2.6893358253564701</v>
      </c>
      <c r="D4159" s="3">
        <v>1.89217739819833E-2</v>
      </c>
      <c r="E4159">
        <v>1.8721663812903001E-2</v>
      </c>
      <c r="F4159" s="3">
        <v>1.8699646491586501E-2</v>
      </c>
      <c r="G4159">
        <v>-4227524</v>
      </c>
      <c r="H4159">
        <v>16854427</v>
      </c>
      <c r="K4159">
        <f t="shared" si="1511"/>
        <v>74.367729649601898</v>
      </c>
      <c r="L4159">
        <f t="shared" si="1512"/>
        <v>54.682918396634392</v>
      </c>
      <c r="M4159">
        <f t="shared" si="1506"/>
        <v>18.310178599374314</v>
      </c>
      <c r="N4159">
        <f t="shared" si="1513"/>
        <v>7.0478529426413486E-2</v>
      </c>
      <c r="O4159">
        <f t="shared" si="1514"/>
        <v>55.942503902063279</v>
      </c>
      <c r="P4159">
        <f t="shared" si="1515"/>
        <v>55.914925302133767</v>
      </c>
      <c r="Q4159">
        <f t="shared" si="1507"/>
        <v>-1.1701786483733656E-2</v>
      </c>
      <c r="R4159">
        <f t="shared" si="1516"/>
        <v>55.954205688547013</v>
      </c>
      <c r="S4159">
        <f t="shared" si="1508"/>
        <v>18.31797979036347</v>
      </c>
      <c r="T4159">
        <f t="shared" si="1509"/>
        <v>7.3686428813686833</v>
      </c>
      <c r="U4159">
        <f t="shared" si="1510"/>
        <v>0.48928754830409638</v>
      </c>
      <c r="V4159" s="6">
        <f t="shared" si="1518"/>
        <v>233728.00000011921</v>
      </c>
      <c r="W4159">
        <f t="shared" si="1523"/>
        <v>7.3677906804402689</v>
      </c>
      <c r="X4159">
        <f t="shared" si="1524"/>
        <v>18.344648679694284</v>
      </c>
      <c r="Y4159">
        <f t="shared" si="1519"/>
        <v>-1.1445047809097275E-2</v>
      </c>
      <c r="Z4159">
        <f t="shared" si="1520"/>
        <v>1.4860010508946339E-7</v>
      </c>
      <c r="AA4159">
        <f t="shared" si="1522"/>
        <v>1.6200095322224621E-7</v>
      </c>
      <c r="AB4159">
        <f t="shared" si="1521"/>
        <v>0.99926934827660263</v>
      </c>
      <c r="AC4159">
        <f t="shared" si="1517"/>
        <v>2.2351946472725737</v>
      </c>
      <c r="AD4159">
        <f t="shared" si="1525"/>
        <v>-5.5615086226050165E-9</v>
      </c>
      <c r="AE4159">
        <f t="shared" si="1526"/>
        <v>-2.0995044455620945E-4</v>
      </c>
      <c r="AF4159">
        <f t="shared" si="1527"/>
        <v>2.6369800994500428E-6</v>
      </c>
      <c r="AG4159" t="str">
        <f t="shared" si="1528"/>
        <v>NaN</v>
      </c>
      <c r="AH4159">
        <f t="shared" si="1529"/>
        <v>2.6369800994500429E-2</v>
      </c>
    </row>
    <row r="4160" spans="1:34">
      <c r="A4160" s="4">
        <v>43290.090312499997</v>
      </c>
      <c r="B4160" s="3">
        <v>-1.1561722676742599E-3</v>
      </c>
      <c r="C4160">
        <v>2.68935960977069</v>
      </c>
      <c r="D4160" s="3">
        <v>1.89135445746615E-2</v>
      </c>
      <c r="E4160" s="3">
        <v>1.8713279806888802E-2</v>
      </c>
      <c r="F4160" s="3">
        <v>1.8690820510000799E-2</v>
      </c>
      <c r="G4160">
        <v>-4227524</v>
      </c>
      <c r="H4160">
        <v>16854427</v>
      </c>
      <c r="K4160">
        <f t="shared" si="1511"/>
        <v>74.401820872337026</v>
      </c>
      <c r="L4160">
        <f t="shared" si="1512"/>
        <v>54.728611291837723</v>
      </c>
      <c r="M4160">
        <f t="shared" si="1506"/>
        <v>18.325478533913781</v>
      </c>
      <c r="N4160">
        <f t="shared" si="1513"/>
        <v>7.0485738112346527E-2</v>
      </c>
      <c r="O4160">
        <f t="shared" si="1514"/>
        <v>55.917786457071244</v>
      </c>
      <c r="P4160">
        <f t="shared" si="1515"/>
        <v>55.889832469311258</v>
      </c>
      <c r="Q4160">
        <f t="shared" si="1507"/>
        <v>-9.8184464290511642E-3</v>
      </c>
      <c r="R4160">
        <f t="shared" si="1516"/>
        <v>55.927604903500296</v>
      </c>
      <c r="S4160">
        <f t="shared" si="1508"/>
        <v>18.332024164866482</v>
      </c>
      <c r="T4160">
        <f t="shared" si="1509"/>
        <v>7.3694016904142652</v>
      </c>
      <c r="U4160">
        <f t="shared" si="1510"/>
        <v>0.48927534849510873</v>
      </c>
      <c r="V4160" s="6">
        <f t="shared" si="1518"/>
        <v>233787.99999968614</v>
      </c>
      <c r="W4160">
        <f t="shared" si="1523"/>
        <v>7.3681846774447939</v>
      </c>
      <c r="X4160">
        <f t="shared" si="1524"/>
        <v>18.343450326575372</v>
      </c>
      <c r="Y4160">
        <f t="shared" si="1519"/>
        <v>-1.0791358568447151E-2</v>
      </c>
      <c r="Z4160">
        <f t="shared" si="1520"/>
        <v>4.4263861088130929E-7</v>
      </c>
      <c r="AA4160">
        <f t="shared" si="1522"/>
        <v>1.6631983397175434E-7</v>
      </c>
      <c r="AB4160">
        <f t="shared" si="1521"/>
        <v>0.99922929276990491</v>
      </c>
      <c r="AC4160">
        <f t="shared" si="1517"/>
        <v>2.2351763372103037</v>
      </c>
      <c r="AD4160">
        <f t="shared" si="1525"/>
        <v>-6.0555977373054673E-9</v>
      </c>
      <c r="AE4160">
        <f t="shared" si="1526"/>
        <v>-3.7116369774121771E-4</v>
      </c>
      <c r="AF4160">
        <f t="shared" si="1527"/>
        <v>1.6241366297069702E-6</v>
      </c>
      <c r="AG4160" t="str">
        <f t="shared" si="1528"/>
        <v>NaN</v>
      </c>
      <c r="AH4160">
        <f t="shared" si="1529"/>
        <v>1.6241366297069702E-2</v>
      </c>
    </row>
    <row r="4161" spans="1:34">
      <c r="A4161" s="4">
        <v>43290.091006944444</v>
      </c>
      <c r="B4161" s="3">
        <v>-1.1561722676742599E-3</v>
      </c>
      <c r="C4161">
        <v>2.6895023162560401</v>
      </c>
      <c r="D4161" s="3">
        <v>1.8906040591973601E-2</v>
      </c>
      <c r="E4161" s="3">
        <v>1.8707155320225901E-2</v>
      </c>
      <c r="F4161">
        <v>1.8683685877112999E-2</v>
      </c>
      <c r="G4161">
        <v>-4227524</v>
      </c>
      <c r="H4161">
        <v>16854427</v>
      </c>
      <c r="K4161">
        <f t="shared" si="1511"/>
        <v>74.401820872337026</v>
      </c>
      <c r="L4161">
        <f t="shared" si="1512"/>
        <v>54.737989701835673</v>
      </c>
      <c r="M4161">
        <f t="shared" si="1506"/>
        <v>18.328618826478181</v>
      </c>
      <c r="N4161">
        <f t="shared" si="1513"/>
        <v>7.0528990227954086E-2</v>
      </c>
      <c r="O4161">
        <f t="shared" si="1514"/>
        <v>55.89524786199916</v>
      </c>
      <c r="P4161">
        <f t="shared" si="1515"/>
        <v>55.871502243915948</v>
      </c>
      <c r="Q4161">
        <f t="shared" si="1507"/>
        <v>-1.0853842792556634E-2</v>
      </c>
      <c r="R4161">
        <f t="shared" si="1516"/>
        <v>55.906101704791716</v>
      </c>
      <c r="S4161">
        <f t="shared" si="1508"/>
        <v>18.335854721673218</v>
      </c>
      <c r="T4161">
        <f t="shared" si="1509"/>
        <v>7.3739545446887469</v>
      </c>
      <c r="U4161">
        <f t="shared" si="1510"/>
        <v>0.48920214964116621</v>
      </c>
      <c r="V4161" s="6">
        <f t="shared" si="1518"/>
        <v>233847.99999988172</v>
      </c>
      <c r="W4161">
        <f t="shared" si="1523"/>
        <v>7.3690719003290264</v>
      </c>
      <c r="X4161">
        <f t="shared" si="1524"/>
        <v>18.339642122336144</v>
      </c>
      <c r="Y4161">
        <f t="shared" si="1519"/>
        <v>-1.914595823518302E-2</v>
      </c>
      <c r="Z4161">
        <f t="shared" si="1520"/>
        <v>1.1288068450781581E-7</v>
      </c>
      <c r="AA4161">
        <f t="shared" si="1522"/>
        <v>1.1761390894637216E-7</v>
      </c>
      <c r="AB4161">
        <f t="shared" si="1521"/>
        <v>0.99975018580014174</v>
      </c>
      <c r="AC4161">
        <f t="shared" si="1517"/>
        <v>2.2350664768366606</v>
      </c>
      <c r="AD4161">
        <f t="shared" si="1525"/>
        <v>-2.4135112585486278E-9</v>
      </c>
      <c r="AE4161">
        <f t="shared" si="1526"/>
        <v>-4.2068054976774109E-4</v>
      </c>
      <c r="AF4161">
        <f t="shared" si="1527"/>
        <v>5.7112074074277132E-7</v>
      </c>
      <c r="AG4161" t="str">
        <f t="shared" si="1528"/>
        <v>NaN</v>
      </c>
      <c r="AH4161">
        <f t="shared" si="1529"/>
        <v>5.7112074074277134E-3</v>
      </c>
    </row>
    <row r="4162" spans="1:34">
      <c r="A4162" s="4">
        <v>43290.09171296296</v>
      </c>
      <c r="B4162" s="3">
        <v>-1.15350841328109E-3</v>
      </c>
      <c r="C4162">
        <v>2.6894024217163</v>
      </c>
      <c r="D4162" s="3">
        <v>1.89364727499742E-2</v>
      </c>
      <c r="E4162" s="3">
        <v>1.8739728075506699E-2</v>
      </c>
      <c r="F4162" s="3">
        <v>1.87226107189781E-2</v>
      </c>
      <c r="G4162">
        <v>-4227524</v>
      </c>
      <c r="H4162">
        <v>16854634</v>
      </c>
      <c r="K4162">
        <f t="shared" si="1511"/>
        <v>74.232122341386756</v>
      </c>
      <c r="L4162">
        <f t="shared" si="1512"/>
        <v>54.517124820512883</v>
      </c>
      <c r="M4162">
        <f t="shared" si="1506"/>
        <v>18.254663822942767</v>
      </c>
      <c r="N4162">
        <f t="shared" si="1513"/>
        <v>7.0498713747030289E-2</v>
      </c>
      <c r="O4162">
        <f t="shared" si="1514"/>
        <v>55.986652402077773</v>
      </c>
      <c r="P4162">
        <f t="shared" si="1515"/>
        <v>55.968990568882006</v>
      </c>
      <c r="Q4162">
        <f t="shared" si="1507"/>
        <v>-3.6765585483941265E-2</v>
      </c>
      <c r="R4162">
        <f t="shared" si="1516"/>
        <v>56.023417987561714</v>
      </c>
      <c r="S4162">
        <f t="shared" si="1508"/>
        <v>18.279174213265396</v>
      </c>
      <c r="T4162">
        <f t="shared" si="1509"/>
        <v>7.3707675466967677</v>
      </c>
      <c r="U4162">
        <f t="shared" si="1510"/>
        <v>0.4892533888389235</v>
      </c>
      <c r="V4162" s="6">
        <f t="shared" si="1518"/>
        <v>233908.99999968242</v>
      </c>
      <c r="W4162">
        <f t="shared" si="1523"/>
        <v>7.3700846185554543</v>
      </c>
      <c r="X4162">
        <f t="shared" si="1524"/>
        <v>18.336899912950056</v>
      </c>
      <c r="Y4162">
        <f t="shared" si="1519"/>
        <v>-2.3734360067715937E-2</v>
      </c>
      <c r="Z4162">
        <f t="shared" si="1520"/>
        <v>-2.6338826380804214E-7</v>
      </c>
      <c r="AA4162">
        <f t="shared" si="1522"/>
        <v>5.7541526350066449E-8</v>
      </c>
      <c r="AB4162">
        <f t="shared" si="1521"/>
        <v>1.0000363484271306</v>
      </c>
      <c r="AC4162">
        <f t="shared" si="1517"/>
        <v>2.2351433790982069</v>
      </c>
      <c r="AD4162">
        <f t="shared" si="1525"/>
        <v>-9.5254729015139029E-10</v>
      </c>
      <c r="AE4162">
        <f t="shared" si="1526"/>
        <v>-4.3657446741188861E-4</v>
      </c>
      <c r="AF4162">
        <f t="shared" si="1527"/>
        <v>2.1719971395809258E-7</v>
      </c>
      <c r="AG4162" t="str">
        <f t="shared" si="1528"/>
        <v>NaN</v>
      </c>
      <c r="AH4162">
        <f t="shared" si="1529"/>
        <v>2.1719971395809255E-3</v>
      </c>
    </row>
    <row r="4163" spans="1:34">
      <c r="A4163" s="4">
        <v>43290.092407407406</v>
      </c>
      <c r="B4163" s="3">
        <v>-1.1563030819524999E-3</v>
      </c>
      <c r="C4163">
        <v>2.6894024217163</v>
      </c>
      <c r="D4163" s="3">
        <v>1.8935997061689702E-2</v>
      </c>
      <c r="E4163" s="3">
        <v>1.8738253441824799E-2</v>
      </c>
      <c r="F4163" s="3">
        <v>1.87177629801045E-2</v>
      </c>
      <c r="G4163">
        <v>-4227524</v>
      </c>
      <c r="H4163">
        <v>16854627</v>
      </c>
      <c r="K4163">
        <f t="shared" si="1511"/>
        <v>74.410154282339306</v>
      </c>
      <c r="L4163">
        <f t="shared" si="1512"/>
        <v>54.701529070094992</v>
      </c>
      <c r="M4163">
        <f t="shared" si="1506"/>
        <v>18.316410248395798</v>
      </c>
      <c r="N4163">
        <f t="shared" si="1513"/>
        <v>7.0498713747030289E-2</v>
      </c>
      <c r="O4163">
        <f t="shared" si="1514"/>
        <v>55.985223648031983</v>
      </c>
      <c r="P4163">
        <f t="shared" si="1515"/>
        <v>55.964577077718992</v>
      </c>
      <c r="Q4163">
        <f t="shared" si="1507"/>
        <v>-2.3583651926649907E-2</v>
      </c>
      <c r="R4163">
        <f t="shared" si="1516"/>
        <v>56.008807299958633</v>
      </c>
      <c r="S4163">
        <f t="shared" si="1508"/>
        <v>18.332132683013565</v>
      </c>
      <c r="T4163">
        <f t="shared" si="1509"/>
        <v>7.3707675466967677</v>
      </c>
      <c r="U4163">
        <f t="shared" si="1510"/>
        <v>0.4892533888389235</v>
      </c>
      <c r="V4163" s="6">
        <f t="shared" si="1518"/>
        <v>233968.999999878</v>
      </c>
      <c r="W4163">
        <f t="shared" si="1523"/>
        <v>7.3714650673194209</v>
      </c>
      <c r="X4163">
        <f t="shared" si="1524"/>
        <v>18.3316915995226</v>
      </c>
      <c r="Y4163">
        <f t="shared" si="1519"/>
        <v>-3.1736711841472719E-2</v>
      </c>
      <c r="Z4163">
        <f t="shared" si="1520"/>
        <v>-1.3595328693624426E-7</v>
      </c>
      <c r="AA4163">
        <f t="shared" si="1522"/>
        <v>7.2148077843544171E-8</v>
      </c>
      <c r="AB4163">
        <f t="shared" si="1521"/>
        <v>1.0005353748400618</v>
      </c>
      <c r="AC4163">
        <f t="shared" si="1517"/>
        <v>2.2351433790982069</v>
      </c>
      <c r="AD4163">
        <f t="shared" si="1525"/>
        <v>-8.9319345332168391E-10</v>
      </c>
      <c r="AE4163">
        <f t="shared" si="1526"/>
        <v>-2.2653374389863183E-4</v>
      </c>
      <c r="AF4163">
        <f t="shared" si="1527"/>
        <v>3.9250361828868312E-7</v>
      </c>
      <c r="AG4163" t="str">
        <f t="shared" si="1528"/>
        <v>NaN</v>
      </c>
      <c r="AH4163">
        <f t="shared" si="1529"/>
        <v>3.9250361828868313E-3</v>
      </c>
    </row>
    <row r="4164" spans="1:34">
      <c r="A4164" s="4">
        <v>43290.093101851853</v>
      </c>
      <c r="B4164" s="3">
        <v>-1.1549830469630301E-3</v>
      </c>
      <c r="C4164">
        <v>2.68935128522571</v>
      </c>
      <c r="D4164" s="3">
        <v>1.8929206611428499E-2</v>
      </c>
      <c r="E4164" s="3">
        <v>1.8731748404534301E-2</v>
      </c>
      <c r="F4164" s="3">
        <v>1.8714737609898301E-2</v>
      </c>
      <c r="G4164">
        <v>-4227524</v>
      </c>
      <c r="H4164">
        <v>16854628</v>
      </c>
      <c r="K4164">
        <f t="shared" si="1511"/>
        <v>74.326062599591793</v>
      </c>
      <c r="L4164">
        <f t="shared" si="1512"/>
        <v>54.621414208949304</v>
      </c>
      <c r="M4164">
        <f t="shared" si="1506"/>
        <v>18.289584368229683</v>
      </c>
      <c r="N4164">
        <f t="shared" si="1513"/>
        <v>7.048321507226904E-2</v>
      </c>
      <c r="O4164">
        <f t="shared" si="1514"/>
        <v>55.96482818402842</v>
      </c>
      <c r="P4164">
        <f t="shared" si="1515"/>
        <v>55.945107886862232</v>
      </c>
      <c r="Q4164">
        <f t="shared" si="1507"/>
        <v>-3.4860898113826977E-2</v>
      </c>
      <c r="R4164">
        <f t="shared" si="1516"/>
        <v>55.999689082142247</v>
      </c>
      <c r="S4164">
        <f t="shared" si="1508"/>
        <v>18.312824966972233</v>
      </c>
      <c r="T4164">
        <f t="shared" si="1509"/>
        <v>7.3691361072482149</v>
      </c>
      <c r="U4164">
        <f t="shared" si="1510"/>
        <v>0.48927961842825601</v>
      </c>
      <c r="V4164" s="6">
        <f t="shared" si="1518"/>
        <v>234029.00000007357</v>
      </c>
      <c r="W4164">
        <f t="shared" si="1523"/>
        <v>7.3724748670495233</v>
      </c>
      <c r="X4164">
        <f t="shared" si="1524"/>
        <v>18.321596398858688</v>
      </c>
      <c r="Y4164">
        <f t="shared" si="1519"/>
        <v>-2.7153370390100424E-2</v>
      </c>
      <c r="Z4164">
        <f t="shared" si="1520"/>
        <v>1.0117453907622856E-7</v>
      </c>
      <c r="AA4164">
        <f t="shared" si="1522"/>
        <v>1.2358643196620906E-7</v>
      </c>
      <c r="AB4164">
        <f t="shared" si="1521"/>
        <v>1.0002498957805515</v>
      </c>
      <c r="AC4164">
        <f t="shared" si="1517"/>
        <v>2.2351827457321005</v>
      </c>
      <c r="AD4164">
        <f t="shared" si="1525"/>
        <v>-1.7882877185241588E-9</v>
      </c>
      <c r="AE4164">
        <f t="shared" si="1526"/>
        <v>-2.1343886681323061E-4</v>
      </c>
      <c r="AF4164">
        <f t="shared" si="1527"/>
        <v>8.3405544788314931E-7</v>
      </c>
      <c r="AG4164" t="str">
        <f t="shared" si="1528"/>
        <v>NaN</v>
      </c>
      <c r="AH4164">
        <f t="shared" si="1529"/>
        <v>8.3405544788314936E-3</v>
      </c>
    </row>
    <row r="4165" spans="1:34">
      <c r="A4165" s="4">
        <v>43290.0937962963</v>
      </c>
      <c r="B4165" s="3">
        <v>-1.1563030819524999E-3</v>
      </c>
      <c r="C4165">
        <v>2.6894404767790498</v>
      </c>
      <c r="D4165" s="3">
        <v>1.89221545326109E-2</v>
      </c>
      <c r="E4165" s="3">
        <v>1.8720676759712701E-2</v>
      </c>
      <c r="F4165" s="3">
        <v>1.8703779576080701E-2</v>
      </c>
      <c r="G4165">
        <v>-4227524</v>
      </c>
      <c r="H4165">
        <v>16854631</v>
      </c>
      <c r="K4165">
        <f t="shared" si="1511"/>
        <v>74.410154282339306</v>
      </c>
      <c r="L4165">
        <f t="shared" si="1512"/>
        <v>54.719910127419816</v>
      </c>
      <c r="M4165">
        <f t="shared" si="1506"/>
        <v>18.322565012119668</v>
      </c>
      <c r="N4165">
        <f t="shared" si="1513"/>
        <v>7.0510247644522572E-2</v>
      </c>
      <c r="O4165">
        <f t="shared" si="1514"/>
        <v>55.943646905299914</v>
      </c>
      <c r="P4165">
        <f t="shared" si="1515"/>
        <v>55.911971110468208</v>
      </c>
      <c r="Q4165">
        <f t="shared" si="1507"/>
        <v>-2.3015561129824391E-2</v>
      </c>
      <c r="R4165">
        <f t="shared" si="1516"/>
        <v>55.966662466429739</v>
      </c>
      <c r="S4165">
        <f t="shared" si="1508"/>
        <v>18.337908719539552</v>
      </c>
      <c r="T4165">
        <f t="shared" si="1509"/>
        <v>7.3719816411696399</v>
      </c>
      <c r="U4165">
        <f t="shared" si="1510"/>
        <v>0.48923386914454403</v>
      </c>
      <c r="V4165" s="6">
        <f t="shared" si="1518"/>
        <v>234089.00000026915</v>
      </c>
      <c r="W4165">
        <f t="shared" si="1523"/>
        <v>7.3731869801539824</v>
      </c>
      <c r="X4165">
        <f t="shared" si="1524"/>
        <v>18.319990715526078</v>
      </c>
      <c r="Y4165">
        <f t="shared" si="1519"/>
        <v>-3.05062311902707E-2</v>
      </c>
      <c r="Z4165">
        <f t="shared" si="1520"/>
        <v>-3.1617043600654891E-9</v>
      </c>
      <c r="AA4165">
        <f t="shared" si="1522"/>
        <v>1.6933969100816153E-7</v>
      </c>
      <c r="AB4165">
        <f t="shared" si="1521"/>
        <v>1.0004584445718046</v>
      </c>
      <c r="AC4165">
        <f t="shared" si="1517"/>
        <v>2.2351140829985763</v>
      </c>
      <c r="AD4165">
        <f t="shared" si="1525"/>
        <v>-2.1809575274448749E-9</v>
      </c>
      <c r="AE4165">
        <f t="shared" si="1526"/>
        <v>-6.0912816228513101E-3</v>
      </c>
      <c r="AF4165">
        <f t="shared" si="1527"/>
        <v>3.5642615453302668E-8</v>
      </c>
      <c r="AG4165" t="str">
        <f t="shared" si="1528"/>
        <v>NaN</v>
      </c>
      <c r="AH4165">
        <f t="shared" si="1529"/>
        <v>3.5642615453302669E-4</v>
      </c>
    </row>
    <row r="4166" spans="1:34">
      <c r="A4166" s="4">
        <v>43290.094490740739</v>
      </c>
      <c r="B4166" s="3">
        <v>-1.1558392858751201E-3</v>
      </c>
      <c r="C4166">
        <v>2.6893500960050001</v>
      </c>
      <c r="D4166" s="3">
        <v>1.89222021014393E-2</v>
      </c>
      <c r="E4166">
        <v>1.8723887655633001E-2</v>
      </c>
      <c r="F4166" s="3">
        <v>1.8707352847977698E-2</v>
      </c>
      <c r="G4166">
        <v>-4227524</v>
      </c>
      <c r="H4166">
        <v>16854631</v>
      </c>
      <c r="K4166">
        <f t="shared" si="1511"/>
        <v>74.380608555968649</v>
      </c>
      <c r="L4166">
        <f t="shared" si="1512"/>
        <v>54.685667367661289</v>
      </c>
      <c r="M4166">
        <f t="shared" si="1506"/>
        <v>18.311099072383858</v>
      </c>
      <c r="N4166">
        <f t="shared" si="1513"/>
        <v>7.0482854637972714E-2</v>
      </c>
      <c r="O4166">
        <f t="shared" si="1514"/>
        <v>55.943789780704343</v>
      </c>
      <c r="P4166">
        <f t="shared" si="1515"/>
        <v>55.921581131549075</v>
      </c>
      <c r="Q4166">
        <f t="shared" si="1507"/>
        <v>-3.3642234327160736E-2</v>
      </c>
      <c r="R4166">
        <f t="shared" si="1516"/>
        <v>55.977432015031503</v>
      </c>
      <c r="S4166">
        <f t="shared" si="1508"/>
        <v>18.333527228601966</v>
      </c>
      <c r="T4166">
        <f t="shared" si="1509"/>
        <v>7.3690981667959692</v>
      </c>
      <c r="U4166">
        <f t="shared" si="1510"/>
        <v>0.48928022841870489</v>
      </c>
      <c r="V4166" s="6">
        <f t="shared" si="1518"/>
        <v>234148.99999983609</v>
      </c>
      <c r="W4166">
        <f t="shared" si="1523"/>
        <v>7.3739136857400736</v>
      </c>
      <c r="X4166">
        <f t="shared" si="1524"/>
        <v>18.321253805918808</v>
      </c>
      <c r="Y4166">
        <f t="shared" si="1519"/>
        <v>-3.1315818024528617E-2</v>
      </c>
      <c r="Z4166">
        <f t="shared" si="1520"/>
        <v>2.5084596554380746E-7</v>
      </c>
      <c r="AA4166">
        <f t="shared" si="1522"/>
        <v>1.8257629516029364E-7</v>
      </c>
      <c r="AB4166">
        <f t="shared" si="1521"/>
        <v>1.0005092892773877</v>
      </c>
      <c r="AC4166">
        <f t="shared" si="1517"/>
        <v>2.2351836612352129</v>
      </c>
      <c r="AD4166">
        <f t="shared" si="1525"/>
        <v>-2.2907154813848057E-9</v>
      </c>
      <c r="AE4166">
        <f t="shared" si="1526"/>
        <v>1.1081471443713756E-3</v>
      </c>
      <c r="AF4166">
        <f t="shared" si="1527"/>
        <v>-2.0578075451570454E-7</v>
      </c>
      <c r="AG4166" t="str">
        <f t="shared" si="1528"/>
        <v>NaN</v>
      </c>
      <c r="AH4166" t="str">
        <f t="shared" si="1529"/>
        <v>NaN</v>
      </c>
    </row>
    <row r="4167" spans="1:34">
      <c r="A4167" s="4">
        <v>43290.095196759263</v>
      </c>
      <c r="B4167" s="3">
        <v>-1.15444789764297E-3</v>
      </c>
      <c r="C4167">
        <v>2.6895356144359499</v>
      </c>
      <c r="D4167">
        <v>1.8918884175655001E-2</v>
      </c>
      <c r="E4167" s="3">
        <v>1.87212713700683E-2</v>
      </c>
      <c r="F4167" s="3">
        <v>1.87052565284648E-2</v>
      </c>
      <c r="G4167">
        <v>-4227524</v>
      </c>
      <c r="H4167">
        <v>16854631</v>
      </c>
      <c r="K4167">
        <f t="shared" si="1511"/>
        <v>74.291971376856026</v>
      </c>
      <c r="L4167">
        <f t="shared" si="1512"/>
        <v>54.599785781469542</v>
      </c>
      <c r="M4167">
        <f t="shared" si="1506"/>
        <v>18.282342246163235</v>
      </c>
      <c r="N4167">
        <f t="shared" si="1513"/>
        <v>7.0539082388260954E-2</v>
      </c>
      <c r="O4167">
        <f t="shared" si="1514"/>
        <v>55.93382422123522</v>
      </c>
      <c r="P4167">
        <f t="shared" si="1515"/>
        <v>55.913750744001668</v>
      </c>
      <c r="Q4167">
        <f t="shared" si="1507"/>
        <v>-3.7289658616600718E-2</v>
      </c>
      <c r="R4167">
        <f t="shared" si="1516"/>
        <v>55.971113879851821</v>
      </c>
      <c r="S4167">
        <f t="shared" si="1508"/>
        <v>18.307202018574301</v>
      </c>
      <c r="T4167">
        <f t="shared" si="1509"/>
        <v>7.3750168773526266</v>
      </c>
      <c r="U4167">
        <f t="shared" si="1510"/>
        <v>0.48918506990858218</v>
      </c>
      <c r="V4167" s="6">
        <f t="shared" si="1518"/>
        <v>234210.00000026543</v>
      </c>
      <c r="W4167">
        <f t="shared" si="1523"/>
        <v>7.3743689711675078</v>
      </c>
      <c r="X4167">
        <f t="shared" si="1524"/>
        <v>18.321537742051298</v>
      </c>
      <c r="Y4167">
        <f t="shared" si="1519"/>
        <v>-3.2302072795258617E-2</v>
      </c>
      <c r="Z4167">
        <f t="shared" si="1520"/>
        <v>8.0270708973996358E-7</v>
      </c>
      <c r="AA4167">
        <f t="shared" si="1522"/>
        <v>1.6225105272392109E-7</v>
      </c>
      <c r="AB4167">
        <f t="shared" si="1521"/>
        <v>1.0005718558596977</v>
      </c>
      <c r="AC4167">
        <f t="shared" si="1517"/>
        <v>2.235040842749481</v>
      </c>
      <c r="AD4167">
        <f t="shared" si="1525"/>
        <v>-1.9734217156780018E-9</v>
      </c>
      <c r="AE4167">
        <f t="shared" si="1526"/>
        <v>-8.8996842950124283E-4</v>
      </c>
      <c r="AF4167">
        <f t="shared" si="1527"/>
        <v>2.2073761102637917E-7</v>
      </c>
      <c r="AG4167" t="str">
        <f t="shared" si="1528"/>
        <v>NaN</v>
      </c>
      <c r="AH4167">
        <f t="shared" si="1529"/>
        <v>2.2073761102637916E-3</v>
      </c>
    </row>
    <row r="4168" spans="1:34">
      <c r="A4168" s="4">
        <v>43290.095891203702</v>
      </c>
      <c r="B4168" s="3">
        <v>-1.15497115475591E-3</v>
      </c>
      <c r="C4168">
        <v>2.6896545365070801</v>
      </c>
      <c r="D4168" s="3">
        <v>1.89088947216806E-2</v>
      </c>
      <c r="E4168" s="3">
        <v>1.8708142373416201E-2</v>
      </c>
      <c r="F4168" s="3">
        <v>1.8691547075286499E-2</v>
      </c>
      <c r="G4168">
        <v>-4227524</v>
      </c>
      <c r="H4168">
        <v>16854631</v>
      </c>
      <c r="K4168">
        <f t="shared" si="1511"/>
        <v>74.325305016863851</v>
      </c>
      <c r="L4168">
        <f t="shared" si="1512"/>
        <v>54.65114037290904</v>
      </c>
      <c r="M4168">
        <f t="shared" si="1506"/>
        <v>18.299537958622007</v>
      </c>
      <c r="N4168">
        <f t="shared" si="1513"/>
        <v>7.0575125817935472E-2</v>
      </c>
      <c r="O4168">
        <f t="shared" si="1514"/>
        <v>55.9038203862739</v>
      </c>
      <c r="P4168">
        <f t="shared" si="1515"/>
        <v>55.874456435581507</v>
      </c>
      <c r="Q4168">
        <f t="shared" si="1507"/>
        <v>-2.597432544201439E-2</v>
      </c>
      <c r="R4168">
        <f t="shared" si="1516"/>
        <v>55.929794711715914</v>
      </c>
      <c r="S4168">
        <f t="shared" si="1508"/>
        <v>18.316854175583352</v>
      </c>
      <c r="T4168">
        <f t="shared" si="1509"/>
        <v>7.3788109225815237</v>
      </c>
      <c r="U4168">
        <f t="shared" si="1510"/>
        <v>0.48912407086362758</v>
      </c>
      <c r="V4168" s="6">
        <f t="shared" si="1518"/>
        <v>234269.99999983236</v>
      </c>
      <c r="W4168">
        <f t="shared" si="1523"/>
        <v>7.3744915480133528</v>
      </c>
      <c r="X4168">
        <f t="shared" si="1524"/>
        <v>18.320312066481119</v>
      </c>
      <c r="Y4168">
        <f t="shared" si="1519"/>
        <v>-3.0944565886988091E-2</v>
      </c>
      <c r="Z4168">
        <f t="shared" si="1520"/>
        <v>4.3315349780148292E-7</v>
      </c>
      <c r="AA4168">
        <f t="shared" si="1522"/>
        <v>1.6347541998658455E-7</v>
      </c>
      <c r="AB4168">
        <f t="shared" si="1521"/>
        <v>1.0004864747747677</v>
      </c>
      <c r="AC4168">
        <f t="shared" si="1517"/>
        <v>2.2349492924381078</v>
      </c>
      <c r="AD4168">
        <f t="shared" si="1525"/>
        <v>-2.075453696985649E-9</v>
      </c>
      <c r="AE4168">
        <f t="shared" si="1526"/>
        <v>9.926296177111056E-5</v>
      </c>
      <c r="AF4168">
        <f t="shared" si="1527"/>
        <v>-2.0814062551737934E-6</v>
      </c>
      <c r="AG4168" t="str">
        <f t="shared" si="1528"/>
        <v>NaN</v>
      </c>
      <c r="AH4168" t="str">
        <f t="shared" si="1529"/>
        <v>NaN</v>
      </c>
    </row>
    <row r="4169" spans="1:34">
      <c r="A4169" s="4">
        <v>43290.096585648149</v>
      </c>
      <c r="B4169" s="3">
        <v>-1.1550662924128101E-3</v>
      </c>
      <c r="C4169">
        <v>2.6896985376733902</v>
      </c>
      <c r="D4169" s="3">
        <v>1.8906884938678599E-2</v>
      </c>
      <c r="E4169" s="3">
        <v>1.8707999666930802E-2</v>
      </c>
      <c r="F4169" s="3">
        <v>1.8690737133656501E-2</v>
      </c>
      <c r="G4169">
        <v>-4227524</v>
      </c>
      <c r="H4169">
        <v>16854631</v>
      </c>
      <c r="K4169">
        <f t="shared" si="1511"/>
        <v>74.331365678683568</v>
      </c>
      <c r="L4169">
        <f t="shared" si="1512"/>
        <v>54.658265695630021</v>
      </c>
      <c r="M4169">
        <f t="shared" si="1506"/>
        <v>18.301923821253791</v>
      </c>
      <c r="N4169">
        <f t="shared" si="1513"/>
        <v>7.058846188691259E-2</v>
      </c>
      <c r="O4169">
        <f t="shared" si="1514"/>
        <v>55.897783900430468</v>
      </c>
      <c r="P4169">
        <f t="shared" si="1515"/>
        <v>55.874029323533314</v>
      </c>
      <c r="Q4169">
        <f t="shared" si="1507"/>
        <v>-2.9569713602349168E-2</v>
      </c>
      <c r="R4169">
        <f t="shared" si="1516"/>
        <v>55.927353614032818</v>
      </c>
      <c r="S4169">
        <f t="shared" si="1508"/>
        <v>18.321636963655358</v>
      </c>
      <c r="T4169">
        <f t="shared" si="1509"/>
        <v>7.3802147193159575</v>
      </c>
      <c r="U4169">
        <f t="shared" si="1510"/>
        <v>0.48910150121699825</v>
      </c>
      <c r="V4169" s="6">
        <f t="shared" si="1518"/>
        <v>234330.00000002794</v>
      </c>
      <c r="W4169">
        <f t="shared" si="1523"/>
        <v>7.3745878583922329</v>
      </c>
      <c r="X4169">
        <f t="shared" si="1524"/>
        <v>18.324736005263041</v>
      </c>
      <c r="Y4169">
        <f t="shared" si="1519"/>
        <v>-3.3725206492199788E-2</v>
      </c>
      <c r="Z4169">
        <f t="shared" si="1520"/>
        <v>-1.7073203474311724E-7</v>
      </c>
      <c r="AA4169">
        <f t="shared" si="1522"/>
        <v>1.4556158384674605E-7</v>
      </c>
      <c r="AB4169">
        <f t="shared" si="1521"/>
        <v>1.0006600084953559</v>
      </c>
      <c r="AC4169">
        <f t="shared" si="1517"/>
        <v>2.2349154188229061</v>
      </c>
      <c r="AD4169">
        <f t="shared" si="1525"/>
        <v>-1.6956279010519531E-9</v>
      </c>
      <c r="AE4169">
        <f t="shared" si="1526"/>
        <v>1.5161096528078943E-4</v>
      </c>
      <c r="AF4169">
        <f t="shared" si="1527"/>
        <v>-1.1133481127756571E-6</v>
      </c>
      <c r="AG4169" t="str">
        <f t="shared" si="1528"/>
        <v>NaN</v>
      </c>
      <c r="AH4169" t="str">
        <f t="shared" si="1529"/>
        <v>NaN</v>
      </c>
    </row>
    <row r="4170" spans="1:34">
      <c r="A4170" s="4">
        <v>43290.097280092596</v>
      </c>
      <c r="B4170" s="3">
        <v>-1.1538651794944601E-3</v>
      </c>
      <c r="C4170">
        <v>2.68959031858867</v>
      </c>
      <c r="D4170" s="3">
        <v>1.8905517334860601E-2</v>
      </c>
      <c r="E4170" s="3">
        <v>1.8710294862903501E-2</v>
      </c>
      <c r="F4170" s="3">
        <v>1.86947034654622E-2</v>
      </c>
      <c r="G4170">
        <v>-4227524</v>
      </c>
      <c r="H4170">
        <v>16854631</v>
      </c>
      <c r="K4170">
        <f t="shared" si="1511"/>
        <v>74.254849823210392</v>
      </c>
      <c r="L4170">
        <f t="shared" si="1512"/>
        <v>54.576536133096269</v>
      </c>
      <c r="M4170">
        <f t="shared" si="1506"/>
        <v>18.274557270039622</v>
      </c>
      <c r="N4170">
        <f t="shared" si="1513"/>
        <v>7.0555662365911306E-2</v>
      </c>
      <c r="O4170">
        <f t="shared" si="1514"/>
        <v>55.893676232548636</v>
      </c>
      <c r="P4170">
        <f t="shared" si="1515"/>
        <v>55.880898708972715</v>
      </c>
      <c r="Q4170">
        <f t="shared" si="1507"/>
        <v>-4.5631580432235808E-2</v>
      </c>
      <c r="R4170">
        <f t="shared" si="1516"/>
        <v>55.939307812980871</v>
      </c>
      <c r="S4170">
        <f t="shared" si="1508"/>
        <v>18.304978323661114</v>
      </c>
      <c r="T4170">
        <f t="shared" si="1509"/>
        <v>7.376762138157928</v>
      </c>
      <c r="U4170">
        <f t="shared" si="1510"/>
        <v>0.48915701034790277</v>
      </c>
      <c r="V4170" s="6">
        <f t="shared" si="1518"/>
        <v>234390.00000022352</v>
      </c>
      <c r="W4170">
        <f t="shared" si="1523"/>
        <v>7.3749147299811444</v>
      </c>
      <c r="X4170">
        <f t="shared" si="1524"/>
        <v>18.324360411872426</v>
      </c>
      <c r="Y4170">
        <f t="shared" si="1519"/>
        <v>-3.5983398458988347E-2</v>
      </c>
      <c r="Z4170">
        <f t="shared" si="1520"/>
        <v>-2.7822998399085227E-7</v>
      </c>
      <c r="AA4170">
        <f t="shared" si="1522"/>
        <v>7.9464418433844092E-8</v>
      </c>
      <c r="AB4170">
        <f t="shared" si="1521"/>
        <v>1.0008023671087973</v>
      </c>
      <c r="AC4170">
        <f t="shared" si="1517"/>
        <v>2.2349987296062492</v>
      </c>
      <c r="AD4170">
        <f t="shared" si="1525"/>
        <v>-8.6761113934448364E-10</v>
      </c>
      <c r="AE4170">
        <f t="shared" si="1526"/>
        <v>-1.2412983565905336E-3</v>
      </c>
      <c r="AF4170">
        <f t="shared" si="1527"/>
        <v>6.957928712998099E-8</v>
      </c>
      <c r="AG4170" t="str">
        <f t="shared" si="1528"/>
        <v>NaN</v>
      </c>
      <c r="AH4170">
        <f t="shared" si="1529"/>
        <v>6.9579287129980995E-4</v>
      </c>
    </row>
    <row r="4171" spans="1:34">
      <c r="A4171" s="4">
        <v>43290.097974537035</v>
      </c>
      <c r="B4171" s="3">
        <v>-1.15530413655506E-3</v>
      </c>
      <c r="C4171">
        <v>2.6895938862508002</v>
      </c>
      <c r="D4171" s="3">
        <v>1.8908216865875099E-2</v>
      </c>
      <c r="E4171" s="3">
        <v>1.87094861928199E-2</v>
      </c>
      <c r="F4171" s="3">
        <v>1.8693119314921201E-2</v>
      </c>
      <c r="G4171">
        <v>-4227524</v>
      </c>
      <c r="H4171">
        <v>16854631</v>
      </c>
      <c r="K4171">
        <f t="shared" si="1511"/>
        <v>74.346517333232882</v>
      </c>
      <c r="L4171">
        <f t="shared" si="1512"/>
        <v>54.670285994587374</v>
      </c>
      <c r="M4171">
        <f t="shared" si="1506"/>
        <v>18.305948731174116</v>
      </c>
      <c r="N4171">
        <f t="shared" si="1513"/>
        <v>7.0556743668800409E-2</v>
      </c>
      <c r="O4171">
        <f t="shared" si="1514"/>
        <v>55.901784411758385</v>
      </c>
      <c r="P4171">
        <f t="shared" si="1515"/>
        <v>55.878478407367254</v>
      </c>
      <c r="Q4171">
        <f t="shared" si="1507"/>
        <v>-3.2748901342380066E-2</v>
      </c>
      <c r="R4171">
        <f t="shared" si="1516"/>
        <v>55.934533313100765</v>
      </c>
      <c r="S4171">
        <f t="shared" si="1508"/>
        <v>18.327781332069037</v>
      </c>
      <c r="T4171">
        <f t="shared" si="1509"/>
        <v>7.3768759595146749</v>
      </c>
      <c r="U4171">
        <f t="shared" si="1510"/>
        <v>0.48915518037655625</v>
      </c>
      <c r="V4171" s="6">
        <f t="shared" si="1518"/>
        <v>234449.99999979045</v>
      </c>
      <c r="W4171">
        <f t="shared" si="1523"/>
        <v>7.3754283853351881</v>
      </c>
      <c r="X4171">
        <f t="shared" si="1524"/>
        <v>18.323753903533348</v>
      </c>
      <c r="Y4171">
        <f t="shared" si="1519"/>
        <v>-4.0349152749797668E-2</v>
      </c>
      <c r="Z4171">
        <f t="shared" si="1520"/>
        <v>1.0974510991487322E-7</v>
      </c>
      <c r="AA4171">
        <f t="shared" si="1522"/>
        <v>-7.450349126653641E-8</v>
      </c>
      <c r="AB4171">
        <f t="shared" si="1521"/>
        <v>1.0010732974593923</v>
      </c>
      <c r="AC4171">
        <f t="shared" si="1517"/>
        <v>2.2349959830969111</v>
      </c>
      <c r="AD4171">
        <f t="shared" si="1525"/>
        <v>7.2543124796638136E-10</v>
      </c>
      <c r="AE4171">
        <f t="shared" si="1526"/>
        <v>-1.4968766943213174E-4</v>
      </c>
      <c r="AF4171">
        <f t="shared" si="1527"/>
        <v>-4.8243773319343586E-7</v>
      </c>
      <c r="AG4171">
        <f t="shared" si="1528"/>
        <v>7.2543124796638129E-8</v>
      </c>
      <c r="AH4171" t="str">
        <f t="shared" si="1529"/>
        <v>NaN</v>
      </c>
    </row>
    <row r="4172" spans="1:34">
      <c r="A4172" s="4">
        <v>43290.098680555559</v>
      </c>
      <c r="B4172" s="3">
        <v>-1.1554349508333E-3</v>
      </c>
      <c r="C4172">
        <v>2.6896319413135599</v>
      </c>
      <c r="D4172" s="3">
        <v>1.8911261270895902E-2</v>
      </c>
      <c r="E4172" s="3">
        <v>1.87145165964284E-2</v>
      </c>
      <c r="F4172">
        <v>1.8699444006179001E-2</v>
      </c>
      <c r="G4172">
        <v>-4227524</v>
      </c>
      <c r="H4172">
        <v>16854631</v>
      </c>
      <c r="K4172">
        <f t="shared" si="1511"/>
        <v>74.354850743235147</v>
      </c>
      <c r="L4172">
        <f t="shared" si="1512"/>
        <v>54.670305655492953</v>
      </c>
      <c r="M4172">
        <f t="shared" si="1506"/>
        <v>18.305955314485747</v>
      </c>
      <c r="N4172">
        <f t="shared" si="1513"/>
        <v>7.0568277566295648E-2</v>
      </c>
      <c r="O4172">
        <f t="shared" si="1514"/>
        <v>55.910928437651457</v>
      </c>
      <c r="P4172">
        <f t="shared" si="1515"/>
        <v>55.893534107060709</v>
      </c>
      <c r="Q4172">
        <f t="shared" si="1507"/>
        <v>-4.266697647477713E-2</v>
      </c>
      <c r="R4172">
        <f t="shared" si="1516"/>
        <v>55.953595414126234</v>
      </c>
      <c r="S4172">
        <f t="shared" si="1508"/>
        <v>18.334399965468933</v>
      </c>
      <c r="T4172">
        <f t="shared" si="1509"/>
        <v>7.3780900539878571</v>
      </c>
      <c r="U4172">
        <f t="shared" si="1510"/>
        <v>0.48913566068217174</v>
      </c>
      <c r="V4172" s="6">
        <f t="shared" si="1518"/>
        <v>234511.00000021979</v>
      </c>
      <c r="W4172">
        <f t="shared" si="1523"/>
        <v>7.3758515673030054</v>
      </c>
      <c r="X4172">
        <f t="shared" si="1524"/>
        <v>18.315283059923583</v>
      </c>
      <c r="Y4172">
        <f t="shared" si="1519"/>
        <v>-3.8924720279268854E-2</v>
      </c>
      <c r="Z4172">
        <f t="shared" si="1520"/>
        <v>-1.2855855733893498E-7</v>
      </c>
      <c r="AA4172">
        <f t="shared" si="1522"/>
        <v>-1.4270597110906339E-7</v>
      </c>
      <c r="AB4172">
        <f t="shared" si="1521"/>
        <v>1.0009843865496268</v>
      </c>
      <c r="AC4172">
        <f t="shared" si="1517"/>
        <v>2.2349666869972729</v>
      </c>
      <c r="AD4172">
        <f t="shared" si="1525"/>
        <v>1.4403399494387915E-9</v>
      </c>
      <c r="AE4172">
        <f t="shared" si="1526"/>
        <v>-1.341856721495849E-4</v>
      </c>
      <c r="AF4172">
        <f t="shared" si="1527"/>
        <v>-1.0685378157436834E-6</v>
      </c>
      <c r="AG4172">
        <f t="shared" si="1528"/>
        <v>1.4403399494387916E-7</v>
      </c>
      <c r="AH4172" t="str">
        <f t="shared" si="1529"/>
        <v>NaN</v>
      </c>
    </row>
    <row r="4173" spans="1:34">
      <c r="A4173" s="4">
        <v>43290.099374999998</v>
      </c>
      <c r="B4173" s="3">
        <v>-1.1555063040759701E-3</v>
      </c>
      <c r="C4173">
        <v>2.6895451282016398</v>
      </c>
      <c r="D4173" s="3">
        <v>1.8910179080048699E-2</v>
      </c>
      <c r="E4173" s="3">
        <v>1.8713244130267401E-2</v>
      </c>
      <c r="F4173" s="3">
        <v>1.8697931321075899E-2</v>
      </c>
      <c r="G4173">
        <v>-4227524</v>
      </c>
      <c r="H4173">
        <v>16854631</v>
      </c>
      <c r="K4173">
        <f t="shared" si="1511"/>
        <v>74.359396239599633</v>
      </c>
      <c r="L4173">
        <f t="shared" si="1512"/>
        <v>54.676839562658358</v>
      </c>
      <c r="M4173">
        <f t="shared" si="1506"/>
        <v>18.308143145908396</v>
      </c>
      <c r="N4173">
        <f t="shared" si="1513"/>
        <v>7.0541965862634753E-2</v>
      </c>
      <c r="O4173">
        <f t="shared" si="1514"/>
        <v>55.907678022197388</v>
      </c>
      <c r="P4173">
        <f t="shared" si="1515"/>
        <v>55.889725691299056</v>
      </c>
      <c r="Q4173">
        <f t="shared" si="1507"/>
        <v>-4.1358283020649367E-2</v>
      </c>
      <c r="R4173">
        <f t="shared" si="1516"/>
        <v>55.949036305218037</v>
      </c>
      <c r="S4173">
        <f t="shared" si="1508"/>
        <v>18.33571533458883</v>
      </c>
      <c r="T4173">
        <f t="shared" si="1509"/>
        <v>7.3753204009709217</v>
      </c>
      <c r="U4173">
        <f t="shared" si="1510"/>
        <v>0.48918018998498602</v>
      </c>
      <c r="V4173" s="6">
        <f t="shared" si="1518"/>
        <v>234570.99999978673</v>
      </c>
      <c r="W4173">
        <f t="shared" si="1523"/>
        <v>7.3766570722900155</v>
      </c>
      <c r="X4173">
        <f t="shared" si="1524"/>
        <v>18.310473351783539</v>
      </c>
      <c r="Y4173">
        <f t="shared" si="1519"/>
        <v>-3.8985279796139118E-2</v>
      </c>
      <c r="Z4173">
        <f t="shared" si="1520"/>
        <v>-2.1183419234650638E-7</v>
      </c>
      <c r="AA4173">
        <f t="shared" si="1522"/>
        <v>-7.3521758014851899E-8</v>
      </c>
      <c r="AB4173">
        <f t="shared" si="1521"/>
        <v>1.0009880316378428</v>
      </c>
      <c r="AC4173">
        <f t="shared" si="1517"/>
        <v>2.2350335187245718</v>
      </c>
      <c r="AD4173">
        <f t="shared" si="1525"/>
        <v>7.4092896963774008E-10</v>
      </c>
      <c r="AE4173">
        <f t="shared" si="1526"/>
        <v>-1.50807030205933E-4</v>
      </c>
      <c r="AF4173">
        <f t="shared" si="1527"/>
        <v>-4.8908689259634221E-7</v>
      </c>
      <c r="AG4173">
        <f t="shared" si="1528"/>
        <v>7.4092896963774013E-8</v>
      </c>
      <c r="AH4173" t="str">
        <f t="shared" si="1529"/>
        <v>NaN</v>
      </c>
    </row>
    <row r="4174" spans="1:34">
      <c r="A4174" s="4">
        <v>43290.100069444445</v>
      </c>
      <c r="B4174" s="3">
        <v>-1.1549830469630301E-3</v>
      </c>
      <c r="C4174">
        <v>2.6895522635259099</v>
      </c>
      <c r="D4174">
        <v>1.8910738013782999E-2</v>
      </c>
      <c r="E4174">
        <v>1.8712138155006001E-2</v>
      </c>
      <c r="F4174" s="3">
        <v>1.8695692070687098E-2</v>
      </c>
      <c r="G4174">
        <v>-4227524</v>
      </c>
      <c r="H4174">
        <v>16854631</v>
      </c>
      <c r="K4174">
        <f t="shared" si="1511"/>
        <v>74.326062599591793</v>
      </c>
      <c r="L4174">
        <f t="shared" si="1512"/>
        <v>54.646449396906945</v>
      </c>
      <c r="M4174">
        <f t="shared" si="1506"/>
        <v>18.297967219332261</v>
      </c>
      <c r="N4174">
        <f t="shared" si="1513"/>
        <v>7.0544128468415929E-2</v>
      </c>
      <c r="O4174">
        <f t="shared" si="1514"/>
        <v>55.909356808201224</v>
      </c>
      <c r="P4174">
        <f t="shared" si="1515"/>
        <v>55.886415572926865</v>
      </c>
      <c r="Q4174">
        <f t="shared" si="1507"/>
        <v>-3.2930579892990863E-2</v>
      </c>
      <c r="R4174">
        <f t="shared" si="1516"/>
        <v>55.942287388094215</v>
      </c>
      <c r="S4174">
        <f t="shared" si="1508"/>
        <v>18.319920939260921</v>
      </c>
      <c r="T4174">
        <f t="shared" si="1509"/>
        <v>7.3755480436847298</v>
      </c>
      <c r="U4174">
        <f t="shared" si="1510"/>
        <v>0.48917653004228762</v>
      </c>
      <c r="V4174" s="6">
        <f t="shared" si="1518"/>
        <v>234630.9999999823</v>
      </c>
      <c r="W4174">
        <f t="shared" si="1523"/>
        <v>7.3769255739523691</v>
      </c>
      <c r="X4174">
        <f t="shared" si="1524"/>
        <v>18.30495386674751</v>
      </c>
      <c r="Y4174">
        <f t="shared" si="1519"/>
        <v>-4.0326208865539094E-2</v>
      </c>
      <c r="Z4174">
        <f t="shared" si="1520"/>
        <v>-2.7506827816270009E-7</v>
      </c>
      <c r="AA4174">
        <f t="shared" si="1522"/>
        <v>-4.6585678731306518E-9</v>
      </c>
      <c r="AB4174">
        <f t="shared" si="1521"/>
        <v>1.001072399603969</v>
      </c>
      <c r="AC4174">
        <f t="shared" si="1517"/>
        <v>2.2350280257058874</v>
      </c>
      <c r="AD4174">
        <f t="shared" si="1525"/>
        <v>4.5386355735376231E-11</v>
      </c>
      <c r="AE4174">
        <f t="shared" si="1526"/>
        <v>-2.0447654915752258E-5</v>
      </c>
      <c r="AF4174">
        <f t="shared" si="1527"/>
        <v>-2.2095958297692093E-7</v>
      </c>
      <c r="AG4174">
        <f t="shared" si="1528"/>
        <v>4.5386355735376235E-9</v>
      </c>
      <c r="AH4174" t="str">
        <f t="shared" si="1529"/>
        <v>NaN</v>
      </c>
    </row>
    <row r="4175" spans="1:34">
      <c r="A4175" s="4">
        <v>43290.100763888891</v>
      </c>
      <c r="B4175" s="3">
        <v>-1.1554468430404099E-3</v>
      </c>
      <c r="C4175">
        <v>2.68944166599977</v>
      </c>
      <c r="D4175" s="3">
        <v>1.8911403977381301E-2</v>
      </c>
      <c r="E4175" s="3">
        <v>1.8714766332777799E-2</v>
      </c>
      <c r="F4175" s="3">
        <v>1.87009209585631E-2</v>
      </c>
      <c r="G4175">
        <v>-4227524</v>
      </c>
      <c r="H4175">
        <v>16854631</v>
      </c>
      <c r="K4175">
        <f t="shared" si="1511"/>
        <v>74.35560832596245</v>
      </c>
      <c r="L4175">
        <f t="shared" si="1512"/>
        <v>54.669121797753263</v>
      </c>
      <c r="M4175">
        <f t="shared" si="1506"/>
        <v>18.30555890830836</v>
      </c>
      <c r="N4175">
        <f t="shared" si="1513"/>
        <v>7.0510608078821993E-2</v>
      </c>
      <c r="O4175">
        <f t="shared" si="1514"/>
        <v>55.911357063865339</v>
      </c>
      <c r="P4175">
        <f t="shared" si="1515"/>
        <v>55.8942815531449</v>
      </c>
      <c r="Q4175">
        <f t="shared" si="1507"/>
        <v>-4.6689763682977059E-2</v>
      </c>
      <c r="R4175">
        <f t="shared" si="1516"/>
        <v>55.958046827548316</v>
      </c>
      <c r="S4175">
        <f t="shared" si="1508"/>
        <v>18.336685417430346</v>
      </c>
      <c r="T4175">
        <f t="shared" si="1509"/>
        <v>7.3720195816222098</v>
      </c>
      <c r="U4175">
        <f t="shared" si="1510"/>
        <v>0.48923325915408983</v>
      </c>
      <c r="V4175" s="6">
        <f t="shared" si="1518"/>
        <v>234691.00000017788</v>
      </c>
      <c r="W4175">
        <f t="shared" si="1523"/>
        <v>7.3768117525955041</v>
      </c>
      <c r="X4175">
        <f t="shared" si="1524"/>
        <v>18.299501686978022</v>
      </c>
      <c r="Y4175">
        <f t="shared" si="1519"/>
        <v>-3.9281749375525976E-2</v>
      </c>
      <c r="Z4175">
        <f t="shared" si="1520"/>
        <v>-4.4263861096205953E-8</v>
      </c>
      <c r="AA4175">
        <f t="shared" si="1522"/>
        <v>2.4379092421876084E-8</v>
      </c>
      <c r="AB4175">
        <f t="shared" si="1521"/>
        <v>1.0010066965612507</v>
      </c>
      <c r="AC4175">
        <f t="shared" si="1517"/>
        <v>2.2351131674954559</v>
      </c>
      <c r="AD4175">
        <f t="shared" si="1525"/>
        <v>-2.4383920728997568E-10</v>
      </c>
      <c r="AE4175">
        <f t="shared" si="1526"/>
        <v>2.5529352227566344E-5</v>
      </c>
      <c r="AF4175">
        <f t="shared" si="1527"/>
        <v>-9.5081227196887515E-7</v>
      </c>
      <c r="AG4175" t="str">
        <f t="shared" si="1528"/>
        <v>NaN</v>
      </c>
      <c r="AH4175" t="str">
        <f t="shared" si="1529"/>
        <v>NaN</v>
      </c>
    </row>
    <row r="4176" spans="1:34">
      <c r="A4176" s="4">
        <v>43290.101458333331</v>
      </c>
      <c r="B4176" s="3">
        <v>-1.1552208911052701E-3</v>
      </c>
      <c r="C4176">
        <v>2.6895356144359499</v>
      </c>
      <c r="D4176" s="3">
        <v>1.89118796656658E-2</v>
      </c>
      <c r="E4176" s="3">
        <v>1.87147068717422E-2</v>
      </c>
      <c r="F4176" s="3">
        <v>1.8698586420923698E-2</v>
      </c>
      <c r="G4176">
        <v>-4227524</v>
      </c>
      <c r="H4176">
        <v>16854631</v>
      </c>
      <c r="K4176">
        <f t="shared" si="1511"/>
        <v>74.341214254140468</v>
      </c>
      <c r="L4176">
        <f t="shared" si="1512"/>
        <v>54.657796454411397</v>
      </c>
      <c r="M4176">
        <f t="shared" si="1506"/>
        <v>18.30176669923523</v>
      </c>
      <c r="N4176">
        <f t="shared" si="1513"/>
        <v>7.0539082388260954E-2</v>
      </c>
      <c r="O4176">
        <f t="shared" si="1514"/>
        <v>55.912785817911129</v>
      </c>
      <c r="P4176">
        <f t="shared" si="1515"/>
        <v>55.894103589791435</v>
      </c>
      <c r="Q4176">
        <f t="shared" si="1507"/>
        <v>-3.8224904550610006E-2</v>
      </c>
      <c r="R4176">
        <f t="shared" si="1516"/>
        <v>55.951010722461739</v>
      </c>
      <c r="S4176">
        <f t="shared" si="1508"/>
        <v>18.327249968935636</v>
      </c>
      <c r="T4176">
        <f t="shared" si="1509"/>
        <v>7.3750168773526266</v>
      </c>
      <c r="U4176">
        <f t="shared" si="1510"/>
        <v>0.48918506990858218</v>
      </c>
      <c r="V4176" s="6">
        <f t="shared" si="1518"/>
        <v>234750.99999974482</v>
      </c>
      <c r="W4176">
        <f t="shared" si="1523"/>
        <v>7.3767387901872619</v>
      </c>
      <c r="X4176">
        <f t="shared" si="1524"/>
        <v>18.294342279546093</v>
      </c>
      <c r="Y4176">
        <f t="shared" si="1519"/>
        <v>-3.9617799753372651E-2</v>
      </c>
      <c r="Z4176">
        <f t="shared" si="1520"/>
        <v>3.1355745691636322E-7</v>
      </c>
      <c r="AA4176">
        <f t="shared" si="1522"/>
        <v>5.4939745953907993E-8</v>
      </c>
      <c r="AB4176">
        <f t="shared" si="1521"/>
        <v>1.001027916046602</v>
      </c>
      <c r="AC4176">
        <f t="shared" si="1517"/>
        <v>2.235040842749481</v>
      </c>
      <c r="AD4176">
        <f t="shared" si="1525"/>
        <v>-5.4482755661183291E-10</v>
      </c>
      <c r="AE4176">
        <f t="shared" si="1526"/>
        <v>-1.1252528788451318E-5</v>
      </c>
      <c r="AF4176">
        <f t="shared" si="1527"/>
        <v>4.8199215400271135E-6</v>
      </c>
      <c r="AG4176" t="str">
        <f t="shared" si="1528"/>
        <v>NaN</v>
      </c>
      <c r="AH4176">
        <f t="shared" si="1529"/>
        <v>4.8199215400271132E-2</v>
      </c>
    </row>
    <row r="4177" spans="1:34">
      <c r="A4177" s="4">
        <v>43290.102164351854</v>
      </c>
      <c r="B4177" s="3">
        <v>-1.15416248467227E-3</v>
      </c>
      <c r="C4177">
        <v>2.6895605880708899</v>
      </c>
      <c r="D4177" s="3">
        <v>1.89061832984589E-2</v>
      </c>
      <c r="E4177" s="3">
        <v>1.8705621225508399E-2</v>
      </c>
      <c r="F4177" s="3">
        <v>1.8691487520754901E-2</v>
      </c>
      <c r="G4177">
        <v>-4227524</v>
      </c>
      <c r="H4177">
        <v>16854631</v>
      </c>
      <c r="K4177">
        <f t="shared" si="1511"/>
        <v>74.273789391396861</v>
      </c>
      <c r="L4177">
        <f t="shared" si="1512"/>
        <v>54.599703031331828</v>
      </c>
      <c r="M4177">
        <f t="shared" si="1506"/>
        <v>18.282314537879824</v>
      </c>
      <c r="N4177">
        <f t="shared" si="1513"/>
        <v>7.0546651508493416E-2</v>
      </c>
      <c r="O4177">
        <f t="shared" si="1514"/>
        <v>55.895676488212743</v>
      </c>
      <c r="P4177">
        <f t="shared" si="1515"/>
        <v>55.866910789399462</v>
      </c>
      <c r="Q4177">
        <f t="shared" si="1507"/>
        <v>-3.3938731026530888E-2</v>
      </c>
      <c r="R4177">
        <f t="shared" si="1516"/>
        <v>55.929615219239274</v>
      </c>
      <c r="S4177">
        <f t="shared" si="1508"/>
        <v>18.304940358564178</v>
      </c>
      <c r="T4177">
        <f t="shared" si="1509"/>
        <v>7.375813626850781</v>
      </c>
      <c r="U4177">
        <f t="shared" si="1510"/>
        <v>0.48917226010914033</v>
      </c>
      <c r="V4177" s="6">
        <f t="shared" si="1518"/>
        <v>234812.00000017416</v>
      </c>
      <c r="W4177">
        <f t="shared" si="1523"/>
        <v>7.3768730410184382</v>
      </c>
      <c r="X4177">
        <f t="shared" si="1524"/>
        <v>18.291602010044496</v>
      </c>
      <c r="Y4177">
        <f t="shared" si="1519"/>
        <v>-3.2941249702470067E-2</v>
      </c>
      <c r="Z4177">
        <f t="shared" si="1520"/>
        <v>2.0381234700119637E-7</v>
      </c>
      <c r="AA4177">
        <f t="shared" si="1522"/>
        <v>5.855312236934478E-8</v>
      </c>
      <c r="AB4177">
        <f t="shared" si="1521"/>
        <v>1.0006118120617911</v>
      </c>
      <c r="AC4177">
        <f t="shared" si="1517"/>
        <v>2.2350216171840906</v>
      </c>
      <c r="AD4177">
        <f t="shared" si="1525"/>
        <v>-6.9834338423367152E-10</v>
      </c>
      <c r="AE4177">
        <f t="shared" si="1526"/>
        <v>-7.008014042079376E-5</v>
      </c>
      <c r="AF4177">
        <f t="shared" si="1527"/>
        <v>9.9198497869134588E-7</v>
      </c>
      <c r="AG4177" t="str">
        <f t="shared" si="1528"/>
        <v>NaN</v>
      </c>
      <c r="AH4177">
        <f t="shared" si="1529"/>
        <v>9.9198497869134594E-3</v>
      </c>
    </row>
    <row r="4178" spans="1:34">
      <c r="A4178" s="4">
        <v>43290.102858796294</v>
      </c>
      <c r="B4178" s="3">
        <v>-1.1512726783439601E-3</v>
      </c>
      <c r="C4178">
        <v>2.68961291378218</v>
      </c>
      <c r="D4178" s="3">
        <v>1.8932905087840499E-2</v>
      </c>
      <c r="E4178" s="3">
        <v>1.8730119172159901E-2</v>
      </c>
      <c r="F4178" s="3">
        <v>1.8715702393310499E-2</v>
      </c>
      <c r="G4178">
        <v>-4227524</v>
      </c>
      <c r="H4178">
        <v>16854872</v>
      </c>
      <c r="K4178">
        <f t="shared" si="1511"/>
        <v>74.089696788624579</v>
      </c>
      <c r="L4178">
        <f t="shared" si="1512"/>
        <v>54.383780198967358</v>
      </c>
      <c r="M4178">
        <f t="shared" ref="M4178:M4241" si="1530">L4178/((($B$7/2))^2*PI())</f>
        <v>18.210014343592469</v>
      </c>
      <c r="N4178">
        <f t="shared" si="1513"/>
        <v>7.0562510617548022E-2</v>
      </c>
      <c r="O4178">
        <f t="shared" si="1514"/>
        <v>55.975936746734483</v>
      </c>
      <c r="P4178">
        <f t="shared" si="1515"/>
        <v>55.940231690980383</v>
      </c>
      <c r="Q4178">
        <f t="shared" ref="Q4178:Q4241" si="1531">O4178-R4178</f>
        <v>-2.6660113530269314E-2</v>
      </c>
      <c r="R4178">
        <f t="shared" si="1516"/>
        <v>56.002596860264752</v>
      </c>
      <c r="S4178">
        <f t="shared" ref="S4178:S4241" si="1532">M4178-(2/3)*Q4178</f>
        <v>18.227787752612649</v>
      </c>
      <c r="T4178">
        <f t="shared" ref="T4178:T4241" si="1533">N4178/$D$7*100-$N$30/$D$7*100</f>
        <v>7.3774830067512651</v>
      </c>
      <c r="U4178">
        <f t="shared" ref="U4178:U4241" si="1534">(2.40665404368-T4178*2.40665404368/100-$M$7)/$M$7</f>
        <v>0.48914542052936399</v>
      </c>
      <c r="V4178" s="6">
        <f t="shared" si="1518"/>
        <v>234871.99999974109</v>
      </c>
      <c r="W4178">
        <f t="shared" si="1523"/>
        <v>7.3770248028275995</v>
      </c>
      <c r="X4178">
        <f t="shared" si="1524"/>
        <v>18.288422966875245</v>
      </c>
      <c r="Y4178">
        <f t="shared" si="1519"/>
        <v>-3.3074236173744019E-2</v>
      </c>
      <c r="Z4178">
        <f t="shared" si="1520"/>
        <v>3.1300873197992037E-7</v>
      </c>
      <c r="AA4178">
        <f t="shared" si="1522"/>
        <v>1.0680737516007465E-7</v>
      </c>
      <c r="AB4178">
        <f t="shared" si="1521"/>
        <v>1.0006229404896896</v>
      </c>
      <c r="AC4178">
        <f t="shared" si="1517"/>
        <v>2.2349813350470917</v>
      </c>
      <c r="AD4178">
        <f t="shared" si="1525"/>
        <v>-1.2687107709302634E-9</v>
      </c>
      <c r="AE4178">
        <f t="shared" si="1526"/>
        <v>3.7219959694107302E-5</v>
      </c>
      <c r="AF4178">
        <f t="shared" si="1527"/>
        <v>-3.3932648969218623E-6</v>
      </c>
      <c r="AG4178" t="str">
        <f t="shared" si="1528"/>
        <v>NaN</v>
      </c>
      <c r="AH4178" t="str">
        <f t="shared" si="1529"/>
        <v>NaN</v>
      </c>
    </row>
    <row r="4179" spans="1:34">
      <c r="A4179" s="4">
        <v>43290.10355324074</v>
      </c>
      <c r="B4179" s="3">
        <v>-1.15306840161793E-3</v>
      </c>
      <c r="C4179">
        <v>2.6896783209213</v>
      </c>
      <c r="D4179" s="3">
        <v>1.8935913816239901E-2</v>
      </c>
      <c r="E4179" s="3">
        <v>1.8741500014366499E-2</v>
      </c>
      <c r="F4179" s="3">
        <v>1.8722670273509701E-2</v>
      </c>
      <c r="G4179">
        <v>-4227524</v>
      </c>
      <c r="H4179">
        <v>16854872</v>
      </c>
      <c r="K4179">
        <f t="shared" ref="K4179:K4242" si="1535">(B4179-$B$19)*($B$17/$B$18)</f>
        <v>74.204091780470705</v>
      </c>
      <c r="L4179">
        <f t="shared" ref="L4179:L4242" si="1536">K4179-R4179*$B$8+$D$8</f>
        <v>54.489015975707055</v>
      </c>
      <c r="M4179">
        <f t="shared" si="1530"/>
        <v>18.2452517801384</v>
      </c>
      <c r="N4179">
        <f t="shared" ref="N4179:N4242" si="1537">(C4179-$C$19)*($C$17/$C$18)</f>
        <v>7.0582334503868513E-2</v>
      </c>
      <c r="O4179">
        <f t="shared" ref="O4179:O4242" si="1538">(D4179-$D$19)*($D$17/$D$18)</f>
        <v>55.98497361607393</v>
      </c>
      <c r="P4179">
        <f t="shared" ref="P4179:P4242" si="1539">(E4179-$E$19)*($E$17/$E$18)</f>
        <v>55.974293876812055</v>
      </c>
      <c r="Q4179">
        <f t="shared" si="1531"/>
        <v>-3.8623863964431848E-2</v>
      </c>
      <c r="R4179">
        <f t="shared" ref="R4179:R4242" si="1540">(F4179-$F$19)*($F$17/$F$18)</f>
        <v>56.023597480038362</v>
      </c>
      <c r="S4179">
        <f t="shared" si="1532"/>
        <v>18.271001022781356</v>
      </c>
      <c r="T4179">
        <f t="shared" si="1533"/>
        <v>7.3795697316271065</v>
      </c>
      <c r="U4179">
        <f t="shared" si="1534"/>
        <v>0.48911187105463966</v>
      </c>
      <c r="V4179" s="6">
        <f t="shared" si="1518"/>
        <v>234931.99999993667</v>
      </c>
      <c r="W4179">
        <f t="shared" si="1523"/>
        <v>7.3767300346983067</v>
      </c>
      <c r="X4179">
        <f t="shared" si="1524"/>
        <v>18.286029378229891</v>
      </c>
      <c r="Y4179">
        <f t="shared" si="1519"/>
        <v>-5.2096498257978872E-2</v>
      </c>
      <c r="Z4179">
        <f t="shared" si="1520"/>
        <v>8.5366017385288388E-8</v>
      </c>
      <c r="AA4179">
        <f t="shared" si="1522"/>
        <v>1.2701689983838404E-7</v>
      </c>
      <c r="AB4179">
        <f t="shared" si="1521"/>
        <v>1.0018134158717</v>
      </c>
      <c r="AC4179">
        <f t="shared" ref="AC4179:AC4242" si="1541">($D$7-$D$7*(T4179/100))*2.54</f>
        <v>2.2349309823758379</v>
      </c>
      <c r="AD4179">
        <f t="shared" si="1525"/>
        <v>-9.5784315369168065E-10</v>
      </c>
      <c r="AE4179">
        <f t="shared" si="1526"/>
        <v>1.2904087667613953E-4</v>
      </c>
      <c r="AF4179">
        <f t="shared" si="1527"/>
        <v>-7.389212061974314E-7</v>
      </c>
      <c r="AG4179" t="str">
        <f t="shared" si="1528"/>
        <v>NaN</v>
      </c>
      <c r="AH4179" t="str">
        <f t="shared" si="1529"/>
        <v>NaN</v>
      </c>
    </row>
    <row r="4180" spans="1:34">
      <c r="A4180" s="4">
        <v>43290.104247685187</v>
      </c>
      <c r="B4180" s="3">
        <v>-1.15013102646117E-3</v>
      </c>
      <c r="C4180">
        <v>2.6896450227413902</v>
      </c>
      <c r="D4180" s="3">
        <v>1.8936294366867501E-2</v>
      </c>
      <c r="E4180" s="3">
        <v>1.8739216710600901E-2</v>
      </c>
      <c r="F4180">
        <v>1.8740429434837998E-2</v>
      </c>
      <c r="G4180">
        <v>-4227524</v>
      </c>
      <c r="H4180">
        <v>16854866</v>
      </c>
      <c r="K4180">
        <f t="shared" si="1535"/>
        <v>74.016968846788572</v>
      </c>
      <c r="L4180">
        <f t="shared" si="1536"/>
        <v>54.278548786086901</v>
      </c>
      <c r="M4180">
        <f t="shared" si="1530"/>
        <v>18.174778368253154</v>
      </c>
      <c r="N4180">
        <f t="shared" si="1537"/>
        <v>7.0572242343561659E-2</v>
      </c>
      <c r="O4180">
        <f t="shared" si="1538"/>
        <v>55.986116619310565</v>
      </c>
      <c r="P4180">
        <f t="shared" si="1539"/>
        <v>55.967460084043289</v>
      </c>
      <c r="Q4180">
        <f t="shared" si="1531"/>
        <v>-9.1005517279235448E-2</v>
      </c>
      <c r="R4180">
        <f t="shared" si="1540"/>
        <v>56.0771221365898</v>
      </c>
      <c r="S4180">
        <f t="shared" si="1532"/>
        <v>18.235448713105978</v>
      </c>
      <c r="T4180">
        <f t="shared" si="1533"/>
        <v>7.3785073989632277</v>
      </c>
      <c r="U4180">
        <f t="shared" si="1534"/>
        <v>0.48912895078722374</v>
      </c>
      <c r="V4180" s="6">
        <f t="shared" ref="V4180:V4243" si="1542">(A4180-$A$274)*86400</f>
        <v>234992.00000013225</v>
      </c>
      <c r="W4180">
        <f t="shared" si="1523"/>
        <v>7.3763914891240638</v>
      </c>
      <c r="X4180">
        <f t="shared" si="1524"/>
        <v>18.281304727352993</v>
      </c>
      <c r="Y4180">
        <f t="shared" ref="Y4180:Y4243" si="1543">AVERAGE(Q4179:Q4181)</f>
        <v>-5.7238606012849878E-2</v>
      </c>
      <c r="Z4180">
        <f t="shared" ref="Z4180:Z4243" si="1544">(T4181-T4179)/100/(V4181-V4179)</f>
        <v>-1.8654055743844893E-7</v>
      </c>
      <c r="AA4180">
        <f t="shared" si="1522"/>
        <v>7.7254584851893857E-8</v>
      </c>
      <c r="AB4180">
        <f t="shared" ref="AB4180:AB4243" si="1545">((M4180-$M$275)-(Y4180-$Y$275))/(M4180-$M$275)</f>
        <v>1.0021450692423335</v>
      </c>
      <c r="AC4180">
        <f t="shared" si="1541"/>
        <v>2.234956616463017</v>
      </c>
      <c r="AD4180">
        <f t="shared" si="1525"/>
        <v>-5.3025115029161328E-10</v>
      </c>
      <c r="AE4180">
        <f t="shared" si="1526"/>
        <v>6.3922163057599434E-4</v>
      </c>
      <c r="AF4180">
        <f t="shared" si="1527"/>
        <v>-8.2577397710322183E-8</v>
      </c>
      <c r="AG4180" t="str">
        <f t="shared" si="1528"/>
        <v>NaN</v>
      </c>
      <c r="AH4180" t="str">
        <f t="shared" si="1529"/>
        <v>NaN</v>
      </c>
    </row>
    <row r="4181" spans="1:34">
      <c r="A4181" s="4">
        <v>43290.104942129627</v>
      </c>
      <c r="B4181" s="3">
        <v>-1.1517840432497899E-3</v>
      </c>
      <c r="C4181">
        <v>2.68960815689934</v>
      </c>
      <c r="D4181" s="3">
        <v>1.89346175656647E-2</v>
      </c>
      <c r="E4181" s="3">
        <v>1.8737349634084199E-2</v>
      </c>
      <c r="F4181" s="3">
        <v>1.8722527342633799E-2</v>
      </c>
      <c r="G4181">
        <v>-4227524</v>
      </c>
      <c r="H4181">
        <v>16854861</v>
      </c>
      <c r="K4181">
        <f t="shared" si="1535"/>
        <v>74.122272845905101</v>
      </c>
      <c r="L4181">
        <f t="shared" si="1536"/>
        <v>54.407384922476993</v>
      </c>
      <c r="M4181">
        <f t="shared" si="1530"/>
        <v>18.217918214050066</v>
      </c>
      <c r="N4181">
        <f t="shared" si="1537"/>
        <v>7.0561068880362607E-2</v>
      </c>
      <c r="O4181">
        <f t="shared" si="1538"/>
        <v>55.98108026129934</v>
      </c>
      <c r="P4181">
        <f t="shared" si="1539"/>
        <v>55.96187203474787</v>
      </c>
      <c r="Q4181">
        <f t="shared" si="1531"/>
        <v>-4.2086436794882331E-2</v>
      </c>
      <c r="R4181">
        <f t="shared" si="1540"/>
        <v>56.023166698094222</v>
      </c>
      <c r="S4181">
        <f t="shared" si="1532"/>
        <v>18.245975838579987</v>
      </c>
      <c r="T4181">
        <f t="shared" si="1533"/>
        <v>7.3773312449422752</v>
      </c>
      <c r="U4181">
        <f t="shared" si="1534"/>
        <v>0.48914786049115938</v>
      </c>
      <c r="V4181" s="6">
        <f t="shared" si="1542"/>
        <v>235051.99999969918</v>
      </c>
      <c r="W4181">
        <f t="shared" si="1523"/>
        <v>7.3761083949800774</v>
      </c>
      <c r="X4181">
        <f t="shared" si="1524"/>
        <v>18.284618893757802</v>
      </c>
      <c r="Y4181">
        <f t="shared" si="1543"/>
        <v>-5.4148380995963898E-2</v>
      </c>
      <c r="Z4181">
        <f t="shared" si="1544"/>
        <v>6.2711491372408973E-8</v>
      </c>
      <c r="AA4181">
        <f t="shared" si="1522"/>
        <v>-2.4487342712959189E-9</v>
      </c>
      <c r="AB4181">
        <f t="shared" si="1545"/>
        <v>1.0019453092967749</v>
      </c>
      <c r="AC4181">
        <f t="shared" si="1541"/>
        <v>2.2349849970595428</v>
      </c>
      <c r="AD4181">
        <f t="shared" si="1525"/>
        <v>1.7766754566896504E-11</v>
      </c>
      <c r="AE4181">
        <f t="shared" si="1526"/>
        <v>8.4808169947056731E-6</v>
      </c>
      <c r="AF4181">
        <f t="shared" si="1527"/>
        <v>2.0854579968634276E-7</v>
      </c>
      <c r="AG4181">
        <f t="shared" si="1528"/>
        <v>1.7766754566896504E-9</v>
      </c>
      <c r="AH4181">
        <f t="shared" si="1529"/>
        <v>2.0854579968634275E-3</v>
      </c>
    </row>
    <row r="4182" spans="1:34">
      <c r="A4182" s="4">
        <v>43290.10564814815</v>
      </c>
      <c r="B4182" s="3">
        <v>-1.1524143302267501E-3</v>
      </c>
      <c r="C4182">
        <v>2.6896688071556101</v>
      </c>
      <c r="D4182" s="3">
        <v>1.89305742152465E-2</v>
      </c>
      <c r="E4182" s="3">
        <v>1.8728834813791801E-2</v>
      </c>
      <c r="F4182" s="3">
        <v>1.8714273084551699E-2</v>
      </c>
      <c r="G4182">
        <v>-4227524</v>
      </c>
      <c r="H4182">
        <v>16854852</v>
      </c>
      <c r="K4182">
        <f t="shared" si="1535"/>
        <v>74.1624247304606</v>
      </c>
      <c r="L4182">
        <f t="shared" si="1536"/>
        <v>54.458386954158527</v>
      </c>
      <c r="M4182">
        <f t="shared" si="1530"/>
        <v>18.234995874431068</v>
      </c>
      <c r="N4182">
        <f t="shared" si="1537"/>
        <v>7.05794510294947E-2</v>
      </c>
      <c r="O4182">
        <f t="shared" si="1538"/>
        <v>55.968935851910267</v>
      </c>
      <c r="P4182">
        <f t="shared" si="1539"/>
        <v>55.936387682548094</v>
      </c>
      <c r="Q4182">
        <f t="shared" si="1531"/>
        <v>-2.935318891377392E-2</v>
      </c>
      <c r="R4182">
        <f t="shared" si="1540"/>
        <v>55.998289040824041</v>
      </c>
      <c r="S4182">
        <f t="shared" si="1532"/>
        <v>18.254564667040249</v>
      </c>
      <c r="T4182">
        <f t="shared" si="1533"/>
        <v>7.3792662080088105</v>
      </c>
      <c r="U4182">
        <f t="shared" si="1534"/>
        <v>0.48911675097823576</v>
      </c>
      <c r="V4182" s="6">
        <f t="shared" si="1542"/>
        <v>235113.00000012852</v>
      </c>
      <c r="W4182">
        <f t="shared" si="1523"/>
        <v>7.3763885706277383</v>
      </c>
      <c r="X4182">
        <f t="shared" si="1524"/>
        <v>18.280805610222075</v>
      </c>
      <c r="Y4182">
        <f t="shared" si="1543"/>
        <v>-2.7175127566737938E-2</v>
      </c>
      <c r="Z4182">
        <f t="shared" si="1544"/>
        <v>9.7202811651959767E-8</v>
      </c>
      <c r="AA4182">
        <f t="shared" si="1522"/>
        <v>-1.415637262648717E-7</v>
      </c>
      <c r="AB4182">
        <f t="shared" si="1545"/>
        <v>1.000252115126917</v>
      </c>
      <c r="AC4182">
        <f t="shared" si="1541"/>
        <v>2.2349383064007475</v>
      </c>
      <c r="AD4182">
        <f t="shared" si="1525"/>
        <v>2.0465541534256426E-9</v>
      </c>
      <c r="AE4182">
        <f t="shared" si="1526"/>
        <v>1.9452691158097518E-6</v>
      </c>
      <c r="AF4182">
        <f t="shared" si="1527"/>
        <v>1.0473083959264027E-4</v>
      </c>
      <c r="AG4182">
        <f t="shared" si="1528"/>
        <v>2.0465541534256426E-7</v>
      </c>
      <c r="AH4182">
        <f t="shared" si="1529"/>
        <v>1.0473083959264027</v>
      </c>
    </row>
    <row r="4183" spans="1:34">
      <c r="A4183" s="4">
        <v>43290.106342592589</v>
      </c>
      <c r="B4183" s="3">
        <v>-1.15359165873087E-3</v>
      </c>
      <c r="C4183">
        <v>2.6896450227413902</v>
      </c>
      <c r="D4183" s="3">
        <v>1.8931240178844701E-2</v>
      </c>
      <c r="E4183" s="3">
        <v>1.8733068439523801E-2</v>
      </c>
      <c r="F4183" s="3">
        <v>1.87085439386101E-2</v>
      </c>
      <c r="G4183">
        <v>-4227524</v>
      </c>
      <c r="H4183">
        <v>16854857</v>
      </c>
      <c r="K4183">
        <f t="shared" si="1535"/>
        <v>74.23742542047853</v>
      </c>
      <c r="L4183">
        <f t="shared" si="1536"/>
        <v>54.540918554375118</v>
      </c>
      <c r="M4183">
        <f t="shared" si="1530"/>
        <v>18.262630982146003</v>
      </c>
      <c r="N4183">
        <f t="shared" si="1537"/>
        <v>7.0572242343561659E-2</v>
      </c>
      <c r="O4183">
        <f t="shared" si="1538"/>
        <v>55.970936107574076</v>
      </c>
      <c r="P4183">
        <f t="shared" si="1539"/>
        <v>55.949058673306716</v>
      </c>
      <c r="Q4183">
        <f t="shared" si="1531"/>
        <v>-1.008575699155756E-2</v>
      </c>
      <c r="R4183">
        <f t="shared" si="1540"/>
        <v>55.981021864565633</v>
      </c>
      <c r="S4183">
        <f t="shared" si="1532"/>
        <v>18.269354820140375</v>
      </c>
      <c r="T4183">
        <f t="shared" si="1533"/>
        <v>7.3785073989632277</v>
      </c>
      <c r="U4183">
        <f t="shared" si="1534"/>
        <v>0.48912895078722374</v>
      </c>
      <c r="V4183" s="6">
        <f t="shared" si="1542"/>
        <v>235172.99999969546</v>
      </c>
      <c r="W4183">
        <f t="shared" si="1523"/>
        <v>7.3760996394910965</v>
      </c>
      <c r="X4183">
        <f t="shared" si="1524"/>
        <v>18.278090869927091</v>
      </c>
      <c r="Y4183">
        <f t="shared" si="1543"/>
        <v>-2.2156065165075251E-2</v>
      </c>
      <c r="Z4183">
        <f t="shared" si="1544"/>
        <v>-3.4778747989068076E-8</v>
      </c>
      <c r="AA4183">
        <f t="shared" ref="AA4183:AA4246" si="1546">AVERAGE(Z4180:Z4186)</f>
        <v>-1.8197904272970267E-7</v>
      </c>
      <c r="AB4183">
        <f t="shared" si="1545"/>
        <v>0.99993754889476061</v>
      </c>
      <c r="AC4183">
        <f t="shared" si="1541"/>
        <v>2.234956616463017</v>
      </c>
      <c r="AD4183">
        <f t="shared" si="1525"/>
        <v>3.2268230237358298E-9</v>
      </c>
      <c r="AE4183">
        <f t="shared" si="1526"/>
        <v>6.631961055799582E-4</v>
      </c>
      <c r="AF4183">
        <f t="shared" si="1527"/>
        <v>4.8435547777493767E-7</v>
      </c>
      <c r="AG4183">
        <f t="shared" si="1528"/>
        <v>3.22682302373583E-7</v>
      </c>
      <c r="AH4183">
        <f t="shared" si="1529"/>
        <v>4.843554777749377E-3</v>
      </c>
    </row>
    <row r="4184" spans="1:34">
      <c r="A4184" s="4">
        <v>43290.107037037036</v>
      </c>
      <c r="B4184" s="3">
        <v>-1.1541743768793799E-3</v>
      </c>
      <c r="C4184">
        <v>2.68965572572779</v>
      </c>
      <c r="D4184" s="3">
        <v>1.89407063757062E-2</v>
      </c>
      <c r="E4184" s="3">
        <v>1.8747493686751101E-2</v>
      </c>
      <c r="F4184">
        <v>1.8723599324202998E-2</v>
      </c>
      <c r="G4184">
        <v>-4227524</v>
      </c>
      <c r="H4184">
        <v>16854855</v>
      </c>
      <c r="K4184">
        <f t="shared" si="1535"/>
        <v>74.274546974124164</v>
      </c>
      <c r="L4184">
        <f t="shared" si="1536"/>
        <v>54.558249940679559</v>
      </c>
      <c r="M4184">
        <f t="shared" si="1530"/>
        <v>18.268434271142162</v>
      </c>
      <c r="N4184">
        <f t="shared" si="1537"/>
        <v>7.0575486252231784E-2</v>
      </c>
      <c r="O4184">
        <f t="shared" si="1538"/>
        <v>55.999368313085164</v>
      </c>
      <c r="P4184">
        <f t="shared" si="1539"/>
        <v>55.9922325828298</v>
      </c>
      <c r="Q4184">
        <f t="shared" si="1531"/>
        <v>-2.7029249589894278E-2</v>
      </c>
      <c r="R4184">
        <f t="shared" si="1540"/>
        <v>56.026397562675058</v>
      </c>
      <c r="S4184">
        <f t="shared" si="1532"/>
        <v>18.286453770868757</v>
      </c>
      <c r="T4184">
        <f t="shared" si="1533"/>
        <v>7.3788488630337676</v>
      </c>
      <c r="U4184">
        <f t="shared" si="1534"/>
        <v>0.48912346087317876</v>
      </c>
      <c r="V4184" s="6">
        <f t="shared" si="1542"/>
        <v>235232.99999989104</v>
      </c>
      <c r="W4184">
        <f t="shared" si="1523"/>
        <v>7.3757143979755764</v>
      </c>
      <c r="X4184">
        <f t="shared" si="1524"/>
        <v>18.279331227675399</v>
      </c>
      <c r="Y4184">
        <f t="shared" si="1543"/>
        <v>-1.6546439437140254E-2</v>
      </c>
      <c r="Z4184">
        <f t="shared" si="1544"/>
        <v>-3.5411088686113189E-7</v>
      </c>
      <c r="AA4184">
        <f t="shared" si="1546"/>
        <v>-9.9337988642568017E-8</v>
      </c>
      <c r="AB4184">
        <f t="shared" si="1545"/>
        <v>0.99958660703763613</v>
      </c>
      <c r="AC4184">
        <f t="shared" si="1541"/>
        <v>2.2349483769349949</v>
      </c>
      <c r="AD4184">
        <f t="shared" si="1525"/>
        <v>2.3586071559202573E-9</v>
      </c>
      <c r="AE4184">
        <f t="shared" si="1526"/>
        <v>-2.6037213546341721E-4</v>
      </c>
      <c r="AF4184">
        <f t="shared" si="1527"/>
        <v>-9.0176244124624604E-7</v>
      </c>
      <c r="AG4184">
        <f t="shared" si="1528"/>
        <v>2.3586071559202573E-7</v>
      </c>
      <c r="AH4184" t="str">
        <f t="shared" si="1529"/>
        <v>NaN</v>
      </c>
    </row>
    <row r="4185" spans="1:34">
      <c r="A4185" s="4">
        <v>43290.107731481483</v>
      </c>
      <c r="B4185" s="3">
        <v>-1.15536359759062E-3</v>
      </c>
      <c r="C4185">
        <v>2.68951183002173</v>
      </c>
      <c r="D4185" s="3">
        <v>1.8942954002850499E-2</v>
      </c>
      <c r="E4185" s="3">
        <v>1.8747208273780399E-2</v>
      </c>
      <c r="F4185" s="3">
        <v>1.8721026568437101E-2</v>
      </c>
      <c r="G4185">
        <v>-4227524</v>
      </c>
      <c r="H4185">
        <v>16854852</v>
      </c>
      <c r="K4185">
        <f t="shared" si="1535"/>
        <v>74.350305246870036</v>
      </c>
      <c r="L4185">
        <f t="shared" si="1536"/>
        <v>54.637390077464786</v>
      </c>
      <c r="M4185">
        <f t="shared" si="1530"/>
        <v>18.29493377192604</v>
      </c>
      <c r="N4185">
        <f t="shared" si="1537"/>
        <v>7.0531873702327899E-2</v>
      </c>
      <c r="O4185">
        <f t="shared" si="1538"/>
        <v>56.006119175951639</v>
      </c>
      <c r="P4185">
        <f t="shared" si="1539"/>
        <v>55.991378358733698</v>
      </c>
      <c r="Q4185">
        <f t="shared" si="1531"/>
        <v>-1.2524311729968929E-2</v>
      </c>
      <c r="R4185">
        <f t="shared" si="1540"/>
        <v>56.018643487681608</v>
      </c>
      <c r="S4185">
        <f t="shared" si="1532"/>
        <v>18.303283313079351</v>
      </c>
      <c r="T4185">
        <f t="shared" si="1533"/>
        <v>7.3742580683070429</v>
      </c>
      <c r="U4185">
        <f t="shared" si="1534"/>
        <v>0.4891972697175701</v>
      </c>
      <c r="V4185" s="6">
        <f t="shared" si="1542"/>
        <v>235293.00000008661</v>
      </c>
      <c r="W4185">
        <f t="shared" ref="W4185:W4248" si="1547">AVERAGE(T4179:T4191)</f>
        <v>7.3751219432206394</v>
      </c>
      <c r="X4185">
        <f t="shared" ref="X4185:X4248" si="1548">AVERAGE(S4179:S4191)</f>
        <v>18.283537030861392</v>
      </c>
      <c r="Y4185">
        <f t="shared" si="1543"/>
        <v>-2.5567541351792993E-2</v>
      </c>
      <c r="Z4185">
        <f t="shared" si="1544"/>
        <v>-6.6079621197511016E-7</v>
      </c>
      <c r="AA4185">
        <f t="shared" si="1546"/>
        <v>-1.1552352595540457E-7</v>
      </c>
      <c r="AB4185">
        <f t="shared" si="1545"/>
        <v>1.0001507595929511</v>
      </c>
      <c r="AC4185">
        <f t="shared" si="1541"/>
        <v>2.2350591528117509</v>
      </c>
      <c r="AD4185">
        <f t="shared" ref="AD4185:AD4248" si="1549">AA4185*AC4185*$D$7*2.54*1.024*9.81/2/Y4185/10000*0.14503773773</f>
        <v>1.7752020784407743E-9</v>
      </c>
      <c r="AE4185">
        <f t="shared" si="1526"/>
        <v>-3.2937596194481126E-4</v>
      </c>
      <c r="AF4185">
        <f t="shared" si="1527"/>
        <v>-5.365212562013861E-7</v>
      </c>
      <c r="AG4185">
        <f t="shared" si="1528"/>
        <v>1.7752020784407744E-7</v>
      </c>
      <c r="AH4185" t="str">
        <f t="shared" si="1529"/>
        <v>NaN</v>
      </c>
    </row>
    <row r="4186" spans="1:34">
      <c r="A4186" s="4">
        <v>43290.108425925922</v>
      </c>
      <c r="B4186" s="3">
        <v>-1.1534013834170801E-3</v>
      </c>
      <c r="C4186">
        <v>2.68940717859914</v>
      </c>
      <c r="D4186" s="3">
        <v>1.8942846972986399E-2</v>
      </c>
      <c r="E4186" s="3">
        <v>1.8745210382985499E-2</v>
      </c>
      <c r="F4186" s="3">
        <v>1.8729090252018101E-2</v>
      </c>
      <c r="G4186">
        <v>-4227524</v>
      </c>
      <c r="H4186">
        <v>16854844</v>
      </c>
      <c r="K4186">
        <f t="shared" si="1535"/>
        <v>74.225304096839736</v>
      </c>
      <c r="L4186">
        <f t="shared" si="1536"/>
        <v>54.501789288755703</v>
      </c>
      <c r="M4186">
        <f t="shared" si="1530"/>
        <v>18.249528831365442</v>
      </c>
      <c r="N4186">
        <f t="shared" si="1537"/>
        <v>7.0500155484215718E-2</v>
      </c>
      <c r="O4186">
        <f t="shared" si="1538"/>
        <v>56.005797706291069</v>
      </c>
      <c r="P4186">
        <f t="shared" si="1539"/>
        <v>55.985398790061019</v>
      </c>
      <c r="Q4186">
        <f t="shared" si="1531"/>
        <v>-3.714906273551577E-2</v>
      </c>
      <c r="R4186">
        <f t="shared" si="1540"/>
        <v>56.042946769026585</v>
      </c>
      <c r="S4186">
        <f t="shared" si="1532"/>
        <v>18.27429487318912</v>
      </c>
      <c r="T4186">
        <f t="shared" si="1533"/>
        <v>7.3709193085057594</v>
      </c>
      <c r="U4186">
        <f t="shared" si="1534"/>
        <v>0.48925094887712783</v>
      </c>
      <c r="V4186" s="6">
        <f t="shared" si="1542"/>
        <v>235352.99999965355</v>
      </c>
      <c r="W4186">
        <f t="shared" si="1547"/>
        <v>7.3742697422923502</v>
      </c>
      <c r="X4186">
        <f t="shared" si="1548"/>
        <v>18.285692638837791</v>
      </c>
      <c r="Y4186">
        <f t="shared" si="1543"/>
        <v>-1.0250610481167636E-2</v>
      </c>
      <c r="Z4186">
        <f t="shared" si="1544"/>
        <v>-1.9754119786852848E-7</v>
      </c>
      <c r="AA4186">
        <f t="shared" si="1546"/>
        <v>-1.8722366425026852E-7</v>
      </c>
      <c r="AB4186">
        <f t="shared" si="1545"/>
        <v>0.99919175440542418</v>
      </c>
      <c r="AC4186">
        <f t="shared" si="1541"/>
        <v>2.2351397170857559</v>
      </c>
      <c r="AD4186">
        <f t="shared" si="1549"/>
        <v>7.1761745393638894E-9</v>
      </c>
      <c r="AE4186">
        <f t="shared" ref="AE4186:AE4249" si="1550">(W4187-W4185)/(X4187-X4185)*0.14503773773/100</f>
        <v>-2.4608361641715421E-4</v>
      </c>
      <c r="AF4186">
        <f t="shared" ref="AF4186:AF4249" si="1551">AD4186/AE4186/(1.024*9.81)</f>
        <v>-2.9029618506119681E-6</v>
      </c>
      <c r="AG4186">
        <f t="shared" ref="AG4186:AG4249" si="1552">IF(AD4186&gt;0,AD4186*100,"NaN")</f>
        <v>7.176174539363889E-7</v>
      </c>
      <c r="AH4186" t="str">
        <f t="shared" ref="AH4186:AH4249" si="1553">IF(AF4186&gt;0,AF4186*100*100,"NaN")</f>
        <v>NaN</v>
      </c>
    </row>
    <row r="4187" spans="1:34">
      <c r="A4187" s="4">
        <v>43290.109131944446</v>
      </c>
      <c r="B4187" s="3">
        <v>-1.1588836908958901E-3</v>
      </c>
      <c r="C4187">
        <v>2.6894369091169201</v>
      </c>
      <c r="D4187" s="3">
        <v>1.89406588068778E-2</v>
      </c>
      <c r="E4187" s="3">
        <v>1.8741012433874899E-2</v>
      </c>
      <c r="F4187" s="3">
        <v>1.8708305720483601E-2</v>
      </c>
      <c r="G4187">
        <v>-4227524</v>
      </c>
      <c r="H4187">
        <v>16854839</v>
      </c>
      <c r="K4187">
        <f t="shared" si="1535"/>
        <v>74.574549734197817</v>
      </c>
      <c r="L4187">
        <f t="shared" si="1536"/>
        <v>54.878356003653636</v>
      </c>
      <c r="M4187">
        <f t="shared" si="1530"/>
        <v>18.375619464538104</v>
      </c>
      <c r="N4187">
        <f t="shared" si="1537"/>
        <v>7.0509166341633608E-2</v>
      </c>
      <c r="O4187">
        <f t="shared" si="1538"/>
        <v>55.999225437680735</v>
      </c>
      <c r="P4187">
        <f t="shared" si="1539"/>
        <v>55.972834577314593</v>
      </c>
      <c r="Q4187">
        <f t="shared" si="1531"/>
        <v>1.892154302198179E-2</v>
      </c>
      <c r="R4187">
        <f t="shared" si="1540"/>
        <v>55.980303894658753</v>
      </c>
      <c r="S4187">
        <f t="shared" si="1532"/>
        <v>18.363005102523449</v>
      </c>
      <c r="T4187">
        <f t="shared" si="1533"/>
        <v>7.3718678198129073</v>
      </c>
      <c r="U4187">
        <f t="shared" si="1534"/>
        <v>0.48923569911589027</v>
      </c>
      <c r="V4187" s="6">
        <f t="shared" si="1542"/>
        <v>235414.00000008289</v>
      </c>
      <c r="W4187">
        <f t="shared" si="1547"/>
        <v>7.3734817482833002</v>
      </c>
      <c r="X4187">
        <f t="shared" si="1548"/>
        <v>18.293204076827777</v>
      </c>
      <c r="Y4187">
        <f t="shared" si="1543"/>
        <v>-3.8022441804888749E-3</v>
      </c>
      <c r="Z4187">
        <f t="shared" si="1544"/>
        <v>3.9194682117149381E-7</v>
      </c>
      <c r="AA4187">
        <f t="shared" si="1546"/>
        <v>-1.9987048161386701E-7</v>
      </c>
      <c r="AB4187">
        <f t="shared" si="1545"/>
        <v>0.99879733540719073</v>
      </c>
      <c r="AC4187">
        <f t="shared" si="1541"/>
        <v>2.2351168295079145</v>
      </c>
      <c r="AD4187">
        <f t="shared" si="1549"/>
        <v>2.0653144856217169E-8</v>
      </c>
      <c r="AE4187">
        <f t="shared" si="1550"/>
        <v>-3.1713189438779501E-4</v>
      </c>
      <c r="AF4187">
        <f t="shared" si="1551"/>
        <v>-6.4830191619462366E-6</v>
      </c>
      <c r="AG4187">
        <f t="shared" si="1552"/>
        <v>2.065314485621717E-6</v>
      </c>
      <c r="AH4187" t="str">
        <f t="shared" si="1553"/>
        <v>NaN</v>
      </c>
    </row>
    <row r="4188" spans="1:34">
      <c r="A4188" s="4">
        <v>43290.109826388885</v>
      </c>
      <c r="B4188" s="3">
        <v>-1.15488790930613E-3</v>
      </c>
      <c r="C4188">
        <v>2.6895558311880499</v>
      </c>
      <c r="D4188" s="3">
        <v>1.8933725650131201E-2</v>
      </c>
      <c r="E4188" s="3">
        <v>1.8735553910810301E-2</v>
      </c>
      <c r="F4188">
        <v>1.8705411370247001E-2</v>
      </c>
      <c r="G4188">
        <v>-4227524</v>
      </c>
      <c r="H4188">
        <v>16854842</v>
      </c>
      <c r="K4188">
        <f t="shared" si="1535"/>
        <v>74.320001937772076</v>
      </c>
      <c r="L4188">
        <f t="shared" si="1536"/>
        <v>54.627612804272118</v>
      </c>
      <c r="M4188">
        <f t="shared" si="1530"/>
        <v>18.291659922913922</v>
      </c>
      <c r="N4188">
        <f t="shared" si="1537"/>
        <v>7.0545209771307987E-2</v>
      </c>
      <c r="O4188">
        <f t="shared" si="1538"/>
        <v>55.978401347463297</v>
      </c>
      <c r="P4188">
        <f t="shared" si="1539"/>
        <v>55.956497541476857</v>
      </c>
      <c r="Q4188">
        <f t="shared" si="1531"/>
        <v>6.8207871720673552E-3</v>
      </c>
      <c r="R4188">
        <f t="shared" si="1540"/>
        <v>55.97158056029123</v>
      </c>
      <c r="S4188">
        <f t="shared" si="1532"/>
        <v>18.287112731465879</v>
      </c>
      <c r="T4188">
        <f t="shared" si="1533"/>
        <v>7.3756618650417884</v>
      </c>
      <c r="U4188">
        <f t="shared" si="1534"/>
        <v>0.489174700070936</v>
      </c>
      <c r="V4188" s="6">
        <f t="shared" si="1542"/>
        <v>235473.99999964982</v>
      </c>
      <c r="W4188">
        <f t="shared" si="1547"/>
        <v>7.3727346132228728</v>
      </c>
      <c r="X4188">
        <f t="shared" si="1548"/>
        <v>18.292713428966465</v>
      </c>
      <c r="Y4188">
        <f t="shared" si="1543"/>
        <v>2.4898130533538656E-3</v>
      </c>
      <c r="Z4188">
        <f t="shared" si="1544"/>
        <v>-5.0587269817447156E-8</v>
      </c>
      <c r="AA4188">
        <f t="shared" si="1546"/>
        <v>-1.7683520723166864E-7</v>
      </c>
      <c r="AB4188">
        <f t="shared" si="1545"/>
        <v>0.99839793764159268</v>
      </c>
      <c r="AC4188">
        <f t="shared" si="1541"/>
        <v>2.2350252791965417</v>
      </c>
      <c r="AD4188">
        <f t="shared" si="1549"/>
        <v>-2.7903696728841634E-8</v>
      </c>
      <c r="AE4188">
        <f t="shared" si="1550"/>
        <v>-3.836703520046769E-3</v>
      </c>
      <c r="AF4188">
        <f t="shared" si="1551"/>
        <v>7.2399328572856085E-7</v>
      </c>
      <c r="AG4188" t="str">
        <f t="shared" si="1552"/>
        <v>NaN</v>
      </c>
      <c r="AH4188">
        <f t="shared" si="1553"/>
        <v>7.2399328572856081E-3</v>
      </c>
    </row>
    <row r="4189" spans="1:34">
      <c r="A4189" s="4">
        <v>43290.110520833332</v>
      </c>
      <c r="B4189" s="3">
        <v>-1.1546500651638801E-3</v>
      </c>
      <c r="C4189">
        <v>2.6894178815855398</v>
      </c>
      <c r="D4189">
        <v>1.8940896651020001E-2</v>
      </c>
      <c r="E4189">
        <v>1.8749491577546001E-2</v>
      </c>
      <c r="F4189" s="3">
        <v>1.8720883637561199E-2</v>
      </c>
      <c r="G4189">
        <v>-4227524</v>
      </c>
      <c r="H4189">
        <v>16854841</v>
      </c>
      <c r="K4189">
        <f t="shared" si="1535"/>
        <v>74.304850283222777</v>
      </c>
      <c r="L4189">
        <f t="shared" si="1536"/>
        <v>54.592122995153069</v>
      </c>
      <c r="M4189">
        <f t="shared" si="1530"/>
        <v>18.279776417744827</v>
      </c>
      <c r="N4189">
        <f t="shared" si="1537"/>
        <v>7.0503399392885843E-2</v>
      </c>
      <c r="O4189">
        <f t="shared" si="1538"/>
        <v>55.999939814703481</v>
      </c>
      <c r="P4189">
        <f t="shared" si="1539"/>
        <v>55.998212151502479</v>
      </c>
      <c r="Q4189">
        <f t="shared" si="1531"/>
        <v>-1.8272891033987548E-2</v>
      </c>
      <c r="R4189">
        <f t="shared" si="1540"/>
        <v>56.018212705737469</v>
      </c>
      <c r="S4189">
        <f t="shared" si="1532"/>
        <v>18.29195834510082</v>
      </c>
      <c r="T4189">
        <f t="shared" si="1533"/>
        <v>7.3712607725762993</v>
      </c>
      <c r="U4189">
        <f t="shared" si="1534"/>
        <v>0.48924545896308286</v>
      </c>
      <c r="V4189" s="6">
        <f t="shared" si="1542"/>
        <v>235533.9999998454</v>
      </c>
      <c r="W4189">
        <f t="shared" si="1547"/>
        <v>7.3717890204120318</v>
      </c>
      <c r="X4189">
        <f t="shared" si="1548"/>
        <v>18.293843973603117</v>
      </c>
      <c r="Y4189">
        <f t="shared" si="1543"/>
        <v>-8.461443637093188E-3</v>
      </c>
      <c r="Z4189">
        <f t="shared" si="1544"/>
        <v>-4.0469815641208777E-7</v>
      </c>
      <c r="AA4189">
        <f t="shared" si="1546"/>
        <v>-1.0035331734549629E-7</v>
      </c>
      <c r="AB4189">
        <f t="shared" si="1545"/>
        <v>0.9990814235664025</v>
      </c>
      <c r="AC4189">
        <f t="shared" si="1541"/>
        <v>2.2351314775577338</v>
      </c>
      <c r="AD4189">
        <f t="shared" si="1549"/>
        <v>4.6598039980846257E-9</v>
      </c>
      <c r="AE4189">
        <f t="shared" si="1550"/>
        <v>-2.566257590374463E-4</v>
      </c>
      <c r="AF4189">
        <f t="shared" si="1551"/>
        <v>-1.8075837929232821E-6</v>
      </c>
      <c r="AG4189">
        <f t="shared" si="1552"/>
        <v>4.6598039980846257E-7</v>
      </c>
      <c r="AH4189" t="str">
        <f t="shared" si="1553"/>
        <v>NaN</v>
      </c>
    </row>
    <row r="4190" spans="1:34">
      <c r="A4190" s="4">
        <v>43290.111215277779</v>
      </c>
      <c r="B4190" s="3">
        <v>-1.1561246988458201E-3</v>
      </c>
      <c r="C4190">
        <v>2.6894036109370099</v>
      </c>
      <c r="D4190" s="3">
        <v>1.8941098818540902E-2</v>
      </c>
      <c r="E4190" s="3">
        <v>1.87467325854959E-2</v>
      </c>
      <c r="F4190" s="3">
        <v>1.8719644903303599E-2</v>
      </c>
      <c r="G4190">
        <v>-4227524</v>
      </c>
      <c r="H4190">
        <v>16854842</v>
      </c>
      <c r="K4190">
        <f t="shared" si="1535"/>
        <v>74.398790541427815</v>
      </c>
      <c r="L4190">
        <f t="shared" si="1536"/>
        <v>54.687691558265868</v>
      </c>
      <c r="M4190">
        <f t="shared" si="1530"/>
        <v>18.311776857925956</v>
      </c>
      <c r="N4190">
        <f t="shared" si="1537"/>
        <v>7.0499074181326615E-2</v>
      </c>
      <c r="O4190">
        <f t="shared" si="1538"/>
        <v>56.000547035172907</v>
      </c>
      <c r="P4190">
        <f t="shared" si="1539"/>
        <v>55.989954651906878</v>
      </c>
      <c r="Q4190">
        <f t="shared" si="1531"/>
        <v>-1.3932227049359369E-2</v>
      </c>
      <c r="R4190">
        <f t="shared" si="1540"/>
        <v>56.014479262222267</v>
      </c>
      <c r="S4190">
        <f t="shared" si="1532"/>
        <v>18.321065009292195</v>
      </c>
      <c r="T4190">
        <f t="shared" si="1533"/>
        <v>7.3708054871490134</v>
      </c>
      <c r="U4190">
        <f t="shared" si="1534"/>
        <v>0.48925277884847462</v>
      </c>
      <c r="V4190" s="6">
        <f t="shared" si="1542"/>
        <v>235594.00000004098</v>
      </c>
      <c r="W4190">
        <f t="shared" si="1547"/>
        <v>7.3707996501562398</v>
      </c>
      <c r="X4190">
        <f t="shared" si="1548"/>
        <v>18.303649301765368</v>
      </c>
      <c r="Y4190">
        <f t="shared" si="1543"/>
        <v>-9.0281952017221556E-3</v>
      </c>
      <c r="Z4190">
        <f t="shared" si="1544"/>
        <v>-1.2330646953425742E-7</v>
      </c>
      <c r="AA4190">
        <f t="shared" si="1546"/>
        <v>-8.2435748378102468E-8</v>
      </c>
      <c r="AB4190">
        <f t="shared" si="1545"/>
        <v>0.99911862041870869</v>
      </c>
      <c r="AC4190">
        <f t="shared" si="1541"/>
        <v>2.2351424635950945</v>
      </c>
      <c r="AD4190">
        <f t="shared" si="1549"/>
        <v>3.5875433801562138E-9</v>
      </c>
      <c r="AE4190">
        <f t="shared" si="1550"/>
        <v>-3.6557057359083408E-4</v>
      </c>
      <c r="AF4190">
        <f t="shared" si="1551"/>
        <v>-9.7691542517976862E-7</v>
      </c>
      <c r="AG4190">
        <f t="shared" si="1552"/>
        <v>3.5875433801562137E-7</v>
      </c>
      <c r="AH4190" t="str">
        <f t="shared" si="1553"/>
        <v>NaN</v>
      </c>
    </row>
    <row r="4191" spans="1:34">
      <c r="A4191" s="4">
        <v>43290.111909722225</v>
      </c>
      <c r="B4191" s="3">
        <v>-1.1547927716492299E-3</v>
      </c>
      <c r="C4191">
        <v>2.6893715019778002</v>
      </c>
      <c r="D4191" s="3">
        <v>1.89417172133108E-2</v>
      </c>
      <c r="E4191" s="3">
        <v>1.87452936284353E-2</v>
      </c>
      <c r="F4191" s="3">
        <v>1.87139395791746E-2</v>
      </c>
      <c r="G4191">
        <v>-4227524</v>
      </c>
      <c r="H4191">
        <v>16854841</v>
      </c>
      <c r="K4191">
        <f t="shared" si="1535"/>
        <v>74.313941275952345</v>
      </c>
      <c r="L4191">
        <f t="shared" si="1536"/>
        <v>54.610341889433201</v>
      </c>
      <c r="M4191">
        <f t="shared" si="1530"/>
        <v>18.285876882349381</v>
      </c>
      <c r="N4191">
        <f t="shared" si="1537"/>
        <v>7.0489342455313117E-2</v>
      </c>
      <c r="O4191">
        <f t="shared" si="1538"/>
        <v>56.002404415432579</v>
      </c>
      <c r="P4191">
        <f t="shared" si="1539"/>
        <v>55.985647938755754</v>
      </c>
      <c r="Q4191">
        <f t="shared" si="1531"/>
        <v>5.1205324781804507E-3</v>
      </c>
      <c r="R4191">
        <f t="shared" si="1540"/>
        <v>55.997283882954399</v>
      </c>
      <c r="S4191">
        <f t="shared" si="1532"/>
        <v>18.282463194030594</v>
      </c>
      <c r="T4191">
        <f t="shared" si="1533"/>
        <v>7.369781094937065</v>
      </c>
      <c r="U4191">
        <f t="shared" si="1534"/>
        <v>0.4892692485906146</v>
      </c>
      <c r="V4191" s="6">
        <f t="shared" si="1542"/>
        <v>235654.00000023656</v>
      </c>
      <c r="W4191">
        <f t="shared" si="1547"/>
        <v>7.3695388597417697</v>
      </c>
      <c r="X4191">
        <f t="shared" si="1548"/>
        <v>18.302771339116653</v>
      </c>
      <c r="Y4191">
        <f t="shared" si="1543"/>
        <v>-3.1863113705341561E-3</v>
      </c>
      <c r="Z4191">
        <f t="shared" si="1544"/>
        <v>-1.9286396618574337E-7</v>
      </c>
      <c r="AA4191">
        <f t="shared" si="1546"/>
        <v>-1.5378500116734084E-7</v>
      </c>
      <c r="AB4191">
        <f t="shared" si="1545"/>
        <v>0.99875209650477048</v>
      </c>
      <c r="AC4191">
        <f t="shared" si="1541"/>
        <v>2.2351671821791688</v>
      </c>
      <c r="AD4191">
        <f t="shared" si="1549"/>
        <v>1.896326379834418E-8</v>
      </c>
      <c r="AE4191">
        <f t="shared" si="1550"/>
        <v>1.0269103556669057E-3</v>
      </c>
      <c r="AF4191">
        <f t="shared" si="1551"/>
        <v>1.8382796905847628E-6</v>
      </c>
      <c r="AG4191">
        <f t="shared" si="1552"/>
        <v>1.8963263798344181E-6</v>
      </c>
      <c r="AH4191">
        <f t="shared" si="1553"/>
        <v>1.8382796905847626E-2</v>
      </c>
    </row>
    <row r="4192" spans="1:34">
      <c r="A4192" s="4">
        <v>43290.112604166665</v>
      </c>
      <c r="B4192" s="3">
        <v>-1.1553992742119601E-3</v>
      </c>
      <c r="C4192">
        <v>2.6893310684736198</v>
      </c>
      <c r="D4192" s="3">
        <v>1.8940420962735498E-2</v>
      </c>
      <c r="E4192" s="3">
        <v>1.8742867618184399E-2</v>
      </c>
      <c r="F4192" s="3">
        <v>1.8714594679022398E-2</v>
      </c>
      <c r="G4192">
        <v>-4227524</v>
      </c>
      <c r="H4192">
        <v>16854843</v>
      </c>
      <c r="K4192">
        <f t="shared" si="1535"/>
        <v>74.352577995052599</v>
      </c>
      <c r="L4192">
        <f t="shared" si="1536"/>
        <v>54.648117485745658</v>
      </c>
      <c r="M4192">
        <f t="shared" si="1530"/>
        <v>18.298525766780934</v>
      </c>
      <c r="N4192">
        <f t="shared" si="1537"/>
        <v>7.0477087689224963E-2</v>
      </c>
      <c r="O4192">
        <f t="shared" si="1538"/>
        <v>55.998511060657684</v>
      </c>
      <c r="P4192">
        <f t="shared" si="1539"/>
        <v>55.978387033939079</v>
      </c>
      <c r="Q4192">
        <f t="shared" si="1531"/>
        <v>-7.472395404235499E-4</v>
      </c>
      <c r="R4192">
        <f t="shared" si="1540"/>
        <v>55.999258300198107</v>
      </c>
      <c r="S4192">
        <f t="shared" si="1532"/>
        <v>18.29902392647455</v>
      </c>
      <c r="T4192">
        <f t="shared" si="1533"/>
        <v>7.3684911195593648</v>
      </c>
      <c r="U4192">
        <f t="shared" si="1534"/>
        <v>0.48928998826589742</v>
      </c>
      <c r="V4192" s="6">
        <f t="shared" si="1542"/>
        <v>235713.99999980349</v>
      </c>
      <c r="W4192">
        <f t="shared" si="1547"/>
        <v>7.3688384206226187</v>
      </c>
      <c r="X4192">
        <f t="shared" si="1548"/>
        <v>18.300879320012278</v>
      </c>
      <c r="Y4192">
        <f t="shared" si="1543"/>
        <v>4.3091188580698754E-3</v>
      </c>
      <c r="Z4192">
        <f t="shared" si="1544"/>
        <v>-1.2542298277190373E-7</v>
      </c>
      <c r="AA4192">
        <f t="shared" si="1546"/>
        <v>-1.7004519491187284E-7</v>
      </c>
      <c r="AB4192">
        <f t="shared" si="1545"/>
        <v>0.9982850141040569</v>
      </c>
      <c r="AC4192">
        <f t="shared" si="1541"/>
        <v>2.2351983092850323</v>
      </c>
      <c r="AD4192">
        <f t="shared" si="1549"/>
        <v>-1.550491031685072E-8</v>
      </c>
      <c r="AE4192">
        <f t="shared" si="1550"/>
        <v>2.5344562735199358E-4</v>
      </c>
      <c r="AF4192">
        <f t="shared" si="1551"/>
        <v>-6.0899747460132033E-6</v>
      </c>
      <c r="AG4192" t="str">
        <f t="shared" si="1552"/>
        <v>NaN</v>
      </c>
      <c r="AH4192" t="str">
        <f t="shared" si="1553"/>
        <v>NaN</v>
      </c>
    </row>
    <row r="4193" spans="1:34">
      <c r="A4193" s="4">
        <v>43290.113310185188</v>
      </c>
      <c r="B4193" s="3">
        <v>-1.1572187819001601E-3</v>
      </c>
      <c r="C4193">
        <v>2.6893239331493501</v>
      </c>
      <c r="D4193" s="3">
        <v>1.8940183118593301E-2</v>
      </c>
      <c r="E4193" s="3">
        <v>1.87447228024939E-2</v>
      </c>
      <c r="F4193" s="3">
        <v>1.8711271536158199E-2</v>
      </c>
      <c r="G4193">
        <v>-4227524</v>
      </c>
      <c r="H4193">
        <v>16854845</v>
      </c>
      <c r="K4193">
        <f t="shared" si="1535"/>
        <v>74.46848815235397</v>
      </c>
      <c r="L4193">
        <f t="shared" si="1536"/>
        <v>54.768395884097743</v>
      </c>
      <c r="M4193">
        <f t="shared" si="1530"/>
        <v>18.338800116066739</v>
      </c>
      <c r="N4193">
        <f t="shared" si="1537"/>
        <v>7.0474925083443926E-2</v>
      </c>
      <c r="O4193">
        <f t="shared" si="1538"/>
        <v>55.997796683634945</v>
      </c>
      <c r="P4193">
        <f t="shared" si="1539"/>
        <v>55.983939490563557</v>
      </c>
      <c r="Q4193">
        <f t="shared" si="1531"/>
        <v>8.5540636364527245E-3</v>
      </c>
      <c r="R4193">
        <f t="shared" si="1540"/>
        <v>55.989242619998493</v>
      </c>
      <c r="S4193">
        <f t="shared" si="1532"/>
        <v>18.333097406975771</v>
      </c>
      <c r="T4193">
        <f t="shared" si="1533"/>
        <v>7.3682634768455717</v>
      </c>
      <c r="U4193">
        <f t="shared" si="1534"/>
        <v>0.48929364820859556</v>
      </c>
      <c r="V4193" s="6">
        <f t="shared" si="1542"/>
        <v>235775.00000023283</v>
      </c>
      <c r="W4193">
        <f t="shared" si="1547"/>
        <v>7.3683831351951836</v>
      </c>
      <c r="X4193">
        <f t="shared" si="1548"/>
        <v>18.296157546824112</v>
      </c>
      <c r="Y4193">
        <f t="shared" si="1543"/>
        <v>-9.5153247356639294E-3</v>
      </c>
      <c r="Z4193">
        <f t="shared" si="1544"/>
        <v>-7.2118215096771592E-8</v>
      </c>
      <c r="AA4193">
        <f t="shared" si="1546"/>
        <v>-1.6598014674792073E-7</v>
      </c>
      <c r="AB4193">
        <f t="shared" si="1545"/>
        <v>0.99915044756401006</v>
      </c>
      <c r="AC4193">
        <f t="shared" si="1541"/>
        <v>2.2352038023037162</v>
      </c>
      <c r="AD4193">
        <f t="shared" si="1549"/>
        <v>6.8537295777243656E-9</v>
      </c>
      <c r="AE4193">
        <f t="shared" si="1550"/>
        <v>8.0619226010004882E-5</v>
      </c>
      <c r="AF4193">
        <f t="shared" si="1551"/>
        <v>8.4629032594645687E-6</v>
      </c>
      <c r="AG4193">
        <f t="shared" si="1552"/>
        <v>6.8537295777243654E-7</v>
      </c>
      <c r="AH4193">
        <f t="shared" si="1553"/>
        <v>8.4629032594645687E-2</v>
      </c>
    </row>
    <row r="4194" spans="1:34">
      <c r="A4194" s="4">
        <v>43290.114004629628</v>
      </c>
      <c r="B4194" s="3">
        <v>-1.1517364744213401E-3</v>
      </c>
      <c r="C4194">
        <v>2.68930371639726</v>
      </c>
      <c r="D4194" s="3">
        <v>1.8940040412107902E-2</v>
      </c>
      <c r="E4194" s="3">
        <v>1.8746304466039899E-2</v>
      </c>
      <c r="F4194" s="3">
        <v>1.8726029149092899E-2</v>
      </c>
      <c r="G4194">
        <v>-4227524</v>
      </c>
      <c r="H4194">
        <v>16854843</v>
      </c>
      <c r="K4194">
        <f t="shared" si="1535"/>
        <v>74.11924251499525</v>
      </c>
      <c r="L4194">
        <f t="shared" si="1536"/>
        <v>54.399751498846967</v>
      </c>
      <c r="M4194">
        <f t="shared" si="1530"/>
        <v>18.215362217514244</v>
      </c>
      <c r="N4194">
        <f t="shared" si="1537"/>
        <v>7.0468797700399849E-2</v>
      </c>
      <c r="O4194">
        <f t="shared" si="1538"/>
        <v>55.997368057421063</v>
      </c>
      <c r="P4194">
        <f t="shared" si="1539"/>
        <v>55.988673315762874</v>
      </c>
      <c r="Q4194">
        <f t="shared" si="1531"/>
        <v>-3.6352798303020961E-2</v>
      </c>
      <c r="R4194">
        <f t="shared" si="1540"/>
        <v>56.033720855724084</v>
      </c>
      <c r="S4194">
        <f t="shared" si="1532"/>
        <v>18.239597416382924</v>
      </c>
      <c r="T4194">
        <f t="shared" si="1533"/>
        <v>7.3676184891567207</v>
      </c>
      <c r="U4194">
        <f t="shared" si="1534"/>
        <v>0.48930401804623697</v>
      </c>
      <c r="V4194" s="6">
        <f t="shared" si="1542"/>
        <v>235834.99999979977</v>
      </c>
      <c r="W4194">
        <f t="shared" si="1547"/>
        <v>7.3680562636062472</v>
      </c>
      <c r="X4194">
        <f t="shared" si="1548"/>
        <v>18.28680795145435</v>
      </c>
      <c r="Y4194">
        <f t="shared" si="1543"/>
        <v>-2.7857300123803459E-2</v>
      </c>
      <c r="Z4194">
        <f t="shared" si="1544"/>
        <v>-1.0749794835317491E-7</v>
      </c>
      <c r="AA4194">
        <f t="shared" si="1546"/>
        <v>-1.5418814673030837E-7</v>
      </c>
      <c r="AB4194">
        <f t="shared" si="1545"/>
        <v>1.0002952479574636</v>
      </c>
      <c r="AC4194">
        <f t="shared" si="1541"/>
        <v>2.2352193658566484</v>
      </c>
      <c r="AD4194">
        <f t="shared" si="1549"/>
        <v>2.1747504239480739E-9</v>
      </c>
      <c r="AE4194">
        <f t="shared" si="1550"/>
        <v>1.7399366105644339E-4</v>
      </c>
      <c r="AF4194">
        <f t="shared" si="1551"/>
        <v>1.2442482363226128E-6</v>
      </c>
      <c r="AG4194">
        <f t="shared" si="1552"/>
        <v>2.1747504239480738E-7</v>
      </c>
      <c r="AH4194">
        <f t="shared" si="1553"/>
        <v>1.2442482363226127E-2</v>
      </c>
    </row>
    <row r="4195" spans="1:34">
      <c r="A4195" s="4">
        <v>43290.114699074074</v>
      </c>
      <c r="B4195">
        <v>-1.152652174369E-3</v>
      </c>
      <c r="C4195">
        <v>2.6892834996451702</v>
      </c>
      <c r="D4195" s="3">
        <v>1.8939992843279501E-2</v>
      </c>
      <c r="E4195" s="3">
        <v>1.87444968505588E-2</v>
      </c>
      <c r="F4195" s="3">
        <v>1.87324253057886E-2</v>
      </c>
      <c r="G4195">
        <v>-4227524</v>
      </c>
      <c r="H4195">
        <v>16854836</v>
      </c>
      <c r="K4195">
        <f t="shared" si="1535"/>
        <v>74.1775763850099</v>
      </c>
      <c r="L4195">
        <f t="shared" si="1536"/>
        <v>54.449677679097228</v>
      </c>
      <c r="M4195">
        <f t="shared" si="1530"/>
        <v>18.232079636846841</v>
      </c>
      <c r="N4195">
        <f t="shared" si="1537"/>
        <v>7.046267031735591E-2</v>
      </c>
      <c r="O4195">
        <f t="shared" si="1538"/>
        <v>55.997225182016628</v>
      </c>
      <c r="P4195">
        <f t="shared" si="1539"/>
        <v>55.983263229820928</v>
      </c>
      <c r="Q4195">
        <f t="shared" si="1531"/>
        <v>-5.5773165704842143E-2</v>
      </c>
      <c r="R4195">
        <f t="shared" si="1540"/>
        <v>56.05299834772147</v>
      </c>
      <c r="S4195">
        <f t="shared" si="1532"/>
        <v>18.269261747316737</v>
      </c>
      <c r="T4195">
        <f t="shared" si="1533"/>
        <v>7.3669735014678865</v>
      </c>
      <c r="U4195">
        <f t="shared" si="1534"/>
        <v>0.48931438788387777</v>
      </c>
      <c r="V4195" s="6">
        <f t="shared" si="1542"/>
        <v>235894.99999999534</v>
      </c>
      <c r="W4195">
        <f t="shared" si="1547"/>
        <v>7.367119426284388</v>
      </c>
      <c r="X4195">
        <f t="shared" si="1548"/>
        <v>18.28562351469569</v>
      </c>
      <c r="Y4195">
        <f t="shared" si="1543"/>
        <v>-6.9554055292942493E-2</v>
      </c>
      <c r="Z4195">
        <f t="shared" si="1544"/>
        <v>-1.6440862602917125E-7</v>
      </c>
      <c r="AA4195">
        <f t="shared" si="1546"/>
        <v>-9.6624223538091385E-8</v>
      </c>
      <c r="AB4195">
        <f t="shared" si="1545"/>
        <v>1.0029096304462348</v>
      </c>
      <c r="AC4195">
        <f t="shared" si="1541"/>
        <v>2.2352349294095797</v>
      </c>
      <c r="AD4195">
        <f t="shared" si="1549"/>
        <v>5.4583834758094663E-10</v>
      </c>
      <c r="AE4195">
        <f t="shared" si="1550"/>
        <v>1.1822800801953333E-2</v>
      </c>
      <c r="AF4195">
        <f t="shared" si="1551"/>
        <v>4.5959437758084583E-9</v>
      </c>
      <c r="AG4195">
        <f t="shared" si="1552"/>
        <v>5.4583834758094661E-8</v>
      </c>
      <c r="AH4195">
        <f t="shared" si="1553"/>
        <v>4.5959437758084588E-5</v>
      </c>
    </row>
    <row r="4196" spans="1:34">
      <c r="A4196" s="4">
        <v>43290.115393518521</v>
      </c>
      <c r="B4196" s="3">
        <v>-1.15683823127256E-3</v>
      </c>
      <c r="C4196">
        <v>2.6892418769202799</v>
      </c>
      <c r="D4196" s="3">
        <v>1.8924865955832499E-2</v>
      </c>
      <c r="E4196" s="3">
        <v>1.8772277046373301E-2</v>
      </c>
      <c r="F4196" s="3">
        <v>1.8737511262788799E-2</v>
      </c>
      <c r="G4196">
        <v>-4227524</v>
      </c>
      <c r="H4196">
        <v>16854709</v>
      </c>
      <c r="K4196">
        <f t="shared" si="1535"/>
        <v>74.444245505075074</v>
      </c>
      <c r="L4196">
        <f t="shared" si="1536"/>
        <v>54.709661354973477</v>
      </c>
      <c r="M4196">
        <f t="shared" si="1530"/>
        <v>18.31913328500233</v>
      </c>
      <c r="N4196">
        <f t="shared" si="1537"/>
        <v>7.045005511697143E-2</v>
      </c>
      <c r="O4196">
        <f t="shared" si="1538"/>
        <v>55.951790803360772</v>
      </c>
      <c r="P4196">
        <f t="shared" si="1539"/>
        <v>56.066407708506816</v>
      </c>
      <c r="Q4196">
        <f t="shared" si="1531"/>
        <v>-0.11653620187096436</v>
      </c>
      <c r="R4196">
        <f t="shared" si="1540"/>
        <v>56.068327005231737</v>
      </c>
      <c r="S4196">
        <f t="shared" si="1532"/>
        <v>18.396824086249641</v>
      </c>
      <c r="T4196">
        <f t="shared" si="1533"/>
        <v>7.3656455856379397</v>
      </c>
      <c r="U4196">
        <f t="shared" si="1534"/>
        <v>0.48933573754960941</v>
      </c>
      <c r="V4196" s="6">
        <f t="shared" si="1542"/>
        <v>235955.00000019092</v>
      </c>
      <c r="W4196">
        <f t="shared" si="1547"/>
        <v>7.3667575327395065</v>
      </c>
      <c r="X4196">
        <f t="shared" si="1548"/>
        <v>18.286648627965789</v>
      </c>
      <c r="Y4196">
        <f t="shared" si="1543"/>
        <v>-7.5373483599690871E-2</v>
      </c>
      <c r="Z4196">
        <f t="shared" si="1544"/>
        <v>-3.7624281926442288E-7</v>
      </c>
      <c r="AA4196">
        <f t="shared" si="1546"/>
        <v>-4.9347971195448366E-8</v>
      </c>
      <c r="AB4196">
        <f t="shared" si="1545"/>
        <v>1.0032567728293527</v>
      </c>
      <c r="AC4196">
        <f t="shared" si="1541"/>
        <v>2.2352669720185565</v>
      </c>
      <c r="AD4196">
        <f t="shared" si="1549"/>
        <v>2.5725120819711651E-10</v>
      </c>
      <c r="AE4196">
        <f t="shared" si="1550"/>
        <v>8.1432416201777892E-4</v>
      </c>
      <c r="AF4196">
        <f t="shared" si="1551"/>
        <v>3.1447862943399423E-8</v>
      </c>
      <c r="AG4196">
        <f t="shared" si="1552"/>
        <v>2.572512081971165E-8</v>
      </c>
      <c r="AH4196">
        <f t="shared" si="1553"/>
        <v>3.1447862943399422E-4</v>
      </c>
    </row>
    <row r="4197" spans="1:34">
      <c r="A4197" s="4">
        <v>43290.116087962961</v>
      </c>
      <c r="B4197" s="3">
        <v>-1.15289001851124E-3</v>
      </c>
      <c r="C4197">
        <v>2.68914198238053</v>
      </c>
      <c r="D4197" s="3">
        <v>1.89360565227253E-2</v>
      </c>
      <c r="E4197" s="3">
        <v>1.87412146013958E-2</v>
      </c>
      <c r="F4197" s="3">
        <v>1.8727851517760401E-2</v>
      </c>
      <c r="G4197">
        <v>-4227524</v>
      </c>
      <c r="H4197">
        <v>16854836</v>
      </c>
      <c r="K4197">
        <f t="shared" si="1535"/>
        <v>74.192728039558574</v>
      </c>
      <c r="L4197">
        <f t="shared" si="1536"/>
        <v>54.470841536382437</v>
      </c>
      <c r="M4197">
        <f t="shared" si="1530"/>
        <v>18.23916620095326</v>
      </c>
      <c r="N4197">
        <f t="shared" si="1537"/>
        <v>7.0419778636044664E-2</v>
      </c>
      <c r="O4197">
        <f t="shared" si="1538"/>
        <v>55.985402242287819</v>
      </c>
      <c r="P4197">
        <f t="shared" si="1539"/>
        <v>55.973439652715967</v>
      </c>
      <c r="Q4197">
        <f t="shared" si="1531"/>
        <v>-5.381108322326611E-2</v>
      </c>
      <c r="R4197">
        <f t="shared" si="1540"/>
        <v>56.039213325511085</v>
      </c>
      <c r="S4197">
        <f t="shared" si="1532"/>
        <v>18.275040256435439</v>
      </c>
      <c r="T4197">
        <f t="shared" si="1533"/>
        <v>7.3624585876456488</v>
      </c>
      <c r="U4197">
        <f t="shared" si="1534"/>
        <v>0.48938697674737175</v>
      </c>
      <c r="V4197" s="6">
        <f t="shared" si="1542"/>
        <v>236014.99999975786</v>
      </c>
      <c r="W4197">
        <f t="shared" si="1547"/>
        <v>7.3662672253561006</v>
      </c>
      <c r="X4197">
        <f t="shared" si="1548"/>
        <v>18.284105675725716</v>
      </c>
      <c r="Y4197">
        <f t="shared" si="1543"/>
        <v>-6.7931227246968248E-2</v>
      </c>
      <c r="Z4197">
        <f t="shared" si="1544"/>
        <v>-4.0762469410970822E-8</v>
      </c>
      <c r="AA4197">
        <f t="shared" si="1546"/>
        <v>-5.7112251021451837E-8</v>
      </c>
      <c r="AB4197">
        <f t="shared" si="1545"/>
        <v>1.0028066200353718</v>
      </c>
      <c r="AC4197">
        <f t="shared" si="1541"/>
        <v>2.2353438742801104</v>
      </c>
      <c r="AD4197">
        <f t="shared" si="1549"/>
        <v>3.3035544308771327E-10</v>
      </c>
      <c r="AE4197">
        <f t="shared" si="1550"/>
        <v>3.6257829277416159E-4</v>
      </c>
      <c r="AF4197">
        <f t="shared" si="1551"/>
        <v>9.0700713421382193E-8</v>
      </c>
      <c r="AG4197">
        <f t="shared" si="1552"/>
        <v>3.3035544308771328E-8</v>
      </c>
      <c r="AH4197">
        <f t="shared" si="1553"/>
        <v>9.0700713421382195E-4</v>
      </c>
    </row>
    <row r="4198" spans="1:34">
      <c r="A4198" s="4">
        <v>43290.116793981484</v>
      </c>
      <c r="B4198" s="3">
        <v>-1.15354408990243E-3</v>
      </c>
      <c r="C4198">
        <v>2.6892264170510298</v>
      </c>
      <c r="D4198" s="3">
        <v>1.89353786669199E-2</v>
      </c>
      <c r="E4198" s="3">
        <v>1.87397399677138E-2</v>
      </c>
      <c r="F4198" s="3">
        <v>1.8720419112214601E-2</v>
      </c>
      <c r="G4198">
        <v>-4227524</v>
      </c>
      <c r="H4198">
        <v>16854832</v>
      </c>
      <c r="K4198">
        <f t="shared" si="1535"/>
        <v>74.234395089569304</v>
      </c>
      <c r="L4198">
        <f t="shared" si="1536"/>
        <v>54.522278415840006</v>
      </c>
      <c r="M4198">
        <f t="shared" si="1530"/>
        <v>18.256389466958034</v>
      </c>
      <c r="N4198">
        <f t="shared" si="1537"/>
        <v>7.0445369471112781E-2</v>
      </c>
      <c r="O4198">
        <f t="shared" si="1538"/>
        <v>55.983366267772602</v>
      </c>
      <c r="P4198">
        <f t="shared" si="1539"/>
        <v>55.969026161552648</v>
      </c>
      <c r="Q4198">
        <f t="shared" si="1531"/>
        <v>-3.3446396646674259E-2</v>
      </c>
      <c r="R4198">
        <f t="shared" si="1540"/>
        <v>56.016812664419277</v>
      </c>
      <c r="S4198">
        <f t="shared" si="1532"/>
        <v>18.278687064722483</v>
      </c>
      <c r="T4198">
        <f t="shared" si="1533"/>
        <v>7.3651523597580821</v>
      </c>
      <c r="U4198">
        <f t="shared" si="1534"/>
        <v>0.48934366742545515</v>
      </c>
      <c r="V4198" s="6">
        <f t="shared" si="1542"/>
        <v>236076.0000001872</v>
      </c>
      <c r="W4198">
        <f t="shared" si="1547"/>
        <v>7.3658294509066495</v>
      </c>
      <c r="X4198">
        <f t="shared" si="1548"/>
        <v>18.282936136287482</v>
      </c>
      <c r="Y4198">
        <f t="shared" si="1543"/>
        <v>-4.8936891735399023E-2</v>
      </c>
      <c r="Z4198">
        <f t="shared" si="1544"/>
        <v>2.1008349615977558E-7</v>
      </c>
      <c r="AA4198">
        <f t="shared" si="1546"/>
        <v>-5.440221870886976E-8</v>
      </c>
      <c r="AB4198">
        <f t="shared" si="1545"/>
        <v>1.0016143223800105</v>
      </c>
      <c r="AC4198">
        <f t="shared" si="1541"/>
        <v>2.2352788735590376</v>
      </c>
      <c r="AD4198">
        <f t="shared" si="1549"/>
        <v>4.3680666011721943E-10</v>
      </c>
      <c r="AE4198">
        <f t="shared" si="1550"/>
        <v>2.1002065478909989E-4</v>
      </c>
      <c r="AF4198">
        <f t="shared" si="1551"/>
        <v>2.0704191663843763E-7</v>
      </c>
      <c r="AG4198">
        <f t="shared" si="1552"/>
        <v>4.3680666011721942E-8</v>
      </c>
      <c r="AH4198">
        <f t="shared" si="1553"/>
        <v>2.0704191663843763E-3</v>
      </c>
    </row>
    <row r="4199" spans="1:34">
      <c r="A4199" s="4">
        <v>43290.117488425924</v>
      </c>
      <c r="B4199" s="3">
        <v>-1.1497861524549101E-3</v>
      </c>
      <c r="C4199">
        <v>2.6892216601681902</v>
      </c>
      <c r="D4199" s="3">
        <v>1.8933571051438801E-2</v>
      </c>
      <c r="E4199" s="3">
        <v>1.8740203763791201E-2</v>
      </c>
      <c r="F4199" s="3">
        <v>1.8727279794256899E-2</v>
      </c>
      <c r="G4199">
        <v>-4227524</v>
      </c>
      <c r="H4199">
        <v>16854830</v>
      </c>
      <c r="K4199">
        <f t="shared" si="1535"/>
        <v>73.994998947692238</v>
      </c>
      <c r="L4199">
        <f t="shared" si="1536"/>
        <v>54.273863969858141</v>
      </c>
      <c r="M4199">
        <f t="shared" si="1530"/>
        <v>18.173209691518828</v>
      </c>
      <c r="N4199">
        <f t="shared" si="1537"/>
        <v>7.0443927733927492E-2</v>
      </c>
      <c r="O4199">
        <f t="shared" si="1538"/>
        <v>55.977937002398598</v>
      </c>
      <c r="P4199">
        <f t="shared" si="1539"/>
        <v>55.970414275708841</v>
      </c>
      <c r="Q4199">
        <f t="shared" si="1531"/>
        <v>-5.9553195336256692E-2</v>
      </c>
      <c r="R4199">
        <f t="shared" si="1540"/>
        <v>56.037490197734854</v>
      </c>
      <c r="S4199">
        <f t="shared" si="1532"/>
        <v>18.212911821742999</v>
      </c>
      <c r="T4199">
        <f t="shared" si="1533"/>
        <v>7.3650005979491038</v>
      </c>
      <c r="U4199">
        <f t="shared" si="1534"/>
        <v>0.48934610738725054</v>
      </c>
      <c r="V4199" s="6">
        <f t="shared" si="1542"/>
        <v>236135.99999975413</v>
      </c>
      <c r="W4199">
        <f t="shared" si="1547"/>
        <v>7.3654938238287331</v>
      </c>
      <c r="X4199">
        <f t="shared" si="1548"/>
        <v>18.278764657814932</v>
      </c>
      <c r="Y4199">
        <f t="shared" si="1543"/>
        <v>-5.6484827029746519E-2</v>
      </c>
      <c r="Z4199">
        <f t="shared" si="1544"/>
        <v>2.0551078362659744E-7</v>
      </c>
      <c r="AA4199">
        <f t="shared" si="1546"/>
        <v>-1.9716791529246488E-8</v>
      </c>
      <c r="AB4199">
        <f t="shared" si="1545"/>
        <v>1.0020978384272516</v>
      </c>
      <c r="AC4199">
        <f t="shared" si="1541"/>
        <v>2.2352825355714883</v>
      </c>
      <c r="AD4199">
        <f t="shared" si="1549"/>
        <v>1.3715579875698719E-10</v>
      </c>
      <c r="AE4199">
        <f t="shared" si="1550"/>
        <v>1.0833792181973046E-4</v>
      </c>
      <c r="AF4199">
        <f t="shared" si="1551"/>
        <v>1.260273223705114E-7</v>
      </c>
      <c r="AG4199">
        <f t="shared" si="1552"/>
        <v>1.3715579875698719E-8</v>
      </c>
      <c r="AH4199">
        <f t="shared" si="1553"/>
        <v>1.260273223705114E-3</v>
      </c>
    </row>
    <row r="4200" spans="1:34">
      <c r="A4200" s="4">
        <v>43290.11818287037</v>
      </c>
      <c r="B4200" s="3">
        <v>-1.15065428357411E-3</v>
      </c>
      <c r="C4200">
        <v>2.68930371639726</v>
      </c>
      <c r="D4200" s="3">
        <v>1.89307644905603E-2</v>
      </c>
      <c r="E4200" s="3">
        <v>1.87381583041679E-2</v>
      </c>
      <c r="F4200" s="3">
        <v>1.8730090768149198E-2</v>
      </c>
      <c r="G4200">
        <v>-4227524</v>
      </c>
      <c r="H4200">
        <v>16854830</v>
      </c>
      <c r="K4200">
        <f t="shared" si="1535"/>
        <v>74.050302486796397</v>
      </c>
      <c r="L4200">
        <f t="shared" si="1536"/>
        <v>54.325472509363848</v>
      </c>
      <c r="M4200">
        <f t="shared" si="1530"/>
        <v>18.190490436645636</v>
      </c>
      <c r="N4200">
        <f t="shared" si="1537"/>
        <v>7.0468797700399849E-2</v>
      </c>
      <c r="O4200">
        <f t="shared" si="1538"/>
        <v>55.969507353528584</v>
      </c>
      <c r="P4200">
        <f t="shared" si="1539"/>
        <v>55.96429233635363</v>
      </c>
      <c r="Q4200">
        <f t="shared" si="1531"/>
        <v>-7.6454889106308599E-2</v>
      </c>
      <c r="R4200">
        <f t="shared" si="1540"/>
        <v>56.045962242634893</v>
      </c>
      <c r="S4200">
        <f t="shared" si="1532"/>
        <v>18.241460362716509</v>
      </c>
      <c r="T4200">
        <f t="shared" si="1533"/>
        <v>7.3676184891567207</v>
      </c>
      <c r="U4200">
        <f t="shared" si="1534"/>
        <v>0.48930401804623697</v>
      </c>
      <c r="V4200" s="6">
        <f t="shared" si="1542"/>
        <v>236195.99999994971</v>
      </c>
      <c r="W4200">
        <f t="shared" si="1547"/>
        <v>7.3648605101251698</v>
      </c>
      <c r="X4200">
        <f t="shared" si="1548"/>
        <v>18.269964410729187</v>
      </c>
      <c r="Y4200">
        <f t="shared" si="1543"/>
        <v>-4.9136662971029921E-2</v>
      </c>
      <c r="Z4200">
        <f t="shared" si="1544"/>
        <v>-1.2646817387879593E-7</v>
      </c>
      <c r="AA4200">
        <f t="shared" si="1546"/>
        <v>4.9161330797858782E-9</v>
      </c>
      <c r="AB4200">
        <f t="shared" si="1545"/>
        <v>1.0016335706466022</v>
      </c>
      <c r="AC4200">
        <f t="shared" si="1541"/>
        <v>2.2352193658566484</v>
      </c>
      <c r="AD4200">
        <f t="shared" si="1549"/>
        <v>-3.9311121217355211E-11</v>
      </c>
      <c r="AE4200">
        <f t="shared" si="1550"/>
        <v>2.4809306706059841E-4</v>
      </c>
      <c r="AF4200">
        <f t="shared" si="1551"/>
        <v>-1.5773636872669484E-8</v>
      </c>
      <c r="AG4200" t="str">
        <f t="shared" si="1552"/>
        <v>NaN</v>
      </c>
      <c r="AH4200" t="str">
        <f t="shared" si="1553"/>
        <v>NaN</v>
      </c>
    </row>
    <row r="4201" spans="1:34">
      <c r="A4201" s="4">
        <v>43290.118877314817</v>
      </c>
      <c r="B4201" s="3">
        <v>-1.1535559821095401E-3</v>
      </c>
      <c r="C4201">
        <v>2.6891740913397402</v>
      </c>
      <c r="D4201" s="3">
        <v>1.8925686518123298E-2</v>
      </c>
      <c r="E4201" s="3">
        <v>1.87265634022333E-2</v>
      </c>
      <c r="F4201" s="3">
        <v>1.8703446070703698E-2</v>
      </c>
      <c r="G4201">
        <v>-4227524</v>
      </c>
      <c r="H4201">
        <v>16854830</v>
      </c>
      <c r="K4201">
        <f t="shared" si="1535"/>
        <v>74.235152672296621</v>
      </c>
      <c r="L4201">
        <f t="shared" si="1536"/>
        <v>54.545346907159932</v>
      </c>
      <c r="M4201">
        <f t="shared" si="1530"/>
        <v>18.264113783956301</v>
      </c>
      <c r="N4201">
        <f t="shared" si="1537"/>
        <v>7.0429510362058301E-2</v>
      </c>
      <c r="O4201">
        <f t="shared" si="1538"/>
        <v>55.954255404089871</v>
      </c>
      <c r="P4201">
        <f t="shared" si="1539"/>
        <v>55.929589482449948</v>
      </c>
      <c r="Q4201">
        <f t="shared" si="1531"/>
        <v>-1.1401904470524471E-2</v>
      </c>
      <c r="R4201">
        <f t="shared" si="1540"/>
        <v>55.965657308560395</v>
      </c>
      <c r="S4201">
        <f t="shared" si="1532"/>
        <v>18.271715053603316</v>
      </c>
      <c r="T4201">
        <f t="shared" si="1533"/>
        <v>7.3634829798576114</v>
      </c>
      <c r="U4201">
        <f t="shared" si="1534"/>
        <v>0.48937050700523116</v>
      </c>
      <c r="V4201" s="6">
        <f t="shared" si="1542"/>
        <v>236256.00000014529</v>
      </c>
      <c r="W4201">
        <f t="shared" si="1547"/>
        <v>7.3641688264950238</v>
      </c>
      <c r="X4201">
        <f t="shared" si="1548"/>
        <v>18.271018588242882</v>
      </c>
      <c r="Y4201">
        <f t="shared" si="1543"/>
        <v>-3.1013201696156994E-2</v>
      </c>
      <c r="Z4201">
        <f t="shared" si="1544"/>
        <v>-8.8527722165100414E-8</v>
      </c>
      <c r="AA4201">
        <f t="shared" si="1546"/>
        <v>7.1259665802020662E-9</v>
      </c>
      <c r="AB4201">
        <f t="shared" si="1545"/>
        <v>1.0004918485813177</v>
      </c>
      <c r="AC4201">
        <f t="shared" si="1541"/>
        <v>2.2353191556960357</v>
      </c>
      <c r="AD4201">
        <f t="shared" si="1549"/>
        <v>-9.0284672045364116E-11</v>
      </c>
      <c r="AE4201">
        <f t="shared" si="1550"/>
        <v>-2.707918776049454E-3</v>
      </c>
      <c r="AF4201">
        <f t="shared" si="1551"/>
        <v>3.3190166208112038E-9</v>
      </c>
      <c r="AG4201" t="str">
        <f t="shared" si="1552"/>
        <v>NaN</v>
      </c>
      <c r="AH4201">
        <f t="shared" si="1553"/>
        <v>3.3190166208112038E-5</v>
      </c>
    </row>
    <row r="4202" spans="1:34">
      <c r="A4202" s="4">
        <v>43290.119571759256</v>
      </c>
      <c r="B4202" s="3">
        <v>-1.1552208911052701E-3</v>
      </c>
      <c r="C4202">
        <v>2.6892704182173501</v>
      </c>
      <c r="D4202" s="3">
        <v>1.8922737250759401E-2</v>
      </c>
      <c r="E4202" s="3">
        <v>1.87287872449633E-2</v>
      </c>
      <c r="F4202" s="3">
        <v>1.86984434900478E-2</v>
      </c>
      <c r="G4202">
        <v>-4227524</v>
      </c>
      <c r="H4202">
        <v>16854837</v>
      </c>
      <c r="K4202">
        <f t="shared" si="1535"/>
        <v>74.341214254140468</v>
      </c>
      <c r="L4202">
        <f t="shared" si="1536"/>
        <v>54.657984335746939</v>
      </c>
      <c r="M4202">
        <f t="shared" si="1530"/>
        <v>18.301829609937698</v>
      </c>
      <c r="N4202">
        <f t="shared" si="1537"/>
        <v>7.0458705540092995E-2</v>
      </c>
      <c r="O4202">
        <f t="shared" si="1538"/>
        <v>55.945397129005976</v>
      </c>
      <c r="P4202">
        <f t="shared" si="1539"/>
        <v>55.936245311865257</v>
      </c>
      <c r="Q4202">
        <f t="shared" si="1531"/>
        <v>-5.1828115116379081E-3</v>
      </c>
      <c r="R4202">
        <f t="shared" si="1540"/>
        <v>55.950579940517613</v>
      </c>
      <c r="S4202">
        <f t="shared" si="1532"/>
        <v>18.305284817612122</v>
      </c>
      <c r="T4202">
        <f t="shared" si="1533"/>
        <v>7.3665561564928419</v>
      </c>
      <c r="U4202">
        <f t="shared" si="1534"/>
        <v>0.48932109777882071</v>
      </c>
      <c r="V4202" s="6">
        <f t="shared" si="1542"/>
        <v>236315.99999971222</v>
      </c>
      <c r="W4202">
        <f t="shared" si="1547"/>
        <v>7.3637018670822574</v>
      </c>
      <c r="X4202">
        <f t="shared" si="1548"/>
        <v>18.270584986823518</v>
      </c>
      <c r="Y4202">
        <f t="shared" si="1543"/>
        <v>3.983560257464565E-3</v>
      </c>
      <c r="Z4202">
        <f t="shared" si="1544"/>
        <v>7.8389364228191614E-8</v>
      </c>
      <c r="AA4202">
        <f t="shared" si="1546"/>
        <v>-7.121487074876991E-8</v>
      </c>
      <c r="AB4202">
        <f t="shared" si="1545"/>
        <v>0.99830569386583445</v>
      </c>
      <c r="AC4202">
        <f t="shared" si="1541"/>
        <v>2.2352449999438275</v>
      </c>
      <c r="AD4202">
        <f t="shared" si="1549"/>
        <v>-7.0242787698763255E-9</v>
      </c>
      <c r="AE4202">
        <f t="shared" si="1550"/>
        <v>9.830285408991741E-5</v>
      </c>
      <c r="AF4202">
        <f t="shared" si="1551"/>
        <v>-7.1132266633297785E-6</v>
      </c>
      <c r="AG4202" t="str">
        <f t="shared" si="1552"/>
        <v>NaN</v>
      </c>
      <c r="AH4202" t="str">
        <f t="shared" si="1553"/>
        <v>NaN</v>
      </c>
    </row>
    <row r="4203" spans="1:34">
      <c r="A4203" s="4">
        <v>43290.12027777778</v>
      </c>
      <c r="B4203" s="3">
        <v>-1.1552208911052701E-3</v>
      </c>
      <c r="C4203">
        <v>2.6892038218575198</v>
      </c>
      <c r="D4203" s="3">
        <v>1.8922106963782399E-2</v>
      </c>
      <c r="E4203" s="3">
        <v>1.8725671486699898E-2</v>
      </c>
      <c r="F4203" s="3">
        <v>1.8686627870974901E-2</v>
      </c>
      <c r="G4203">
        <v>-4227524</v>
      </c>
      <c r="H4203">
        <v>16854844</v>
      </c>
      <c r="K4203">
        <f t="shared" si="1535"/>
        <v>74.341214254140468</v>
      </c>
      <c r="L4203">
        <f t="shared" si="1536"/>
        <v>54.673515859483047</v>
      </c>
      <c r="M4203">
        <f t="shared" si="1530"/>
        <v>18.307030228007601</v>
      </c>
      <c r="N4203">
        <f t="shared" si="1537"/>
        <v>7.0438521219476052E-2</v>
      </c>
      <c r="O4203">
        <f t="shared" si="1538"/>
        <v>55.94350402989518</v>
      </c>
      <c r="P4203">
        <f t="shared" si="1539"/>
        <v>55.926920032149752</v>
      </c>
      <c r="Q4203">
        <f t="shared" si="1531"/>
        <v>2.8535396754556075E-2</v>
      </c>
      <c r="R4203">
        <f t="shared" si="1540"/>
        <v>55.914968633140624</v>
      </c>
      <c r="S4203">
        <f t="shared" si="1532"/>
        <v>18.288006630171232</v>
      </c>
      <c r="T4203">
        <f t="shared" si="1533"/>
        <v>7.3644314911647433</v>
      </c>
      <c r="U4203">
        <f t="shared" si="1534"/>
        <v>0.48935525724399392</v>
      </c>
      <c r="V4203" s="6">
        <f t="shared" si="1542"/>
        <v>236377.00000014156</v>
      </c>
      <c r="W4203">
        <f t="shared" si="1547"/>
        <v>7.3634771428648556</v>
      </c>
      <c r="X4203">
        <f t="shared" si="1548"/>
        <v>18.260813367868231</v>
      </c>
      <c r="Y4203">
        <f t="shared" si="1543"/>
        <v>-4.328633264674882E-3</v>
      </c>
      <c r="Z4203">
        <f t="shared" si="1544"/>
        <v>-2.0381234700119637E-7</v>
      </c>
      <c r="AA4203">
        <f t="shared" si="1546"/>
        <v>-1.6606600165375271E-7</v>
      </c>
      <c r="AB4203">
        <f t="shared" si="1545"/>
        <v>0.99882504092660684</v>
      </c>
      <c r="AC4203">
        <f t="shared" si="1541"/>
        <v>2.2352962681181947</v>
      </c>
      <c r="AD4203">
        <f t="shared" si="1549"/>
        <v>1.5074479905013263E-8</v>
      </c>
      <c r="AE4203">
        <f t="shared" si="1550"/>
        <v>8.6013862370084906E-5</v>
      </c>
      <c r="AF4203">
        <f t="shared" si="1551"/>
        <v>1.7446363764832742E-5</v>
      </c>
      <c r="AG4203">
        <f t="shared" si="1552"/>
        <v>1.5074479905013262E-6</v>
      </c>
      <c r="AH4203">
        <f t="shared" si="1553"/>
        <v>0.17446363764832742</v>
      </c>
    </row>
    <row r="4204" spans="1:34">
      <c r="A4204" s="4">
        <v>43290.120972222219</v>
      </c>
      <c r="B4204" s="3">
        <v>-1.1528186652685699E-3</v>
      </c>
      <c r="C4204">
        <v>2.68919311887112</v>
      </c>
      <c r="D4204" s="3">
        <v>1.8929587162056099E-2</v>
      </c>
      <c r="E4204" s="3">
        <v>1.8737492340569602E-2</v>
      </c>
      <c r="F4204" s="3">
        <v>1.8715607106059899E-2</v>
      </c>
      <c r="G4204">
        <v>-4227524</v>
      </c>
      <c r="H4204">
        <v>16854896</v>
      </c>
      <c r="K4204">
        <f t="shared" si="1535"/>
        <v>74.188182543194088</v>
      </c>
      <c r="L4204">
        <f t="shared" si="1536"/>
        <v>54.482391207760557</v>
      </c>
      <c r="M4204">
        <f t="shared" si="1530"/>
        <v>18.243033524642232</v>
      </c>
      <c r="N4204">
        <f t="shared" si="1537"/>
        <v>7.0435277310805927E-2</v>
      </c>
      <c r="O4204">
        <f t="shared" si="1538"/>
        <v>55.965971187265055</v>
      </c>
      <c r="P4204">
        <f t="shared" si="1539"/>
        <v>55.962299146796077</v>
      </c>
      <c r="Q4204">
        <f t="shared" si="1531"/>
        <v>-3.6338485036942814E-2</v>
      </c>
      <c r="R4204">
        <f t="shared" si="1540"/>
        <v>56.002309672301998</v>
      </c>
      <c r="S4204">
        <f t="shared" si="1532"/>
        <v>18.267259181333529</v>
      </c>
      <c r="T4204">
        <f t="shared" si="1533"/>
        <v>7.3640900270942034</v>
      </c>
      <c r="U4204">
        <f t="shared" si="1534"/>
        <v>0.4893607471580389</v>
      </c>
      <c r="V4204" s="6">
        <f t="shared" si="1542"/>
        <v>236436.9999997085</v>
      </c>
      <c r="W4204">
        <f t="shared" si="1547"/>
        <v>7.3633370550410255</v>
      </c>
      <c r="X4204">
        <f t="shared" si="1548"/>
        <v>18.264433476857686</v>
      </c>
      <c r="Y4204">
        <f t="shared" si="1543"/>
        <v>-1.7887775949757174E-2</v>
      </c>
      <c r="Z4204">
        <f t="shared" si="1544"/>
        <v>-2.5293634908057443E-8</v>
      </c>
      <c r="AA4204">
        <f t="shared" si="1546"/>
        <v>-1.3761066247600485E-7</v>
      </c>
      <c r="AB4204">
        <f t="shared" si="1545"/>
        <v>0.99967000292158414</v>
      </c>
      <c r="AC4204">
        <f t="shared" si="1541"/>
        <v>2.2353045076462168</v>
      </c>
      <c r="AD4204">
        <f t="shared" si="1549"/>
        <v>3.0228022744066971E-9</v>
      </c>
      <c r="AE4204">
        <f t="shared" si="1550"/>
        <v>-1.4138492397892954E-4</v>
      </c>
      <c r="AF4204">
        <f t="shared" si="1551"/>
        <v>-2.1283236631502361E-6</v>
      </c>
      <c r="AG4204">
        <f t="shared" si="1552"/>
        <v>3.0228022744066969E-7</v>
      </c>
      <c r="AH4204" t="str">
        <f t="shared" si="1553"/>
        <v>NaN</v>
      </c>
    </row>
    <row r="4205" spans="1:34">
      <c r="A4205" s="4">
        <v>43290.121666666666</v>
      </c>
      <c r="B4205" s="3">
        <v>-1.15159376793599E-3</v>
      </c>
      <c r="C4205">
        <v>2.6891943080918299</v>
      </c>
      <c r="D4205">
        <v>1.8932536429419999E-2</v>
      </c>
      <c r="E4205" s="3">
        <v>1.8740512961176101E-2</v>
      </c>
      <c r="F4205" s="3">
        <v>1.8721705490097499E-2</v>
      </c>
      <c r="G4205">
        <v>-4227524</v>
      </c>
      <c r="H4205">
        <v>16854896</v>
      </c>
      <c r="K4205">
        <f t="shared" si="1535"/>
        <v>74.110151522265667</v>
      </c>
      <c r="L4205">
        <f t="shared" si="1536"/>
        <v>54.396343916516756</v>
      </c>
      <c r="M4205">
        <f t="shared" si="1530"/>
        <v>18.214221213286823</v>
      </c>
      <c r="N4205">
        <f t="shared" si="1537"/>
        <v>7.0435637745102239E-2</v>
      </c>
      <c r="O4205">
        <f t="shared" si="1538"/>
        <v>55.974829462348964</v>
      </c>
      <c r="P4205">
        <f t="shared" si="1539"/>
        <v>55.971339685146212</v>
      </c>
      <c r="Q4205">
        <f t="shared" si="1531"/>
        <v>-4.5860239566884786E-2</v>
      </c>
      <c r="R4205">
        <f t="shared" si="1540"/>
        <v>56.020689701915849</v>
      </c>
      <c r="S4205">
        <f t="shared" si="1532"/>
        <v>18.244794706331412</v>
      </c>
      <c r="T4205">
        <f t="shared" si="1533"/>
        <v>7.3641279675464473</v>
      </c>
      <c r="U4205">
        <f t="shared" si="1534"/>
        <v>0.48936013716759008</v>
      </c>
      <c r="V4205" s="6">
        <f t="shared" si="1542"/>
        <v>236496.99999990407</v>
      </c>
      <c r="W4205">
        <f t="shared" si="1547"/>
        <v>7.3630131019484146</v>
      </c>
      <c r="X4205">
        <f t="shared" si="1548"/>
        <v>18.26557366640931</v>
      </c>
      <c r="Y4205">
        <f t="shared" si="1543"/>
        <v>-3.9016481228588397E-2</v>
      </c>
      <c r="Z4205">
        <f t="shared" si="1544"/>
        <v>-3.383023651430283E-7</v>
      </c>
      <c r="AA4205">
        <f t="shared" si="1546"/>
        <v>-7.6183263672562334E-8</v>
      </c>
      <c r="AB4205">
        <f t="shared" si="1545"/>
        <v>1.0009958160180084</v>
      </c>
      <c r="AC4205">
        <f t="shared" si="1541"/>
        <v>2.2353035921431039</v>
      </c>
      <c r="AD4205">
        <f t="shared" si="1549"/>
        <v>7.6722950860714328E-10</v>
      </c>
      <c r="AE4205">
        <f t="shared" si="1550"/>
        <v>3.7443919347255418E-4</v>
      </c>
      <c r="AF4205">
        <f t="shared" si="1551"/>
        <v>2.0397410342748043E-7</v>
      </c>
      <c r="AG4205">
        <f t="shared" si="1552"/>
        <v>7.6722950860714325E-8</v>
      </c>
      <c r="AH4205">
        <f t="shared" si="1553"/>
        <v>2.0397410342748042E-3</v>
      </c>
    </row>
    <row r="4206" spans="1:34">
      <c r="A4206" s="4">
        <v>43290.122361111113</v>
      </c>
      <c r="B4206" s="3">
        <v>-1.15065428357411E-3</v>
      </c>
      <c r="C4206">
        <v>2.6890658722550098</v>
      </c>
      <c r="D4206" s="3">
        <v>1.8933285638468099E-2</v>
      </c>
      <c r="E4206" s="3">
        <v>1.8737504232776699E-2</v>
      </c>
      <c r="F4206" s="3">
        <v>1.87187992289546E-2</v>
      </c>
      <c r="G4206">
        <v>-4227524</v>
      </c>
      <c r="H4206">
        <v>16854891</v>
      </c>
      <c r="K4206">
        <f t="shared" si="1535"/>
        <v>74.050302486796397</v>
      </c>
      <c r="L4206">
        <f t="shared" si="1536"/>
        <v>54.340315134869634</v>
      </c>
      <c r="M4206">
        <f t="shared" si="1530"/>
        <v>18.195460382139828</v>
      </c>
      <c r="N4206">
        <f t="shared" si="1537"/>
        <v>7.0396710841053908E-2</v>
      </c>
      <c r="O4206">
        <f t="shared" si="1538"/>
        <v>55.977079749971118</v>
      </c>
      <c r="P4206">
        <f t="shared" si="1539"/>
        <v>55.962334739466698</v>
      </c>
      <c r="Q4206">
        <f t="shared" si="1531"/>
        <v>-3.4850719081937598E-2</v>
      </c>
      <c r="R4206">
        <f t="shared" si="1540"/>
        <v>56.011930469053056</v>
      </c>
      <c r="S4206">
        <f t="shared" si="1532"/>
        <v>18.218694194861119</v>
      </c>
      <c r="T4206">
        <f t="shared" si="1533"/>
        <v>7.3600303986992541</v>
      </c>
      <c r="U4206">
        <f t="shared" si="1534"/>
        <v>0.48942601613614106</v>
      </c>
      <c r="V4206" s="6">
        <f t="shared" si="1542"/>
        <v>236557.00000009965</v>
      </c>
      <c r="W4206">
        <f t="shared" si="1547"/>
        <v>7.3626336974255473</v>
      </c>
      <c r="X4206">
        <f t="shared" si="1548"/>
        <v>18.261709045250566</v>
      </c>
      <c r="Y4206">
        <f t="shared" si="1543"/>
        <v>-3.9671227299197177E-2</v>
      </c>
      <c r="Z4206">
        <f t="shared" si="1544"/>
        <v>-4.5844713270828213E-7</v>
      </c>
      <c r="AA4206">
        <f t="shared" si="1546"/>
        <v>-9.0517318846368362E-8</v>
      </c>
      <c r="AB4206">
        <f t="shared" si="1545"/>
        <v>1.0010381421055168</v>
      </c>
      <c r="AC4206">
        <f t="shared" si="1541"/>
        <v>2.2354024664793868</v>
      </c>
      <c r="AD4206">
        <f t="shared" si="1549"/>
        <v>8.9658006501186756E-10</v>
      </c>
      <c r="AE4206">
        <f t="shared" si="1550"/>
        <v>2.0180901814545717E-4</v>
      </c>
      <c r="AF4206">
        <f t="shared" si="1551"/>
        <v>4.4226191782001695E-7</v>
      </c>
      <c r="AG4206">
        <f t="shared" si="1552"/>
        <v>8.9658006501186751E-8</v>
      </c>
      <c r="AH4206">
        <f t="shared" si="1553"/>
        <v>4.4226191782001699E-3</v>
      </c>
    </row>
    <row r="4207" spans="1:34">
      <c r="A4207" s="4">
        <v>43290.123055555552</v>
      </c>
      <c r="B4207" s="3">
        <v>-1.1522002704987199E-3</v>
      </c>
      <c r="C4207">
        <v>2.6890218710887002</v>
      </c>
      <c r="D4207" s="3">
        <v>1.8933666189095699E-2</v>
      </c>
      <c r="E4207" s="3">
        <v>1.87417378585087E-2</v>
      </c>
      <c r="F4207">
        <v>1.8720323824964E-2</v>
      </c>
      <c r="G4207">
        <v>-4227524</v>
      </c>
      <c r="H4207">
        <v>16854887</v>
      </c>
      <c r="K4207">
        <f t="shared" si="1535"/>
        <v>74.148788241365907</v>
      </c>
      <c r="L4207">
        <f t="shared" si="1536"/>
        <v>54.436796821860298</v>
      </c>
      <c r="M4207">
        <f t="shared" si="1530"/>
        <v>18.227766575228394</v>
      </c>
      <c r="N4207">
        <f t="shared" si="1537"/>
        <v>7.0383374772076929E-2</v>
      </c>
      <c r="O4207">
        <f t="shared" si="1538"/>
        <v>55.978222753207753</v>
      </c>
      <c r="P4207">
        <f t="shared" si="1539"/>
        <v>55.975005730225327</v>
      </c>
      <c r="Q4207">
        <f t="shared" si="1531"/>
        <v>-3.8302723248769155E-2</v>
      </c>
      <c r="R4207">
        <f t="shared" si="1540"/>
        <v>56.016525476456522</v>
      </c>
      <c r="S4207">
        <f t="shared" si="1532"/>
        <v>18.253301724060908</v>
      </c>
      <c r="T4207">
        <f t="shared" si="1533"/>
        <v>7.3586266019648354</v>
      </c>
      <c r="U4207">
        <f t="shared" si="1534"/>
        <v>0.48944858578277012</v>
      </c>
      <c r="V4207" s="6">
        <f t="shared" si="1542"/>
        <v>236616.99999966659</v>
      </c>
      <c r="W4207">
        <f t="shared" si="1547"/>
        <v>7.362087938611884</v>
      </c>
      <c r="X4207">
        <f t="shared" si="1548"/>
        <v>18.258924627699631</v>
      </c>
      <c r="Y4207">
        <f t="shared" si="1543"/>
        <v>-4.0971657120176509E-2</v>
      </c>
      <c r="Z4207">
        <f t="shared" si="1544"/>
        <v>7.2719200365439119E-8</v>
      </c>
      <c r="AA4207">
        <f t="shared" si="1546"/>
        <v>-8.2454412811941369E-8</v>
      </c>
      <c r="AB4207">
        <f t="shared" si="1545"/>
        <v>1.0011176069691223</v>
      </c>
      <c r="AC4207">
        <f t="shared" si="1541"/>
        <v>2.2354363400945885</v>
      </c>
      <c r="AD4207">
        <f t="shared" si="1549"/>
        <v>7.908060583175225E-10</v>
      </c>
      <c r="AE4207">
        <f t="shared" si="1550"/>
        <v>5.303657640238899E-3</v>
      </c>
      <c r="AF4207">
        <f t="shared" si="1551"/>
        <v>1.4843131733608856E-8</v>
      </c>
      <c r="AG4207">
        <f t="shared" si="1552"/>
        <v>7.908060583175225E-8</v>
      </c>
      <c r="AH4207">
        <f t="shared" si="1553"/>
        <v>1.4843131733608856E-4</v>
      </c>
    </row>
    <row r="4208" spans="1:34">
      <c r="A4208" s="4">
        <v>43290.123749999999</v>
      </c>
      <c r="B4208" s="3">
        <v>-1.1524143302267501E-3</v>
      </c>
      <c r="C4208">
        <v>2.6890932243313701</v>
      </c>
      <c r="D4208" s="3">
        <v>1.8934141877380201E-2</v>
      </c>
      <c r="E4208" s="3">
        <v>1.8744449281730299E-2</v>
      </c>
      <c r="F4208" s="3">
        <v>1.8724599840334099E-2</v>
      </c>
      <c r="G4208">
        <v>-4227524</v>
      </c>
      <c r="H4208">
        <v>16854888</v>
      </c>
      <c r="K4208">
        <f t="shared" si="1535"/>
        <v>74.1624247304606</v>
      </c>
      <c r="L4208">
        <f t="shared" si="1536"/>
        <v>54.444812527667473</v>
      </c>
      <c r="M4208">
        <f t="shared" si="1530"/>
        <v>18.23045057617847</v>
      </c>
      <c r="N4208">
        <f t="shared" si="1537"/>
        <v>7.0405000829879161E-2</v>
      </c>
      <c r="O4208">
        <f t="shared" si="1538"/>
        <v>55.97965150725355</v>
      </c>
      <c r="P4208">
        <f t="shared" si="1539"/>
        <v>55.983120859138097</v>
      </c>
      <c r="Q4208">
        <f t="shared" si="1531"/>
        <v>-4.9761529029822782E-2</v>
      </c>
      <c r="R4208">
        <f t="shared" si="1540"/>
        <v>56.029413036283373</v>
      </c>
      <c r="S4208">
        <f t="shared" si="1532"/>
        <v>18.263624928865017</v>
      </c>
      <c r="T4208">
        <f t="shared" si="1533"/>
        <v>7.3609030291019124</v>
      </c>
      <c r="U4208">
        <f t="shared" si="1534"/>
        <v>0.48941198635580124</v>
      </c>
      <c r="V4208" s="6">
        <f t="shared" si="1542"/>
        <v>236676.99999986216</v>
      </c>
      <c r="W4208">
        <f t="shared" si="1547"/>
        <v>7.3618778068761381</v>
      </c>
      <c r="X4208">
        <f t="shared" si="1548"/>
        <v>18.261502333839886</v>
      </c>
      <c r="Y4208">
        <f t="shared" si="1543"/>
        <v>-4.0747423930284299E-2</v>
      </c>
      <c r="Z4208">
        <f t="shared" si="1544"/>
        <v>3.4146406945899707E-7</v>
      </c>
      <c r="AA4208">
        <f t="shared" si="1546"/>
        <v>-8.5616117136757497E-8</v>
      </c>
      <c r="AB4208">
        <f t="shared" si="1545"/>
        <v>1.0011033563491969</v>
      </c>
      <c r="AC4208">
        <f t="shared" si="1541"/>
        <v>2.2353814099077707</v>
      </c>
      <c r="AD4208">
        <f t="shared" si="1549"/>
        <v>8.2562780874761519E-10</v>
      </c>
      <c r="AE4208">
        <f t="shared" si="1550"/>
        <v>-1.5876720266356104E-4</v>
      </c>
      <c r="AF4208">
        <f t="shared" si="1551"/>
        <v>-5.176718570289281E-7</v>
      </c>
      <c r="AG4208">
        <f t="shared" si="1552"/>
        <v>8.2562780874761516E-8</v>
      </c>
      <c r="AH4208" t="str">
        <f t="shared" si="1553"/>
        <v>NaN</v>
      </c>
    </row>
    <row r="4209" spans="1:34">
      <c r="A4209" s="4">
        <v>43290.124444444446</v>
      </c>
      <c r="B4209" s="3">
        <v>-1.15312786265349E-3</v>
      </c>
      <c r="C4209">
        <v>2.68915030692551</v>
      </c>
      <c r="D4209" s="3">
        <v>1.89362824746604E-2</v>
      </c>
      <c r="E4209" s="3">
        <v>1.87463877114897E-2</v>
      </c>
      <c r="F4209" s="3">
        <v>1.87215625592216E-2</v>
      </c>
      <c r="G4209">
        <v>-4227524</v>
      </c>
      <c r="H4209">
        <v>16854887</v>
      </c>
      <c r="K4209">
        <f t="shared" si="1535"/>
        <v>74.207879694107874</v>
      </c>
      <c r="L4209">
        <f t="shared" si="1536"/>
        <v>54.494259969694511</v>
      </c>
      <c r="M4209">
        <f t="shared" si="1530"/>
        <v>18.247007693489401</v>
      </c>
      <c r="N4209">
        <f t="shared" si="1537"/>
        <v>7.0422301676122151E-2</v>
      </c>
      <c r="O4209">
        <f t="shared" si="1538"/>
        <v>55.986080900459456</v>
      </c>
      <c r="P4209">
        <f t="shared" si="1539"/>
        <v>55.988922464457609</v>
      </c>
      <c r="Q4209">
        <f t="shared" si="1531"/>
        <v>-3.417801951226096E-2</v>
      </c>
      <c r="R4209">
        <f t="shared" si="1540"/>
        <v>56.020258919971717</v>
      </c>
      <c r="S4209">
        <f t="shared" si="1532"/>
        <v>18.269793039830908</v>
      </c>
      <c r="T4209">
        <f t="shared" si="1533"/>
        <v>7.3627241708116999</v>
      </c>
      <c r="U4209">
        <f t="shared" si="1534"/>
        <v>0.48938270681422447</v>
      </c>
      <c r="V4209" s="6">
        <f t="shared" si="1542"/>
        <v>236737.00000005774</v>
      </c>
      <c r="W4209">
        <f t="shared" si="1547"/>
        <v>7.3615129948349054</v>
      </c>
      <c r="X4209">
        <f t="shared" si="1548"/>
        <v>18.264176880264138</v>
      </c>
      <c r="Y4209">
        <f t="shared" si="1543"/>
        <v>-2.6574534509324604E-2</v>
      </c>
      <c r="Z4209">
        <f t="shared" si="1544"/>
        <v>-2.1949021988450521E-8</v>
      </c>
      <c r="AA4209">
        <f t="shared" si="1546"/>
        <v>-4.2255600400477485E-8</v>
      </c>
      <c r="AB4209">
        <f t="shared" si="1545"/>
        <v>1.0002142990417182</v>
      </c>
      <c r="AC4209">
        <f t="shared" si="1541"/>
        <v>2.2353374657583136</v>
      </c>
      <c r="AD4209">
        <f t="shared" si="1549"/>
        <v>6.247971149897922E-10</v>
      </c>
      <c r="AE4209">
        <f t="shared" si="1550"/>
        <v>-1.0752985383804917E-4</v>
      </c>
      <c r="AF4209">
        <f t="shared" si="1551"/>
        <v>-5.7841692991691363E-7</v>
      </c>
      <c r="AG4209">
        <f t="shared" si="1552"/>
        <v>6.2479711498979219E-8</v>
      </c>
      <c r="AH4209" t="str">
        <f t="shared" si="1553"/>
        <v>NaN</v>
      </c>
    </row>
    <row r="4210" spans="1:34">
      <c r="A4210" s="4">
        <v>43290.125150462962</v>
      </c>
      <c r="B4210" s="3">
        <v>-1.1565409260947501E-3</v>
      </c>
      <c r="C4210">
        <v>2.6890848997863901</v>
      </c>
      <c r="D4210" s="3">
        <v>1.8937436018750298E-2</v>
      </c>
      <c r="E4210" s="3">
        <v>1.8746958537431101E-2</v>
      </c>
      <c r="F4210" s="3">
        <v>1.8709973247368901E-2</v>
      </c>
      <c r="G4210">
        <v>-4227524</v>
      </c>
      <c r="H4210">
        <v>16854887</v>
      </c>
      <c r="K4210">
        <f t="shared" si="1535"/>
        <v>74.42530593688862</v>
      </c>
      <c r="L4210">
        <f t="shared" si="1536"/>
        <v>54.726920257430059</v>
      </c>
      <c r="M4210">
        <f t="shared" si="1530"/>
        <v>18.324912303307773</v>
      </c>
      <c r="N4210">
        <f t="shared" si="1537"/>
        <v>7.0402477789801673E-2</v>
      </c>
      <c r="O4210">
        <f t="shared" si="1538"/>
        <v>55.989545629020455</v>
      </c>
      <c r="P4210">
        <f t="shared" si="1539"/>
        <v>55.990630912649806</v>
      </c>
      <c r="Q4210">
        <f t="shared" si="1531"/>
        <v>4.2159450141099342E-3</v>
      </c>
      <c r="R4210">
        <f t="shared" si="1540"/>
        <v>55.985329684006345</v>
      </c>
      <c r="S4210">
        <f t="shared" si="1532"/>
        <v>18.322101673298366</v>
      </c>
      <c r="T4210">
        <f t="shared" si="1533"/>
        <v>7.3606374459358603</v>
      </c>
      <c r="U4210">
        <f t="shared" si="1534"/>
        <v>0.48941625628894853</v>
      </c>
      <c r="V4210" s="6">
        <f t="shared" si="1542"/>
        <v>236797.99999985844</v>
      </c>
      <c r="W4210">
        <f t="shared" si="1547"/>
        <v>7.361457543404625</v>
      </c>
      <c r="X4210">
        <f t="shared" si="1548"/>
        <v>18.267170905030415</v>
      </c>
      <c r="Y4210">
        <f t="shared" si="1543"/>
        <v>-2.1862989402083127E-2</v>
      </c>
      <c r="Z4210">
        <f t="shared" si="1544"/>
        <v>-1.4737200476020743E-7</v>
      </c>
      <c r="AA4210">
        <f t="shared" si="1546"/>
        <v>3.1299753163704105E-8</v>
      </c>
      <c r="AB4210">
        <f t="shared" si="1545"/>
        <v>0.99991951975281124</v>
      </c>
      <c r="AC4210">
        <f t="shared" si="1541"/>
        <v>2.2353878184295675</v>
      </c>
      <c r="AD4210">
        <f t="shared" si="1549"/>
        <v>-5.6255055265706983E-10</v>
      </c>
      <c r="AE4210">
        <f t="shared" si="1550"/>
        <v>-6.1376035446098249E-5</v>
      </c>
      <c r="AF4210">
        <f t="shared" si="1551"/>
        <v>9.1241782210468311E-7</v>
      </c>
      <c r="AG4210" t="str">
        <f t="shared" si="1552"/>
        <v>NaN</v>
      </c>
      <c r="AH4210">
        <f t="shared" si="1553"/>
        <v>9.124178221046832E-3</v>
      </c>
    </row>
    <row r="4211" spans="1:34">
      <c r="A4211" s="4">
        <v>43290.125844907408</v>
      </c>
      <c r="B4211" s="3">
        <v>-1.15422194570783E-3</v>
      </c>
      <c r="C4211">
        <v>2.68909441355208</v>
      </c>
      <c r="D4211" s="3">
        <v>1.8937138713572499E-2</v>
      </c>
      <c r="E4211" s="3">
        <v>1.87443541440734E-2</v>
      </c>
      <c r="F4211" s="3">
        <v>1.8722896580729901E-2</v>
      </c>
      <c r="G4211">
        <v>-4227524</v>
      </c>
      <c r="H4211">
        <v>16854884</v>
      </c>
      <c r="K4211">
        <f t="shared" si="1535"/>
        <v>74.277577305034015</v>
      </c>
      <c r="L4211">
        <f t="shared" si="1536"/>
        <v>54.562204021489059</v>
      </c>
      <c r="M4211">
        <f t="shared" si="1530"/>
        <v>18.269758266421512</v>
      </c>
      <c r="N4211">
        <f t="shared" si="1537"/>
        <v>7.0405361264175487E-2</v>
      </c>
      <c r="O4211">
        <f t="shared" si="1538"/>
        <v>55.988652657741881</v>
      </c>
      <c r="P4211">
        <f t="shared" si="1539"/>
        <v>55.982836117772734</v>
      </c>
      <c r="Q4211">
        <f t="shared" si="1531"/>
        <v>-3.5626893708098351E-2</v>
      </c>
      <c r="R4211">
        <f t="shared" si="1540"/>
        <v>56.024279551449979</v>
      </c>
      <c r="S4211">
        <f t="shared" si="1532"/>
        <v>18.293509528893576</v>
      </c>
      <c r="T4211">
        <f t="shared" si="1533"/>
        <v>7.3609409695541563</v>
      </c>
      <c r="U4211">
        <f t="shared" si="1534"/>
        <v>0.48941137636535237</v>
      </c>
      <c r="V4211" s="6">
        <f t="shared" si="1542"/>
        <v>236858.00000005402</v>
      </c>
      <c r="W4211">
        <f t="shared" si="1547"/>
        <v>7.3611423458009932</v>
      </c>
      <c r="X4211">
        <f t="shared" si="1548"/>
        <v>18.272935689297615</v>
      </c>
      <c r="Y4211">
        <f t="shared" si="1543"/>
        <v>-4.5257800300838369E-2</v>
      </c>
      <c r="Z4211">
        <f t="shared" si="1544"/>
        <v>-4.7425565181770399E-8</v>
      </c>
      <c r="AA4211">
        <f t="shared" si="1546"/>
        <v>3.6141229589960899E-8</v>
      </c>
      <c r="AB4211">
        <f t="shared" si="1545"/>
        <v>1.0013828100746358</v>
      </c>
      <c r="AC4211">
        <f t="shared" si="1541"/>
        <v>2.2353804944046582</v>
      </c>
      <c r="AD4211">
        <f t="shared" si="1549"/>
        <v>-3.1378938395816701E-10</v>
      </c>
      <c r="AE4211">
        <f t="shared" si="1550"/>
        <v>-7.7291755933972539E-5</v>
      </c>
      <c r="AF4211">
        <f t="shared" si="1551"/>
        <v>4.0414397501792421E-7</v>
      </c>
      <c r="AG4211" t="str">
        <f t="shared" si="1552"/>
        <v>NaN</v>
      </c>
      <c r="AH4211">
        <f t="shared" si="1553"/>
        <v>4.0414397501792425E-3</v>
      </c>
    </row>
    <row r="4212" spans="1:34">
      <c r="A4212" s="4">
        <v>43290.126539351855</v>
      </c>
      <c r="B4212" s="3">
        <v>-1.14639687342787E-3</v>
      </c>
      <c r="C4212">
        <v>2.6890670614757299</v>
      </c>
      <c r="D4212" s="3">
        <v>1.89364727499742E-2</v>
      </c>
      <c r="E4212" s="3">
        <v>1.8744449281730299E-2</v>
      </c>
      <c r="F4212" s="3">
        <v>1.87450389555852E-2</v>
      </c>
      <c r="G4212">
        <v>-4227524</v>
      </c>
      <c r="H4212">
        <v>16854878</v>
      </c>
      <c r="K4212">
        <f t="shared" si="1535"/>
        <v>73.779087870366112</v>
      </c>
      <c r="L4212">
        <f t="shared" si="1536"/>
        <v>54.034608636593987</v>
      </c>
      <c r="M4212">
        <f t="shared" si="1530"/>
        <v>18.093096778540335</v>
      </c>
      <c r="N4212">
        <f t="shared" si="1537"/>
        <v>7.0397071275353329E-2</v>
      </c>
      <c r="O4212">
        <f t="shared" si="1538"/>
        <v>55.986652402077773</v>
      </c>
      <c r="P4212">
        <f t="shared" si="1539"/>
        <v>55.983120859138097</v>
      </c>
      <c r="Q4212">
        <f t="shared" si="1531"/>
        <v>-0.10436245220852669</v>
      </c>
      <c r="R4212">
        <f t="shared" si="1540"/>
        <v>56.0910148542863</v>
      </c>
      <c r="S4212">
        <f t="shared" si="1532"/>
        <v>18.162671746679354</v>
      </c>
      <c r="T4212">
        <f t="shared" si="1533"/>
        <v>7.360068339151824</v>
      </c>
      <c r="U4212">
        <f t="shared" si="1534"/>
        <v>0.48942540614568714</v>
      </c>
      <c r="V4212" s="6">
        <f t="shared" si="1542"/>
        <v>236918.00000024959</v>
      </c>
      <c r="W4212">
        <f t="shared" si="1547"/>
        <v>7.3606987343588663</v>
      </c>
      <c r="X4212">
        <f t="shared" si="1548"/>
        <v>18.281409932988314</v>
      </c>
      <c r="Y4212">
        <f t="shared" si="1543"/>
        <v>-6.4061585506057853E-2</v>
      </c>
      <c r="Z4212">
        <f t="shared" si="1544"/>
        <v>-3.4778747989068076E-8</v>
      </c>
      <c r="AA4212">
        <f t="shared" si="1546"/>
        <v>2.2591068286646513E-8</v>
      </c>
      <c r="AB4212">
        <f t="shared" si="1545"/>
        <v>1.0025877653603312</v>
      </c>
      <c r="AC4212">
        <f t="shared" si="1541"/>
        <v>2.2354015509762664</v>
      </c>
      <c r="AD4212">
        <f t="shared" si="1549"/>
        <v>-1.3857086899410155E-10</v>
      </c>
      <c r="AE4212">
        <f t="shared" si="1550"/>
        <v>-3.79217009377863E-5</v>
      </c>
      <c r="AF4212">
        <f t="shared" si="1551"/>
        <v>3.6376018958548905E-7</v>
      </c>
      <c r="AG4212" t="str">
        <f t="shared" si="1552"/>
        <v>NaN</v>
      </c>
      <c r="AH4212">
        <f t="shared" si="1553"/>
        <v>3.6376018958548901E-3</v>
      </c>
    </row>
    <row r="4213" spans="1:34">
      <c r="A4213" s="4">
        <v>43290.127233796295</v>
      </c>
      <c r="B4213" s="3">
        <v>-1.1495602005197701E-3</v>
      </c>
      <c r="C4213">
        <v>2.6890813321242599</v>
      </c>
      <c r="D4213" s="3">
        <v>1.8931287747673199E-2</v>
      </c>
      <c r="E4213" s="3">
        <v>1.8737635047054901E-2</v>
      </c>
      <c r="F4213" s="3">
        <v>1.8722563075352801E-2</v>
      </c>
      <c r="G4213">
        <v>-4227524</v>
      </c>
      <c r="H4213">
        <v>16854873</v>
      </c>
      <c r="K4213">
        <f t="shared" si="1535"/>
        <v>73.980604875870242</v>
      </c>
      <c r="L4213">
        <f t="shared" si="1536"/>
        <v>54.265669982108207</v>
      </c>
      <c r="M4213">
        <f t="shared" si="1530"/>
        <v>18.170465994153332</v>
      </c>
      <c r="N4213">
        <f t="shared" si="1537"/>
        <v>7.0401396486912571E-2</v>
      </c>
      <c r="O4213">
        <f t="shared" si="1538"/>
        <v>55.971078982978796</v>
      </c>
      <c r="P4213">
        <f t="shared" si="1539"/>
        <v>55.962726258843972</v>
      </c>
      <c r="Q4213">
        <f t="shared" si="1531"/>
        <v>-5.2195410601548531E-2</v>
      </c>
      <c r="R4213">
        <f t="shared" si="1540"/>
        <v>56.023274393580344</v>
      </c>
      <c r="S4213">
        <f t="shared" si="1532"/>
        <v>18.205262934554366</v>
      </c>
      <c r="T4213">
        <f t="shared" si="1533"/>
        <v>7.3605236245791135</v>
      </c>
      <c r="U4213">
        <f t="shared" si="1534"/>
        <v>0.48941808626029537</v>
      </c>
      <c r="V4213" s="6">
        <f t="shared" si="1542"/>
        <v>236977.99999981653</v>
      </c>
      <c r="W4213">
        <f t="shared" si="1547"/>
        <v>7.3606053424763136</v>
      </c>
      <c r="X4213">
        <f t="shared" si="1548"/>
        <v>18.293474258359378</v>
      </c>
      <c r="Y4213">
        <f t="shared" si="1543"/>
        <v>-5.8631650516050605E-2</v>
      </c>
      <c r="Z4213">
        <f t="shared" si="1544"/>
        <v>5.6440342240988951E-8</v>
      </c>
      <c r="AA4213">
        <f t="shared" si="1546"/>
        <v>4.0463844772220404E-9</v>
      </c>
      <c r="AB4213">
        <f t="shared" si="1545"/>
        <v>1.0022333444640827</v>
      </c>
      <c r="AC4213">
        <f t="shared" si="1541"/>
        <v>2.2353905649389061</v>
      </c>
      <c r="AD4213">
        <f t="shared" si="1549"/>
        <v>-2.7118505185434024E-11</v>
      </c>
      <c r="AE4213">
        <f t="shared" si="1550"/>
        <v>-9.7705964292729383E-6</v>
      </c>
      <c r="AF4213">
        <f t="shared" si="1551"/>
        <v>2.7629670615897545E-7</v>
      </c>
      <c r="AG4213" t="str">
        <f t="shared" si="1552"/>
        <v>NaN</v>
      </c>
      <c r="AH4213">
        <f t="shared" si="1553"/>
        <v>2.7629670615897549E-3</v>
      </c>
    </row>
    <row r="4214" spans="1:34">
      <c r="A4214" s="4">
        <v>43290.127939814818</v>
      </c>
      <c r="B4214" s="3">
        <v>-1.1549354781345801E-3</v>
      </c>
      <c r="C4214">
        <v>2.68908846744853</v>
      </c>
      <c r="D4214" s="3">
        <v>1.8925793547987301E-2</v>
      </c>
      <c r="E4214" s="3">
        <v>1.8728513724199699E-2</v>
      </c>
      <c r="F4214">
        <v>1.8706185579158E-2</v>
      </c>
      <c r="G4214">
        <v>-4227524</v>
      </c>
      <c r="H4214">
        <v>16854872</v>
      </c>
      <c r="K4214">
        <f t="shared" si="1535"/>
        <v>74.323032268681942</v>
      </c>
      <c r="L4214">
        <f t="shared" si="1536"/>
        <v>54.629625444614632</v>
      </c>
      <c r="M4214">
        <f t="shared" si="1530"/>
        <v>18.292333840934543</v>
      </c>
      <c r="N4214">
        <f t="shared" si="1537"/>
        <v>7.0403559092693732E-2</v>
      </c>
      <c r="O4214">
        <f t="shared" si="1538"/>
        <v>55.954576873750142</v>
      </c>
      <c r="P4214">
        <f t="shared" si="1539"/>
        <v>55.935426680439789</v>
      </c>
      <c r="Q4214">
        <f t="shared" si="1531"/>
        <v>-1.9337088738076602E-2</v>
      </c>
      <c r="R4214">
        <f t="shared" si="1540"/>
        <v>55.973913962488218</v>
      </c>
      <c r="S4214">
        <f t="shared" si="1532"/>
        <v>18.305225233426594</v>
      </c>
      <c r="T4214">
        <f t="shared" si="1533"/>
        <v>7.360751267292919</v>
      </c>
      <c r="U4214">
        <f t="shared" si="1534"/>
        <v>0.48941442631759691</v>
      </c>
      <c r="V4214" s="6">
        <f t="shared" si="1542"/>
        <v>237039.00000024587</v>
      </c>
      <c r="W4214">
        <f t="shared" si="1547"/>
        <v>7.36057323901667</v>
      </c>
      <c r="X4214">
        <f t="shared" si="1548"/>
        <v>18.300038847466116</v>
      </c>
      <c r="Y4214">
        <f t="shared" si="1543"/>
        <v>-2.3142578884349046E-2</v>
      </c>
      <c r="Z4214">
        <f t="shared" si="1544"/>
        <v>1.0660953534923661E-7</v>
      </c>
      <c r="AA4214">
        <f t="shared" si="1546"/>
        <v>-3.8059902593316477E-8</v>
      </c>
      <c r="AB4214">
        <f t="shared" si="1545"/>
        <v>0.99999929355747119</v>
      </c>
      <c r="AC4214">
        <f t="shared" si="1541"/>
        <v>2.2353850719202222</v>
      </c>
      <c r="AD4214">
        <f t="shared" si="1549"/>
        <v>6.4622770548425538E-10</v>
      </c>
      <c r="AE4214">
        <f t="shared" si="1550"/>
        <v>1.6417084568214912E-6</v>
      </c>
      <c r="AF4214">
        <f t="shared" si="1551"/>
        <v>3.9185065230570442E-5</v>
      </c>
      <c r="AG4214">
        <f t="shared" si="1552"/>
        <v>6.4622770548425532E-8</v>
      </c>
      <c r="AH4214">
        <f t="shared" si="1553"/>
        <v>0.39185065230570443</v>
      </c>
    </row>
    <row r="4215" spans="1:34">
      <c r="A4215" s="4">
        <v>43290.128634259258</v>
      </c>
      <c r="B4215" s="3">
        <v>-1.1570285065863599E-3</v>
      </c>
      <c r="C4215">
        <v>2.6891217656284399</v>
      </c>
      <c r="D4215" s="3">
        <v>1.89227253585523E-2</v>
      </c>
      <c r="E4215" s="3">
        <v>1.87278477606014E-2</v>
      </c>
      <c r="F4215" s="3">
        <v>1.8696013665157801E-2</v>
      </c>
      <c r="G4215">
        <v>-4227524</v>
      </c>
      <c r="H4215">
        <v>16854875</v>
      </c>
      <c r="K4215">
        <f t="shared" si="1535"/>
        <v>74.456366828714522</v>
      </c>
      <c r="L4215">
        <f t="shared" si="1536"/>
        <v>54.776330893024799</v>
      </c>
      <c r="M4215">
        <f t="shared" si="1530"/>
        <v>18.341457096251816</v>
      </c>
      <c r="N4215">
        <f t="shared" si="1537"/>
        <v>7.0413651253000586E-2</v>
      </c>
      <c r="O4215">
        <f t="shared" si="1538"/>
        <v>55.945361410154867</v>
      </c>
      <c r="P4215">
        <f t="shared" si="1539"/>
        <v>55.933433490882237</v>
      </c>
      <c r="Q4215">
        <f t="shared" si="1531"/>
        <v>2.1047626865779989E-3</v>
      </c>
      <c r="R4215">
        <f t="shared" si="1540"/>
        <v>55.943256647468289</v>
      </c>
      <c r="S4215">
        <f t="shared" si="1532"/>
        <v>18.340053921127431</v>
      </c>
      <c r="T4215">
        <f t="shared" si="1533"/>
        <v>7.3618135999567995</v>
      </c>
      <c r="U4215">
        <f t="shared" si="1534"/>
        <v>0.48939734658501283</v>
      </c>
      <c r="V4215" s="6">
        <f t="shared" si="1542"/>
        <v>237098.9999998128</v>
      </c>
      <c r="W4215">
        <f t="shared" si="1547"/>
        <v>7.3606199349579464</v>
      </c>
      <c r="X4215">
        <f t="shared" si="1548"/>
        <v>18.306366075509356</v>
      </c>
      <c r="Y4215">
        <f t="shared" si="1543"/>
        <v>-7.7118041669047939E-3</v>
      </c>
      <c r="Z4215">
        <f t="shared" si="1544"/>
        <v>2.466129403357965E-7</v>
      </c>
      <c r="AA4215">
        <f t="shared" si="1546"/>
        <v>-4.5170937803186232E-8</v>
      </c>
      <c r="AB4215">
        <f t="shared" si="1545"/>
        <v>0.99903826459534684</v>
      </c>
      <c r="AC4215">
        <f t="shared" si="1541"/>
        <v>2.2353594378330426</v>
      </c>
      <c r="AD4215">
        <f t="shared" si="1549"/>
        <v>2.3015890781102696E-9</v>
      </c>
      <c r="AE4215">
        <f t="shared" si="1550"/>
        <v>-1.4518950563630961E-5</v>
      </c>
      <c r="AF4215">
        <f t="shared" si="1551"/>
        <v>-1.5780603118620606E-5</v>
      </c>
      <c r="AG4215">
        <f t="shared" si="1552"/>
        <v>2.3015890781102698E-7</v>
      </c>
      <c r="AH4215" t="str">
        <f t="shared" si="1553"/>
        <v>NaN</v>
      </c>
    </row>
    <row r="4216" spans="1:34">
      <c r="A4216" s="4">
        <v>43290.129328703704</v>
      </c>
      <c r="B4216" s="3">
        <v>-1.1561722676742599E-3</v>
      </c>
      <c r="C4216">
        <v>2.6891812266640001</v>
      </c>
      <c r="D4216" s="3">
        <v>1.8920513408029398E-2</v>
      </c>
      <c r="E4216" s="3">
        <v>1.8726658539890199E-2</v>
      </c>
      <c r="F4216" s="3">
        <v>1.86964662795981E-2</v>
      </c>
      <c r="G4216">
        <v>-4227524</v>
      </c>
      <c r="H4216">
        <v>16854877</v>
      </c>
      <c r="K4216">
        <f t="shared" si="1535"/>
        <v>74.401820872337026</v>
      </c>
      <c r="L4216">
        <f t="shared" si="1536"/>
        <v>54.721189979084826</v>
      </c>
      <c r="M4216">
        <f t="shared" si="1530"/>
        <v>18.322993561166687</v>
      </c>
      <c r="N4216">
        <f t="shared" si="1537"/>
        <v>7.0431672967836367E-2</v>
      </c>
      <c r="O4216">
        <f t="shared" si="1538"/>
        <v>55.938717703842002</v>
      </c>
      <c r="P4216">
        <f t="shared" si="1539"/>
        <v>55.929874223815311</v>
      </c>
      <c r="Q4216">
        <f t="shared" si="1531"/>
        <v>-5.9030864492157775E-3</v>
      </c>
      <c r="R4216">
        <f t="shared" si="1540"/>
        <v>55.944620790291218</v>
      </c>
      <c r="S4216">
        <f t="shared" si="1532"/>
        <v>18.326928952132832</v>
      </c>
      <c r="T4216">
        <f t="shared" si="1533"/>
        <v>7.3637106225710918</v>
      </c>
      <c r="U4216">
        <f t="shared" si="1534"/>
        <v>0.48936684706253808</v>
      </c>
      <c r="V4216" s="6">
        <f t="shared" si="1542"/>
        <v>237159.00000000838</v>
      </c>
      <c r="W4216">
        <f t="shared" si="1547"/>
        <v>7.3604477436744977</v>
      </c>
      <c r="X4216">
        <f t="shared" si="1548"/>
        <v>18.312575263541476</v>
      </c>
      <c r="Y4216">
        <f t="shared" si="1543"/>
        <v>-5.8512198496766627E-3</v>
      </c>
      <c r="Z4216">
        <f t="shared" si="1544"/>
        <v>-1.5176180865442191E-7</v>
      </c>
      <c r="AA4216">
        <f t="shared" si="1546"/>
        <v>-4.2009233443057306E-8</v>
      </c>
      <c r="AB4216">
        <f t="shared" si="1545"/>
        <v>0.99892114651927932</v>
      </c>
      <c r="AC4216">
        <f t="shared" si="1541"/>
        <v>2.2353136626773598</v>
      </c>
      <c r="AD4216">
        <f t="shared" si="1549"/>
        <v>2.8210716760140144E-9</v>
      </c>
      <c r="AE4216">
        <f t="shared" si="1550"/>
        <v>-2.1658624077916869E-5</v>
      </c>
      <c r="AF4216">
        <f t="shared" si="1551"/>
        <v>-1.2966247080309279E-5</v>
      </c>
      <c r="AG4216">
        <f t="shared" si="1552"/>
        <v>2.8210716760140146E-7</v>
      </c>
      <c r="AH4216" t="str">
        <f t="shared" si="1553"/>
        <v>NaN</v>
      </c>
    </row>
    <row r="4217" spans="1:34">
      <c r="A4217" s="4">
        <v>43290.130023148151</v>
      </c>
      <c r="B4217" s="3">
        <v>-1.1566836325801E-3</v>
      </c>
      <c r="C4217">
        <v>2.6890646830342999</v>
      </c>
      <c r="D4217" s="3">
        <v>1.8919883121052399E-2</v>
      </c>
      <c r="E4217" s="3">
        <v>1.87276574852876E-2</v>
      </c>
      <c r="F4217" s="3">
        <v>1.86984434900478E-2</v>
      </c>
      <c r="G4217">
        <v>-4227524</v>
      </c>
      <c r="H4217">
        <v>16854877</v>
      </c>
      <c r="K4217">
        <f t="shared" si="1535"/>
        <v>74.434396929618188</v>
      </c>
      <c r="L4217">
        <f t="shared" si="1536"/>
        <v>54.751167011224659</v>
      </c>
      <c r="M4217">
        <f t="shared" si="1530"/>
        <v>18.33303115294952</v>
      </c>
      <c r="N4217">
        <f t="shared" si="1537"/>
        <v>7.0396350406757596E-2</v>
      </c>
      <c r="O4217">
        <f t="shared" si="1538"/>
        <v>55.936824604731221</v>
      </c>
      <c r="P4217">
        <f t="shared" si="1539"/>
        <v>55.932864008151505</v>
      </c>
      <c r="Q4217">
        <f t="shared" si="1531"/>
        <v>-1.3755335786392209E-2</v>
      </c>
      <c r="R4217">
        <f t="shared" si="1540"/>
        <v>55.950579940517613</v>
      </c>
      <c r="S4217">
        <f t="shared" si="1532"/>
        <v>18.342201376807115</v>
      </c>
      <c r="T4217">
        <f t="shared" si="1533"/>
        <v>7.3599924582470102</v>
      </c>
      <c r="U4217">
        <f t="shared" si="1534"/>
        <v>0.48942662612658988</v>
      </c>
      <c r="V4217" s="6">
        <f t="shared" si="1542"/>
        <v>237219.00000020396</v>
      </c>
      <c r="W4217">
        <f t="shared" si="1547"/>
        <v>7.3604477436744986</v>
      </c>
      <c r="X4217">
        <f t="shared" si="1548"/>
        <v>18.317896925353857</v>
      </c>
      <c r="Y4217">
        <f t="shared" si="1543"/>
        <v>-1.0082910610009321E-2</v>
      </c>
      <c r="Z4217">
        <f t="shared" si="1544"/>
        <v>-4.4211601425397699E-7</v>
      </c>
      <c r="AA4217">
        <f t="shared" si="1546"/>
        <v>-1.8003423789811483E-8</v>
      </c>
      <c r="AB4217">
        <f t="shared" si="1545"/>
        <v>0.99918551006563328</v>
      </c>
      <c r="AC4217">
        <f t="shared" si="1541"/>
        <v>2.2354033819824997</v>
      </c>
      <c r="AD4217">
        <f t="shared" si="1549"/>
        <v>7.0162070822448014E-10</v>
      </c>
      <c r="AE4217">
        <f t="shared" si="1550"/>
        <v>-8.7885388456816074E-6</v>
      </c>
      <c r="AF4217">
        <f t="shared" si="1551"/>
        <v>-7.9472478585873077E-6</v>
      </c>
      <c r="AG4217">
        <f t="shared" si="1552"/>
        <v>7.016207082244802E-8</v>
      </c>
      <c r="AH4217" t="str">
        <f t="shared" si="1553"/>
        <v>NaN</v>
      </c>
    </row>
    <row r="4218" spans="1:34">
      <c r="A4218" s="4">
        <v>43290.130729166667</v>
      </c>
      <c r="B4218" s="3">
        <v>-1.15730202734994E-3</v>
      </c>
      <c r="C4218">
        <v>2.6890135465437202</v>
      </c>
      <c r="D4218" s="3">
        <v>1.8917112236795201E-2</v>
      </c>
      <c r="E4218" s="3">
        <v>1.87232692608632E-2</v>
      </c>
      <c r="F4218" s="3">
        <v>1.8694632000024299E-2</v>
      </c>
      <c r="G4218">
        <v>-4227524</v>
      </c>
      <c r="H4218">
        <v>16854877</v>
      </c>
      <c r="K4218">
        <f t="shared" si="1535"/>
        <v>74.473791231445745</v>
      </c>
      <c r="L4218">
        <f t="shared" si="1536"/>
        <v>54.795571481999325</v>
      </c>
      <c r="M4218">
        <f t="shared" si="1530"/>
        <v>18.347899667914238</v>
      </c>
      <c r="N4218">
        <f t="shared" si="1537"/>
        <v>7.0380851731999441E-2</v>
      </c>
      <c r="O4218">
        <f t="shared" si="1538"/>
        <v>55.928502112414535</v>
      </c>
      <c r="P4218">
        <f t="shared" si="1539"/>
        <v>55.919730312674346</v>
      </c>
      <c r="Q4218">
        <f t="shared" si="1531"/>
        <v>-1.0590309594419978E-2</v>
      </c>
      <c r="R4218">
        <f t="shared" si="1540"/>
        <v>55.939092422008954</v>
      </c>
      <c r="S4218">
        <f t="shared" si="1532"/>
        <v>18.354959874310516</v>
      </c>
      <c r="T4218">
        <f t="shared" si="1533"/>
        <v>7.3583610187987833</v>
      </c>
      <c r="U4218">
        <f t="shared" si="1534"/>
        <v>0.48945285571591707</v>
      </c>
      <c r="V4218" s="6">
        <f t="shared" si="1542"/>
        <v>237280.00000000466</v>
      </c>
      <c r="W4218">
        <f t="shared" si="1547"/>
        <v>7.3603543517919459</v>
      </c>
      <c r="X4218">
        <f t="shared" si="1548"/>
        <v>18.327987777049707</v>
      </c>
      <c r="Y4218">
        <f t="shared" si="1543"/>
        <v>-1.1072369438691018E-2</v>
      </c>
      <c r="Z4218">
        <f t="shared" si="1544"/>
        <v>-9.7202811650858717E-8</v>
      </c>
      <c r="AA4218">
        <f t="shared" si="1546"/>
        <v>-6.1330344351577647E-9</v>
      </c>
      <c r="AB4218">
        <f t="shared" si="1545"/>
        <v>0.99924786293005741</v>
      </c>
      <c r="AC4218">
        <f t="shared" si="1541"/>
        <v>2.2354427486163853</v>
      </c>
      <c r="AD4218">
        <f t="shared" si="1549"/>
        <v>2.176585312682734E-10</v>
      </c>
      <c r="AE4218">
        <f t="shared" si="1550"/>
        <v>-1.3869382721008496E-5</v>
      </c>
      <c r="AF4218">
        <f t="shared" si="1551"/>
        <v>-1.5622466344096432E-6</v>
      </c>
      <c r="AG4218">
        <f t="shared" si="1552"/>
        <v>2.1765853126827339E-8</v>
      </c>
      <c r="AH4218" t="str">
        <f t="shared" si="1553"/>
        <v>NaN</v>
      </c>
    </row>
    <row r="4219" spans="1:34">
      <c r="A4219" s="4">
        <v>43290.131423611114</v>
      </c>
      <c r="B4219" s="3">
        <v>-1.15826529612605E-3</v>
      </c>
      <c r="C4219">
        <v>2.6890278171922501</v>
      </c>
      <c r="D4219" s="3">
        <v>1.89150192083434E-2</v>
      </c>
      <c r="E4219" s="3">
        <v>1.87216162440745E-2</v>
      </c>
      <c r="F4219" s="3">
        <v>1.8691975867914198E-2</v>
      </c>
      <c r="G4219">
        <v>-4227524</v>
      </c>
      <c r="H4219">
        <v>16854877</v>
      </c>
      <c r="K4219">
        <f t="shared" si="1535"/>
        <v>74.53515543237026</v>
      </c>
      <c r="L4219">
        <f t="shared" si="1536"/>
        <v>54.860427144408831</v>
      </c>
      <c r="M4219">
        <f t="shared" si="1530"/>
        <v>18.369616116061451</v>
      </c>
      <c r="N4219">
        <f t="shared" si="1537"/>
        <v>7.0385176943558669E-2</v>
      </c>
      <c r="O4219">
        <f t="shared" si="1538"/>
        <v>55.92221559461305</v>
      </c>
      <c r="P4219">
        <f t="shared" si="1539"/>
        <v>55.914782931450937</v>
      </c>
      <c r="Q4219">
        <f t="shared" si="1531"/>
        <v>-8.8714629352608654E-3</v>
      </c>
      <c r="R4219">
        <f t="shared" si="1540"/>
        <v>55.931087057548311</v>
      </c>
      <c r="S4219">
        <f t="shared" si="1532"/>
        <v>18.375530424684957</v>
      </c>
      <c r="T4219">
        <f t="shared" si="1533"/>
        <v>7.358816304226071</v>
      </c>
      <c r="U4219">
        <f t="shared" si="1534"/>
        <v>0.48944553583052558</v>
      </c>
      <c r="V4219" s="6">
        <f t="shared" si="1542"/>
        <v>237340.00000020023</v>
      </c>
      <c r="W4219">
        <f t="shared" si="1547"/>
        <v>7.36019675299013</v>
      </c>
      <c r="X4219">
        <f t="shared" si="1548"/>
        <v>18.344144035109498</v>
      </c>
      <c r="Y4219">
        <f t="shared" si="1543"/>
        <v>-8.2271961091346189E-3</v>
      </c>
      <c r="Z4219">
        <f t="shared" si="1544"/>
        <v>-1.2646817468165561E-8</v>
      </c>
      <c r="AA4219">
        <f t="shared" si="1546"/>
        <v>-5.1666056639810352E-8</v>
      </c>
      <c r="AB4219">
        <f t="shared" si="1545"/>
        <v>0.9990719907826997</v>
      </c>
      <c r="AC4219">
        <f t="shared" si="1541"/>
        <v>2.235431762579025</v>
      </c>
      <c r="AD4219">
        <f t="shared" si="1549"/>
        <v>2.467699033022219E-9</v>
      </c>
      <c r="AE4219">
        <f t="shared" si="1550"/>
        <v>-1.7674002475500731E-5</v>
      </c>
      <c r="AF4219">
        <f t="shared" si="1551"/>
        <v>-1.3899152353466233E-5</v>
      </c>
      <c r="AG4219">
        <f t="shared" si="1552"/>
        <v>2.4676990330222188E-7</v>
      </c>
      <c r="AH4219" t="str">
        <f t="shared" si="1553"/>
        <v>NaN</v>
      </c>
    </row>
    <row r="4220" spans="1:34">
      <c r="A4220" s="4">
        <v>43290.132118055553</v>
      </c>
      <c r="B4220" s="3">
        <v>-1.1565409260947501E-3</v>
      </c>
      <c r="C4220">
        <v>2.6890087896608699</v>
      </c>
      <c r="D4220" s="3">
        <v>1.8910928289096799E-2</v>
      </c>
      <c r="E4220" s="3">
        <v>1.8715467972997401E-2</v>
      </c>
      <c r="F4220" s="3">
        <v>1.8686687425506499E-2</v>
      </c>
      <c r="G4220">
        <v>-4227524</v>
      </c>
      <c r="H4220">
        <v>16854877</v>
      </c>
      <c r="K4220">
        <f t="shared" si="1535"/>
        <v>74.42530593688862</v>
      </c>
      <c r="L4220">
        <f t="shared" si="1536"/>
        <v>54.757529258341428</v>
      </c>
      <c r="M4220">
        <f t="shared" si="1530"/>
        <v>18.335161505249967</v>
      </c>
      <c r="N4220">
        <f t="shared" si="1537"/>
        <v>7.0379409994810918E-2</v>
      </c>
      <c r="O4220">
        <f t="shared" si="1538"/>
        <v>55.909928309819541</v>
      </c>
      <c r="P4220">
        <f t="shared" si="1539"/>
        <v>55.896381520714364</v>
      </c>
      <c r="Q4220">
        <f t="shared" si="1531"/>
        <v>-5.2198157977230153E-3</v>
      </c>
      <c r="R4220">
        <f t="shared" si="1540"/>
        <v>55.915148125617264</v>
      </c>
      <c r="S4220">
        <f t="shared" si="1532"/>
        <v>18.338641382448451</v>
      </c>
      <c r="T4220">
        <f t="shared" si="1533"/>
        <v>7.3582092569894657</v>
      </c>
      <c r="U4220">
        <f t="shared" si="1534"/>
        <v>0.48945529567771812</v>
      </c>
      <c r="V4220" s="6">
        <f t="shared" si="1542"/>
        <v>237399.99999976717</v>
      </c>
      <c r="W4220">
        <f t="shared" si="1547"/>
        <v>7.3600158062176764</v>
      </c>
      <c r="X4220">
        <f t="shared" si="1548"/>
        <v>18.35576976037726</v>
      </c>
      <c r="Y4220">
        <f t="shared" si="1543"/>
        <v>-1.0433362867137438E-2</v>
      </c>
      <c r="Z4220">
        <f t="shared" si="1544"/>
        <v>2.2448100981370973E-7</v>
      </c>
      <c r="AA4220">
        <f t="shared" si="1546"/>
        <v>-3.8944582746228352E-8</v>
      </c>
      <c r="AB4220">
        <f t="shared" si="1545"/>
        <v>0.9992074529574444</v>
      </c>
      <c r="AC4220">
        <f t="shared" si="1541"/>
        <v>2.2354464106288443</v>
      </c>
      <c r="AD4220">
        <f t="shared" si="1549"/>
        <v>1.4667777503859992E-9</v>
      </c>
      <c r="AE4220">
        <f t="shared" si="1550"/>
        <v>-9.1815147769408557E-6</v>
      </c>
      <c r="AF4220">
        <f t="shared" si="1551"/>
        <v>-1.5903071515951882E-5</v>
      </c>
      <c r="AG4220">
        <f t="shared" si="1552"/>
        <v>1.4667777503859992E-7</v>
      </c>
      <c r="AH4220" t="str">
        <f t="shared" si="1553"/>
        <v>NaN</v>
      </c>
    </row>
    <row r="4221" spans="1:34">
      <c r="A4221" s="4">
        <v>43290.1328125</v>
      </c>
      <c r="B4221" s="3">
        <v>-1.15712364424326E-3</v>
      </c>
      <c r="C4221">
        <v>2.6891122518627499</v>
      </c>
      <c r="D4221" s="3">
        <v>1.8936996007087099E-2</v>
      </c>
      <c r="E4221" s="3">
        <v>1.8741868672786901E-2</v>
      </c>
      <c r="F4221">
        <v>1.8716643354909999E-2</v>
      </c>
      <c r="G4221">
        <v>-4227524</v>
      </c>
      <c r="H4221">
        <v>16854989</v>
      </c>
      <c r="K4221">
        <f t="shared" si="1535"/>
        <v>74.462427490534239</v>
      </c>
      <c r="L4221">
        <f t="shared" si="1536"/>
        <v>54.755274015418266</v>
      </c>
      <c r="M4221">
        <f t="shared" si="1530"/>
        <v>18.334406353514858</v>
      </c>
      <c r="N4221">
        <f t="shared" si="1537"/>
        <v>7.0410767778626787E-2</v>
      </c>
      <c r="O4221">
        <f t="shared" si="1538"/>
        <v>55.988224031527992</v>
      </c>
      <c r="P4221">
        <f t="shared" si="1539"/>
        <v>55.975397249602594</v>
      </c>
      <c r="Q4221">
        <f t="shared" si="1531"/>
        <v>-1.7208809868428432E-2</v>
      </c>
      <c r="R4221">
        <f t="shared" si="1540"/>
        <v>56.00543284139642</v>
      </c>
      <c r="S4221">
        <f t="shared" si="1532"/>
        <v>18.345878893427145</v>
      </c>
      <c r="T4221">
        <f t="shared" si="1533"/>
        <v>7.3615100763385044</v>
      </c>
      <c r="U4221">
        <f t="shared" si="1534"/>
        <v>0.48940222650860898</v>
      </c>
      <c r="V4221" s="6">
        <f t="shared" si="1542"/>
        <v>237459.99999996275</v>
      </c>
      <c r="W4221">
        <f t="shared" si="1547"/>
        <v>7.3601091981002291</v>
      </c>
      <c r="X4221">
        <f t="shared" si="1548"/>
        <v>18.357974828248679</v>
      </c>
      <c r="Y4221">
        <f t="shared" si="1543"/>
        <v>-7.7882322545169318E-3</v>
      </c>
      <c r="Z4221">
        <f t="shared" si="1544"/>
        <v>1.8970226083181262E-7</v>
      </c>
      <c r="AA4221">
        <f t="shared" si="1546"/>
        <v>-6.9505237196241528E-9</v>
      </c>
      <c r="AB4221">
        <f t="shared" si="1545"/>
        <v>0.99904260413589629</v>
      </c>
      <c r="AC4221">
        <f t="shared" si="1541"/>
        <v>2.2353667618579518</v>
      </c>
      <c r="AD4221">
        <f t="shared" si="1549"/>
        <v>3.506749404641975E-10</v>
      </c>
      <c r="AE4221">
        <f t="shared" si="1550"/>
        <v>2.2159603287333392E-4</v>
      </c>
      <c r="AF4221">
        <f t="shared" si="1551"/>
        <v>1.5753381365587166E-7</v>
      </c>
      <c r="AG4221">
        <f t="shared" si="1552"/>
        <v>3.5067494046419752E-8</v>
      </c>
      <c r="AH4221">
        <f t="shared" si="1553"/>
        <v>1.5753381365587167E-3</v>
      </c>
    </row>
    <row r="4222" spans="1:34">
      <c r="A4222" s="4">
        <v>43290.133506944447</v>
      </c>
      <c r="B4222" s="3">
        <v>-1.1575279792850801E-3</v>
      </c>
      <c r="C4222">
        <v>2.68908014290355</v>
      </c>
      <c r="D4222" s="3">
        <v>1.8926780601177601E-2</v>
      </c>
      <c r="E4222">
        <v>1.8725469319179001E-2</v>
      </c>
      <c r="F4222">
        <v>1.8701063889438999E-2</v>
      </c>
      <c r="G4222">
        <v>-4227524</v>
      </c>
      <c r="H4222">
        <v>16854987</v>
      </c>
      <c r="K4222">
        <f t="shared" si="1535"/>
        <v>74.488185303267741</v>
      </c>
      <c r="L4222">
        <f t="shared" si="1536"/>
        <v>54.801510893723012</v>
      </c>
      <c r="M4222">
        <f t="shared" si="1530"/>
        <v>18.349888436850218</v>
      </c>
      <c r="N4222">
        <f t="shared" si="1537"/>
        <v>7.0401036052616245E-2</v>
      </c>
      <c r="O4222">
        <f t="shared" si="1538"/>
        <v>55.957541538395049</v>
      </c>
      <c r="P4222">
        <f t="shared" si="1539"/>
        <v>55.926314956748392</v>
      </c>
      <c r="Q4222">
        <f t="shared" si="1531"/>
        <v>-9.3607109739934913E-4</v>
      </c>
      <c r="R4222">
        <f t="shared" si="1540"/>
        <v>55.958477609492448</v>
      </c>
      <c r="S4222">
        <f t="shared" si="1532"/>
        <v>18.350512484248483</v>
      </c>
      <c r="T4222">
        <f t="shared" si="1533"/>
        <v>7.3604856841268678</v>
      </c>
      <c r="U4222">
        <f t="shared" si="1534"/>
        <v>0.48941869625074419</v>
      </c>
      <c r="V4222" s="6">
        <f t="shared" si="1542"/>
        <v>237520.00000015832</v>
      </c>
      <c r="W4222">
        <f t="shared" si="1547"/>
        <v>7.3603310038213055</v>
      </c>
      <c r="X4222">
        <f t="shared" si="1548"/>
        <v>18.357832773273994</v>
      </c>
      <c r="Y4222">
        <f t="shared" si="1543"/>
        <v>-1.2164636931624765E-2</v>
      </c>
      <c r="Z4222">
        <f t="shared" si="1544"/>
        <v>-7.2118215096771592E-8</v>
      </c>
      <c r="AA4222">
        <f t="shared" si="1546"/>
        <v>-1.1582961898281889E-8</v>
      </c>
      <c r="AB4222">
        <f t="shared" si="1545"/>
        <v>0.99931594693370851</v>
      </c>
      <c r="AC4222">
        <f t="shared" si="1541"/>
        <v>2.2353914804420185</v>
      </c>
      <c r="AD4222">
        <f t="shared" si="1549"/>
        <v>3.7415484651308035E-10</v>
      </c>
      <c r="AE4222">
        <f t="shared" si="1550"/>
        <v>-2.6758783962120867E-4</v>
      </c>
      <c r="AF4222">
        <f t="shared" si="1551"/>
        <v>-1.3919256495254295E-7</v>
      </c>
      <c r="AG4222">
        <f t="shared" si="1552"/>
        <v>3.7415484651308035E-8</v>
      </c>
      <c r="AH4222" t="str">
        <f t="shared" si="1553"/>
        <v>NaN</v>
      </c>
    </row>
    <row r="4223" spans="1:34">
      <c r="A4223" s="4">
        <v>43290.134212962963</v>
      </c>
      <c r="B4223" s="3">
        <v>-1.15935937918039E-3</v>
      </c>
      <c r="C4223">
        <v>2.6890848997863901</v>
      </c>
      <c r="D4223" s="3">
        <v>1.8943560505413199E-2</v>
      </c>
      <c r="E4223" s="3">
        <v>1.8756377165464098E-2</v>
      </c>
      <c r="F4223">
        <v>1.8723563591483999E-2</v>
      </c>
      <c r="G4223">
        <v>-4227524</v>
      </c>
      <c r="H4223">
        <v>16855251</v>
      </c>
      <c r="K4223">
        <f t="shared" si="1535"/>
        <v>74.604853043296416</v>
      </c>
      <c r="L4223">
        <f t="shared" si="1536"/>
        <v>54.888602980185738</v>
      </c>
      <c r="M4223">
        <f t="shared" si="1530"/>
        <v>18.379050590306587</v>
      </c>
      <c r="N4223">
        <f t="shared" si="1537"/>
        <v>7.0402477789801673E-2</v>
      </c>
      <c r="O4223">
        <f t="shared" si="1538"/>
        <v>56.007940837359904</v>
      </c>
      <c r="P4223">
        <f t="shared" si="1539"/>
        <v>56.018820307820704</v>
      </c>
      <c r="Q4223">
        <f t="shared" si="1531"/>
        <v>-1.8349029829046515E-2</v>
      </c>
      <c r="R4223">
        <f t="shared" si="1540"/>
        <v>56.02628986718895</v>
      </c>
      <c r="S4223">
        <f t="shared" si="1532"/>
        <v>18.391283276859284</v>
      </c>
      <c r="T4223">
        <f t="shared" si="1533"/>
        <v>7.3606374459358603</v>
      </c>
      <c r="U4223">
        <f t="shared" si="1534"/>
        <v>0.48941625628894853</v>
      </c>
      <c r="V4223" s="6">
        <f t="shared" si="1542"/>
        <v>237580.99999995902</v>
      </c>
      <c r="W4223">
        <f t="shared" si="1547"/>
        <v>7.3604564991635026</v>
      </c>
      <c r="X4223">
        <f t="shared" si="1548"/>
        <v>18.356092389921148</v>
      </c>
      <c r="Y4223">
        <f t="shared" si="1543"/>
        <v>-5.5332459576102151E-3</v>
      </c>
      <c r="Z4223">
        <f t="shared" si="1544"/>
        <v>-6.2711491399347943E-8</v>
      </c>
      <c r="AA4223">
        <f t="shared" si="1546"/>
        <v>3.7197619466538893E-8</v>
      </c>
      <c r="AB4223">
        <f t="shared" si="1545"/>
        <v>0.99890514705156441</v>
      </c>
      <c r="AC4223">
        <f t="shared" si="1541"/>
        <v>2.2353878184295675</v>
      </c>
      <c r="AD4223">
        <f t="shared" si="1549"/>
        <v>-2.6415896794636495E-9</v>
      </c>
      <c r="AE4223">
        <f t="shared" si="1550"/>
        <v>-3.2493384761390567E-4</v>
      </c>
      <c r="AF4223">
        <f t="shared" si="1551"/>
        <v>8.0928490888872509E-7</v>
      </c>
      <c r="AG4223" t="str">
        <f t="shared" si="1552"/>
        <v>NaN</v>
      </c>
      <c r="AH4223">
        <f t="shared" si="1553"/>
        <v>8.0928490888872509E-3</v>
      </c>
    </row>
    <row r="4224" spans="1:34">
      <c r="A4224" s="4">
        <v>43290.13490740741</v>
      </c>
      <c r="B4224" s="3">
        <v>-1.1613929465966099E-3</v>
      </c>
      <c r="C4224">
        <v>2.6890563584893199</v>
      </c>
      <c r="D4224" s="3">
        <v>1.8941324770476099E-2</v>
      </c>
      <c r="E4224">
        <v>1.8745257951814E-2</v>
      </c>
      <c r="F4224" s="3">
        <v>1.8714356460895899E-2</v>
      </c>
      <c r="G4224">
        <v>-4227524</v>
      </c>
      <c r="H4224">
        <v>16855249</v>
      </c>
      <c r="K4224">
        <f t="shared" si="1535"/>
        <v>74.734399689691827</v>
      </c>
      <c r="L4224">
        <f t="shared" si="1536"/>
        <v>55.030252315944125</v>
      </c>
      <c r="M4224">
        <f t="shared" si="1530"/>
        <v>18.426480842975369</v>
      </c>
      <c r="N4224">
        <f t="shared" si="1537"/>
        <v>7.0393827366680109E-2</v>
      </c>
      <c r="O4224">
        <f t="shared" si="1538"/>
        <v>56.001225693344836</v>
      </c>
      <c r="P4224">
        <f t="shared" si="1539"/>
        <v>55.985541160743857</v>
      </c>
      <c r="Q4224">
        <f t="shared" si="1531"/>
        <v>2.6853630536152195E-3</v>
      </c>
      <c r="R4224">
        <f t="shared" si="1540"/>
        <v>55.99854033029122</v>
      </c>
      <c r="S4224">
        <f t="shared" si="1532"/>
        <v>18.424690600939627</v>
      </c>
      <c r="T4224">
        <f t="shared" si="1533"/>
        <v>7.359726875080959</v>
      </c>
      <c r="U4224">
        <f t="shared" si="1534"/>
        <v>0.48943089605973716</v>
      </c>
      <c r="V4224" s="6">
        <f t="shared" si="1542"/>
        <v>237641.0000001546</v>
      </c>
      <c r="W4224">
        <f t="shared" si="1547"/>
        <v>7.3608242297010626</v>
      </c>
      <c r="X4224">
        <f t="shared" si="1548"/>
        <v>18.355631206206876</v>
      </c>
      <c r="Y4224">
        <f t="shared" si="1543"/>
        <v>-1.8958545214672995E-2</v>
      </c>
      <c r="Z4224">
        <f t="shared" si="1544"/>
        <v>-2.181576010677476E-7</v>
      </c>
      <c r="AA4224">
        <f t="shared" si="1546"/>
        <v>8.2174450340558659E-8</v>
      </c>
      <c r="AB4224">
        <f t="shared" si="1545"/>
        <v>0.99974008973190487</v>
      </c>
      <c r="AC4224">
        <f t="shared" si="1541"/>
        <v>2.2354097905042964</v>
      </c>
      <c r="AD4224">
        <f t="shared" si="1549"/>
        <v>-1.7032023795842525E-9</v>
      </c>
      <c r="AE4224">
        <f t="shared" si="1550"/>
        <v>7.1246635066893229E-4</v>
      </c>
      <c r="AF4224">
        <f t="shared" si="1551"/>
        <v>-2.3797587562057772E-7</v>
      </c>
      <c r="AG4224" t="str">
        <f t="shared" si="1552"/>
        <v>NaN</v>
      </c>
      <c r="AH4224" t="str">
        <f t="shared" si="1553"/>
        <v>NaN</v>
      </c>
    </row>
    <row r="4225" spans="1:34">
      <c r="A4225" s="4">
        <v>43290.135601851849</v>
      </c>
      <c r="B4225" s="3">
        <v>-1.15777771563444E-3</v>
      </c>
      <c r="C4225">
        <v>2.6890028435573199</v>
      </c>
      <c r="D4225" s="3">
        <v>1.8936139768175101E-2</v>
      </c>
      <c r="E4225" s="3">
        <v>1.8742213546793202E-2</v>
      </c>
      <c r="F4225" s="3">
        <v>1.87237541659852E-2</v>
      </c>
      <c r="G4225">
        <v>-4227524</v>
      </c>
      <c r="H4225">
        <v>16855248</v>
      </c>
      <c r="K4225">
        <f t="shared" si="1535"/>
        <v>74.504094540544344</v>
      </c>
      <c r="L4225">
        <f t="shared" si="1536"/>
        <v>54.787593968986272</v>
      </c>
      <c r="M4225">
        <f t="shared" si="1530"/>
        <v>18.345228455544255</v>
      </c>
      <c r="N4225">
        <f t="shared" si="1537"/>
        <v>7.0377607823329164E-2</v>
      </c>
      <c r="O4225">
        <f t="shared" si="1538"/>
        <v>55.985652274245872</v>
      </c>
      <c r="P4225">
        <f t="shared" si="1539"/>
        <v>55.976429437052161</v>
      </c>
      <c r="Q4225">
        <f t="shared" si="1531"/>
        <v>-4.1211968868587689E-2</v>
      </c>
      <c r="R4225">
        <f t="shared" si="1540"/>
        <v>56.02686424311446</v>
      </c>
      <c r="S4225">
        <f t="shared" si="1532"/>
        <v>18.372703101456647</v>
      </c>
      <c r="T4225">
        <f t="shared" si="1533"/>
        <v>7.3580195547282283</v>
      </c>
      <c r="U4225">
        <f t="shared" si="1534"/>
        <v>0.48945834562996238</v>
      </c>
      <c r="V4225" s="6">
        <f t="shared" si="1542"/>
        <v>237700.99999972153</v>
      </c>
      <c r="W4225">
        <f t="shared" si="1547"/>
        <v>7.3614166844560023</v>
      </c>
      <c r="X4225">
        <f t="shared" si="1548"/>
        <v>18.35804705209565</v>
      </c>
      <c r="Y4225">
        <f t="shared" si="1543"/>
        <v>-2.4085791462155726E-2</v>
      </c>
      <c r="Z4225">
        <f t="shared" si="1544"/>
        <v>-1.2962987890146292E-7</v>
      </c>
      <c r="AA4225">
        <f t="shared" si="1546"/>
        <v>9.4940718316539428E-8</v>
      </c>
      <c r="AB4225">
        <f t="shared" si="1545"/>
        <v>1.0000580255202514</v>
      </c>
      <c r="AC4225">
        <f t="shared" si="1541"/>
        <v>2.2354509881444078</v>
      </c>
      <c r="AD4225">
        <f t="shared" si="1549"/>
        <v>-1.5489380599780763E-9</v>
      </c>
      <c r="AE4225">
        <f t="shared" si="1550"/>
        <v>1.1908367873809534E-3</v>
      </c>
      <c r="AF4225">
        <f t="shared" si="1551"/>
        <v>-1.2948302735324145E-7</v>
      </c>
      <c r="AG4225" t="str">
        <f t="shared" si="1552"/>
        <v>NaN</v>
      </c>
      <c r="AH4225" t="str">
        <f t="shared" si="1553"/>
        <v>NaN</v>
      </c>
    </row>
    <row r="4226" spans="1:34">
      <c r="A4226" s="4">
        <v>43290.136296296296</v>
      </c>
      <c r="B4226" s="3">
        <v>-1.1569809377579099E-3</v>
      </c>
      <c r="C4226">
        <v>2.68900760044016</v>
      </c>
      <c r="D4226" s="3">
        <v>1.8925686518123298E-2</v>
      </c>
      <c r="E4226" s="3">
        <v>1.8729512669597201E-2</v>
      </c>
      <c r="F4226" s="3">
        <v>1.8710854654436799E-2</v>
      </c>
      <c r="G4226">
        <v>-4227524</v>
      </c>
      <c r="H4226">
        <v>16855249</v>
      </c>
      <c r="K4226">
        <f t="shared" si="1535"/>
        <v>74.453336497804656</v>
      </c>
      <c r="L4226">
        <f t="shared" si="1536"/>
        <v>54.753792216777121</v>
      </c>
      <c r="M4226">
        <f t="shared" si="1530"/>
        <v>18.333910183987641</v>
      </c>
      <c r="N4226">
        <f t="shared" si="1537"/>
        <v>7.0379049560514592E-2</v>
      </c>
      <c r="O4226">
        <f t="shared" si="1538"/>
        <v>55.954255404089871</v>
      </c>
      <c r="P4226">
        <f t="shared" si="1539"/>
        <v>55.938416464776289</v>
      </c>
      <c r="Q4226">
        <f t="shared" si="1531"/>
        <v>-3.3730768571494707E-2</v>
      </c>
      <c r="R4226">
        <f t="shared" si="1540"/>
        <v>55.987986172661365</v>
      </c>
      <c r="S4226">
        <f t="shared" si="1532"/>
        <v>18.356397363035303</v>
      </c>
      <c r="T4226">
        <f t="shared" si="1533"/>
        <v>7.35817131653722</v>
      </c>
      <c r="U4226">
        <f t="shared" si="1534"/>
        <v>0.48945590566816699</v>
      </c>
      <c r="V4226" s="6">
        <f t="shared" si="1542"/>
        <v>237760.99999991711</v>
      </c>
      <c r="W4226">
        <f t="shared" si="1547"/>
        <v>7.3619274213137196</v>
      </c>
      <c r="X4226">
        <f t="shared" si="1548"/>
        <v>18.356974836312009</v>
      </c>
      <c r="Y4226">
        <f t="shared" si="1543"/>
        <v>-3.5947044365511736E-2</v>
      </c>
      <c r="Z4226">
        <f t="shared" si="1544"/>
        <v>3.2881725208557996E-7</v>
      </c>
      <c r="AA4226">
        <f t="shared" si="1546"/>
        <v>1.0614666457622382E-7</v>
      </c>
      <c r="AB4226">
        <f t="shared" si="1545"/>
        <v>1.0007971345533697</v>
      </c>
      <c r="AC4226">
        <f t="shared" si="1541"/>
        <v>2.2354473261319572</v>
      </c>
      <c r="AD4226">
        <f t="shared" si="1549"/>
        <v>-1.1603390620083254E-9</v>
      </c>
      <c r="AE4226">
        <f t="shared" si="1550"/>
        <v>4.8279489530477984E-4</v>
      </c>
      <c r="AF4226">
        <f t="shared" si="1551"/>
        <v>-2.3925073416789367E-7</v>
      </c>
      <c r="AG4226" t="str">
        <f t="shared" si="1552"/>
        <v>NaN</v>
      </c>
      <c r="AH4226" t="str">
        <f t="shared" si="1553"/>
        <v>NaN</v>
      </c>
    </row>
    <row r="4227" spans="1:34">
      <c r="A4227" s="4">
        <v>43290.136990740742</v>
      </c>
      <c r="B4227" s="3">
        <v>-1.1558392858751201E-3</v>
      </c>
      <c r="C4227">
        <v>2.6891265225112901</v>
      </c>
      <c r="D4227" s="3">
        <v>1.8920489623615099E-2</v>
      </c>
      <c r="E4227" s="3">
        <v>1.8729512669597201E-2</v>
      </c>
      <c r="F4227" s="3">
        <v>1.8705399459340698E-2</v>
      </c>
      <c r="G4227">
        <v>-4227524</v>
      </c>
      <c r="H4227">
        <v>16855308</v>
      </c>
      <c r="K4227">
        <f t="shared" si="1535"/>
        <v>74.380608555968649</v>
      </c>
      <c r="L4227">
        <f t="shared" si="1536"/>
        <v>54.688235079246624</v>
      </c>
      <c r="M4227">
        <f t="shared" si="1530"/>
        <v>18.311958851984098</v>
      </c>
      <c r="N4227">
        <f t="shared" si="1537"/>
        <v>7.041509299018911E-2</v>
      </c>
      <c r="O4227">
        <f t="shared" si="1538"/>
        <v>55.938646266139493</v>
      </c>
      <c r="P4227">
        <f t="shared" si="1539"/>
        <v>55.938416464776289</v>
      </c>
      <c r="Q4227">
        <f t="shared" si="1531"/>
        <v>-3.2898395656452806E-2</v>
      </c>
      <c r="R4227">
        <f t="shared" si="1540"/>
        <v>55.971544661795946</v>
      </c>
      <c r="S4227">
        <f t="shared" si="1532"/>
        <v>18.333891115755065</v>
      </c>
      <c r="T4227">
        <f t="shared" si="1533"/>
        <v>7.3619653617661172</v>
      </c>
      <c r="U4227">
        <f t="shared" si="1534"/>
        <v>0.48939490662321211</v>
      </c>
      <c r="V4227" s="6">
        <f t="shared" si="1542"/>
        <v>237821.00000011269</v>
      </c>
      <c r="W4227">
        <f t="shared" si="1547"/>
        <v>7.3627650297603724</v>
      </c>
      <c r="X4227">
        <f t="shared" si="1548"/>
        <v>18.3620976531796</v>
      </c>
      <c r="Y4227">
        <f t="shared" si="1543"/>
        <v>-2.9964349829062559E-2</v>
      </c>
      <c r="Z4227">
        <f t="shared" si="1544"/>
        <v>5.3931882593184812E-7</v>
      </c>
      <c r="AA4227">
        <f t="shared" si="1546"/>
        <v>1.2368721804716977E-7</v>
      </c>
      <c r="AB4227">
        <f t="shared" si="1545"/>
        <v>1.0004249373829357</v>
      </c>
      <c r="AC4227">
        <f t="shared" si="1541"/>
        <v>2.2353557758205835</v>
      </c>
      <c r="AD4227">
        <f t="shared" si="1549"/>
        <v>-1.6219741364255553E-9</v>
      </c>
      <c r="AE4227">
        <f t="shared" si="1550"/>
        <v>2.5391524289401101E-4</v>
      </c>
      <c r="AF4227">
        <f t="shared" si="1551"/>
        <v>-6.358961385983825E-7</v>
      </c>
      <c r="AG4227" t="str">
        <f t="shared" si="1552"/>
        <v>NaN</v>
      </c>
      <c r="AH4227" t="str">
        <f t="shared" si="1553"/>
        <v>NaN</v>
      </c>
    </row>
    <row r="4228" spans="1:34">
      <c r="A4228" s="4">
        <v>43290.137696759259</v>
      </c>
      <c r="B4228" s="3">
        <v>-1.15616037546715E-3</v>
      </c>
      <c r="C4228">
        <v>2.6892121464024998</v>
      </c>
      <c r="D4228" s="3">
        <v>1.89148289330296E-2</v>
      </c>
      <c r="E4228" s="3">
        <v>1.8717287480685602E-2</v>
      </c>
      <c r="F4228" s="3">
        <v>1.86965615668487E-2</v>
      </c>
      <c r="G4228">
        <v>-4227524</v>
      </c>
      <c r="H4228">
        <v>16855310</v>
      </c>
      <c r="K4228">
        <f t="shared" si="1535"/>
        <v>74.401063289609723</v>
      </c>
      <c r="L4228">
        <f t="shared" si="1536"/>
        <v>54.720307142133827</v>
      </c>
      <c r="M4228">
        <f t="shared" si="1530"/>
        <v>18.32269794961703</v>
      </c>
      <c r="N4228">
        <f t="shared" si="1537"/>
        <v>7.044104425955354E-2</v>
      </c>
      <c r="O4228">
        <f t="shared" si="1538"/>
        <v>55.921644092994732</v>
      </c>
      <c r="P4228">
        <f t="shared" si="1539"/>
        <v>55.901827199326945</v>
      </c>
      <c r="Q4228">
        <f t="shared" si="1531"/>
        <v>-2.3263885259240169E-2</v>
      </c>
      <c r="R4228">
        <f t="shared" si="1540"/>
        <v>55.944907978253973</v>
      </c>
      <c r="S4228">
        <f t="shared" si="1532"/>
        <v>18.338207206456524</v>
      </c>
      <c r="T4228">
        <f t="shared" si="1533"/>
        <v>7.3646970743307945</v>
      </c>
      <c r="U4228">
        <f t="shared" si="1534"/>
        <v>0.48935098731084697</v>
      </c>
      <c r="V4228" s="6">
        <f t="shared" si="1542"/>
        <v>237881.99999991339</v>
      </c>
      <c r="W4228">
        <f t="shared" si="1547"/>
        <v>7.3634100174492669</v>
      </c>
      <c r="X4228">
        <f t="shared" si="1548"/>
        <v>18.365443504321703</v>
      </c>
      <c r="Y4228">
        <f t="shared" si="1543"/>
        <v>-4.3731576343679045E-2</v>
      </c>
      <c r="Z4228">
        <f t="shared" si="1544"/>
        <v>2.7906613666367798E-7</v>
      </c>
      <c r="AA4228">
        <f t="shared" si="1546"/>
        <v>1.6291549566271402E-7</v>
      </c>
      <c r="AB4228">
        <f t="shared" si="1545"/>
        <v>1.0012830808339774</v>
      </c>
      <c r="AC4228">
        <f t="shared" si="1541"/>
        <v>2.2352898595963979</v>
      </c>
      <c r="AD4228">
        <f t="shared" si="1549"/>
        <v>-1.4637887910296057E-9</v>
      </c>
      <c r="AE4228">
        <f t="shared" si="1550"/>
        <v>3.7401829726103902E-4</v>
      </c>
      <c r="AF4228">
        <f t="shared" si="1551"/>
        <v>-3.8959789746485066E-7</v>
      </c>
      <c r="AG4228" t="str">
        <f t="shared" si="1552"/>
        <v>NaN</v>
      </c>
      <c r="AH4228" t="str">
        <f t="shared" si="1553"/>
        <v>NaN</v>
      </c>
    </row>
    <row r="4229" spans="1:34">
      <c r="A4229" s="4">
        <v>43290.138391203705</v>
      </c>
      <c r="B4229" s="3">
        <v>-1.1531159704463801E-3</v>
      </c>
      <c r="C4229">
        <v>2.68923236315459</v>
      </c>
      <c r="D4229" s="3">
        <v>1.8905517334860601E-2</v>
      </c>
      <c r="E4229" s="3">
        <v>1.8707286134504099E-2</v>
      </c>
      <c r="F4229" s="3">
        <v>1.8704458497741099E-2</v>
      </c>
      <c r="G4229">
        <v>-4227524</v>
      </c>
      <c r="H4229">
        <v>16855317</v>
      </c>
      <c r="K4229">
        <f t="shared" si="1535"/>
        <v>74.207122111380571</v>
      </c>
      <c r="L4229">
        <f t="shared" si="1536"/>
        <v>54.515985520117425</v>
      </c>
      <c r="M4229">
        <f t="shared" si="1530"/>
        <v>18.254282336468915</v>
      </c>
      <c r="N4229">
        <f t="shared" si="1537"/>
        <v>7.0447171642597617E-2</v>
      </c>
      <c r="O4229">
        <f t="shared" si="1538"/>
        <v>55.893676232548636</v>
      </c>
      <c r="P4229">
        <f t="shared" si="1539"/>
        <v>55.871893763293208</v>
      </c>
      <c r="Q4229">
        <f t="shared" si="1531"/>
        <v>-7.5032448115344152E-2</v>
      </c>
      <c r="R4229">
        <f t="shared" si="1540"/>
        <v>55.96870868066398</v>
      </c>
      <c r="S4229">
        <f t="shared" si="1532"/>
        <v>18.30430396854581</v>
      </c>
      <c r="T4229">
        <f t="shared" si="1533"/>
        <v>7.3653420620196437</v>
      </c>
      <c r="U4229">
        <f t="shared" si="1534"/>
        <v>0.48934061747320556</v>
      </c>
      <c r="V4229" s="6">
        <f t="shared" si="1542"/>
        <v>237942.00000010896</v>
      </c>
      <c r="W4229">
        <f t="shared" si="1547"/>
        <v>7.3640024722042048</v>
      </c>
      <c r="X4229">
        <f t="shared" si="1548"/>
        <v>18.366896238006568</v>
      </c>
      <c r="Y4229">
        <f t="shared" si="1543"/>
        <v>-3.1937228773526748E-2</v>
      </c>
      <c r="Z4229">
        <f t="shared" si="1544"/>
        <v>6.3234087210191567E-9</v>
      </c>
      <c r="AA4229">
        <f t="shared" si="1546"/>
        <v>2.1726918772630312E-7</v>
      </c>
      <c r="AB4229">
        <f t="shared" si="1545"/>
        <v>1.0005500140923278</v>
      </c>
      <c r="AC4229">
        <f t="shared" si="1541"/>
        <v>2.2352742960434662</v>
      </c>
      <c r="AD4229">
        <f t="shared" si="1549"/>
        <v>-2.6730620668792533E-9</v>
      </c>
      <c r="AE4229">
        <f t="shared" si="1550"/>
        <v>7.6990045095696373E-4</v>
      </c>
      <c r="AF4229">
        <f t="shared" si="1551"/>
        <v>-3.4562528351435959E-7</v>
      </c>
      <c r="AG4229" t="str">
        <f t="shared" si="1552"/>
        <v>NaN</v>
      </c>
      <c r="AH4229" t="str">
        <f t="shared" si="1553"/>
        <v>NaN</v>
      </c>
    </row>
    <row r="4230" spans="1:34">
      <c r="A4230" s="4">
        <v>43290.139085648145</v>
      </c>
      <c r="B4230" s="3">
        <v>-1.15673120140855E-3</v>
      </c>
      <c r="C4230">
        <v>2.6892145248439201</v>
      </c>
      <c r="D4230" s="3">
        <v>1.8916588979682299E-2</v>
      </c>
      <c r="E4230" s="3">
        <v>1.87162885352882E-2</v>
      </c>
      <c r="F4230" s="3">
        <v>1.8689772350244299E-2</v>
      </c>
      <c r="G4230">
        <v>-4227524</v>
      </c>
      <c r="H4230">
        <v>16855309</v>
      </c>
      <c r="K4230">
        <f t="shared" si="1535"/>
        <v>74.437427260528054</v>
      </c>
      <c r="L4230">
        <f t="shared" si="1536"/>
        <v>54.765595476489253</v>
      </c>
      <c r="M4230">
        <f t="shared" si="1530"/>
        <v>18.337862419890932</v>
      </c>
      <c r="N4230">
        <f t="shared" si="1537"/>
        <v>7.0441765128146316E-2</v>
      </c>
      <c r="O4230">
        <f t="shared" si="1538"/>
        <v>55.926930482964302</v>
      </c>
      <c r="P4230">
        <f t="shared" si="1539"/>
        <v>55.898837414990751</v>
      </c>
      <c r="Q4230">
        <f t="shared" si="1531"/>
        <v>2.4846470540040855E-3</v>
      </c>
      <c r="R4230">
        <f t="shared" si="1540"/>
        <v>55.924445835910298</v>
      </c>
      <c r="S4230">
        <f t="shared" si="1532"/>
        <v>18.336205988521595</v>
      </c>
      <c r="T4230">
        <f t="shared" si="1533"/>
        <v>7.3647729552352965</v>
      </c>
      <c r="U4230">
        <f t="shared" si="1534"/>
        <v>0.48934976732994895</v>
      </c>
      <c r="V4230" s="6">
        <f t="shared" si="1542"/>
        <v>238001.9999996759</v>
      </c>
      <c r="W4230">
        <f t="shared" si="1547"/>
        <v>7.3646883188417203</v>
      </c>
      <c r="X4230">
        <f t="shared" si="1548"/>
        <v>18.367851633085209</v>
      </c>
      <c r="Y4230">
        <f t="shared" si="1543"/>
        <v>-2.4970764947253105E-2</v>
      </c>
      <c r="Z4230">
        <f t="shared" si="1544"/>
        <v>6.0072382897273548E-8</v>
      </c>
      <c r="AA4230">
        <f t="shared" si="1546"/>
        <v>2.2314092437196522E-7</v>
      </c>
      <c r="AB4230">
        <f t="shared" si="1545"/>
        <v>1.0001131807784507</v>
      </c>
      <c r="AC4230">
        <f t="shared" si="1541"/>
        <v>2.2352880285901722</v>
      </c>
      <c r="AD4230">
        <f t="shared" si="1549"/>
        <v>-3.5112211253288491E-9</v>
      </c>
      <c r="AE4230">
        <f t="shared" si="1550"/>
        <v>-3.2430262643231319E-4</v>
      </c>
      <c r="AF4230">
        <f t="shared" si="1551"/>
        <v>1.0778014185421859E-6</v>
      </c>
      <c r="AG4230" t="str">
        <f t="shared" si="1552"/>
        <v>NaN</v>
      </c>
      <c r="AH4230">
        <f t="shared" si="1553"/>
        <v>1.0778014185421859E-2</v>
      </c>
    </row>
    <row r="4231" spans="1:34">
      <c r="A4231" s="4">
        <v>43290.139780092592</v>
      </c>
      <c r="B4231" s="3">
        <v>-1.15891936751723E-3</v>
      </c>
      <c r="C4231">
        <v>2.6892549583481</v>
      </c>
      <c r="D4231" s="3">
        <v>1.8914400813573599E-2</v>
      </c>
      <c r="E4231">
        <v>1.8714897147056E-2</v>
      </c>
      <c r="F4231" s="3">
        <v>1.8689200626740801E-2</v>
      </c>
      <c r="G4231">
        <v>-4227524</v>
      </c>
      <c r="H4231">
        <v>16855359</v>
      </c>
      <c r="K4231">
        <f t="shared" si="1535"/>
        <v>74.576822482380365</v>
      </c>
      <c r="L4231">
        <f t="shared" si="1536"/>
        <v>54.905742223683596</v>
      </c>
      <c r="M4231">
        <f t="shared" si="1530"/>
        <v>18.384789541677609</v>
      </c>
      <c r="N4231">
        <f t="shared" si="1537"/>
        <v>7.0454019894234346E-2</v>
      </c>
      <c r="O4231">
        <f t="shared" si="1538"/>
        <v>55.920358214353662</v>
      </c>
      <c r="P4231">
        <f t="shared" si="1539"/>
        <v>55.894673072522167</v>
      </c>
      <c r="Q4231">
        <f t="shared" si="1531"/>
        <v>-2.3644937804192523E-3</v>
      </c>
      <c r="R4231">
        <f t="shared" si="1540"/>
        <v>55.922722708134081</v>
      </c>
      <c r="S4231">
        <f t="shared" si="1532"/>
        <v>18.386365870864555</v>
      </c>
      <c r="T4231">
        <f t="shared" si="1533"/>
        <v>7.3660629306129843</v>
      </c>
      <c r="U4231">
        <f t="shared" si="1534"/>
        <v>0.48932902765466646</v>
      </c>
      <c r="V4231" s="6">
        <f t="shared" si="1542"/>
        <v>238061.99999987148</v>
      </c>
      <c r="W4231">
        <f t="shared" si="1547"/>
        <v>7.365397513449877</v>
      </c>
      <c r="X4231">
        <f t="shared" si="1548"/>
        <v>18.360657200458885</v>
      </c>
      <c r="Y4231">
        <f t="shared" si="1543"/>
        <v>-9.3362069405268731E-3</v>
      </c>
      <c r="Z4231">
        <f t="shared" si="1544"/>
        <v>5.6440342241062345E-8</v>
      </c>
      <c r="AA4231">
        <f t="shared" si="1546"/>
        <v>1.3525524862060233E-7</v>
      </c>
      <c r="AB4231">
        <f t="shared" si="1545"/>
        <v>0.99914174886718798</v>
      </c>
      <c r="AC4231">
        <f t="shared" si="1541"/>
        <v>2.2352569014843087</v>
      </c>
      <c r="AD4231">
        <f t="shared" si="1549"/>
        <v>-5.6923082427281415E-9</v>
      </c>
      <c r="AE4231">
        <f t="shared" si="1550"/>
        <v>-3.42225443811946E-4</v>
      </c>
      <c r="AF4231">
        <f t="shared" si="1551"/>
        <v>1.6557972235234336E-6</v>
      </c>
      <c r="AG4231" t="str">
        <f t="shared" si="1552"/>
        <v>NaN</v>
      </c>
      <c r="AH4231">
        <f t="shared" si="1553"/>
        <v>1.6557972235234336E-2</v>
      </c>
    </row>
    <row r="4232" spans="1:34">
      <c r="A4232" s="4">
        <v>43290.140486111108</v>
      </c>
      <c r="B4232" s="3">
        <v>-1.1570166143792401E-3</v>
      </c>
      <c r="C4232">
        <v>2.6892359308167202</v>
      </c>
      <c r="D4232" s="3">
        <v>1.8908930398301899E-2</v>
      </c>
      <c r="E4232" s="3">
        <v>1.8709961881104398E-2</v>
      </c>
      <c r="F4232" s="3">
        <v>1.8692297462384901E-2</v>
      </c>
      <c r="G4232">
        <v>-4227524</v>
      </c>
      <c r="H4232">
        <v>16855376</v>
      </c>
      <c r="K4232">
        <f t="shared" si="1535"/>
        <v>74.455609245986579</v>
      </c>
      <c r="L4232">
        <f t="shared" si="1536"/>
        <v>54.780458225020276</v>
      </c>
      <c r="M4232">
        <f t="shared" si="1530"/>
        <v>18.342839103434169</v>
      </c>
      <c r="N4232">
        <f t="shared" si="1537"/>
        <v>7.044825294548672E-2</v>
      </c>
      <c r="O4232">
        <f t="shared" si="1538"/>
        <v>55.903927542827219</v>
      </c>
      <c r="P4232">
        <f t="shared" si="1539"/>
        <v>55.879902114194081</v>
      </c>
      <c r="Q4232">
        <f t="shared" si="1531"/>
        <v>-2.8128774095165454E-2</v>
      </c>
      <c r="R4232">
        <f t="shared" si="1540"/>
        <v>55.932056316922385</v>
      </c>
      <c r="S4232">
        <f t="shared" si="1532"/>
        <v>18.361591619497613</v>
      </c>
      <c r="T4232">
        <f t="shared" si="1533"/>
        <v>7.3654558833763923</v>
      </c>
      <c r="U4232">
        <f t="shared" si="1534"/>
        <v>0.48933878750185872</v>
      </c>
      <c r="V4232" s="6">
        <f t="shared" si="1542"/>
        <v>238122.99999967217</v>
      </c>
      <c r="W4232">
        <f t="shared" si="1547"/>
        <v>7.3660746045983894</v>
      </c>
      <c r="X4232">
        <f t="shared" si="1548"/>
        <v>18.361976448944748</v>
      </c>
      <c r="Y4232">
        <f t="shared" si="1543"/>
        <v>-2.0906479929844107E-2</v>
      </c>
      <c r="Z4232">
        <f t="shared" si="1544"/>
        <v>2.5084596554366061E-7</v>
      </c>
      <c r="AA4232">
        <f t="shared" si="1546"/>
        <v>9.1323609201615019E-8</v>
      </c>
      <c r="AB4232">
        <f t="shared" si="1545"/>
        <v>0.99986004316367716</v>
      </c>
      <c r="AC4232">
        <f t="shared" si="1541"/>
        <v>2.2352715495341275</v>
      </c>
      <c r="AD4232">
        <f t="shared" si="1549"/>
        <v>-1.7163653914415255E-9</v>
      </c>
      <c r="AE4232">
        <f t="shared" si="1550"/>
        <v>1.3587327224502197E-3</v>
      </c>
      <c r="AF4232">
        <f t="shared" si="1551"/>
        <v>-1.2574963993773711E-7</v>
      </c>
      <c r="AG4232" t="str">
        <f t="shared" si="1552"/>
        <v>NaN</v>
      </c>
      <c r="AH4232" t="str">
        <f t="shared" si="1553"/>
        <v>NaN</v>
      </c>
    </row>
    <row r="4233" spans="1:34">
      <c r="A4233" s="4">
        <v>43290.141180555554</v>
      </c>
      <c r="B4233" s="3">
        <v>-1.1588717986887799E-3</v>
      </c>
      <c r="C4233">
        <v>2.6893500960050001</v>
      </c>
      <c r="D4233" s="3">
        <v>1.8904506497256099E-2</v>
      </c>
      <c r="E4233" s="3">
        <v>1.87053001359163E-2</v>
      </c>
      <c r="F4233" s="3">
        <v>1.86892482703661E-2</v>
      </c>
      <c r="G4233">
        <v>-4227524</v>
      </c>
      <c r="H4233">
        <v>16855384</v>
      </c>
      <c r="K4233">
        <f t="shared" si="1535"/>
        <v>74.573792151470499</v>
      </c>
      <c r="L4233">
        <f t="shared" si="1536"/>
        <v>54.902649265661879</v>
      </c>
      <c r="M4233">
        <f t="shared" si="1530"/>
        <v>18.383753887117859</v>
      </c>
      <c r="N4233">
        <f t="shared" si="1537"/>
        <v>7.0482854637972714E-2</v>
      </c>
      <c r="O4233">
        <f t="shared" si="1538"/>
        <v>55.890640130201511</v>
      </c>
      <c r="P4233">
        <f t="shared" si="1539"/>
        <v>55.865949787291164</v>
      </c>
      <c r="Q4233">
        <f t="shared" si="1531"/>
        <v>-3.222617191394761E-2</v>
      </c>
      <c r="R4233">
        <f t="shared" si="1540"/>
        <v>55.922866302115459</v>
      </c>
      <c r="S4233">
        <f t="shared" si="1532"/>
        <v>18.405238001727156</v>
      </c>
      <c r="T4233">
        <f t="shared" si="1533"/>
        <v>7.3690981667959692</v>
      </c>
      <c r="U4233">
        <f t="shared" si="1534"/>
        <v>0.48928022841870489</v>
      </c>
      <c r="V4233" s="6">
        <f t="shared" si="1542"/>
        <v>238182.99999986775</v>
      </c>
      <c r="W4233">
        <f t="shared" si="1547"/>
        <v>7.3671281817734418</v>
      </c>
      <c r="X4233">
        <f t="shared" si="1548"/>
        <v>18.362504599982451</v>
      </c>
      <c r="Y4233">
        <f t="shared" si="1543"/>
        <v>-2.8289805290055387E-2</v>
      </c>
      <c r="Z4233">
        <f t="shared" si="1544"/>
        <v>3.6991940860521472E-7</v>
      </c>
      <c r="AA4233">
        <f t="shared" si="1546"/>
        <v>9.9453706139234367E-8</v>
      </c>
      <c r="AB4233">
        <f t="shared" si="1545"/>
        <v>1.0003190254115835</v>
      </c>
      <c r="AC4233">
        <f t="shared" si="1541"/>
        <v>2.2351836612352129</v>
      </c>
      <c r="AD4233">
        <f t="shared" si="1549"/>
        <v>-1.381279399993936E-9</v>
      </c>
      <c r="AE4233">
        <f t="shared" si="1550"/>
        <v>2.8450181096320598E-4</v>
      </c>
      <c r="AF4233">
        <f t="shared" si="1551"/>
        <v>-4.8331195267351236E-7</v>
      </c>
      <c r="AG4233" t="str">
        <f t="shared" si="1552"/>
        <v>NaN</v>
      </c>
      <c r="AH4233" t="str">
        <f t="shared" si="1553"/>
        <v>NaN</v>
      </c>
    </row>
    <row r="4234" spans="1:34">
      <c r="A4234" s="4">
        <v>43290.141875000001</v>
      </c>
      <c r="B4234" s="3">
        <v>-1.15920478048793E-3</v>
      </c>
      <c r="C4234">
        <v>2.6893750696399401</v>
      </c>
      <c r="D4234" s="3">
        <v>1.8947710885695399E-2</v>
      </c>
      <c r="E4234" s="3">
        <v>1.87507283670857E-2</v>
      </c>
      <c r="F4234" s="3">
        <v>1.87297453518659E-2</v>
      </c>
      <c r="G4234">
        <v>-4227524</v>
      </c>
      <c r="H4234">
        <v>16855609</v>
      </c>
      <c r="K4234">
        <f t="shared" si="1535"/>
        <v>74.59500446783953</v>
      </c>
      <c r="L4234">
        <f t="shared" si="1536"/>
        <v>54.8706285369677</v>
      </c>
      <c r="M4234">
        <f t="shared" si="1530"/>
        <v>18.373031978367123</v>
      </c>
      <c r="N4234">
        <f t="shared" si="1537"/>
        <v>7.049042375820519E-2</v>
      </c>
      <c r="O4234">
        <f t="shared" si="1538"/>
        <v>56.020406716409241</v>
      </c>
      <c r="P4234">
        <f t="shared" si="1539"/>
        <v>56.001913789252235</v>
      </c>
      <c r="Q4234">
        <f t="shared" si="1531"/>
        <v>-2.4514469861053101E-2</v>
      </c>
      <c r="R4234">
        <f t="shared" si="1540"/>
        <v>56.044921186270294</v>
      </c>
      <c r="S4234">
        <f t="shared" si="1532"/>
        <v>18.389374958274491</v>
      </c>
      <c r="T4234">
        <f t="shared" si="1533"/>
        <v>7.3698949162941245</v>
      </c>
      <c r="U4234">
        <f t="shared" si="1534"/>
        <v>0.48926741861926304</v>
      </c>
      <c r="V4234" s="6">
        <f t="shared" si="1542"/>
        <v>238243.00000006333</v>
      </c>
      <c r="W4234">
        <f t="shared" si="1547"/>
        <v>7.3675542822375837</v>
      </c>
      <c r="X4234">
        <f t="shared" si="1548"/>
        <v>18.369519778691291</v>
      </c>
      <c r="Y4234">
        <f t="shared" si="1543"/>
        <v>-6.2668678576902906E-2</v>
      </c>
      <c r="Z4234">
        <f t="shared" si="1544"/>
        <v>-7.5880904327692032E-8</v>
      </c>
      <c r="AA4234">
        <f t="shared" si="1546"/>
        <v>5.8351549585194752E-8</v>
      </c>
      <c r="AB4234">
        <f t="shared" si="1545"/>
        <v>1.0024561575387381</v>
      </c>
      <c r="AC4234">
        <f t="shared" si="1541"/>
        <v>2.2351644356698226</v>
      </c>
      <c r="AD4234">
        <f t="shared" si="1549"/>
        <v>-3.658378552978283E-10</v>
      </c>
      <c r="AE4234">
        <f t="shared" si="1550"/>
        <v>3.119791169866866E-4</v>
      </c>
      <c r="AF4234">
        <f t="shared" si="1551"/>
        <v>-1.1673313625229974E-7</v>
      </c>
      <c r="AG4234" t="str">
        <f t="shared" si="1552"/>
        <v>NaN</v>
      </c>
      <c r="AH4234" t="str">
        <f t="shared" si="1553"/>
        <v>NaN</v>
      </c>
    </row>
    <row r="4235" spans="1:34">
      <c r="A4235" s="4">
        <v>43290.142569444448</v>
      </c>
      <c r="B4235" s="3">
        <v>-1.15525656772661E-3</v>
      </c>
      <c r="C4235">
        <v>2.6893215547079299</v>
      </c>
      <c r="D4235" s="3">
        <v>1.8927957929681698E-2</v>
      </c>
      <c r="E4235" s="3">
        <v>1.8759659414627101E-2</v>
      </c>
      <c r="F4235" s="3">
        <v>1.8745479659119199E-2</v>
      </c>
      <c r="G4235">
        <v>-4227524</v>
      </c>
      <c r="H4235">
        <v>16855702</v>
      </c>
      <c r="K4235">
        <f t="shared" si="1535"/>
        <v>74.343487002323016</v>
      </c>
      <c r="L4235">
        <f t="shared" si="1536"/>
        <v>54.59842846776634</v>
      </c>
      <c r="M4235">
        <f t="shared" si="1530"/>
        <v>18.281887759514575</v>
      </c>
      <c r="N4235">
        <f t="shared" si="1537"/>
        <v>7.0474204214851149E-2</v>
      </c>
      <c r="O4235">
        <f t="shared" si="1538"/>
        <v>55.961077704658258</v>
      </c>
      <c r="P4235">
        <f t="shared" si="1539"/>
        <v>56.028643884925678</v>
      </c>
      <c r="Q4235">
        <f t="shared" si="1531"/>
        <v>-0.13126539395570802</v>
      </c>
      <c r="R4235">
        <f t="shared" si="1540"/>
        <v>56.092343098613966</v>
      </c>
      <c r="S4235">
        <f t="shared" si="1532"/>
        <v>18.369398022151714</v>
      </c>
      <c r="T4235">
        <f t="shared" si="1533"/>
        <v>7.3681875959410688</v>
      </c>
      <c r="U4235">
        <f t="shared" si="1534"/>
        <v>0.48929486818949358</v>
      </c>
      <c r="V4235" s="6">
        <f t="shared" si="1542"/>
        <v>238303.00000025891</v>
      </c>
      <c r="W4235">
        <f t="shared" si="1547"/>
        <v>7.3681175520292319</v>
      </c>
      <c r="X4235">
        <f t="shared" si="1548"/>
        <v>18.367104139370316</v>
      </c>
      <c r="Y4235">
        <f t="shared" si="1543"/>
        <v>-6.0237232719489477E-2</v>
      </c>
      <c r="Z4235">
        <f t="shared" si="1544"/>
        <v>-2.8455339269233156E-8</v>
      </c>
      <c r="AA4235">
        <f t="shared" si="1546"/>
        <v>8.4779963810709428E-8</v>
      </c>
      <c r="AB4235">
        <f t="shared" si="1545"/>
        <v>1.0023181570414419</v>
      </c>
      <c r="AC4235">
        <f t="shared" si="1541"/>
        <v>2.2352056333099419</v>
      </c>
      <c r="AD4235">
        <f t="shared" si="1549"/>
        <v>-5.5299729281366031E-10</v>
      </c>
      <c r="AE4235">
        <f t="shared" si="1550"/>
        <v>9.822207504969151E-3</v>
      </c>
      <c r="AF4235">
        <f t="shared" si="1551"/>
        <v>-5.6046040509679774E-9</v>
      </c>
      <c r="AG4235" t="str">
        <f t="shared" si="1552"/>
        <v>NaN</v>
      </c>
      <c r="AH4235" t="str">
        <f t="shared" si="1553"/>
        <v>NaN</v>
      </c>
    </row>
    <row r="4236" spans="1:34">
      <c r="A4236" s="4">
        <v>43290.143263888887</v>
      </c>
      <c r="B4236" s="3">
        <v>-1.15935937918039E-3</v>
      </c>
      <c r="C4236">
        <v>2.6893643666535398</v>
      </c>
      <c r="D4236" s="3">
        <v>1.8923058340351399E-2</v>
      </c>
      <c r="E4236" s="3">
        <v>1.87273839645241E-2</v>
      </c>
      <c r="F4236" s="3">
        <v>1.8705316082996401E-2</v>
      </c>
      <c r="G4236">
        <v>-4227524</v>
      </c>
      <c r="H4236">
        <v>16855574</v>
      </c>
      <c r="K4236">
        <f t="shared" si="1535"/>
        <v>74.604853043296416</v>
      </c>
      <c r="L4236">
        <f t="shared" si="1536"/>
        <v>54.912589164020147</v>
      </c>
      <c r="M4236">
        <f t="shared" si="1530"/>
        <v>18.387082189987126</v>
      </c>
      <c r="N4236">
        <f t="shared" si="1537"/>
        <v>7.0487179849534912E-2</v>
      </c>
      <c r="O4236">
        <f t="shared" si="1538"/>
        <v>55.946361537986768</v>
      </c>
      <c r="P4236">
        <f t="shared" si="1539"/>
        <v>55.932045376726336</v>
      </c>
      <c r="Q4236">
        <f t="shared" si="1531"/>
        <v>-2.4931834341707315E-2</v>
      </c>
      <c r="R4236">
        <f t="shared" si="1540"/>
        <v>55.971293372328475</v>
      </c>
      <c r="S4236">
        <f t="shared" si="1532"/>
        <v>18.403703412881598</v>
      </c>
      <c r="T4236">
        <f t="shared" si="1533"/>
        <v>7.3695534522235695</v>
      </c>
      <c r="U4236">
        <f t="shared" si="1534"/>
        <v>0.48927290853330802</v>
      </c>
      <c r="V4236" s="6">
        <f t="shared" si="1542"/>
        <v>238362.99999982584</v>
      </c>
      <c r="W4236">
        <f t="shared" si="1547"/>
        <v>7.3690485523584135</v>
      </c>
      <c r="X4236">
        <f t="shared" si="1548"/>
        <v>18.369740427214317</v>
      </c>
      <c r="Y4236">
        <f t="shared" si="1543"/>
        <v>-7.4486918018934034E-2</v>
      </c>
      <c r="Z4236">
        <f t="shared" si="1544"/>
        <v>6.323408728435446E-8</v>
      </c>
      <c r="AA4236">
        <f t="shared" si="1546"/>
        <v>5.7007731910159964E-8</v>
      </c>
      <c r="AB4236">
        <f t="shared" si="1545"/>
        <v>1.0031879706518638</v>
      </c>
      <c r="AC4236">
        <f t="shared" si="1541"/>
        <v>2.2351726751978451</v>
      </c>
      <c r="AD4236">
        <f t="shared" si="1549"/>
        <v>-3.0070603511222148E-10</v>
      </c>
      <c r="AE4236">
        <f t="shared" si="1550"/>
        <v>1.1573139301116384E-3</v>
      </c>
      <c r="AF4236">
        <f t="shared" si="1551"/>
        <v>-2.5865566807173584E-8</v>
      </c>
      <c r="AG4236" t="str">
        <f t="shared" si="1552"/>
        <v>NaN</v>
      </c>
      <c r="AH4236" t="str">
        <f t="shared" si="1553"/>
        <v>NaN</v>
      </c>
    </row>
    <row r="4237" spans="1:34">
      <c r="A4237" s="4">
        <v>43290.143958333334</v>
      </c>
      <c r="B4237" s="3">
        <v>-1.1549354781345801E-3</v>
      </c>
      <c r="C4237">
        <v>2.68934533912216</v>
      </c>
      <c r="D4237">
        <v>1.8923545920842999E-2</v>
      </c>
      <c r="E4237" s="3">
        <v>1.87307494591369E-2</v>
      </c>
      <c r="F4237" s="3">
        <v>1.8719847388711099E-2</v>
      </c>
      <c r="G4237">
        <v>-4227524</v>
      </c>
      <c r="H4237">
        <v>16855577</v>
      </c>
      <c r="K4237">
        <f t="shared" si="1535"/>
        <v>74.323032268681942</v>
      </c>
      <c r="L4237">
        <f t="shared" si="1536"/>
        <v>54.611667120294676</v>
      </c>
      <c r="M4237">
        <f t="shared" si="1530"/>
        <v>18.286320626291193</v>
      </c>
      <c r="N4237">
        <f t="shared" si="1537"/>
        <v>7.0481412900787299E-2</v>
      </c>
      <c r="O4237">
        <f t="shared" si="1538"/>
        <v>55.947826010883659</v>
      </c>
      <c r="P4237">
        <f t="shared" si="1539"/>
        <v>55.942118102526038</v>
      </c>
      <c r="Q4237">
        <f t="shared" si="1531"/>
        <v>-6.7263525759386766E-2</v>
      </c>
      <c r="R4237">
        <f t="shared" si="1540"/>
        <v>56.015089536643046</v>
      </c>
      <c r="S4237">
        <f t="shared" si="1532"/>
        <v>18.331162976797451</v>
      </c>
      <c r="T4237">
        <f t="shared" si="1533"/>
        <v>7.3689464049869793</v>
      </c>
      <c r="U4237">
        <f t="shared" si="1534"/>
        <v>0.48928266838050027</v>
      </c>
      <c r="V4237" s="6">
        <f t="shared" si="1542"/>
        <v>238423.00000002142</v>
      </c>
      <c r="W4237">
        <f t="shared" si="1547"/>
        <v>7.3702130323939805</v>
      </c>
      <c r="X4237">
        <f t="shared" si="1548"/>
        <v>18.369730252507409</v>
      </c>
      <c r="Y4237">
        <f t="shared" si="1543"/>
        <v>-3.7438442856696952E-2</v>
      </c>
      <c r="Z4237">
        <f t="shared" si="1544"/>
        <v>-2.2764271298100371E-7</v>
      </c>
      <c r="AA4237">
        <f t="shared" si="1546"/>
        <v>5.9687903189732019E-9</v>
      </c>
      <c r="AB4237">
        <f t="shared" si="1545"/>
        <v>1.0008927099028635</v>
      </c>
      <c r="AC4237">
        <f t="shared" si="1541"/>
        <v>2.235187323247664</v>
      </c>
      <c r="AD4237">
        <f t="shared" si="1549"/>
        <v>-6.2641158118470797E-11</v>
      </c>
      <c r="AE4237">
        <f t="shared" si="1550"/>
        <v>-9.8637293186560043E-3</v>
      </c>
      <c r="AF4237">
        <f t="shared" si="1551"/>
        <v>6.3219297936318963E-10</v>
      </c>
      <c r="AG4237" t="str">
        <f t="shared" si="1552"/>
        <v>NaN</v>
      </c>
      <c r="AH4237">
        <f t="shared" si="1553"/>
        <v>6.3219297936318963E-6</v>
      </c>
    </row>
    <row r="4238" spans="1:34">
      <c r="A4238" s="4">
        <v>43290.144652777781</v>
      </c>
      <c r="B4238" s="3">
        <v>-1.1587766610318801E-3</v>
      </c>
      <c r="C4238">
        <v>2.6892787427623301</v>
      </c>
      <c r="D4238">
        <v>1.8920584761272001E-2</v>
      </c>
      <c r="E4238" s="3">
        <v>1.8724720110130901E-2</v>
      </c>
      <c r="F4238" s="3">
        <v>1.8701254463940099E-2</v>
      </c>
      <c r="G4238">
        <v>-4227524</v>
      </c>
      <c r="H4238">
        <v>16855580</v>
      </c>
      <c r="K4238">
        <f t="shared" si="1535"/>
        <v>74.567731489650782</v>
      </c>
      <c r="L4238">
        <f t="shared" si="1536"/>
        <v>54.880806571658795</v>
      </c>
      <c r="M4238">
        <f t="shared" si="1530"/>
        <v>18.37644001946019</v>
      </c>
      <c r="N4238">
        <f t="shared" si="1537"/>
        <v>7.0461228580170482E-2</v>
      </c>
      <c r="O4238">
        <f t="shared" si="1538"/>
        <v>55.938932016948655</v>
      </c>
      <c r="P4238">
        <f t="shared" si="1539"/>
        <v>55.924072618496105</v>
      </c>
      <c r="Q4238">
        <f t="shared" si="1531"/>
        <v>-2.0119968468996774E-2</v>
      </c>
      <c r="R4238">
        <f t="shared" si="1540"/>
        <v>55.959051985417652</v>
      </c>
      <c r="S4238">
        <f t="shared" si="1532"/>
        <v>18.389853331772855</v>
      </c>
      <c r="T4238">
        <f t="shared" si="1533"/>
        <v>7.3668217396588931</v>
      </c>
      <c r="U4238">
        <f t="shared" si="1534"/>
        <v>0.48931682784567349</v>
      </c>
      <c r="V4238" s="6">
        <f t="shared" si="1542"/>
        <v>238483.000000217</v>
      </c>
      <c r="W4238">
        <f t="shared" si="1547"/>
        <v>7.370951411965426</v>
      </c>
      <c r="X4238">
        <f t="shared" si="1548"/>
        <v>18.369460627917618</v>
      </c>
      <c r="Y4238">
        <f t="shared" si="1543"/>
        <v>-4.044891596543939E-2</v>
      </c>
      <c r="Z4238">
        <f t="shared" si="1544"/>
        <v>2.4143924181966502E-7</v>
      </c>
      <c r="AA4238">
        <f t="shared" si="1546"/>
        <v>1.3514699711247446E-7</v>
      </c>
      <c r="AB4238">
        <f t="shared" si="1545"/>
        <v>1.0010747954648072</v>
      </c>
      <c r="AC4238">
        <f t="shared" si="1541"/>
        <v>2.2352385914220312</v>
      </c>
      <c r="AD4238">
        <f t="shared" si="1549"/>
        <v>-1.3128064678310029E-9</v>
      </c>
      <c r="AE4238">
        <f t="shared" si="1550"/>
        <v>-6.242001064181925E-4</v>
      </c>
      <c r="AF4238">
        <f t="shared" si="1551"/>
        <v>2.0936684340993569E-7</v>
      </c>
      <c r="AG4238" t="str">
        <f t="shared" si="1552"/>
        <v>NaN</v>
      </c>
      <c r="AH4238">
        <f t="shared" si="1553"/>
        <v>2.0936684340993571E-3</v>
      </c>
    </row>
    <row r="4239" spans="1:34">
      <c r="A4239" s="4">
        <v>43290.145358796297</v>
      </c>
      <c r="B4239" s="3">
        <v>-1.15707607541481E-3</v>
      </c>
      <c r="C4239">
        <v>2.6894369091169201</v>
      </c>
      <c r="D4239" s="3">
        <v>1.89149359628937E-2</v>
      </c>
      <c r="E4239" s="3">
        <v>1.8718084258562199E-2</v>
      </c>
      <c r="F4239">
        <v>1.8700218215089999E-2</v>
      </c>
      <c r="G4239">
        <v>-4227524</v>
      </c>
      <c r="H4239">
        <v>16855588</v>
      </c>
      <c r="K4239">
        <f t="shared" si="1535"/>
        <v>74.459397159624373</v>
      </c>
      <c r="L4239">
        <f t="shared" si="1536"/>
        <v>54.773834381314835</v>
      </c>
      <c r="M4239">
        <f t="shared" si="1530"/>
        <v>18.340621157413416</v>
      </c>
      <c r="N4239">
        <f t="shared" si="1537"/>
        <v>7.0509166341633608E-2</v>
      </c>
      <c r="O4239">
        <f t="shared" si="1538"/>
        <v>55.921965562655295</v>
      </c>
      <c r="P4239">
        <f t="shared" si="1539"/>
        <v>55.904211908262063</v>
      </c>
      <c r="Q4239">
        <f t="shared" si="1531"/>
        <v>-3.3963253667934623E-2</v>
      </c>
      <c r="R4239">
        <f t="shared" si="1540"/>
        <v>55.95592881632323</v>
      </c>
      <c r="S4239">
        <f t="shared" si="1532"/>
        <v>18.363263326525374</v>
      </c>
      <c r="T4239">
        <f t="shared" si="1533"/>
        <v>7.3718678198129073</v>
      </c>
      <c r="U4239">
        <f t="shared" si="1534"/>
        <v>0.48923569911589027</v>
      </c>
      <c r="V4239" s="6">
        <f t="shared" si="1542"/>
        <v>238544.0000000177</v>
      </c>
      <c r="W4239">
        <f t="shared" si="1547"/>
        <v>7.3720487665854275</v>
      </c>
      <c r="X4239">
        <f t="shared" si="1548"/>
        <v>18.365464781683816</v>
      </c>
      <c r="Y4239">
        <f t="shared" si="1543"/>
        <v>-2.0325847607144471E-2</v>
      </c>
      <c r="Z4239">
        <f t="shared" si="1544"/>
        <v>5.6440342239814494E-8</v>
      </c>
      <c r="AA4239">
        <f t="shared" si="1546"/>
        <v>2.3238340420618495E-7</v>
      </c>
      <c r="AB4239">
        <f t="shared" si="1545"/>
        <v>0.99982386007294566</v>
      </c>
      <c r="AC4239">
        <f t="shared" si="1541"/>
        <v>2.2351168295079145</v>
      </c>
      <c r="AD4239">
        <f t="shared" si="1549"/>
        <v>-4.4919403479978712E-9</v>
      </c>
      <c r="AE4239">
        <f t="shared" si="1550"/>
        <v>-2.4032483393804924E-4</v>
      </c>
      <c r="AF4239">
        <f t="shared" si="1551"/>
        <v>1.8606571894936562E-6</v>
      </c>
      <c r="AG4239" t="str">
        <f t="shared" si="1552"/>
        <v>NaN</v>
      </c>
      <c r="AH4239">
        <f t="shared" si="1553"/>
        <v>1.8606571894936561E-2</v>
      </c>
    </row>
    <row r="4240" spans="1:34">
      <c r="A4240" s="4">
        <v>43290.146053240744</v>
      </c>
      <c r="B4240" s="3">
        <v>-1.16058427651296E-3</v>
      </c>
      <c r="C4240">
        <v>2.6893001487351298</v>
      </c>
      <c r="D4240" s="3">
        <v>1.8912462383814301E-2</v>
      </c>
      <c r="E4240" s="3">
        <v>1.8715467972997401E-2</v>
      </c>
      <c r="F4240" s="3">
        <v>1.8688771834113101E-2</v>
      </c>
      <c r="G4240">
        <v>-4227524</v>
      </c>
      <c r="H4240">
        <v>16855595</v>
      </c>
      <c r="K4240">
        <f t="shared" si="1535"/>
        <v>74.682884064224211</v>
      </c>
      <c r="L4240">
        <f t="shared" si="1536"/>
        <v>55.012367449534068</v>
      </c>
      <c r="M4240">
        <f t="shared" si="1530"/>
        <v>18.420492225180343</v>
      </c>
      <c r="N4240">
        <f t="shared" si="1537"/>
        <v>7.0467716397510746E-2</v>
      </c>
      <c r="O4240">
        <f t="shared" si="1538"/>
        <v>55.91453604161719</v>
      </c>
      <c r="P4240">
        <f t="shared" si="1539"/>
        <v>55.896381520714364</v>
      </c>
      <c r="Q4240">
        <f t="shared" si="1531"/>
        <v>-6.89432068450202E-3</v>
      </c>
      <c r="R4240">
        <f t="shared" si="1540"/>
        <v>55.921430362301692</v>
      </c>
      <c r="S4240">
        <f t="shared" si="1532"/>
        <v>18.425088438970011</v>
      </c>
      <c r="T4240">
        <f t="shared" si="1533"/>
        <v>7.3675046677999738</v>
      </c>
      <c r="U4240">
        <f t="shared" si="1534"/>
        <v>0.48930584801758353</v>
      </c>
      <c r="V4240" s="6">
        <f t="shared" si="1542"/>
        <v>238604.00000021327</v>
      </c>
      <c r="W4240">
        <f t="shared" si="1547"/>
        <v>7.3724135786266594</v>
      </c>
      <c r="X4240">
        <f t="shared" si="1548"/>
        <v>18.360636348659646</v>
      </c>
      <c r="Y4240">
        <f t="shared" si="1543"/>
        <v>-3.5028421201223146E-2</v>
      </c>
      <c r="Z4240">
        <f t="shared" si="1544"/>
        <v>1.2646817466907308E-8</v>
      </c>
      <c r="AA4240">
        <f t="shared" si="1546"/>
        <v>2.0229681963203958E-7</v>
      </c>
      <c r="AB4240">
        <f t="shared" si="1545"/>
        <v>1.0007359254231181</v>
      </c>
      <c r="AC4240">
        <f t="shared" si="1541"/>
        <v>2.2352221123659866</v>
      </c>
      <c r="AD4240">
        <f t="shared" si="1549"/>
        <v>-2.2691671321761697E-9</v>
      </c>
      <c r="AE4240">
        <f t="shared" si="1550"/>
        <v>-1.1200355263918712E-4</v>
      </c>
      <c r="AF4240">
        <f t="shared" si="1551"/>
        <v>2.0168134181264926E-6</v>
      </c>
      <c r="AG4240" t="str">
        <f t="shared" si="1552"/>
        <v>NaN</v>
      </c>
      <c r="AH4240">
        <f t="shared" si="1553"/>
        <v>2.0168134181264924E-2</v>
      </c>
    </row>
    <row r="4241" spans="1:34">
      <c r="A4241" s="4">
        <v>43290.146747685183</v>
      </c>
      <c r="B4241" s="3">
        <v>-1.1534489522455301E-3</v>
      </c>
      <c r="C4241">
        <v>2.68944166599977</v>
      </c>
      <c r="D4241" s="3">
        <v>1.8903186462266599E-2</v>
      </c>
      <c r="E4241" s="3">
        <v>1.8702778988008501E-2</v>
      </c>
      <c r="F4241" s="3">
        <v>1.8698550688204699E-2</v>
      </c>
      <c r="G4241">
        <v>-4227524</v>
      </c>
      <c r="H4241">
        <v>16855601</v>
      </c>
      <c r="K4241">
        <f t="shared" si="1535"/>
        <v>74.228334427749587</v>
      </c>
      <c r="L4241">
        <f t="shared" si="1536"/>
        <v>54.544963598354428</v>
      </c>
      <c r="M4241">
        <f t="shared" si="1530"/>
        <v>18.263985435782992</v>
      </c>
      <c r="N4241">
        <f t="shared" si="1537"/>
        <v>7.0510608078821993E-2</v>
      </c>
      <c r="O4241">
        <f t="shared" si="1538"/>
        <v>55.886675337724405</v>
      </c>
      <c r="P4241">
        <f t="shared" si="1539"/>
        <v>55.858404141109126</v>
      </c>
      <c r="Q4241">
        <f t="shared" si="1531"/>
        <v>-6.4227689251232789E-2</v>
      </c>
      <c r="R4241">
        <f t="shared" si="1540"/>
        <v>55.950903026975638</v>
      </c>
      <c r="S4241">
        <f t="shared" si="1532"/>
        <v>18.306803895283814</v>
      </c>
      <c r="T4241">
        <f t="shared" si="1533"/>
        <v>7.3720195816222098</v>
      </c>
      <c r="U4241">
        <f t="shared" si="1534"/>
        <v>0.48923325915408983</v>
      </c>
      <c r="V4241" s="6">
        <f t="shared" si="1542"/>
        <v>238663.99999978021</v>
      </c>
      <c r="W4241">
        <f t="shared" si="1547"/>
        <v>7.3728776195430772</v>
      </c>
      <c r="X4241">
        <f t="shared" si="1548"/>
        <v>18.354731643755986</v>
      </c>
      <c r="Y4241">
        <f t="shared" si="1543"/>
        <v>-4.1678145191771897E-2</v>
      </c>
      <c r="Z4241">
        <f t="shared" si="1544"/>
        <v>8.2836654322681685E-7</v>
      </c>
      <c r="AA4241">
        <f t="shared" si="1546"/>
        <v>2.3255884695531103E-7</v>
      </c>
      <c r="AB4241">
        <f t="shared" si="1545"/>
        <v>1.0011592872602901</v>
      </c>
      <c r="AC4241">
        <f t="shared" si="1541"/>
        <v>2.2351131674954559</v>
      </c>
      <c r="AD4241">
        <f t="shared" si="1549"/>
        <v>-2.1923066776022408E-9</v>
      </c>
      <c r="AE4241">
        <f t="shared" si="1550"/>
        <v>-1.9790922670886904E-4</v>
      </c>
      <c r="AF4241">
        <f t="shared" si="1551"/>
        <v>1.1027226644245961E-6</v>
      </c>
      <c r="AG4241" t="str">
        <f t="shared" si="1552"/>
        <v>NaN</v>
      </c>
      <c r="AH4241">
        <f t="shared" si="1553"/>
        <v>1.1027226644245961E-2</v>
      </c>
    </row>
    <row r="4242" spans="1:34">
      <c r="A4242" s="4">
        <v>43290.14744212963</v>
      </c>
      <c r="B4242" s="3">
        <v>-1.15517332227682E-3</v>
      </c>
      <c r="C4242">
        <v>2.6896117245614701</v>
      </c>
      <c r="D4242" s="3">
        <v>1.89023658999758E-2</v>
      </c>
      <c r="E4242" s="3">
        <v>1.8701684904954202E-2</v>
      </c>
      <c r="F4242" s="3">
        <v>1.86943104055536E-2</v>
      </c>
      <c r="G4242">
        <v>-4227524</v>
      </c>
      <c r="H4242">
        <v>16855606</v>
      </c>
      <c r="K4242">
        <f t="shared" si="1535"/>
        <v>74.338183923230602</v>
      </c>
      <c r="L4242">
        <f t="shared" si="1536"/>
        <v>54.660386906789057</v>
      </c>
      <c r="M4242">
        <f t="shared" ref="M4242:M4305" si="1554">L4242/((($B$7/2))^2*PI())</f>
        <v>18.302634093424842</v>
      </c>
      <c r="N4242">
        <f t="shared" si="1537"/>
        <v>7.056215018325171E-2</v>
      </c>
      <c r="O4242">
        <f t="shared" si="1538"/>
        <v>55.884210736995307</v>
      </c>
      <c r="P4242">
        <f t="shared" si="1539"/>
        <v>55.855129615407577</v>
      </c>
      <c r="Q4242">
        <f t="shared" ref="Q4242:Q4305" si="1555">O4242-R4242</f>
        <v>-5.3912425639580874E-2</v>
      </c>
      <c r="R4242">
        <f t="shared" si="1540"/>
        <v>55.938123162634888</v>
      </c>
      <c r="S4242">
        <f t="shared" ref="S4242:S4305" si="1556">M4242-(2/3)*Q4242</f>
        <v>18.338575710517897</v>
      </c>
      <c r="T4242">
        <f t="shared" ref="T4242:T4305" si="1557">N4242/$D$7*100-$N$30/$D$7*100</f>
        <v>7.377445066299023</v>
      </c>
      <c r="U4242">
        <f t="shared" ref="U4242:U4305" si="1558">(2.40665404368-T4242*2.40665404368/100-$M$7)/$M$7</f>
        <v>0.48914603051981281</v>
      </c>
      <c r="V4242" s="6">
        <f t="shared" si="1542"/>
        <v>238723.99999997579</v>
      </c>
      <c r="W4242">
        <f t="shared" si="1547"/>
        <v>7.3736510210704704</v>
      </c>
      <c r="X4242">
        <f t="shared" si="1548"/>
        <v>18.351567754152658</v>
      </c>
      <c r="Y4242">
        <f t="shared" si="1543"/>
        <v>-4.4679598050606728E-2</v>
      </c>
      <c r="Z4242">
        <f t="shared" si="1544"/>
        <v>6.5219951038674021E-7</v>
      </c>
      <c r="AA4242">
        <f t="shared" si="1546"/>
        <v>1.7638726820256906E-7</v>
      </c>
      <c r="AB4242">
        <f t="shared" si="1545"/>
        <v>1.0013438740824294</v>
      </c>
      <c r="AC4242">
        <f t="shared" si="1541"/>
        <v>2.2349822505502046</v>
      </c>
      <c r="AD4242">
        <f t="shared" si="1549"/>
        <v>-1.5509913029235425E-9</v>
      </c>
      <c r="AE4242">
        <f t="shared" si="1550"/>
        <v>-2.5988601937756013E-4</v>
      </c>
      <c r="AF4242">
        <f t="shared" si="1551"/>
        <v>5.9409716692256779E-7</v>
      </c>
      <c r="AG4242" t="str">
        <f t="shared" si="1552"/>
        <v>NaN</v>
      </c>
      <c r="AH4242">
        <f t="shared" si="1553"/>
        <v>5.9409716692256781E-3</v>
      </c>
    </row>
    <row r="4243" spans="1:34">
      <c r="A4243" s="4">
        <v>43290.148148148146</v>
      </c>
      <c r="B4243" s="3">
        <v>-1.1566717403729901E-3</v>
      </c>
      <c r="C4243">
        <v>2.6896890239076998</v>
      </c>
      <c r="D4243">
        <v>1.8935818678582999E-2</v>
      </c>
      <c r="E4243" s="3">
        <v>1.8746768262117301E-2</v>
      </c>
      <c r="F4243" s="3">
        <v>1.8715035382556401E-2</v>
      </c>
      <c r="G4243">
        <v>-4227524</v>
      </c>
      <c r="H4243">
        <v>16855787</v>
      </c>
      <c r="K4243">
        <f t="shared" ref="K4243:K4306" si="1559">(B4243-$B$19)*($B$17/$B$18)</f>
        <v>74.433639346890885</v>
      </c>
      <c r="L4243">
        <f t="shared" ref="L4243:L4306" si="1560">K4243-R4243*$B$8+$D$8</f>
        <v>54.728599536799393</v>
      </c>
      <c r="M4243">
        <f t="shared" si="1554"/>
        <v>18.32547459782446</v>
      </c>
      <c r="N4243">
        <f t="shared" ref="N4243:N4306" si="1561">(C4243-$C$19)*($C$17/$C$18)</f>
        <v>7.0585578412538638E-2</v>
      </c>
      <c r="O4243">
        <f t="shared" ref="O4243:O4306" si="1562">(D4243-$D$19)*($D$17/$D$18)</f>
        <v>55.984687865264767</v>
      </c>
      <c r="P4243">
        <f t="shared" ref="P4243:P4306" si="1563">(E4243-$E$19)*($E$17/$E$18)</f>
        <v>55.990061429919074</v>
      </c>
      <c r="Q4243">
        <f t="shared" si="1555"/>
        <v>-1.5898679261006521E-2</v>
      </c>
      <c r="R4243">
        <f t="shared" ref="R4243:R4306" si="1564">(F4243-$F$19)*($F$17/$F$18)</f>
        <v>56.000586544525774</v>
      </c>
      <c r="S4243">
        <f t="shared" si="1556"/>
        <v>18.336073717331796</v>
      </c>
      <c r="T4243">
        <f t="shared" si="1557"/>
        <v>7.3799111956976464</v>
      </c>
      <c r="U4243">
        <f t="shared" si="1558"/>
        <v>0.48910638114059468</v>
      </c>
      <c r="V4243" s="6">
        <f t="shared" si="1542"/>
        <v>238784.99999977648</v>
      </c>
      <c r="W4243">
        <f t="shared" si="1547"/>
        <v>7.3741121434905592</v>
      </c>
      <c r="X4243">
        <f t="shared" si="1548"/>
        <v>18.347841986476801</v>
      </c>
      <c r="Y4243">
        <f t="shared" si="1543"/>
        <v>-2.2088767781942426E-2</v>
      </c>
      <c r="Z4243">
        <f t="shared" si="1544"/>
        <v>-1.4737200473466314E-7</v>
      </c>
      <c r="AA4243">
        <f t="shared" si="1546"/>
        <v>1.2315715697318255E-7</v>
      </c>
      <c r="AB4243">
        <f t="shared" si="1545"/>
        <v>0.99993359809839</v>
      </c>
      <c r="AC4243">
        <f t="shared" ref="AC4243:AC4306" si="1565">($D$7-$D$7*(T4243/100))*2.54</f>
        <v>2.2349227428478158</v>
      </c>
      <c r="AD4243">
        <f t="shared" si="1549"/>
        <v>-2.1904229832011385E-9</v>
      </c>
      <c r="AE4243">
        <f t="shared" si="1550"/>
        <v>-4.1344589326312685E-4</v>
      </c>
      <c r="AF4243">
        <f t="shared" si="1551"/>
        <v>5.2740026199902657E-7</v>
      </c>
      <c r="AG4243" t="str">
        <f t="shared" si="1552"/>
        <v>NaN</v>
      </c>
      <c r="AH4243">
        <f t="shared" si="1553"/>
        <v>5.2740026199902656E-3</v>
      </c>
    </row>
    <row r="4244" spans="1:34">
      <c r="A4244" s="4">
        <v>43290.148842592593</v>
      </c>
      <c r="B4244" s="3">
        <v>-1.15940694800884E-3</v>
      </c>
      <c r="C4244">
        <v>2.6895558311880499</v>
      </c>
      <c r="D4244" s="3">
        <v>1.8939089035538901E-2</v>
      </c>
      <c r="E4244" s="3">
        <v>1.87454839037491E-2</v>
      </c>
      <c r="F4244" s="3">
        <v>1.8711843259661701E-2</v>
      </c>
      <c r="G4244">
        <v>-4227524</v>
      </c>
      <c r="H4244">
        <v>16855789</v>
      </c>
      <c r="K4244">
        <f t="shared" si="1559"/>
        <v>74.607883374206281</v>
      </c>
      <c r="L4244">
        <f t="shared" si="1560"/>
        <v>54.907039580608014</v>
      </c>
      <c r="M4244">
        <f t="shared" si="1554"/>
        <v>18.385223952233773</v>
      </c>
      <c r="N4244">
        <f t="shared" si="1561"/>
        <v>7.0545209771307987E-2</v>
      </c>
      <c r="O4244">
        <f t="shared" si="1562"/>
        <v>55.994510549329476</v>
      </c>
      <c r="P4244">
        <f t="shared" si="1563"/>
        <v>55.986217421486487</v>
      </c>
      <c r="Q4244">
        <f t="shared" si="1555"/>
        <v>3.544801554760113E-3</v>
      </c>
      <c r="R4244">
        <f t="shared" si="1564"/>
        <v>55.990965747774716</v>
      </c>
      <c r="S4244">
        <f t="shared" si="1556"/>
        <v>18.382860751197267</v>
      </c>
      <c r="T4244">
        <f t="shared" si="1557"/>
        <v>7.3756618650417884</v>
      </c>
      <c r="U4244">
        <f t="shared" si="1558"/>
        <v>0.489174700070936</v>
      </c>
      <c r="V4244" s="6">
        <f t="shared" ref="V4244:V4307" si="1566">(A4244-$A$274)*86400</f>
        <v>238844.99999997206</v>
      </c>
      <c r="W4244">
        <f t="shared" si="1547"/>
        <v>7.3746433098225639</v>
      </c>
      <c r="X4244">
        <f t="shared" si="1548"/>
        <v>18.348086783168942</v>
      </c>
      <c r="Y4244">
        <f t="shared" ref="Y4244:Y4307" si="1567">AVERAGE(Q4243:Q4245)</f>
        <v>-1.3166292142336999E-2</v>
      </c>
      <c r="Z4244">
        <f t="shared" ref="Z4244:Z4307" si="1568">(T4245-T4243)/100/(V4245-V4243)</f>
        <v>-1.5808521718103626E-8</v>
      </c>
      <c r="AA4244">
        <f t="shared" si="1546"/>
        <v>1.7374442651162853E-7</v>
      </c>
      <c r="AB4244">
        <f t="shared" ref="AB4244:AB4307" si="1569">((M4244-$M$275)-(Y4244-$Y$275))/(M4244-$M$275)</f>
        <v>0.99937966190278316</v>
      </c>
      <c r="AC4244">
        <f t="shared" si="1565"/>
        <v>2.2350252791965417</v>
      </c>
      <c r="AD4244">
        <f t="shared" si="1549"/>
        <v>-5.1845031366532458E-9</v>
      </c>
      <c r="AE4244">
        <f t="shared" si="1550"/>
        <v>-4.4368546348586891E-4</v>
      </c>
      <c r="AF4244">
        <f t="shared" si="1551"/>
        <v>1.1632229911048248E-6</v>
      </c>
      <c r="AG4244" t="str">
        <f t="shared" si="1552"/>
        <v>NaN</v>
      </c>
      <c r="AH4244">
        <f t="shared" si="1553"/>
        <v>1.1632229911048248E-2</v>
      </c>
    </row>
    <row r="4245" spans="1:34">
      <c r="A4245" s="4">
        <v>43290.149537037039</v>
      </c>
      <c r="B4245" s="3">
        <v>-1.1552208911052701E-3</v>
      </c>
      <c r="C4245">
        <v>2.6896830778041498</v>
      </c>
      <c r="D4245" s="3">
        <v>1.8938863083603801E-2</v>
      </c>
      <c r="E4245">
        <v>1.8743676288268001E-2</v>
      </c>
      <c r="F4245" s="3">
        <v>1.8721800777348099E-2</v>
      </c>
      <c r="G4245">
        <v>-4227524</v>
      </c>
      <c r="H4245">
        <v>16855791</v>
      </c>
      <c r="K4245">
        <f t="shared" si="1559"/>
        <v>74.341214254140468</v>
      </c>
      <c r="L4245">
        <f t="shared" si="1560"/>
        <v>54.627281394167866</v>
      </c>
      <c r="M4245">
        <f t="shared" si="1554"/>
        <v>18.291548952644295</v>
      </c>
      <c r="N4245">
        <f t="shared" si="1561"/>
        <v>7.0583776241056898E-2</v>
      </c>
      <c r="O4245">
        <f t="shared" si="1562"/>
        <v>55.993831891157839</v>
      </c>
      <c r="P4245">
        <f t="shared" si="1563"/>
        <v>55.98080733554454</v>
      </c>
      <c r="Q4245">
        <f t="shared" si="1555"/>
        <v>-2.714499872076459E-2</v>
      </c>
      <c r="R4245">
        <f t="shared" si="1564"/>
        <v>56.020976889878604</v>
      </c>
      <c r="S4245">
        <f t="shared" si="1556"/>
        <v>18.309645618458138</v>
      </c>
      <c r="T4245">
        <f t="shared" si="1557"/>
        <v>7.3797214934364108</v>
      </c>
      <c r="U4245">
        <f t="shared" si="1558"/>
        <v>0.48910943109283922</v>
      </c>
      <c r="V4245" s="6">
        <f t="shared" si="1566"/>
        <v>238905.00000016764</v>
      </c>
      <c r="W4245">
        <f t="shared" si="1547"/>
        <v>7.3755889026334049</v>
      </c>
      <c r="X4245">
        <f t="shared" si="1548"/>
        <v>18.343014562031392</v>
      </c>
      <c r="Y4245">
        <f t="shared" si="1567"/>
        <v>-1.2753714143350692E-2</v>
      </c>
      <c r="Z4245">
        <f t="shared" si="1568"/>
        <v>-1.5176180944952891E-7</v>
      </c>
      <c r="AA4245">
        <f t="shared" si="1546"/>
        <v>5.0926956666822038E-8</v>
      </c>
      <c r="AB4245">
        <f t="shared" si="1569"/>
        <v>0.99935025596599425</v>
      </c>
      <c r="AC4245">
        <f t="shared" si="1565"/>
        <v>2.2349273203633793</v>
      </c>
      <c r="AD4245">
        <f t="shared" si="1549"/>
        <v>-1.5687428421288919E-9</v>
      </c>
      <c r="AE4245">
        <f t="shared" si="1550"/>
        <v>-3.4877237284006645E-4</v>
      </c>
      <c r="AF4245">
        <f t="shared" si="1551"/>
        <v>4.4775528139434557E-7</v>
      </c>
      <c r="AG4245" t="str">
        <f t="shared" si="1552"/>
        <v>NaN</v>
      </c>
      <c r="AH4245">
        <f t="shared" si="1553"/>
        <v>4.4775528139434561E-3</v>
      </c>
    </row>
    <row r="4246" spans="1:34">
      <c r="A4246" s="4">
        <v>43290.150231481479</v>
      </c>
      <c r="B4246" s="3">
        <v>-1.15707607541481E-3</v>
      </c>
      <c r="C4246">
        <v>2.6894987485939099</v>
      </c>
      <c r="D4246" s="3">
        <v>1.8939433909545202E-2</v>
      </c>
      <c r="E4246" s="3">
        <v>1.8743343306468901E-2</v>
      </c>
      <c r="F4246" s="3">
        <v>1.8718227505451102E-2</v>
      </c>
      <c r="G4246">
        <v>-4227524</v>
      </c>
      <c r="H4246">
        <v>16855789</v>
      </c>
      <c r="K4246">
        <f t="shared" si="1559"/>
        <v>74.459397159624373</v>
      </c>
      <c r="L4246">
        <f t="shared" si="1560"/>
        <v>54.750161333039642</v>
      </c>
      <c r="M4246">
        <f t="shared" si="1554"/>
        <v>18.332694408903645</v>
      </c>
      <c r="N4246">
        <f t="shared" si="1561"/>
        <v>7.0527908925064983E-2</v>
      </c>
      <c r="O4246">
        <f t="shared" si="1562"/>
        <v>55.995546396012791</v>
      </c>
      <c r="P4246">
        <f t="shared" si="1563"/>
        <v>55.979810740765913</v>
      </c>
      <c r="Q4246">
        <f t="shared" si="1555"/>
        <v>-1.4660945264047598E-2</v>
      </c>
      <c r="R4246">
        <f t="shared" si="1564"/>
        <v>56.010207341276839</v>
      </c>
      <c r="S4246">
        <f t="shared" si="1556"/>
        <v>18.342468372413009</v>
      </c>
      <c r="T4246">
        <f t="shared" si="1557"/>
        <v>7.3738407233319982</v>
      </c>
      <c r="U4246">
        <f t="shared" si="1558"/>
        <v>0.48920397961251277</v>
      </c>
      <c r="V4246" s="6">
        <f t="shared" si="1566"/>
        <v>238964.99999973457</v>
      </c>
      <c r="W4246">
        <f t="shared" si="1547"/>
        <v>7.3760675360314769</v>
      </c>
      <c r="X4246">
        <f t="shared" si="1548"/>
        <v>18.342164107996179</v>
      </c>
      <c r="Y4246">
        <f t="shared" si="1567"/>
        <v>-2.1204930431380831E-2</v>
      </c>
      <c r="Z4246">
        <f t="shared" si="1568"/>
        <v>-3.1617043636589113E-7</v>
      </c>
      <c r="AA4246">
        <f t="shared" si="1546"/>
        <v>-7.0464573084108905E-8</v>
      </c>
      <c r="AB4246">
        <f t="shared" si="1569"/>
        <v>0.99987855238343737</v>
      </c>
      <c r="AC4246">
        <f t="shared" si="1565"/>
        <v>2.2350692233459988</v>
      </c>
      <c r="AD4246">
        <f t="shared" si="1549"/>
        <v>1.3055763032564831E-9</v>
      </c>
      <c r="AE4246">
        <f t="shared" si="1550"/>
        <v>-2.6154525717434049E-4</v>
      </c>
      <c r="AF4246">
        <f t="shared" si="1551"/>
        <v>-4.969199648623426E-7</v>
      </c>
      <c r="AG4246">
        <f t="shared" si="1552"/>
        <v>1.3055763032564831E-7</v>
      </c>
      <c r="AH4246" t="str">
        <f t="shared" si="1553"/>
        <v>NaN</v>
      </c>
    </row>
    <row r="4247" spans="1:34">
      <c r="A4247" s="4">
        <v>43290.150925925926</v>
      </c>
      <c r="B4247" s="3">
        <v>-1.15545873524752E-3</v>
      </c>
      <c r="C4247">
        <v>2.6895641557330201</v>
      </c>
      <c r="D4247" s="3">
        <v>1.8937328988886299E-2</v>
      </c>
      <c r="E4247" s="3">
        <v>1.8739502123571599E-2</v>
      </c>
      <c r="F4247" s="3">
        <v>1.8718501456296499E-2</v>
      </c>
      <c r="G4247">
        <v>-4227524</v>
      </c>
      <c r="H4247">
        <v>16855786</v>
      </c>
      <c r="K4247">
        <f t="shared" si="1559"/>
        <v>74.356365908689767</v>
      </c>
      <c r="L4247">
        <f t="shared" si="1560"/>
        <v>54.646769976212013</v>
      </c>
      <c r="M4247">
        <f t="shared" si="1554"/>
        <v>18.298074562987338</v>
      </c>
      <c r="N4247">
        <f t="shared" si="1561"/>
        <v>7.0547732811382519E-2</v>
      </c>
      <c r="O4247">
        <f t="shared" si="1562"/>
        <v>55.989224159360191</v>
      </c>
      <c r="P4247">
        <f t="shared" si="1563"/>
        <v>55.968314308139377</v>
      </c>
      <c r="Q4247">
        <f t="shared" si="1555"/>
        <v>-2.1808847309330304E-2</v>
      </c>
      <c r="R4247">
        <f t="shared" si="1564"/>
        <v>56.011033006669521</v>
      </c>
      <c r="S4247">
        <f t="shared" si="1556"/>
        <v>18.312613794526893</v>
      </c>
      <c r="T4247">
        <f t="shared" si="1557"/>
        <v>7.3759274482075288</v>
      </c>
      <c r="U4247">
        <f t="shared" si="1558"/>
        <v>0.48917043013779349</v>
      </c>
      <c r="V4247" s="6">
        <f t="shared" si="1566"/>
        <v>239024.99999993015</v>
      </c>
      <c r="W4247">
        <f t="shared" si="1547"/>
        <v>7.376741708683638</v>
      </c>
      <c r="X4247">
        <f t="shared" si="1548"/>
        <v>18.336621772371444</v>
      </c>
      <c r="Y4247">
        <f t="shared" si="1567"/>
        <v>-7.6209175428777103E-3</v>
      </c>
      <c r="Z4247">
        <f t="shared" si="1568"/>
        <v>3.667577042360293E-7</v>
      </c>
      <c r="AA4247">
        <f t="shared" ref="AA4247:AA4310" si="1570">AVERAGE(Z4244:Z4250)</f>
        <v>-6.9542566678817768E-9</v>
      </c>
      <c r="AB4247">
        <f t="shared" si="1569"/>
        <v>0.99902998330172066</v>
      </c>
      <c r="AC4247">
        <f t="shared" si="1565"/>
        <v>2.235018870674752</v>
      </c>
      <c r="AD4247">
        <f t="shared" si="1549"/>
        <v>3.5851056181142985E-10</v>
      </c>
      <c r="AE4247">
        <f t="shared" si="1550"/>
        <v>-6.3785332124330688E-4</v>
      </c>
      <c r="AF4247">
        <f t="shared" si="1551"/>
        <v>-5.5951556094624619E-8</v>
      </c>
      <c r="AG4247">
        <f t="shared" si="1552"/>
        <v>3.5851056181142985E-8</v>
      </c>
      <c r="AH4247" t="str">
        <f t="shared" si="1553"/>
        <v>NaN</v>
      </c>
    </row>
    <row r="4248" spans="1:34">
      <c r="A4248" s="4">
        <v>43290.151620370372</v>
      </c>
      <c r="B4248" s="3">
        <v>-1.1569809377579099E-3</v>
      </c>
      <c r="C4248">
        <v>2.6896366981964102</v>
      </c>
      <c r="D4248" s="3">
        <v>1.8933630512474299E-2</v>
      </c>
      <c r="E4248" s="3">
        <v>1.8733686834293599E-2</v>
      </c>
      <c r="F4248" s="3">
        <v>1.87030649217013E-2</v>
      </c>
      <c r="G4248">
        <v>-4227524</v>
      </c>
      <c r="H4248">
        <v>16855786</v>
      </c>
      <c r="K4248">
        <f t="shared" si="1559"/>
        <v>74.453336497804656</v>
      </c>
      <c r="L4248">
        <f t="shared" si="1560"/>
        <v>54.764031749562747</v>
      </c>
      <c r="M4248">
        <f t="shared" si="1554"/>
        <v>18.337338817271604</v>
      </c>
      <c r="N4248">
        <f t="shared" si="1561"/>
        <v>7.0569719303484171E-2</v>
      </c>
      <c r="O4248">
        <f t="shared" si="1562"/>
        <v>55.978115596654128</v>
      </c>
      <c r="P4248">
        <f t="shared" si="1563"/>
        <v>55.950909492181438</v>
      </c>
      <c r="Q4248">
        <f t="shared" si="1555"/>
        <v>1.360703994474477E-2</v>
      </c>
      <c r="R4248">
        <f t="shared" si="1564"/>
        <v>55.964508556709383</v>
      </c>
      <c r="S4248">
        <f t="shared" si="1556"/>
        <v>18.328267457308442</v>
      </c>
      <c r="T4248">
        <f t="shared" si="1557"/>
        <v>7.3782418157971765</v>
      </c>
      <c r="U4248">
        <f t="shared" si="1558"/>
        <v>0.48913322072037102</v>
      </c>
      <c r="V4248" s="6">
        <f t="shared" si="1566"/>
        <v>239085.00000012573</v>
      </c>
      <c r="W4248">
        <f t="shared" si="1547"/>
        <v>7.3769051444781057</v>
      </c>
      <c r="X4248">
        <f t="shared" si="1548"/>
        <v>18.340259519117254</v>
      </c>
      <c r="Y4248">
        <f t="shared" si="1567"/>
        <v>-4.9557561994646449E-3</v>
      </c>
      <c r="Z4248">
        <f t="shared" si="1568"/>
        <v>-3.1355745686828412E-8</v>
      </c>
      <c r="AA4248">
        <f t="shared" si="1570"/>
        <v>2.1952754640197162E-8</v>
      </c>
      <c r="AB4248">
        <f t="shared" si="1569"/>
        <v>0.99886632671351239</v>
      </c>
      <c r="AC4248">
        <f t="shared" si="1565"/>
        <v>2.2349630249848143</v>
      </c>
      <c r="AD4248">
        <f t="shared" si="1549"/>
        <v>-1.7403105000258005E-9</v>
      </c>
      <c r="AE4248">
        <f t="shared" si="1550"/>
        <v>6.2537305767526981E-5</v>
      </c>
      <c r="AF4248">
        <f t="shared" si="1551"/>
        <v>-2.7702477411305693E-6</v>
      </c>
      <c r="AG4248" t="str">
        <f t="shared" si="1552"/>
        <v>NaN</v>
      </c>
      <c r="AH4248" t="str">
        <f t="shared" si="1553"/>
        <v>NaN</v>
      </c>
    </row>
    <row r="4249" spans="1:34">
      <c r="A4249" s="4">
        <v>43290.152326388888</v>
      </c>
      <c r="B4249" s="3">
        <v>-1.1578847454984499E-3</v>
      </c>
      <c r="C4249">
        <v>2.6895522635259099</v>
      </c>
      <c r="D4249" s="3">
        <v>1.8940087980936399E-2</v>
      </c>
      <c r="E4249" s="3">
        <v>1.87450676765002E-2</v>
      </c>
      <c r="F4249" s="3">
        <v>1.8716226473188699E-2</v>
      </c>
      <c r="G4249">
        <v>-4227524</v>
      </c>
      <c r="H4249">
        <v>16855785</v>
      </c>
      <c r="K4249">
        <f t="shared" si="1559"/>
        <v>74.510912785091378</v>
      </c>
      <c r="L4249">
        <f t="shared" si="1560"/>
        <v>54.80430729720397</v>
      </c>
      <c r="M4249">
        <f t="shared" si="1554"/>
        <v>18.350824792272963</v>
      </c>
      <c r="N4249">
        <f t="shared" si="1561"/>
        <v>7.0544128468415929E-2</v>
      </c>
      <c r="O4249">
        <f t="shared" si="1562"/>
        <v>55.997510932825783</v>
      </c>
      <c r="P4249">
        <f t="shared" si="1563"/>
        <v>55.984971678013125</v>
      </c>
      <c r="Q4249">
        <f t="shared" si="1555"/>
        <v>-6.6654612338084007E-3</v>
      </c>
      <c r="R4249">
        <f t="shared" si="1564"/>
        <v>56.004176394059591</v>
      </c>
      <c r="S4249">
        <f t="shared" si="1556"/>
        <v>18.355268433095503</v>
      </c>
      <c r="T4249">
        <f t="shared" si="1557"/>
        <v>7.3755480436847298</v>
      </c>
      <c r="U4249">
        <f t="shared" si="1558"/>
        <v>0.48917653004228762</v>
      </c>
      <c r="V4249" s="6">
        <f t="shared" si="1566"/>
        <v>239145.99999992643</v>
      </c>
      <c r="W4249">
        <f t="shared" ref="W4249:W4312" si="1571">AVERAGE(T4243:T4255)</f>
        <v>7.3769197369597626</v>
      </c>
      <c r="X4249">
        <f t="shared" ref="X4249:X4312" si="1572">AVERAGE(S4243:S4255)</f>
        <v>18.340750638830301</v>
      </c>
      <c r="Y4249">
        <f t="shared" si="1567"/>
        <v>5.7067058449528458E-3</v>
      </c>
      <c r="Z4249">
        <f t="shared" si="1568"/>
        <v>-1.9754119786977637E-7</v>
      </c>
      <c r="AA4249">
        <f t="shared" si="1570"/>
        <v>9.7576094130495517E-9</v>
      </c>
      <c r="AB4249">
        <f t="shared" si="1569"/>
        <v>0.99820360569567701</v>
      </c>
      <c r="AC4249">
        <f t="shared" si="1565"/>
        <v>2.2350280257058874</v>
      </c>
      <c r="AD4249">
        <f t="shared" ref="AD4249:AD4312" si="1573">AA4249*AC4249*$D$7*2.54*1.024*9.81/2/Y4249/10000*0.14503773773</f>
        <v>6.7176631557199971E-10</v>
      </c>
      <c r="AE4249">
        <f t="shared" si="1550"/>
        <v>-4.4908658673851977E-4</v>
      </c>
      <c r="AF4249">
        <f t="shared" si="1551"/>
        <v>-1.4890839250748978E-7</v>
      </c>
      <c r="AG4249">
        <f t="shared" si="1552"/>
        <v>6.7176631557199969E-8</v>
      </c>
      <c r="AH4249" t="str">
        <f t="shared" si="1553"/>
        <v>NaN</v>
      </c>
    </row>
    <row r="4250" spans="1:34">
      <c r="A4250" s="4">
        <v>43290.153020833335</v>
      </c>
      <c r="B4250" s="3">
        <v>-1.15720688969304E-3</v>
      </c>
      <c r="C4250">
        <v>2.6895617772915998</v>
      </c>
      <c r="D4250" s="3">
        <v>1.8934831625392699E-2</v>
      </c>
      <c r="E4250" s="3">
        <v>1.8736826376971299E-2</v>
      </c>
      <c r="F4250" s="3">
        <v>1.8705399459340698E-2</v>
      </c>
      <c r="G4250">
        <v>-4227524</v>
      </c>
      <c r="H4250">
        <v>16855787</v>
      </c>
      <c r="K4250">
        <f t="shared" si="1559"/>
        <v>74.467730569626013</v>
      </c>
      <c r="L4250">
        <f t="shared" si="1560"/>
        <v>54.775357092903988</v>
      </c>
      <c r="M4250">
        <f t="shared" si="1554"/>
        <v>18.341131026344524</v>
      </c>
      <c r="N4250">
        <f t="shared" si="1561"/>
        <v>7.0547011942789742E-2</v>
      </c>
      <c r="O4250">
        <f t="shared" si="1562"/>
        <v>55.981723200619868</v>
      </c>
      <c r="P4250">
        <f t="shared" si="1563"/>
        <v>55.960305957238511</v>
      </c>
      <c r="Q4250">
        <f t="shared" si="1555"/>
        <v>1.0178538823922167E-2</v>
      </c>
      <c r="R4250">
        <f t="shared" si="1564"/>
        <v>55.971544661795946</v>
      </c>
      <c r="S4250">
        <f t="shared" si="1556"/>
        <v>18.334345333795241</v>
      </c>
      <c r="T4250">
        <f t="shared" si="1557"/>
        <v>7.3758515673030258</v>
      </c>
      <c r="U4250">
        <f t="shared" si="1558"/>
        <v>0.48917165011869146</v>
      </c>
      <c r="V4250" s="6">
        <f t="shared" si="1566"/>
        <v>239206.000000122</v>
      </c>
      <c r="W4250">
        <f t="shared" si="1571"/>
        <v>7.3766162133414648</v>
      </c>
      <c r="X4250">
        <f t="shared" si="1572"/>
        <v>18.341192655836444</v>
      </c>
      <c r="Y4250">
        <f t="shared" si="1567"/>
        <v>-2.7178834499631912E-3</v>
      </c>
      <c r="Z4250">
        <f t="shared" si="1568"/>
        <v>2.9720021017892677E-7</v>
      </c>
      <c r="AA4250">
        <f t="shared" si="1570"/>
        <v>8.3391352966733471E-9</v>
      </c>
      <c r="AB4250">
        <f t="shared" si="1569"/>
        <v>0.9987272165651343</v>
      </c>
      <c r="AC4250">
        <f t="shared" si="1565"/>
        <v>2.2350207016809778</v>
      </c>
      <c r="AD4250">
        <f t="shared" si="1573"/>
        <v>-1.2054495755775068E-9</v>
      </c>
      <c r="AE4250">
        <f t="shared" ref="AE4250:AE4313" si="1574">(W4251-W4249)/(X4251-X4249)*0.14503773773/100</f>
        <v>1.6667299106597349E-4</v>
      </c>
      <c r="AF4250">
        <f t="shared" ref="AF4250:AF4313" si="1575">AD4250/AE4250/(1.024*9.81)</f>
        <v>-7.1997075380258583E-7</v>
      </c>
      <c r="AG4250" t="str">
        <f t="shared" ref="AG4250:AG4313" si="1576">IF(AD4250&gt;0,AD4250*100,"NaN")</f>
        <v>NaN</v>
      </c>
      <c r="AH4250" t="str">
        <f t="shared" ref="AH4250:AH4313" si="1577">IF(AF4250&gt;0,AF4250*100*100,"NaN")</f>
        <v>NaN</v>
      </c>
    </row>
    <row r="4251" spans="1:34">
      <c r="A4251" s="4">
        <v>43290.153715277775</v>
      </c>
      <c r="B4251" s="3">
        <v>-1.1561128066387E-3</v>
      </c>
      <c r="C4251">
        <v>2.68966405027277</v>
      </c>
      <c r="D4251" s="3">
        <v>1.89313353165016E-2</v>
      </c>
      <c r="E4251" s="3">
        <v>1.8735256605632501E-2</v>
      </c>
      <c r="F4251" s="3">
        <v>1.87091633057389E-2</v>
      </c>
      <c r="G4251">
        <v>-4227524</v>
      </c>
      <c r="H4251">
        <v>16855789</v>
      </c>
      <c r="K4251">
        <f t="shared" si="1559"/>
        <v>74.398032958699872</v>
      </c>
      <c r="L4251">
        <f t="shared" si="1560"/>
        <v>54.700711940142583</v>
      </c>
      <c r="M4251">
        <f t="shared" si="1554"/>
        <v>18.316136638358035</v>
      </c>
      <c r="N4251">
        <f t="shared" si="1561"/>
        <v>7.0578009292309271E-2</v>
      </c>
      <c r="O4251">
        <f t="shared" si="1562"/>
        <v>55.971221858383231</v>
      </c>
      <c r="P4251">
        <f t="shared" si="1563"/>
        <v>55.955607724710127</v>
      </c>
      <c r="Q4251">
        <f t="shared" si="1555"/>
        <v>-1.1666727940003341E-2</v>
      </c>
      <c r="R4251">
        <f t="shared" si="1564"/>
        <v>55.982888586323234</v>
      </c>
      <c r="S4251">
        <f t="shared" si="1556"/>
        <v>18.323914456984703</v>
      </c>
      <c r="T4251">
        <f t="shared" si="1557"/>
        <v>7.3791144461998188</v>
      </c>
      <c r="U4251">
        <f t="shared" si="1558"/>
        <v>0.48911919094003148</v>
      </c>
      <c r="V4251" s="6">
        <f t="shared" si="1566"/>
        <v>239265.99999968894</v>
      </c>
      <c r="W4251">
        <f t="shared" si="1571"/>
        <v>7.3766716647717212</v>
      </c>
      <c r="X4251">
        <f t="shared" si="1572"/>
        <v>18.338591931008647</v>
      </c>
      <c r="Y4251">
        <f t="shared" si="1567"/>
        <v>-5.4832947568049422E-3</v>
      </c>
      <c r="Z4251">
        <f t="shared" si="1568"/>
        <v>1.8654055743844893E-7</v>
      </c>
      <c r="AA4251">
        <f t="shared" si="1570"/>
        <v>-2.7929010378806685E-8</v>
      </c>
      <c r="AB4251">
        <f t="shared" si="1569"/>
        <v>0.99889773444089314</v>
      </c>
      <c r="AC4251">
        <f t="shared" si="1565"/>
        <v>2.2349419684131981</v>
      </c>
      <c r="AD4251">
        <f t="shared" si="1573"/>
        <v>2.0010480328356061E-9</v>
      </c>
      <c r="AE4251">
        <f t="shared" si="1574"/>
        <v>-2.5601062399463573E-4</v>
      </c>
      <c r="AF4251">
        <f t="shared" si="1575"/>
        <v>-7.7809130344151022E-7</v>
      </c>
      <c r="AG4251">
        <f t="shared" si="1576"/>
        <v>2.0010480328356062E-7</v>
      </c>
      <c r="AH4251" t="str">
        <f t="shared" si="1577"/>
        <v>NaN</v>
      </c>
    </row>
    <row r="4252" spans="1:34">
      <c r="A4252" s="4">
        <v>43290.154409722221</v>
      </c>
      <c r="B4252" s="3">
        <v>-1.1573971650068399E-3</v>
      </c>
      <c r="C4252">
        <v>2.6896319413135599</v>
      </c>
      <c r="D4252" s="3">
        <v>1.8933202393018302E-2</v>
      </c>
      <c r="E4252" s="3">
        <v>1.87353993121178E-2</v>
      </c>
      <c r="F4252" s="3">
        <v>1.8712117210507102E-2</v>
      </c>
      <c r="G4252">
        <v>-4227524</v>
      </c>
      <c r="H4252">
        <v>16855789</v>
      </c>
      <c r="K4252">
        <f t="shared" si="1559"/>
        <v>74.479851893265462</v>
      </c>
      <c r="L4252">
        <f t="shared" si="1560"/>
        <v>54.778647993774172</v>
      </c>
      <c r="M4252">
        <f t="shared" si="1554"/>
        <v>18.342232960631367</v>
      </c>
      <c r="N4252">
        <f t="shared" si="1561"/>
        <v>7.0568277566295648E-2</v>
      </c>
      <c r="O4252">
        <f t="shared" si="1562"/>
        <v>55.976829718013079</v>
      </c>
      <c r="P4252">
        <f t="shared" si="1563"/>
        <v>55.956034836758022</v>
      </c>
      <c r="Q4252">
        <f t="shared" si="1555"/>
        <v>-1.4961695154333654E-2</v>
      </c>
      <c r="R4252">
        <f t="shared" si="1564"/>
        <v>55.991791413167412</v>
      </c>
      <c r="S4252">
        <f t="shared" si="1556"/>
        <v>18.35220742406759</v>
      </c>
      <c r="T4252">
        <f t="shared" si="1557"/>
        <v>7.3780900539878571</v>
      </c>
      <c r="U4252">
        <f t="shared" si="1558"/>
        <v>0.48913566068217174</v>
      </c>
      <c r="V4252" s="6">
        <f t="shared" si="1566"/>
        <v>239325.99999988452</v>
      </c>
      <c r="W4252">
        <f t="shared" si="1571"/>
        <v>7.376102557987422</v>
      </c>
      <c r="X4252">
        <f t="shared" si="1572"/>
        <v>18.344102668294553</v>
      </c>
      <c r="Y4252">
        <f t="shared" si="1567"/>
        <v>-1.3233916858247596E-2</v>
      </c>
      <c r="Z4252">
        <f t="shared" si="1568"/>
        <v>-2.3712782603956224E-7</v>
      </c>
      <c r="AA4252">
        <f t="shared" si="1570"/>
        <v>-1.7693597623182398E-9</v>
      </c>
      <c r="AB4252">
        <f t="shared" si="1569"/>
        <v>0.99938221251120707</v>
      </c>
      <c r="AC4252">
        <f t="shared" si="1565"/>
        <v>2.2349666869972729</v>
      </c>
      <c r="AD4252">
        <f t="shared" si="1573"/>
        <v>5.2526214914023394E-11</v>
      </c>
      <c r="AE4252">
        <f t="shared" si="1574"/>
        <v>9.9152306809961429E-4</v>
      </c>
      <c r="AF4252">
        <f t="shared" si="1575"/>
        <v>5.2735651975961984E-9</v>
      </c>
      <c r="AG4252">
        <f t="shared" si="1576"/>
        <v>5.2526214914023394E-9</v>
      </c>
      <c r="AH4252">
        <f t="shared" si="1577"/>
        <v>5.2735651975961984E-5</v>
      </c>
    </row>
    <row r="4253" spans="1:34">
      <c r="A4253" s="4">
        <v>43290.155104166668</v>
      </c>
      <c r="B4253" s="3">
        <v>-1.15759933252775E-3</v>
      </c>
      <c r="C4253">
        <v>2.6895748587194199</v>
      </c>
      <c r="D4253" s="3">
        <v>1.8938898760225101E-2</v>
      </c>
      <c r="E4253" s="3">
        <v>1.8742439498728301E-2</v>
      </c>
      <c r="F4253" s="3">
        <v>1.8717167434788299E-2</v>
      </c>
      <c r="G4253">
        <v>-4227524</v>
      </c>
      <c r="H4253">
        <v>16855789</v>
      </c>
      <c r="K4253">
        <f t="shared" si="1559"/>
        <v>74.492730799632213</v>
      </c>
      <c r="L4253">
        <f t="shared" si="1560"/>
        <v>54.784888426285917</v>
      </c>
      <c r="M4253">
        <f t="shared" si="1554"/>
        <v>18.344322524194865</v>
      </c>
      <c r="N4253">
        <f t="shared" si="1561"/>
        <v>7.0550976720052644E-2</v>
      </c>
      <c r="O4253">
        <f t="shared" si="1562"/>
        <v>55.993939047711159</v>
      </c>
      <c r="P4253">
        <f t="shared" si="1563"/>
        <v>55.977105697794791</v>
      </c>
      <c r="Q4253">
        <f t="shared" si="1555"/>
        <v>-1.3073327480405794E-2</v>
      </c>
      <c r="R4253">
        <f t="shared" si="1564"/>
        <v>56.007012375191565</v>
      </c>
      <c r="S4253">
        <f t="shared" si="1556"/>
        <v>18.35303807584847</v>
      </c>
      <c r="T4253">
        <f t="shared" si="1557"/>
        <v>7.3762689122780687</v>
      </c>
      <c r="U4253">
        <f t="shared" si="1558"/>
        <v>0.48916494022374851</v>
      </c>
      <c r="V4253" s="6">
        <f t="shared" si="1566"/>
        <v>239386.00000008009</v>
      </c>
      <c r="W4253">
        <f t="shared" si="1571"/>
        <v>7.3760179215938484</v>
      </c>
      <c r="X4253">
        <f t="shared" si="1572"/>
        <v>18.337635650367019</v>
      </c>
      <c r="Y4253">
        <f t="shared" si="1567"/>
        <v>-1.473534669259872E-2</v>
      </c>
      <c r="Z4253">
        <f t="shared" si="1568"/>
        <v>-3.2609975518052453E-7</v>
      </c>
      <c r="AA4253">
        <f t="shared" si="1570"/>
        <v>1.1545633648623609E-8</v>
      </c>
      <c r="AB4253">
        <f t="shared" si="1569"/>
        <v>0.99947578550088989</v>
      </c>
      <c r="AC4253">
        <f t="shared" si="1565"/>
        <v>2.2350106311467299</v>
      </c>
      <c r="AD4253">
        <f t="shared" si="1573"/>
        <v>-3.0783239068356201E-10</v>
      </c>
      <c r="AE4253">
        <f t="shared" si="1574"/>
        <v>5.5685911235298257E-5</v>
      </c>
      <c r="AF4253">
        <f t="shared" si="1575"/>
        <v>-5.5030064311502787E-7</v>
      </c>
      <c r="AG4253" t="str">
        <f t="shared" si="1576"/>
        <v>NaN</v>
      </c>
      <c r="AH4253" t="str">
        <f t="shared" si="1577"/>
        <v>NaN</v>
      </c>
    </row>
    <row r="4254" spans="1:34">
      <c r="A4254" s="4">
        <v>43290.155810185184</v>
      </c>
      <c r="B4254" s="3">
        <v>-1.15758744032064E-3</v>
      </c>
      <c r="C4254">
        <v>2.6895082623595998</v>
      </c>
      <c r="D4254" s="3">
        <v>1.8939588508237602E-2</v>
      </c>
      <c r="E4254" s="3">
        <v>1.8742677342870599E-2</v>
      </c>
      <c r="F4254" s="3">
        <v>1.87188826052989E-2</v>
      </c>
      <c r="G4254">
        <v>-4227524</v>
      </c>
      <c r="H4254">
        <v>16855789</v>
      </c>
      <c r="K4254">
        <f t="shared" si="1559"/>
        <v>74.49197321690491</v>
      </c>
      <c r="L4254">
        <f t="shared" si="1560"/>
        <v>54.781876267532382</v>
      </c>
      <c r="M4254">
        <f t="shared" si="1554"/>
        <v>18.343313924684011</v>
      </c>
      <c r="N4254">
        <f t="shared" si="1561"/>
        <v>7.0530792399438796E-2</v>
      </c>
      <c r="O4254">
        <f t="shared" si="1562"/>
        <v>55.996010741077484</v>
      </c>
      <c r="P4254">
        <f t="shared" si="1563"/>
        <v>55.977817551208346</v>
      </c>
      <c r="Q4254">
        <f t="shared" si="1555"/>
        <v>-1.6171017443056712E-2</v>
      </c>
      <c r="R4254">
        <f t="shared" si="1564"/>
        <v>56.012181758520541</v>
      </c>
      <c r="S4254">
        <f t="shared" si="1556"/>
        <v>18.354094602979384</v>
      </c>
      <c r="T4254">
        <f t="shared" si="1557"/>
        <v>7.3741442469502942</v>
      </c>
      <c r="U4254">
        <f t="shared" si="1558"/>
        <v>0.48919909968891667</v>
      </c>
      <c r="V4254" s="6">
        <f t="shared" si="1566"/>
        <v>239446.99999988079</v>
      </c>
      <c r="W4254">
        <f t="shared" si="1571"/>
        <v>7.375822382339762</v>
      </c>
      <c r="X4254">
        <f t="shared" si="1572"/>
        <v>18.336805303269504</v>
      </c>
      <c r="Y4254">
        <f t="shared" si="1567"/>
        <v>-1.5445413060819627E-2</v>
      </c>
      <c r="Z4254">
        <f t="shared" si="1568"/>
        <v>1.1288068450766901E-7</v>
      </c>
      <c r="AA4254">
        <f t="shared" si="1570"/>
        <v>-7.4272056215938023E-8</v>
      </c>
      <c r="AB4254">
        <f t="shared" si="1569"/>
        <v>0.99951997050951413</v>
      </c>
      <c r="AC4254">
        <f t="shared" si="1565"/>
        <v>2.2350618993210891</v>
      </c>
      <c r="AD4254">
        <f t="shared" si="1573"/>
        <v>1.8892645817873498E-9</v>
      </c>
      <c r="AE4254">
        <f t="shared" si="1574"/>
        <v>7.9043078746919869E-5</v>
      </c>
      <c r="AF4254">
        <f t="shared" si="1575"/>
        <v>2.3793589853788552E-6</v>
      </c>
      <c r="AG4254">
        <f t="shared" si="1576"/>
        <v>1.8892645817873499E-7</v>
      </c>
      <c r="AH4254">
        <f t="shared" si="1577"/>
        <v>2.3793589853788554E-2</v>
      </c>
    </row>
    <row r="4255" spans="1:34">
      <c r="A4255" s="4">
        <v>43290.156504629631</v>
      </c>
      <c r="B4255" s="3">
        <v>-1.1572663507286099E-3</v>
      </c>
      <c r="C4255">
        <v>2.6896176706650299</v>
      </c>
      <c r="D4255" s="3">
        <v>1.8945891378007201E-2</v>
      </c>
      <c r="E4255" s="3">
        <v>1.8752214892974701E-2</v>
      </c>
      <c r="F4255" s="3">
        <v>1.8725469336495701E-2</v>
      </c>
      <c r="G4255">
        <v>-4227524</v>
      </c>
      <c r="H4255">
        <v>16855789</v>
      </c>
      <c r="K4255">
        <f t="shared" si="1559"/>
        <v>74.471518483263822</v>
      </c>
      <c r="L4255">
        <f t="shared" si="1560"/>
        <v>54.752763335679646</v>
      </c>
      <c r="M4255">
        <f t="shared" si="1554"/>
        <v>18.333565670614824</v>
      </c>
      <c r="N4255">
        <f t="shared" si="1561"/>
        <v>7.0563952354736406E-2</v>
      </c>
      <c r="O4255">
        <f t="shared" si="1562"/>
        <v>56.014941732184141</v>
      </c>
      <c r="P4255">
        <f t="shared" si="1563"/>
        <v>56.006362873085884</v>
      </c>
      <c r="Q4255">
        <f t="shared" si="1555"/>
        <v>-1.7091894258996376E-2</v>
      </c>
      <c r="R4255">
        <f t="shared" si="1564"/>
        <v>56.032033626443138</v>
      </c>
      <c r="S4255">
        <f t="shared" si="1556"/>
        <v>18.344960266787488</v>
      </c>
      <c r="T4255">
        <f t="shared" si="1557"/>
        <v>7.3776347685605694</v>
      </c>
      <c r="U4255">
        <f t="shared" si="1558"/>
        <v>0.48914298056756322</v>
      </c>
      <c r="V4255" s="6">
        <f t="shared" si="1566"/>
        <v>239507.00000007637</v>
      </c>
      <c r="W4255">
        <f t="shared" si="1571"/>
        <v>7.3755392881957738</v>
      </c>
      <c r="X4255">
        <f t="shared" si="1572"/>
        <v>18.328853109712064</v>
      </c>
      <c r="Y4255">
        <f t="shared" si="1567"/>
        <v>-4.7994487445469263E-3</v>
      </c>
      <c r="Z4255">
        <f t="shared" si="1568"/>
        <v>1.5176180862859069E-7</v>
      </c>
      <c r="AA4255">
        <f t="shared" si="1570"/>
        <v>-1.4428122403699042E-7</v>
      </c>
      <c r="AB4255">
        <f t="shared" si="1569"/>
        <v>0.99885632053797602</v>
      </c>
      <c r="AC4255">
        <f t="shared" si="1565"/>
        <v>2.2349776730346336</v>
      </c>
      <c r="AD4255">
        <f t="shared" si="1573"/>
        <v>1.1810518287401388E-8</v>
      </c>
      <c r="AE4255">
        <f t="shared" si="1574"/>
        <v>2.9489262022814438E-5</v>
      </c>
      <c r="AF4255">
        <f t="shared" si="1575"/>
        <v>3.9869068418643581E-5</v>
      </c>
      <c r="AG4255">
        <f t="shared" si="1576"/>
        <v>1.1810518287401388E-6</v>
      </c>
      <c r="AH4255">
        <f t="shared" si="1577"/>
        <v>0.39869068418643577</v>
      </c>
    </row>
    <row r="4256" spans="1:34">
      <c r="A4256" s="4">
        <v>43290.157199074078</v>
      </c>
      <c r="B4256" s="3">
        <v>-1.1580155597766899E-3</v>
      </c>
      <c r="C4256">
        <v>2.68956534495373</v>
      </c>
      <c r="D4256" s="3">
        <v>1.8946807077954899E-2</v>
      </c>
      <c r="E4256" s="3">
        <v>1.87481596503494E-2</v>
      </c>
      <c r="F4256" s="3">
        <v>1.87144517481465E-2</v>
      </c>
      <c r="G4256">
        <v>-4227524</v>
      </c>
      <c r="H4256">
        <v>16855788</v>
      </c>
      <c r="K4256">
        <f t="shared" si="1559"/>
        <v>74.519246195093643</v>
      </c>
      <c r="L4256">
        <f t="shared" si="1560"/>
        <v>54.814973567122237</v>
      </c>
      <c r="M4256">
        <f t="shared" si="1554"/>
        <v>18.354396315390588</v>
      </c>
      <c r="N4256">
        <f t="shared" si="1561"/>
        <v>7.0548093245678845E-2</v>
      </c>
      <c r="O4256">
        <f t="shared" si="1562"/>
        <v>56.017692083722395</v>
      </c>
      <c r="P4256">
        <f t="shared" si="1563"/>
        <v>55.99422577238736</v>
      </c>
      <c r="Q4256">
        <f t="shared" si="1555"/>
        <v>1.8864565468412309E-2</v>
      </c>
      <c r="R4256">
        <f t="shared" si="1564"/>
        <v>55.998827518253982</v>
      </c>
      <c r="S4256">
        <f t="shared" si="1556"/>
        <v>18.341819938411646</v>
      </c>
      <c r="T4256">
        <f t="shared" si="1557"/>
        <v>7.3759653886597736</v>
      </c>
      <c r="U4256">
        <f t="shared" si="1558"/>
        <v>0.48916982014734461</v>
      </c>
      <c r="V4256" s="6">
        <f t="shared" si="1566"/>
        <v>239567.00000027195</v>
      </c>
      <c r="W4256">
        <f t="shared" si="1571"/>
        <v>7.3754779997728646</v>
      </c>
      <c r="X4256">
        <f t="shared" si="1572"/>
        <v>18.319867453696393</v>
      </c>
      <c r="Y4256">
        <f t="shared" si="1567"/>
        <v>5.4510434235671328E-3</v>
      </c>
      <c r="Z4256">
        <f t="shared" si="1568"/>
        <v>-1.0433624399318344E-7</v>
      </c>
      <c r="AA4256">
        <f t="shared" si="1570"/>
        <v>-9.7863522041650458E-8</v>
      </c>
      <c r="AB4256">
        <f t="shared" si="1569"/>
        <v>0.99821991483047179</v>
      </c>
      <c r="AC4256">
        <f t="shared" si="1565"/>
        <v>2.2350179551716396</v>
      </c>
      <c r="AD4256">
        <f t="shared" si="1573"/>
        <v>-7.0534164081617976E-9</v>
      </c>
      <c r="AE4256">
        <f t="shared" si="1574"/>
        <v>4.4691726586768402E-5</v>
      </c>
      <c r="AF4256">
        <f t="shared" si="1575"/>
        <v>-1.5710985455157448E-5</v>
      </c>
      <c r="AG4256" t="str">
        <f t="shared" si="1576"/>
        <v>NaN</v>
      </c>
      <c r="AH4256" t="str">
        <f t="shared" si="1577"/>
        <v>NaN</v>
      </c>
    </row>
    <row r="4257" spans="1:34">
      <c r="A4257" s="4">
        <v>43290.157893518517</v>
      </c>
      <c r="B4257" s="3">
        <v>-1.1582177272976E-3</v>
      </c>
      <c r="C4257">
        <v>2.6895784263815599</v>
      </c>
      <c r="D4257">
        <v>1.8945237306616E-2</v>
      </c>
      <c r="E4257" s="3">
        <v>1.8746768262117301E-2</v>
      </c>
      <c r="F4257" s="3">
        <v>1.8714308817270601E-2</v>
      </c>
      <c r="G4257">
        <v>-4227524</v>
      </c>
      <c r="H4257">
        <v>16855788</v>
      </c>
      <c r="K4257">
        <f t="shared" si="1559"/>
        <v>74.532125101460394</v>
      </c>
      <c r="L4257">
        <f t="shared" si="1560"/>
        <v>54.828040354824537</v>
      </c>
      <c r="M4257">
        <f t="shared" si="1554"/>
        <v>18.358771634476774</v>
      </c>
      <c r="N4257">
        <f t="shared" si="1561"/>
        <v>7.0552058022944716E-2</v>
      </c>
      <c r="O4257">
        <f t="shared" si="1562"/>
        <v>56.012977195371136</v>
      </c>
      <c r="P4257">
        <f t="shared" si="1563"/>
        <v>55.990061429919074</v>
      </c>
      <c r="Q4257">
        <f t="shared" si="1555"/>
        <v>1.4580459061285467E-2</v>
      </c>
      <c r="R4257">
        <f t="shared" si="1564"/>
        <v>55.99839673630985</v>
      </c>
      <c r="S4257">
        <f t="shared" si="1556"/>
        <v>18.349051328435916</v>
      </c>
      <c r="T4257">
        <f t="shared" si="1557"/>
        <v>7.3763827336351291</v>
      </c>
      <c r="U4257">
        <f t="shared" si="1558"/>
        <v>0.48916311025239689</v>
      </c>
      <c r="V4257" s="6">
        <f t="shared" si="1566"/>
        <v>239626.99999983888</v>
      </c>
      <c r="W4257">
        <f t="shared" si="1571"/>
        <v>7.3750781657756868</v>
      </c>
      <c r="X4257">
        <f t="shared" si="1572"/>
        <v>18.31388833709444</v>
      </c>
      <c r="Y4257">
        <f t="shared" si="1567"/>
        <v>1.9499061511730531E-2</v>
      </c>
      <c r="Z4257">
        <f t="shared" si="1568"/>
        <v>-3.0352361887300457E-7</v>
      </c>
      <c r="AA4257">
        <f t="shared" si="1570"/>
        <v>-2.9776759969280632E-8</v>
      </c>
      <c r="AB4257">
        <f t="shared" si="1569"/>
        <v>0.99734642900233261</v>
      </c>
      <c r="AC4257">
        <f t="shared" si="1565"/>
        <v>2.2350078846373842</v>
      </c>
      <c r="AD4257">
        <f t="shared" si="1573"/>
        <v>-5.9995696254800721E-10</v>
      </c>
      <c r="AE4257">
        <f t="shared" si="1574"/>
        <v>9.1181934846376614E-5</v>
      </c>
      <c r="AF4257">
        <f t="shared" si="1575"/>
        <v>-6.5500155371074566E-7</v>
      </c>
      <c r="AG4257" t="str">
        <f t="shared" si="1576"/>
        <v>NaN</v>
      </c>
      <c r="AH4257" t="str">
        <f t="shared" si="1577"/>
        <v>NaN</v>
      </c>
    </row>
    <row r="4258" spans="1:34">
      <c r="A4258" s="4">
        <v>43290.158587962964</v>
      </c>
      <c r="B4258" s="3">
        <v>-1.1600966960213599E-3</v>
      </c>
      <c r="C4258">
        <v>2.6894511797654599</v>
      </c>
      <c r="D4258" s="3">
        <v>1.8950695829680599E-2</v>
      </c>
      <c r="E4258" s="3">
        <v>1.8756008507043599E-2</v>
      </c>
      <c r="F4258">
        <v>1.8716274116814001E-2</v>
      </c>
      <c r="G4258">
        <v>-4227524</v>
      </c>
      <c r="H4258">
        <v>16855786</v>
      </c>
      <c r="K4258">
        <f t="shared" si="1559"/>
        <v>74.651823172398935</v>
      </c>
      <c r="L4258">
        <f t="shared" si="1560"/>
        <v>54.945155057399674</v>
      </c>
      <c r="M4258">
        <f t="shared" si="1554"/>
        <v>18.397986643178566</v>
      </c>
      <c r="N4258">
        <f t="shared" si="1561"/>
        <v>7.0513491553195806E-2</v>
      </c>
      <c r="O4258">
        <f t="shared" si="1562"/>
        <v>56.02937214804647</v>
      </c>
      <c r="P4258">
        <f t="shared" si="1563"/>
        <v>56.017716935029874</v>
      </c>
      <c r="Q4258">
        <f t="shared" si="1555"/>
        <v>2.5052160005493818E-2</v>
      </c>
      <c r="R4258">
        <f t="shared" si="1564"/>
        <v>56.004319988040976</v>
      </c>
      <c r="S4258">
        <f t="shared" si="1556"/>
        <v>18.381285203174905</v>
      </c>
      <c r="T4258">
        <f t="shared" si="1557"/>
        <v>7.3723231052405058</v>
      </c>
      <c r="U4258">
        <f t="shared" si="1558"/>
        <v>0.48922837923049373</v>
      </c>
      <c r="V4258" s="6">
        <f t="shared" si="1566"/>
        <v>239687.00000003446</v>
      </c>
      <c r="W4258">
        <f t="shared" si="1571"/>
        <v>7.3747162722307804</v>
      </c>
      <c r="X4258">
        <f t="shared" si="1572"/>
        <v>18.307751101958885</v>
      </c>
      <c r="Y4258">
        <f t="shared" si="1567"/>
        <v>-1.1780230964788529E-3</v>
      </c>
      <c r="Z4258">
        <f t="shared" si="1568"/>
        <v>-3.0352361730891779E-7</v>
      </c>
      <c r="AA4258">
        <f t="shared" si="1570"/>
        <v>-2.9642378170309152E-8</v>
      </c>
      <c r="AB4258">
        <f t="shared" si="1569"/>
        <v>0.99863614135789724</v>
      </c>
      <c r="AC4258">
        <f t="shared" si="1565"/>
        <v>2.2351058434705466</v>
      </c>
      <c r="AD4258">
        <f t="shared" si="1573"/>
        <v>9.8863194534868641E-9</v>
      </c>
      <c r="AE4258">
        <f t="shared" si="1574"/>
        <v>8.3392393559561694E-5</v>
      </c>
      <c r="AF4258">
        <f t="shared" si="1575"/>
        <v>1.1801555041794046E-5</v>
      </c>
      <c r="AG4258">
        <f t="shared" si="1576"/>
        <v>9.8863194534868651E-7</v>
      </c>
      <c r="AH4258">
        <f t="shared" si="1577"/>
        <v>0.11801555041794046</v>
      </c>
    </row>
    <row r="4259" spans="1:34">
      <c r="A4259" s="4">
        <v>43290.159282407411</v>
      </c>
      <c r="B4259" s="3">
        <v>-1.15273541981878E-3</v>
      </c>
      <c r="C4259">
        <v>2.68946426119328</v>
      </c>
      <c r="D4259" s="3">
        <v>1.89538472645654E-2</v>
      </c>
      <c r="E4259" s="3">
        <v>1.8760004288633399E-2</v>
      </c>
      <c r="F4259">
        <v>1.8742049318098E-2</v>
      </c>
      <c r="G4259">
        <v>-4227524</v>
      </c>
      <c r="H4259">
        <v>16855778</v>
      </c>
      <c r="K4259">
        <f t="shared" si="1559"/>
        <v>74.182879464101674</v>
      </c>
      <c r="L4259">
        <f t="shared" si="1560"/>
        <v>54.442330081597461</v>
      </c>
      <c r="M4259">
        <f t="shared" si="1554"/>
        <v>18.229619347117584</v>
      </c>
      <c r="N4259">
        <f t="shared" si="1561"/>
        <v>7.0517456330458722E-2</v>
      </c>
      <c r="O4259">
        <f t="shared" si="1562"/>
        <v>56.038837643599805</v>
      </c>
      <c r="P4259">
        <f t="shared" si="1563"/>
        <v>56.029676072375231</v>
      </c>
      <c r="Q4259">
        <f t="shared" si="1555"/>
        <v>-4.3166688356215843E-2</v>
      </c>
      <c r="R4259">
        <f t="shared" si="1564"/>
        <v>56.082004331956021</v>
      </c>
      <c r="S4259">
        <f t="shared" si="1556"/>
        <v>18.258397139355061</v>
      </c>
      <c r="T4259">
        <f t="shared" si="1557"/>
        <v>7.3727404502155496</v>
      </c>
      <c r="U4259">
        <f t="shared" si="1558"/>
        <v>0.48922166933555072</v>
      </c>
      <c r="V4259" s="6">
        <f t="shared" si="1566"/>
        <v>239747.00000023004</v>
      </c>
      <c r="W4259">
        <f t="shared" si="1571"/>
        <v>7.3743748081602112</v>
      </c>
      <c r="X4259">
        <f t="shared" si="1572"/>
        <v>18.301655399171764</v>
      </c>
      <c r="Y4259">
        <f t="shared" si="1567"/>
        <v>-2.315058422325933E-3</v>
      </c>
      <c r="Z4259">
        <f t="shared" si="1568"/>
        <v>8.779608792781735E-8</v>
      </c>
      <c r="AA4259">
        <f t="shared" si="1570"/>
        <v>-9.7460376637322917E-8</v>
      </c>
      <c r="AB4259">
        <f t="shared" si="1569"/>
        <v>0.99869305114964413</v>
      </c>
      <c r="AC4259">
        <f t="shared" si="1565"/>
        <v>2.2350957729362988</v>
      </c>
      <c r="AD4259">
        <f t="shared" si="1573"/>
        <v>1.6540154986135369E-8</v>
      </c>
      <c r="AE4259">
        <f t="shared" si="1574"/>
        <v>7.1396772795661535E-5</v>
      </c>
      <c r="AF4259">
        <f t="shared" si="1575"/>
        <v>2.3061737740186911E-5</v>
      </c>
      <c r="AG4259">
        <f t="shared" si="1576"/>
        <v>1.6540154986135369E-6</v>
      </c>
      <c r="AH4259">
        <f t="shared" si="1577"/>
        <v>0.23061737740186911</v>
      </c>
    </row>
    <row r="4260" spans="1:34">
      <c r="A4260" s="4">
        <v>43290.159988425927</v>
      </c>
      <c r="B4260" s="3">
        <v>-1.1559701001533499E-3</v>
      </c>
      <c r="C4260">
        <v>2.6894844779453702</v>
      </c>
      <c r="D4260">
        <v>1.8947663316867001E-2</v>
      </c>
      <c r="E4260" s="3">
        <v>1.8748005051656899E-2</v>
      </c>
      <c r="F4260">
        <v>1.8717858267355E-2</v>
      </c>
      <c r="G4260">
        <v>-4227524</v>
      </c>
      <c r="H4260">
        <v>16855772</v>
      </c>
      <c r="K4260">
        <f t="shared" si="1559"/>
        <v>74.388941965970275</v>
      </c>
      <c r="L4260">
        <f t="shared" si="1560"/>
        <v>54.680191499502399</v>
      </c>
      <c r="M4260">
        <f t="shared" si="1554"/>
        <v>18.309265517648377</v>
      </c>
      <c r="N4260">
        <f t="shared" si="1561"/>
        <v>7.0523583713502799E-2</v>
      </c>
      <c r="O4260">
        <f t="shared" si="1562"/>
        <v>56.020263841004827</v>
      </c>
      <c r="P4260">
        <f t="shared" si="1563"/>
        <v>55.993763067668525</v>
      </c>
      <c r="Q4260">
        <f t="shared" si="1555"/>
        <v>1.1169353083744227E-2</v>
      </c>
      <c r="R4260">
        <f t="shared" si="1564"/>
        <v>56.009094487921082</v>
      </c>
      <c r="S4260">
        <f t="shared" si="1556"/>
        <v>18.301819282259213</v>
      </c>
      <c r="T4260">
        <f t="shared" si="1557"/>
        <v>7.3733854379043997</v>
      </c>
      <c r="U4260">
        <f t="shared" si="1558"/>
        <v>0.48921129949790965</v>
      </c>
      <c r="V4260" s="6">
        <f t="shared" si="1566"/>
        <v>239808.00000003073</v>
      </c>
      <c r="W4260">
        <f t="shared" si="1571"/>
        <v>7.3739778926593846</v>
      </c>
      <c r="X4260">
        <f t="shared" si="1572"/>
        <v>18.292751418019698</v>
      </c>
      <c r="Y4260">
        <f t="shared" si="1567"/>
        <v>-2.7546171328320195E-2</v>
      </c>
      <c r="Z4260">
        <f t="shared" si="1568"/>
        <v>1.5050757932606427E-7</v>
      </c>
      <c r="AA4260">
        <f t="shared" si="1570"/>
        <v>-8.6586651945004746E-8</v>
      </c>
      <c r="AB4260">
        <f t="shared" si="1569"/>
        <v>1.0002741017078058</v>
      </c>
      <c r="AC4260">
        <f t="shared" si="1565"/>
        <v>2.235080209383367</v>
      </c>
      <c r="AD4260">
        <f t="shared" si="1573"/>
        <v>1.2349805651894588E-9</v>
      </c>
      <c r="AE4260">
        <f t="shared" si="1574"/>
        <v>8.030320813411058E-5</v>
      </c>
      <c r="AF4260">
        <f t="shared" si="1575"/>
        <v>1.530940327939082E-6</v>
      </c>
      <c r="AG4260">
        <f t="shared" si="1576"/>
        <v>1.2349805651894588E-7</v>
      </c>
      <c r="AH4260">
        <f t="shared" si="1577"/>
        <v>1.530940327939082E-2</v>
      </c>
    </row>
    <row r="4261" spans="1:34">
      <c r="A4261" s="4">
        <v>43290.160682870373</v>
      </c>
      <c r="B4261" s="3">
        <v>-1.1507969900594599E-3</v>
      </c>
      <c r="C4261">
        <v>2.6895213437874199</v>
      </c>
      <c r="D4261" s="3">
        <v>1.8944844863781299E-2</v>
      </c>
      <c r="E4261" s="3">
        <v>1.8750823504742602E-2</v>
      </c>
      <c r="F4261" s="3">
        <v>1.8735557874151699E-2</v>
      </c>
      <c r="G4261">
        <v>-4227524</v>
      </c>
      <c r="H4261">
        <v>16855767</v>
      </c>
      <c r="K4261">
        <f t="shared" si="1559"/>
        <v>74.059393479525966</v>
      </c>
      <c r="L4261">
        <f t="shared" si="1560"/>
        <v>54.327377041009839</v>
      </c>
      <c r="M4261">
        <f t="shared" si="1554"/>
        <v>18.191128155253363</v>
      </c>
      <c r="N4261">
        <f t="shared" si="1561"/>
        <v>7.0534757176701712E-2</v>
      </c>
      <c r="O4261">
        <f t="shared" si="1562"/>
        <v>56.011798473283392</v>
      </c>
      <c r="P4261">
        <f t="shared" si="1563"/>
        <v>56.002198530617605</v>
      </c>
      <c r="Q4261">
        <f t="shared" si="1555"/>
        <v>-5.0641178712488966E-2</v>
      </c>
      <c r="R4261">
        <f t="shared" si="1564"/>
        <v>56.062439651995881</v>
      </c>
      <c r="S4261">
        <f t="shared" si="1556"/>
        <v>18.224888941061689</v>
      </c>
      <c r="T4261">
        <f t="shared" si="1557"/>
        <v>7.3745615919253389</v>
      </c>
      <c r="U4261">
        <f t="shared" si="1558"/>
        <v>0.48919238979397395</v>
      </c>
      <c r="V4261" s="6">
        <f t="shared" si="1566"/>
        <v>239868.00000022631</v>
      </c>
      <c r="W4261">
        <f t="shared" si="1571"/>
        <v>7.3737677609236405</v>
      </c>
      <c r="X4261">
        <f t="shared" si="1572"/>
        <v>18.290691359261874</v>
      </c>
      <c r="Y4261">
        <f t="shared" si="1567"/>
        <v>-2.794216217991637E-2</v>
      </c>
      <c r="Z4261">
        <f t="shared" si="1568"/>
        <v>1.1382135710046934E-7</v>
      </c>
      <c r="AA4261">
        <f t="shared" si="1570"/>
        <v>-7.5440428598787641E-9</v>
      </c>
      <c r="AB4261">
        <f t="shared" si="1569"/>
        <v>1.0003010329601945</v>
      </c>
      <c r="AC4261">
        <f t="shared" si="1565"/>
        <v>2.2350518287868413</v>
      </c>
      <c r="AD4261">
        <f t="shared" si="1573"/>
        <v>1.0607402386331598E-10</v>
      </c>
      <c r="AE4261">
        <f t="shared" si="1574"/>
        <v>9.0564328510858486E-5</v>
      </c>
      <c r="AF4261">
        <f t="shared" si="1575"/>
        <v>1.1659580050724119E-7</v>
      </c>
      <c r="AG4261">
        <f t="shared" si="1576"/>
        <v>1.0607402386331598E-8</v>
      </c>
      <c r="AH4261">
        <f t="shared" si="1577"/>
        <v>1.1659580050724118E-3</v>
      </c>
    </row>
    <row r="4262" spans="1:34">
      <c r="A4262" s="4">
        <v>43290.161377314813</v>
      </c>
      <c r="B4262" s="3">
        <v>-1.1516294445573299E-3</v>
      </c>
      <c r="C4262">
        <v>2.6895272898909801</v>
      </c>
      <c r="D4262" s="3">
        <v>1.89469378922331E-2</v>
      </c>
      <c r="E4262" s="3">
        <v>1.8752904640987299E-2</v>
      </c>
      <c r="F4262" s="3">
        <v>1.8735557874151699E-2</v>
      </c>
      <c r="G4262">
        <v>-4227524</v>
      </c>
      <c r="H4262">
        <v>16855760</v>
      </c>
      <c r="K4262">
        <f t="shared" si="1559"/>
        <v>74.112424270448216</v>
      </c>
      <c r="L4262">
        <f t="shared" si="1560"/>
        <v>54.380407831932089</v>
      </c>
      <c r="M4262">
        <f t="shared" si="1554"/>
        <v>18.208885130951138</v>
      </c>
      <c r="N4262">
        <f t="shared" si="1561"/>
        <v>7.0536559348186562E-2</v>
      </c>
      <c r="O4262">
        <f t="shared" si="1562"/>
        <v>56.018084991084876</v>
      </c>
      <c r="P4262">
        <f t="shared" si="1563"/>
        <v>56.008427247985004</v>
      </c>
      <c r="Q4262">
        <f t="shared" si="1555"/>
        <v>-4.4354660911004373E-2</v>
      </c>
      <c r="R4262">
        <f t="shared" si="1564"/>
        <v>56.062439651995881</v>
      </c>
      <c r="S4262">
        <f t="shared" si="1556"/>
        <v>18.238454904891807</v>
      </c>
      <c r="T4262">
        <f t="shared" si="1557"/>
        <v>7.3747512941869022</v>
      </c>
      <c r="U4262">
        <f t="shared" si="1558"/>
        <v>0.48918933984172441</v>
      </c>
      <c r="V4262" s="6">
        <f t="shared" si="1566"/>
        <v>239927.99999979325</v>
      </c>
      <c r="W4262">
        <f t="shared" si="1571"/>
        <v>7.3734029488824051</v>
      </c>
      <c r="X4262">
        <f t="shared" si="1572"/>
        <v>18.283543759098553</v>
      </c>
      <c r="Y4262">
        <f t="shared" si="1567"/>
        <v>-4.0517174675024137E-2</v>
      </c>
      <c r="Z4262">
        <f t="shared" si="1568"/>
        <v>-3.2296418064050561E-7</v>
      </c>
      <c r="AA4262">
        <f t="shared" si="1570"/>
        <v>-3.4789944104296651E-9</v>
      </c>
      <c r="AB4262">
        <f t="shared" si="1569"/>
        <v>1.0010903912582871</v>
      </c>
      <c r="AC4262">
        <f t="shared" si="1565"/>
        <v>2.2350472512712698</v>
      </c>
      <c r="AD4262">
        <f t="shared" si="1573"/>
        <v>3.3734835257445718E-11</v>
      </c>
      <c r="AE4262">
        <f t="shared" si="1574"/>
        <v>8.4056307040982371E-5</v>
      </c>
      <c r="AF4262">
        <f t="shared" si="1575"/>
        <v>3.9952073499439669E-8</v>
      </c>
      <c r="AG4262">
        <f t="shared" si="1576"/>
        <v>3.3734835257445718E-9</v>
      </c>
      <c r="AH4262">
        <f t="shared" si="1577"/>
        <v>3.9952073499439672E-4</v>
      </c>
    </row>
    <row r="4263" spans="1:34">
      <c r="A4263" s="4">
        <v>43290.162083333336</v>
      </c>
      <c r="B4263" s="3">
        <v>-1.15297326396103E-3</v>
      </c>
      <c r="C4263">
        <v>2.68939885405416</v>
      </c>
      <c r="D4263" s="3">
        <v>1.8949756345318699E-2</v>
      </c>
      <c r="E4263" s="3">
        <v>1.8754819286332301E-2</v>
      </c>
      <c r="F4263" s="3">
        <v>1.8732461038507599E-2</v>
      </c>
      <c r="G4263">
        <v>-4227524</v>
      </c>
      <c r="H4263">
        <v>16855752</v>
      </c>
      <c r="K4263">
        <f t="shared" si="1559"/>
        <v>74.198031118650974</v>
      </c>
      <c r="L4263">
        <f t="shared" si="1560"/>
        <v>54.470085442404383</v>
      </c>
      <c r="M4263">
        <f t="shared" si="1554"/>
        <v>18.238913028368806</v>
      </c>
      <c r="N4263">
        <f t="shared" si="1561"/>
        <v>7.0497632444138231E-2</v>
      </c>
      <c r="O4263">
        <f t="shared" si="1562"/>
        <v>56.026550358805999</v>
      </c>
      <c r="P4263">
        <f t="shared" si="1563"/>
        <v>56.014157667962657</v>
      </c>
      <c r="Q4263">
        <f t="shared" si="1555"/>
        <v>-2.6555684401579072E-2</v>
      </c>
      <c r="R4263">
        <f t="shared" si="1564"/>
        <v>56.053106043207578</v>
      </c>
      <c r="S4263">
        <f t="shared" si="1556"/>
        <v>18.25661681796986</v>
      </c>
      <c r="T4263">
        <f t="shared" si="1557"/>
        <v>7.3706537253397091</v>
      </c>
      <c r="U4263">
        <f t="shared" si="1558"/>
        <v>0.48925521881027506</v>
      </c>
      <c r="V4263" s="6">
        <f t="shared" si="1566"/>
        <v>239989.00000022259</v>
      </c>
      <c r="W4263">
        <f t="shared" si="1571"/>
        <v>7.3729126414990258</v>
      </c>
      <c r="X4263">
        <f t="shared" si="1572"/>
        <v>18.275936418056258</v>
      </c>
      <c r="Y4263">
        <f t="shared" si="1567"/>
        <v>-2.7802241193022326E-2</v>
      </c>
      <c r="Z4263">
        <f t="shared" si="1568"/>
        <v>-2.8220171146956321E-8</v>
      </c>
      <c r="AA4263">
        <f t="shared" si="1570"/>
        <v>-4.2669943748499427E-8</v>
      </c>
      <c r="AB4263">
        <f t="shared" si="1569"/>
        <v>1.0002913610000927</v>
      </c>
      <c r="AC4263">
        <f t="shared" si="1565"/>
        <v>2.2351461256075527</v>
      </c>
      <c r="AD4263">
        <f t="shared" si="1573"/>
        <v>6.0301135751648009E-10</v>
      </c>
      <c r="AE4263">
        <f t="shared" si="1574"/>
        <v>1.1217568859922417E-4</v>
      </c>
      <c r="AF4263">
        <f t="shared" si="1575"/>
        <v>5.3512813339738789E-7</v>
      </c>
      <c r="AG4263">
        <f t="shared" si="1576"/>
        <v>6.0301135751648003E-8</v>
      </c>
      <c r="AH4263">
        <f t="shared" si="1577"/>
        <v>5.3512813339738792E-3</v>
      </c>
    </row>
    <row r="4264" spans="1:34">
      <c r="A4264" s="4">
        <v>43290.162777777776</v>
      </c>
      <c r="B4264" s="3">
        <v>-1.1526997431974501E-3</v>
      </c>
      <c r="C4264">
        <v>2.6895165869045701</v>
      </c>
      <c r="D4264" s="3">
        <v>1.8948234142808398E-2</v>
      </c>
      <c r="E4264">
        <v>1.8752238677389E-2</v>
      </c>
      <c r="F4264" s="3">
        <v>1.8726279278125701E-2</v>
      </c>
      <c r="G4264">
        <v>-4227524</v>
      </c>
      <c r="H4264">
        <v>16855745</v>
      </c>
      <c r="K4264">
        <f t="shared" si="1559"/>
        <v>74.180606715919765</v>
      </c>
      <c r="L4264">
        <f t="shared" si="1560"/>
        <v>54.460786907434318</v>
      </c>
      <c r="M4264">
        <f t="shared" si="1554"/>
        <v>18.235799481378145</v>
      </c>
      <c r="N4264">
        <f t="shared" si="1561"/>
        <v>7.0533315439513328E-2</v>
      </c>
      <c r="O4264">
        <f t="shared" si="1562"/>
        <v>56.021978345859765</v>
      </c>
      <c r="P4264">
        <f t="shared" si="1563"/>
        <v>56.006434058427452</v>
      </c>
      <c r="Q4264">
        <f t="shared" si="1555"/>
        <v>-1.2496378266483532E-2</v>
      </c>
      <c r="R4264">
        <f t="shared" si="1564"/>
        <v>56.034474724126248</v>
      </c>
      <c r="S4264">
        <f t="shared" si="1556"/>
        <v>18.244130400222467</v>
      </c>
      <c r="T4264">
        <f t="shared" si="1557"/>
        <v>7.3744098301160346</v>
      </c>
      <c r="U4264">
        <f t="shared" si="1558"/>
        <v>0.48919482975577439</v>
      </c>
      <c r="V4264" s="6">
        <f t="shared" si="1566"/>
        <v>240048.99999978952</v>
      </c>
      <c r="W4264">
        <f t="shared" si="1571"/>
        <v>7.3725536664504698</v>
      </c>
      <c r="X4264">
        <f t="shared" si="1572"/>
        <v>18.272562948179548</v>
      </c>
      <c r="Y4264">
        <f t="shared" si="1567"/>
        <v>-1.8676917719496089E-2</v>
      </c>
      <c r="Z4264">
        <f t="shared" si="1568"/>
        <v>2.497746447228774E-7</v>
      </c>
      <c r="AA4264">
        <f t="shared" si="1570"/>
        <v>-4.3117882976031206E-8</v>
      </c>
      <c r="AB4264">
        <f t="shared" si="1569"/>
        <v>0.99971932669031482</v>
      </c>
      <c r="AC4264">
        <f t="shared" si="1565"/>
        <v>2.2350554907992999</v>
      </c>
      <c r="AD4264">
        <f t="shared" si="1573"/>
        <v>9.0702204236814833E-10</v>
      </c>
      <c r="AE4264">
        <f t="shared" si="1574"/>
        <v>3.9095015010475038E-5</v>
      </c>
      <c r="AF4264">
        <f t="shared" si="1575"/>
        <v>2.3095506610832451E-6</v>
      </c>
      <c r="AG4264">
        <f t="shared" si="1576"/>
        <v>9.0702204236814834E-8</v>
      </c>
      <c r="AH4264">
        <f t="shared" si="1577"/>
        <v>2.3095506610832452E-2</v>
      </c>
    </row>
    <row r="4265" spans="1:34">
      <c r="A4265" s="4">
        <v>43290.163472222222</v>
      </c>
      <c r="B4265" s="3">
        <v>-1.15398410156558E-3</v>
      </c>
      <c r="C4265">
        <v>2.6894928024903502</v>
      </c>
      <c r="D4265" s="3">
        <v>1.8950279602431699E-2</v>
      </c>
      <c r="E4265" s="3">
        <v>1.8755770662901301E-2</v>
      </c>
      <c r="F4265" s="3">
        <v>1.8729804906397501E-2</v>
      </c>
      <c r="G4265">
        <v>-4227524</v>
      </c>
      <c r="H4265">
        <v>16855741</v>
      </c>
      <c r="K4265">
        <f t="shared" si="1559"/>
        <v>74.262425650484715</v>
      </c>
      <c r="L4265">
        <f t="shared" si="1560"/>
        <v>54.537971435723108</v>
      </c>
      <c r="M4265">
        <f t="shared" si="1554"/>
        <v>18.261644160841396</v>
      </c>
      <c r="N4265">
        <f t="shared" si="1561"/>
        <v>7.0526106753580287E-2</v>
      </c>
      <c r="O4265">
        <f t="shared" si="1562"/>
        <v>56.028121988256515</v>
      </c>
      <c r="P4265">
        <f t="shared" si="1563"/>
        <v>56.017005081616318</v>
      </c>
      <c r="Q4265">
        <f t="shared" si="1555"/>
        <v>-1.6978690490425663E-2</v>
      </c>
      <c r="R4265">
        <f t="shared" si="1564"/>
        <v>56.045100678746941</v>
      </c>
      <c r="S4265">
        <f t="shared" si="1556"/>
        <v>18.272963287835012</v>
      </c>
      <c r="T4265">
        <f t="shared" si="1557"/>
        <v>7.3736510210704518</v>
      </c>
      <c r="U4265">
        <f t="shared" si="1558"/>
        <v>0.48920702956476236</v>
      </c>
      <c r="V4265" s="6">
        <f t="shared" si="1566"/>
        <v>240108.9999999851</v>
      </c>
      <c r="W4265">
        <f t="shared" si="1571"/>
        <v>7.3725770144211076</v>
      </c>
      <c r="X4265">
        <f t="shared" si="1572"/>
        <v>18.263485062790338</v>
      </c>
      <c r="Y4265">
        <f t="shared" si="1567"/>
        <v>-1.9641077060169227E-2</v>
      </c>
      <c r="Z4265">
        <f t="shared" si="1568"/>
        <v>-2.750682781627741E-7</v>
      </c>
      <c r="AA4265">
        <f t="shared" si="1570"/>
        <v>-8.0879159608393127E-8</v>
      </c>
      <c r="AB4265">
        <f t="shared" si="1569"/>
        <v>0.99978012869574395</v>
      </c>
      <c r="AC4265">
        <f t="shared" si="1565"/>
        <v>2.2350738008615698</v>
      </c>
      <c r="AD4265">
        <f t="shared" si="1573"/>
        <v>1.6178583907101481E-9</v>
      </c>
      <c r="AE4265">
        <f t="shared" si="1574"/>
        <v>-1.968827800152167E-5</v>
      </c>
      <c r="AF4265">
        <f t="shared" si="1575"/>
        <v>-8.1801978638615507E-6</v>
      </c>
      <c r="AG4265">
        <f t="shared" si="1576"/>
        <v>1.6178583907101481E-7</v>
      </c>
      <c r="AH4265" t="str">
        <f t="shared" si="1577"/>
        <v>NaN</v>
      </c>
    </row>
    <row r="4266" spans="1:34">
      <c r="A4266" s="4">
        <v>43290.164166666669</v>
      </c>
      <c r="B4266" s="3">
        <v>-1.15192674973514E-3</v>
      </c>
      <c r="C4266">
        <v>2.6894131247027002</v>
      </c>
      <c r="D4266" s="3">
        <v>1.89463670662917E-2</v>
      </c>
      <c r="E4266" s="3">
        <v>1.8748016943864101E-2</v>
      </c>
      <c r="F4266" s="3">
        <v>1.87300431245239E-2</v>
      </c>
      <c r="G4266">
        <v>-4227524</v>
      </c>
      <c r="H4266">
        <v>16855737</v>
      </c>
      <c r="K4266">
        <f t="shared" si="1559"/>
        <v>74.131363838634684</v>
      </c>
      <c r="L4266">
        <f t="shared" si="1560"/>
        <v>54.406596488313973</v>
      </c>
      <c r="M4266">
        <f t="shared" si="1554"/>
        <v>18.217654212589242</v>
      </c>
      <c r="N4266">
        <f t="shared" si="1561"/>
        <v>7.0501957655700553E-2</v>
      </c>
      <c r="O4266">
        <f t="shared" si="1562"/>
        <v>56.016370486229924</v>
      </c>
      <c r="P4266">
        <f t="shared" si="1563"/>
        <v>55.993798660339465</v>
      </c>
      <c r="Q4266">
        <f t="shared" si="1555"/>
        <v>-2.944816242359849E-2</v>
      </c>
      <c r="R4266">
        <f t="shared" si="1564"/>
        <v>56.045818648653523</v>
      </c>
      <c r="S4266">
        <f t="shared" si="1556"/>
        <v>18.23728632087164</v>
      </c>
      <c r="T4266">
        <f t="shared" si="1557"/>
        <v>7.3711090107673218</v>
      </c>
      <c r="U4266">
        <f t="shared" si="1558"/>
        <v>0.48924789892487824</v>
      </c>
      <c r="V4266" s="6">
        <f t="shared" si="1566"/>
        <v>240169.00000018068</v>
      </c>
      <c r="W4266">
        <f t="shared" si="1571"/>
        <v>7.3726499768293499</v>
      </c>
      <c r="X4266">
        <f t="shared" si="1572"/>
        <v>18.265468046598212</v>
      </c>
      <c r="Y4266">
        <f t="shared" si="1567"/>
        <v>-1.5847313553543074E-2</v>
      </c>
      <c r="Z4266">
        <f t="shared" si="1568"/>
        <v>-1.8654055743867099E-7</v>
      </c>
      <c r="AA4266">
        <f t="shared" si="1570"/>
        <v>-4.8743253123490204E-8</v>
      </c>
      <c r="AB4266">
        <f t="shared" si="1569"/>
        <v>0.99954140947886361</v>
      </c>
      <c r="AC4266">
        <f t="shared" si="1565"/>
        <v>2.2351351395701844</v>
      </c>
      <c r="AD4266">
        <f t="shared" si="1573"/>
        <v>1.2084813525133994E-9</v>
      </c>
      <c r="AE4266">
        <f t="shared" si="1574"/>
        <v>-1.7104192843149426E-5</v>
      </c>
      <c r="AF4266">
        <f t="shared" si="1575"/>
        <v>-7.033450008739245E-6</v>
      </c>
      <c r="AG4266">
        <f t="shared" si="1576"/>
        <v>1.2084813525133994E-7</v>
      </c>
      <c r="AH4266" t="str">
        <f t="shared" si="1577"/>
        <v>NaN</v>
      </c>
    </row>
    <row r="4267" spans="1:34">
      <c r="A4267" s="4">
        <v>43290.164861111109</v>
      </c>
      <c r="B4267" s="3">
        <v>-1.1568263390654501E-3</v>
      </c>
      <c r="C4267">
        <v>2.6894226384683901</v>
      </c>
      <c r="D4267">
        <v>1.8945760563729E-2</v>
      </c>
      <c r="E4267" s="3">
        <v>1.8747719638686201E-2</v>
      </c>
      <c r="F4267" s="3">
        <v>1.8720037963212199E-2</v>
      </c>
      <c r="G4267">
        <v>-4227524</v>
      </c>
      <c r="H4267">
        <v>16855734</v>
      </c>
      <c r="K4267">
        <f t="shared" si="1559"/>
        <v>74.443487922347785</v>
      </c>
      <c r="L4267">
        <f t="shared" si="1560"/>
        <v>54.73187226551326</v>
      </c>
      <c r="M4267">
        <f t="shared" si="1554"/>
        <v>18.326570447296564</v>
      </c>
      <c r="N4267">
        <f t="shared" si="1561"/>
        <v>7.0504841130074367E-2</v>
      </c>
      <c r="O4267">
        <f t="shared" si="1562"/>
        <v>56.014548824821652</v>
      </c>
      <c r="P4267">
        <f t="shared" si="1563"/>
        <v>55.99290884357243</v>
      </c>
      <c r="Q4267">
        <f t="shared" si="1555"/>
        <v>-1.1150877466050702E-3</v>
      </c>
      <c r="R4267">
        <f t="shared" si="1564"/>
        <v>56.015663912568257</v>
      </c>
      <c r="S4267">
        <f t="shared" si="1556"/>
        <v>18.327313839127633</v>
      </c>
      <c r="T4267">
        <f t="shared" si="1557"/>
        <v>7.3714125343856178</v>
      </c>
      <c r="U4267">
        <f t="shared" si="1558"/>
        <v>0.48924301900128209</v>
      </c>
      <c r="V4267" s="6">
        <f t="shared" si="1566"/>
        <v>240228.99999974761</v>
      </c>
      <c r="W4267">
        <f t="shared" si="1571"/>
        <v>7.372623710362384</v>
      </c>
      <c r="X4267">
        <f t="shared" si="1572"/>
        <v>18.259525405795117</v>
      </c>
      <c r="Y4267">
        <f t="shared" si="1567"/>
        <v>-1.7169250105183664E-2</v>
      </c>
      <c r="Z4267">
        <f t="shared" si="1568"/>
        <v>1.4737200473334187E-7</v>
      </c>
      <c r="AA4267">
        <f t="shared" si="1570"/>
        <v>-8.5780361372636353E-9</v>
      </c>
      <c r="AB4267">
        <f t="shared" si="1569"/>
        <v>0.99962692995545788</v>
      </c>
      <c r="AC4267">
        <f t="shared" si="1565"/>
        <v>2.2351278155452752</v>
      </c>
      <c r="AD4267">
        <f t="shared" si="1573"/>
        <v>1.9629815380476065E-10</v>
      </c>
      <c r="AE4267">
        <f t="shared" si="1574"/>
        <v>7.5894318611152397E-5</v>
      </c>
      <c r="AF4267">
        <f t="shared" si="1575"/>
        <v>2.5747672999420396E-7</v>
      </c>
      <c r="AG4267">
        <f t="shared" si="1576"/>
        <v>1.9629815380476064E-8</v>
      </c>
      <c r="AH4267">
        <f t="shared" si="1577"/>
        <v>2.5747672999420395E-3</v>
      </c>
    </row>
    <row r="4268" spans="1:34">
      <c r="A4268" s="4">
        <v>43290.165567129632</v>
      </c>
      <c r="B4268" s="3">
        <v>-1.15278298864723E-3</v>
      </c>
      <c r="C4268">
        <v>2.68946901807612</v>
      </c>
      <c r="D4268" s="3">
        <v>1.8944274037839898E-2</v>
      </c>
      <c r="E4268" s="3">
        <v>1.8750478630736301E-2</v>
      </c>
      <c r="F4268" s="3">
        <v>1.8725135831118699E-2</v>
      </c>
      <c r="G4268">
        <v>-4227524</v>
      </c>
      <c r="H4268">
        <v>16855735</v>
      </c>
      <c r="K4268">
        <f t="shared" si="1559"/>
        <v>74.18590979501154</v>
      </c>
      <c r="L4268">
        <f t="shared" si="1560"/>
        <v>54.467593037210165</v>
      </c>
      <c r="M4268">
        <f t="shared" si="1554"/>
        <v>18.238078464567415</v>
      </c>
      <c r="N4268">
        <f t="shared" si="1561"/>
        <v>7.0518898067644137E-2</v>
      </c>
      <c r="O4268">
        <f t="shared" si="1562"/>
        <v>56.01008396842844</v>
      </c>
      <c r="P4268">
        <f t="shared" si="1563"/>
        <v>56.001166343168038</v>
      </c>
      <c r="Q4268">
        <f t="shared" si="1555"/>
        <v>-2.0944500145347433E-2</v>
      </c>
      <c r="R4268">
        <f t="shared" si="1564"/>
        <v>56.031028468573787</v>
      </c>
      <c r="S4268">
        <f t="shared" si="1556"/>
        <v>18.252041464664313</v>
      </c>
      <c r="T4268">
        <f t="shared" si="1557"/>
        <v>7.3728922120245404</v>
      </c>
      <c r="U4268">
        <f t="shared" si="1558"/>
        <v>0.48921922937375534</v>
      </c>
      <c r="V4268" s="6">
        <f t="shared" si="1566"/>
        <v>240290.00000017695</v>
      </c>
      <c r="W4268">
        <f t="shared" si="1571"/>
        <v>7.3723902306559994</v>
      </c>
      <c r="X4268">
        <f t="shared" si="1572"/>
        <v>18.260504170769799</v>
      </c>
      <c r="Y4268">
        <f t="shared" si="1567"/>
        <v>-1.547130205389872E-2</v>
      </c>
      <c r="Z4268">
        <f t="shared" si="1568"/>
        <v>-1.5050757932606427E-7</v>
      </c>
      <c r="AA4268">
        <f t="shared" si="1570"/>
        <v>-2.0773181541895117E-8</v>
      </c>
      <c r="AB4268">
        <f t="shared" si="1569"/>
        <v>0.99951842678868275</v>
      </c>
      <c r="AC4268">
        <f t="shared" si="1565"/>
        <v>2.2350921109238477</v>
      </c>
      <c r="AD4268">
        <f t="shared" si="1573"/>
        <v>5.2753209157988037E-10</v>
      </c>
      <c r="AE4268">
        <f t="shared" si="1574"/>
        <v>-1.9416363843822407E-3</v>
      </c>
      <c r="AF4268">
        <f t="shared" si="1575"/>
        <v>-2.7046558931284679E-8</v>
      </c>
      <c r="AG4268">
        <f t="shared" si="1576"/>
        <v>5.2753209157988036E-8</v>
      </c>
      <c r="AH4268" t="str">
        <f t="shared" si="1577"/>
        <v>NaN</v>
      </c>
    </row>
    <row r="4269" spans="1:34">
      <c r="A4269" s="4">
        <v>43290.166261574072</v>
      </c>
      <c r="B4269" s="3">
        <v>-1.1522716237414E-3</v>
      </c>
      <c r="C4269">
        <v>2.6893655558742502</v>
      </c>
      <c r="D4269" s="3">
        <v>1.8944238361218599E-2</v>
      </c>
      <c r="E4269" s="3">
        <v>1.8748718584083699E-2</v>
      </c>
      <c r="F4269" s="3">
        <v>1.87262316345004E-2</v>
      </c>
      <c r="G4269">
        <v>-4227524</v>
      </c>
      <c r="H4269">
        <v>16855730</v>
      </c>
      <c r="K4269">
        <f t="shared" si="1559"/>
        <v>74.153333737731018</v>
      </c>
      <c r="L4269">
        <f t="shared" si="1560"/>
        <v>54.433576556357423</v>
      </c>
      <c r="M4269">
        <f t="shared" si="1554"/>
        <v>18.226688292681963</v>
      </c>
      <c r="N4269">
        <f t="shared" si="1561"/>
        <v>7.0487540283831376E-2</v>
      </c>
      <c r="O4269">
        <f t="shared" si="1562"/>
        <v>56.00997681187512</v>
      </c>
      <c r="P4269">
        <f t="shared" si="1563"/>
        <v>55.995898627908915</v>
      </c>
      <c r="Q4269">
        <f t="shared" si="1555"/>
        <v>-2.4354318269743658E-2</v>
      </c>
      <c r="R4269">
        <f t="shared" si="1564"/>
        <v>56.034331130144864</v>
      </c>
      <c r="S4269">
        <f t="shared" si="1556"/>
        <v>18.242924504861794</v>
      </c>
      <c r="T4269">
        <f t="shared" si="1557"/>
        <v>7.3695913926758285</v>
      </c>
      <c r="U4269">
        <f t="shared" si="1558"/>
        <v>0.48927229854285914</v>
      </c>
      <c r="V4269" s="6">
        <f t="shared" si="1566"/>
        <v>240349.99999974389</v>
      </c>
      <c r="W4269">
        <f t="shared" si="1571"/>
        <v>7.3717802649230757</v>
      </c>
      <c r="X4269">
        <f t="shared" si="1572"/>
        <v>18.260155448677502</v>
      </c>
      <c r="Y4269">
        <f t="shared" si="1567"/>
        <v>-7.4112962201529813E-3</v>
      </c>
      <c r="Z4269">
        <f t="shared" si="1568"/>
        <v>-9.801283524618506E-8</v>
      </c>
      <c r="AA4269">
        <f t="shared" si="1570"/>
        <v>2.3490679336939471E-8</v>
      </c>
      <c r="AB4269">
        <f t="shared" si="1569"/>
        <v>0.99901249037167772</v>
      </c>
      <c r="AC4269">
        <f t="shared" si="1565"/>
        <v>2.2351717596947323</v>
      </c>
      <c r="AD4269">
        <f t="shared" si="1573"/>
        <v>-1.2453448059759968E-9</v>
      </c>
      <c r="AE4269">
        <f t="shared" si="1574"/>
        <v>1.0356436682188061E-4</v>
      </c>
      <c r="AF4269">
        <f t="shared" si="1575"/>
        <v>-1.19704449967303E-6</v>
      </c>
      <c r="AG4269" t="str">
        <f t="shared" si="1576"/>
        <v>NaN</v>
      </c>
      <c r="AH4269" t="str">
        <f t="shared" si="1577"/>
        <v>NaN</v>
      </c>
    </row>
    <row r="4270" spans="1:34">
      <c r="A4270" s="4">
        <v>43290.166956018518</v>
      </c>
      <c r="B4270" s="3">
        <v>-1.1563030819524999E-3</v>
      </c>
      <c r="C4270">
        <v>2.6894321522340801</v>
      </c>
      <c r="D4270" s="3">
        <v>1.8942038302902801E-2</v>
      </c>
      <c r="E4270" s="3">
        <v>1.8743260061019101E-2</v>
      </c>
      <c r="F4270" s="3">
        <v>1.8708305720483601E-2</v>
      </c>
      <c r="G4270">
        <v>-4227524</v>
      </c>
      <c r="H4270">
        <v>16855728</v>
      </c>
      <c r="K4270">
        <f t="shared" si="1559"/>
        <v>74.410154282339306</v>
      </c>
      <c r="L4270">
        <f t="shared" si="1560"/>
        <v>54.713960551795125</v>
      </c>
      <c r="M4270">
        <f t="shared" si="1554"/>
        <v>18.320572839875158</v>
      </c>
      <c r="N4270">
        <f t="shared" si="1561"/>
        <v>7.050772460444818E-2</v>
      </c>
      <c r="O4270">
        <f t="shared" si="1562"/>
        <v>56.003368824413386</v>
      </c>
      <c r="P4270">
        <f t="shared" si="1563"/>
        <v>55.979561592071178</v>
      </c>
      <c r="Q4270">
        <f t="shared" si="1555"/>
        <v>2.3064929754632146E-2</v>
      </c>
      <c r="R4270">
        <f t="shared" si="1564"/>
        <v>55.980303894658753</v>
      </c>
      <c r="S4270">
        <f t="shared" si="1556"/>
        <v>18.305196220038738</v>
      </c>
      <c r="T4270">
        <f t="shared" si="1557"/>
        <v>7.3717160580039138</v>
      </c>
      <c r="U4270">
        <f t="shared" si="1558"/>
        <v>0.48923813907768599</v>
      </c>
      <c r="V4270" s="6">
        <f t="shared" si="1566"/>
        <v>240409.99999993946</v>
      </c>
      <c r="W4270">
        <f t="shared" si="1571"/>
        <v>7.3716722805588883</v>
      </c>
      <c r="X4270">
        <f t="shared" si="1572"/>
        <v>18.250449567909424</v>
      </c>
      <c r="Y4270">
        <f t="shared" si="1567"/>
        <v>-1.3432326506546133E-3</v>
      </c>
      <c r="Z4270">
        <f t="shared" si="1568"/>
        <v>2.5293634775662967E-7</v>
      </c>
      <c r="AA4270">
        <f t="shared" si="1570"/>
        <v>2.4606794621458776E-8</v>
      </c>
      <c r="AB4270">
        <f t="shared" si="1569"/>
        <v>0.99863985984016357</v>
      </c>
      <c r="AC4270">
        <f t="shared" si="1565"/>
        <v>2.2351204915203655</v>
      </c>
      <c r="AD4270">
        <f t="shared" si="1573"/>
        <v>-7.1975062740535105E-9</v>
      </c>
      <c r="AE4270">
        <f t="shared" si="1574"/>
        <v>9.1428980036049485E-5</v>
      </c>
      <c r="AF4270">
        <f t="shared" si="1575"/>
        <v>-7.8366276689538883E-6</v>
      </c>
      <c r="AG4270" t="str">
        <f t="shared" si="1576"/>
        <v>NaN</v>
      </c>
      <c r="AH4270" t="str">
        <f t="shared" si="1577"/>
        <v>NaN</v>
      </c>
    </row>
    <row r="4271" spans="1:34">
      <c r="A4271" s="4">
        <v>43290.167650462965</v>
      </c>
      <c r="B4271" s="3">
        <v>-1.1536511197664399E-3</v>
      </c>
      <c r="C4271">
        <v>2.6894606935311498</v>
      </c>
      <c r="D4271" s="3">
        <v>1.8939279310852701E-2</v>
      </c>
      <c r="E4271" s="3">
        <v>1.8743450336332901E-2</v>
      </c>
      <c r="F4271" s="3">
        <v>1.8714118242769501E-2</v>
      </c>
      <c r="G4271">
        <v>-4227524</v>
      </c>
      <c r="H4271">
        <v>16855728</v>
      </c>
      <c r="K4271">
        <f t="shared" si="1559"/>
        <v>74.241213334116324</v>
      </c>
      <c r="L4271">
        <f t="shared" si="1560"/>
        <v>54.537379095927719</v>
      </c>
      <c r="M4271">
        <f t="shared" si="1554"/>
        <v>18.261445820157263</v>
      </c>
      <c r="N4271">
        <f t="shared" si="1561"/>
        <v>7.0516375027569619E-2</v>
      </c>
      <c r="O4271">
        <f t="shared" si="1562"/>
        <v>55.995082050947794</v>
      </c>
      <c r="P4271">
        <f t="shared" si="1563"/>
        <v>55.980131074801911</v>
      </c>
      <c r="Q4271">
        <f t="shared" si="1555"/>
        <v>-2.7403094368523284E-3</v>
      </c>
      <c r="R4271">
        <f t="shared" si="1564"/>
        <v>55.997822360384646</v>
      </c>
      <c r="S4271">
        <f t="shared" si="1556"/>
        <v>18.263272693115166</v>
      </c>
      <c r="T4271">
        <f t="shared" si="1557"/>
        <v>7.3726266288588018</v>
      </c>
      <c r="U4271">
        <f t="shared" si="1558"/>
        <v>0.48922349930689757</v>
      </c>
      <c r="V4271" s="6">
        <f t="shared" si="1566"/>
        <v>240470.00000013504</v>
      </c>
      <c r="W4271">
        <f t="shared" si="1571"/>
        <v>7.3710681518186432</v>
      </c>
      <c r="X4271">
        <f t="shared" si="1572"/>
        <v>18.248858891105268</v>
      </c>
      <c r="Y4271">
        <f t="shared" si="1567"/>
        <v>9.3306169740259293E-3</v>
      </c>
      <c r="Z4271">
        <f t="shared" si="1568"/>
        <v>1.6440862689045698E-7</v>
      </c>
      <c r="AA4271">
        <f t="shared" si="1570"/>
        <v>-6.9908381676257935E-8</v>
      </c>
      <c r="AB4271">
        <f t="shared" si="1569"/>
        <v>0.99796672784509499</v>
      </c>
      <c r="AC4271">
        <f t="shared" si="1565"/>
        <v>2.235098519445637</v>
      </c>
      <c r="AD4271">
        <f t="shared" si="1573"/>
        <v>-2.9436953721610717E-9</v>
      </c>
      <c r="AE4271">
        <f t="shared" si="1574"/>
        <v>8.3756158472037001E-4</v>
      </c>
      <c r="AF4271">
        <f t="shared" si="1575"/>
        <v>-3.4987035940304811E-7</v>
      </c>
      <c r="AG4271" t="str">
        <f t="shared" si="1576"/>
        <v>NaN</v>
      </c>
      <c r="AH4271" t="str">
        <f t="shared" si="1577"/>
        <v>NaN</v>
      </c>
    </row>
    <row r="4272" spans="1:34">
      <c r="A4272" s="4">
        <v>43290.168344907404</v>
      </c>
      <c r="B4272" s="3">
        <v>-1.15484034047768E-3</v>
      </c>
      <c r="C4272">
        <v>2.6894939917110601</v>
      </c>
      <c r="D4272" s="3">
        <v>1.8937103036951199E-2</v>
      </c>
      <c r="E4272" s="3">
        <v>1.8741297846845601E-2</v>
      </c>
      <c r="F4272" s="3">
        <v>1.8708496294984799E-2</v>
      </c>
      <c r="G4272">
        <v>-4227524</v>
      </c>
      <c r="H4272">
        <v>16855729</v>
      </c>
      <c r="K4272">
        <f t="shared" si="1559"/>
        <v>74.316971606862211</v>
      </c>
      <c r="L4272">
        <f t="shared" si="1560"/>
        <v>54.62052736787065</v>
      </c>
      <c r="M4272">
        <f t="shared" si="1554"/>
        <v>18.289287415926925</v>
      </c>
      <c r="N4272">
        <f t="shared" si="1561"/>
        <v>7.0526467187876599E-2</v>
      </c>
      <c r="O4272">
        <f t="shared" si="1562"/>
        <v>55.988545501188554</v>
      </c>
      <c r="P4272">
        <f t="shared" si="1563"/>
        <v>55.973688801410702</v>
      </c>
      <c r="Q4272">
        <f t="shared" si="1555"/>
        <v>7.6672306042979699E-3</v>
      </c>
      <c r="R4272">
        <f t="shared" si="1564"/>
        <v>55.980878270584256</v>
      </c>
      <c r="S4272">
        <f t="shared" si="1556"/>
        <v>18.284175928857394</v>
      </c>
      <c r="T4272">
        <f t="shared" si="1557"/>
        <v>7.3736889615226948</v>
      </c>
      <c r="U4272">
        <f t="shared" si="1558"/>
        <v>0.48920641957431349</v>
      </c>
      <c r="V4272" s="6">
        <f t="shared" si="1566"/>
        <v>240529.99999970198</v>
      </c>
      <c r="W4272">
        <f t="shared" si="1571"/>
        <v>7.3703210167582167</v>
      </c>
      <c r="X4272">
        <f t="shared" si="1572"/>
        <v>18.248109629589649</v>
      </c>
      <c r="Y4272">
        <f t="shared" si="1567"/>
        <v>-6.4620861939038337E-3</v>
      </c>
      <c r="Z4272">
        <f t="shared" si="1568"/>
        <v>3.4778747989068076E-8</v>
      </c>
      <c r="AA4272">
        <f t="shared" si="1570"/>
        <v>-7.5507621887516072E-8</v>
      </c>
      <c r="AB4272">
        <f t="shared" si="1569"/>
        <v>0.99895704325124501</v>
      </c>
      <c r="AC4272">
        <f t="shared" si="1565"/>
        <v>2.2350728853584574</v>
      </c>
      <c r="AD4272">
        <f t="shared" si="1573"/>
        <v>4.5907859434231746E-9</v>
      </c>
      <c r="AE4272">
        <f t="shared" si="1574"/>
        <v>-5.2163068056752707E-2</v>
      </c>
      <c r="AF4272">
        <f t="shared" si="1575"/>
        <v>-8.761025652478768E-9</v>
      </c>
      <c r="AG4272">
        <f t="shared" si="1576"/>
        <v>4.5907859434231745E-7</v>
      </c>
      <c r="AH4272" t="str">
        <f t="shared" si="1577"/>
        <v>NaN</v>
      </c>
    </row>
    <row r="4273" spans="1:34">
      <c r="A4273" s="4">
        <v>43290.169039351851</v>
      </c>
      <c r="B4273" s="3">
        <v>-1.15135592379374E-3</v>
      </c>
      <c r="C4273">
        <v>2.6894737749589699</v>
      </c>
      <c r="D4273" s="3">
        <v>1.8941515045789899E-2</v>
      </c>
      <c r="E4273" s="3">
        <v>1.8748302356834799E-2</v>
      </c>
      <c r="F4273" s="3">
        <v>1.8723504036952401E-2</v>
      </c>
      <c r="G4273">
        <v>-4227524</v>
      </c>
      <c r="H4273">
        <v>16855732</v>
      </c>
      <c r="K4273">
        <f t="shared" si="1559"/>
        <v>74.094999867716368</v>
      </c>
      <c r="L4273">
        <f t="shared" si="1560"/>
        <v>54.378828088495453</v>
      </c>
      <c r="M4273">
        <f t="shared" si="1554"/>
        <v>18.208356165319564</v>
      </c>
      <c r="N4273">
        <f t="shared" si="1561"/>
        <v>7.0520339804832521E-2</v>
      </c>
      <c r="O4273">
        <f t="shared" si="1562"/>
        <v>56.001797194963153</v>
      </c>
      <c r="P4273">
        <f t="shared" si="1563"/>
        <v>55.994652884435553</v>
      </c>
      <c r="Q4273">
        <f t="shared" si="1555"/>
        <v>-2.4313179749157143E-2</v>
      </c>
      <c r="R4273">
        <f t="shared" si="1564"/>
        <v>56.02611037471231</v>
      </c>
      <c r="S4273">
        <f t="shared" si="1556"/>
        <v>18.224564951819001</v>
      </c>
      <c r="T4273">
        <f t="shared" si="1557"/>
        <v>7.3730439738338447</v>
      </c>
      <c r="U4273">
        <f t="shared" si="1558"/>
        <v>0.4892167894119549</v>
      </c>
      <c r="V4273" s="6">
        <f t="shared" si="1566"/>
        <v>240589.99999989755</v>
      </c>
      <c r="W4273">
        <f t="shared" si="1571"/>
        <v>7.3699591232133104</v>
      </c>
      <c r="X4273">
        <f t="shared" si="1572"/>
        <v>18.248889727289946</v>
      </c>
      <c r="Y4273">
        <f t="shared" si="1567"/>
        <v>-9.9608273891078625E-3</v>
      </c>
      <c r="Z4273">
        <f t="shared" si="1568"/>
        <v>-1.7872775044703586E-7</v>
      </c>
      <c r="AA4273">
        <f t="shared" si="1570"/>
        <v>-6.4667492644927621E-8</v>
      </c>
      <c r="AB4273">
        <f t="shared" si="1569"/>
        <v>0.99917146594999895</v>
      </c>
      <c r="AC4273">
        <f t="shared" si="1565"/>
        <v>2.2350884489113891</v>
      </c>
      <c r="AD4273">
        <f t="shared" si="1573"/>
        <v>2.5507190725088159E-9</v>
      </c>
      <c r="AE4273">
        <f t="shared" si="1574"/>
        <v>3.4984433131667199E-4</v>
      </c>
      <c r="AF4273">
        <f t="shared" si="1575"/>
        <v>7.2580310915268209E-7</v>
      </c>
      <c r="AG4273">
        <f t="shared" si="1576"/>
        <v>2.5507190725088158E-7</v>
      </c>
      <c r="AH4273">
        <f t="shared" si="1577"/>
        <v>7.2580310915268207E-3</v>
      </c>
    </row>
    <row r="4274" spans="1:34">
      <c r="A4274" s="4">
        <v>43290.169745370367</v>
      </c>
      <c r="B4274" s="3">
        <v>-1.1522597315342901E-3</v>
      </c>
      <c r="C4274">
        <v>2.6894262061305199</v>
      </c>
      <c r="D4274" s="3">
        <v>1.8942573452222899E-2</v>
      </c>
      <c r="E4274" s="3">
        <v>1.87487661529121E-2</v>
      </c>
      <c r="F4274" s="3">
        <v>1.8720883637561199E-2</v>
      </c>
      <c r="G4274">
        <v>-4227524</v>
      </c>
      <c r="H4274">
        <v>16855729</v>
      </c>
      <c r="K4274">
        <f t="shared" si="1559"/>
        <v>74.152576155003715</v>
      </c>
      <c r="L4274">
        <f t="shared" si="1560"/>
        <v>54.439848866934007</v>
      </c>
      <c r="M4274">
        <f t="shared" si="1554"/>
        <v>18.228788530384254</v>
      </c>
      <c r="N4274">
        <f t="shared" si="1561"/>
        <v>7.0505922432963344E-2</v>
      </c>
      <c r="O4274">
        <f t="shared" si="1562"/>
        <v>56.004976172715004</v>
      </c>
      <c r="P4274">
        <f t="shared" si="1563"/>
        <v>55.996040998591454</v>
      </c>
      <c r="Q4274">
        <f t="shared" si="1555"/>
        <v>-1.3236533022464414E-2</v>
      </c>
      <c r="R4274">
        <f t="shared" si="1564"/>
        <v>56.018212705737469</v>
      </c>
      <c r="S4274">
        <f t="shared" si="1556"/>
        <v>18.237612885732563</v>
      </c>
      <c r="T4274">
        <f t="shared" si="1557"/>
        <v>7.3715263557423523</v>
      </c>
      <c r="U4274">
        <f t="shared" si="1558"/>
        <v>0.48924118902993557</v>
      </c>
      <c r="V4274" s="6">
        <f t="shared" si="1566"/>
        <v>240650.99999969825</v>
      </c>
      <c r="W4274">
        <f t="shared" si="1571"/>
        <v>7.3693725054510253</v>
      </c>
      <c r="X4274">
        <f t="shared" si="1572"/>
        <v>18.244177311072765</v>
      </c>
      <c r="Y4274">
        <f t="shared" si="1567"/>
        <v>-1.8326334778950109E-2</v>
      </c>
      <c r="Z4274">
        <f t="shared" si="1568"/>
        <v>-5.1423422935067509E-7</v>
      </c>
      <c r="AA4274">
        <f t="shared" si="1570"/>
        <v>-1.6403534388263022E-7</v>
      </c>
      <c r="AB4274">
        <f t="shared" si="1569"/>
        <v>0.99969721461368699</v>
      </c>
      <c r="AC4274">
        <f t="shared" si="1565"/>
        <v>2.235125069035937</v>
      </c>
      <c r="AD4274">
        <f t="shared" si="1573"/>
        <v>3.5167456144130466E-9</v>
      </c>
      <c r="AE4274">
        <f t="shared" si="1574"/>
        <v>3.0240492060819519E-4</v>
      </c>
      <c r="AF4274">
        <f t="shared" si="1575"/>
        <v>1.1576656227601326E-6</v>
      </c>
      <c r="AG4274">
        <f t="shared" si="1576"/>
        <v>3.5167456144130464E-7</v>
      </c>
      <c r="AH4274">
        <f t="shared" si="1577"/>
        <v>1.1576656227601326E-2</v>
      </c>
    </row>
    <row r="4275" spans="1:34">
      <c r="A4275" s="4">
        <v>43290.170439814814</v>
      </c>
      <c r="B4275" s="3">
        <v>-1.1519743185635901E-3</v>
      </c>
      <c r="C4275">
        <v>2.6892787427623301</v>
      </c>
      <c r="D4275" s="3">
        <v>1.8942085871731299E-2</v>
      </c>
      <c r="E4275" s="3">
        <v>1.8748623446426801E-2</v>
      </c>
      <c r="F4275" s="3">
        <v>1.87217888664418E-2</v>
      </c>
      <c r="G4275">
        <v>-4227524</v>
      </c>
      <c r="H4275">
        <v>16855728</v>
      </c>
      <c r="K4275">
        <f t="shared" si="1559"/>
        <v>74.134394169544549</v>
      </c>
      <c r="L4275">
        <f t="shared" si="1560"/>
        <v>54.420476966349874</v>
      </c>
      <c r="M4275">
        <f t="shared" si="1554"/>
        <v>18.222301989981784</v>
      </c>
      <c r="N4275">
        <f t="shared" si="1561"/>
        <v>7.0461228580170482E-2</v>
      </c>
      <c r="O4275">
        <f t="shared" si="1562"/>
        <v>56.003511699818105</v>
      </c>
      <c r="P4275">
        <f t="shared" si="1563"/>
        <v>55.995613886543559</v>
      </c>
      <c r="Q4275">
        <f t="shared" si="1555"/>
        <v>-1.7429291565228766E-2</v>
      </c>
      <c r="R4275">
        <f t="shared" si="1564"/>
        <v>56.020940991383334</v>
      </c>
      <c r="S4275">
        <f t="shared" si="1556"/>
        <v>18.233921517691936</v>
      </c>
      <c r="T4275">
        <f t="shared" si="1557"/>
        <v>7.3668217396588931</v>
      </c>
      <c r="U4275">
        <f t="shared" si="1558"/>
        <v>0.48931682784567349</v>
      </c>
      <c r="V4275" s="6">
        <f t="shared" si="1566"/>
        <v>240710.99999989383</v>
      </c>
      <c r="W4275">
        <f t="shared" si="1571"/>
        <v>7.3685670004640151</v>
      </c>
      <c r="X4275">
        <f t="shared" si="1572"/>
        <v>18.242212906893169</v>
      </c>
      <c r="Y4275">
        <f t="shared" si="1567"/>
        <v>-2.7774106244289481E-2</v>
      </c>
      <c r="Z4275">
        <f t="shared" si="1568"/>
        <v>-1.8970226080487122E-7</v>
      </c>
      <c r="AA4275">
        <f t="shared" si="1570"/>
        <v>-1.8931404747999555E-7</v>
      </c>
      <c r="AB4275">
        <f t="shared" si="1569"/>
        <v>1.0002898993279727</v>
      </c>
      <c r="AC4275">
        <f t="shared" si="1565"/>
        <v>2.2352385914220312</v>
      </c>
      <c r="AD4275">
        <f t="shared" si="1573"/>
        <v>2.6782057770135213E-9</v>
      </c>
      <c r="AE4275">
        <f t="shared" si="1574"/>
        <v>7.9201880974134507E-4</v>
      </c>
      <c r="AF4275">
        <f t="shared" si="1575"/>
        <v>3.3661966438789705E-7</v>
      </c>
      <c r="AG4275">
        <f t="shared" si="1576"/>
        <v>2.6782057770135212E-7</v>
      </c>
      <c r="AH4275">
        <f t="shared" si="1577"/>
        <v>3.3661966438789702E-3</v>
      </c>
    </row>
    <row r="4276" spans="1:34">
      <c r="A4276" s="4">
        <v>43290.171134259261</v>
      </c>
      <c r="B4276" s="3">
        <v>-1.1462779513567499E-3</v>
      </c>
      <c r="C4276">
        <v>2.6893548528878499</v>
      </c>
      <c r="D4276">
        <v>1.8942799404157998E-2</v>
      </c>
      <c r="E4276" s="3">
        <v>1.8746149867347399E-2</v>
      </c>
      <c r="F4276" s="3">
        <v>1.87341881199245E-2</v>
      </c>
      <c r="G4276">
        <v>-4227524</v>
      </c>
      <c r="H4276">
        <v>16855722</v>
      </c>
      <c r="K4276">
        <f t="shared" si="1559"/>
        <v>73.771512043091761</v>
      </c>
      <c r="L4276">
        <f t="shared" si="1560"/>
        <v>54.041296134041012</v>
      </c>
      <c r="M4276">
        <f t="shared" si="1554"/>
        <v>18.095336038554766</v>
      </c>
      <c r="N4276">
        <f t="shared" si="1561"/>
        <v>7.0484296375161098E-2</v>
      </c>
      <c r="O4276">
        <f t="shared" si="1562"/>
        <v>56.005654830886641</v>
      </c>
      <c r="P4276">
        <f t="shared" si="1563"/>
        <v>55.988210611044046</v>
      </c>
      <c r="Q4276">
        <f t="shared" si="1555"/>
        <v>-5.2656494145175259E-2</v>
      </c>
      <c r="R4276">
        <f t="shared" si="1564"/>
        <v>56.058311325031816</v>
      </c>
      <c r="S4276">
        <f t="shared" si="1556"/>
        <v>18.130440367984882</v>
      </c>
      <c r="T4276">
        <f t="shared" si="1557"/>
        <v>7.3692499286052735</v>
      </c>
      <c r="U4276">
        <f t="shared" si="1558"/>
        <v>0.48927778845690412</v>
      </c>
      <c r="V4276" s="6">
        <f t="shared" si="1566"/>
        <v>240771.00000008941</v>
      </c>
      <c r="W4276">
        <f t="shared" si="1571"/>
        <v>7.3681905144374724</v>
      </c>
      <c r="X4276">
        <f t="shared" si="1572"/>
        <v>18.242012800577378</v>
      </c>
      <c r="Y4276">
        <f t="shared" si="1567"/>
        <v>-2.5874779468322135E-2</v>
      </c>
      <c r="Z4276">
        <f t="shared" si="1568"/>
        <v>-2.2131930548065968E-8</v>
      </c>
      <c r="AA4276">
        <f t="shared" si="1570"/>
        <v>-1.9607419694473215E-7</v>
      </c>
      <c r="AB4276">
        <f t="shared" si="1569"/>
        <v>1.000172095569051</v>
      </c>
      <c r="AC4276">
        <f t="shared" si="1565"/>
        <v>2.2351799992227548</v>
      </c>
      <c r="AD4276">
        <f t="shared" si="1573"/>
        <v>2.9773754152476284E-9</v>
      </c>
      <c r="AE4276">
        <f t="shared" si="1574"/>
        <v>2.7768184574553692E-4</v>
      </c>
      <c r="AF4276">
        <f t="shared" si="1575"/>
        <v>1.0673752949076605E-6</v>
      </c>
      <c r="AG4276">
        <f t="shared" si="1576"/>
        <v>2.9773754152476284E-7</v>
      </c>
      <c r="AH4276">
        <f t="shared" si="1577"/>
        <v>1.0673752949076604E-2</v>
      </c>
    </row>
    <row r="4277" spans="1:34">
      <c r="A4277" s="4">
        <v>43290.1718287037</v>
      </c>
      <c r="B4277" s="3">
        <v>-1.15174836662845E-3</v>
      </c>
      <c r="C4277">
        <v>2.6892704182173501</v>
      </c>
      <c r="D4277">
        <v>1.8943227523613999E-2</v>
      </c>
      <c r="E4277" s="3">
        <v>1.8749776990516699E-2</v>
      </c>
      <c r="F4277" s="3">
        <v>1.8719644903303599E-2</v>
      </c>
      <c r="G4277">
        <v>-4227524</v>
      </c>
      <c r="H4277">
        <v>16855716</v>
      </c>
      <c r="K4277">
        <f t="shared" si="1559"/>
        <v>74.120000097722553</v>
      </c>
      <c r="L4277">
        <f t="shared" si="1560"/>
        <v>54.408901114560607</v>
      </c>
      <c r="M4277">
        <f t="shared" si="1554"/>
        <v>18.218425899972029</v>
      </c>
      <c r="N4277">
        <f t="shared" si="1561"/>
        <v>7.0458705540092995E-2</v>
      </c>
      <c r="O4277">
        <f t="shared" si="1562"/>
        <v>56.006940709527704</v>
      </c>
      <c r="P4277">
        <f t="shared" si="1563"/>
        <v>55.999066375598574</v>
      </c>
      <c r="Q4277">
        <f t="shared" si="1555"/>
        <v>-7.5385526945623837E-3</v>
      </c>
      <c r="R4277">
        <f t="shared" si="1564"/>
        <v>56.014479262222267</v>
      </c>
      <c r="S4277">
        <f t="shared" si="1556"/>
        <v>18.223451601768403</v>
      </c>
      <c r="T4277">
        <f t="shared" si="1557"/>
        <v>7.3665561564928419</v>
      </c>
      <c r="U4277">
        <f t="shared" si="1558"/>
        <v>0.48932109777882071</v>
      </c>
      <c r="V4277" s="6">
        <f t="shared" si="1566"/>
        <v>240830.99999965634</v>
      </c>
      <c r="W4277">
        <f t="shared" si="1571"/>
        <v>7.3677235550247051</v>
      </c>
      <c r="X4277">
        <f t="shared" si="1572"/>
        <v>18.237807454383741</v>
      </c>
      <c r="Y4277">
        <f t="shared" si="1567"/>
        <v>-2.7728946361534668E-2</v>
      </c>
      <c r="Z4277">
        <f t="shared" si="1568"/>
        <v>-4.4263861090728853E-7</v>
      </c>
      <c r="AA4277">
        <f t="shared" si="1570"/>
        <v>-2.1796722637055903E-7</v>
      </c>
      <c r="AB4277">
        <f t="shared" si="1569"/>
        <v>1.000287135568914</v>
      </c>
      <c r="AC4277">
        <f t="shared" si="1565"/>
        <v>2.2352449999438275</v>
      </c>
      <c r="AD4277">
        <f t="shared" si="1573"/>
        <v>3.0885900613638862E-9</v>
      </c>
      <c r="AE4277">
        <f t="shared" si="1574"/>
        <v>2.4245386579882774E-4</v>
      </c>
      <c r="AF4277">
        <f t="shared" si="1575"/>
        <v>1.2681253740917251E-6</v>
      </c>
      <c r="AG4277">
        <f t="shared" si="1576"/>
        <v>3.0885900613638863E-7</v>
      </c>
      <c r="AH4277">
        <f t="shared" si="1577"/>
        <v>1.2681253740917251E-2</v>
      </c>
    </row>
    <row r="4278" spans="1:34">
      <c r="A4278" s="4">
        <v>43290.172523148147</v>
      </c>
      <c r="B4278" s="3">
        <v>-1.15325867693173E-3</v>
      </c>
      <c r="C4278">
        <v>2.6891883619882702</v>
      </c>
      <c r="D4278" s="3">
        <v>1.8944345391082602E-2</v>
      </c>
      <c r="E4278" s="3">
        <v>1.8751382438476901E-2</v>
      </c>
      <c r="F4278" s="3">
        <v>1.8725886218217101E-2</v>
      </c>
      <c r="G4278">
        <v>-4227524</v>
      </c>
      <c r="H4278">
        <v>16855716</v>
      </c>
      <c r="K4278">
        <f t="shared" si="1559"/>
        <v>74.216213104110139</v>
      </c>
      <c r="L4278">
        <f t="shared" si="1560"/>
        <v>54.496909969297263</v>
      </c>
      <c r="M4278">
        <f t="shared" si="1554"/>
        <v>18.247895026635426</v>
      </c>
      <c r="N4278">
        <f t="shared" si="1561"/>
        <v>7.0433835573617529E-2</v>
      </c>
      <c r="O4278">
        <f t="shared" si="1562"/>
        <v>56.010298281535391</v>
      </c>
      <c r="P4278">
        <f t="shared" si="1563"/>
        <v>56.00387138613916</v>
      </c>
      <c r="Q4278">
        <f t="shared" si="1555"/>
        <v>-2.299179224486636E-2</v>
      </c>
      <c r="R4278">
        <f t="shared" si="1564"/>
        <v>56.033290073780258</v>
      </c>
      <c r="S4278">
        <f t="shared" si="1556"/>
        <v>18.263222888132002</v>
      </c>
      <c r="T4278">
        <f t="shared" si="1557"/>
        <v>7.3639382652848981</v>
      </c>
      <c r="U4278">
        <f t="shared" si="1558"/>
        <v>0.48936318711983967</v>
      </c>
      <c r="V4278" s="6">
        <f t="shared" si="1566"/>
        <v>240890.99999985192</v>
      </c>
      <c r="W4278">
        <f t="shared" si="1571"/>
        <v>7.3670347898908624</v>
      </c>
      <c r="X4278">
        <f t="shared" si="1572"/>
        <v>18.235099168859151</v>
      </c>
      <c r="Y4278">
        <f t="shared" si="1567"/>
        <v>-1.5376271080775439E-2</v>
      </c>
      <c r="Z4278">
        <f t="shared" si="1568"/>
        <v>-1.2542298291100274E-8</v>
      </c>
      <c r="AA4278">
        <f t="shared" si="1570"/>
        <v>-1.3366506441666519E-7</v>
      </c>
      <c r="AB4278">
        <f t="shared" si="1569"/>
        <v>0.9995127697030729</v>
      </c>
      <c r="AC4278">
        <f t="shared" si="1565"/>
        <v>2.2353081696586754</v>
      </c>
      <c r="AD4278">
        <f t="shared" si="1573"/>
        <v>3.415714771400973E-9</v>
      </c>
      <c r="AE4278">
        <f t="shared" si="1574"/>
        <v>4.4584917925389017E-4</v>
      </c>
      <c r="AF4278">
        <f t="shared" si="1575"/>
        <v>7.6264892482314326E-7</v>
      </c>
      <c r="AG4278">
        <f t="shared" si="1576"/>
        <v>3.4157147714009731E-7</v>
      </c>
      <c r="AH4278">
        <f t="shared" si="1577"/>
        <v>7.626489248231433E-3</v>
      </c>
    </row>
    <row r="4279" spans="1:34">
      <c r="A4279" s="4">
        <v>43290.173229166663</v>
      </c>
      <c r="B4279">
        <v>-1.152652174369E-3</v>
      </c>
      <c r="C4279">
        <v>2.6892656613344998</v>
      </c>
      <c r="D4279" s="3">
        <v>1.8942085871731299E-2</v>
      </c>
      <c r="E4279" s="3">
        <v>1.8746256897211402E-2</v>
      </c>
      <c r="F4279" s="3">
        <v>1.8721181410219299E-2</v>
      </c>
      <c r="G4279">
        <v>-4227524</v>
      </c>
      <c r="H4279">
        <v>16855712</v>
      </c>
      <c r="K4279">
        <f t="shared" si="1559"/>
        <v>74.1775763850099</v>
      </c>
      <c r="L4279">
        <f t="shared" si="1560"/>
        <v>54.464457677491183</v>
      </c>
      <c r="M4279">
        <f t="shared" si="1554"/>
        <v>18.237028612106883</v>
      </c>
      <c r="N4279">
        <f t="shared" si="1561"/>
        <v>7.0457263802904471E-2</v>
      </c>
      <c r="O4279">
        <f t="shared" si="1562"/>
        <v>56.003511699818105</v>
      </c>
      <c r="P4279">
        <f t="shared" si="1563"/>
        <v>55.988530945080051</v>
      </c>
      <c r="Q4279">
        <f t="shared" si="1555"/>
        <v>-1.5598468302897572E-2</v>
      </c>
      <c r="R4279">
        <f t="shared" si="1564"/>
        <v>56.019110168121003</v>
      </c>
      <c r="S4279">
        <f t="shared" si="1556"/>
        <v>18.24742759097548</v>
      </c>
      <c r="T4279">
        <f t="shared" si="1557"/>
        <v>7.3664043946835243</v>
      </c>
      <c r="U4279">
        <f t="shared" si="1558"/>
        <v>0.48932353774062148</v>
      </c>
      <c r="V4279" s="6">
        <f t="shared" si="1566"/>
        <v>240951.99999965262</v>
      </c>
      <c r="W4279">
        <f t="shared" si="1571"/>
        <v>7.3664364981432691</v>
      </c>
      <c r="X4279">
        <f t="shared" si="1572"/>
        <v>18.233620571753931</v>
      </c>
      <c r="Y4279">
        <f t="shared" si="1567"/>
        <v>-1.6592279050468523E-2</v>
      </c>
      <c r="Z4279">
        <f t="shared" si="1568"/>
        <v>-1.2542298264087904E-8</v>
      </c>
      <c r="AA4279">
        <f t="shared" si="1570"/>
        <v>-6.8172617028859588E-8</v>
      </c>
      <c r="AB4279">
        <f t="shared" si="1569"/>
        <v>0.99958866675639968</v>
      </c>
      <c r="AC4279">
        <f t="shared" si="1565"/>
        <v>2.2352486619562866</v>
      </c>
      <c r="AD4279">
        <f t="shared" si="1573"/>
        <v>1.614384852372864E-9</v>
      </c>
      <c r="AE4279">
        <f t="shared" si="1574"/>
        <v>-4.0980086459850134E-4</v>
      </c>
      <c r="AF4279">
        <f t="shared" si="1575"/>
        <v>-3.9216175693286407E-7</v>
      </c>
      <c r="AG4279">
        <f t="shared" si="1576"/>
        <v>1.6143848523728641E-7</v>
      </c>
      <c r="AH4279" t="str">
        <f t="shared" si="1577"/>
        <v>NaN</v>
      </c>
    </row>
    <row r="4280" spans="1:34">
      <c r="A4280" s="4">
        <v>43290.17392361111</v>
      </c>
      <c r="B4280" s="3">
        <v>-1.1536867963877701E-3</v>
      </c>
      <c r="C4280">
        <v>2.6891836051054301</v>
      </c>
      <c r="D4280">
        <v>1.8944702157296E-2</v>
      </c>
      <c r="E4280">
        <v>1.8753618173414002E-2</v>
      </c>
      <c r="F4280" s="3">
        <v>1.8722324857226299E-2</v>
      </c>
      <c r="G4280">
        <v>-4227524</v>
      </c>
      <c r="H4280">
        <v>16855707</v>
      </c>
      <c r="K4280">
        <f t="shared" si="1559"/>
        <v>74.243486082298261</v>
      </c>
      <c r="L4280">
        <f t="shared" si="1560"/>
        <v>54.528864324095473</v>
      </c>
      <c r="M4280">
        <f t="shared" si="1554"/>
        <v>18.258594710568516</v>
      </c>
      <c r="N4280">
        <f t="shared" si="1561"/>
        <v>7.0432393836432114E-2</v>
      </c>
      <c r="O4280">
        <f t="shared" si="1562"/>
        <v>56.011369847069808</v>
      </c>
      <c r="P4280">
        <f t="shared" si="1563"/>
        <v>56.01056280822511</v>
      </c>
      <c r="Q4280">
        <f t="shared" si="1555"/>
        <v>-1.118657660364164E-2</v>
      </c>
      <c r="R4280">
        <f t="shared" si="1564"/>
        <v>56.02255642367345</v>
      </c>
      <c r="S4280">
        <f t="shared" si="1556"/>
        <v>18.266052428304278</v>
      </c>
      <c r="T4280">
        <f t="shared" si="1557"/>
        <v>7.3637865034759074</v>
      </c>
      <c r="U4280">
        <f t="shared" si="1558"/>
        <v>0.48936562708163506</v>
      </c>
      <c r="V4280" s="6">
        <f t="shared" si="1566"/>
        <v>241011.99999984819</v>
      </c>
      <c r="W4280">
        <f t="shared" si="1571"/>
        <v>7.3657506515057776</v>
      </c>
      <c r="X4280">
        <f t="shared" si="1572"/>
        <v>18.239644023260261</v>
      </c>
      <c r="Y4280">
        <f t="shared" si="1567"/>
        <v>-1.6341588397056721E-2</v>
      </c>
      <c r="Z4280">
        <f t="shared" si="1568"/>
        <v>-3.3197895642782402E-7</v>
      </c>
      <c r="AA4280">
        <f t="shared" si="1570"/>
        <v>-7.7105271720092677E-8</v>
      </c>
      <c r="AB4280">
        <f t="shared" si="1569"/>
        <v>0.99957352805443678</v>
      </c>
      <c r="AC4280">
        <f t="shared" si="1565"/>
        <v>2.235311831671126</v>
      </c>
      <c r="AD4280">
        <f t="shared" si="1573"/>
        <v>1.8539807847945986E-9</v>
      </c>
      <c r="AE4280">
        <f t="shared" si="1574"/>
        <v>-2.4985078436727293E-4</v>
      </c>
      <c r="AF4280">
        <f t="shared" si="1575"/>
        <v>-7.3867865113869611E-7</v>
      </c>
      <c r="AG4280">
        <f t="shared" si="1576"/>
        <v>1.8539807847945985E-7</v>
      </c>
      <c r="AH4280" t="str">
        <f t="shared" si="1577"/>
        <v>NaN</v>
      </c>
    </row>
    <row r="4281" spans="1:34">
      <c r="A4281" s="4">
        <v>43290.174618055556</v>
      </c>
      <c r="B4281" s="3">
        <v>-1.1515580913146601E-3</v>
      </c>
      <c r="C4281">
        <v>2.6891407931598201</v>
      </c>
      <c r="D4281" s="3">
        <v>1.8944464313153699E-2</v>
      </c>
      <c r="E4281" s="3">
        <v>1.8749432116510398E-2</v>
      </c>
      <c r="F4281" s="3">
        <v>1.8725755198247498E-2</v>
      </c>
      <c r="G4281">
        <v>-4227524</v>
      </c>
      <c r="H4281">
        <v>16855699</v>
      </c>
      <c r="K4281">
        <f t="shared" si="1559"/>
        <v>74.107878774083744</v>
      </c>
      <c r="L4281">
        <f t="shared" si="1560"/>
        <v>54.388747863828485</v>
      </c>
      <c r="M4281">
        <f t="shared" si="1554"/>
        <v>18.211677730139787</v>
      </c>
      <c r="N4281">
        <f t="shared" si="1561"/>
        <v>7.0419418201748352E-2</v>
      </c>
      <c r="O4281">
        <f t="shared" si="1562"/>
        <v>56.010655470046757</v>
      </c>
      <c r="P4281">
        <f t="shared" si="1563"/>
        <v>55.998034188149006</v>
      </c>
      <c r="Q4281">
        <f t="shared" si="1555"/>
        <v>-2.2239720284630948E-2</v>
      </c>
      <c r="R4281">
        <f t="shared" si="1564"/>
        <v>56.032895190331388</v>
      </c>
      <c r="S4281">
        <f t="shared" si="1556"/>
        <v>18.226504210329541</v>
      </c>
      <c r="T4281">
        <f t="shared" si="1557"/>
        <v>7.3624206471934048</v>
      </c>
      <c r="U4281">
        <f t="shared" si="1558"/>
        <v>0.48938758673782057</v>
      </c>
      <c r="V4281" s="6">
        <f t="shared" si="1566"/>
        <v>241072.00000004377</v>
      </c>
      <c r="W4281">
        <f t="shared" si="1571"/>
        <v>7.3647817107242997</v>
      </c>
      <c r="X4281">
        <f t="shared" si="1572"/>
        <v>18.243226570161308</v>
      </c>
      <c r="Y4281">
        <f t="shared" si="1567"/>
        <v>-2.5741464858214158E-2</v>
      </c>
      <c r="Z4281">
        <f t="shared" si="1568"/>
        <v>7.5880904326581823E-8</v>
      </c>
      <c r="AA4281">
        <f t="shared" si="1570"/>
        <v>-1.0735609877844226E-8</v>
      </c>
      <c r="AB4281">
        <f t="shared" si="1569"/>
        <v>1.0001624679301415</v>
      </c>
      <c r="AC4281">
        <f t="shared" si="1565"/>
        <v>2.2353447897832233</v>
      </c>
      <c r="AD4281">
        <f t="shared" si="1573"/>
        <v>1.6387597603540282E-10</v>
      </c>
      <c r="AE4281">
        <f t="shared" si="1574"/>
        <v>-2.6021514120660853E-4</v>
      </c>
      <c r="AF4281">
        <f t="shared" si="1575"/>
        <v>-6.2692236600271523E-8</v>
      </c>
      <c r="AG4281">
        <f t="shared" si="1576"/>
        <v>1.6387597603540282E-8</v>
      </c>
      <c r="AH4281" t="str">
        <f t="shared" si="1577"/>
        <v>NaN</v>
      </c>
    </row>
    <row r="4282" spans="1:34">
      <c r="A4282" s="4">
        <v>43290.175312500003</v>
      </c>
      <c r="B4282" s="3">
        <v>-1.15151052248621E-3</v>
      </c>
      <c r="C4282">
        <v>2.6892121464024998</v>
      </c>
      <c r="D4282">
        <v>1.8936234905831999E-2</v>
      </c>
      <c r="E4282" s="3">
        <v>1.8738931297630199E-2</v>
      </c>
      <c r="F4282">
        <v>1.8724707038490999E-2</v>
      </c>
      <c r="G4282">
        <v>-4227524</v>
      </c>
      <c r="H4282">
        <v>16855696</v>
      </c>
      <c r="K4282">
        <f t="shared" si="1559"/>
        <v>74.104848443173893</v>
      </c>
      <c r="L4282">
        <f t="shared" si="1560"/>
        <v>54.387095329379143</v>
      </c>
      <c r="M4282">
        <f t="shared" si="1554"/>
        <v>18.211124390965576</v>
      </c>
      <c r="N4282">
        <f t="shared" si="1561"/>
        <v>7.044104425955354E-2</v>
      </c>
      <c r="O4282">
        <f t="shared" si="1562"/>
        <v>55.985938025055027</v>
      </c>
      <c r="P4282">
        <f t="shared" si="1563"/>
        <v>55.966605859947187</v>
      </c>
      <c r="Q4282">
        <f t="shared" si="1555"/>
        <v>-4.3798097686369886E-2</v>
      </c>
      <c r="R4282">
        <f t="shared" si="1564"/>
        <v>56.029736122741397</v>
      </c>
      <c r="S4282">
        <f t="shared" si="1556"/>
        <v>18.240323122756489</v>
      </c>
      <c r="T4282">
        <f t="shared" si="1557"/>
        <v>7.3646970743307945</v>
      </c>
      <c r="U4282">
        <f t="shared" si="1558"/>
        <v>0.48935098731084697</v>
      </c>
      <c r="V4282" s="6">
        <f t="shared" si="1566"/>
        <v>241132.00000023935</v>
      </c>
      <c r="W4282">
        <f t="shared" si="1571"/>
        <v>7.3642359519106133</v>
      </c>
      <c r="X4282">
        <f t="shared" si="1572"/>
        <v>18.248086598953762</v>
      </c>
      <c r="Y4282">
        <f t="shared" si="1567"/>
        <v>-3.4011721172376497E-2</v>
      </c>
      <c r="Z4282">
        <f t="shared" si="1568"/>
        <v>2.687448709097677E-7</v>
      </c>
      <c r="AA4282">
        <f t="shared" si="1570"/>
        <v>-3.5237883540995007E-9</v>
      </c>
      <c r="AB4282">
        <f t="shared" si="1569"/>
        <v>1.0006817615986694</v>
      </c>
      <c r="AC4282">
        <f t="shared" si="1565"/>
        <v>2.2352898595963979</v>
      </c>
      <c r="AD4282">
        <f t="shared" si="1573"/>
        <v>4.0709180620026675E-11</v>
      </c>
      <c r="AE4282">
        <f t="shared" si="1574"/>
        <v>-9.8804394700723898E-5</v>
      </c>
      <c r="AF4282">
        <f t="shared" si="1575"/>
        <v>-4.1015417365153473E-8</v>
      </c>
      <c r="AG4282">
        <f t="shared" si="1576"/>
        <v>4.0709180620026678E-9</v>
      </c>
      <c r="AH4282" t="str">
        <f t="shared" si="1577"/>
        <v>NaN</v>
      </c>
    </row>
    <row r="4283" spans="1:34">
      <c r="A4283" s="4">
        <v>43290.176006944443</v>
      </c>
      <c r="B4283" s="3">
        <v>-1.15216459387739E-3</v>
      </c>
      <c r="C4283">
        <v>2.6892418769202799</v>
      </c>
      <c r="D4283" s="3">
        <v>1.8935521373405199E-2</v>
      </c>
      <c r="E4283" s="3">
        <v>1.87424513909355E-2</v>
      </c>
      <c r="F4283" s="3">
        <v>1.8721407717439398E-2</v>
      </c>
      <c r="G4283">
        <v>-4227524</v>
      </c>
      <c r="H4283">
        <v>16855699</v>
      </c>
      <c r="K4283">
        <f t="shared" si="1559"/>
        <v>74.146515493183983</v>
      </c>
      <c r="L4283">
        <f t="shared" si="1560"/>
        <v>54.433099306884088</v>
      </c>
      <c r="M4283">
        <f t="shared" si="1554"/>
        <v>18.226528489157399</v>
      </c>
      <c r="N4283">
        <f t="shared" si="1561"/>
        <v>7.045005511697143E-2</v>
      </c>
      <c r="O4283">
        <f t="shared" si="1562"/>
        <v>55.983794893986186</v>
      </c>
      <c r="P4283">
        <f t="shared" si="1563"/>
        <v>55.977141290465717</v>
      </c>
      <c r="Q4283">
        <f t="shared" si="1555"/>
        <v>-3.5997345546128656E-2</v>
      </c>
      <c r="R4283">
        <f t="shared" si="1564"/>
        <v>56.019792239532315</v>
      </c>
      <c r="S4283">
        <f t="shared" si="1556"/>
        <v>18.250526719521485</v>
      </c>
      <c r="T4283">
        <f t="shared" si="1557"/>
        <v>7.3656455856379397</v>
      </c>
      <c r="U4283">
        <f t="shared" si="1558"/>
        <v>0.48933573754960941</v>
      </c>
      <c r="V4283" s="6">
        <f t="shared" si="1566"/>
        <v>241191.99999980628</v>
      </c>
      <c r="W4283">
        <f t="shared" si="1571"/>
        <v>7.3637689924978442</v>
      </c>
      <c r="X4283">
        <f t="shared" si="1572"/>
        <v>18.25809254459169</v>
      </c>
      <c r="Y4283">
        <f t="shared" si="1567"/>
        <v>-3.1226917601053117E-2</v>
      </c>
      <c r="Z4283">
        <f t="shared" si="1568"/>
        <v>-8.466051338669742E-8</v>
      </c>
      <c r="AA4283">
        <f t="shared" si="1570"/>
        <v>-8.4839688579524329E-8</v>
      </c>
      <c r="AB4283">
        <f t="shared" si="1569"/>
        <v>1.0005064144292632</v>
      </c>
      <c r="AC4283">
        <f t="shared" si="1565"/>
        <v>2.2352669720185565</v>
      </c>
      <c r="AD4283">
        <f t="shared" si="1573"/>
        <v>1.0675215647492281E-9</v>
      </c>
      <c r="AE4283">
        <f t="shared" si="1574"/>
        <v>-1.2781831038753547E-4</v>
      </c>
      <c r="AF4283">
        <f t="shared" si="1575"/>
        <v>-8.3140880672545044E-7</v>
      </c>
      <c r="AG4283">
        <f t="shared" si="1576"/>
        <v>1.0675215647492281E-7</v>
      </c>
      <c r="AH4283" t="str">
        <f t="shared" si="1577"/>
        <v>NaN</v>
      </c>
    </row>
    <row r="4284" spans="1:34">
      <c r="A4284" s="4">
        <v>43290.176712962966</v>
      </c>
      <c r="B4284" s="3">
        <v>-1.1516532289715499E-3</v>
      </c>
      <c r="C4284">
        <v>2.6891800374432901</v>
      </c>
      <c r="D4284" s="3">
        <v>1.8935616511062101E-2</v>
      </c>
      <c r="E4284" s="3">
        <v>1.8740679452075699E-2</v>
      </c>
      <c r="F4284" s="3">
        <v>1.8714165886394799E-2</v>
      </c>
      <c r="G4284">
        <v>-4227524</v>
      </c>
      <c r="H4284">
        <v>16855699</v>
      </c>
      <c r="K4284">
        <f t="shared" si="1559"/>
        <v>74.113939435902822</v>
      </c>
      <c r="L4284">
        <f t="shared" si="1560"/>
        <v>54.410042570602371</v>
      </c>
      <c r="M4284">
        <f t="shared" si="1554"/>
        <v>18.218808108248414</v>
      </c>
      <c r="N4284">
        <f t="shared" si="1561"/>
        <v>7.0431312533540041E-2</v>
      </c>
      <c r="O4284">
        <f t="shared" si="1562"/>
        <v>55.984080644795355</v>
      </c>
      <c r="P4284">
        <f t="shared" si="1563"/>
        <v>55.971837982535668</v>
      </c>
      <c r="Q4284">
        <f t="shared" si="1555"/>
        <v>-1.3885309570660809E-2</v>
      </c>
      <c r="R4284">
        <f t="shared" si="1564"/>
        <v>55.997965954366016</v>
      </c>
      <c r="S4284">
        <f t="shared" si="1556"/>
        <v>18.228064981295521</v>
      </c>
      <c r="T4284">
        <f t="shared" si="1557"/>
        <v>7.363672682118847</v>
      </c>
      <c r="U4284">
        <f t="shared" si="1558"/>
        <v>0.4893674570529869</v>
      </c>
      <c r="V4284" s="6">
        <f t="shared" si="1566"/>
        <v>241253.00000023562</v>
      </c>
      <c r="W4284">
        <f t="shared" si="1571"/>
        <v>7.3631269233052778</v>
      </c>
      <c r="X4284">
        <f t="shared" si="1572"/>
        <v>18.260670946181325</v>
      </c>
      <c r="Y4284">
        <f t="shared" si="1567"/>
        <v>-2.2748165984334417E-2</v>
      </c>
      <c r="Z4284">
        <f t="shared" si="1568"/>
        <v>2.1949021988450521E-8</v>
      </c>
      <c r="AA4284">
        <f t="shared" si="1570"/>
        <v>-8.9808081401719492E-8</v>
      </c>
      <c r="AB4284">
        <f t="shared" si="1569"/>
        <v>0.99997453711939033</v>
      </c>
      <c r="AC4284">
        <f t="shared" si="1565"/>
        <v>2.2353145781804722</v>
      </c>
      <c r="AD4284">
        <f t="shared" si="1573"/>
        <v>1.5512614065036734E-9</v>
      </c>
      <c r="AE4284">
        <f t="shared" si="1574"/>
        <v>-3.2113392710673224E-4</v>
      </c>
      <c r="AF4284">
        <f t="shared" si="1575"/>
        <v>-4.8087238058095035E-7</v>
      </c>
      <c r="AG4284">
        <f t="shared" si="1576"/>
        <v>1.5512614065036734E-7</v>
      </c>
      <c r="AH4284" t="str">
        <f t="shared" si="1577"/>
        <v>NaN</v>
      </c>
    </row>
    <row r="4285" spans="1:34">
      <c r="A4285" s="4">
        <v>43290.177407407406</v>
      </c>
      <c r="B4285" s="3">
        <v>-1.15325867693173E-3</v>
      </c>
      <c r="C4285">
        <v>2.6892502014652599</v>
      </c>
      <c r="D4285" s="3">
        <v>1.8934902978635398E-2</v>
      </c>
      <c r="E4285" s="3">
        <v>1.87415832598163E-2</v>
      </c>
      <c r="F4285" s="3">
        <v>1.8714940095305801E-2</v>
      </c>
      <c r="G4285">
        <v>-4227524</v>
      </c>
      <c r="H4285">
        <v>16855699</v>
      </c>
      <c r="K4285">
        <f t="shared" si="1559"/>
        <v>74.216213104110139</v>
      </c>
      <c r="L4285">
        <f t="shared" si="1560"/>
        <v>54.511298548242337</v>
      </c>
      <c r="M4285">
        <f t="shared" si="1554"/>
        <v>18.252712937932049</v>
      </c>
      <c r="N4285">
        <f t="shared" si="1561"/>
        <v>7.0452578157048917E-2</v>
      </c>
      <c r="O4285">
        <f t="shared" si="1562"/>
        <v>55.981937513726805</v>
      </c>
      <c r="P4285">
        <f t="shared" si="1563"/>
        <v>55.97454302550679</v>
      </c>
      <c r="Q4285">
        <f t="shared" si="1555"/>
        <v>-1.8361842836213782E-2</v>
      </c>
      <c r="R4285">
        <f t="shared" si="1564"/>
        <v>56.000299356563019</v>
      </c>
      <c r="S4285">
        <f t="shared" si="1556"/>
        <v>18.264954166489524</v>
      </c>
      <c r="T4285">
        <f t="shared" si="1557"/>
        <v>7.3659111688039918</v>
      </c>
      <c r="U4285">
        <f t="shared" si="1558"/>
        <v>0.48933146761646212</v>
      </c>
      <c r="V4285" s="6">
        <f t="shared" si="1566"/>
        <v>241312.99999980256</v>
      </c>
      <c r="W4285">
        <f t="shared" si="1571"/>
        <v>7.3628496661539442</v>
      </c>
      <c r="X4285">
        <f t="shared" si="1572"/>
        <v>18.262244613305082</v>
      </c>
      <c r="Y4285">
        <f t="shared" si="1567"/>
        <v>-3.4833983811234739E-3</v>
      </c>
      <c r="Z4285">
        <f t="shared" si="1568"/>
        <v>3.7940452375112782E-8</v>
      </c>
      <c r="AA4285">
        <f t="shared" si="1570"/>
        <v>-5.0479017482616491E-8</v>
      </c>
      <c r="AB4285">
        <f t="shared" si="1569"/>
        <v>0.99876811014936073</v>
      </c>
      <c r="AC4285">
        <f t="shared" si="1565"/>
        <v>2.2352605634967597</v>
      </c>
      <c r="AD4285">
        <f t="shared" si="1573"/>
        <v>5.693944254144064E-9</v>
      </c>
      <c r="AE4285">
        <f t="shared" si="1574"/>
        <v>-2.5312795082114623E-4</v>
      </c>
      <c r="AF4285">
        <f t="shared" si="1575"/>
        <v>-2.2392580469477481E-6</v>
      </c>
      <c r="AG4285">
        <f t="shared" si="1576"/>
        <v>5.6939442541440643E-7</v>
      </c>
      <c r="AH4285" t="str">
        <f t="shared" si="1577"/>
        <v>NaN</v>
      </c>
    </row>
    <row r="4286" spans="1:34">
      <c r="A4286" s="4">
        <v>43290.178101851852</v>
      </c>
      <c r="B4286" s="3">
        <v>-1.15593442353202E-3</v>
      </c>
      <c r="C4286">
        <v>2.6891943080918299</v>
      </c>
      <c r="D4286" s="3">
        <v>1.89309190892527E-2</v>
      </c>
      <c r="E4286" s="3">
        <v>1.8735970138059201E-2</v>
      </c>
      <c r="F4286" s="3">
        <v>1.8697645459324098E-2</v>
      </c>
      <c r="G4286">
        <v>-4227524</v>
      </c>
      <c r="H4286">
        <v>16855706</v>
      </c>
      <c r="K4286">
        <f t="shared" si="1559"/>
        <v>74.386669217788366</v>
      </c>
      <c r="L4286">
        <f t="shared" si="1560"/>
        <v>54.704488303518175</v>
      </c>
      <c r="M4286">
        <f t="shared" si="1554"/>
        <v>18.317401126243663</v>
      </c>
      <c r="N4286">
        <f t="shared" si="1561"/>
        <v>7.0435637745102239E-2</v>
      </c>
      <c r="O4286">
        <f t="shared" si="1562"/>
        <v>55.969971698593277</v>
      </c>
      <c r="P4286">
        <f t="shared" si="1563"/>
        <v>55.957743284950219</v>
      </c>
      <c r="Q4286">
        <f t="shared" si="1555"/>
        <v>2.1796957263504169E-2</v>
      </c>
      <c r="R4286">
        <f t="shared" si="1564"/>
        <v>55.948174741329773</v>
      </c>
      <c r="S4286">
        <f t="shared" si="1556"/>
        <v>18.302869821401327</v>
      </c>
      <c r="T4286">
        <f t="shared" si="1557"/>
        <v>7.3641279675464473</v>
      </c>
      <c r="U4286">
        <f t="shared" si="1558"/>
        <v>0.48936013716759008</v>
      </c>
      <c r="V4286" s="6">
        <f t="shared" si="1566"/>
        <v>241372.99999999814</v>
      </c>
      <c r="W4286">
        <f t="shared" si="1571"/>
        <v>7.3625899199805946</v>
      </c>
      <c r="X4286">
        <f t="shared" si="1572"/>
        <v>18.263747878108948</v>
      </c>
      <c r="Y4286">
        <f t="shared" si="1567"/>
        <v>-1.9922386095316824E-3</v>
      </c>
      <c r="Z4286">
        <f t="shared" si="1568"/>
        <v>-5.8175359984206162E-7</v>
      </c>
      <c r="AA4286">
        <f t="shared" si="1570"/>
        <v>-1.0678871086571239E-7</v>
      </c>
      <c r="AB4286">
        <f t="shared" si="1569"/>
        <v>0.99868007160593386</v>
      </c>
      <c r="AC4286">
        <f t="shared" si="1565"/>
        <v>2.2353035921431039</v>
      </c>
      <c r="AD4286">
        <f t="shared" si="1573"/>
        <v>2.1061913012104318E-8</v>
      </c>
      <c r="AE4286">
        <f t="shared" si="1574"/>
        <v>7.2112323767721661E-4</v>
      </c>
      <c r="AF4286">
        <f t="shared" si="1575"/>
        <v>2.9074975679282463E-6</v>
      </c>
      <c r="AG4286">
        <f t="shared" si="1576"/>
        <v>2.1061913012104317E-6</v>
      </c>
      <c r="AH4286">
        <f t="shared" si="1577"/>
        <v>2.9074975679282463E-2</v>
      </c>
    </row>
    <row r="4287" spans="1:34">
      <c r="A4287" s="4">
        <v>43290.178796296299</v>
      </c>
      <c r="B4287" s="3">
        <v>-1.1544122210216301E-3</v>
      </c>
      <c r="C4287">
        <v>2.6890313848543901</v>
      </c>
      <c r="D4287" s="3">
        <v>1.8936532211009799E-2</v>
      </c>
      <c r="E4287">
        <v>1.8744627664837001E-2</v>
      </c>
      <c r="F4287" s="3">
        <v>1.8713594162891201E-2</v>
      </c>
      <c r="G4287">
        <v>-4227524</v>
      </c>
      <c r="H4287">
        <v>16855706</v>
      </c>
      <c r="K4287">
        <f t="shared" si="1559"/>
        <v>74.289698628673477</v>
      </c>
      <c r="L4287">
        <f t="shared" si="1560"/>
        <v>54.586553288715194</v>
      </c>
      <c r="M4287">
        <f t="shared" si="1554"/>
        <v>18.277911441942258</v>
      </c>
      <c r="N4287">
        <f t="shared" si="1561"/>
        <v>7.0386258246450742E-2</v>
      </c>
      <c r="O4287">
        <f t="shared" si="1562"/>
        <v>55.986830996333609</v>
      </c>
      <c r="P4287">
        <f t="shared" si="1563"/>
        <v>55.983654749198202</v>
      </c>
      <c r="Q4287">
        <f t="shared" si="1555"/>
        <v>-9.4118302558854339E-3</v>
      </c>
      <c r="R4287">
        <f t="shared" si="1564"/>
        <v>55.996242826589494</v>
      </c>
      <c r="S4287">
        <f t="shared" si="1556"/>
        <v>18.284185995446183</v>
      </c>
      <c r="T4287">
        <f t="shared" si="1557"/>
        <v>7.3589301255831314</v>
      </c>
      <c r="U4287">
        <f t="shared" si="1558"/>
        <v>0.48944370585917396</v>
      </c>
      <c r="V4287" s="6">
        <f t="shared" si="1566"/>
        <v>241433.00000019372</v>
      </c>
      <c r="W4287">
        <f t="shared" si="1571"/>
        <v>7.3623914622301578</v>
      </c>
      <c r="X4287">
        <f t="shared" si="1572"/>
        <v>18.261323039057398</v>
      </c>
      <c r="Y4287">
        <f t="shared" si="1567"/>
        <v>3.8670707085752079E-3</v>
      </c>
      <c r="Z4287">
        <f t="shared" si="1568"/>
        <v>-3.6675770618319017E-7</v>
      </c>
      <c r="AA4287">
        <f t="shared" si="1570"/>
        <v>-1.285697557077009E-7</v>
      </c>
      <c r="AB4287">
        <f t="shared" si="1569"/>
        <v>0.99831044376724953</v>
      </c>
      <c r="AC4287">
        <f t="shared" si="1565"/>
        <v>2.2354290160696793</v>
      </c>
      <c r="AD4287">
        <f t="shared" si="1573"/>
        <v>-1.3064563279335307E-8</v>
      </c>
      <c r="AE4287">
        <f t="shared" si="1574"/>
        <v>7.2830071468462935E-5</v>
      </c>
      <c r="AF4287">
        <f t="shared" si="1575"/>
        <v>-1.785727540506996E-5</v>
      </c>
      <c r="AG4287" t="str">
        <f t="shared" si="1576"/>
        <v>NaN</v>
      </c>
      <c r="AH4287" t="str">
        <f t="shared" si="1577"/>
        <v>NaN</v>
      </c>
    </row>
    <row r="4288" spans="1:34">
      <c r="A4288" s="4">
        <v>43290.179490740738</v>
      </c>
      <c r="B4288" s="3">
        <v>-1.1551138612412601E-3</v>
      </c>
      <c r="C4288">
        <v>2.6890563584893199</v>
      </c>
      <c r="D4288" s="3">
        <v>1.8930966658081201E-2</v>
      </c>
      <c r="E4288" s="3">
        <v>1.8736219874408599E-2</v>
      </c>
      <c r="F4288" s="3">
        <v>1.8705185063026899E-2</v>
      </c>
      <c r="G4288">
        <v>-4227524</v>
      </c>
      <c r="H4288">
        <v>16855712</v>
      </c>
      <c r="K4288">
        <f t="shared" si="1559"/>
        <v>74.334396009593434</v>
      </c>
      <c r="L4288">
        <f t="shared" si="1560"/>
        <v>54.642304354874653</v>
      </c>
      <c r="M4288">
        <f t="shared" si="1554"/>
        <v>18.296579282072535</v>
      </c>
      <c r="N4288">
        <f t="shared" si="1561"/>
        <v>7.0393827366680109E-2</v>
      </c>
      <c r="O4288">
        <f t="shared" si="1562"/>
        <v>55.970114573998011</v>
      </c>
      <c r="P4288">
        <f t="shared" si="1563"/>
        <v>55.958490731034416</v>
      </c>
      <c r="Q4288">
        <f t="shared" si="1555"/>
        <v>-7.8391488189311076E-4</v>
      </c>
      <c r="R4288">
        <f t="shared" si="1564"/>
        <v>55.970898488879904</v>
      </c>
      <c r="S4288">
        <f t="shared" si="1556"/>
        <v>18.297101891993798</v>
      </c>
      <c r="T4288">
        <f t="shared" si="1557"/>
        <v>7.359726875080959</v>
      </c>
      <c r="U4288">
        <f t="shared" si="1558"/>
        <v>0.48943089605973716</v>
      </c>
      <c r="V4288" s="6">
        <f t="shared" si="1566"/>
        <v>241492.99999976065</v>
      </c>
      <c r="W4288">
        <f t="shared" si="1571"/>
        <v>7.3624877726090379</v>
      </c>
      <c r="X4288">
        <f t="shared" si="1572"/>
        <v>18.261713660183997</v>
      </c>
      <c r="Y4288">
        <f t="shared" si="1567"/>
        <v>2.8561468495051184E-4</v>
      </c>
      <c r="Z4288">
        <f t="shared" si="1568"/>
        <v>3.5118435176030276E-7</v>
      </c>
      <c r="AA4288">
        <f t="shared" si="1570"/>
        <v>-7.4342979981946194E-8</v>
      </c>
      <c r="AB4288">
        <f t="shared" si="1569"/>
        <v>0.99853609244913799</v>
      </c>
      <c r="AC4288">
        <f t="shared" si="1565"/>
        <v>2.2354097905042964</v>
      </c>
      <c r="AD4288">
        <f t="shared" si="1573"/>
        <v>-1.022807463620962E-7</v>
      </c>
      <c r="AE4288">
        <f t="shared" si="1574"/>
        <v>-7.8464665855749596E-6</v>
      </c>
      <c r="AF4288">
        <f t="shared" si="1575"/>
        <v>1.2976297531313373E-3</v>
      </c>
      <c r="AG4288" t="str">
        <f t="shared" si="1576"/>
        <v>NaN</v>
      </c>
      <c r="AH4288">
        <f t="shared" si="1577"/>
        <v>12.976297531313371</v>
      </c>
    </row>
    <row r="4289" spans="1:34">
      <c r="A4289" s="4">
        <v>43290.180196759262</v>
      </c>
      <c r="B4289" s="3">
        <v>-1.1536035509379899E-3</v>
      </c>
      <c r="C4289">
        <v>2.6891645775740498</v>
      </c>
      <c r="D4289" s="3">
        <v>1.89268757388345E-2</v>
      </c>
      <c r="E4289" s="3">
        <v>1.8728359125507299E-2</v>
      </c>
      <c r="F4289" s="3">
        <v>1.86971809339775E-2</v>
      </c>
      <c r="G4289">
        <v>-4227524</v>
      </c>
      <c r="H4289">
        <v>16855720</v>
      </c>
      <c r="K4289">
        <f t="shared" si="1559"/>
        <v>74.238183003206473</v>
      </c>
      <c r="L4289">
        <f t="shared" si="1560"/>
        <v>54.556612703276691</v>
      </c>
      <c r="M4289">
        <f t="shared" si="1554"/>
        <v>18.26788605407301</v>
      </c>
      <c r="N4289">
        <f t="shared" si="1561"/>
        <v>7.0426626887684349E-2</v>
      </c>
      <c r="O4289">
        <f t="shared" si="1562"/>
        <v>55.957827289204204</v>
      </c>
      <c r="P4289">
        <f t="shared" si="1563"/>
        <v>55.93496397572126</v>
      </c>
      <c r="Q4289">
        <f t="shared" si="1555"/>
        <v>1.105258919263008E-2</v>
      </c>
      <c r="R4289">
        <f t="shared" si="1564"/>
        <v>55.946774700011574</v>
      </c>
      <c r="S4289">
        <f t="shared" si="1556"/>
        <v>18.260517661277923</v>
      </c>
      <c r="T4289">
        <f t="shared" si="1557"/>
        <v>7.3631794562393003</v>
      </c>
      <c r="U4289">
        <f t="shared" si="1558"/>
        <v>0.48937538692882759</v>
      </c>
      <c r="V4289" s="6">
        <f t="shared" si="1566"/>
        <v>241554.00000018999</v>
      </c>
      <c r="W4289">
        <f t="shared" si="1571"/>
        <v>7.3623593587705152</v>
      </c>
      <c r="X4289">
        <f t="shared" si="1572"/>
        <v>18.267257191849737</v>
      </c>
      <c r="Y4289">
        <f t="shared" si="1567"/>
        <v>1.675487085942488E-3</v>
      </c>
      <c r="Z4289">
        <f t="shared" si="1568"/>
        <v>-1.2542298277190373E-7</v>
      </c>
      <c r="AA4289">
        <f t="shared" si="1570"/>
        <v>-6.9374587412068765E-8</v>
      </c>
      <c r="AB4289">
        <f t="shared" si="1569"/>
        <v>0.99844650444911565</v>
      </c>
      <c r="AC4289">
        <f t="shared" si="1565"/>
        <v>2.2353264797209453</v>
      </c>
      <c r="AD4289">
        <f t="shared" si="1573"/>
        <v>-1.6269627086528343E-8</v>
      </c>
      <c r="AE4289">
        <f t="shared" si="1574"/>
        <v>-5.0489772983189173E-5</v>
      </c>
      <c r="AF4289">
        <f t="shared" si="1575"/>
        <v>3.2077847371344721E-5</v>
      </c>
      <c r="AG4289" t="str">
        <f t="shared" si="1576"/>
        <v>NaN</v>
      </c>
      <c r="AH4289">
        <f t="shared" si="1577"/>
        <v>0.3207784737134472</v>
      </c>
    </row>
    <row r="4290" spans="1:34">
      <c r="A4290" s="4">
        <v>43290.180891203701</v>
      </c>
      <c r="B4290" s="3">
        <v>-1.1529375873396901E-3</v>
      </c>
      <c r="C4290">
        <v>2.6890087896608699</v>
      </c>
      <c r="D4290" s="3">
        <v>1.8921916688468599E-2</v>
      </c>
      <c r="E4290" s="3">
        <v>1.87241849608108E-2</v>
      </c>
      <c r="F4290" s="3">
        <v>1.8697645459324098E-2</v>
      </c>
      <c r="G4290">
        <v>-4227524</v>
      </c>
      <c r="H4290">
        <v>16855724</v>
      </c>
      <c r="K4290">
        <f t="shared" si="1559"/>
        <v>74.195758370468425</v>
      </c>
      <c r="L4290">
        <f t="shared" si="1560"/>
        <v>54.513577456198234</v>
      </c>
      <c r="M4290">
        <f t="shared" si="1554"/>
        <v>18.253476013731724</v>
      </c>
      <c r="N4290">
        <f t="shared" si="1561"/>
        <v>7.0379409994810918E-2</v>
      </c>
      <c r="O4290">
        <f t="shared" si="1562"/>
        <v>55.942932528276863</v>
      </c>
      <c r="P4290">
        <f t="shared" si="1563"/>
        <v>55.922470948315805</v>
      </c>
      <c r="Q4290">
        <f t="shared" si="1555"/>
        <v>-5.2422130529095057E-3</v>
      </c>
      <c r="R4290">
        <f t="shared" si="1564"/>
        <v>55.948174741329773</v>
      </c>
      <c r="S4290">
        <f t="shared" si="1556"/>
        <v>18.256970822433665</v>
      </c>
      <c r="T4290">
        <f t="shared" si="1557"/>
        <v>7.3582092569894657</v>
      </c>
      <c r="U4290">
        <f t="shared" si="1558"/>
        <v>0.48945529567771812</v>
      </c>
      <c r="V4290" s="6">
        <f t="shared" si="1566"/>
        <v>241613.99999975692</v>
      </c>
      <c r="W4290">
        <f t="shared" si="1571"/>
        <v>7.3620762646265296</v>
      </c>
      <c r="X4290">
        <f t="shared" si="1572"/>
        <v>18.273534704984634</v>
      </c>
      <c r="Y4290">
        <f t="shared" si="1567"/>
        <v>-3.4275577681507721E-3</v>
      </c>
      <c r="Z4290">
        <f t="shared" si="1568"/>
        <v>-2.3712782728061705E-7</v>
      </c>
      <c r="AA4290">
        <f t="shared" si="1570"/>
        <v>2.1348036518969389E-8</v>
      </c>
      <c r="AB4290">
        <f t="shared" si="1569"/>
        <v>0.9987646720932144</v>
      </c>
      <c r="AC4290">
        <f t="shared" si="1565"/>
        <v>2.2354464106288443</v>
      </c>
      <c r="AD4290">
        <f t="shared" si="1573"/>
        <v>-2.4474550510038439E-9</v>
      </c>
      <c r="AE4290">
        <f t="shared" si="1574"/>
        <v>-3.0291535485122724E-5</v>
      </c>
      <c r="AF4290">
        <f t="shared" si="1575"/>
        <v>8.0431185891916646E-6</v>
      </c>
      <c r="AG4290" t="str">
        <f t="shared" si="1576"/>
        <v>NaN</v>
      </c>
      <c r="AH4290">
        <f t="shared" si="1577"/>
        <v>8.043118589191664E-2</v>
      </c>
    </row>
    <row r="4291" spans="1:34">
      <c r="A4291" s="4">
        <v>43290.181585648148</v>
      </c>
      <c r="B4291" s="3">
        <v>-1.1538889639086799E-3</v>
      </c>
      <c r="C4291">
        <v>2.6890753860207002</v>
      </c>
      <c r="D4291" s="3">
        <v>1.8920168534023101E-2</v>
      </c>
      <c r="E4291" s="3">
        <v>1.8725136337379801E-2</v>
      </c>
      <c r="F4291" s="3">
        <v>1.8699503560710599E-2</v>
      </c>
      <c r="G4291">
        <v>-4227524</v>
      </c>
      <c r="H4291">
        <v>16855724</v>
      </c>
      <c r="K4291">
        <f t="shared" si="1559"/>
        <v>74.256364988664998</v>
      </c>
      <c r="L4291">
        <f t="shared" si="1560"/>
        <v>54.571741617033034</v>
      </c>
      <c r="M4291">
        <f t="shared" si="1554"/>
        <v>18.272951861111395</v>
      </c>
      <c r="N4291">
        <f t="shared" si="1561"/>
        <v>7.039959431542786E-2</v>
      </c>
      <c r="O4291">
        <f t="shared" si="1562"/>
        <v>55.937681857158701</v>
      </c>
      <c r="P4291">
        <f t="shared" si="1563"/>
        <v>55.925318361969467</v>
      </c>
      <c r="Q4291">
        <f t="shared" si="1555"/>
        <v>-1.6093049444172891E-2</v>
      </c>
      <c r="R4291">
        <f t="shared" si="1564"/>
        <v>55.953774906602874</v>
      </c>
      <c r="S4291">
        <f t="shared" si="1556"/>
        <v>18.283680560740844</v>
      </c>
      <c r="T4291">
        <f t="shared" si="1557"/>
        <v>7.3603339223175643</v>
      </c>
      <c r="U4291">
        <f t="shared" si="1558"/>
        <v>0.48942113621254463</v>
      </c>
      <c r="V4291" s="6">
        <f t="shared" si="1566"/>
        <v>241673.9999999525</v>
      </c>
      <c r="W4291">
        <f t="shared" si="1571"/>
        <v>7.3620266501889269</v>
      </c>
      <c r="X4291">
        <f t="shared" si="1572"/>
        <v>18.283187483670243</v>
      </c>
      <c r="Y4291">
        <f t="shared" si="1567"/>
        <v>-1.5944365543977785E-2</v>
      </c>
      <c r="Z4291">
        <f t="shared" si="1568"/>
        <v>4.0153645206873347E-7</v>
      </c>
      <c r="AA4291">
        <f t="shared" si="1570"/>
        <v>9.5243077305995234E-8</v>
      </c>
      <c r="AB4291">
        <f t="shared" si="1569"/>
        <v>0.99954906591990589</v>
      </c>
      <c r="AC4291">
        <f t="shared" si="1565"/>
        <v>2.2353951424544771</v>
      </c>
      <c r="AD4291">
        <f t="shared" si="1573"/>
        <v>-2.3472415631571211E-9</v>
      </c>
      <c r="AE4291">
        <f t="shared" si="1574"/>
        <v>-7.8836657872940425E-5</v>
      </c>
      <c r="AF4291">
        <f t="shared" si="1575"/>
        <v>2.9638800108975689E-6</v>
      </c>
      <c r="AG4291" t="str">
        <f t="shared" si="1576"/>
        <v>NaN</v>
      </c>
      <c r="AH4291">
        <f t="shared" si="1577"/>
        <v>2.9638800108975689E-2</v>
      </c>
    </row>
    <row r="4292" spans="1:34">
      <c r="A4292" s="4">
        <v>43290.182280092595</v>
      </c>
      <c r="B4292" s="3">
        <v>-1.1527948808543399E-3</v>
      </c>
      <c r="C4292">
        <v>2.6891598206912</v>
      </c>
      <c r="D4292">
        <v>1.8917409541973001E-2</v>
      </c>
      <c r="E4292" s="3">
        <v>1.87255049958003E-2</v>
      </c>
      <c r="F4292" s="3">
        <v>1.87002063041837E-2</v>
      </c>
      <c r="G4292">
        <v>-4227524</v>
      </c>
      <c r="H4292">
        <v>16855724</v>
      </c>
      <c r="K4292">
        <f t="shared" si="1559"/>
        <v>74.186667377738843</v>
      </c>
      <c r="L4292">
        <f t="shared" si="1560"/>
        <v>54.50112025620723</v>
      </c>
      <c r="M4292">
        <f t="shared" si="1554"/>
        <v>18.249304810669205</v>
      </c>
      <c r="N4292">
        <f t="shared" si="1561"/>
        <v>7.0425185150495964E-2</v>
      </c>
      <c r="O4292">
        <f t="shared" si="1562"/>
        <v>55.929395083693109</v>
      </c>
      <c r="P4292">
        <f t="shared" si="1563"/>
        <v>55.926421734760297</v>
      </c>
      <c r="Q4292">
        <f t="shared" si="1555"/>
        <v>-2.6497834134850962E-2</v>
      </c>
      <c r="R4292">
        <f t="shared" si="1564"/>
        <v>55.95589291782796</v>
      </c>
      <c r="S4292">
        <f t="shared" si="1556"/>
        <v>18.266970033425771</v>
      </c>
      <c r="T4292">
        <f t="shared" si="1557"/>
        <v>7.3630276944299968</v>
      </c>
      <c r="U4292">
        <f t="shared" si="1558"/>
        <v>0.48937782689062831</v>
      </c>
      <c r="V4292" s="6">
        <f t="shared" si="1566"/>
        <v>241734.00000014808</v>
      </c>
      <c r="W4292">
        <f t="shared" si="1571"/>
        <v>7.3612824336248259</v>
      </c>
      <c r="X4292">
        <f t="shared" si="1572"/>
        <v>18.28813900909055</v>
      </c>
      <c r="Y4292">
        <f t="shared" si="1567"/>
        <v>-1.9866183406039777E-2</v>
      </c>
      <c r="Z4292">
        <f t="shared" si="1568"/>
        <v>7.2719200364254874E-8</v>
      </c>
      <c r="AA4292">
        <f t="shared" si="1570"/>
        <v>2.474864186275327E-8</v>
      </c>
      <c r="AB4292">
        <f t="shared" si="1569"/>
        <v>0.99979405933623833</v>
      </c>
      <c r="AC4292">
        <f t="shared" si="1565"/>
        <v>2.2353301417334039</v>
      </c>
      <c r="AD4292">
        <f t="shared" si="1573"/>
        <v>-4.8950362477383934E-10</v>
      </c>
      <c r="AE4292">
        <f t="shared" si="1574"/>
        <v>-1.9770993027208114E-4</v>
      </c>
      <c r="AF4292">
        <f t="shared" si="1575"/>
        <v>2.4646682195084818E-7</v>
      </c>
      <c r="AG4292" t="str">
        <f t="shared" si="1576"/>
        <v>NaN</v>
      </c>
      <c r="AH4292">
        <f t="shared" si="1577"/>
        <v>2.4646682195084819E-3</v>
      </c>
    </row>
    <row r="4293" spans="1:34">
      <c r="A4293" s="4">
        <v>43290.182974537034</v>
      </c>
      <c r="B4293" s="3">
        <v>-1.15143916924353E-3</v>
      </c>
      <c r="C4293">
        <v>2.68910273809706</v>
      </c>
      <c r="D4293" s="3">
        <v>1.8914174861638499E-2</v>
      </c>
      <c r="E4293" s="3">
        <v>1.8720522161020201E-2</v>
      </c>
      <c r="F4293" s="3">
        <v>1.8693833969300602E-2</v>
      </c>
      <c r="G4293">
        <v>-4227524</v>
      </c>
      <c r="H4293">
        <v>16855724</v>
      </c>
      <c r="K4293">
        <f t="shared" si="1559"/>
        <v>74.100302946808768</v>
      </c>
      <c r="L4293">
        <f t="shared" si="1560"/>
        <v>54.423132201485686</v>
      </c>
      <c r="M4293">
        <f t="shared" si="1554"/>
        <v>18.223191076208078</v>
      </c>
      <c r="N4293">
        <f t="shared" si="1561"/>
        <v>7.0407884304252974E-2</v>
      </c>
      <c r="O4293">
        <f t="shared" si="1562"/>
        <v>55.919679556182025</v>
      </c>
      <c r="P4293">
        <f t="shared" si="1563"/>
        <v>55.91150840574938</v>
      </c>
      <c r="Q4293">
        <f t="shared" si="1555"/>
        <v>-1.7007666639095476E-2</v>
      </c>
      <c r="R4293">
        <f t="shared" si="1564"/>
        <v>55.936687222821121</v>
      </c>
      <c r="S4293">
        <f t="shared" si="1556"/>
        <v>18.23452952063414</v>
      </c>
      <c r="T4293">
        <f t="shared" si="1557"/>
        <v>7.3612065527202084</v>
      </c>
      <c r="U4293">
        <f t="shared" si="1558"/>
        <v>0.48940710643220509</v>
      </c>
      <c r="V4293" s="6">
        <f t="shared" si="1566"/>
        <v>241793.99999971502</v>
      </c>
      <c r="W4293">
        <f t="shared" si="1571"/>
        <v>7.3610022579771641</v>
      </c>
      <c r="X4293">
        <f t="shared" si="1572"/>
        <v>18.290702307469829</v>
      </c>
      <c r="Y4293">
        <f t="shared" si="1567"/>
        <v>-1.7665496199012882E-2</v>
      </c>
      <c r="Z4293">
        <f t="shared" si="1568"/>
        <v>5.3304767675205533E-8</v>
      </c>
      <c r="AA4293">
        <f t="shared" si="1570"/>
        <v>4.2666210830168092E-8</v>
      </c>
      <c r="AB4293">
        <f t="shared" si="1569"/>
        <v>0.99965564574609811</v>
      </c>
      <c r="AC4293">
        <f t="shared" si="1565"/>
        <v>2.235374085882861</v>
      </c>
      <c r="AD4293">
        <f t="shared" si="1573"/>
        <v>-9.4904270164864447E-10</v>
      </c>
      <c r="AE4293">
        <f t="shared" si="1574"/>
        <v>-1.9247824886078533E-4</v>
      </c>
      <c r="AF4293">
        <f t="shared" si="1575"/>
        <v>4.9083455628704371E-7</v>
      </c>
      <c r="AG4293" t="str">
        <f t="shared" si="1576"/>
        <v>NaN</v>
      </c>
      <c r="AH4293">
        <f t="shared" si="1577"/>
        <v>4.9083455628704375E-3</v>
      </c>
    </row>
    <row r="4294" spans="1:34">
      <c r="A4294" s="4">
        <v>43290.183680555558</v>
      </c>
      <c r="B4294" s="3">
        <v>-1.1513678160008599E-3</v>
      </c>
      <c r="C4294">
        <v>2.6891800374432901</v>
      </c>
      <c r="D4294" s="3">
        <v>1.8908502278845801E-2</v>
      </c>
      <c r="E4294" s="3">
        <v>1.8710675413531101E-2</v>
      </c>
      <c r="F4294" s="3">
        <v>1.8685686909375401E-2</v>
      </c>
      <c r="G4294">
        <v>-4227524</v>
      </c>
      <c r="H4294">
        <v>16855724</v>
      </c>
      <c r="K4294">
        <f t="shared" si="1559"/>
        <v>74.095757450444296</v>
      </c>
      <c r="L4294">
        <f t="shared" si="1560"/>
        <v>54.429295941245627</v>
      </c>
      <c r="M4294">
        <f t="shared" si="1554"/>
        <v>18.225254959759901</v>
      </c>
      <c r="N4294">
        <f t="shared" si="1561"/>
        <v>7.0431312533540041E-2</v>
      </c>
      <c r="O4294">
        <f t="shared" si="1562"/>
        <v>55.902641664185865</v>
      </c>
      <c r="P4294">
        <f t="shared" si="1563"/>
        <v>55.88203767443418</v>
      </c>
      <c r="Q4294">
        <f t="shared" si="1555"/>
        <v>-9.4909878230922118E-3</v>
      </c>
      <c r="R4294">
        <f t="shared" si="1564"/>
        <v>55.912132652008957</v>
      </c>
      <c r="S4294">
        <f t="shared" si="1556"/>
        <v>18.231582284975296</v>
      </c>
      <c r="T4294">
        <f t="shared" si="1557"/>
        <v>7.363672682118847</v>
      </c>
      <c r="U4294">
        <f t="shared" si="1558"/>
        <v>0.4893674570529869</v>
      </c>
      <c r="V4294" s="6">
        <f t="shared" si="1566"/>
        <v>241855.00000014435</v>
      </c>
      <c r="W4294">
        <f t="shared" si="1571"/>
        <v>7.3608971921092792</v>
      </c>
      <c r="X4294">
        <f t="shared" si="1572"/>
        <v>18.291041911534087</v>
      </c>
      <c r="Y4294">
        <f t="shared" si="1567"/>
        <v>-2.2187355661434558E-3</v>
      </c>
      <c r="Z4294">
        <f t="shared" si="1568"/>
        <v>1.5050757932599084E-7</v>
      </c>
      <c r="AA4294">
        <f t="shared" si="1570"/>
        <v>8.9027918748746869E-9</v>
      </c>
      <c r="AB4294">
        <f t="shared" si="1569"/>
        <v>0.99868665057724626</v>
      </c>
      <c r="AC4294">
        <f t="shared" si="1565"/>
        <v>2.2353145781804722</v>
      </c>
      <c r="AD4294">
        <f t="shared" si="1573"/>
        <v>-1.5766548587206149E-9</v>
      </c>
      <c r="AE4294">
        <f t="shared" si="1574"/>
        <v>-5.1880516493917539E-5</v>
      </c>
      <c r="AF4294">
        <f t="shared" si="1575"/>
        <v>3.0252646899456905E-6</v>
      </c>
      <c r="AG4294" t="str">
        <f t="shared" si="1576"/>
        <v>NaN</v>
      </c>
      <c r="AH4294">
        <f t="shared" si="1577"/>
        <v>3.0252646899456906E-2</v>
      </c>
    </row>
    <row r="4295" spans="1:34">
      <c r="A4295" s="4">
        <v>43290.184374999997</v>
      </c>
      <c r="B4295" s="3">
        <v>-1.1566479559587601E-3</v>
      </c>
      <c r="C4295">
        <v>2.6891598206912</v>
      </c>
      <c r="D4295" s="3">
        <v>1.8946236252013499E-2</v>
      </c>
      <c r="E4295" s="3">
        <v>1.8755140375924399E-2</v>
      </c>
      <c r="F4295" s="3">
        <v>1.8713558430172299E-2</v>
      </c>
      <c r="G4295">
        <v>-4227524</v>
      </c>
      <c r="H4295">
        <v>16855942</v>
      </c>
      <c r="K4295">
        <f t="shared" si="1559"/>
        <v>74.43212418143564</v>
      </c>
      <c r="L4295">
        <f t="shared" si="1560"/>
        <v>54.729025811811141</v>
      </c>
      <c r="M4295">
        <f t="shared" si="1554"/>
        <v>18.325617332920288</v>
      </c>
      <c r="N4295">
        <f t="shared" si="1561"/>
        <v>7.0425185150495964E-2</v>
      </c>
      <c r="O4295">
        <f t="shared" si="1562"/>
        <v>56.015977578867442</v>
      </c>
      <c r="P4295">
        <f t="shared" si="1563"/>
        <v>56.015118670070954</v>
      </c>
      <c r="Q4295">
        <f t="shared" si="1555"/>
        <v>1.984244776375732E-2</v>
      </c>
      <c r="R4295">
        <f t="shared" si="1564"/>
        <v>55.996135131103685</v>
      </c>
      <c r="S4295">
        <f t="shared" si="1556"/>
        <v>18.312389034411115</v>
      </c>
      <c r="T4295">
        <f t="shared" si="1557"/>
        <v>7.3630276944299968</v>
      </c>
      <c r="U4295">
        <f t="shared" si="1558"/>
        <v>0.48937782689062831</v>
      </c>
      <c r="V4295" s="6">
        <f t="shared" si="1566"/>
        <v>241914.99999971129</v>
      </c>
      <c r="W4295">
        <f t="shared" si="1571"/>
        <v>7.36093221406525</v>
      </c>
      <c r="X4295">
        <f t="shared" si="1572"/>
        <v>18.292660462710433</v>
      </c>
      <c r="Y4295">
        <f t="shared" si="1567"/>
        <v>1.086634873493845E-2</v>
      </c>
      <c r="Z4295">
        <f t="shared" si="1568"/>
        <v>-1.4227669634239103E-7</v>
      </c>
      <c r="AA4295">
        <f t="shared" si="1570"/>
        <v>-7.8471486439635343E-8</v>
      </c>
      <c r="AB4295">
        <f t="shared" si="1569"/>
        <v>0.9978791220014781</v>
      </c>
      <c r="AC4295">
        <f t="shared" si="1565"/>
        <v>2.2353301417334039</v>
      </c>
      <c r="AD4295">
        <f t="shared" si="1573"/>
        <v>-2.8375741698679513E-9</v>
      </c>
      <c r="AE4295">
        <f t="shared" si="1574"/>
        <v>-6.2480085080773791E-5</v>
      </c>
      <c r="AF4295">
        <f t="shared" si="1575"/>
        <v>4.5210222652693728E-6</v>
      </c>
      <c r="AG4295" t="str">
        <f t="shared" si="1576"/>
        <v>NaN</v>
      </c>
      <c r="AH4295">
        <f t="shared" si="1577"/>
        <v>4.5210222652693727E-2</v>
      </c>
    </row>
    <row r="4296" spans="1:34">
      <c r="A4296" s="4">
        <v>43290.185069444444</v>
      </c>
      <c r="B4296" s="3">
        <v>-1.1577301468059899E-3</v>
      </c>
      <c r="C4296">
        <v>2.6891265225112901</v>
      </c>
      <c r="D4296" s="3">
        <v>1.8950993134858402E-2</v>
      </c>
      <c r="E4296" s="3">
        <v>1.8760765389888499E-2</v>
      </c>
      <c r="F4296" s="3">
        <v>1.8717500940165301E-2</v>
      </c>
      <c r="G4296">
        <v>-4227524</v>
      </c>
      <c r="H4296">
        <v>16855942</v>
      </c>
      <c r="K4296">
        <f t="shared" si="1559"/>
        <v>74.501064209634478</v>
      </c>
      <c r="L4296">
        <f t="shared" si="1560"/>
        <v>54.792783446505382</v>
      </c>
      <c r="M4296">
        <f t="shared" si="1554"/>
        <v>18.346966114451252</v>
      </c>
      <c r="N4296">
        <f t="shared" si="1561"/>
        <v>7.041509299018911E-2</v>
      </c>
      <c r="O4296">
        <f t="shared" si="1562"/>
        <v>56.030265119325058</v>
      </c>
      <c r="P4296">
        <f t="shared" si="1563"/>
        <v>56.031954003297862</v>
      </c>
      <c r="Q4296">
        <f t="shared" si="1555"/>
        <v>2.2247586264150243E-2</v>
      </c>
      <c r="R4296">
        <f t="shared" si="1564"/>
        <v>56.008017533060908</v>
      </c>
      <c r="S4296">
        <f t="shared" si="1556"/>
        <v>18.332134390275151</v>
      </c>
      <c r="T4296">
        <f t="shared" si="1557"/>
        <v>7.3619653617661172</v>
      </c>
      <c r="U4296">
        <f t="shared" si="1558"/>
        <v>0.48939490662321211</v>
      </c>
      <c r="V4296" s="6">
        <f t="shared" si="1566"/>
        <v>241974.99999990687</v>
      </c>
      <c r="W4296">
        <f t="shared" si="1571"/>
        <v>7.3606316089432786</v>
      </c>
      <c r="X4296">
        <f t="shared" si="1572"/>
        <v>18.297207009024927</v>
      </c>
      <c r="Y4296">
        <f t="shared" si="1567"/>
        <v>2.0371603118862918E-2</v>
      </c>
      <c r="Z4296">
        <f t="shared" si="1568"/>
        <v>0</v>
      </c>
      <c r="AA4296">
        <f t="shared" si="1570"/>
        <v>-7.3051421818193079E-8</v>
      </c>
      <c r="AB4296">
        <f t="shared" si="1569"/>
        <v>0.99729015524158904</v>
      </c>
      <c r="AC4296">
        <f t="shared" si="1565"/>
        <v>2.2353557758205835</v>
      </c>
      <c r="AD4296">
        <f t="shared" si="1573"/>
        <v>-1.4090533230108526E-9</v>
      </c>
      <c r="AE4296">
        <f t="shared" si="1574"/>
        <v>-1.0067012071812537E-5</v>
      </c>
      <c r="AF4296">
        <f t="shared" si="1575"/>
        <v>1.3933424705788206E-5</v>
      </c>
      <c r="AG4296" t="str">
        <f t="shared" si="1576"/>
        <v>NaN</v>
      </c>
      <c r="AH4296">
        <f t="shared" si="1577"/>
        <v>0.13933424705788205</v>
      </c>
    </row>
    <row r="4297" spans="1:34">
      <c r="A4297" s="4">
        <v>43290.185763888891</v>
      </c>
      <c r="B4297" s="3">
        <v>-1.1586934155820899E-3</v>
      </c>
      <c r="C4297">
        <v>2.6891598206912</v>
      </c>
      <c r="D4297" s="3">
        <v>1.8952836426960901E-2</v>
      </c>
      <c r="E4297" s="3">
        <v>1.8761478922315299E-2</v>
      </c>
      <c r="F4297" s="3">
        <v>1.8720407201308301E-2</v>
      </c>
      <c r="G4297">
        <v>-4227524</v>
      </c>
      <c r="H4297">
        <v>16855942</v>
      </c>
      <c r="K4297">
        <f t="shared" si="1559"/>
        <v>74.562428410558368</v>
      </c>
      <c r="L4297">
        <f t="shared" si="1560"/>
        <v>54.850327393606996</v>
      </c>
      <c r="M4297">
        <f t="shared" si="1554"/>
        <v>18.366234287760896</v>
      </c>
      <c r="N4297">
        <f t="shared" si="1561"/>
        <v>7.0425185150495964E-2</v>
      </c>
      <c r="O4297">
        <f t="shared" si="1562"/>
        <v>56.035801541252688</v>
      </c>
      <c r="P4297">
        <f t="shared" si="1563"/>
        <v>56.034089563538252</v>
      </c>
      <c r="Q4297">
        <f t="shared" si="1555"/>
        <v>1.9024775328681187E-2</v>
      </c>
      <c r="R4297">
        <f t="shared" si="1564"/>
        <v>56.016776765924007</v>
      </c>
      <c r="S4297">
        <f t="shared" si="1556"/>
        <v>18.353551104208442</v>
      </c>
      <c r="T4297">
        <f t="shared" si="1557"/>
        <v>7.3630276944299968</v>
      </c>
      <c r="U4297">
        <f t="shared" si="1558"/>
        <v>0.48937782689062831</v>
      </c>
      <c r="V4297" s="6">
        <f t="shared" si="1566"/>
        <v>242035.00000010245</v>
      </c>
      <c r="W4297">
        <f t="shared" si="1571"/>
        <v>7.3608534146643541</v>
      </c>
      <c r="X4297">
        <f t="shared" si="1572"/>
        <v>18.304013272023564</v>
      </c>
      <c r="Y4297">
        <f t="shared" si="1567"/>
        <v>1.2700552475436666E-2</v>
      </c>
      <c r="Z4297">
        <f t="shared" si="1568"/>
        <v>-4.7347175996767092E-7</v>
      </c>
      <c r="AA4297">
        <f t="shared" si="1570"/>
        <v>-8.4279765044373494E-8</v>
      </c>
      <c r="AB4297">
        <f t="shared" si="1569"/>
        <v>0.99777042027664475</v>
      </c>
      <c r="AC4297">
        <f t="shared" si="1565"/>
        <v>2.2353301417334039</v>
      </c>
      <c r="AD4297">
        <f t="shared" si="1573"/>
        <v>-2.6074721868998722E-9</v>
      </c>
      <c r="AE4297">
        <f t="shared" si="1574"/>
        <v>7.9690515495195959E-5</v>
      </c>
      <c r="AF4297">
        <f t="shared" si="1575"/>
        <v>-3.2571974375300654E-6</v>
      </c>
      <c r="AG4297" t="str">
        <f t="shared" si="1576"/>
        <v>NaN</v>
      </c>
      <c r="AH4297" t="str">
        <f t="shared" si="1577"/>
        <v>NaN</v>
      </c>
    </row>
    <row r="4298" spans="1:34">
      <c r="A4298" s="4">
        <v>43290.186469907407</v>
      </c>
      <c r="B4298" s="3">
        <v>-1.1569809377579099E-3</v>
      </c>
      <c r="C4298">
        <v>2.6889469501838899</v>
      </c>
      <c r="D4298" s="3">
        <v>1.8951135841343801E-2</v>
      </c>
      <c r="E4298" s="3">
        <v>1.8757518817346899E-2</v>
      </c>
      <c r="F4298" s="3">
        <v>1.8726076792718201E-2</v>
      </c>
      <c r="G4298">
        <v>-4227524</v>
      </c>
      <c r="H4298">
        <v>16855937</v>
      </c>
      <c r="K4298">
        <f t="shared" si="1559"/>
        <v>74.453336497804656</v>
      </c>
      <c r="L4298">
        <f t="shared" si="1560"/>
        <v>54.733782854544529</v>
      </c>
      <c r="M4298">
        <f t="shared" si="1554"/>
        <v>18.327210194175816</v>
      </c>
      <c r="N4298">
        <f t="shared" si="1561"/>
        <v>7.0360667411382499E-2</v>
      </c>
      <c r="O4298">
        <f t="shared" si="1562"/>
        <v>56.030693745538947</v>
      </c>
      <c r="P4298">
        <f t="shared" si="1563"/>
        <v>56.022237204205091</v>
      </c>
      <c r="Q4298">
        <f t="shared" si="1555"/>
        <v>-3.1707041665214319E-3</v>
      </c>
      <c r="R4298">
        <f t="shared" si="1564"/>
        <v>56.033864449705469</v>
      </c>
      <c r="S4298">
        <f t="shared" si="1556"/>
        <v>18.329323996953498</v>
      </c>
      <c r="T4298">
        <f t="shared" si="1557"/>
        <v>7.3562363534706847</v>
      </c>
      <c r="U4298">
        <f t="shared" si="1558"/>
        <v>0.48948701518109056</v>
      </c>
      <c r="V4298" s="6">
        <f t="shared" si="1566"/>
        <v>242095.99999990314</v>
      </c>
      <c r="W4298">
        <f t="shared" si="1571"/>
        <v>7.361002257977189</v>
      </c>
      <c r="X4298">
        <f t="shared" si="1572"/>
        <v>18.303952867931237</v>
      </c>
      <c r="Y4298">
        <f t="shared" si="1567"/>
        <v>1.1368485852957614E-2</v>
      </c>
      <c r="Z4298">
        <f t="shared" si="1568"/>
        <v>-2.1008349613283662E-7</v>
      </c>
      <c r="AA4298">
        <f t="shared" si="1570"/>
        <v>-8.5455605573368346E-8</v>
      </c>
      <c r="AB4298">
        <f t="shared" si="1569"/>
        <v>0.99784803163364511</v>
      </c>
      <c r="AC4298">
        <f t="shared" si="1565"/>
        <v>2.235494016790752</v>
      </c>
      <c r="AD4298">
        <f t="shared" si="1573"/>
        <v>-2.9538521226158437E-9</v>
      </c>
      <c r="AE4298">
        <f t="shared" si="1574"/>
        <v>-6.676001135744056E-5</v>
      </c>
      <c r="AF4298">
        <f t="shared" si="1575"/>
        <v>4.4045686539615898E-6</v>
      </c>
      <c r="AG4298" t="str">
        <f t="shared" si="1576"/>
        <v>NaN</v>
      </c>
      <c r="AH4298">
        <f t="shared" si="1577"/>
        <v>4.4045686539615894E-2</v>
      </c>
    </row>
    <row r="4299" spans="1:34">
      <c r="A4299" s="4">
        <v>43290.187164351853</v>
      </c>
      <c r="B4299" s="3">
        <v>-1.1577896078415501E-3</v>
      </c>
      <c r="C4299">
        <v>2.68908014290355</v>
      </c>
      <c r="D4299" s="3">
        <v>1.8949375794691199E-2</v>
      </c>
      <c r="E4299" s="3">
        <v>1.8753808448727802E-2</v>
      </c>
      <c r="F4299" s="3">
        <v>1.8717215078413601E-2</v>
      </c>
      <c r="G4299">
        <v>-4227524</v>
      </c>
      <c r="H4299">
        <v>16855929</v>
      </c>
      <c r="K4299">
        <f t="shared" si="1559"/>
        <v>74.504852123271661</v>
      </c>
      <c r="L4299">
        <f t="shared" si="1560"/>
        <v>54.796947122813521</v>
      </c>
      <c r="M4299">
        <f t="shared" si="1554"/>
        <v>18.348360291263084</v>
      </c>
      <c r="N4299">
        <f t="shared" si="1561"/>
        <v>7.0401036052616245E-2</v>
      </c>
      <c r="O4299">
        <f t="shared" si="1562"/>
        <v>56.025407355569662</v>
      </c>
      <c r="P4299">
        <f t="shared" si="1563"/>
        <v>56.011132290955842</v>
      </c>
      <c r="Q4299">
        <f t="shared" si="1555"/>
        <v>1.8251386396713087E-2</v>
      </c>
      <c r="R4299">
        <f t="shared" si="1564"/>
        <v>56.007155969172949</v>
      </c>
      <c r="S4299">
        <f t="shared" si="1556"/>
        <v>18.336192700331942</v>
      </c>
      <c r="T4299">
        <f t="shared" si="1557"/>
        <v>7.3604856841268678</v>
      </c>
      <c r="U4299">
        <f t="shared" si="1558"/>
        <v>0.48941869625074419</v>
      </c>
      <c r="V4299" s="6">
        <f t="shared" si="1566"/>
        <v>242156.00000009872</v>
      </c>
      <c r="W4299">
        <f t="shared" si="1571"/>
        <v>7.360967236021243</v>
      </c>
      <c r="X4299">
        <f t="shared" si="1572"/>
        <v>18.301540475543625</v>
      </c>
      <c r="Y4299">
        <f t="shared" si="1567"/>
        <v>7.2832734956662648E-3</v>
      </c>
      <c r="Z4299">
        <f t="shared" si="1568"/>
        <v>1.1065965271435063E-7</v>
      </c>
      <c r="AA4299">
        <f t="shared" si="1570"/>
        <v>-5.4290234049208234E-8</v>
      </c>
      <c r="AB4299">
        <f t="shared" si="1569"/>
        <v>0.99810518339682852</v>
      </c>
      <c r="AC4299">
        <f t="shared" si="1565"/>
        <v>2.2353914804420185</v>
      </c>
      <c r="AD4299">
        <f t="shared" si="1573"/>
        <v>-2.9290446641976196E-9</v>
      </c>
      <c r="AE4299">
        <f t="shared" si="1574"/>
        <v>8.3604569021734836E-5</v>
      </c>
      <c r="AF4299">
        <f t="shared" si="1575"/>
        <v>-3.4876028003206683E-6</v>
      </c>
      <c r="AG4299" t="str">
        <f t="shared" si="1576"/>
        <v>NaN</v>
      </c>
      <c r="AH4299" t="str">
        <f t="shared" si="1577"/>
        <v>NaN</v>
      </c>
    </row>
    <row r="4300" spans="1:34">
      <c r="A4300" s="4">
        <v>43290.187858796293</v>
      </c>
      <c r="B4300" s="3">
        <v>-1.15517332227682E-3</v>
      </c>
      <c r="C4300">
        <v>2.6889885729087801</v>
      </c>
      <c r="D4300" s="3">
        <v>1.8944274037839898E-2</v>
      </c>
      <c r="E4300" s="3">
        <v>1.87502407865941E-2</v>
      </c>
      <c r="F4300">
        <v>1.8715940611436999E-2</v>
      </c>
      <c r="G4300">
        <v>-4227524</v>
      </c>
      <c r="H4300">
        <v>16855927</v>
      </c>
      <c r="K4300">
        <f t="shared" si="1559"/>
        <v>74.338183923230602</v>
      </c>
      <c r="L4300">
        <f t="shared" si="1560"/>
        <v>54.631954198014142</v>
      </c>
      <c r="M4300">
        <f t="shared" si="1554"/>
        <v>18.293113607119473</v>
      </c>
      <c r="N4300">
        <f t="shared" si="1561"/>
        <v>7.037328261176698E-2</v>
      </c>
      <c r="O4300">
        <f t="shared" si="1562"/>
        <v>56.01008396842844</v>
      </c>
      <c r="P4300">
        <f t="shared" si="1563"/>
        <v>56.000454489754773</v>
      </c>
      <c r="Q4300">
        <f t="shared" si="1555"/>
        <v>6.769138256807139E-3</v>
      </c>
      <c r="R4300">
        <f t="shared" si="1564"/>
        <v>56.003314830171632</v>
      </c>
      <c r="S4300">
        <f t="shared" si="1556"/>
        <v>18.2886008482816</v>
      </c>
      <c r="T4300">
        <f t="shared" si="1557"/>
        <v>7.3575642693006289</v>
      </c>
      <c r="U4300">
        <f t="shared" si="1558"/>
        <v>0.48946566551535925</v>
      </c>
      <c r="V4300" s="6">
        <f t="shared" si="1566"/>
        <v>242215.99999966566</v>
      </c>
      <c r="W4300">
        <f t="shared" si="1571"/>
        <v>7.3609468065469308</v>
      </c>
      <c r="X4300">
        <f t="shared" si="1572"/>
        <v>18.302990892994622</v>
      </c>
      <c r="Y4300">
        <f t="shared" si="1567"/>
        <v>2.1328537845479428E-2</v>
      </c>
      <c r="Z4300">
        <f t="shared" si="1568"/>
        <v>-2.5293634908057443E-8</v>
      </c>
      <c r="AA4300">
        <f t="shared" si="1570"/>
        <v>-1.8903035338051466E-8</v>
      </c>
      <c r="AB4300">
        <f t="shared" si="1569"/>
        <v>0.99722126109984321</v>
      </c>
      <c r="AC4300">
        <f t="shared" si="1565"/>
        <v>2.2354619741817756</v>
      </c>
      <c r="AD4300">
        <f t="shared" si="1573"/>
        <v>-3.4826919052840296E-10</v>
      </c>
      <c r="AE4300">
        <f t="shared" si="1574"/>
        <v>-3.1990095795535306E-5</v>
      </c>
      <c r="AF4300">
        <f t="shared" si="1575"/>
        <v>1.083753596907665E-6</v>
      </c>
      <c r="AG4300" t="str">
        <f t="shared" si="1576"/>
        <v>NaN</v>
      </c>
      <c r="AH4300">
        <f t="shared" si="1577"/>
        <v>1.0837535969076651E-2</v>
      </c>
    </row>
    <row r="4301" spans="1:34">
      <c r="A4301" s="4">
        <v>43290.18855324074</v>
      </c>
      <c r="B4301" s="3">
        <v>-1.15730202734994E-3</v>
      </c>
      <c r="C4301">
        <v>2.6890706291378601</v>
      </c>
      <c r="D4301" s="3">
        <v>1.8942228578216602E-2</v>
      </c>
      <c r="E4301" s="3">
        <v>1.8744960646636201E-2</v>
      </c>
      <c r="F4301" s="3">
        <v>1.8703219763483499E-2</v>
      </c>
      <c r="G4301">
        <v>-4227524</v>
      </c>
      <c r="H4301">
        <v>16855927</v>
      </c>
      <c r="K4301">
        <f t="shared" si="1559"/>
        <v>74.473791231445745</v>
      </c>
      <c r="L4301">
        <f t="shared" si="1560"/>
        <v>54.784282945090368</v>
      </c>
      <c r="M4301">
        <f t="shared" si="1554"/>
        <v>18.344119783208207</v>
      </c>
      <c r="N4301">
        <f t="shared" si="1561"/>
        <v>7.0398152578242432E-2</v>
      </c>
      <c r="O4301">
        <f t="shared" si="1562"/>
        <v>56.003940326031696</v>
      </c>
      <c r="P4301">
        <f t="shared" si="1563"/>
        <v>55.984651343977127</v>
      </c>
      <c r="Q4301">
        <f t="shared" si="1555"/>
        <v>3.8965088882918053E-2</v>
      </c>
      <c r="R4301">
        <f t="shared" si="1564"/>
        <v>55.964975237148778</v>
      </c>
      <c r="S4301">
        <f t="shared" si="1556"/>
        <v>18.31814305728626</v>
      </c>
      <c r="T4301">
        <f t="shared" si="1557"/>
        <v>7.3601821605085718</v>
      </c>
      <c r="U4301">
        <f t="shared" si="1558"/>
        <v>0.48942357617434035</v>
      </c>
      <c r="V4301" s="6">
        <f t="shared" si="1566"/>
        <v>242275.99999986123</v>
      </c>
      <c r="W4301">
        <f t="shared" si="1571"/>
        <v>7.360783370752463</v>
      </c>
      <c r="X4301">
        <f t="shared" si="1572"/>
        <v>18.309876618955453</v>
      </c>
      <c r="Y4301">
        <f t="shared" si="1567"/>
        <v>2.5787487015158206E-2</v>
      </c>
      <c r="Z4301">
        <f t="shared" si="1568"/>
        <v>1.4227669562302683E-7</v>
      </c>
      <c r="AA4301">
        <f t="shared" si="1570"/>
        <v>6.6205417258204422E-8</v>
      </c>
      <c r="AB4301">
        <f t="shared" si="1569"/>
        <v>0.99695242875616208</v>
      </c>
      <c r="AC4301">
        <f t="shared" si="1565"/>
        <v>2.2353988044669282</v>
      </c>
      <c r="AD4301">
        <f t="shared" si="1573"/>
        <v>1.0088273004890572E-9</v>
      </c>
      <c r="AE4301">
        <f t="shared" si="1574"/>
        <v>-3.4379637202319342E-5</v>
      </c>
      <c r="AF4301">
        <f t="shared" si="1575"/>
        <v>-2.9211009973809128E-6</v>
      </c>
      <c r="AG4301">
        <f t="shared" si="1576"/>
        <v>1.0088273004890571E-7</v>
      </c>
      <c r="AH4301" t="str">
        <f t="shared" si="1577"/>
        <v>NaN</v>
      </c>
    </row>
    <row r="4302" spans="1:34">
      <c r="A4302" s="4">
        <v>43290.189247685186</v>
      </c>
      <c r="B4302" s="3">
        <v>-1.1570641832076901E-3</v>
      </c>
      <c r="C4302">
        <v>2.6890420878407899</v>
      </c>
      <c r="D4302" s="3">
        <v>1.8935997061689702E-2</v>
      </c>
      <c r="E4302" s="3">
        <v>1.8740631883247299E-2</v>
      </c>
      <c r="F4302">
        <v>1.8699444006179001E-2</v>
      </c>
      <c r="G4302">
        <v>-4227524</v>
      </c>
      <c r="H4302">
        <v>16855927</v>
      </c>
      <c r="K4302">
        <f t="shared" si="1559"/>
        <v>74.458639576896445</v>
      </c>
      <c r="L4302">
        <f t="shared" si="1560"/>
        <v>54.774094489154251</v>
      </c>
      <c r="M4302">
        <f t="shared" si="1554"/>
        <v>18.340708252636833</v>
      </c>
      <c r="N4302">
        <f t="shared" si="1561"/>
        <v>7.0389502155120867E-2</v>
      </c>
      <c r="O4302">
        <f t="shared" si="1562"/>
        <v>55.985223648031983</v>
      </c>
      <c r="P4302">
        <f t="shared" si="1563"/>
        <v>55.971695611853136</v>
      </c>
      <c r="Q4302">
        <f t="shared" si="1555"/>
        <v>3.1628233905749426E-2</v>
      </c>
      <c r="R4302">
        <f t="shared" si="1564"/>
        <v>55.953595414126234</v>
      </c>
      <c r="S4302">
        <f t="shared" si="1556"/>
        <v>18.319622763366333</v>
      </c>
      <c r="T4302">
        <f t="shared" si="1557"/>
        <v>7.3592715896536705</v>
      </c>
      <c r="U4302">
        <f t="shared" si="1558"/>
        <v>0.48943821594512898</v>
      </c>
      <c r="V4302" s="6">
        <f t="shared" si="1566"/>
        <v>242336.00000005681</v>
      </c>
      <c r="W4302">
        <f t="shared" si="1571"/>
        <v>7.3607746152634821</v>
      </c>
      <c r="X4302">
        <f t="shared" si="1572"/>
        <v>18.310255144813585</v>
      </c>
      <c r="Y4302">
        <f t="shared" si="1567"/>
        <v>3.2308548527585877E-2</v>
      </c>
      <c r="Z4302">
        <f t="shared" si="1568"/>
        <v>7.5880904326729856E-8</v>
      </c>
      <c r="AA4302">
        <f t="shared" si="1570"/>
        <v>8.0408823457123388E-8</v>
      </c>
      <c r="AB4302">
        <f t="shared" si="1569"/>
        <v>0.99654562950779535</v>
      </c>
      <c r="AC4302">
        <f t="shared" si="1565"/>
        <v>2.2354207765416572</v>
      </c>
      <c r="AD4302">
        <f t="shared" si="1573"/>
        <v>9.7796395981382839E-10</v>
      </c>
      <c r="AE4302">
        <f t="shared" si="1574"/>
        <v>3.6334868399008754E-4</v>
      </c>
      <c r="AF4302">
        <f t="shared" si="1575"/>
        <v>2.679355220129531E-7</v>
      </c>
      <c r="AG4302">
        <f t="shared" si="1576"/>
        <v>9.7796395981382843E-8</v>
      </c>
      <c r="AH4302">
        <f t="shared" si="1577"/>
        <v>2.6793552201295309E-3</v>
      </c>
    </row>
    <row r="4303" spans="1:34">
      <c r="A4303" s="4">
        <v>43290.189942129633</v>
      </c>
      <c r="B4303" s="3">
        <v>-1.1581225896406999E-3</v>
      </c>
      <c r="C4303">
        <v>2.6890991704349299</v>
      </c>
      <c r="D4303">
        <v>1.8934867302014002E-2</v>
      </c>
      <c r="E4303" s="3">
        <v>1.8739644830056901E-2</v>
      </c>
      <c r="F4303" s="3">
        <v>1.87000752842141E-2</v>
      </c>
      <c r="G4303">
        <v>-4227524</v>
      </c>
      <c r="H4303">
        <v>16855927</v>
      </c>
      <c r="K4303">
        <f t="shared" si="1559"/>
        <v>74.526064439640678</v>
      </c>
      <c r="L4303">
        <f t="shared" si="1560"/>
        <v>54.840689542666681</v>
      </c>
      <c r="M4303">
        <f t="shared" si="1554"/>
        <v>18.36300712327872</v>
      </c>
      <c r="N4303">
        <f t="shared" si="1561"/>
        <v>7.0406803001363871E-2</v>
      </c>
      <c r="O4303">
        <f t="shared" si="1562"/>
        <v>55.981830357173195</v>
      </c>
      <c r="P4303">
        <f t="shared" si="1563"/>
        <v>55.968741420187285</v>
      </c>
      <c r="Q4303">
        <f t="shared" si="1555"/>
        <v>2.6332322794090146E-2</v>
      </c>
      <c r="R4303">
        <f t="shared" si="1564"/>
        <v>55.955498034379104</v>
      </c>
      <c r="S4303">
        <f t="shared" si="1556"/>
        <v>18.345452241415995</v>
      </c>
      <c r="T4303">
        <f t="shared" si="1557"/>
        <v>7.3610927313634607</v>
      </c>
      <c r="U4303">
        <f t="shared" si="1558"/>
        <v>0.48940893640355193</v>
      </c>
      <c r="V4303" s="6">
        <f t="shared" si="1566"/>
        <v>242396.00000025239</v>
      </c>
      <c r="W4303">
        <f t="shared" si="1571"/>
        <v>7.3606812233809302</v>
      </c>
      <c r="X4303">
        <f t="shared" si="1572"/>
        <v>18.309468877732353</v>
      </c>
      <c r="Y4303">
        <f t="shared" si="1567"/>
        <v>1.362317596668087E-2</v>
      </c>
      <c r="Z4303">
        <f t="shared" si="1568"/>
        <v>2.477103909780974E-7</v>
      </c>
      <c r="AA4303">
        <f t="shared" si="1570"/>
        <v>5.2405156236166671E-8</v>
      </c>
      <c r="AB4303">
        <f t="shared" si="1569"/>
        <v>0.99771258863630785</v>
      </c>
      <c r="AC4303">
        <f t="shared" si="1565"/>
        <v>2.2353768323921996</v>
      </c>
      <c r="AD4303">
        <f t="shared" si="1573"/>
        <v>1.5115541385724954E-9</v>
      </c>
      <c r="AE4303">
        <f t="shared" si="1574"/>
        <v>-1.057657603867837E-4</v>
      </c>
      <c r="AF4303">
        <f t="shared" si="1575"/>
        <v>-1.4226879288328638E-6</v>
      </c>
      <c r="AG4303">
        <f t="shared" si="1576"/>
        <v>1.5115541385724954E-7</v>
      </c>
      <c r="AH4303" t="str">
        <f t="shared" si="1577"/>
        <v>NaN</v>
      </c>
    </row>
    <row r="4304" spans="1:34">
      <c r="A4304" s="4">
        <v>43290.190648148149</v>
      </c>
      <c r="B4304" s="3">
        <v>-1.1546976339923301E-3</v>
      </c>
      <c r="C4304">
        <v>2.6891360362769801</v>
      </c>
      <c r="D4304" s="3">
        <v>1.8962469114721901E-2</v>
      </c>
      <c r="E4304" s="3">
        <v>1.8771028364626501E-2</v>
      </c>
      <c r="F4304" s="3">
        <v>1.8741989763566402E-2</v>
      </c>
      <c r="G4304">
        <v>-4227524</v>
      </c>
      <c r="H4304">
        <v>16856219</v>
      </c>
      <c r="K4304">
        <f t="shared" si="1559"/>
        <v>74.307880614132628</v>
      </c>
      <c r="L4304">
        <f t="shared" si="1560"/>
        <v>54.567409515518193</v>
      </c>
      <c r="M4304">
        <f t="shared" si="1554"/>
        <v>18.271501288340719</v>
      </c>
      <c r="N4304">
        <f t="shared" si="1561"/>
        <v>7.0417976464562923E-2</v>
      </c>
      <c r="O4304">
        <f t="shared" si="1562"/>
        <v>56.064733810679584</v>
      </c>
      <c r="P4304">
        <f t="shared" si="1563"/>
        <v>56.062670478086432</v>
      </c>
      <c r="Q4304">
        <f t="shared" si="1555"/>
        <v>-1.7091028799796959E-2</v>
      </c>
      <c r="R4304">
        <f t="shared" si="1564"/>
        <v>56.081824839479381</v>
      </c>
      <c r="S4304">
        <f t="shared" si="1556"/>
        <v>18.282895307540585</v>
      </c>
      <c r="T4304">
        <f t="shared" si="1557"/>
        <v>7.3622688853844132</v>
      </c>
      <c r="U4304">
        <f t="shared" si="1558"/>
        <v>0.48939002669961595</v>
      </c>
      <c r="V4304" s="6">
        <f t="shared" si="1566"/>
        <v>242457.00000005309</v>
      </c>
      <c r="W4304">
        <f t="shared" si="1571"/>
        <v>7.3606724678919493</v>
      </c>
      <c r="X4304">
        <f t="shared" si="1572"/>
        <v>18.311655902830925</v>
      </c>
      <c r="Y4304">
        <f t="shared" si="1567"/>
        <v>-5.5357540153266882E-4</v>
      </c>
      <c r="Z4304">
        <f t="shared" si="1568"/>
        <v>1.2228740820612032E-7</v>
      </c>
      <c r="AA4304">
        <f t="shared" si="1570"/>
        <v>7.9311372311030605E-8</v>
      </c>
      <c r="AB4304">
        <f t="shared" si="1569"/>
        <v>0.99858628962347895</v>
      </c>
      <c r="AC4304">
        <f t="shared" si="1565"/>
        <v>2.2353484517956739</v>
      </c>
      <c r="AD4304">
        <f t="shared" si="1573"/>
        <v>-5.6296477253963506E-8</v>
      </c>
      <c r="AE4304">
        <f t="shared" si="1574"/>
        <v>1.6363453963665438E-4</v>
      </c>
      <c r="AF4304">
        <f t="shared" si="1575"/>
        <v>-3.4248162602919669E-5</v>
      </c>
      <c r="AG4304" t="str">
        <f t="shared" si="1576"/>
        <v>NaN</v>
      </c>
      <c r="AH4304" t="str">
        <f t="shared" si="1577"/>
        <v>NaN</v>
      </c>
    </row>
    <row r="4305" spans="1:34">
      <c r="A4305" s="4">
        <v>43290.191342592596</v>
      </c>
      <c r="B4305" s="3">
        <v>-1.15187918090669E-3</v>
      </c>
      <c r="C4305">
        <v>2.68914555004267</v>
      </c>
      <c r="D4305" s="3">
        <v>1.89258649012299E-2</v>
      </c>
      <c r="E4305" s="3">
        <v>1.87240303621184E-2</v>
      </c>
      <c r="F4305">
        <v>1.8703457981610001E-2</v>
      </c>
      <c r="G4305">
        <v>-4227524</v>
      </c>
      <c r="H4305">
        <v>16856051</v>
      </c>
      <c r="K4305">
        <f t="shared" si="1559"/>
        <v>74.128333507724818</v>
      </c>
      <c r="L4305">
        <f t="shared" si="1560"/>
        <v>54.438512085810196</v>
      </c>
      <c r="M4305">
        <f t="shared" si="1554"/>
        <v>18.228340918920878</v>
      </c>
      <c r="N4305">
        <f t="shared" si="1561"/>
        <v>7.0420859938936736E-2</v>
      </c>
      <c r="O4305">
        <f t="shared" si="1562"/>
        <v>55.954791186856781</v>
      </c>
      <c r="P4305">
        <f t="shared" si="1563"/>
        <v>55.922008243597276</v>
      </c>
      <c r="Q4305">
        <f t="shared" si="1555"/>
        <v>-1.0902020198891194E-2</v>
      </c>
      <c r="R4305">
        <f t="shared" si="1564"/>
        <v>55.965693207055672</v>
      </c>
      <c r="S4305">
        <f t="shared" si="1556"/>
        <v>18.235608932386807</v>
      </c>
      <c r="T4305">
        <f t="shared" si="1557"/>
        <v>7.3625724090027092</v>
      </c>
      <c r="U4305">
        <f t="shared" si="1558"/>
        <v>0.48938514677601985</v>
      </c>
      <c r="V4305" s="6">
        <f t="shared" si="1566"/>
        <v>242517.00000024866</v>
      </c>
      <c r="W4305">
        <f t="shared" si="1571"/>
        <v>7.3609176215836385</v>
      </c>
      <c r="X4305">
        <f t="shared" si="1572"/>
        <v>18.311564197009101</v>
      </c>
      <c r="Y4305">
        <f t="shared" si="1567"/>
        <v>-2.1885843867288202E-2</v>
      </c>
      <c r="Z4305">
        <f t="shared" si="1568"/>
        <v>-1.1065965274040386E-7</v>
      </c>
      <c r="AA4305">
        <f t="shared" si="1570"/>
        <v>4.9579406373692593E-8</v>
      </c>
      <c r="AB4305">
        <f t="shared" si="1569"/>
        <v>0.99992046575007665</v>
      </c>
      <c r="AC4305">
        <f t="shared" si="1565"/>
        <v>2.2353411277707647</v>
      </c>
      <c r="AD4305">
        <f t="shared" si="1573"/>
        <v>-8.9014169036796527E-10</v>
      </c>
      <c r="AE4305">
        <f t="shared" si="1574"/>
        <v>1.1296334416230653E-3</v>
      </c>
      <c r="AF4305">
        <f t="shared" si="1575"/>
        <v>-7.844271870203694E-8</v>
      </c>
      <c r="AG4305" t="str">
        <f t="shared" si="1576"/>
        <v>NaN</v>
      </c>
      <c r="AH4305" t="str">
        <f t="shared" si="1577"/>
        <v>NaN</v>
      </c>
    </row>
    <row r="4306" spans="1:34">
      <c r="A4306" s="4">
        <v>43290.192037037035</v>
      </c>
      <c r="B4306" s="3">
        <v>-1.1519862107707E-3</v>
      </c>
      <c r="C4306">
        <v>2.68909441355208</v>
      </c>
      <c r="D4306" s="3">
        <v>1.89223091313033E-2</v>
      </c>
      <c r="E4306" s="3">
        <v>1.87255049958003E-2</v>
      </c>
      <c r="F4306" s="3">
        <v>1.8708794067642899E-2</v>
      </c>
      <c r="G4306">
        <v>-4227524</v>
      </c>
      <c r="H4306">
        <v>16856054</v>
      </c>
      <c r="K4306">
        <f t="shared" si="1559"/>
        <v>74.135151752271852</v>
      </c>
      <c r="L4306">
        <f t="shared" si="1560"/>
        <v>54.438316093831276</v>
      </c>
      <c r="M4306">
        <f t="shared" ref="M4306:M4369" si="1578">L4306/((($B$7/2))^2*PI())</f>
        <v>18.228275292428304</v>
      </c>
      <c r="N4306">
        <f t="shared" si="1561"/>
        <v>7.0405361264175487E-2</v>
      </c>
      <c r="O4306">
        <f t="shared" si="1562"/>
        <v>55.944111250364607</v>
      </c>
      <c r="P4306">
        <f t="shared" si="1563"/>
        <v>55.926421734760297</v>
      </c>
      <c r="Q4306">
        <f t="shared" ref="Q4306:Q4369" si="1579">O4306-R4306</f>
        <v>-3.7664482603176452E-2</v>
      </c>
      <c r="R4306">
        <f t="shared" si="1564"/>
        <v>55.981775732967783</v>
      </c>
      <c r="S4306">
        <f t="shared" ref="S4306:S4369" si="1580">M4306-(2/3)*Q4306</f>
        <v>18.253384947497089</v>
      </c>
      <c r="T4306">
        <f t="shared" ref="T4306:T4369" si="1581">N4306/$D$7*100-$N$30/$D$7*100</f>
        <v>7.3609409695541563</v>
      </c>
      <c r="U4306">
        <f t="shared" ref="U4306:U4369" si="1582">(2.40665404368-T4306*2.40665404368/100-$M$7)/$M$7</f>
        <v>0.48941137636535237</v>
      </c>
      <c r="V4306" s="6">
        <f t="shared" si="1566"/>
        <v>242576.9999998156</v>
      </c>
      <c r="W4306">
        <f t="shared" si="1571"/>
        <v>7.3610314429405062</v>
      </c>
      <c r="X4306">
        <f t="shared" si="1572"/>
        <v>18.31211680392526</v>
      </c>
      <c r="Y4306">
        <f t="shared" si="1567"/>
        <v>-3.7073479878147943E-2</v>
      </c>
      <c r="Z4306">
        <f t="shared" si="1568"/>
        <v>-8.5366017832346422E-8</v>
      </c>
      <c r="AA4306">
        <f t="shared" si="1570"/>
        <v>3.8739277184159759E-8</v>
      </c>
      <c r="AB4306">
        <f t="shared" si="1569"/>
        <v>1.000873068710856</v>
      </c>
      <c r="AC4306">
        <f t="shared" si="1565"/>
        <v>2.2353804944046582</v>
      </c>
      <c r="AD4306">
        <f t="shared" si="1573"/>
        <v>-4.1059809004911605E-10</v>
      </c>
      <c r="AE4306">
        <f t="shared" si="1574"/>
        <v>1.3909389935121391E-3</v>
      </c>
      <c r="AF4306">
        <f t="shared" si="1575"/>
        <v>-2.9385959692535295E-8</v>
      </c>
      <c r="AG4306" t="str">
        <f t="shared" si="1576"/>
        <v>NaN</v>
      </c>
      <c r="AH4306" t="str">
        <f t="shared" si="1577"/>
        <v>NaN</v>
      </c>
    </row>
    <row r="4307" spans="1:34">
      <c r="A4307" s="4">
        <v>43290.192731481482</v>
      </c>
      <c r="B4307" s="3">
        <v>-1.1545073586785299E-3</v>
      </c>
      <c r="C4307">
        <v>2.6891134410834598</v>
      </c>
      <c r="D4307" s="3">
        <v>1.8920204210644401E-2</v>
      </c>
      <c r="E4307" s="3">
        <v>1.8725849869806601E-2</v>
      </c>
      <c r="F4307" s="3">
        <v>1.8714987738931099E-2</v>
      </c>
      <c r="G4307">
        <v>-4227524</v>
      </c>
      <c r="H4307">
        <v>16856061</v>
      </c>
      <c r="K4307">
        <f t="shared" ref="K4307:K4370" si="1583">(B4307-$B$19)*($B$17/$B$18)</f>
        <v>74.29575929049318</v>
      </c>
      <c r="L4307">
        <f t="shared" ref="L4307:L4370" si="1584">K4307-R4307*$B$8+$D$8</f>
        <v>54.590782107513533</v>
      </c>
      <c r="M4307">
        <f t="shared" si="1578"/>
        <v>18.279327431244447</v>
      </c>
      <c r="N4307">
        <f t="shared" ref="N4307:N4370" si="1585">(C4307-$C$19)*($C$17/$C$18)</f>
        <v>7.0411128212923099E-2</v>
      </c>
      <c r="O4307">
        <f t="shared" ref="O4307:O4370" si="1586">(D4307-$D$19)*($D$17/$D$18)</f>
        <v>55.93778901371202</v>
      </c>
      <c r="P4307">
        <f t="shared" ref="P4307:P4370" si="1587">(E4307-$E$19)*($E$17/$E$18)</f>
        <v>55.927453922209857</v>
      </c>
      <c r="Q4307">
        <f t="shared" si="1579"/>
        <v>-6.2653936832376189E-2</v>
      </c>
      <c r="R4307">
        <f t="shared" ref="R4307:R4370" si="1588">(F4307-$F$19)*($F$17/$F$18)</f>
        <v>56.000442950544397</v>
      </c>
      <c r="S4307">
        <f t="shared" si="1580"/>
        <v>18.321096722466031</v>
      </c>
      <c r="T4307">
        <f t="shared" si="1581"/>
        <v>7.3615480167907483</v>
      </c>
      <c r="U4307">
        <f t="shared" si="1582"/>
        <v>0.48940161651816011</v>
      </c>
      <c r="V4307" s="6">
        <f t="shared" si="1566"/>
        <v>242637.00000001118</v>
      </c>
      <c r="W4307">
        <f t="shared" si="1571"/>
        <v>7.3618165184532289</v>
      </c>
      <c r="X4307">
        <f t="shared" si="1572"/>
        <v>18.31250150604297</v>
      </c>
      <c r="Y4307">
        <f t="shared" si="1567"/>
        <v>-4.9345025978555647E-2</v>
      </c>
      <c r="Z4307">
        <f t="shared" si="1568"/>
        <v>1.630498776159901E-7</v>
      </c>
      <c r="AA4307">
        <f t="shared" si="1570"/>
        <v>-1.2456443347044129E-8</v>
      </c>
      <c r="AB4307">
        <f t="shared" si="1569"/>
        <v>1.0016375246371634</v>
      </c>
      <c r="AC4307">
        <f t="shared" ref="AC4307:AC4370" si="1589">($D$7-$D$7*(T4307/100))*2.54</f>
        <v>2.2353658463548389</v>
      </c>
      <c r="AD4307">
        <f t="shared" si="1573"/>
        <v>9.9191987833442537E-11</v>
      </c>
      <c r="AE4307">
        <f t="shared" si="1574"/>
        <v>-2.7526597172672089E-3</v>
      </c>
      <c r="AF4307">
        <f t="shared" si="1575"/>
        <v>-3.5871959642022653E-9</v>
      </c>
      <c r="AG4307">
        <f t="shared" si="1576"/>
        <v>9.9191987833442533E-9</v>
      </c>
      <c r="AH4307" t="str">
        <f t="shared" si="1577"/>
        <v>NaN</v>
      </c>
    </row>
    <row r="4308" spans="1:34">
      <c r="A4308" s="4">
        <v>43290.193437499998</v>
      </c>
      <c r="B4308" s="3">
        <v>-1.1545430352998701E-3</v>
      </c>
      <c r="C4308">
        <v>2.6891562530290698</v>
      </c>
      <c r="D4308" s="3">
        <v>1.8912842934441901E-2</v>
      </c>
      <c r="E4308" s="3">
        <v>1.8712911148468299E-2</v>
      </c>
      <c r="F4308" s="3">
        <v>1.8702695683605299E-2</v>
      </c>
      <c r="G4308">
        <v>-4227524</v>
      </c>
      <c r="H4308">
        <v>16856067</v>
      </c>
      <c r="K4308">
        <f t="shared" si="1583"/>
        <v>74.298032038675743</v>
      </c>
      <c r="L4308">
        <f t="shared" si="1584"/>
        <v>54.609212650550546</v>
      </c>
      <c r="M4308">
        <f t="shared" si="1578"/>
        <v>18.285498764900112</v>
      </c>
      <c r="N4308">
        <f t="shared" si="1585"/>
        <v>7.0424103847606861E-2</v>
      </c>
      <c r="O4308">
        <f t="shared" si="1586"/>
        <v>55.915679044853817</v>
      </c>
      <c r="P4308">
        <f t="shared" si="1587"/>
        <v>55.888729096520422</v>
      </c>
      <c r="Q4308">
        <f t="shared" si="1579"/>
        <v>-4.7716658500114306E-2</v>
      </c>
      <c r="R4308">
        <f t="shared" si="1588"/>
        <v>55.963395703353932</v>
      </c>
      <c r="S4308">
        <f t="shared" si="1580"/>
        <v>18.317309870566856</v>
      </c>
      <c r="T4308">
        <f t="shared" si="1581"/>
        <v>7.3629138730732491</v>
      </c>
      <c r="U4308">
        <f t="shared" si="1582"/>
        <v>0.48937965686197488</v>
      </c>
      <c r="V4308" s="6">
        <f t="shared" ref="V4308:V4371" si="1590">(A4308-$A$274)*86400</f>
        <v>242697.99999981187</v>
      </c>
      <c r="W4308">
        <f t="shared" si="1571"/>
        <v>7.3623622772668913</v>
      </c>
      <c r="X4308">
        <f t="shared" si="1572"/>
        <v>18.311415586848621</v>
      </c>
      <c r="Y4308">
        <f t="shared" ref="Y4308:Y4371" si="1591">AVERAGE(Q4307:Q4309)</f>
        <v>-4.641510346513892E-2</v>
      </c>
      <c r="Z4308">
        <f t="shared" ref="Z4308:Z4371" si="1592">(T4309-T4307)/100/(V4309-V4307)</f>
        <v>-6.5847065938339199E-8</v>
      </c>
      <c r="AA4308">
        <f t="shared" si="1570"/>
        <v>-4.1217874388502717E-8</v>
      </c>
      <c r="AB4308">
        <f t="shared" ref="AB4308:AB4371" si="1593">((M4308-$M$275)-(Y4308-$Y$275))/(M4308-$M$275)</f>
        <v>1.0014537788366189</v>
      </c>
      <c r="AC4308">
        <f t="shared" si="1589"/>
        <v>2.2353328882427426</v>
      </c>
      <c r="AD4308">
        <f t="shared" si="1573"/>
        <v>3.4893600442600001E-10</v>
      </c>
      <c r="AE4308">
        <f t="shared" si="1574"/>
        <v>-1.9758441710261772E-3</v>
      </c>
      <c r="AF4308">
        <f t="shared" si="1575"/>
        <v>-1.7580212879804901E-8</v>
      </c>
      <c r="AG4308">
        <f t="shared" si="1576"/>
        <v>3.48936004426E-8</v>
      </c>
      <c r="AH4308" t="str">
        <f t="shared" si="1577"/>
        <v>NaN</v>
      </c>
    </row>
    <row r="4309" spans="1:34">
      <c r="A4309" s="4">
        <v>43290.194131944445</v>
      </c>
      <c r="B4309" s="3">
        <v>-1.15595820794624E-3</v>
      </c>
      <c r="C4309">
        <v>2.68908846744853</v>
      </c>
      <c r="D4309" s="3">
        <v>1.8948804968749799E-2</v>
      </c>
      <c r="E4309" s="3">
        <v>1.87582799186021E-2</v>
      </c>
      <c r="F4309" s="3">
        <v>1.8732282374912802E-2</v>
      </c>
      <c r="G4309">
        <v>-4227524</v>
      </c>
      <c r="H4309">
        <v>16856244</v>
      </c>
      <c r="K4309">
        <f t="shared" si="1583"/>
        <v>74.388184383242972</v>
      </c>
      <c r="L4309">
        <f t="shared" si="1584"/>
        <v>54.660473558665714</v>
      </c>
      <c r="M4309">
        <f t="shared" si="1578"/>
        <v>18.302663108177235</v>
      </c>
      <c r="N4309">
        <f t="shared" si="1585"/>
        <v>7.0403559092693732E-2</v>
      </c>
      <c r="O4309">
        <f t="shared" si="1586"/>
        <v>56.023692850714717</v>
      </c>
      <c r="P4309">
        <f t="shared" si="1587"/>
        <v>56.02451513512802</v>
      </c>
      <c r="Q4309">
        <f t="shared" si="1579"/>
        <v>-2.8874715062926271E-2</v>
      </c>
      <c r="R4309">
        <f t="shared" si="1588"/>
        <v>56.052567565777643</v>
      </c>
      <c r="S4309">
        <f t="shared" si="1580"/>
        <v>18.321912918219187</v>
      </c>
      <c r="T4309">
        <f t="shared" si="1581"/>
        <v>7.360751267292919</v>
      </c>
      <c r="U4309">
        <f t="shared" si="1582"/>
        <v>0.48941442631759691</v>
      </c>
      <c r="V4309" s="6">
        <f t="shared" si="1590"/>
        <v>242758.00000000745</v>
      </c>
      <c r="W4309">
        <f t="shared" si="1571"/>
        <v>7.363188211728211</v>
      </c>
      <c r="X4309">
        <f t="shared" si="1572"/>
        <v>18.311494608371685</v>
      </c>
      <c r="Y4309">
        <f t="shared" si="1591"/>
        <v>-2.7963458116732436E-2</v>
      </c>
      <c r="Z4309">
        <f t="shared" si="1592"/>
        <v>0</v>
      </c>
      <c r="AA4309">
        <f t="shared" si="1570"/>
        <v>7.3137276754092903E-8</v>
      </c>
      <c r="AB4309">
        <f t="shared" si="1593"/>
        <v>1.0003002663224883</v>
      </c>
      <c r="AC4309">
        <f t="shared" si="1589"/>
        <v>2.2353850719202222</v>
      </c>
      <c r="AD4309">
        <f t="shared" si="1573"/>
        <v>-1.0277265154669089E-9</v>
      </c>
      <c r="AE4309">
        <f t="shared" si="1574"/>
        <v>-7.4540492564490618E-4</v>
      </c>
      <c r="AF4309">
        <f t="shared" si="1575"/>
        <v>1.3725125974145373E-7</v>
      </c>
      <c r="AG4309" t="str">
        <f t="shared" si="1576"/>
        <v>NaN</v>
      </c>
      <c r="AH4309">
        <f t="shared" si="1577"/>
        <v>1.3725125974145373E-3</v>
      </c>
    </row>
    <row r="4310" spans="1:34">
      <c r="A4310" s="4">
        <v>43290.194826388892</v>
      </c>
      <c r="B4310" s="3">
        <v>-1.1592999181448201E-3</v>
      </c>
      <c r="C4310">
        <v>2.6891562530290698</v>
      </c>
      <c r="D4310" s="3">
        <v>1.8948757399921301E-2</v>
      </c>
      <c r="E4310" s="3">
        <v>1.8753582496792699E-2</v>
      </c>
      <c r="F4310" s="3">
        <v>1.8725076276587101E-2</v>
      </c>
      <c r="G4310">
        <v>-4227524</v>
      </c>
      <c r="H4310">
        <v>16856238</v>
      </c>
      <c r="K4310">
        <f t="shared" si="1583"/>
        <v>74.601065129658622</v>
      </c>
      <c r="L4310">
        <f t="shared" si="1584"/>
        <v>54.882826655747024</v>
      </c>
      <c r="M4310">
        <f t="shared" si="1578"/>
        <v>18.377116429965078</v>
      </c>
      <c r="N4310">
        <f t="shared" si="1585"/>
        <v>7.0424103847606861E-2</v>
      </c>
      <c r="O4310">
        <f t="shared" si="1586"/>
        <v>56.02354997530999</v>
      </c>
      <c r="P4310">
        <f t="shared" si="1587"/>
        <v>56.010456030213199</v>
      </c>
      <c r="Q4310">
        <f t="shared" si="1579"/>
        <v>-7.2990007871567286E-3</v>
      </c>
      <c r="R4310">
        <f t="shared" si="1588"/>
        <v>56.030848976097147</v>
      </c>
      <c r="S4310">
        <f t="shared" si="1580"/>
        <v>18.381982430489849</v>
      </c>
      <c r="T4310">
        <f t="shared" si="1581"/>
        <v>7.3629138730732491</v>
      </c>
      <c r="U4310">
        <f t="shared" si="1582"/>
        <v>0.48937965686197488</v>
      </c>
      <c r="V4310" s="6">
        <f t="shared" si="1590"/>
        <v>242818.00000020303</v>
      </c>
      <c r="W4310">
        <f t="shared" si="1571"/>
        <v>7.363611393696031</v>
      </c>
      <c r="X4310">
        <f t="shared" si="1572"/>
        <v>18.308985108932379</v>
      </c>
      <c r="Y4310">
        <f t="shared" si="1591"/>
        <v>-1.2798087065521694E-2</v>
      </c>
      <c r="Z4310">
        <f t="shared" si="1592"/>
        <v>-1.1065965274032985E-7</v>
      </c>
      <c r="AA4310">
        <f t="shared" si="1570"/>
        <v>1.4804391354276243E-7</v>
      </c>
      <c r="AB4310">
        <f t="shared" si="1593"/>
        <v>0.99935646830935188</v>
      </c>
      <c r="AC4310">
        <f t="shared" si="1589"/>
        <v>2.2353328882427426</v>
      </c>
      <c r="AD4310">
        <f t="shared" si="1573"/>
        <v>-4.5453257373997785E-9</v>
      </c>
      <c r="AE4310">
        <f t="shared" si="1574"/>
        <v>1.2787956446143644E-3</v>
      </c>
      <c r="AF4310">
        <f t="shared" si="1575"/>
        <v>-3.5383020135917667E-7</v>
      </c>
      <c r="AG4310" t="str">
        <f t="shared" si="1576"/>
        <v>NaN</v>
      </c>
      <c r="AH4310" t="str">
        <f t="shared" si="1577"/>
        <v>NaN</v>
      </c>
    </row>
    <row r="4311" spans="1:34">
      <c r="A4311" s="4">
        <v>43290.195520833331</v>
      </c>
      <c r="B4311">
        <v>-1.1567787702370001E-3</v>
      </c>
      <c r="C4311">
        <v>2.68904684472363</v>
      </c>
      <c r="D4311" s="3">
        <v>1.89428945418149E-2</v>
      </c>
      <c r="E4311" s="3">
        <v>1.8747006106259501E-2</v>
      </c>
      <c r="F4311" s="3">
        <v>1.87175485837906E-2</v>
      </c>
      <c r="G4311">
        <v>-4227524</v>
      </c>
      <c r="H4311">
        <v>16856229</v>
      </c>
      <c r="K4311">
        <f t="shared" si="1583"/>
        <v>74.440457591437919</v>
      </c>
      <c r="L4311">
        <f t="shared" si="1584"/>
        <v>54.732114201196978</v>
      </c>
      <c r="M4311">
        <f t="shared" si="1578"/>
        <v>18.326651457705452</v>
      </c>
      <c r="N4311">
        <f t="shared" si="1585"/>
        <v>7.0390943892306296E-2</v>
      </c>
      <c r="O4311">
        <f t="shared" si="1586"/>
        <v>56.005940581695803</v>
      </c>
      <c r="P4311">
        <f t="shared" si="1587"/>
        <v>55.990773283332345</v>
      </c>
      <c r="Q4311">
        <f t="shared" si="1579"/>
        <v>-2.2205453464820835E-3</v>
      </c>
      <c r="R4311">
        <f t="shared" si="1588"/>
        <v>56.008161127042285</v>
      </c>
      <c r="S4311">
        <f t="shared" si="1580"/>
        <v>18.328131821269775</v>
      </c>
      <c r="T4311">
        <f t="shared" si="1581"/>
        <v>7.359423351462663</v>
      </c>
      <c r="U4311">
        <f t="shared" si="1582"/>
        <v>0.48943577598333332</v>
      </c>
      <c r="V4311" s="6">
        <f t="shared" si="1590"/>
        <v>242877.99999976996</v>
      </c>
      <c r="W4311">
        <f t="shared" si="1571"/>
        <v>7.3642651368739029</v>
      </c>
      <c r="X4311">
        <f t="shared" si="1572"/>
        <v>18.312716029382099</v>
      </c>
      <c r="Y4311">
        <f t="shared" si="1591"/>
        <v>-3.0513070347145305E-4</v>
      </c>
      <c r="Z4311">
        <f t="shared" si="1592"/>
        <v>-7.9042609084089778E-8</v>
      </c>
      <c r="AA4311">
        <f t="shared" ref="AA4311:AA4374" si="1594">AVERAGE(Z4308:Z4314)</f>
        <v>1.5139972480639858E-7</v>
      </c>
      <c r="AB4311">
        <f t="shared" si="1593"/>
        <v>0.9985756624063381</v>
      </c>
      <c r="AC4311">
        <f t="shared" si="1589"/>
        <v>2.2354171145292061</v>
      </c>
      <c r="AD4311">
        <f t="shared" si="1573"/>
        <v>-1.9497326053212314E-7</v>
      </c>
      <c r="AE4311">
        <f t="shared" si="1574"/>
        <v>1.4394544678084499E-4</v>
      </c>
      <c r="AF4311">
        <f t="shared" si="1575"/>
        <v>-1.348367134645848E-4</v>
      </c>
      <c r="AG4311" t="str">
        <f t="shared" si="1576"/>
        <v>NaN</v>
      </c>
      <c r="AH4311" t="str">
        <f t="shared" si="1577"/>
        <v>NaN</v>
      </c>
    </row>
    <row r="4312" spans="1:34">
      <c r="A4312" s="4">
        <v>43290.196215277778</v>
      </c>
      <c r="B4312" s="3">
        <v>-1.1576825779775399E-3</v>
      </c>
      <c r="C4312">
        <v>2.6891265225112901</v>
      </c>
      <c r="D4312" s="3">
        <v>1.8939243634231401E-2</v>
      </c>
      <c r="E4312" s="3">
        <v>1.87450676765002E-2</v>
      </c>
      <c r="F4312" s="3">
        <v>1.87103186636523E-2</v>
      </c>
      <c r="G4312">
        <v>-4227524</v>
      </c>
      <c r="H4312">
        <v>16856230</v>
      </c>
      <c r="K4312">
        <f t="shared" si="1583"/>
        <v>74.498033878724627</v>
      </c>
      <c r="L4312">
        <f t="shared" si="1584"/>
        <v>54.799194152705212</v>
      </c>
      <c r="M4312">
        <f t="shared" si="1578"/>
        <v>18.349112692924177</v>
      </c>
      <c r="N4312">
        <f t="shared" si="1585"/>
        <v>7.041509299018911E-2</v>
      </c>
      <c r="O4312">
        <f t="shared" si="1586"/>
        <v>55.994974894394474</v>
      </c>
      <c r="P4312">
        <f t="shared" si="1587"/>
        <v>55.984971678013125</v>
      </c>
      <c r="Q4312">
        <f t="shared" si="1579"/>
        <v>8.6041540232244529E-3</v>
      </c>
      <c r="R4312">
        <f t="shared" si="1588"/>
        <v>55.98637074037125</v>
      </c>
      <c r="S4312">
        <f t="shared" si="1580"/>
        <v>18.343376590242027</v>
      </c>
      <c r="T4312">
        <f t="shared" si="1581"/>
        <v>7.3619653617661172</v>
      </c>
      <c r="U4312">
        <f t="shared" si="1582"/>
        <v>0.48939490662321211</v>
      </c>
      <c r="V4312" s="6">
        <f t="shared" si="1590"/>
        <v>242937.99999996554</v>
      </c>
      <c r="W4312">
        <f t="shared" si="1571"/>
        <v>7.3645832529738353</v>
      </c>
      <c r="X4312">
        <f t="shared" si="1572"/>
        <v>18.318777448613623</v>
      </c>
      <c r="Y4312">
        <f t="shared" si="1591"/>
        <v>6.8684216155977156E-3</v>
      </c>
      <c r="Z4312">
        <f t="shared" si="1592"/>
        <v>6.8982640525776548E-7</v>
      </c>
      <c r="AA4312">
        <f t="shared" si="1594"/>
        <v>1.5267635157797816E-7</v>
      </c>
      <c r="AB4312">
        <f t="shared" si="1593"/>
        <v>0.99813109687362944</v>
      </c>
      <c r="AC4312">
        <f t="shared" si="1589"/>
        <v>2.2353557758205835</v>
      </c>
      <c r="AD4312">
        <f t="shared" si="1573"/>
        <v>8.7345148789737498E-9</v>
      </c>
      <c r="AE4312">
        <f t="shared" si="1574"/>
        <v>1.2416265457436366E-4</v>
      </c>
      <c r="AF4312">
        <f t="shared" si="1575"/>
        <v>7.0029146904701762E-6</v>
      </c>
      <c r="AG4312">
        <f t="shared" si="1576"/>
        <v>8.7345148789737494E-7</v>
      </c>
      <c r="AH4312">
        <f t="shared" si="1577"/>
        <v>7.0029146904701758E-2</v>
      </c>
    </row>
    <row r="4313" spans="1:34">
      <c r="A4313" s="4">
        <v>43290.196921296294</v>
      </c>
      <c r="B4313" s="3">
        <v>-1.1553160287621699E-3</v>
      </c>
      <c r="C4313">
        <v>2.6893084732801098</v>
      </c>
      <c r="D4313" s="3">
        <v>1.8930966658081201E-2</v>
      </c>
      <c r="E4313" s="3">
        <v>1.8732212200611699E-2</v>
      </c>
      <c r="F4313" s="3">
        <v>1.87002063041837E-2</v>
      </c>
      <c r="G4313">
        <v>-4227524</v>
      </c>
      <c r="H4313">
        <v>16856230</v>
      </c>
      <c r="K4313">
        <f t="shared" si="1583"/>
        <v>74.34727491596017</v>
      </c>
      <c r="L4313">
        <f t="shared" si="1584"/>
        <v>54.661727794428558</v>
      </c>
      <c r="M4313">
        <f t="shared" si="1578"/>
        <v>18.303083079925212</v>
      </c>
      <c r="N4313">
        <f t="shared" si="1585"/>
        <v>7.0470239437588233E-2</v>
      </c>
      <c r="O4313">
        <f t="shared" si="1586"/>
        <v>55.970114573998011</v>
      </c>
      <c r="P4313">
        <f t="shared" si="1587"/>
        <v>55.946496001018417</v>
      </c>
      <c r="Q4313">
        <f t="shared" si="1579"/>
        <v>1.4221656170050778E-2</v>
      </c>
      <c r="R4313">
        <f t="shared" si="1588"/>
        <v>55.95589291782796</v>
      </c>
      <c r="S4313">
        <f t="shared" si="1580"/>
        <v>18.293601975811846</v>
      </c>
      <c r="T4313">
        <f t="shared" si="1581"/>
        <v>7.367770250966025</v>
      </c>
      <c r="U4313">
        <f t="shared" si="1582"/>
        <v>0.48930157808443625</v>
      </c>
      <c r="V4313" s="6">
        <f t="shared" si="1590"/>
        <v>242998.99999976624</v>
      </c>
      <c r="W4313">
        <f t="shared" ref="W4313:W4376" si="1595">AVERAGE(T4307:T4319)</f>
        <v>7.3653858394645182</v>
      </c>
      <c r="X4313">
        <f t="shared" ref="X4313:X4376" si="1596">AVERAGE(S4307:S4319)</f>
        <v>18.325807257897484</v>
      </c>
      <c r="Y4313">
        <f t="shared" si="1591"/>
        <v>1.0681806797675128E-2</v>
      </c>
      <c r="Z4313">
        <f t="shared" si="1592"/>
        <v>4.3898043968834035E-7</v>
      </c>
      <c r="AA4313">
        <f t="shared" si="1594"/>
        <v>1.6170979261857908E-7</v>
      </c>
      <c r="AB4313">
        <f t="shared" si="1593"/>
        <v>0.9978876591878596</v>
      </c>
      <c r="AC4313">
        <f t="shared" si="1589"/>
        <v>2.2352157038441898</v>
      </c>
      <c r="AD4313">
        <f t="shared" ref="AD4313:AD4376" si="1597">AA4313*AC4313*$D$7*2.54*1.024*9.81/2/Y4313/10000*0.14503773773</f>
        <v>5.9482381614398578E-9</v>
      </c>
      <c r="AE4313">
        <f t="shared" si="1574"/>
        <v>2.8063538662591878E-4</v>
      </c>
      <c r="AF4313">
        <f t="shared" si="1575"/>
        <v>2.1099732652047296E-6</v>
      </c>
      <c r="AG4313">
        <f t="shared" si="1576"/>
        <v>5.9482381614398576E-7</v>
      </c>
      <c r="AH4313">
        <f t="shared" si="1577"/>
        <v>2.1099732652047298E-2</v>
      </c>
    </row>
    <row r="4314" spans="1:34">
      <c r="A4314" s="4">
        <v>43290.197615740741</v>
      </c>
      <c r="B4314" s="3">
        <v>-1.1556014417328699E-3</v>
      </c>
      <c r="C4314">
        <v>2.6892930134108601</v>
      </c>
      <c r="D4314" s="3">
        <v>1.8927018445319799E-2</v>
      </c>
      <c r="E4314" s="3">
        <v>1.8729893220224801E-2</v>
      </c>
      <c r="F4314" s="3">
        <v>1.8697931321075899E-2</v>
      </c>
      <c r="G4314">
        <v>-4227524</v>
      </c>
      <c r="H4314">
        <v>16856230</v>
      </c>
      <c r="K4314">
        <f t="shared" si="1583"/>
        <v>74.365456901419336</v>
      </c>
      <c r="L4314">
        <f t="shared" si="1584"/>
        <v>54.682900224478061</v>
      </c>
      <c r="M4314">
        <f t="shared" si="1578"/>
        <v>18.310172514559575</v>
      </c>
      <c r="N4314">
        <f t="shared" si="1585"/>
        <v>7.0465553791729724E-2</v>
      </c>
      <c r="O4314">
        <f t="shared" si="1586"/>
        <v>55.958255915417787</v>
      </c>
      <c r="P4314">
        <f t="shared" si="1587"/>
        <v>55.939555430237753</v>
      </c>
      <c r="Q4314">
        <f t="shared" si="1579"/>
        <v>9.2196101997501501E-3</v>
      </c>
      <c r="R4314">
        <f t="shared" si="1588"/>
        <v>55.949036305218037</v>
      </c>
      <c r="S4314">
        <f t="shared" si="1580"/>
        <v>18.304026107759743</v>
      </c>
      <c r="T4314">
        <f t="shared" si="1581"/>
        <v>7.3672770250861825</v>
      </c>
      <c r="U4314">
        <f t="shared" si="1582"/>
        <v>0.48930950796028166</v>
      </c>
      <c r="V4314" s="6">
        <f t="shared" si="1590"/>
        <v>243058.99999996182</v>
      </c>
      <c r="W4314">
        <f t="shared" si="1595"/>
        <v>7.3662380403928296</v>
      </c>
      <c r="X4314">
        <f t="shared" si="1596"/>
        <v>18.327329706636412</v>
      </c>
      <c r="Y4314">
        <f t="shared" si="1591"/>
        <v>9.6358409640634104E-3</v>
      </c>
      <c r="Z4314">
        <f t="shared" si="1592"/>
        <v>1.8654055646144294E-7</v>
      </c>
      <c r="AA4314">
        <f t="shared" si="1594"/>
        <v>1.7887333058595777E-7</v>
      </c>
      <c r="AB4314">
        <f t="shared" si="1593"/>
        <v>0.99795386376547235</v>
      </c>
      <c r="AC4314">
        <f t="shared" si="1589"/>
        <v>2.23522760538467</v>
      </c>
      <c r="AD4314">
        <f t="shared" si="1597"/>
        <v>7.2938198049632304E-9</v>
      </c>
      <c r="AE4314">
        <f t="shared" ref="AE4314:AE4377" si="1598">(W4315-W4313)/(X4315-X4313)*0.14503773773/100</f>
        <v>6.7418417542957113E-4</v>
      </c>
      <c r="AF4314">
        <f t="shared" ref="AF4314:AF4377" si="1599">AD4314/AE4314/(1.024*9.81)</f>
        <v>1.0769796849987186E-6</v>
      </c>
      <c r="AG4314">
        <f t="shared" ref="AG4314:AG4377" si="1600">IF(AD4314&gt;0,AD4314*100,"NaN")</f>
        <v>7.29381980496323E-7</v>
      </c>
      <c r="AH4314">
        <f t="shared" ref="AH4314:AH4377" si="1601">IF(AF4314&gt;0,AF4314*100*100,"NaN")</f>
        <v>1.0769796849987186E-2</v>
      </c>
    </row>
    <row r="4315" spans="1:34">
      <c r="A4315" s="4">
        <v>43290.198310185187</v>
      </c>
      <c r="B4315" s="3">
        <v>-1.15626740533116E-3</v>
      </c>
      <c r="C4315">
        <v>2.6893786373020698</v>
      </c>
      <c r="D4315" s="3">
        <v>1.8925960038886799E-2</v>
      </c>
      <c r="E4315" s="3">
        <v>1.87302618786453E-2</v>
      </c>
      <c r="F4315" s="3">
        <v>1.86981218955771E-2</v>
      </c>
      <c r="G4315">
        <v>-4227524</v>
      </c>
      <c r="H4315">
        <v>16856230</v>
      </c>
      <c r="K4315">
        <f t="shared" si="1583"/>
        <v>74.407881534156758</v>
      </c>
      <c r="L4315">
        <f t="shared" si="1584"/>
        <v>54.725074348768096</v>
      </c>
      <c r="M4315">
        <f t="shared" si="1578"/>
        <v>18.324294214181048</v>
      </c>
      <c r="N4315">
        <f t="shared" si="1585"/>
        <v>7.0491505061094153E-2</v>
      </c>
      <c r="O4315">
        <f t="shared" si="1586"/>
        <v>55.955076937665936</v>
      </c>
      <c r="P4315">
        <f t="shared" si="1587"/>
        <v>55.940658803028576</v>
      </c>
      <c r="Q4315">
        <f t="shared" si="1579"/>
        <v>5.4662565223893012E-3</v>
      </c>
      <c r="R4315">
        <f t="shared" si="1588"/>
        <v>55.949610681143547</v>
      </c>
      <c r="S4315">
        <f t="shared" si="1580"/>
        <v>18.320650043166122</v>
      </c>
      <c r="T4315">
        <f t="shared" si="1581"/>
        <v>7.370008737650859</v>
      </c>
      <c r="U4315">
        <f t="shared" si="1582"/>
        <v>0.48926558864791647</v>
      </c>
      <c r="V4315" s="6">
        <f t="shared" si="1590"/>
        <v>243119.00000015739</v>
      </c>
      <c r="W4315">
        <f t="shared" si="1595"/>
        <v>7.3671223447807375</v>
      </c>
      <c r="X4315">
        <f t="shared" si="1596"/>
        <v>18.329543014561605</v>
      </c>
      <c r="Y4315">
        <f t="shared" si="1591"/>
        <v>6.7844011228454333E-3</v>
      </c>
      <c r="Z4315">
        <f t="shared" si="1592"/>
        <v>-5.6910678537282067E-8</v>
      </c>
      <c r="AA4315">
        <f t="shared" si="1594"/>
        <v>1.9739188471084715E-7</v>
      </c>
      <c r="AB4315">
        <f t="shared" si="1593"/>
        <v>0.99813344343025434</v>
      </c>
      <c r="AC4315">
        <f t="shared" si="1589"/>
        <v>2.2351616891604849</v>
      </c>
      <c r="AD4315">
        <f t="shared" si="1597"/>
        <v>1.143152126963492E-8</v>
      </c>
      <c r="AE4315">
        <f t="shared" si="1598"/>
        <v>7.624016700715511E-4</v>
      </c>
      <c r="AF4315">
        <f t="shared" si="1599"/>
        <v>1.4926267679260623E-6</v>
      </c>
      <c r="AG4315">
        <f t="shared" si="1600"/>
        <v>1.143152126963492E-6</v>
      </c>
      <c r="AH4315">
        <f t="shared" si="1601"/>
        <v>1.4926267679260622E-2</v>
      </c>
    </row>
    <row r="4316" spans="1:34">
      <c r="A4316" s="4">
        <v>43290.199004629627</v>
      </c>
      <c r="B4316" s="3">
        <v>-1.15582739366801E-3</v>
      </c>
      <c r="C4316">
        <v>2.68927160743806</v>
      </c>
      <c r="D4316" s="3">
        <v>1.89221545326109E-2</v>
      </c>
      <c r="E4316" s="3">
        <v>1.87261828516057E-2</v>
      </c>
      <c r="F4316" s="3">
        <v>1.8694262761928301E-2</v>
      </c>
      <c r="G4316">
        <v>-4227524</v>
      </c>
      <c r="H4316">
        <v>16856230</v>
      </c>
      <c r="K4316">
        <f t="shared" si="1583"/>
        <v>74.379850973241332</v>
      </c>
      <c r="L4316">
        <f t="shared" si="1584"/>
        <v>54.702116583911625</v>
      </c>
      <c r="M4316">
        <f t="shared" si="1578"/>
        <v>18.316606973135947</v>
      </c>
      <c r="N4316">
        <f t="shared" si="1585"/>
        <v>7.0459065974389321E-2</v>
      </c>
      <c r="O4316">
        <f t="shared" si="1586"/>
        <v>55.943646905299914</v>
      </c>
      <c r="P4316">
        <f t="shared" si="1587"/>
        <v>55.928450516988484</v>
      </c>
      <c r="Q4316">
        <f t="shared" si="1579"/>
        <v>5.6673366463968478E-3</v>
      </c>
      <c r="R4316">
        <f t="shared" si="1588"/>
        <v>55.937979568653518</v>
      </c>
      <c r="S4316">
        <f t="shared" si="1580"/>
        <v>18.312828748705016</v>
      </c>
      <c r="T4316">
        <f t="shared" si="1581"/>
        <v>7.3665940969450867</v>
      </c>
      <c r="U4316">
        <f t="shared" si="1582"/>
        <v>0.48932048778837189</v>
      </c>
      <c r="V4316" s="6">
        <f t="shared" si="1590"/>
        <v>243178.99999972433</v>
      </c>
      <c r="W4316">
        <f t="shared" si="1595"/>
        <v>7.3682926618089564</v>
      </c>
      <c r="X4316">
        <f t="shared" si="1596"/>
        <v>18.331238376485715</v>
      </c>
      <c r="Y4316">
        <f t="shared" si="1591"/>
        <v>8.8795384597399139E-3</v>
      </c>
      <c r="Z4316">
        <f t="shared" si="1592"/>
        <v>6.3234087284206427E-8</v>
      </c>
      <c r="AA4316">
        <f t="shared" si="1594"/>
        <v>1.6872377436293098E-7</v>
      </c>
      <c r="AB4316">
        <f t="shared" si="1593"/>
        <v>0.99800186065684893</v>
      </c>
      <c r="AC4316">
        <f t="shared" si="1589"/>
        <v>2.2352440844407151</v>
      </c>
      <c r="AD4316">
        <f t="shared" si="1597"/>
        <v>7.4660028431384067E-9</v>
      </c>
      <c r="AE4316">
        <f t="shared" si="1598"/>
        <v>5.6280063737946199E-3</v>
      </c>
      <c r="AF4316">
        <f t="shared" si="1599"/>
        <v>1.3205796676157107E-7</v>
      </c>
      <c r="AG4316">
        <f t="shared" si="1600"/>
        <v>7.4660028431384069E-7</v>
      </c>
      <c r="AH4316">
        <f t="shared" si="1601"/>
        <v>1.3205796676157107E-3</v>
      </c>
    </row>
    <row r="4317" spans="1:34">
      <c r="A4317" s="4">
        <v>43290.199699074074</v>
      </c>
      <c r="B4317" s="3">
        <v>-1.15683823127256E-3</v>
      </c>
      <c r="C4317">
        <v>2.6894024217163</v>
      </c>
      <c r="D4317">
        <v>1.8917302512109001E-2</v>
      </c>
      <c r="E4317" s="3">
        <v>1.87186669767107E-2</v>
      </c>
      <c r="F4317" s="3">
        <v>1.8686163345628299E-2</v>
      </c>
      <c r="G4317">
        <v>-4227524</v>
      </c>
      <c r="H4317">
        <v>16856230</v>
      </c>
      <c r="K4317">
        <f t="shared" si="1583"/>
        <v>74.444245505075074</v>
      </c>
      <c r="L4317">
        <f t="shared" si="1584"/>
        <v>54.777157724758069</v>
      </c>
      <c r="M4317">
        <f t="shared" si="1578"/>
        <v>18.341733954860533</v>
      </c>
      <c r="N4317">
        <f t="shared" si="1585"/>
        <v>7.0498713747030289E-2</v>
      </c>
      <c r="O4317">
        <f t="shared" si="1586"/>
        <v>55.929073614032852</v>
      </c>
      <c r="P4317">
        <f t="shared" si="1587"/>
        <v>55.905955949124895</v>
      </c>
      <c r="Q4317">
        <f t="shared" si="1579"/>
        <v>1.5505022210433594E-2</v>
      </c>
      <c r="R4317">
        <f t="shared" si="1588"/>
        <v>55.913568591822418</v>
      </c>
      <c r="S4317">
        <f t="shared" si="1580"/>
        <v>18.331397273386912</v>
      </c>
      <c r="T4317">
        <f t="shared" si="1581"/>
        <v>7.3707675466967677</v>
      </c>
      <c r="U4317">
        <f t="shared" si="1582"/>
        <v>0.4892533888389235</v>
      </c>
      <c r="V4317" s="6">
        <f t="shared" si="1590"/>
        <v>243238.99999991991</v>
      </c>
      <c r="W4317">
        <f t="shared" si="1595"/>
        <v>7.3689931009281082</v>
      </c>
      <c r="X4317">
        <f t="shared" si="1596"/>
        <v>18.330025121761629</v>
      </c>
      <c r="Y4317">
        <f t="shared" si="1591"/>
        <v>3.5075973953671755E-3</v>
      </c>
      <c r="Z4317">
        <f t="shared" si="1592"/>
        <v>9.485113031321068E-9</v>
      </c>
      <c r="AA4317">
        <f t="shared" si="1594"/>
        <v>1.4184742091371199E-7</v>
      </c>
      <c r="AB4317">
        <f t="shared" si="1593"/>
        <v>0.99833954709809747</v>
      </c>
      <c r="AC4317">
        <f t="shared" si="1589"/>
        <v>2.2351433790982069</v>
      </c>
      <c r="AD4317">
        <f t="shared" si="1597"/>
        <v>1.5888920775101657E-8</v>
      </c>
      <c r="AE4317">
        <f t="shared" si="1598"/>
        <v>-4.5460153715999102E-3</v>
      </c>
      <c r="AF4317">
        <f t="shared" si="1599"/>
        <v>-3.4793212991116754E-7</v>
      </c>
      <c r="AG4317">
        <f t="shared" si="1600"/>
        <v>1.5888920775101657E-6</v>
      </c>
      <c r="AH4317" t="str">
        <f t="shared" si="1601"/>
        <v>NaN</v>
      </c>
    </row>
    <row r="4318" spans="1:34">
      <c r="A4318" s="4">
        <v>43290.20039351852</v>
      </c>
      <c r="B4318" s="3">
        <v>-1.1560176689817999E-3</v>
      </c>
      <c r="C4318">
        <v>2.6892751751001902</v>
      </c>
      <c r="D4318" s="3">
        <v>1.8947175736375398E-2</v>
      </c>
      <c r="E4318" s="3">
        <v>1.8748338033456099E-2</v>
      </c>
      <c r="F4318" s="3">
        <v>1.8724611751240398E-2</v>
      </c>
      <c r="G4318">
        <v>-4227524</v>
      </c>
      <c r="H4318">
        <v>16856459</v>
      </c>
      <c r="K4318">
        <f t="shared" si="1583"/>
        <v>74.391972296880141</v>
      </c>
      <c r="L4318">
        <f t="shared" si="1584"/>
        <v>54.674344437309088</v>
      </c>
      <c r="M4318">
        <f t="shared" si="1578"/>
        <v>18.307307671282818</v>
      </c>
      <c r="N4318">
        <f t="shared" si="1585"/>
        <v>7.0460147277278423E-2</v>
      </c>
      <c r="O4318">
        <f t="shared" si="1586"/>
        <v>56.018799368107913</v>
      </c>
      <c r="P4318">
        <f t="shared" si="1587"/>
        <v>55.994759662447457</v>
      </c>
      <c r="Q4318">
        <f t="shared" si="1579"/>
        <v>-1.0649566670728916E-2</v>
      </c>
      <c r="R4318">
        <f t="shared" si="1588"/>
        <v>56.029448934778642</v>
      </c>
      <c r="S4318">
        <f t="shared" si="1580"/>
        <v>18.314407382396638</v>
      </c>
      <c r="T4318">
        <f t="shared" si="1581"/>
        <v>7.3667079183018336</v>
      </c>
      <c r="U4318">
        <f t="shared" si="1582"/>
        <v>0.48931865781702505</v>
      </c>
      <c r="V4318" s="6">
        <f t="shared" si="1590"/>
        <v>243299.00000011548</v>
      </c>
      <c r="W4318">
        <f t="shared" si="1595"/>
        <v>7.370382305181078</v>
      </c>
      <c r="X4318">
        <f t="shared" si="1596"/>
        <v>18.330571689018601</v>
      </c>
      <c r="Y4318">
        <f t="shared" si="1591"/>
        <v>2.3791141888670118E-3</v>
      </c>
      <c r="Z4318">
        <f t="shared" si="1592"/>
        <v>5.0587269790135671E-8</v>
      </c>
      <c r="AA4318">
        <f t="shared" si="1594"/>
        <v>1.5494591055706975E-7</v>
      </c>
      <c r="AB4318">
        <f t="shared" si="1593"/>
        <v>0.99840641128734253</v>
      </c>
      <c r="AC4318">
        <f t="shared" si="1589"/>
        <v>2.2352413379313765</v>
      </c>
      <c r="AD4318">
        <f t="shared" si="1597"/>
        <v>2.5589780421489708E-8</v>
      </c>
      <c r="AE4318">
        <f t="shared" si="1598"/>
        <v>-3.8407414336617818E-2</v>
      </c>
      <c r="AF4318">
        <f t="shared" si="1599"/>
        <v>-6.6325804236800963E-8</v>
      </c>
      <c r="AG4318">
        <f t="shared" si="1600"/>
        <v>2.5589780421489708E-6</v>
      </c>
      <c r="AH4318" t="str">
        <f t="shared" si="1601"/>
        <v>NaN</v>
      </c>
    </row>
    <row r="4319" spans="1:34">
      <c r="A4319" s="4">
        <v>43290.20108796296</v>
      </c>
      <c r="B4319" s="3">
        <v>-1.15759933252775E-3</v>
      </c>
      <c r="C4319">
        <v>2.68942144924767</v>
      </c>
      <c r="D4319">
        <v>1.8939517154994999E-2</v>
      </c>
      <c r="E4319" s="3">
        <v>1.8739490231364501E-2</v>
      </c>
      <c r="F4319" s="3">
        <v>1.87126889340107E-2</v>
      </c>
      <c r="G4319">
        <v>-4227524</v>
      </c>
      <c r="H4319">
        <v>16856457</v>
      </c>
      <c r="K4319">
        <f t="shared" si="1583"/>
        <v>74.492730799632213</v>
      </c>
      <c r="L4319">
        <f t="shared" si="1584"/>
        <v>54.790775374798756</v>
      </c>
      <c r="M4319">
        <f t="shared" si="1578"/>
        <v>18.346293726205218</v>
      </c>
      <c r="N4319">
        <f t="shared" si="1585"/>
        <v>7.0504480695774946E-2</v>
      </c>
      <c r="O4319">
        <f t="shared" si="1586"/>
        <v>55.995796427970831</v>
      </c>
      <c r="P4319">
        <f t="shared" si="1587"/>
        <v>55.968278715468756</v>
      </c>
      <c r="Q4319">
        <f t="shared" si="1579"/>
        <v>2.2818870268963565E-3</v>
      </c>
      <c r="R4319">
        <f t="shared" si="1588"/>
        <v>55.993514540943934</v>
      </c>
      <c r="S4319">
        <f t="shared" si="1580"/>
        <v>18.344772468187287</v>
      </c>
      <c r="T4319">
        <f t="shared" si="1581"/>
        <v>7.3713745939330479</v>
      </c>
      <c r="U4319">
        <f t="shared" si="1582"/>
        <v>0.48924362899173629</v>
      </c>
      <c r="V4319" s="6">
        <f t="shared" si="1590"/>
        <v>243358.99999968242</v>
      </c>
      <c r="W4319">
        <f t="shared" si="1595"/>
        <v>7.371494252282714</v>
      </c>
      <c r="X4319">
        <f t="shared" si="1596"/>
        <v>18.329930670900914</v>
      </c>
      <c r="Y4319">
        <f t="shared" si="1591"/>
        <v>2.1574240154838739E-4</v>
      </c>
      <c r="Z4319">
        <f t="shared" si="1592"/>
        <v>4.8914963282235258E-7</v>
      </c>
      <c r="AA4319">
        <f t="shared" si="1594"/>
        <v>1.3462066837152171E-7</v>
      </c>
      <c r="AB4319">
        <f t="shared" si="1593"/>
        <v>0.99854497401582709</v>
      </c>
      <c r="AC4319">
        <f t="shared" si="1589"/>
        <v>2.2351287310483956</v>
      </c>
      <c r="AD4319">
        <f t="shared" si="1597"/>
        <v>2.4516365205423152E-7</v>
      </c>
      <c r="AE4319">
        <f t="shared" si="1598"/>
        <v>9.0914304049440097E-4</v>
      </c>
      <c r="AF4319">
        <f t="shared" si="1599"/>
        <v>2.6844474056770617E-5</v>
      </c>
      <c r="AG4319">
        <f t="shared" si="1600"/>
        <v>2.4516365205423151E-5</v>
      </c>
      <c r="AH4319">
        <f t="shared" si="1601"/>
        <v>0.26844474056770617</v>
      </c>
    </row>
    <row r="4320" spans="1:34">
      <c r="A4320" s="4">
        <v>43290.201793981483</v>
      </c>
      <c r="B4320" s="3">
        <v>-1.1574566260424001E-3</v>
      </c>
      <c r="C4320">
        <v>2.6894606935311498</v>
      </c>
      <c r="D4320" s="3">
        <v>1.8933440237160499E-2</v>
      </c>
      <c r="E4320" s="3">
        <v>1.8732128955161902E-2</v>
      </c>
      <c r="F4320" s="3">
        <v>1.8704398943209501E-2</v>
      </c>
      <c r="G4320">
        <v>-4227524</v>
      </c>
      <c r="H4320">
        <v>16856459</v>
      </c>
      <c r="K4320">
        <f t="shared" si="1583"/>
        <v>74.48363980690263</v>
      </c>
      <c r="L4320">
        <f t="shared" si="1584"/>
        <v>54.792581499529263</v>
      </c>
      <c r="M4320">
        <f t="shared" si="1578"/>
        <v>18.346898493971057</v>
      </c>
      <c r="N4320">
        <f t="shared" si="1585"/>
        <v>7.0516375027569619E-2</v>
      </c>
      <c r="O4320">
        <f t="shared" si="1586"/>
        <v>55.977544095035817</v>
      </c>
      <c r="P4320">
        <f t="shared" si="1587"/>
        <v>55.946246852323696</v>
      </c>
      <c r="Q4320">
        <f t="shared" si="1579"/>
        <v>9.0149068484777217E-3</v>
      </c>
      <c r="R4320">
        <f t="shared" si="1588"/>
        <v>55.96852918818734</v>
      </c>
      <c r="S4320">
        <f t="shared" si="1580"/>
        <v>18.340888556072073</v>
      </c>
      <c r="T4320">
        <f t="shared" si="1581"/>
        <v>7.3726266288588018</v>
      </c>
      <c r="U4320">
        <f t="shared" si="1582"/>
        <v>0.48922349930689757</v>
      </c>
      <c r="V4320" s="6">
        <f t="shared" si="1590"/>
        <v>243420.00000011176</v>
      </c>
      <c r="W4320">
        <f t="shared" si="1595"/>
        <v>7.3722851647880665</v>
      </c>
      <c r="X4320">
        <f t="shared" si="1596"/>
        <v>18.333607365917864</v>
      </c>
      <c r="Y4320">
        <f t="shared" si="1591"/>
        <v>3.5447222502800932E-3</v>
      </c>
      <c r="Z4320">
        <f t="shared" si="1592"/>
        <v>2.5084596554380746E-7</v>
      </c>
      <c r="AA4320">
        <f t="shared" si="1594"/>
        <v>1.4365410931359536E-7</v>
      </c>
      <c r="AB4320">
        <f t="shared" si="1593"/>
        <v>0.99833776964043852</v>
      </c>
      <c r="AC4320">
        <f t="shared" si="1589"/>
        <v>2.235098519445637</v>
      </c>
      <c r="AD4320">
        <f t="shared" si="1597"/>
        <v>1.5922447319333359E-8</v>
      </c>
      <c r="AE4320">
        <f t="shared" si="1598"/>
        <v>2.5162147733576574E-4</v>
      </c>
      <c r="AF4320">
        <f t="shared" si="1599"/>
        <v>6.2993124295518674E-6</v>
      </c>
      <c r="AG4320">
        <f t="shared" si="1600"/>
        <v>1.5922447319333358E-6</v>
      </c>
      <c r="AH4320">
        <f t="shared" si="1601"/>
        <v>6.2993124295518677E-2</v>
      </c>
    </row>
    <row r="4321" spans="1:34">
      <c r="A4321" s="4">
        <v>43290.202488425923</v>
      </c>
      <c r="B4321" s="3">
        <v>-1.15749230266374E-3</v>
      </c>
      <c r="C4321">
        <v>2.6895165869045701</v>
      </c>
      <c r="D4321" s="3">
        <v>1.8934819733185601E-2</v>
      </c>
      <c r="E4321" s="3">
        <v>1.8735982030266302E-2</v>
      </c>
      <c r="F4321" s="3">
        <v>1.87089846421441E-2</v>
      </c>
      <c r="G4321">
        <v>-4227524</v>
      </c>
      <c r="H4321">
        <v>16856459</v>
      </c>
      <c r="K4321">
        <f t="shared" si="1583"/>
        <v>74.485912555085179</v>
      </c>
      <c r="L4321">
        <f t="shared" si="1584"/>
        <v>54.788826388197208</v>
      </c>
      <c r="M4321">
        <f t="shared" si="1578"/>
        <v>18.345641122178066</v>
      </c>
      <c r="N4321">
        <f t="shared" si="1585"/>
        <v>7.0533315439513328E-2</v>
      </c>
      <c r="O4321">
        <f t="shared" si="1586"/>
        <v>55.981687481768766</v>
      </c>
      <c r="P4321">
        <f t="shared" si="1587"/>
        <v>55.957778877620854</v>
      </c>
      <c r="Q4321">
        <f t="shared" si="1579"/>
        <v>-6.6262712453379891E-4</v>
      </c>
      <c r="R4321">
        <f t="shared" si="1588"/>
        <v>55.9823501088933</v>
      </c>
      <c r="S4321">
        <f t="shared" si="1580"/>
        <v>18.346082873594423</v>
      </c>
      <c r="T4321">
        <f t="shared" si="1581"/>
        <v>7.3744098301160346</v>
      </c>
      <c r="U4321">
        <f t="shared" si="1582"/>
        <v>0.48919482975577439</v>
      </c>
      <c r="V4321" s="6">
        <f t="shared" si="1590"/>
        <v>243479.99999967869</v>
      </c>
      <c r="W4321">
        <f t="shared" si="1595"/>
        <v>7.3728922120246629</v>
      </c>
      <c r="X4321">
        <f t="shared" si="1596"/>
        <v>18.337988684094253</v>
      </c>
      <c r="Y4321">
        <f t="shared" si="1591"/>
        <v>3.2042111113099736E-3</v>
      </c>
      <c r="Z4321">
        <f t="shared" si="1592"/>
        <v>2.782299839649471E-7</v>
      </c>
      <c r="AA4321">
        <f t="shared" si="1594"/>
        <v>1.9426004316994741E-7</v>
      </c>
      <c r="AB4321">
        <f t="shared" si="1593"/>
        <v>0.99835884106981287</v>
      </c>
      <c r="AC4321">
        <f t="shared" si="1589"/>
        <v>2.2350554907992999</v>
      </c>
      <c r="AD4321">
        <f t="shared" si="1597"/>
        <v>2.3819244161461736E-8</v>
      </c>
      <c r="AE4321">
        <f t="shared" si="1598"/>
        <v>1.5789068868839198E-4</v>
      </c>
      <c r="AF4321">
        <f t="shared" si="1599"/>
        <v>1.5017667796930308E-5</v>
      </c>
      <c r="AG4321">
        <f t="shared" si="1600"/>
        <v>2.3819244161461738E-6</v>
      </c>
      <c r="AH4321">
        <f t="shared" si="1601"/>
        <v>0.15017667796930306</v>
      </c>
    </row>
    <row r="4322" spans="1:34">
      <c r="A4322" s="4">
        <v>43290.203182870369</v>
      </c>
      <c r="B4322" s="3">
        <v>-1.15731391955705E-3</v>
      </c>
      <c r="C4322">
        <v>2.68956534495373</v>
      </c>
      <c r="D4322" s="3">
        <v>1.8928719030936899E-2</v>
      </c>
      <c r="E4322" s="3">
        <v>1.8728359125507299E-2</v>
      </c>
      <c r="F4322" s="3">
        <v>1.8702266890977599E-2</v>
      </c>
      <c r="G4322">
        <v>-4227524</v>
      </c>
      <c r="H4322">
        <v>16856459</v>
      </c>
      <c r="K4322">
        <f t="shared" si="1583"/>
        <v>74.474548814173048</v>
      </c>
      <c r="L4322">
        <f t="shared" si="1584"/>
        <v>54.786293070054477</v>
      </c>
      <c r="M4322">
        <f t="shared" si="1578"/>
        <v>18.344792858972614</v>
      </c>
      <c r="N4322">
        <f t="shared" si="1585"/>
        <v>7.0548093245678845E-2</v>
      </c>
      <c r="O4322">
        <f t="shared" si="1586"/>
        <v>55.963363711131528</v>
      </c>
      <c r="P4322">
        <f t="shared" si="1587"/>
        <v>55.93496397572126</v>
      </c>
      <c r="Q4322">
        <f t="shared" si="1579"/>
        <v>1.260353609985998E-3</v>
      </c>
      <c r="R4322">
        <f t="shared" si="1588"/>
        <v>55.962103357521542</v>
      </c>
      <c r="S4322">
        <f t="shared" si="1580"/>
        <v>18.343952623232624</v>
      </c>
      <c r="T4322">
        <f t="shared" si="1581"/>
        <v>7.3759653886597736</v>
      </c>
      <c r="U4322">
        <f t="shared" si="1582"/>
        <v>0.48916982014734461</v>
      </c>
      <c r="V4322" s="6">
        <f t="shared" si="1590"/>
        <v>243539.99999987427</v>
      </c>
      <c r="W4322">
        <f t="shared" si="1595"/>
        <v>7.3732774535401839</v>
      </c>
      <c r="X4322">
        <f t="shared" si="1596"/>
        <v>18.342722489613731</v>
      </c>
      <c r="Y4322">
        <f t="shared" si="1591"/>
        <v>1.7063150854710329E-3</v>
      </c>
      <c r="Z4322">
        <f t="shared" si="1592"/>
        <v>-1.9918737383611826E-7</v>
      </c>
      <c r="AA4322">
        <f t="shared" si="1594"/>
        <v>1.9375237870602581E-7</v>
      </c>
      <c r="AB4322">
        <f t="shared" si="1593"/>
        <v>0.99845202421311596</v>
      </c>
      <c r="AC4322">
        <f t="shared" si="1589"/>
        <v>2.2350179551716396</v>
      </c>
      <c r="AD4322">
        <f t="shared" si="1597"/>
        <v>4.461142916624162E-8</v>
      </c>
      <c r="AE4322">
        <f t="shared" si="1598"/>
        <v>1.7458264221584737E-4</v>
      </c>
      <c r="AF4322">
        <f t="shared" si="1599"/>
        <v>2.5437598627038192E-5</v>
      </c>
      <c r="AG4322">
        <f t="shared" si="1600"/>
        <v>4.4611429166241623E-6</v>
      </c>
      <c r="AH4322">
        <f t="shared" si="1601"/>
        <v>0.25437598627038194</v>
      </c>
    </row>
    <row r="4323" spans="1:34">
      <c r="A4323" s="4">
        <v>43290.203877314816</v>
      </c>
      <c r="B4323" s="3">
        <v>-1.15839611040428E-3</v>
      </c>
      <c r="C4323">
        <v>2.68944166599977</v>
      </c>
      <c r="D4323" s="3">
        <v>1.89267330323491E-2</v>
      </c>
      <c r="E4323" s="3">
        <v>1.8727407748938302E-2</v>
      </c>
      <c r="F4323" s="3">
        <v>1.8699205788052502E-2</v>
      </c>
      <c r="G4323">
        <v>-4227524</v>
      </c>
      <c r="H4323">
        <v>16856459</v>
      </c>
      <c r="K4323">
        <f t="shared" si="1583"/>
        <v>74.5434888423719</v>
      </c>
      <c r="L4323">
        <f t="shared" si="1584"/>
        <v>54.859256890188945</v>
      </c>
      <c r="M4323">
        <f t="shared" si="1578"/>
        <v>18.369224264924004</v>
      </c>
      <c r="N4323">
        <f t="shared" si="1585"/>
        <v>7.0510608078821993E-2</v>
      </c>
      <c r="O4323">
        <f t="shared" si="1586"/>
        <v>55.957398662990315</v>
      </c>
      <c r="P4323">
        <f t="shared" si="1587"/>
        <v>55.932116562067613</v>
      </c>
      <c r="Q4323">
        <f t="shared" si="1579"/>
        <v>4.5212187709608997E-3</v>
      </c>
      <c r="R4323">
        <f t="shared" si="1588"/>
        <v>55.952877444219354</v>
      </c>
      <c r="S4323">
        <f t="shared" si="1580"/>
        <v>18.366210119076698</v>
      </c>
      <c r="T4323">
        <f t="shared" si="1581"/>
        <v>7.3720195816222098</v>
      </c>
      <c r="U4323">
        <f t="shared" si="1582"/>
        <v>0.48923325915408983</v>
      </c>
      <c r="V4323" s="6">
        <f t="shared" si="1590"/>
        <v>243600.00000006985</v>
      </c>
      <c r="W4323">
        <f t="shared" si="1595"/>
        <v>7.3740771215345413</v>
      </c>
      <c r="X4323">
        <f t="shared" si="1596"/>
        <v>18.347832537557935</v>
      </c>
      <c r="Y4323">
        <f t="shared" si="1591"/>
        <v>5.5089713827432734E-3</v>
      </c>
      <c r="Z4323">
        <f t="shared" si="1592"/>
        <v>1.2646817387872192E-7</v>
      </c>
      <c r="AA4323">
        <f t="shared" si="1594"/>
        <v>1.0896868201806036E-7</v>
      </c>
      <c r="AB4323">
        <f t="shared" si="1593"/>
        <v>0.99821795434388705</v>
      </c>
      <c r="AC4323">
        <f t="shared" si="1589"/>
        <v>2.2351131674954559</v>
      </c>
      <c r="AD4323">
        <f t="shared" si="1597"/>
        <v>7.7715564547556219E-9</v>
      </c>
      <c r="AE4323">
        <f t="shared" si="1598"/>
        <v>2.4028244111834799E-4</v>
      </c>
      <c r="AF4323">
        <f t="shared" si="1599"/>
        <v>3.2197118553299242E-6</v>
      </c>
      <c r="AG4323">
        <f t="shared" si="1600"/>
        <v>7.7715564547556219E-7</v>
      </c>
      <c r="AH4323">
        <f t="shared" si="1601"/>
        <v>3.2197118553299237E-2</v>
      </c>
    </row>
    <row r="4324" spans="1:34">
      <c r="A4324" s="4">
        <v>43290.204571759263</v>
      </c>
      <c r="B4324" s="3">
        <v>-1.1570285065863599E-3</v>
      </c>
      <c r="C4324">
        <v>2.68961291378218</v>
      </c>
      <c r="D4324" s="3">
        <v>1.8923450783186101E-2</v>
      </c>
      <c r="E4324" s="3">
        <v>1.87208908194407E-2</v>
      </c>
      <c r="F4324" s="3">
        <v>1.8693869702019601E-2</v>
      </c>
      <c r="G4324">
        <v>-4227524</v>
      </c>
      <c r="H4324">
        <v>16856459</v>
      </c>
      <c r="K4324">
        <f t="shared" si="1583"/>
        <v>74.456366828714522</v>
      </c>
      <c r="L4324">
        <f t="shared" si="1584"/>
        <v>54.779149113057528</v>
      </c>
      <c r="M4324">
        <f t="shared" si="1578"/>
        <v>18.342400756788685</v>
      </c>
      <c r="N4324">
        <f t="shared" si="1585"/>
        <v>7.0562510617548022E-2</v>
      </c>
      <c r="O4324">
        <f t="shared" si="1586"/>
        <v>55.947540260074511</v>
      </c>
      <c r="P4324">
        <f t="shared" si="1587"/>
        <v>55.912611778540203</v>
      </c>
      <c r="Q4324">
        <f t="shared" si="1579"/>
        <v>1.0745341767282923E-2</v>
      </c>
      <c r="R4324">
        <f t="shared" si="1588"/>
        <v>55.936794918307228</v>
      </c>
      <c r="S4324">
        <f t="shared" si="1580"/>
        <v>18.335237195610496</v>
      </c>
      <c r="T4324">
        <f t="shared" si="1581"/>
        <v>7.3774830067512651</v>
      </c>
      <c r="U4324">
        <f t="shared" si="1582"/>
        <v>0.48914542052936399</v>
      </c>
      <c r="V4324" s="6">
        <f t="shared" si="1590"/>
        <v>243660.00000026543</v>
      </c>
      <c r="W4324">
        <f t="shared" si="1595"/>
        <v>7.3744623630500623</v>
      </c>
      <c r="X4324">
        <f t="shared" si="1596"/>
        <v>18.349874763992485</v>
      </c>
      <c r="Y4324">
        <f t="shared" si="1591"/>
        <v>8.3502726503728777E-3</v>
      </c>
      <c r="Z4324">
        <f t="shared" si="1592"/>
        <v>3.6372665002578534E-7</v>
      </c>
      <c r="AA4324">
        <f t="shared" si="1594"/>
        <v>3.6999779928535172E-8</v>
      </c>
      <c r="AB4324">
        <f t="shared" si="1593"/>
        <v>0.9980380311834508</v>
      </c>
      <c r="AC4324">
        <f t="shared" si="1589"/>
        <v>2.2349813350470917</v>
      </c>
      <c r="AD4324">
        <f t="shared" si="1597"/>
        <v>1.7408032655506308E-9</v>
      </c>
      <c r="AE4324">
        <f t="shared" si="1598"/>
        <v>2.6480668276349805E-4</v>
      </c>
      <c r="AF4324">
        <f t="shared" si="1599"/>
        <v>6.544128036464188E-7</v>
      </c>
      <c r="AG4324">
        <f t="shared" si="1600"/>
        <v>1.7408032655506307E-7</v>
      </c>
      <c r="AH4324">
        <f t="shared" si="1601"/>
        <v>6.5441280364641873E-3</v>
      </c>
    </row>
    <row r="4325" spans="1:34">
      <c r="A4325" s="4">
        <v>43290.205277777779</v>
      </c>
      <c r="B4325" s="3">
        <v>-1.15683823127256E-3</v>
      </c>
      <c r="C4325">
        <v>2.6895796156022702</v>
      </c>
      <c r="D4325" s="3">
        <v>1.89157803095986E-2</v>
      </c>
      <c r="E4325" s="3">
        <v>1.8712911148468299E-2</v>
      </c>
      <c r="F4325" s="3">
        <v>1.86865444946307E-2</v>
      </c>
      <c r="G4325">
        <v>-4227524</v>
      </c>
      <c r="H4325">
        <v>16856459</v>
      </c>
      <c r="K4325">
        <f t="shared" si="1583"/>
        <v>74.444245505075074</v>
      </c>
      <c r="L4325">
        <f t="shared" si="1584"/>
        <v>54.776656707863289</v>
      </c>
      <c r="M4325">
        <f t="shared" si="1578"/>
        <v>18.341566192987287</v>
      </c>
      <c r="N4325">
        <f t="shared" si="1585"/>
        <v>7.0552418457241167E-2</v>
      </c>
      <c r="O4325">
        <f t="shared" si="1586"/>
        <v>55.924501601086313</v>
      </c>
      <c r="P4325">
        <f t="shared" si="1587"/>
        <v>55.888729096520422</v>
      </c>
      <c r="Q4325">
        <f t="shared" si="1579"/>
        <v>9.7842574128748083E-3</v>
      </c>
      <c r="R4325">
        <f t="shared" si="1588"/>
        <v>55.914717343673438</v>
      </c>
      <c r="S4325">
        <f t="shared" si="1580"/>
        <v>18.335043354712038</v>
      </c>
      <c r="T4325">
        <f t="shared" si="1581"/>
        <v>7.3764206740873863</v>
      </c>
      <c r="U4325">
        <f t="shared" si="1582"/>
        <v>0.48916250026194774</v>
      </c>
      <c r="V4325" s="6">
        <f t="shared" si="1590"/>
        <v>243721.00000006612</v>
      </c>
      <c r="W4325">
        <f t="shared" si="1595"/>
        <v>7.3751598836728869</v>
      </c>
      <c r="X4325">
        <f t="shared" si="1596"/>
        <v>18.353762953263704</v>
      </c>
      <c r="Y4325">
        <f t="shared" si="1591"/>
        <v>3.1625563050686387E-3</v>
      </c>
      <c r="Z4325">
        <f t="shared" si="1592"/>
        <v>4.7033618542684454E-8</v>
      </c>
      <c r="AA4325">
        <f t="shared" si="1594"/>
        <v>1.8753722122990959E-8</v>
      </c>
      <c r="AB4325">
        <f t="shared" si="1593"/>
        <v>0.99836101881782635</v>
      </c>
      <c r="AC4325">
        <f t="shared" si="1589"/>
        <v>2.2350069691342713</v>
      </c>
      <c r="AD4325">
        <f t="shared" si="1597"/>
        <v>2.3297289664059786E-9</v>
      </c>
      <c r="AE4325">
        <f t="shared" si="1598"/>
        <v>2.97462454174782E-4</v>
      </c>
      <c r="AF4325">
        <f t="shared" si="1599"/>
        <v>7.7965824995119363E-7</v>
      </c>
      <c r="AG4325">
        <f t="shared" si="1600"/>
        <v>2.3297289664059786E-7</v>
      </c>
      <c r="AH4325">
        <f t="shared" si="1601"/>
        <v>7.7965824995119368E-3</v>
      </c>
    </row>
    <row r="4326" spans="1:34">
      <c r="A4326" s="4">
        <v>43290.205972222226</v>
      </c>
      <c r="B4326" s="3">
        <v>-1.1566836325801E-3</v>
      </c>
      <c r="C4326">
        <v>2.68963075209285</v>
      </c>
      <c r="D4326" s="3">
        <v>1.89184917328203E-2</v>
      </c>
      <c r="E4326" s="3">
        <v>1.8723709272526302E-2</v>
      </c>
      <c r="F4326" s="3">
        <v>1.86961565960337E-2</v>
      </c>
      <c r="G4326">
        <v>-4227524</v>
      </c>
      <c r="H4326">
        <v>16856459</v>
      </c>
      <c r="K4326">
        <f t="shared" si="1583"/>
        <v>74.434396929618188</v>
      </c>
      <c r="L4326">
        <f t="shared" si="1584"/>
        <v>54.754173112592923</v>
      </c>
      <c r="M4326">
        <f t="shared" si="1578"/>
        <v>18.334037724188853</v>
      </c>
      <c r="N4326">
        <f t="shared" si="1585"/>
        <v>7.0567917131999322E-2</v>
      </c>
      <c r="O4326">
        <f t="shared" si="1586"/>
        <v>55.932645499147469</v>
      </c>
      <c r="P4326">
        <f t="shared" si="1587"/>
        <v>55.921047241488985</v>
      </c>
      <c r="Q4326">
        <f t="shared" si="1579"/>
        <v>-1.1041930264951816E-2</v>
      </c>
      <c r="R4326">
        <f t="shared" si="1588"/>
        <v>55.943687429412421</v>
      </c>
      <c r="S4326">
        <f t="shared" si="1580"/>
        <v>18.341399011032156</v>
      </c>
      <c r="T4326">
        <f t="shared" si="1581"/>
        <v>7.3780521135356141</v>
      </c>
      <c r="U4326">
        <f t="shared" si="1582"/>
        <v>0.48913627067262055</v>
      </c>
      <c r="V4326" s="6">
        <f t="shared" si="1590"/>
        <v>243781.0000002617</v>
      </c>
      <c r="W4326">
        <f t="shared" si="1595"/>
        <v>7.3752416015701332</v>
      </c>
      <c r="X4326">
        <f t="shared" si="1596"/>
        <v>18.35367420121614</v>
      </c>
      <c r="Y4326">
        <f t="shared" si="1591"/>
        <v>-1.9165966769421061E-3</v>
      </c>
      <c r="Z4326">
        <f t="shared" si="1592"/>
        <v>-1.0433624399340549E-7</v>
      </c>
      <c r="AA4326">
        <f t="shared" si="1594"/>
        <v>5.6167845728057565E-8</v>
      </c>
      <c r="AB4326">
        <f t="shared" si="1593"/>
        <v>0.99867672668601526</v>
      </c>
      <c r="AC4326">
        <f t="shared" si="1589"/>
        <v>2.2349676025003853</v>
      </c>
      <c r="AD4326">
        <f t="shared" si="1597"/>
        <v>-1.151345255969875E-8</v>
      </c>
      <c r="AE4326">
        <f t="shared" si="1598"/>
        <v>1.8230209803296208E-2</v>
      </c>
      <c r="AF4326">
        <f t="shared" si="1599"/>
        <v>-6.2870214926832201E-8</v>
      </c>
      <c r="AG4326" t="str">
        <f t="shared" si="1600"/>
        <v>NaN</v>
      </c>
      <c r="AH4326" t="str">
        <f t="shared" si="1601"/>
        <v>NaN</v>
      </c>
    </row>
    <row r="4327" spans="1:34">
      <c r="A4327" s="4">
        <v>43290.206666666665</v>
      </c>
      <c r="B4327">
        <v>-1.1578371766699999E-3</v>
      </c>
      <c r="C4327">
        <v>2.6895403713188002</v>
      </c>
      <c r="D4327">
        <v>1.8922166424818001E-2</v>
      </c>
      <c r="E4327" s="3">
        <v>1.8724613080266898E-2</v>
      </c>
      <c r="F4327" s="3">
        <v>1.8697645459324098E-2</v>
      </c>
      <c r="G4327">
        <v>-4227524</v>
      </c>
      <c r="H4327">
        <v>16856459</v>
      </c>
      <c r="K4327">
        <f t="shared" si="1583"/>
        <v>74.507882454181512</v>
      </c>
      <c r="L4327">
        <f t="shared" si="1584"/>
        <v>54.825701539911321</v>
      </c>
      <c r="M4327">
        <f t="shared" si="1578"/>
        <v>18.357988499266959</v>
      </c>
      <c r="N4327">
        <f t="shared" si="1585"/>
        <v>7.0540524125449464E-2</v>
      </c>
      <c r="O4327">
        <f t="shared" si="1586"/>
        <v>55.943682624151023</v>
      </c>
      <c r="P4327">
        <f t="shared" si="1587"/>
        <v>55.923752284460093</v>
      </c>
      <c r="Q4327">
        <f t="shared" si="1579"/>
        <v>-4.4921171787493108E-3</v>
      </c>
      <c r="R4327">
        <f t="shared" si="1588"/>
        <v>55.948174741329773</v>
      </c>
      <c r="S4327">
        <f t="shared" si="1580"/>
        <v>18.360983244052793</v>
      </c>
      <c r="T4327">
        <f t="shared" si="1581"/>
        <v>7.3751686391619433</v>
      </c>
      <c r="U4327">
        <f t="shared" si="1582"/>
        <v>0.48918262994678141</v>
      </c>
      <c r="V4327" s="6">
        <f t="shared" si="1590"/>
        <v>243840.99999982864</v>
      </c>
      <c r="W4327">
        <f t="shared" si="1595"/>
        <v>7.3755305327067742</v>
      </c>
      <c r="X4327">
        <f t="shared" si="1596"/>
        <v>18.353792441732541</v>
      </c>
      <c r="Y4327">
        <f t="shared" si="1591"/>
        <v>-1.1551406481094281E-2</v>
      </c>
      <c r="Z4327">
        <f t="shared" si="1592"/>
        <v>-2.5293634908286886E-7</v>
      </c>
      <c r="AA4327">
        <f t="shared" si="1594"/>
        <v>2.364745815918414E-8</v>
      </c>
      <c r="AB4327">
        <f t="shared" si="1593"/>
        <v>0.99927813885574168</v>
      </c>
      <c r="AC4327">
        <f t="shared" si="1589"/>
        <v>2.235037180737022</v>
      </c>
      <c r="AD4327">
        <f t="shared" si="1597"/>
        <v>-8.0428812916873701E-10</v>
      </c>
      <c r="AE4327">
        <f t="shared" si="1598"/>
        <v>-7.4833501060039831E-4</v>
      </c>
      <c r="AF4327">
        <f t="shared" si="1599"/>
        <v>1.0699084826151312E-7</v>
      </c>
      <c r="AG4327" t="str">
        <f t="shared" si="1600"/>
        <v>NaN</v>
      </c>
      <c r="AH4327">
        <f t="shared" si="1601"/>
        <v>1.0699084826151311E-3</v>
      </c>
    </row>
    <row r="4328" spans="1:34">
      <c r="A4328" s="4">
        <v>43290.207361111112</v>
      </c>
      <c r="B4328" s="3">
        <v>-1.1586934155820899E-3</v>
      </c>
      <c r="C4328">
        <v>2.6895356144359499</v>
      </c>
      <c r="D4328" s="3">
        <v>1.8932821842390701E-2</v>
      </c>
      <c r="E4328" s="3">
        <v>1.87388718365946E-2</v>
      </c>
      <c r="F4328" s="3">
        <v>1.8713117726638299E-2</v>
      </c>
      <c r="G4328">
        <v>-4227524</v>
      </c>
      <c r="H4328">
        <v>16856459</v>
      </c>
      <c r="K4328">
        <f t="shared" si="1583"/>
        <v>74.562428410558368</v>
      </c>
      <c r="L4328">
        <f t="shared" si="1584"/>
        <v>54.859909341718421</v>
      </c>
      <c r="M4328">
        <f t="shared" si="1578"/>
        <v>18.36944273358629</v>
      </c>
      <c r="N4328">
        <f t="shared" si="1585"/>
        <v>7.0539082388260954E-2</v>
      </c>
      <c r="O4328">
        <f t="shared" si="1586"/>
        <v>55.975686714776444</v>
      </c>
      <c r="P4328">
        <f t="shared" si="1587"/>
        <v>55.966427896593721</v>
      </c>
      <c r="Q4328">
        <f t="shared" si="1579"/>
        <v>-1.9120171999581714E-2</v>
      </c>
      <c r="R4328">
        <f t="shared" si="1588"/>
        <v>55.994806886776026</v>
      </c>
      <c r="S4328">
        <f t="shared" si="1580"/>
        <v>18.382189514919343</v>
      </c>
      <c r="T4328">
        <f t="shared" si="1581"/>
        <v>7.3750168773526266</v>
      </c>
      <c r="U4328">
        <f t="shared" si="1582"/>
        <v>0.48918506990858218</v>
      </c>
      <c r="V4328" s="6">
        <f t="shared" si="1590"/>
        <v>243901.00000002421</v>
      </c>
      <c r="W4328">
        <f t="shared" si="1595"/>
        <v>7.3755422066921046</v>
      </c>
      <c r="X4328">
        <f t="shared" si="1596"/>
        <v>18.353091586662188</v>
      </c>
      <c r="Y4328">
        <f t="shared" si="1591"/>
        <v>-1.1340936704376267E-2</v>
      </c>
      <c r="Z4328">
        <f t="shared" si="1592"/>
        <v>1.5050757932613764E-7</v>
      </c>
      <c r="AA4328">
        <f t="shared" si="1594"/>
        <v>-6.8060632414610668E-8</v>
      </c>
      <c r="AB4328">
        <f t="shared" si="1593"/>
        <v>0.99926556763052299</v>
      </c>
      <c r="AC4328">
        <f t="shared" si="1589"/>
        <v>2.235040842749481</v>
      </c>
      <c r="AD4328">
        <f t="shared" si="1597"/>
        <v>2.3578155346782529E-9</v>
      </c>
      <c r="AE4328">
        <f t="shared" si="1598"/>
        <v>-1.9882623181768553E-4</v>
      </c>
      <c r="AF4328">
        <f t="shared" si="1599"/>
        <v>-1.1805032279873583E-6</v>
      </c>
      <c r="AG4328">
        <f t="shared" si="1600"/>
        <v>2.3578155346782528E-7</v>
      </c>
      <c r="AH4328" t="str">
        <f t="shared" si="1601"/>
        <v>NaN</v>
      </c>
    </row>
    <row r="4329" spans="1:34">
      <c r="A4329" s="4">
        <v>43290.208067129628</v>
      </c>
      <c r="B4329" s="3">
        <v>-1.15883612206744E-3</v>
      </c>
      <c r="C4329">
        <v>2.6895974539129401</v>
      </c>
      <c r="D4329" s="3">
        <v>1.8936104091553701E-2</v>
      </c>
      <c r="E4329" s="3">
        <v>1.87397756443352E-2</v>
      </c>
      <c r="F4329" s="3">
        <v>1.8713498875640701E-2</v>
      </c>
      <c r="G4329">
        <v>-4227524</v>
      </c>
      <c r="H4329">
        <v>16856459</v>
      </c>
      <c r="K4329">
        <f t="shared" si="1583"/>
        <v>74.571519403287951</v>
      </c>
      <c r="L4329">
        <f t="shared" si="1584"/>
        <v>54.86849931755323</v>
      </c>
      <c r="M4329">
        <f t="shared" si="1578"/>
        <v>18.372319024689826</v>
      </c>
      <c r="N4329">
        <f t="shared" si="1585"/>
        <v>7.0557824971692468E-2</v>
      </c>
      <c r="O4329">
        <f t="shared" si="1586"/>
        <v>55.985545117692247</v>
      </c>
      <c r="P4329">
        <f t="shared" si="1587"/>
        <v>55.969132939564844</v>
      </c>
      <c r="Q4329">
        <f t="shared" si="1579"/>
        <v>-1.0410520934797773E-2</v>
      </c>
      <c r="R4329">
        <f t="shared" si="1588"/>
        <v>55.995955638627045</v>
      </c>
      <c r="S4329">
        <f t="shared" si="1580"/>
        <v>18.379259371979693</v>
      </c>
      <c r="T4329">
        <f t="shared" si="1581"/>
        <v>7.3769897808717335</v>
      </c>
      <c r="U4329">
        <f t="shared" si="1582"/>
        <v>0.48915335040520436</v>
      </c>
      <c r="V4329" s="6">
        <f t="shared" si="1590"/>
        <v>243961.99999982491</v>
      </c>
      <c r="W4329">
        <f t="shared" si="1595"/>
        <v>7.375378770897659</v>
      </c>
      <c r="X4329">
        <f t="shared" si="1596"/>
        <v>18.354899498345073</v>
      </c>
      <c r="Y4329">
        <f t="shared" si="1591"/>
        <v>-8.1452427338556763E-3</v>
      </c>
      <c r="Z4329">
        <f t="shared" si="1592"/>
        <v>6.2711491399347943E-8</v>
      </c>
      <c r="AA4329">
        <f t="shared" si="1594"/>
        <v>-6.7612693190927324E-8</v>
      </c>
      <c r="AB4329">
        <f t="shared" si="1593"/>
        <v>0.9990670524241253</v>
      </c>
      <c r="AC4329">
        <f t="shared" si="1589"/>
        <v>2.2349932365875649</v>
      </c>
      <c r="AD4329">
        <f t="shared" si="1597"/>
        <v>3.2612021866901008E-9</v>
      </c>
      <c r="AE4329">
        <f t="shared" si="1598"/>
        <v>-8.3797287257773853E-5</v>
      </c>
      <c r="AF4329">
        <f t="shared" si="1599"/>
        <v>-3.8741711369075014E-6</v>
      </c>
      <c r="AG4329">
        <f t="shared" si="1600"/>
        <v>3.2612021866901008E-7</v>
      </c>
      <c r="AH4329" t="str">
        <f t="shared" si="1601"/>
        <v>NaN</v>
      </c>
    </row>
    <row r="4330" spans="1:34">
      <c r="A4330" s="4">
        <v>43290.208761574075</v>
      </c>
      <c r="B4330" s="3">
        <v>-1.1581701584691499E-3</v>
      </c>
      <c r="C4330">
        <v>2.68955939885018</v>
      </c>
      <c r="D4330" s="3">
        <v>1.89339040332379E-2</v>
      </c>
      <c r="E4330" s="3">
        <v>1.8733686834293599E-2</v>
      </c>
      <c r="F4330" s="3">
        <v>1.8706161757345401E-2</v>
      </c>
      <c r="G4330">
        <v>-4227524</v>
      </c>
      <c r="H4330">
        <v>16856459</v>
      </c>
      <c r="K4330">
        <f t="shared" si="1583"/>
        <v>74.529094770550529</v>
      </c>
      <c r="L4330">
        <f t="shared" si="1584"/>
        <v>54.835719260039077</v>
      </c>
      <c r="M4330">
        <f t="shared" si="1578"/>
        <v>18.361342860191286</v>
      </c>
      <c r="N4330">
        <f t="shared" si="1585"/>
        <v>7.054629107419709E-2</v>
      </c>
      <c r="O4330">
        <f t="shared" si="1586"/>
        <v>55.978937130230499</v>
      </c>
      <c r="P4330">
        <f t="shared" si="1587"/>
        <v>55.950909492181438</v>
      </c>
      <c r="Q4330">
        <f t="shared" si="1579"/>
        <v>5.094964732812457E-3</v>
      </c>
      <c r="R4330">
        <f t="shared" si="1588"/>
        <v>55.973842165497686</v>
      </c>
      <c r="S4330">
        <f t="shared" si="1580"/>
        <v>18.357946217036076</v>
      </c>
      <c r="T4330">
        <f t="shared" si="1581"/>
        <v>7.3757756863985353</v>
      </c>
      <c r="U4330">
        <f t="shared" si="1582"/>
        <v>0.48917287009958915</v>
      </c>
      <c r="V4330" s="6">
        <f t="shared" si="1590"/>
        <v>244022.00000002049</v>
      </c>
      <c r="W4330">
        <f t="shared" si="1595"/>
        <v>7.3753174824747241</v>
      </c>
      <c r="X4330">
        <f t="shared" si="1596"/>
        <v>18.356981150772032</v>
      </c>
      <c r="Y4330">
        <f t="shared" si="1591"/>
        <v>-2.5378815784999156E-3</v>
      </c>
      <c r="Z4330">
        <f t="shared" si="1592"/>
        <v>-1.01174539103392E-7</v>
      </c>
      <c r="AA4330">
        <f t="shared" si="1594"/>
        <v>-2.7622918923265852E-8</v>
      </c>
      <c r="AB4330">
        <f t="shared" si="1593"/>
        <v>0.99871762007987519</v>
      </c>
      <c r="AC4330">
        <f t="shared" si="1589"/>
        <v>2.2350225326872035</v>
      </c>
      <c r="AD4330">
        <f t="shared" si="1597"/>
        <v>4.2761942833525654E-9</v>
      </c>
      <c r="AE4330">
        <f t="shared" si="1598"/>
        <v>-1.923420269947919E-4</v>
      </c>
      <c r="AF4330">
        <f t="shared" si="1599"/>
        <v>-2.2131674591504729E-6</v>
      </c>
      <c r="AG4330">
        <f t="shared" si="1600"/>
        <v>4.2761942833525654E-7</v>
      </c>
      <c r="AH4330" t="str">
        <f t="shared" si="1601"/>
        <v>NaN</v>
      </c>
    </row>
    <row r="4331" spans="1:34">
      <c r="A4331" s="4">
        <v>43290.209456018521</v>
      </c>
      <c r="B4331" s="3">
        <v>-1.1582177272976E-3</v>
      </c>
      <c r="C4331">
        <v>2.68955939885018</v>
      </c>
      <c r="D4331" s="3">
        <v>1.8929016336114698E-2</v>
      </c>
      <c r="E4331" s="3">
        <v>1.8729417531940299E-2</v>
      </c>
      <c r="F4331" s="3">
        <v>1.8703743843361698E-2</v>
      </c>
      <c r="G4331">
        <v>-4227524</v>
      </c>
      <c r="H4331">
        <v>16856459</v>
      </c>
      <c r="K4331">
        <f t="shared" si="1583"/>
        <v>74.532125101460394</v>
      </c>
      <c r="L4331">
        <f t="shared" si="1584"/>
        <v>54.841927916874823</v>
      </c>
      <c r="M4331">
        <f t="shared" si="1578"/>
        <v>18.363421783900151</v>
      </c>
      <c r="N4331">
        <f t="shared" si="1585"/>
        <v>7.054629107419709E-2</v>
      </c>
      <c r="O4331">
        <f t="shared" si="1586"/>
        <v>55.96425668241011</v>
      </c>
      <c r="P4331">
        <f t="shared" si="1587"/>
        <v>55.938131723410919</v>
      </c>
      <c r="Q4331">
        <f t="shared" si="1579"/>
        <v>-2.2980885335144308E-3</v>
      </c>
      <c r="R4331">
        <f t="shared" si="1588"/>
        <v>55.966554770943624</v>
      </c>
      <c r="S4331">
        <f t="shared" si="1580"/>
        <v>18.364953842922493</v>
      </c>
      <c r="T4331">
        <f t="shared" si="1581"/>
        <v>7.3757756863985353</v>
      </c>
      <c r="U4331">
        <f t="shared" si="1582"/>
        <v>0.48917287009958915</v>
      </c>
      <c r="V4331" s="6">
        <f t="shared" si="1590"/>
        <v>244082.00000021607</v>
      </c>
      <c r="W4331">
        <f t="shared" si="1595"/>
        <v>7.3748592785509617</v>
      </c>
      <c r="X4331">
        <f t="shared" si="1596"/>
        <v>18.358816790676357</v>
      </c>
      <c r="Y4331">
        <f t="shared" si="1591"/>
        <v>-4.6501000721832497E-4</v>
      </c>
      <c r="Z4331">
        <f t="shared" si="1592"/>
        <v>-2.7822998399077832E-7</v>
      </c>
      <c r="AA4331">
        <f t="shared" si="1594"/>
        <v>-2.1751182246684935E-8</v>
      </c>
      <c r="AB4331">
        <f t="shared" si="1593"/>
        <v>0.99858886347754416</v>
      </c>
      <c r="AC4331">
        <f t="shared" si="1589"/>
        <v>2.2350225326872035</v>
      </c>
      <c r="AD4331">
        <f t="shared" si="1597"/>
        <v>1.8377218596841235E-8</v>
      </c>
      <c r="AE4331">
        <f t="shared" si="1598"/>
        <v>-2.5199363234555976E-4</v>
      </c>
      <c r="AF4331">
        <f t="shared" si="1599"/>
        <v>-7.2597430659101377E-6</v>
      </c>
      <c r="AG4331">
        <f t="shared" si="1600"/>
        <v>1.8377218596841235E-6</v>
      </c>
      <c r="AH4331" t="str">
        <f t="shared" si="1601"/>
        <v>NaN</v>
      </c>
    </row>
    <row r="4332" spans="1:34">
      <c r="A4332" s="4">
        <v>43290.210150462961</v>
      </c>
      <c r="B4332" s="3">
        <v>-1.1571593208645899E-3</v>
      </c>
      <c r="C4332">
        <v>2.6894547474275901</v>
      </c>
      <c r="D4332" s="3">
        <v>1.89284336179662E-2</v>
      </c>
      <c r="E4332" s="3">
        <v>1.87311656863858E-2</v>
      </c>
      <c r="F4332">
        <v>1.8703791486987E-2</v>
      </c>
      <c r="G4332">
        <v>-4227524</v>
      </c>
      <c r="H4332">
        <v>16856459</v>
      </c>
      <c r="K4332">
        <f t="shared" si="1583"/>
        <v>74.464700238716162</v>
      </c>
      <c r="L4332">
        <f t="shared" si="1584"/>
        <v>54.774440427018746</v>
      </c>
      <c r="M4332">
        <f t="shared" si="1578"/>
        <v>18.340824087421606</v>
      </c>
      <c r="N4332">
        <f t="shared" si="1585"/>
        <v>7.0514572856084909E-2</v>
      </c>
      <c r="O4332">
        <f t="shared" si="1586"/>
        <v>55.962506458704055</v>
      </c>
      <c r="P4332">
        <f t="shared" si="1587"/>
        <v>55.9433638459994</v>
      </c>
      <c r="Q4332">
        <f t="shared" si="1579"/>
        <v>-4.1919062209530011E-3</v>
      </c>
      <c r="R4332">
        <f t="shared" si="1588"/>
        <v>55.966698364925008</v>
      </c>
      <c r="S4332">
        <f t="shared" si="1580"/>
        <v>18.343618691568906</v>
      </c>
      <c r="T4332">
        <f t="shared" si="1581"/>
        <v>7.3724369265972536</v>
      </c>
      <c r="U4332">
        <f t="shared" si="1582"/>
        <v>0.48922654925914688</v>
      </c>
      <c r="V4332" s="6">
        <f t="shared" si="1590"/>
        <v>244141.999999783</v>
      </c>
      <c r="W4332">
        <f t="shared" si="1595"/>
        <v>7.3745645104216431</v>
      </c>
      <c r="X4332">
        <f t="shared" si="1596"/>
        <v>18.361314965167907</v>
      </c>
      <c r="Y4332">
        <f t="shared" si="1591"/>
        <v>-1.9079256007804208E-3</v>
      </c>
      <c r="Z4332">
        <f t="shared" si="1592"/>
        <v>5.0169193108467879E-8</v>
      </c>
      <c r="AA4332">
        <f t="shared" si="1594"/>
        <v>-8.2999405369471154E-8</v>
      </c>
      <c r="AB4332">
        <f t="shared" si="1593"/>
        <v>0.99867674593988875</v>
      </c>
      <c r="AC4332">
        <f t="shared" si="1589"/>
        <v>2.235103096961208</v>
      </c>
      <c r="AD4332">
        <f t="shared" si="1597"/>
        <v>1.7091824043289745E-8</v>
      </c>
      <c r="AE4332">
        <f t="shared" si="1598"/>
        <v>-2.5805531185291587E-4</v>
      </c>
      <c r="AF4332">
        <f t="shared" si="1599"/>
        <v>-6.5933578298324772E-6</v>
      </c>
      <c r="AG4332">
        <f t="shared" si="1600"/>
        <v>1.7091824043289745E-6</v>
      </c>
      <c r="AH4332" t="str">
        <f t="shared" si="1601"/>
        <v>NaN</v>
      </c>
    </row>
    <row r="4333" spans="1:34">
      <c r="A4333" s="4">
        <v>43290.210856481484</v>
      </c>
      <c r="B4333" s="3">
        <v>-1.1572187819001601E-3</v>
      </c>
      <c r="C4333">
        <v>2.6895784263815599</v>
      </c>
      <c r="D4333" s="3">
        <v>1.89281600972026E-2</v>
      </c>
      <c r="E4333" s="3">
        <v>1.8728513724199699E-2</v>
      </c>
      <c r="F4333">
        <v>1.8701873831068999E-2</v>
      </c>
      <c r="G4333">
        <v>-4227524</v>
      </c>
      <c r="H4333">
        <v>16856459</v>
      </c>
      <c r="K4333">
        <f t="shared" si="1583"/>
        <v>74.46848815235397</v>
      </c>
      <c r="L4333">
        <f t="shared" si="1584"/>
        <v>54.78074908190797</v>
      </c>
      <c r="M4333">
        <f t="shared" si="1578"/>
        <v>18.342936494753371</v>
      </c>
      <c r="N4333">
        <f t="shared" si="1585"/>
        <v>7.0552058022944716E-2</v>
      </c>
      <c r="O4333">
        <f t="shared" si="1586"/>
        <v>55.961684925127685</v>
      </c>
      <c r="P4333">
        <f t="shared" si="1587"/>
        <v>55.935426680439789</v>
      </c>
      <c r="Q4333">
        <f t="shared" si="1579"/>
        <v>7.6621795212616917E-4</v>
      </c>
      <c r="R4333">
        <f t="shared" si="1588"/>
        <v>55.960918707175558</v>
      </c>
      <c r="S4333">
        <f t="shared" si="1580"/>
        <v>18.342425682785287</v>
      </c>
      <c r="T4333">
        <f t="shared" si="1581"/>
        <v>7.3763827336351291</v>
      </c>
      <c r="U4333">
        <f t="shared" si="1582"/>
        <v>0.48916311025239689</v>
      </c>
      <c r="V4333" s="6">
        <f t="shared" si="1590"/>
        <v>244203.00000021234</v>
      </c>
      <c r="W4333">
        <f t="shared" si="1595"/>
        <v>7.3740625290529298</v>
      </c>
      <c r="X4333">
        <f t="shared" si="1596"/>
        <v>18.363294851751803</v>
      </c>
      <c r="Y4333">
        <f t="shared" si="1591"/>
        <v>1.5990581838802123E-4</v>
      </c>
      <c r="Z4333">
        <f t="shared" si="1592"/>
        <v>1.7559217588022478E-7</v>
      </c>
      <c r="AA4333">
        <f t="shared" si="1594"/>
        <v>-1.1951018502445249E-7</v>
      </c>
      <c r="AB4333">
        <f t="shared" si="1593"/>
        <v>0.99854814700502681</v>
      </c>
      <c r="AC4333">
        <f t="shared" si="1589"/>
        <v>2.2350078846373842</v>
      </c>
      <c r="AD4333">
        <f t="shared" si="1597"/>
        <v>-2.9362769729739721E-7</v>
      </c>
      <c r="AE4333">
        <f t="shared" si="1598"/>
        <v>-2.9034875456589144E-4</v>
      </c>
      <c r="AF4333">
        <f t="shared" si="1599"/>
        <v>1.0067185886815074E-4</v>
      </c>
      <c r="AG4333" t="str">
        <f t="shared" si="1600"/>
        <v>NaN</v>
      </c>
      <c r="AH4333">
        <f t="shared" si="1601"/>
        <v>1.0067185886815073</v>
      </c>
    </row>
    <row r="4334" spans="1:34">
      <c r="A4334" s="4">
        <v>43290.211550925924</v>
      </c>
      <c r="B4334" s="3">
        <v>-1.1569690455508E-3</v>
      </c>
      <c r="C4334">
        <v>2.6895213437874199</v>
      </c>
      <c r="D4334" s="3">
        <v>1.89247232493472E-2</v>
      </c>
      <c r="E4334" s="3">
        <v>1.87256952711141E-2</v>
      </c>
      <c r="F4334" s="3">
        <v>1.86974072411977E-2</v>
      </c>
      <c r="G4334">
        <v>-4227524</v>
      </c>
      <c r="H4334">
        <v>16856462</v>
      </c>
      <c r="K4334">
        <f t="shared" si="1583"/>
        <v>74.452578915077353</v>
      </c>
      <c r="L4334">
        <f t="shared" si="1584"/>
        <v>54.770711136366266</v>
      </c>
      <c r="M4334">
        <f t="shared" si="1578"/>
        <v>18.339575361495886</v>
      </c>
      <c r="N4334">
        <f t="shared" si="1585"/>
        <v>7.0534757176701712E-2</v>
      </c>
      <c r="O4334">
        <f t="shared" si="1586"/>
        <v>55.951362177147182</v>
      </c>
      <c r="P4334">
        <f t="shared" si="1587"/>
        <v>55.926991217491022</v>
      </c>
      <c r="Q4334">
        <f t="shared" si="1579"/>
        <v>3.9054057239908957E-3</v>
      </c>
      <c r="R4334">
        <f t="shared" si="1588"/>
        <v>55.947456771423191</v>
      </c>
      <c r="S4334">
        <f t="shared" si="1580"/>
        <v>18.336971757679891</v>
      </c>
      <c r="T4334">
        <f t="shared" si="1581"/>
        <v>7.3745615919253389</v>
      </c>
      <c r="U4334">
        <f t="shared" si="1582"/>
        <v>0.48919238979397395</v>
      </c>
      <c r="V4334" s="6">
        <f t="shared" si="1590"/>
        <v>244262.99999977928</v>
      </c>
      <c r="W4334">
        <f t="shared" si="1595"/>
        <v>7.3737823534052689</v>
      </c>
      <c r="X4334">
        <f t="shared" si="1596"/>
        <v>18.365222069380362</v>
      </c>
      <c r="Y4334">
        <f t="shared" si="1591"/>
        <v>-3.4293752452848971E-3</v>
      </c>
      <c r="Z4334">
        <f t="shared" si="1592"/>
        <v>-2.1183419234680244E-7</v>
      </c>
      <c r="AA4334">
        <f t="shared" si="1594"/>
        <v>-8.8930867369410111E-8</v>
      </c>
      <c r="AB4334">
        <f t="shared" si="1593"/>
        <v>0.99877141025124783</v>
      </c>
      <c r="AC4334">
        <f t="shared" si="1589"/>
        <v>2.2350518287868413</v>
      </c>
      <c r="AD4334">
        <f t="shared" si="1597"/>
        <v>1.0188316441783768E-8</v>
      </c>
      <c r="AE4334">
        <f t="shared" si="1598"/>
        <v>-4.7926110483792516E-4</v>
      </c>
      <c r="AF4334">
        <f t="shared" si="1599"/>
        <v>-2.116222252465315E-6</v>
      </c>
      <c r="AG4334">
        <f t="shared" si="1600"/>
        <v>1.0188316441783768E-6</v>
      </c>
      <c r="AH4334" t="str">
        <f t="shared" si="1601"/>
        <v>NaN</v>
      </c>
    </row>
    <row r="4335" spans="1:34">
      <c r="A4335" s="4">
        <v>43290.212245370371</v>
      </c>
      <c r="B4335" s="3">
        <v>-1.1581582662620301E-3</v>
      </c>
      <c r="C4335">
        <v>2.6894987485939099</v>
      </c>
      <c r="D4335" s="3">
        <v>1.89354500201625E-2</v>
      </c>
      <c r="E4335" s="3">
        <v>1.8743343306468901E-2</v>
      </c>
      <c r="F4335" s="3">
        <v>1.8714356460895899E-2</v>
      </c>
      <c r="G4335">
        <v>-4227524</v>
      </c>
      <c r="H4335">
        <v>16856468</v>
      </c>
      <c r="K4335">
        <f t="shared" si="1583"/>
        <v>74.528337187822601</v>
      </c>
      <c r="L4335">
        <f t="shared" si="1584"/>
        <v>54.824189814074899</v>
      </c>
      <c r="M4335">
        <f t="shared" si="1578"/>
        <v>18.357482308835472</v>
      </c>
      <c r="N4335">
        <f t="shared" si="1585"/>
        <v>7.0527908925064983E-2</v>
      </c>
      <c r="O4335">
        <f t="shared" si="1586"/>
        <v>55.983580580879249</v>
      </c>
      <c r="P4335">
        <f t="shared" si="1587"/>
        <v>55.979810740765913</v>
      </c>
      <c r="Q4335">
        <f t="shared" si="1579"/>
        <v>-1.4959749411971757E-2</v>
      </c>
      <c r="R4335">
        <f t="shared" si="1588"/>
        <v>55.99854033029122</v>
      </c>
      <c r="S4335">
        <f t="shared" si="1580"/>
        <v>18.36745547511012</v>
      </c>
      <c r="T4335">
        <f t="shared" si="1581"/>
        <v>7.3738407233319982</v>
      </c>
      <c r="U4335">
        <f t="shared" si="1582"/>
        <v>0.48920397961251277</v>
      </c>
      <c r="V4335" s="6">
        <f t="shared" si="1590"/>
        <v>244322.99999997485</v>
      </c>
      <c r="W4335">
        <f t="shared" si="1595"/>
        <v>7.373303720007196</v>
      </c>
      <c r="X4335">
        <f t="shared" si="1596"/>
        <v>18.365591218935606</v>
      </c>
      <c r="Y4335">
        <f t="shared" si="1591"/>
        <v>3.435090765530428E-4</v>
      </c>
      <c r="Z4335">
        <f t="shared" si="1592"/>
        <v>-2.7822998253336586E-7</v>
      </c>
      <c r="AA4335">
        <f t="shared" si="1594"/>
        <v>-4.9183726799298926E-8</v>
      </c>
      <c r="AB4335">
        <f t="shared" si="1593"/>
        <v>0.9985380375108055</v>
      </c>
      <c r="AC4335">
        <f t="shared" si="1589"/>
        <v>2.2350692233459988</v>
      </c>
      <c r="AD4335">
        <f t="shared" si="1597"/>
        <v>-5.625375304593633E-8</v>
      </c>
      <c r="AE4335">
        <f t="shared" si="1598"/>
        <v>5.5376147092721373E-3</v>
      </c>
      <c r="AF4335">
        <f t="shared" si="1599"/>
        <v>-1.0112529527945217E-6</v>
      </c>
      <c r="AG4335" t="str">
        <f t="shared" si="1600"/>
        <v>NaN</v>
      </c>
      <c r="AH4335" t="str">
        <f t="shared" si="1601"/>
        <v>NaN</v>
      </c>
    </row>
    <row r="4336" spans="1:34">
      <c r="A4336" s="4">
        <v>43290.212939814817</v>
      </c>
      <c r="B4336" s="3">
        <v>-1.16010858822847E-3</v>
      </c>
      <c r="C4336">
        <v>2.6894166923648299</v>
      </c>
      <c r="D4336" s="3">
        <v>1.89393387718883E-2</v>
      </c>
      <c r="E4336" s="3">
        <v>1.8745008215464602E-2</v>
      </c>
      <c r="F4336" s="3">
        <v>1.8709258592989501E-2</v>
      </c>
      <c r="G4336">
        <v>-4227524</v>
      </c>
      <c r="H4336">
        <v>16856467</v>
      </c>
      <c r="K4336">
        <f t="shared" si="1583"/>
        <v>74.652580755126237</v>
      </c>
      <c r="L4336">
        <f t="shared" si="1584"/>
        <v>54.955134482345251</v>
      </c>
      <c r="M4336">
        <f t="shared" si="1578"/>
        <v>18.401328181238899</v>
      </c>
      <c r="N4336">
        <f t="shared" si="1585"/>
        <v>7.0503038958589531E-2</v>
      </c>
      <c r="O4336">
        <f t="shared" si="1586"/>
        <v>55.995260645203629</v>
      </c>
      <c r="P4336">
        <f t="shared" si="1587"/>
        <v>55.984793714659666</v>
      </c>
      <c r="Q4336">
        <f t="shared" si="1579"/>
        <v>1.2084870917639989E-2</v>
      </c>
      <c r="R4336">
        <f t="shared" si="1588"/>
        <v>55.983175774285989</v>
      </c>
      <c r="S4336">
        <f t="shared" si="1580"/>
        <v>18.393271600627138</v>
      </c>
      <c r="T4336">
        <f t="shared" si="1581"/>
        <v>7.3712228321240554</v>
      </c>
      <c r="U4336">
        <f t="shared" si="1582"/>
        <v>0.48924606895353168</v>
      </c>
      <c r="V4336" s="6">
        <f t="shared" si="1590"/>
        <v>244383.00000017043</v>
      </c>
      <c r="W4336">
        <f t="shared" si="1595"/>
        <v>7.3726762432962873</v>
      </c>
      <c r="X4336">
        <f t="shared" si="1596"/>
        <v>18.364932363945243</v>
      </c>
      <c r="Y4336">
        <f t="shared" si="1591"/>
        <v>-2.1948359974667633E-3</v>
      </c>
      <c r="Z4336">
        <f t="shared" si="1592"/>
        <v>-1.9286396618552132E-7</v>
      </c>
      <c r="AA4336">
        <f t="shared" si="1594"/>
        <v>-6.8997571838538728E-8</v>
      </c>
      <c r="AB4336">
        <f t="shared" si="1593"/>
        <v>0.9986995161523845</v>
      </c>
      <c r="AC4336">
        <f t="shared" si="1589"/>
        <v>2.2351323930608467</v>
      </c>
      <c r="AD4336">
        <f t="shared" si="1597"/>
        <v>1.2351289265087703E-8</v>
      </c>
      <c r="AE4336">
        <f t="shared" si="1598"/>
        <v>1.6563292068844792E-3</v>
      </c>
      <c r="AF4336">
        <f t="shared" si="1599"/>
        <v>7.4232941317364879E-7</v>
      </c>
      <c r="AG4336">
        <f t="shared" si="1600"/>
        <v>1.2351289265087703E-6</v>
      </c>
      <c r="AH4336">
        <f t="shared" si="1601"/>
        <v>7.4232941317364876E-3</v>
      </c>
    </row>
    <row r="4337" spans="1:34">
      <c r="A4337" s="4">
        <v>43290.213634259257</v>
      </c>
      <c r="B4337" s="3">
        <v>-1.1582177272976E-3</v>
      </c>
      <c r="C4337">
        <v>2.6894262061305199</v>
      </c>
      <c r="D4337" s="3">
        <v>1.8944036193697701E-2</v>
      </c>
      <c r="E4337" s="3">
        <v>1.87495272541673E-2</v>
      </c>
      <c r="F4337" s="3">
        <v>1.87191803779569E-2</v>
      </c>
      <c r="G4337">
        <v>-4227524</v>
      </c>
      <c r="H4337">
        <v>16856467</v>
      </c>
      <c r="K4337">
        <f t="shared" si="1583"/>
        <v>74.532125101460394</v>
      </c>
      <c r="L4337">
        <f t="shared" si="1584"/>
        <v>54.821636732638993</v>
      </c>
      <c r="M4337">
        <f t="shared" si="1578"/>
        <v>18.356627428034649</v>
      </c>
      <c r="N4337">
        <f t="shared" si="1585"/>
        <v>7.0505922432963344E-2</v>
      </c>
      <c r="O4337">
        <f t="shared" si="1586"/>
        <v>56.009369591405701</v>
      </c>
      <c r="P4337">
        <f t="shared" si="1587"/>
        <v>55.998318929514383</v>
      </c>
      <c r="Q4337">
        <f t="shared" si="1579"/>
        <v>-3.7096294980685229E-3</v>
      </c>
      <c r="R4337">
        <f t="shared" si="1588"/>
        <v>56.013079220903769</v>
      </c>
      <c r="S4337">
        <f t="shared" si="1580"/>
        <v>18.359100514366695</v>
      </c>
      <c r="T4337">
        <f t="shared" si="1581"/>
        <v>7.3715263557423523</v>
      </c>
      <c r="U4337">
        <f t="shared" si="1582"/>
        <v>0.48924118902993557</v>
      </c>
      <c r="V4337" s="6">
        <f t="shared" si="1590"/>
        <v>244442.99999973737</v>
      </c>
      <c r="W4337">
        <f t="shared" si="1595"/>
        <v>7.3719407822211922</v>
      </c>
      <c r="X4337">
        <f t="shared" si="1596"/>
        <v>18.364397752006887</v>
      </c>
      <c r="Y4337">
        <f t="shared" si="1591"/>
        <v>2.9118717365245552E-3</v>
      </c>
      <c r="Z4337">
        <f t="shared" si="1592"/>
        <v>1.128806844819045E-7</v>
      </c>
      <c r="AA4337">
        <f t="shared" si="1594"/>
        <v>-1.2660255596158194E-7</v>
      </c>
      <c r="AB4337">
        <f t="shared" si="1593"/>
        <v>0.99837815269546815</v>
      </c>
      <c r="AC4337">
        <f t="shared" si="1589"/>
        <v>2.235125069035937</v>
      </c>
      <c r="AD4337">
        <f t="shared" si="1597"/>
        <v>-1.7082418980104323E-8</v>
      </c>
      <c r="AE4337">
        <f t="shared" si="1598"/>
        <v>6.6920855927108942E-4</v>
      </c>
      <c r="AF4337">
        <f t="shared" si="1599"/>
        <v>-2.5410833967784347E-6</v>
      </c>
      <c r="AG4337" t="str">
        <f t="shared" si="1600"/>
        <v>NaN</v>
      </c>
      <c r="AH4337" t="str">
        <f t="shared" si="1601"/>
        <v>NaN</v>
      </c>
    </row>
    <row r="4338" spans="1:34">
      <c r="A4338" s="4">
        <v>43290.21434027778</v>
      </c>
      <c r="B4338" s="3">
        <v>-1.1586934155820899E-3</v>
      </c>
      <c r="C4338">
        <v>2.6894595043104301</v>
      </c>
      <c r="D4338" s="3">
        <v>1.8943144278164299E-2</v>
      </c>
      <c r="E4338" s="3">
        <v>1.8745495795956201E-2</v>
      </c>
      <c r="F4338" s="3">
        <v>1.8716941127568099E-2</v>
      </c>
      <c r="G4338">
        <v>-4227524</v>
      </c>
      <c r="H4338">
        <v>16856467</v>
      </c>
      <c r="K4338">
        <f t="shared" si="1583"/>
        <v>74.562428410558368</v>
      </c>
      <c r="L4338">
        <f t="shared" si="1584"/>
        <v>54.854883515993379</v>
      </c>
      <c r="M4338">
        <f t="shared" si="1578"/>
        <v>18.367759872295544</v>
      </c>
      <c r="N4338">
        <f t="shared" si="1585"/>
        <v>7.0516014593270324E-2</v>
      </c>
      <c r="O4338">
        <f t="shared" si="1586"/>
        <v>56.006690677569949</v>
      </c>
      <c r="P4338">
        <f t="shared" si="1587"/>
        <v>55.986253014157121</v>
      </c>
      <c r="Q4338">
        <f t="shared" si="1579"/>
        <v>3.6037379000219971E-4</v>
      </c>
      <c r="R4338">
        <f t="shared" si="1588"/>
        <v>56.006330303779947</v>
      </c>
      <c r="S4338">
        <f t="shared" si="1580"/>
        <v>18.367519623102208</v>
      </c>
      <c r="T4338">
        <f t="shared" si="1581"/>
        <v>7.3725886884062444</v>
      </c>
      <c r="U4338">
        <f t="shared" si="1582"/>
        <v>0.48922410929735149</v>
      </c>
      <c r="V4338" s="6">
        <f t="shared" si="1590"/>
        <v>244504.00000016671</v>
      </c>
      <c r="W4338">
        <f t="shared" si="1595"/>
        <v>7.3713716754368921</v>
      </c>
      <c r="X4338">
        <f t="shared" si="1596"/>
        <v>18.3621049707743</v>
      </c>
      <c r="Y4338">
        <f t="shared" si="1591"/>
        <v>1.5346148873689458E-3</v>
      </c>
      <c r="Z4338">
        <f t="shared" si="1592"/>
        <v>0</v>
      </c>
      <c r="AA4338">
        <f t="shared" si="1594"/>
        <v>-1.284092441711401E-7</v>
      </c>
      <c r="AB4338">
        <f t="shared" si="1593"/>
        <v>0.99846491082684974</v>
      </c>
      <c r="AC4338">
        <f t="shared" si="1589"/>
        <v>2.235099434948757</v>
      </c>
      <c r="AD4338">
        <f t="shared" si="1597"/>
        <v>-3.2875399481923041E-8</v>
      </c>
      <c r="AE4338">
        <f t="shared" si="1598"/>
        <v>7.0354165445859335E-4</v>
      </c>
      <c r="AF4338">
        <f t="shared" si="1599"/>
        <v>-4.6517060074360714E-6</v>
      </c>
      <c r="AG4338" t="str">
        <f t="shared" si="1600"/>
        <v>NaN</v>
      </c>
      <c r="AH4338" t="str">
        <f t="shared" si="1601"/>
        <v>NaN</v>
      </c>
    </row>
    <row r="4339" spans="1:34">
      <c r="A4339" s="4">
        <v>43290.21503472222</v>
      </c>
      <c r="B4339" s="3">
        <v>-1.15883612206744E-3</v>
      </c>
      <c r="C4339">
        <v>2.6894262061305199</v>
      </c>
      <c r="D4339" s="3">
        <v>1.89419431652459E-2</v>
      </c>
      <c r="E4339" s="3">
        <v>1.8744389820694801E-2</v>
      </c>
      <c r="F4339" s="3">
        <v>1.8713224924795199E-2</v>
      </c>
      <c r="G4339">
        <v>-4227524</v>
      </c>
      <c r="H4339">
        <v>16856467</v>
      </c>
      <c r="K4339">
        <f t="shared" si="1583"/>
        <v>74.571519403287951</v>
      </c>
      <c r="L4339">
        <f t="shared" si="1584"/>
        <v>54.868859423446381</v>
      </c>
      <c r="M4339">
        <f t="shared" si="1578"/>
        <v>18.372439603536233</v>
      </c>
      <c r="N4339">
        <f t="shared" si="1585"/>
        <v>7.0505922432963344E-2</v>
      </c>
      <c r="O4339">
        <f t="shared" si="1586"/>
        <v>56.003083073604216</v>
      </c>
      <c r="P4339">
        <f t="shared" si="1587"/>
        <v>55.98294289578493</v>
      </c>
      <c r="Q4339">
        <f t="shared" si="1579"/>
        <v>7.9531003701731606E-3</v>
      </c>
      <c r="R4339">
        <f t="shared" si="1588"/>
        <v>55.995129973234043</v>
      </c>
      <c r="S4339">
        <f t="shared" si="1580"/>
        <v>18.367137536622785</v>
      </c>
      <c r="T4339">
        <f t="shared" si="1581"/>
        <v>7.3715263557423523</v>
      </c>
      <c r="U4339">
        <f t="shared" si="1582"/>
        <v>0.48924118902993557</v>
      </c>
      <c r="V4339" s="6">
        <f t="shared" si="1590"/>
        <v>244563.99999973364</v>
      </c>
      <c r="W4339">
        <f t="shared" si="1595"/>
        <v>7.3712111581387498</v>
      </c>
      <c r="X4339">
        <f t="shared" si="1596"/>
        <v>18.362893604730885</v>
      </c>
      <c r="Y4339">
        <f t="shared" si="1591"/>
        <v>3.5525355639360137E-3</v>
      </c>
      <c r="Z4339">
        <f t="shared" si="1592"/>
        <v>-8.8527722166210649E-8</v>
      </c>
      <c r="AA4339">
        <f t="shared" si="1594"/>
        <v>-1.1937580333889957E-7</v>
      </c>
      <c r="AB4339">
        <f t="shared" si="1593"/>
        <v>0.99833992298806618</v>
      </c>
      <c r="AC4339">
        <f t="shared" si="1589"/>
        <v>2.235125069035937</v>
      </c>
      <c r="AD4339">
        <f t="shared" si="1597"/>
        <v>-1.3202525344701381E-8</v>
      </c>
      <c r="AE4339">
        <f t="shared" si="1598"/>
        <v>-1.6292623862276922E-3</v>
      </c>
      <c r="AF4339">
        <f t="shared" si="1599"/>
        <v>8.0667205923474217E-7</v>
      </c>
      <c r="AG4339" t="str">
        <f t="shared" si="1600"/>
        <v>NaN</v>
      </c>
      <c r="AH4339">
        <f t="shared" si="1601"/>
        <v>8.0667205923474206E-3</v>
      </c>
    </row>
    <row r="4340" spans="1:34">
      <c r="A4340" s="4">
        <v>43290.215729166666</v>
      </c>
      <c r="B4340" s="3">
        <v>-1.15959722332263E-3</v>
      </c>
      <c r="C4340">
        <v>2.6894262061305199</v>
      </c>
      <c r="D4340" s="3">
        <v>1.8942525883394401E-2</v>
      </c>
      <c r="E4340" s="3">
        <v>1.8746256897211402E-2</v>
      </c>
      <c r="F4340" s="3">
        <v>1.87156666605915E-2</v>
      </c>
      <c r="G4340">
        <v>-4227524</v>
      </c>
      <c r="H4340">
        <v>16856467</v>
      </c>
      <c r="K4340">
        <f t="shared" si="1583"/>
        <v>74.620004697845076</v>
      </c>
      <c r="L4340">
        <f t="shared" si="1584"/>
        <v>54.914135078521767</v>
      </c>
      <c r="M4340">
        <f t="shared" si="1578"/>
        <v>18.387599828245179</v>
      </c>
      <c r="N4340">
        <f t="shared" si="1585"/>
        <v>7.0505922432963344E-2</v>
      </c>
      <c r="O4340">
        <f t="shared" si="1586"/>
        <v>56.004833297310277</v>
      </c>
      <c r="P4340">
        <f t="shared" si="1587"/>
        <v>55.988530945080051</v>
      </c>
      <c r="Q4340">
        <f t="shared" si="1579"/>
        <v>2.3441325316326811E-3</v>
      </c>
      <c r="R4340">
        <f t="shared" si="1588"/>
        <v>56.002489164778645</v>
      </c>
      <c r="S4340">
        <f t="shared" si="1580"/>
        <v>18.386037073224092</v>
      </c>
      <c r="T4340">
        <f t="shared" si="1581"/>
        <v>7.3715263557423523</v>
      </c>
      <c r="U4340">
        <f t="shared" si="1582"/>
        <v>0.48924118902993557</v>
      </c>
      <c r="V4340" s="6">
        <f t="shared" si="1590"/>
        <v>244623.99999992922</v>
      </c>
      <c r="W4340">
        <f t="shared" si="1595"/>
        <v>7.3702451358535983</v>
      </c>
      <c r="X4340">
        <f t="shared" si="1596"/>
        <v>18.363107821843627</v>
      </c>
      <c r="Y4340">
        <f t="shared" si="1591"/>
        <v>4.3595879563440576E-3</v>
      </c>
      <c r="Z4340">
        <f t="shared" si="1592"/>
        <v>-2.2764271298107772E-7</v>
      </c>
      <c r="AA4340">
        <f t="shared" si="1594"/>
        <v>-9.7199078857860597E-8</v>
      </c>
      <c r="AB4340">
        <f t="shared" si="1593"/>
        <v>0.99829136658946915</v>
      </c>
      <c r="AC4340">
        <f t="shared" si="1589"/>
        <v>2.235125069035937</v>
      </c>
      <c r="AD4340">
        <f t="shared" si="1597"/>
        <v>-8.7598333084214168E-9</v>
      </c>
      <c r="AE4340">
        <f t="shared" si="1598"/>
        <v>-2.4964012772333969E-3</v>
      </c>
      <c r="AF4340">
        <f t="shared" si="1599"/>
        <v>3.4931117684103805E-7</v>
      </c>
      <c r="AG4340" t="str">
        <f t="shared" si="1600"/>
        <v>NaN</v>
      </c>
      <c r="AH4340">
        <f t="shared" si="1601"/>
        <v>3.4931117684103802E-3</v>
      </c>
    </row>
    <row r="4341" spans="1:34">
      <c r="A4341" s="4">
        <v>43290.216423611113</v>
      </c>
      <c r="B4341" s="3">
        <v>-1.15969236097953E-3</v>
      </c>
      <c r="C4341">
        <v>2.6893405822393102</v>
      </c>
      <c r="D4341" s="3">
        <v>1.8944464313153699E-2</v>
      </c>
      <c r="E4341" s="3">
        <v>1.87513348696484E-2</v>
      </c>
      <c r="F4341">
        <v>1.8717453296539999E-2</v>
      </c>
      <c r="G4341">
        <v>-4227524</v>
      </c>
      <c r="H4341">
        <v>16856467</v>
      </c>
      <c r="K4341">
        <f t="shared" si="1583"/>
        <v>74.626065359664807</v>
      </c>
      <c r="L4341">
        <f t="shared" si="1584"/>
        <v>54.917847223647563</v>
      </c>
      <c r="M4341">
        <f t="shared" si="1578"/>
        <v>18.388842813115648</v>
      </c>
      <c r="N4341">
        <f t="shared" si="1585"/>
        <v>7.0479971163598915E-2</v>
      </c>
      <c r="O4341">
        <f t="shared" si="1586"/>
        <v>56.010655470046757</v>
      </c>
      <c r="P4341">
        <f t="shared" si="1587"/>
        <v>56.003729015456329</v>
      </c>
      <c r="Q4341">
        <f t="shared" si="1579"/>
        <v>2.7815309672263311E-3</v>
      </c>
      <c r="R4341">
        <f t="shared" si="1588"/>
        <v>56.007873939079531</v>
      </c>
      <c r="S4341">
        <f t="shared" si="1580"/>
        <v>18.386988459137498</v>
      </c>
      <c r="T4341">
        <f t="shared" si="1581"/>
        <v>7.368794643177675</v>
      </c>
      <c r="U4341">
        <f t="shared" si="1582"/>
        <v>0.48928510834230099</v>
      </c>
      <c r="V4341" s="6">
        <f t="shared" si="1590"/>
        <v>244684.0000001248</v>
      </c>
      <c r="W4341">
        <f t="shared" si="1595"/>
        <v>7.3697198065142464</v>
      </c>
      <c r="X4341">
        <f t="shared" si="1596"/>
        <v>18.363760061048428</v>
      </c>
      <c r="Y4341">
        <f t="shared" si="1591"/>
        <v>2.1022039855533117E-3</v>
      </c>
      <c r="Z4341">
        <f t="shared" si="1592"/>
        <v>-2.2448100981370973E-7</v>
      </c>
      <c r="AA4341">
        <f t="shared" si="1594"/>
        <v>-6.4499515492799113E-8</v>
      </c>
      <c r="AB4341">
        <f t="shared" si="1593"/>
        <v>0.99843167501920105</v>
      </c>
      <c r="AC4341">
        <f t="shared" si="1589"/>
        <v>2.2351909852601226</v>
      </c>
      <c r="AD4341">
        <f t="shared" si="1597"/>
        <v>-1.2055175625738321E-8</v>
      </c>
      <c r="AE4341">
        <f t="shared" si="1598"/>
        <v>-2.5756566325803136E-3</v>
      </c>
      <c r="AF4341">
        <f t="shared" si="1599"/>
        <v>4.6592564181259937E-7</v>
      </c>
      <c r="AG4341" t="str">
        <f t="shared" si="1600"/>
        <v>NaN</v>
      </c>
      <c r="AH4341">
        <f t="shared" si="1601"/>
        <v>4.6592564181259935E-3</v>
      </c>
    </row>
    <row r="4342" spans="1:34">
      <c r="A4342" s="4">
        <v>43290.217118055552</v>
      </c>
      <c r="B4342" s="3">
        <v>-1.15896693634568E-3</v>
      </c>
      <c r="C4342">
        <v>2.6893417714600201</v>
      </c>
      <c r="D4342" s="3">
        <v>1.8948234142808398E-2</v>
      </c>
      <c r="E4342" s="3">
        <v>1.8754141430526901E-2</v>
      </c>
      <c r="F4342" s="3">
        <v>1.8721741222816501E-2</v>
      </c>
      <c r="G4342">
        <v>-4227524</v>
      </c>
      <c r="H4342">
        <v>16856467</v>
      </c>
      <c r="K4342">
        <f t="shared" si="1583"/>
        <v>74.579852813290231</v>
      </c>
      <c r="L4342">
        <f t="shared" si="1584"/>
        <v>54.8659982372074</v>
      </c>
      <c r="M4342">
        <f t="shared" si="1578"/>
        <v>18.371481556076844</v>
      </c>
      <c r="N4342">
        <f t="shared" si="1585"/>
        <v>7.0480331597895227E-2</v>
      </c>
      <c r="O4342">
        <f t="shared" si="1586"/>
        <v>56.021978345859765</v>
      </c>
      <c r="P4342">
        <f t="shared" si="1587"/>
        <v>56.012128885734469</v>
      </c>
      <c r="Q4342">
        <f t="shared" si="1579"/>
        <v>1.1809484578009233E-3</v>
      </c>
      <c r="R4342">
        <f t="shared" si="1588"/>
        <v>56.020797397401964</v>
      </c>
      <c r="S4342">
        <f t="shared" si="1580"/>
        <v>18.370694257104976</v>
      </c>
      <c r="T4342">
        <f t="shared" si="1581"/>
        <v>7.3688325836299189</v>
      </c>
      <c r="U4342">
        <f t="shared" si="1582"/>
        <v>0.48928449835185217</v>
      </c>
      <c r="V4342" s="6">
        <f t="shared" si="1590"/>
        <v>244743.99999969173</v>
      </c>
      <c r="W4342">
        <f t="shared" si="1595"/>
        <v>7.3691682107079073</v>
      </c>
      <c r="X4342">
        <f t="shared" si="1596"/>
        <v>18.363714248899392</v>
      </c>
      <c r="Y4342">
        <f t="shared" si="1591"/>
        <v>3.4977541989060037E-3</v>
      </c>
      <c r="Z4342">
        <f t="shared" si="1592"/>
        <v>-2.149958967076821E-7</v>
      </c>
      <c r="AA4342">
        <f t="shared" si="1594"/>
        <v>-1.1870016144091796E-7</v>
      </c>
      <c r="AB4342">
        <f t="shared" si="1593"/>
        <v>0.99834322954484456</v>
      </c>
      <c r="AC4342">
        <f t="shared" si="1589"/>
        <v>2.2351900697570102</v>
      </c>
      <c r="AD4342">
        <f t="shared" si="1597"/>
        <v>-1.333379548891373E-8</v>
      </c>
      <c r="AE4342">
        <f t="shared" si="1598"/>
        <v>5.011038208251749E-4</v>
      </c>
      <c r="AF4342">
        <f t="shared" si="1599"/>
        <v>-2.6488484502745091E-6</v>
      </c>
      <c r="AG4342" t="str">
        <f t="shared" si="1600"/>
        <v>NaN</v>
      </c>
      <c r="AH4342" t="str">
        <f t="shared" si="1601"/>
        <v>NaN</v>
      </c>
    </row>
    <row r="4343" spans="1:34">
      <c r="A4343" s="4">
        <v>43290.217812499999</v>
      </c>
      <c r="B4343" s="3">
        <v>-1.1580750208122501E-3</v>
      </c>
      <c r="C4343">
        <v>2.6892597152309499</v>
      </c>
      <c r="D4343" s="3">
        <v>1.89434177989278E-2</v>
      </c>
      <c r="E4343" s="3">
        <v>1.8747125028330602E-2</v>
      </c>
      <c r="F4343" s="3">
        <v>1.87151664025259E-2</v>
      </c>
      <c r="G4343">
        <v>-4227524</v>
      </c>
      <c r="H4343">
        <v>16856467</v>
      </c>
      <c r="K4343">
        <f t="shared" si="1583"/>
        <v>74.523034108730826</v>
      </c>
      <c r="L4343">
        <f t="shared" si="1584"/>
        <v>54.817822074081846</v>
      </c>
      <c r="M4343">
        <f t="shared" si="1578"/>
        <v>18.355350117285241</v>
      </c>
      <c r="N4343">
        <f t="shared" si="1585"/>
        <v>7.0455461631422731E-2</v>
      </c>
      <c r="O4343">
        <f t="shared" si="1586"/>
        <v>56.007512211146022</v>
      </c>
      <c r="P4343">
        <f t="shared" si="1587"/>
        <v>55.991129210038977</v>
      </c>
      <c r="Q4343">
        <f t="shared" si="1579"/>
        <v>6.5307831716907572E-3</v>
      </c>
      <c r="R4343">
        <f t="shared" si="1588"/>
        <v>56.000981427974331</v>
      </c>
      <c r="S4343">
        <f t="shared" si="1580"/>
        <v>18.350996261837448</v>
      </c>
      <c r="T4343">
        <f t="shared" si="1581"/>
        <v>7.3662146924222887</v>
      </c>
      <c r="U4343">
        <f t="shared" si="1582"/>
        <v>0.48932658769286602</v>
      </c>
      <c r="V4343" s="6">
        <f t="shared" si="1590"/>
        <v>244803.99999988731</v>
      </c>
      <c r="W4343">
        <f t="shared" si="1595"/>
        <v>7.3687362732511099</v>
      </c>
      <c r="X4343">
        <f t="shared" si="1596"/>
        <v>18.360913356762026</v>
      </c>
      <c r="Y4343">
        <f t="shared" si="1591"/>
        <v>8.6652314375588926E-3</v>
      </c>
      <c r="Z4343">
        <f t="shared" si="1592"/>
        <v>-3.7626894818248434E-8</v>
      </c>
      <c r="AA4343">
        <f t="shared" si="1594"/>
        <v>-1.3721871540644326E-7</v>
      </c>
      <c r="AB4343">
        <f t="shared" si="1593"/>
        <v>0.99802001339454527</v>
      </c>
      <c r="AC4343">
        <f t="shared" si="1589"/>
        <v>2.2352532394718501</v>
      </c>
      <c r="AD4343">
        <f t="shared" si="1597"/>
        <v>-6.2221033847744952E-9</v>
      </c>
      <c r="AE4343">
        <f t="shared" si="1598"/>
        <v>3.5194645955817933E-4</v>
      </c>
      <c r="AF4343">
        <f t="shared" si="1599"/>
        <v>-1.7599148595553231E-6</v>
      </c>
      <c r="AG4343" t="str">
        <f t="shared" si="1600"/>
        <v>NaN</v>
      </c>
      <c r="AH4343" t="str">
        <f t="shared" si="1601"/>
        <v>NaN</v>
      </c>
    </row>
    <row r="4344" spans="1:34">
      <c r="A4344" s="4">
        <v>43290.218518518515</v>
      </c>
      <c r="B4344" s="3">
        <v>-1.15759933252775E-3</v>
      </c>
      <c r="C4344">
        <v>2.6893275008114901</v>
      </c>
      <c r="D4344" s="3">
        <v>1.8942466422358799E-2</v>
      </c>
      <c r="E4344" s="3">
        <v>1.8744389820694801E-2</v>
      </c>
      <c r="F4344" s="3">
        <v>1.87103186636523E-2</v>
      </c>
      <c r="G4344">
        <v>-4227524</v>
      </c>
      <c r="H4344">
        <v>16856467</v>
      </c>
      <c r="K4344">
        <f t="shared" si="1583"/>
        <v>74.492730799632213</v>
      </c>
      <c r="L4344">
        <f t="shared" si="1584"/>
        <v>54.793891073612798</v>
      </c>
      <c r="M4344">
        <f t="shared" si="1578"/>
        <v>18.347336995354336</v>
      </c>
      <c r="N4344">
        <f t="shared" si="1585"/>
        <v>7.0476006386335999E-2</v>
      </c>
      <c r="O4344">
        <f t="shared" si="1586"/>
        <v>56.004654703054435</v>
      </c>
      <c r="P4344">
        <f t="shared" si="1587"/>
        <v>55.98294289578493</v>
      </c>
      <c r="Q4344">
        <f t="shared" si="1579"/>
        <v>1.8283962683184996E-2</v>
      </c>
      <c r="R4344">
        <f t="shared" si="1588"/>
        <v>55.98637074037125</v>
      </c>
      <c r="S4344">
        <f t="shared" si="1580"/>
        <v>18.335147686898878</v>
      </c>
      <c r="T4344">
        <f t="shared" si="1581"/>
        <v>7.3683772982026321</v>
      </c>
      <c r="U4344">
        <f t="shared" si="1582"/>
        <v>0.48929181823724366</v>
      </c>
      <c r="V4344" s="6">
        <f t="shared" si="1590"/>
        <v>244864.99999968801</v>
      </c>
      <c r="W4344">
        <f t="shared" si="1595"/>
        <v>7.3684560976034499</v>
      </c>
      <c r="X4344">
        <f t="shared" si="1596"/>
        <v>18.360779618620455</v>
      </c>
      <c r="Y4344">
        <f t="shared" si="1591"/>
        <v>8.9412418078396172E-3</v>
      </c>
      <c r="Z4344">
        <f t="shared" si="1592"/>
        <v>3.4177762803733478E-7</v>
      </c>
      <c r="AA4344">
        <f t="shared" si="1594"/>
        <v>-7.1102886025289699E-8</v>
      </c>
      <c r="AB4344">
        <f t="shared" si="1593"/>
        <v>0.9980018419496518</v>
      </c>
      <c r="AC4344">
        <f t="shared" si="1589"/>
        <v>2.2352010557943705</v>
      </c>
      <c r="AD4344">
        <f t="shared" si="1597"/>
        <v>-3.1245198637241173E-9</v>
      </c>
      <c r="AE4344">
        <f t="shared" si="1598"/>
        <v>4.9015848936209264E-2</v>
      </c>
      <c r="AF4344">
        <f t="shared" si="1599"/>
        <v>-6.345674584903986E-9</v>
      </c>
      <c r="AG4344" t="str">
        <f t="shared" si="1600"/>
        <v>NaN</v>
      </c>
      <c r="AH4344" t="str">
        <f t="shared" si="1601"/>
        <v>NaN</v>
      </c>
    </row>
    <row r="4345" spans="1:34">
      <c r="A4345" s="4">
        <v>43290.219212962962</v>
      </c>
      <c r="B4345" s="3">
        <v>-1.1581463740549199E-3</v>
      </c>
      <c r="C4345">
        <v>2.6893893402884701</v>
      </c>
      <c r="D4345" s="3">
        <v>1.8945701102693401E-2</v>
      </c>
      <c r="E4345" s="3">
        <v>1.8751097025506199E-2</v>
      </c>
      <c r="F4345" s="3">
        <v>1.8718942159830498E-2</v>
      </c>
      <c r="G4345">
        <v>-4227524</v>
      </c>
      <c r="H4345">
        <v>16856467</v>
      </c>
      <c r="K4345">
        <f t="shared" si="1583"/>
        <v>74.527579605095283</v>
      </c>
      <c r="L4345">
        <f t="shared" si="1584"/>
        <v>54.817404371832978</v>
      </c>
      <c r="M4345">
        <f t="shared" si="1578"/>
        <v>18.355210252716883</v>
      </c>
      <c r="N4345">
        <f t="shared" si="1585"/>
        <v>7.0494748969764418E-2</v>
      </c>
      <c r="O4345">
        <f t="shared" si="1586"/>
        <v>56.014370230565824</v>
      </c>
      <c r="P4345">
        <f t="shared" si="1587"/>
        <v>56.003017162043058</v>
      </c>
      <c r="Q4345">
        <f t="shared" si="1579"/>
        <v>2.0089795686430989E-3</v>
      </c>
      <c r="R4345">
        <f t="shared" si="1588"/>
        <v>56.012361250997181</v>
      </c>
      <c r="S4345">
        <f t="shared" si="1580"/>
        <v>18.353870933004455</v>
      </c>
      <c r="T4345">
        <f t="shared" si="1581"/>
        <v>7.3703502017214131</v>
      </c>
      <c r="U4345">
        <f t="shared" si="1582"/>
        <v>0.48926009873387122</v>
      </c>
      <c r="V4345" s="6">
        <f t="shared" si="1590"/>
        <v>244924.99999988358</v>
      </c>
      <c r="W4345">
        <f t="shared" si="1595"/>
        <v>7.3677147995357002</v>
      </c>
      <c r="X4345">
        <f t="shared" si="1596"/>
        <v>18.360883131387979</v>
      </c>
      <c r="Y4345">
        <f t="shared" si="1591"/>
        <v>8.8624488080573851E-3</v>
      </c>
      <c r="Z4345">
        <f t="shared" si="1592"/>
        <v>-3.7940452163683189E-7</v>
      </c>
      <c r="AA4345">
        <f t="shared" si="1594"/>
        <v>-6.4118766891934711E-8</v>
      </c>
      <c r="AB4345">
        <f t="shared" si="1593"/>
        <v>0.99800772394436144</v>
      </c>
      <c r="AC4345">
        <f t="shared" si="1589"/>
        <v>2.2351534496324623</v>
      </c>
      <c r="AD4345">
        <f t="shared" si="1597"/>
        <v>-2.8426021055382897E-9</v>
      </c>
      <c r="AE4345">
        <f t="shared" si="1598"/>
        <v>-4.9742101850497288E-3</v>
      </c>
      <c r="AF4345">
        <f t="shared" si="1599"/>
        <v>5.6888302758969139E-8</v>
      </c>
      <c r="AG4345" t="str">
        <f t="shared" si="1600"/>
        <v>NaN</v>
      </c>
      <c r="AH4345">
        <f t="shared" si="1601"/>
        <v>5.6888302758969144E-4</v>
      </c>
    </row>
    <row r="4346" spans="1:34">
      <c r="A4346" s="4">
        <v>43290.219907407409</v>
      </c>
      <c r="B4346" s="3">
        <v>-1.15777771563444E-3</v>
      </c>
      <c r="C4346">
        <v>2.68918479432614</v>
      </c>
      <c r="D4346" s="3">
        <v>1.8942430745737499E-2</v>
      </c>
      <c r="E4346" s="3">
        <v>1.8747208273780399E-2</v>
      </c>
      <c r="F4346" s="3">
        <v>1.87142611736454E-2</v>
      </c>
      <c r="G4346">
        <v>-4227524</v>
      </c>
      <c r="H4346">
        <v>16856467</v>
      </c>
      <c r="K4346">
        <f t="shared" si="1583"/>
        <v>74.504094540544344</v>
      </c>
      <c r="L4346">
        <f t="shared" si="1584"/>
        <v>54.800072421020204</v>
      </c>
      <c r="M4346">
        <f t="shared" si="1578"/>
        <v>18.349406774699204</v>
      </c>
      <c r="N4346">
        <f t="shared" si="1585"/>
        <v>7.0432754270728426E-2</v>
      </c>
      <c r="O4346">
        <f t="shared" si="1586"/>
        <v>56.004547546501115</v>
      </c>
      <c r="P4346">
        <f t="shared" si="1587"/>
        <v>55.991378358733698</v>
      </c>
      <c r="Q4346">
        <f t="shared" si="1579"/>
        <v>6.2944041723440591E-3</v>
      </c>
      <c r="R4346">
        <f t="shared" si="1588"/>
        <v>55.998253142328771</v>
      </c>
      <c r="S4346">
        <f t="shared" si="1580"/>
        <v>18.345210505250975</v>
      </c>
      <c r="T4346">
        <f t="shared" si="1581"/>
        <v>7.3638244439281495</v>
      </c>
      <c r="U4346">
        <f t="shared" si="1582"/>
        <v>0.48936501709118646</v>
      </c>
      <c r="V4346" s="6">
        <f t="shared" si="1590"/>
        <v>244985.00000007916</v>
      </c>
      <c r="W4346">
        <f t="shared" si="1595"/>
        <v>7.3672974545605374</v>
      </c>
      <c r="X4346">
        <f t="shared" si="1596"/>
        <v>18.361117455100075</v>
      </c>
      <c r="Y4346">
        <f t="shared" si="1591"/>
        <v>5.0732362877710102E-3</v>
      </c>
      <c r="Z4346">
        <f t="shared" si="1592"/>
        <v>-2.1815759992488768E-7</v>
      </c>
      <c r="AA4346">
        <f t="shared" si="1594"/>
        <v>-1.8951561700349551E-8</v>
      </c>
      <c r="AB4346">
        <f t="shared" si="1593"/>
        <v>0.99824288018875962</v>
      </c>
      <c r="AC4346">
        <f t="shared" si="1589"/>
        <v>2.2353109161680136</v>
      </c>
      <c r="AD4346">
        <f t="shared" si="1597"/>
        <v>-1.4678279727863899E-9</v>
      </c>
      <c r="AE4346">
        <f t="shared" si="1598"/>
        <v>6.6771829757358359E-4</v>
      </c>
      <c r="AF4346">
        <f t="shared" si="1599"/>
        <v>-2.1883305254791326E-7</v>
      </c>
      <c r="AG4346" t="str">
        <f t="shared" si="1600"/>
        <v>NaN</v>
      </c>
      <c r="AH4346" t="str">
        <f t="shared" si="1601"/>
        <v>NaN</v>
      </c>
    </row>
    <row r="4347" spans="1:34">
      <c r="A4347" s="4">
        <v>43290.220601851855</v>
      </c>
      <c r="B4347">
        <v>-1.1578371766699999E-3</v>
      </c>
      <c r="C4347">
        <v>2.6893072840593999</v>
      </c>
      <c r="D4347" s="3">
        <v>1.8944036193697701E-2</v>
      </c>
      <c r="E4347" s="3">
        <v>1.8748908859397499E-2</v>
      </c>
      <c r="F4347" s="3">
        <v>1.8715654749685201E-2</v>
      </c>
      <c r="G4347">
        <v>-4227524</v>
      </c>
      <c r="H4347">
        <v>16856467</v>
      </c>
      <c r="K4347">
        <f t="shared" si="1583"/>
        <v>74.507882454181512</v>
      </c>
      <c r="L4347">
        <f t="shared" si="1584"/>
        <v>54.802028491636136</v>
      </c>
      <c r="M4347">
        <f t="shared" si="1578"/>
        <v>18.350061750757192</v>
      </c>
      <c r="N4347">
        <f t="shared" si="1585"/>
        <v>7.0469879003291921E-2</v>
      </c>
      <c r="O4347">
        <f t="shared" si="1586"/>
        <v>56.009369591405701</v>
      </c>
      <c r="P4347">
        <f t="shared" si="1587"/>
        <v>55.996468110639647</v>
      </c>
      <c r="Q4347">
        <f t="shared" si="1579"/>
        <v>6.9163251223258726E-3</v>
      </c>
      <c r="R4347">
        <f t="shared" si="1588"/>
        <v>56.002453266283375</v>
      </c>
      <c r="S4347">
        <f t="shared" si="1580"/>
        <v>18.345450867342308</v>
      </c>
      <c r="T4347">
        <f t="shared" si="1581"/>
        <v>7.3677323105137811</v>
      </c>
      <c r="U4347">
        <f t="shared" si="1582"/>
        <v>0.48930218807488507</v>
      </c>
      <c r="V4347" s="6">
        <f t="shared" si="1590"/>
        <v>245045.00000027474</v>
      </c>
      <c r="W4347">
        <f t="shared" si="1595"/>
        <v>7.3666787333386345</v>
      </c>
      <c r="X4347">
        <f t="shared" si="1596"/>
        <v>18.358632650939757</v>
      </c>
      <c r="Y4347">
        <f t="shared" si="1591"/>
        <v>5.4304846806279743E-3</v>
      </c>
      <c r="Z4347">
        <f t="shared" si="1592"/>
        <v>2.3516809268699716E-7</v>
      </c>
      <c r="AA4347">
        <f t="shared" si="1594"/>
        <v>-4.519333464826324E-8</v>
      </c>
      <c r="AB4347">
        <f t="shared" si="1593"/>
        <v>0.9982207142567372</v>
      </c>
      <c r="AC4347">
        <f t="shared" si="1589"/>
        <v>2.2352166193473022</v>
      </c>
      <c r="AD4347">
        <f t="shared" si="1597"/>
        <v>-3.2698868129323803E-9</v>
      </c>
      <c r="AE4347">
        <f t="shared" si="1598"/>
        <v>1.7773965507565995E-4</v>
      </c>
      <c r="AF4347">
        <f t="shared" si="1599"/>
        <v>-1.8313840301285701E-6</v>
      </c>
      <c r="AG4347" t="str">
        <f t="shared" si="1600"/>
        <v>NaN</v>
      </c>
      <c r="AH4347" t="str">
        <f t="shared" si="1601"/>
        <v>NaN</v>
      </c>
    </row>
    <row r="4348" spans="1:34">
      <c r="A4348" s="4">
        <v>43290.221307870372</v>
      </c>
      <c r="B4348" s="3">
        <v>-1.15878855323899E-3</v>
      </c>
      <c r="C4348">
        <v>2.6892739858794799</v>
      </c>
      <c r="D4348" s="3">
        <v>1.8946045976699698E-2</v>
      </c>
      <c r="E4348" s="3">
        <v>1.8749836451552301E-2</v>
      </c>
      <c r="F4348" s="3">
        <v>1.8718930248924199E-2</v>
      </c>
      <c r="G4348">
        <v>-4227524</v>
      </c>
      <c r="H4348">
        <v>16856467</v>
      </c>
      <c r="K4348">
        <f t="shared" si="1583"/>
        <v>74.568489072378085</v>
      </c>
      <c r="L4348">
        <f t="shared" si="1584"/>
        <v>54.858329495893713</v>
      </c>
      <c r="M4348">
        <f t="shared" si="1578"/>
        <v>18.368913733670812</v>
      </c>
      <c r="N4348">
        <f t="shared" si="1585"/>
        <v>7.0459786842981958E-2</v>
      </c>
      <c r="O4348">
        <f t="shared" si="1586"/>
        <v>56.015406077249125</v>
      </c>
      <c r="P4348">
        <f t="shared" si="1587"/>
        <v>55.999244338952046</v>
      </c>
      <c r="Q4348">
        <f t="shared" si="1579"/>
        <v>3.080724747213992E-3</v>
      </c>
      <c r="R4348">
        <f t="shared" si="1588"/>
        <v>56.012325352501911</v>
      </c>
      <c r="S4348">
        <f t="shared" si="1580"/>
        <v>18.366859917172668</v>
      </c>
      <c r="T4348">
        <f t="shared" si="1581"/>
        <v>7.3666699778495746</v>
      </c>
      <c r="U4348">
        <f t="shared" si="1582"/>
        <v>0.4893192678074742</v>
      </c>
      <c r="V4348" s="6">
        <f t="shared" si="1590"/>
        <v>245106.00000007544</v>
      </c>
      <c r="W4348">
        <f t="shared" si="1595"/>
        <v>7.3664364981432708</v>
      </c>
      <c r="X4348">
        <f t="shared" si="1596"/>
        <v>18.354091945177075</v>
      </c>
      <c r="Y4348">
        <f t="shared" si="1591"/>
        <v>5.4855747612000032E-3</v>
      </c>
      <c r="Z4348">
        <f t="shared" si="1592"/>
        <v>-1.7559217588022478E-7</v>
      </c>
      <c r="AA4348">
        <f t="shared" si="1594"/>
        <v>-1.1524729641229959E-7</v>
      </c>
      <c r="AB4348">
        <f t="shared" si="1593"/>
        <v>0.99821937459594223</v>
      </c>
      <c r="AC4348">
        <f t="shared" si="1589"/>
        <v>2.2352422534344898</v>
      </c>
      <c r="AD4348">
        <f t="shared" si="1597"/>
        <v>-8.2548752329441438E-9</v>
      </c>
      <c r="AE4348">
        <f t="shared" si="1598"/>
        <v>1.1771702014347585E-4</v>
      </c>
      <c r="AF4348">
        <f t="shared" si="1599"/>
        <v>-6.9807532886932144E-6</v>
      </c>
      <c r="AG4348" t="str">
        <f t="shared" si="1600"/>
        <v>NaN</v>
      </c>
      <c r="AH4348" t="str">
        <f t="shared" si="1601"/>
        <v>NaN</v>
      </c>
    </row>
    <row r="4349" spans="1:34">
      <c r="A4349" s="4">
        <v>43290.222002314818</v>
      </c>
      <c r="B4349" s="3">
        <v>-1.15839611040428E-3</v>
      </c>
      <c r="C4349">
        <v>2.68924068769957</v>
      </c>
      <c r="D4349" s="3">
        <v>1.8945748671521899E-2</v>
      </c>
      <c r="E4349" s="3">
        <v>1.8750098080108701E-2</v>
      </c>
      <c r="F4349" s="3">
        <v>1.8717512851071701E-2</v>
      </c>
      <c r="G4349">
        <v>-4227524</v>
      </c>
      <c r="H4349">
        <v>16856467</v>
      </c>
      <c r="K4349">
        <f t="shared" si="1583"/>
        <v>74.5434888423719</v>
      </c>
      <c r="L4349">
        <f t="shared" si="1584"/>
        <v>54.835192422464743</v>
      </c>
      <c r="M4349">
        <f t="shared" si="1578"/>
        <v>18.361166452450774</v>
      </c>
      <c r="N4349">
        <f t="shared" si="1585"/>
        <v>7.0449694682675104E-2</v>
      </c>
      <c r="O4349">
        <f t="shared" si="1586"/>
        <v>56.014513105970543</v>
      </c>
      <c r="P4349">
        <f t="shared" si="1587"/>
        <v>56.000027377706573</v>
      </c>
      <c r="Q4349">
        <f t="shared" si="1579"/>
        <v>6.4596744140601459E-3</v>
      </c>
      <c r="R4349">
        <f t="shared" si="1588"/>
        <v>56.008053431556483</v>
      </c>
      <c r="S4349">
        <f t="shared" si="1580"/>
        <v>18.356860002841401</v>
      </c>
      <c r="T4349">
        <f t="shared" si="1581"/>
        <v>7.3656076451856958</v>
      </c>
      <c r="U4349">
        <f t="shared" si="1582"/>
        <v>0.48933634754005828</v>
      </c>
      <c r="V4349" s="6">
        <f t="shared" si="1590"/>
        <v>245166.00000027101</v>
      </c>
      <c r="W4349">
        <f t="shared" si="1595"/>
        <v>7.3661650779846148</v>
      </c>
      <c r="X4349">
        <f t="shared" si="1596"/>
        <v>18.352303964533228</v>
      </c>
      <c r="Y4349">
        <f t="shared" si="1591"/>
        <v>7.2416466152631642E-3</v>
      </c>
      <c r="Z4349">
        <f t="shared" si="1592"/>
        <v>1.01174539633414E-7</v>
      </c>
      <c r="AA4349">
        <f t="shared" si="1594"/>
        <v>-5.4775501324633937E-8</v>
      </c>
      <c r="AB4349">
        <f t="shared" si="1593"/>
        <v>0.99810928214284178</v>
      </c>
      <c r="AC4349">
        <f t="shared" si="1589"/>
        <v>2.2352678875216689</v>
      </c>
      <c r="AD4349">
        <f t="shared" si="1597"/>
        <v>-2.9720486864300577E-9</v>
      </c>
      <c r="AE4349">
        <f t="shared" si="1598"/>
        <v>6.2948933210187834E-4</v>
      </c>
      <c r="AF4349">
        <f t="shared" si="1599"/>
        <v>-4.7000078244413625E-7</v>
      </c>
      <c r="AG4349" t="str">
        <f t="shared" si="1600"/>
        <v>NaN</v>
      </c>
      <c r="AH4349" t="str">
        <f t="shared" si="1601"/>
        <v>NaN</v>
      </c>
    </row>
    <row r="4350" spans="1:34">
      <c r="A4350" s="4">
        <v>43290.222696759258</v>
      </c>
      <c r="B4350" s="3">
        <v>-1.15863395454653E-3</v>
      </c>
      <c r="C4350">
        <v>2.68931204094224</v>
      </c>
      <c r="D4350" s="3">
        <v>1.8949375794691199E-2</v>
      </c>
      <c r="E4350" s="3">
        <v>1.8753011670851302E-2</v>
      </c>
      <c r="F4350" s="3">
        <v>1.8719228021582199E-2</v>
      </c>
      <c r="G4350">
        <v>-4227524</v>
      </c>
      <c r="H4350">
        <v>16856467</v>
      </c>
      <c r="K4350">
        <f t="shared" si="1583"/>
        <v>74.5586404969212</v>
      </c>
      <c r="L4350">
        <f t="shared" si="1584"/>
        <v>54.848089500987946</v>
      </c>
      <c r="M4350">
        <f t="shared" si="1578"/>
        <v>18.365484945649271</v>
      </c>
      <c r="N4350">
        <f t="shared" si="1585"/>
        <v>7.0471320740477336E-2</v>
      </c>
      <c r="O4350">
        <f t="shared" si="1586"/>
        <v>56.025407355569662</v>
      </c>
      <c r="P4350">
        <f t="shared" si="1587"/>
        <v>56.008747582021016</v>
      </c>
      <c r="Q4350">
        <f t="shared" si="1579"/>
        <v>1.2184540684515355E-2</v>
      </c>
      <c r="R4350">
        <f t="shared" si="1588"/>
        <v>56.013222814885147</v>
      </c>
      <c r="S4350">
        <f t="shared" si="1580"/>
        <v>18.357361918526262</v>
      </c>
      <c r="T4350">
        <f t="shared" si="1581"/>
        <v>7.3678840723227728</v>
      </c>
      <c r="U4350">
        <f t="shared" si="1582"/>
        <v>0.48929974811308968</v>
      </c>
      <c r="V4350" s="6">
        <f t="shared" si="1590"/>
        <v>245225.99999983795</v>
      </c>
      <c r="W4350">
        <f t="shared" si="1595"/>
        <v>7.3660746045983894</v>
      </c>
      <c r="X4350">
        <f t="shared" si="1596"/>
        <v>18.353258122928278</v>
      </c>
      <c r="Y4350">
        <f t="shared" si="1591"/>
        <v>9.0456632403217441E-3</v>
      </c>
      <c r="Z4350">
        <f t="shared" si="1592"/>
        <v>-2.2131930545364426E-7</v>
      </c>
      <c r="AA4350">
        <f t="shared" si="1594"/>
        <v>-2.8985400595145502E-8</v>
      </c>
      <c r="AB4350">
        <f t="shared" si="1593"/>
        <v>0.99799760334162624</v>
      </c>
      <c r="AC4350">
        <f t="shared" si="1589"/>
        <v>2.2352129573348516</v>
      </c>
      <c r="AD4350">
        <f t="shared" si="1597"/>
        <v>-1.2590271783657049E-9</v>
      </c>
      <c r="AE4350">
        <f t="shared" si="1598"/>
        <v>-6.5694699704471138E-4</v>
      </c>
      <c r="AF4350">
        <f t="shared" si="1599"/>
        <v>1.9078130248331266E-7</v>
      </c>
      <c r="AG4350" t="str">
        <f t="shared" si="1600"/>
        <v>NaN</v>
      </c>
      <c r="AH4350">
        <f t="shared" si="1601"/>
        <v>1.9078130248331268E-3</v>
      </c>
    </row>
    <row r="4351" spans="1:34">
      <c r="A4351" s="4">
        <v>43290.223391203705</v>
      </c>
      <c r="B4351" s="3">
        <v>-1.15902639738124E-3</v>
      </c>
      <c r="C4351">
        <v>2.6891574422497801</v>
      </c>
      <c r="D4351" s="3">
        <v>1.8946616802641099E-2</v>
      </c>
      <c r="E4351" s="3">
        <v>1.87509543190208E-2</v>
      </c>
      <c r="F4351" s="3">
        <v>1.8717703425572801E-2</v>
      </c>
      <c r="G4351">
        <v>-4227524</v>
      </c>
      <c r="H4351">
        <v>16856467</v>
      </c>
      <c r="K4351">
        <f t="shared" si="1583"/>
        <v>74.583640726927385</v>
      </c>
      <c r="L4351">
        <f t="shared" si="1584"/>
        <v>54.875093798572976</v>
      </c>
      <c r="M4351">
        <f t="shared" si="1578"/>
        <v>18.374527138828249</v>
      </c>
      <c r="N4351">
        <f t="shared" si="1585"/>
        <v>7.0424464281903326E-2</v>
      </c>
      <c r="O4351">
        <f t="shared" si="1586"/>
        <v>56.017120582104077</v>
      </c>
      <c r="P4351">
        <f t="shared" si="1587"/>
        <v>56.002590049994865</v>
      </c>
      <c r="Q4351">
        <f t="shared" si="1579"/>
        <v>8.4927746223897316E-3</v>
      </c>
      <c r="R4351">
        <f t="shared" si="1588"/>
        <v>56.008627807481687</v>
      </c>
      <c r="S4351">
        <f t="shared" si="1580"/>
        <v>18.368865289079988</v>
      </c>
      <c r="T4351">
        <f t="shared" si="1581"/>
        <v>7.3629518135255081</v>
      </c>
      <c r="U4351">
        <f t="shared" si="1582"/>
        <v>0.489379046871526</v>
      </c>
      <c r="V4351" s="6">
        <f t="shared" si="1590"/>
        <v>245286.00000003353</v>
      </c>
      <c r="W4351">
        <f t="shared" si="1595"/>
        <v>7.3654909053324307</v>
      </c>
      <c r="X4351">
        <f t="shared" si="1596"/>
        <v>18.353792371920004</v>
      </c>
      <c r="Y4351">
        <f t="shared" si="1591"/>
        <v>6.8984602365536789E-3</v>
      </c>
      <c r="Z4351">
        <f t="shared" si="1592"/>
        <v>-1.4860010431091959E-7</v>
      </c>
      <c r="AA4351">
        <f t="shared" si="1594"/>
        <v>-4.0900583914815547E-8</v>
      </c>
      <c r="AB4351">
        <f t="shared" si="1593"/>
        <v>0.99813218195798503</v>
      </c>
      <c r="AC4351">
        <f t="shared" si="1589"/>
        <v>2.2353319727396292</v>
      </c>
      <c r="AD4351">
        <f t="shared" si="1597"/>
        <v>-2.3296821938410332E-9</v>
      </c>
      <c r="AE4351">
        <f t="shared" si="1598"/>
        <v>-7.4302002975625242E-4</v>
      </c>
      <c r="AF4351">
        <f t="shared" si="1599"/>
        <v>3.1212402231605695E-7</v>
      </c>
      <c r="AG4351" t="str">
        <f t="shared" si="1600"/>
        <v>NaN</v>
      </c>
      <c r="AH4351">
        <f t="shared" si="1601"/>
        <v>3.1212402231605694E-3</v>
      </c>
    </row>
    <row r="4352" spans="1:34">
      <c r="A4352" s="4">
        <v>43290.224085648151</v>
      </c>
      <c r="B4352" s="3">
        <v>-1.15883612206744E-3</v>
      </c>
      <c r="C4352">
        <v>2.6892561475688099</v>
      </c>
      <c r="D4352" s="3">
        <v>1.8944416744325301E-2</v>
      </c>
      <c r="E4352" s="3">
        <v>1.87503953852865E-2</v>
      </c>
      <c r="F4352" s="3">
        <v>1.8718322792701698E-2</v>
      </c>
      <c r="G4352">
        <v>-4227524</v>
      </c>
      <c r="H4352">
        <v>16856467</v>
      </c>
      <c r="K4352">
        <f t="shared" si="1583"/>
        <v>74.571519403287951</v>
      </c>
      <c r="L4352">
        <f t="shared" si="1584"/>
        <v>54.86215832247953</v>
      </c>
      <c r="M4352">
        <f t="shared" si="1578"/>
        <v>18.370195788481858</v>
      </c>
      <c r="N4352">
        <f t="shared" si="1585"/>
        <v>7.0454380328530672E-2</v>
      </c>
      <c r="O4352">
        <f t="shared" si="1586"/>
        <v>56.010512594642336</v>
      </c>
      <c r="P4352">
        <f t="shared" si="1587"/>
        <v>56.000917194473303</v>
      </c>
      <c r="Q4352">
        <f t="shared" si="1579"/>
        <v>1.8065402755951254E-5</v>
      </c>
      <c r="R4352">
        <f t="shared" si="1588"/>
        <v>56.01049452923958</v>
      </c>
      <c r="S4352">
        <f t="shared" si="1580"/>
        <v>18.37018374488002</v>
      </c>
      <c r="T4352">
        <f t="shared" si="1581"/>
        <v>7.3661008710652291</v>
      </c>
      <c r="U4352">
        <f t="shared" si="1582"/>
        <v>0.48932841766421759</v>
      </c>
      <c r="V4352" s="6">
        <f t="shared" si="1590"/>
        <v>245346.00000022911</v>
      </c>
      <c r="W4352">
        <f t="shared" si="1595"/>
        <v>7.3647525257610065</v>
      </c>
      <c r="X4352">
        <f t="shared" si="1596"/>
        <v>18.355838824874329</v>
      </c>
      <c r="Y4352">
        <f t="shared" si="1591"/>
        <v>8.3742312944702722E-3</v>
      </c>
      <c r="Z4352">
        <f t="shared" si="1592"/>
        <v>4.3898043976827641E-8</v>
      </c>
      <c r="AA4352">
        <f t="shared" si="1594"/>
        <v>-2.3042740191371272E-8</v>
      </c>
      <c r="AB4352">
        <f t="shared" si="1593"/>
        <v>0.99803993195623264</v>
      </c>
      <c r="AC4352">
        <f t="shared" si="1589"/>
        <v>2.2352559859811958</v>
      </c>
      <c r="AD4352">
        <f t="shared" si="1597"/>
        <v>-1.0811693994215841E-9</v>
      </c>
      <c r="AE4352">
        <f t="shared" si="1598"/>
        <v>-2.596806540803696E-4</v>
      </c>
      <c r="AF4352">
        <f t="shared" si="1599"/>
        <v>4.1446244519742156E-7</v>
      </c>
      <c r="AG4352" t="str">
        <f t="shared" si="1600"/>
        <v>NaN</v>
      </c>
      <c r="AH4352">
        <f t="shared" si="1601"/>
        <v>4.1446244519742154E-3</v>
      </c>
    </row>
    <row r="4353" spans="1:34">
      <c r="A4353" s="4">
        <v>43290.224791666667</v>
      </c>
      <c r="B4353" s="3">
        <v>-1.1583604337829501E-3</v>
      </c>
      <c r="C4353">
        <v>2.6891740913397402</v>
      </c>
      <c r="D4353" s="3">
        <v>1.8939089035538901E-2</v>
      </c>
      <c r="E4353" s="3">
        <v>1.8740596206625899E-2</v>
      </c>
      <c r="F4353">
        <v>1.8707507689760001E-2</v>
      </c>
      <c r="G4353">
        <v>-4227524</v>
      </c>
      <c r="H4353">
        <v>16856467</v>
      </c>
      <c r="K4353">
        <f t="shared" si="1583"/>
        <v>74.541216094189991</v>
      </c>
      <c r="L4353">
        <f t="shared" si="1584"/>
        <v>54.846071367769028</v>
      </c>
      <c r="M4353">
        <f t="shared" si="1578"/>
        <v>18.364809188378828</v>
      </c>
      <c r="N4353">
        <f t="shared" si="1585"/>
        <v>7.0429510362058301E-2</v>
      </c>
      <c r="O4353">
        <f t="shared" si="1586"/>
        <v>55.994510549329476</v>
      </c>
      <c r="P4353">
        <f t="shared" si="1587"/>
        <v>55.971588833840933</v>
      </c>
      <c r="Q4353">
        <f t="shared" si="1579"/>
        <v>1.6611853858265135E-2</v>
      </c>
      <c r="R4353">
        <f t="shared" si="1588"/>
        <v>55.977898695471211</v>
      </c>
      <c r="S4353">
        <f t="shared" si="1580"/>
        <v>18.353734619139985</v>
      </c>
      <c r="T4353">
        <f t="shared" si="1581"/>
        <v>7.3634829798576114</v>
      </c>
      <c r="U4353">
        <f t="shared" si="1582"/>
        <v>0.48937050700523116</v>
      </c>
      <c r="V4353" s="6">
        <f t="shared" si="1590"/>
        <v>245407.0000000298</v>
      </c>
      <c r="W4353">
        <f t="shared" si="1595"/>
        <v>7.3646007639518469</v>
      </c>
      <c r="X4353">
        <f t="shared" si="1596"/>
        <v>18.358764020368632</v>
      </c>
      <c r="Y4353">
        <f t="shared" si="1591"/>
        <v>7.7711932142487212E-3</v>
      </c>
      <c r="Z4353">
        <f t="shared" si="1592"/>
        <v>-3.762689481846865E-8</v>
      </c>
      <c r="AA4353">
        <f t="shared" si="1594"/>
        <v>-9.1245219752302921E-8</v>
      </c>
      <c r="AB4353">
        <f t="shared" si="1593"/>
        <v>0.99807677811619844</v>
      </c>
      <c r="AC4353">
        <f t="shared" si="1589"/>
        <v>2.2353191556960357</v>
      </c>
      <c r="AD4353">
        <f t="shared" si="1597"/>
        <v>-4.6135928119490947E-9</v>
      </c>
      <c r="AE4353">
        <f t="shared" si="1598"/>
        <v>-1.8823229630411927E-4</v>
      </c>
      <c r="AF4353">
        <f t="shared" si="1599"/>
        <v>2.4399232048105754E-6</v>
      </c>
      <c r="AG4353" t="str">
        <f t="shared" si="1600"/>
        <v>NaN</v>
      </c>
      <c r="AH4353">
        <f t="shared" si="1601"/>
        <v>2.4399232048105755E-2</v>
      </c>
    </row>
    <row r="4354" spans="1:34">
      <c r="A4354" s="4">
        <v>43290.225486111114</v>
      </c>
      <c r="B4354" s="3">
        <v>-1.15679066244411E-3</v>
      </c>
      <c r="C4354">
        <v>2.6892418769202799</v>
      </c>
      <c r="D4354" s="3">
        <v>1.89332975306752E-2</v>
      </c>
      <c r="E4354" s="3">
        <v>1.8735458773153399E-2</v>
      </c>
      <c r="F4354" s="3">
        <v>1.8705030221244701E-2</v>
      </c>
      <c r="G4354">
        <v>-4227524</v>
      </c>
      <c r="H4354">
        <v>16856467</v>
      </c>
      <c r="K4354">
        <f t="shared" si="1583"/>
        <v>74.441215174165222</v>
      </c>
      <c r="L4354">
        <f t="shared" si="1584"/>
        <v>54.74932705755991</v>
      </c>
      <c r="M4354">
        <f t="shared" si="1578"/>
        <v>18.332415057810419</v>
      </c>
      <c r="N4354">
        <f t="shared" si="1585"/>
        <v>7.045005511697143E-2</v>
      </c>
      <c r="O4354">
        <f t="shared" si="1586"/>
        <v>55.977115468822234</v>
      </c>
      <c r="P4354">
        <f t="shared" si="1587"/>
        <v>55.956212800111487</v>
      </c>
      <c r="Q4354">
        <f t="shared" si="1579"/>
        <v>6.6836603817250761E-3</v>
      </c>
      <c r="R4354">
        <f t="shared" si="1588"/>
        <v>55.970431808440509</v>
      </c>
      <c r="S4354">
        <f t="shared" si="1580"/>
        <v>18.327959284222601</v>
      </c>
      <c r="T4354">
        <f t="shared" si="1581"/>
        <v>7.3656455856379397</v>
      </c>
      <c r="U4354">
        <f t="shared" si="1582"/>
        <v>0.48933573754960941</v>
      </c>
      <c r="V4354" s="6">
        <f t="shared" si="1590"/>
        <v>245467.00000022538</v>
      </c>
      <c r="W4354">
        <f t="shared" si="1595"/>
        <v>7.3641600710060446</v>
      </c>
      <c r="X4354">
        <f t="shared" si="1596"/>
        <v>18.360403838373831</v>
      </c>
      <c r="Y4354">
        <f t="shared" si="1591"/>
        <v>7.960057532841347E-3</v>
      </c>
      <c r="Z4354">
        <f t="shared" si="1592"/>
        <v>1.5176180944930685E-7</v>
      </c>
      <c r="AA4354">
        <f t="shared" si="1594"/>
        <v>-1.1024530844854432E-7</v>
      </c>
      <c r="AB4354">
        <f t="shared" si="1593"/>
        <v>0.99806112667966462</v>
      </c>
      <c r="AC4354">
        <f t="shared" si="1589"/>
        <v>2.2352669720185565</v>
      </c>
      <c r="AD4354">
        <f t="shared" si="1597"/>
        <v>-5.4419007730993642E-9</v>
      </c>
      <c r="AE4354">
        <f t="shared" si="1598"/>
        <v>-4.0119207516342201E-4</v>
      </c>
      <c r="AF4354">
        <f t="shared" si="1599"/>
        <v>1.3502970190839606E-6</v>
      </c>
      <c r="AG4354" t="str">
        <f t="shared" si="1600"/>
        <v>NaN</v>
      </c>
      <c r="AH4354">
        <f t="shared" si="1601"/>
        <v>1.3502970190839608E-2</v>
      </c>
    </row>
    <row r="4355" spans="1:34">
      <c r="A4355" s="4">
        <v>43290.226180555554</v>
      </c>
      <c r="B4355" s="3">
        <v>-1.15759933252775E-3</v>
      </c>
      <c r="C4355">
        <v>2.6892311739338801</v>
      </c>
      <c r="D4355" s="3">
        <v>1.8935426235748301E-2</v>
      </c>
      <c r="E4355" s="3">
        <v>1.8742974648048399E-2</v>
      </c>
      <c r="F4355" s="3">
        <v>1.87091752166452E-2</v>
      </c>
      <c r="G4355">
        <v>-4227524</v>
      </c>
      <c r="H4355">
        <v>16856467</v>
      </c>
      <c r="K4355">
        <f t="shared" si="1583"/>
        <v>74.492730799632213</v>
      </c>
      <c r="L4355">
        <f t="shared" si="1584"/>
        <v>54.79539412429699</v>
      </c>
      <c r="M4355">
        <f t="shared" si="1578"/>
        <v>18.347840280974022</v>
      </c>
      <c r="N4355">
        <f t="shared" si="1585"/>
        <v>7.0446811208301291E-2</v>
      </c>
      <c r="O4355">
        <f t="shared" si="1586"/>
        <v>55.983509143177038</v>
      </c>
      <c r="P4355">
        <f t="shared" si="1587"/>
        <v>55.978707367975076</v>
      </c>
      <c r="Q4355">
        <f t="shared" si="1579"/>
        <v>5.8465835853382941E-4</v>
      </c>
      <c r="R4355">
        <f t="shared" si="1588"/>
        <v>55.982924484818504</v>
      </c>
      <c r="S4355">
        <f t="shared" si="1580"/>
        <v>18.347450508735001</v>
      </c>
      <c r="T4355">
        <f t="shared" si="1581"/>
        <v>7.3653041215673989</v>
      </c>
      <c r="U4355">
        <f t="shared" si="1582"/>
        <v>0.48934122746365438</v>
      </c>
      <c r="V4355" s="6">
        <f t="shared" si="1590"/>
        <v>245526.99999979232</v>
      </c>
      <c r="W4355">
        <f t="shared" si="1595"/>
        <v>7.3636843561042991</v>
      </c>
      <c r="X4355">
        <f t="shared" si="1596"/>
        <v>18.362076990122389</v>
      </c>
      <c r="Y4355">
        <f t="shared" si="1591"/>
        <v>5.8728548844015904E-3</v>
      </c>
      <c r="Z4355">
        <f t="shared" si="1592"/>
        <v>-5.0587269816114886E-8</v>
      </c>
      <c r="AA4355">
        <f t="shared" si="1594"/>
        <v>-7.6474423843010467E-8</v>
      </c>
      <c r="AB4355">
        <f t="shared" si="1593"/>
        <v>0.99819292824533246</v>
      </c>
      <c r="AC4355">
        <f t="shared" si="1589"/>
        <v>2.2352752115465786</v>
      </c>
      <c r="AD4355">
        <f t="shared" si="1597"/>
        <v>-5.1165268000457416E-9</v>
      </c>
      <c r="AE4355">
        <f t="shared" si="1598"/>
        <v>-8.9065040676449404E-4</v>
      </c>
      <c r="AF4355">
        <f t="shared" si="1599"/>
        <v>5.7187224430790536E-7</v>
      </c>
      <c r="AG4355" t="str">
        <f t="shared" si="1600"/>
        <v>NaN</v>
      </c>
      <c r="AH4355">
        <f t="shared" si="1601"/>
        <v>5.7187224430790533E-3</v>
      </c>
    </row>
    <row r="4356" spans="1:34">
      <c r="A4356" s="4">
        <v>43290.226875</v>
      </c>
      <c r="B4356" s="3">
        <v>-1.15868152337498E-3</v>
      </c>
      <c r="C4356">
        <v>2.6892228493889001</v>
      </c>
      <c r="D4356" s="3">
        <v>1.89400998731435E-2</v>
      </c>
      <c r="E4356" s="3">
        <v>1.87441638687596E-2</v>
      </c>
      <c r="F4356" s="3">
        <v>1.8710592614497701E-2</v>
      </c>
      <c r="G4356">
        <v>-4227524</v>
      </c>
      <c r="H4356">
        <v>16856467</v>
      </c>
      <c r="K4356">
        <f t="shared" si="1583"/>
        <v>74.561670827831065</v>
      </c>
      <c r="L4356">
        <f t="shared" si="1584"/>
        <v>54.862470995918621</v>
      </c>
      <c r="M4356">
        <f t="shared" si="1578"/>
        <v>18.370300484915056</v>
      </c>
      <c r="N4356">
        <f t="shared" si="1585"/>
        <v>7.0444288168223804E-2</v>
      </c>
      <c r="O4356">
        <f t="shared" si="1586"/>
        <v>55.997546651676892</v>
      </c>
      <c r="P4356">
        <f t="shared" si="1587"/>
        <v>55.982266635042002</v>
      </c>
      <c r="Q4356">
        <f t="shared" si="1579"/>
        <v>1.0350245912945866E-2</v>
      </c>
      <c r="R4356">
        <f t="shared" si="1588"/>
        <v>55.987196405763946</v>
      </c>
      <c r="S4356">
        <f t="shared" si="1580"/>
        <v>18.363400320973092</v>
      </c>
      <c r="T4356">
        <f t="shared" si="1581"/>
        <v>7.3650385384013477</v>
      </c>
      <c r="U4356">
        <f t="shared" si="1582"/>
        <v>0.48934549739680167</v>
      </c>
      <c r="V4356" s="6">
        <f t="shared" si="1590"/>
        <v>245586.99999998789</v>
      </c>
      <c r="W4356">
        <f t="shared" si="1595"/>
        <v>7.3629284655548917</v>
      </c>
      <c r="X4356">
        <f t="shared" si="1596"/>
        <v>18.362409443121265</v>
      </c>
      <c r="Y4356">
        <f t="shared" si="1591"/>
        <v>3.8529775448405226E-3</v>
      </c>
      <c r="Z4356">
        <f t="shared" si="1592"/>
        <v>-3.7624281729310753E-7</v>
      </c>
      <c r="AA4356">
        <f t="shared" si="1594"/>
        <v>-6.7840395269213641E-8</v>
      </c>
      <c r="AB4356">
        <f t="shared" si="1593"/>
        <v>0.99832102419937907</v>
      </c>
      <c r="AC4356">
        <f t="shared" si="1589"/>
        <v>2.2352816200683754</v>
      </c>
      <c r="AD4356">
        <f t="shared" si="1597"/>
        <v>-6.9183327463949737E-9</v>
      </c>
      <c r="AE4356">
        <f t="shared" si="1598"/>
        <v>-2.98237138096984E-3</v>
      </c>
      <c r="AF4356">
        <f t="shared" si="1599"/>
        <v>2.3092489719628901E-7</v>
      </c>
      <c r="AG4356" t="str">
        <f t="shared" si="1600"/>
        <v>NaN</v>
      </c>
      <c r="AH4356">
        <f t="shared" si="1601"/>
        <v>2.3092489719628902E-3</v>
      </c>
    </row>
    <row r="4357" spans="1:34">
      <c r="A4357" s="4">
        <v>43290.227569444447</v>
      </c>
      <c r="B4357" s="3">
        <v>-1.15753987149219E-3</v>
      </c>
      <c r="C4357">
        <v>2.6890896566692399</v>
      </c>
      <c r="D4357">
        <v>1.8944702157296E-2</v>
      </c>
      <c r="E4357" s="3">
        <v>1.8752191108560499E-2</v>
      </c>
      <c r="F4357" s="3">
        <v>1.8718406169045899E-2</v>
      </c>
      <c r="G4357">
        <v>-4227524</v>
      </c>
      <c r="H4357">
        <v>16856467</v>
      </c>
      <c r="K4357">
        <f t="shared" si="1583"/>
        <v>74.488942885995044</v>
      </c>
      <c r="L4357">
        <f t="shared" si="1584"/>
        <v>54.779472207740994</v>
      </c>
      <c r="M4357">
        <f t="shared" si="1578"/>
        <v>18.342508942699975</v>
      </c>
      <c r="N4357">
        <f t="shared" si="1585"/>
        <v>7.0403919526990058E-2</v>
      </c>
      <c r="O4357">
        <f t="shared" si="1586"/>
        <v>56.011369847069808</v>
      </c>
      <c r="P4357">
        <f t="shared" si="1587"/>
        <v>56.006291687744614</v>
      </c>
      <c r="Q4357">
        <f t="shared" si="1579"/>
        <v>6.2402836304187304E-4</v>
      </c>
      <c r="R4357">
        <f t="shared" si="1588"/>
        <v>56.010745818706766</v>
      </c>
      <c r="S4357">
        <f t="shared" si="1580"/>
        <v>18.342092923791281</v>
      </c>
      <c r="T4357">
        <f t="shared" si="1581"/>
        <v>7.3607892077451647</v>
      </c>
      <c r="U4357">
        <f t="shared" si="1582"/>
        <v>0.48941381632714809</v>
      </c>
      <c r="V4357" s="6">
        <f t="shared" si="1590"/>
        <v>245647.00000018347</v>
      </c>
      <c r="W4357">
        <f t="shared" si="1595"/>
        <v>7.3624381581714866</v>
      </c>
      <c r="X4357">
        <f t="shared" si="1596"/>
        <v>18.362683037142865</v>
      </c>
      <c r="Y4357">
        <f t="shared" si="1591"/>
        <v>5.2054480399495639E-4</v>
      </c>
      <c r="Z4357">
        <f t="shared" si="1592"/>
        <v>-3.5431992632733404E-7</v>
      </c>
      <c r="AA4357">
        <f t="shared" si="1594"/>
        <v>-7.8725318448645282E-8</v>
      </c>
      <c r="AB4357">
        <f t="shared" si="1593"/>
        <v>0.99852564916503994</v>
      </c>
      <c r="AC4357">
        <f t="shared" si="1589"/>
        <v>2.2353841564171093</v>
      </c>
      <c r="AD4357">
        <f t="shared" si="1597"/>
        <v>-5.9427270857355354E-8</v>
      </c>
      <c r="AE4357">
        <f t="shared" si="1598"/>
        <v>-6.5525590624669324E-4</v>
      </c>
      <c r="AF4357">
        <f t="shared" si="1599"/>
        <v>9.0282978412859504E-6</v>
      </c>
      <c r="AG4357" t="str">
        <f t="shared" si="1600"/>
        <v>NaN</v>
      </c>
      <c r="AH4357">
        <f t="shared" si="1601"/>
        <v>9.0282978412859496E-2</v>
      </c>
    </row>
    <row r="4358" spans="1:34">
      <c r="A4358" s="4">
        <v>43290.228275462963</v>
      </c>
      <c r="B4358" s="3">
        <v>-1.15907396620969E-3</v>
      </c>
      <c r="C4358">
        <v>2.68908846744853</v>
      </c>
      <c r="D4358" s="3">
        <v>1.8943715104105599E-2</v>
      </c>
      <c r="E4358" s="3">
        <v>1.8751620282619098E-2</v>
      </c>
      <c r="F4358" s="3">
        <v>1.87207526175916E-2</v>
      </c>
      <c r="G4358">
        <v>-4227524</v>
      </c>
      <c r="H4358">
        <v>16856467</v>
      </c>
      <c r="K4358">
        <f t="shared" si="1583"/>
        <v>74.58667105783725</v>
      </c>
      <c r="L4358">
        <f t="shared" si="1584"/>
        <v>54.874115994325152</v>
      </c>
      <c r="M4358">
        <f t="shared" si="1578"/>
        <v>18.374199728168069</v>
      </c>
      <c r="N4358">
        <f t="shared" si="1585"/>
        <v>7.0403559092693732E-2</v>
      </c>
      <c r="O4358">
        <f t="shared" si="1586"/>
        <v>56.008405182424603</v>
      </c>
      <c r="P4358">
        <f t="shared" si="1587"/>
        <v>56.004583239552417</v>
      </c>
      <c r="Q4358">
        <f t="shared" si="1579"/>
        <v>-9.4126398640028697E-3</v>
      </c>
      <c r="R4358">
        <f t="shared" si="1588"/>
        <v>56.017817822288606</v>
      </c>
      <c r="S4358">
        <f t="shared" si="1580"/>
        <v>18.380474821410736</v>
      </c>
      <c r="T4358">
        <f t="shared" si="1581"/>
        <v>7.360751267292919</v>
      </c>
      <c r="U4358">
        <f t="shared" si="1582"/>
        <v>0.48941442631759691</v>
      </c>
      <c r="V4358" s="6">
        <f t="shared" si="1590"/>
        <v>245707.99999998417</v>
      </c>
      <c r="W4358">
        <f t="shared" si="1595"/>
        <v>7.3623155813256398</v>
      </c>
      <c r="X4358">
        <f t="shared" si="1596"/>
        <v>18.363766032833066</v>
      </c>
      <c r="Y4358">
        <f t="shared" si="1591"/>
        <v>-2.0962331755190653E-3</v>
      </c>
      <c r="Z4358">
        <f t="shared" si="1592"/>
        <v>8.779608792781735E-8</v>
      </c>
      <c r="AA4358">
        <f t="shared" si="1594"/>
        <v>-1.7386760970596384E-7</v>
      </c>
      <c r="AB4358">
        <f t="shared" si="1593"/>
        <v>0.9986911948704984</v>
      </c>
      <c r="AC4358">
        <f t="shared" si="1589"/>
        <v>2.2353850719202222</v>
      </c>
      <c r="AD4358">
        <f t="shared" si="1597"/>
        <v>3.2591830072699968E-8</v>
      </c>
      <c r="AE4358">
        <f t="shared" si="1598"/>
        <v>-4.6666500898378594E-4</v>
      </c>
      <c r="AF4358">
        <f t="shared" si="1599"/>
        <v>-6.9523967047479085E-6</v>
      </c>
      <c r="AG4358">
        <f t="shared" si="1600"/>
        <v>3.2591830072699968E-6</v>
      </c>
      <c r="AH4358" t="str">
        <f t="shared" si="1601"/>
        <v>NaN</v>
      </c>
    </row>
    <row r="4359" spans="1:34">
      <c r="A4359" s="4">
        <v>43290.22896990741</v>
      </c>
      <c r="B4359" s="3">
        <v>-1.1595020856657401E-3</v>
      </c>
      <c r="C4359">
        <v>2.6891229548491502</v>
      </c>
      <c r="D4359" s="3">
        <v>1.8944095654733199E-2</v>
      </c>
      <c r="E4359" s="3">
        <v>1.8750288355422501E-2</v>
      </c>
      <c r="F4359" s="3">
        <v>1.8717179345694598E-2</v>
      </c>
      <c r="G4359">
        <v>-4227524</v>
      </c>
      <c r="H4359">
        <v>16856467</v>
      </c>
      <c r="K4359">
        <f t="shared" si="1583"/>
        <v>74.613944036025998</v>
      </c>
      <c r="L4359">
        <f t="shared" si="1584"/>
        <v>54.906086005901777</v>
      </c>
      <c r="M4359">
        <f t="shared" si="1578"/>
        <v>18.384904654659849</v>
      </c>
      <c r="N4359">
        <f t="shared" si="1585"/>
        <v>7.0414011687297051E-2</v>
      </c>
      <c r="O4359">
        <f t="shared" si="1586"/>
        <v>56.009548185661238</v>
      </c>
      <c r="P4359">
        <f t="shared" si="1587"/>
        <v>56.000596860437305</v>
      </c>
      <c r="Q4359">
        <f t="shared" si="1579"/>
        <v>2.4999119744038012E-3</v>
      </c>
      <c r="R4359">
        <f t="shared" si="1588"/>
        <v>56.007048273686834</v>
      </c>
      <c r="S4359">
        <f t="shared" si="1580"/>
        <v>18.383238046676912</v>
      </c>
      <c r="T4359">
        <f t="shared" si="1581"/>
        <v>7.3618515404090585</v>
      </c>
      <c r="U4359">
        <f t="shared" si="1582"/>
        <v>0.48939673659456401</v>
      </c>
      <c r="V4359" s="6">
        <f t="shared" si="1590"/>
        <v>245768.00000017975</v>
      </c>
      <c r="W4359">
        <f t="shared" si="1595"/>
        <v>7.361766904015651</v>
      </c>
      <c r="X4359">
        <f t="shared" si="1596"/>
        <v>18.36476926992934</v>
      </c>
      <c r="Y4359">
        <f t="shared" si="1591"/>
        <v>-2.4217646563471362E-3</v>
      </c>
      <c r="Z4359">
        <f t="shared" si="1592"/>
        <v>1.0433624399340549E-7</v>
      </c>
      <c r="AA4359">
        <f t="shared" si="1594"/>
        <v>-1.5454649782351795E-7</v>
      </c>
      <c r="AB4359">
        <f t="shared" si="1593"/>
        <v>0.99871228454265171</v>
      </c>
      <c r="AC4359">
        <f t="shared" si="1589"/>
        <v>2.2353585223299293</v>
      </c>
      <c r="AD4359">
        <f t="shared" si="1597"/>
        <v>2.5075622712004617E-8</v>
      </c>
      <c r="AE4359">
        <f t="shared" si="1598"/>
        <v>-3.8743055717599048E-4</v>
      </c>
      <c r="AF4359">
        <f t="shared" si="1599"/>
        <v>-6.4430112797883004E-6</v>
      </c>
      <c r="AG4359">
        <f t="shared" si="1600"/>
        <v>2.5075622712004618E-6</v>
      </c>
      <c r="AH4359" t="str">
        <f t="shared" si="1601"/>
        <v>NaN</v>
      </c>
    </row>
    <row r="4360" spans="1:34">
      <c r="A4360" s="4">
        <v>43290.229664351849</v>
      </c>
      <c r="B4360" s="3">
        <v>-1.15863395454653E-3</v>
      </c>
      <c r="C4360">
        <v>2.689127711732</v>
      </c>
      <c r="D4360" s="3">
        <v>1.8942811296365099E-2</v>
      </c>
      <c r="E4360" s="3">
        <v>1.8748587769805501E-2</v>
      </c>
      <c r="F4360" s="3">
        <v>1.8716845840317499E-2</v>
      </c>
      <c r="G4360">
        <v>-4227524</v>
      </c>
      <c r="H4360">
        <v>16856467</v>
      </c>
      <c r="K4360">
        <f t="shared" si="1583"/>
        <v>74.5586404969212</v>
      </c>
      <c r="L4360">
        <f t="shared" si="1584"/>
        <v>54.851220856579914</v>
      </c>
      <c r="M4360">
        <f t="shared" si="1578"/>
        <v>18.366533457356919</v>
      </c>
      <c r="N4360">
        <f t="shared" si="1585"/>
        <v>7.0415453424485436E-2</v>
      </c>
      <c r="O4360">
        <f t="shared" si="1586"/>
        <v>56.00569054973775</v>
      </c>
      <c r="P4360">
        <f t="shared" si="1587"/>
        <v>55.995507108531662</v>
      </c>
      <c r="Q4360">
        <f t="shared" si="1579"/>
        <v>-3.525660794423402E-4</v>
      </c>
      <c r="R4360">
        <f t="shared" si="1588"/>
        <v>56.006043115817192</v>
      </c>
      <c r="S4360">
        <f t="shared" si="1580"/>
        <v>18.366768501409879</v>
      </c>
      <c r="T4360">
        <f t="shared" si="1581"/>
        <v>7.362003302218362</v>
      </c>
      <c r="U4360">
        <f t="shared" si="1582"/>
        <v>0.48939429663276324</v>
      </c>
      <c r="V4360" s="6">
        <f t="shared" si="1590"/>
        <v>245827.99999974668</v>
      </c>
      <c r="W4360">
        <f t="shared" si="1595"/>
        <v>7.3613262110698479</v>
      </c>
      <c r="X4360">
        <f t="shared" si="1596"/>
        <v>18.367469819770353</v>
      </c>
      <c r="Y4360">
        <f t="shared" si="1591"/>
        <v>4.1876746175735963E-4</v>
      </c>
      <c r="Z4360">
        <f t="shared" si="1592"/>
        <v>-1.1382135707449014E-7</v>
      </c>
      <c r="AA4360">
        <f t="shared" si="1594"/>
        <v>-3.4401732639551042E-8</v>
      </c>
      <c r="AB4360">
        <f t="shared" si="1593"/>
        <v>0.99853418054861842</v>
      </c>
      <c r="AC4360">
        <f t="shared" si="1589"/>
        <v>2.2353548603174711</v>
      </c>
      <c r="AD4360">
        <f t="shared" si="1597"/>
        <v>-3.2279824941248831E-8</v>
      </c>
      <c r="AE4360">
        <f t="shared" si="1598"/>
        <v>-1.2852551502743795E-4</v>
      </c>
      <c r="AF4360">
        <f t="shared" si="1599"/>
        <v>2.5001890797080773E-5</v>
      </c>
      <c r="AG4360" t="str">
        <f t="shared" si="1600"/>
        <v>NaN</v>
      </c>
      <c r="AH4360">
        <f t="shared" si="1601"/>
        <v>0.25001890797080772</v>
      </c>
    </row>
    <row r="4361" spans="1:34">
      <c r="A4361" s="4">
        <v>43290.230358796296</v>
      </c>
      <c r="B4361" s="3">
        <v>-1.15964479215108E-3</v>
      </c>
      <c r="C4361">
        <v>2.68908014290355</v>
      </c>
      <c r="D4361" s="3">
        <v>1.8942811296365099E-2</v>
      </c>
      <c r="E4361" s="3">
        <v>1.8748302356834799E-2</v>
      </c>
      <c r="F4361" s="3">
        <v>1.87170245039124E-2</v>
      </c>
      <c r="G4361">
        <v>-4227524</v>
      </c>
      <c r="H4361">
        <v>16856467</v>
      </c>
      <c r="K4361">
        <f t="shared" si="1583"/>
        <v>74.623035028754941</v>
      </c>
      <c r="L4361">
        <f t="shared" si="1584"/>
        <v>54.915380536744188</v>
      </c>
      <c r="M4361">
        <f t="shared" si="1578"/>
        <v>18.388016860897409</v>
      </c>
      <c r="N4361">
        <f t="shared" si="1585"/>
        <v>7.0401036052616245E-2</v>
      </c>
      <c r="O4361">
        <f t="shared" si="1586"/>
        <v>56.00569054973775</v>
      </c>
      <c r="P4361">
        <f t="shared" si="1587"/>
        <v>55.994652884435553</v>
      </c>
      <c r="Q4361">
        <f t="shared" si="1579"/>
        <v>-8.9104350968938206E-4</v>
      </c>
      <c r="R4361">
        <f t="shared" si="1588"/>
        <v>56.006581593247439</v>
      </c>
      <c r="S4361">
        <f t="shared" si="1580"/>
        <v>18.38861088990387</v>
      </c>
      <c r="T4361">
        <f t="shared" si="1581"/>
        <v>7.3604856841268678</v>
      </c>
      <c r="U4361">
        <f t="shared" si="1582"/>
        <v>0.48941869625074419</v>
      </c>
      <c r="V4361" s="6">
        <f t="shared" si="1590"/>
        <v>245887.99999994226</v>
      </c>
      <c r="W4361">
        <f t="shared" si="1595"/>
        <v>7.3610781388818065</v>
      </c>
      <c r="X4361">
        <f t="shared" si="1596"/>
        <v>18.372541807298187</v>
      </c>
      <c r="Y4361">
        <f t="shared" si="1591"/>
        <v>1.9212448176565051E-3</v>
      </c>
      <c r="Z4361">
        <f t="shared" si="1592"/>
        <v>-5.1423422935192298E-7</v>
      </c>
      <c r="AA4361">
        <f t="shared" si="1594"/>
        <v>-1.4046627785178803E-8</v>
      </c>
      <c r="AB4361">
        <f t="shared" si="1593"/>
        <v>0.99844283215696317</v>
      </c>
      <c r="AC4361">
        <f t="shared" si="1589"/>
        <v>2.2353914804420185</v>
      </c>
      <c r="AD4361">
        <f t="shared" si="1597"/>
        <v>-2.8728983781191796E-9</v>
      </c>
      <c r="AE4361">
        <f t="shared" si="1598"/>
        <v>-5.1162871290835761E-5</v>
      </c>
      <c r="AF4361">
        <f t="shared" si="1599"/>
        <v>5.5898015627886484E-6</v>
      </c>
      <c r="AG4361" t="str">
        <f t="shared" si="1600"/>
        <v>NaN</v>
      </c>
      <c r="AH4361">
        <f t="shared" si="1601"/>
        <v>5.5898015627886488E-2</v>
      </c>
    </row>
    <row r="4362" spans="1:34">
      <c r="A4362" s="4">
        <v>43290.231064814812</v>
      </c>
      <c r="B4362" s="3">
        <v>-1.15855070909674E-3</v>
      </c>
      <c r="C4362">
        <v>2.6889326795353599</v>
      </c>
      <c r="D4362" s="3">
        <v>1.8942763727536699E-2</v>
      </c>
      <c r="E4362" s="3">
        <v>1.8747874237378701E-2</v>
      </c>
      <c r="F4362" s="3">
        <v>1.8714356460895899E-2</v>
      </c>
      <c r="G4362">
        <v>-4227524</v>
      </c>
      <c r="H4362">
        <v>16856467</v>
      </c>
      <c r="K4362">
        <f t="shared" si="1583"/>
        <v>74.553337417828786</v>
      </c>
      <c r="L4362">
        <f t="shared" si="1584"/>
        <v>54.849190044081084</v>
      </c>
      <c r="M4362">
        <f t="shared" si="1578"/>
        <v>18.365853454521559</v>
      </c>
      <c r="N4362">
        <f t="shared" si="1585"/>
        <v>7.0356342199823257E-2</v>
      </c>
      <c r="O4362">
        <f t="shared" si="1586"/>
        <v>56.005547674333322</v>
      </c>
      <c r="P4362">
        <f t="shared" si="1587"/>
        <v>55.993371548291265</v>
      </c>
      <c r="Q4362">
        <f t="shared" si="1579"/>
        <v>7.0073440421012378E-3</v>
      </c>
      <c r="R4362">
        <f t="shared" si="1588"/>
        <v>55.99854033029122</v>
      </c>
      <c r="S4362">
        <f t="shared" si="1580"/>
        <v>18.361181891826824</v>
      </c>
      <c r="T4362">
        <f t="shared" si="1581"/>
        <v>7.3557810680433953</v>
      </c>
      <c r="U4362">
        <f t="shared" si="1582"/>
        <v>0.48949433506648238</v>
      </c>
      <c r="V4362" s="6">
        <f t="shared" si="1590"/>
        <v>245948.99999974295</v>
      </c>
      <c r="W4362">
        <f t="shared" si="1595"/>
        <v>7.3609643175249415</v>
      </c>
      <c r="X4362">
        <f t="shared" si="1596"/>
        <v>18.377728864997493</v>
      </c>
      <c r="Y4362">
        <f t="shared" si="1591"/>
        <v>4.5809274159556894E-3</v>
      </c>
      <c r="Z4362">
        <f t="shared" si="1592"/>
        <v>8.4660513361006302E-8</v>
      </c>
      <c r="AA4362">
        <f t="shared" si="1594"/>
        <v>-6.9143152358630581E-8</v>
      </c>
      <c r="AB4362">
        <f t="shared" si="1593"/>
        <v>0.99827529183875618</v>
      </c>
      <c r="AC4362">
        <f t="shared" si="1589"/>
        <v>2.2355050028281132</v>
      </c>
      <c r="AD4362">
        <f t="shared" si="1597"/>
        <v>-5.9312839944003908E-9</v>
      </c>
      <c r="AE4362">
        <f t="shared" si="1598"/>
        <v>-7.5994883387695098E-5</v>
      </c>
      <c r="AF4362">
        <f t="shared" si="1599"/>
        <v>7.7695417000631522E-6</v>
      </c>
      <c r="AG4362" t="str">
        <f t="shared" si="1600"/>
        <v>NaN</v>
      </c>
      <c r="AH4362">
        <f t="shared" si="1601"/>
        <v>7.7695417000631511E-2</v>
      </c>
    </row>
    <row r="4363" spans="1:34">
      <c r="A4363" s="4">
        <v>43290.231759259259</v>
      </c>
      <c r="B4363" s="3">
        <v>-1.1584436792327301E-3</v>
      </c>
      <c r="C4363">
        <v>2.6891122518627499</v>
      </c>
      <c r="D4363" s="3">
        <v>1.8937424126543201E-2</v>
      </c>
      <c r="E4363" s="3">
        <v>1.8741357307881099E-2</v>
      </c>
      <c r="F4363" s="3">
        <v>1.8708829800361901E-2</v>
      </c>
      <c r="G4363">
        <v>-4227524</v>
      </c>
      <c r="H4363">
        <v>16856467</v>
      </c>
      <c r="K4363">
        <f t="shared" si="1583"/>
        <v>74.546519173281766</v>
      </c>
      <c r="L4363">
        <f t="shared" si="1584"/>
        <v>54.84963654450727</v>
      </c>
      <c r="M4363">
        <f t="shared" si="1578"/>
        <v>18.366002961950713</v>
      </c>
      <c r="N4363">
        <f t="shared" si="1585"/>
        <v>7.0410767778626787E-2</v>
      </c>
      <c r="O4363">
        <f t="shared" si="1586"/>
        <v>55.98950991016936</v>
      </c>
      <c r="P4363">
        <f t="shared" si="1587"/>
        <v>55.973866764763862</v>
      </c>
      <c r="Q4363">
        <f t="shared" si="1579"/>
        <v>7.6264817154552134E-3</v>
      </c>
      <c r="R4363">
        <f t="shared" si="1588"/>
        <v>55.981883428453905</v>
      </c>
      <c r="S4363">
        <f t="shared" si="1580"/>
        <v>18.360918640807075</v>
      </c>
      <c r="T4363">
        <f t="shared" si="1581"/>
        <v>7.3615100763385044</v>
      </c>
      <c r="U4363">
        <f t="shared" si="1582"/>
        <v>0.48940222650860898</v>
      </c>
      <c r="V4363" s="6">
        <f t="shared" si="1590"/>
        <v>246008.99999993853</v>
      </c>
      <c r="W4363">
        <f t="shared" si="1595"/>
        <v>7.3606462014249852</v>
      </c>
      <c r="X4363">
        <f t="shared" si="1596"/>
        <v>18.380785419076446</v>
      </c>
      <c r="Y4363">
        <f t="shared" si="1591"/>
        <v>4.4656775652332685E-3</v>
      </c>
      <c r="Z4363">
        <f t="shared" si="1592"/>
        <v>4.6477053899466072E-7</v>
      </c>
      <c r="AA4363">
        <f t="shared" si="1594"/>
        <v>-4.3285860672485764E-8</v>
      </c>
      <c r="AB4363">
        <f t="shared" si="1593"/>
        <v>0.99828247469671094</v>
      </c>
      <c r="AC4363">
        <f t="shared" si="1589"/>
        <v>2.2353667618579518</v>
      </c>
      <c r="AD4363">
        <f t="shared" si="1597"/>
        <v>-3.8087703798776735E-9</v>
      </c>
      <c r="AE4363">
        <f t="shared" si="1598"/>
        <v>-9.5105541972266685E-5</v>
      </c>
      <c r="AF4363">
        <f t="shared" si="1599"/>
        <v>3.9866673762142558E-6</v>
      </c>
      <c r="AG4363" t="str">
        <f t="shared" si="1600"/>
        <v>NaN</v>
      </c>
      <c r="AH4363">
        <f t="shared" si="1601"/>
        <v>3.9866673762142556E-2</v>
      </c>
    </row>
    <row r="4364" spans="1:34">
      <c r="A4364" s="4">
        <v>43290.232453703706</v>
      </c>
      <c r="B4364" s="3">
        <v>-1.1591572116594799E-3</v>
      </c>
      <c r="C4364">
        <v>2.6891074949799099</v>
      </c>
      <c r="D4364">
        <v>1.8932429399556E-2</v>
      </c>
      <c r="E4364" s="3">
        <v>1.87390264352871E-2</v>
      </c>
      <c r="F4364" s="3">
        <v>1.87067930353805E-2</v>
      </c>
      <c r="G4364">
        <v>-4227524</v>
      </c>
      <c r="H4364">
        <v>16856467</v>
      </c>
      <c r="K4364">
        <f t="shared" si="1583"/>
        <v>74.591974136929664</v>
      </c>
      <c r="L4364">
        <f t="shared" si="1584"/>
        <v>54.897768817186403</v>
      </c>
      <c r="M4364">
        <f t="shared" si="1578"/>
        <v>18.382119704344678</v>
      </c>
      <c r="N4364">
        <f t="shared" si="1585"/>
        <v>7.0409326041441359E-2</v>
      </c>
      <c r="O4364">
        <f t="shared" si="1586"/>
        <v>55.9745079926887</v>
      </c>
      <c r="P4364">
        <f t="shared" si="1587"/>
        <v>55.966890601312556</v>
      </c>
      <c r="Q4364">
        <f t="shared" si="1579"/>
        <v>-1.2367930618566447E-3</v>
      </c>
      <c r="R4364">
        <f t="shared" si="1588"/>
        <v>55.975744785750557</v>
      </c>
      <c r="S4364">
        <f t="shared" si="1580"/>
        <v>18.382944233052584</v>
      </c>
      <c r="T4364">
        <f t="shared" si="1581"/>
        <v>7.3613583145295109</v>
      </c>
      <c r="U4364">
        <f t="shared" si="1582"/>
        <v>0.48940466647040465</v>
      </c>
      <c r="V4364" s="6">
        <f t="shared" si="1590"/>
        <v>246069.00000013411</v>
      </c>
      <c r="W4364">
        <f t="shared" si="1595"/>
        <v>7.3604448251782202</v>
      </c>
      <c r="X4364">
        <f t="shared" si="1596"/>
        <v>18.385651220853315</v>
      </c>
      <c r="Y4364">
        <f t="shared" si="1591"/>
        <v>2.2455102864971841E-3</v>
      </c>
      <c r="Z4364">
        <f t="shared" si="1592"/>
        <v>-2.1183419234672841E-7</v>
      </c>
      <c r="AA4364">
        <f t="shared" si="1594"/>
        <v>4.524186150465793E-8</v>
      </c>
      <c r="AB4364">
        <f t="shared" si="1593"/>
        <v>0.99842211740099818</v>
      </c>
      <c r="AC4364">
        <f t="shared" si="1589"/>
        <v>2.2353704238704029</v>
      </c>
      <c r="AD4364">
        <f t="shared" si="1597"/>
        <v>7.9168465083190858E-9</v>
      </c>
      <c r="AE4364">
        <f t="shared" si="1598"/>
        <v>-1.457637996462174E-5</v>
      </c>
      <c r="AF4364">
        <f t="shared" si="1599"/>
        <v>-5.406716279365213E-5</v>
      </c>
      <c r="AG4364">
        <f t="shared" si="1600"/>
        <v>7.9168465083190863E-7</v>
      </c>
      <c r="AH4364" t="str">
        <f t="shared" si="1601"/>
        <v>NaN</v>
      </c>
    </row>
    <row r="4365" spans="1:34">
      <c r="A4365" s="4">
        <v>43290.233148148145</v>
      </c>
      <c r="B4365" s="3">
        <v>-1.15925234931638E-3</v>
      </c>
      <c r="C4365">
        <v>2.6890325740751</v>
      </c>
      <c r="D4365" s="3">
        <v>1.8934534320214899E-2</v>
      </c>
      <c r="E4365" s="3">
        <v>1.87400848417201E-2</v>
      </c>
      <c r="F4365" s="3">
        <v>1.8708365275015199E-2</v>
      </c>
      <c r="G4365">
        <v>-4227524</v>
      </c>
      <c r="H4365">
        <v>16856467</v>
      </c>
      <c r="K4365">
        <f t="shared" si="1583"/>
        <v>74.598034798749381</v>
      </c>
      <c r="L4365">
        <f t="shared" si="1584"/>
        <v>54.90176278431543</v>
      </c>
      <c r="M4365">
        <f t="shared" si="1578"/>
        <v>18.383457055268821</v>
      </c>
      <c r="N4365">
        <f t="shared" si="1585"/>
        <v>7.0386618680747054E-2</v>
      </c>
      <c r="O4365">
        <f t="shared" si="1586"/>
        <v>55.980830229341286</v>
      </c>
      <c r="P4365">
        <f t="shared" si="1587"/>
        <v>55.970058349002208</v>
      </c>
      <c r="Q4365">
        <f t="shared" si="1579"/>
        <v>3.468422058929832E-4</v>
      </c>
      <c r="R4365">
        <f t="shared" si="1588"/>
        <v>55.980483387135394</v>
      </c>
      <c r="S4365">
        <f t="shared" si="1580"/>
        <v>18.383225827131557</v>
      </c>
      <c r="T4365">
        <f t="shared" si="1581"/>
        <v>7.3589680660353745</v>
      </c>
      <c r="U4365">
        <f t="shared" si="1582"/>
        <v>0.48944309586872514</v>
      </c>
      <c r="V4365" s="6">
        <f t="shared" si="1590"/>
        <v>246128.99999970105</v>
      </c>
      <c r="W4365">
        <f t="shared" si="1595"/>
        <v>7.3605148690901343</v>
      </c>
      <c r="X4365">
        <f t="shared" si="1596"/>
        <v>18.39385323480559</v>
      </c>
      <c r="Y4365">
        <f t="shared" si="1591"/>
        <v>9.7130851796360196E-4</v>
      </c>
      <c r="Z4365">
        <f t="shared" si="1592"/>
        <v>-2.978795840863451E-7</v>
      </c>
      <c r="AA4365">
        <f t="shared" si="1594"/>
        <v>1.0063701228653321E-7</v>
      </c>
      <c r="AB4365">
        <f t="shared" si="1593"/>
        <v>0.99850139893216594</v>
      </c>
      <c r="AC4365">
        <f t="shared" si="1589"/>
        <v>2.2354281005665664</v>
      </c>
      <c r="AD4365">
        <f t="shared" si="1597"/>
        <v>4.0713510513067694E-8</v>
      </c>
      <c r="AE4365">
        <f t="shared" si="1598"/>
        <v>-2.9260903442743028E-5</v>
      </c>
      <c r="AF4365">
        <f t="shared" si="1599"/>
        <v>-1.3851023174294067E-4</v>
      </c>
      <c r="AG4365">
        <f t="shared" si="1600"/>
        <v>4.0713510513067692E-6</v>
      </c>
      <c r="AH4365" t="str">
        <f t="shared" si="1601"/>
        <v>NaN</v>
      </c>
    </row>
    <row r="4366" spans="1:34">
      <c r="A4366" s="4">
        <v>43290.233854166669</v>
      </c>
      <c r="B4366" s="3">
        <v>-1.1595853311155201E-3</v>
      </c>
      <c r="C4366">
        <v>2.6889945190123399</v>
      </c>
      <c r="D4366" s="3">
        <v>1.8933820787788099E-2</v>
      </c>
      <c r="E4366" s="3">
        <v>1.8738408040517199E-2</v>
      </c>
      <c r="F4366" s="3">
        <v>1.87065071736288E-2</v>
      </c>
      <c r="G4366">
        <v>-4227524</v>
      </c>
      <c r="H4366">
        <v>16856467</v>
      </c>
      <c r="K4366">
        <f t="shared" si="1583"/>
        <v>74.619247115117773</v>
      </c>
      <c r="L4366">
        <f t="shared" si="1584"/>
        <v>54.925417558045467</v>
      </c>
      <c r="M4366">
        <f t="shared" si="1578"/>
        <v>18.391377684679693</v>
      </c>
      <c r="N4366">
        <f t="shared" si="1585"/>
        <v>7.0375084783251676E-2</v>
      </c>
      <c r="O4366">
        <f t="shared" si="1586"/>
        <v>55.978687098272445</v>
      </c>
      <c r="P4366">
        <f t="shared" si="1587"/>
        <v>55.965039782437522</v>
      </c>
      <c r="Q4366">
        <f t="shared" si="1579"/>
        <v>3.8038764098544675E-3</v>
      </c>
      <c r="R4366">
        <f t="shared" si="1588"/>
        <v>55.974883221862591</v>
      </c>
      <c r="S4366">
        <f t="shared" si="1580"/>
        <v>18.388841767073124</v>
      </c>
      <c r="T4366">
        <f t="shared" si="1581"/>
        <v>7.3577539715621771</v>
      </c>
      <c r="U4366">
        <f t="shared" si="1582"/>
        <v>0.48946261556310966</v>
      </c>
      <c r="V4366" s="6">
        <f t="shared" si="1590"/>
        <v>246190.00000013039</v>
      </c>
      <c r="W4366">
        <f t="shared" si="1595"/>
        <v>7.3602230194571669</v>
      </c>
      <c r="X4366">
        <f t="shared" si="1596"/>
        <v>18.396645481526122</v>
      </c>
      <c r="Y4366">
        <f t="shared" si="1591"/>
        <v>5.3078710298895731E-3</v>
      </c>
      <c r="Z4366">
        <f t="shared" si="1592"/>
        <v>2.8533728579641927E-7</v>
      </c>
      <c r="AA4366">
        <f t="shared" si="1594"/>
        <v>2.1243517495468365E-8</v>
      </c>
      <c r="AB4366">
        <f t="shared" si="1593"/>
        <v>0.99823289118794778</v>
      </c>
      <c r="AC4366">
        <f t="shared" si="1589"/>
        <v>2.2354573966662046</v>
      </c>
      <c r="AD4366">
        <f t="shared" si="1597"/>
        <v>1.5727140684285773E-9</v>
      </c>
      <c r="AE4366">
        <f t="shared" si="1598"/>
        <v>3.0929086621776032E-4</v>
      </c>
      <c r="AF4366">
        <f t="shared" si="1599"/>
        <v>5.0619017666289197E-7</v>
      </c>
      <c r="AG4366">
        <f t="shared" si="1600"/>
        <v>1.5727140684285773E-7</v>
      </c>
      <c r="AH4366">
        <f t="shared" si="1601"/>
        <v>5.0619017666289198E-3</v>
      </c>
    </row>
    <row r="4367" spans="1:34">
      <c r="A4367" s="4">
        <v>43290.234548611108</v>
      </c>
      <c r="B4367" s="3">
        <v>-1.1598707440862201E-3</v>
      </c>
      <c r="C4367">
        <v>2.6891407931598201</v>
      </c>
      <c r="D4367">
        <v>1.8926721140141999E-2</v>
      </c>
      <c r="E4367" s="3">
        <v>1.8731831649984099E-2</v>
      </c>
      <c r="F4367" s="3">
        <v>1.8696787874068799E-2</v>
      </c>
      <c r="G4367">
        <v>-4227524</v>
      </c>
      <c r="H4367">
        <v>16856467</v>
      </c>
      <c r="K4367">
        <f t="shared" si="1583"/>
        <v>74.637429100576938</v>
      </c>
      <c r="L4367">
        <f t="shared" si="1584"/>
        <v>54.95637547431987</v>
      </c>
      <c r="M4367">
        <f t="shared" si="1578"/>
        <v>18.401743718400446</v>
      </c>
      <c r="N4367">
        <f t="shared" si="1585"/>
        <v>7.0419418201748352E-2</v>
      </c>
      <c r="O4367">
        <f t="shared" si="1586"/>
        <v>55.957362944139206</v>
      </c>
      <c r="P4367">
        <f t="shared" si="1587"/>
        <v>55.94535703555696</v>
      </c>
      <c r="Q4367">
        <f t="shared" si="1579"/>
        <v>1.1772894473921269E-2</v>
      </c>
      <c r="R4367">
        <f t="shared" si="1588"/>
        <v>55.945590049665284</v>
      </c>
      <c r="S4367">
        <f t="shared" si="1580"/>
        <v>18.393895122084498</v>
      </c>
      <c r="T4367">
        <f t="shared" si="1581"/>
        <v>7.3624206471934048</v>
      </c>
      <c r="U4367">
        <f t="shared" si="1582"/>
        <v>0.48938758673782057</v>
      </c>
      <c r="V4367" s="6">
        <f t="shared" si="1590"/>
        <v>246249.99999969732</v>
      </c>
      <c r="W4367">
        <f t="shared" si="1595"/>
        <v>7.3599399253131796</v>
      </c>
      <c r="X4367">
        <f t="shared" si="1596"/>
        <v>18.391157114297695</v>
      </c>
      <c r="Y4367">
        <f t="shared" si="1591"/>
        <v>7.5518719111400401E-3</v>
      </c>
      <c r="Z4367">
        <f t="shared" si="1592"/>
        <v>5.058726981655157E-7</v>
      </c>
      <c r="AA4367">
        <f t="shared" si="1594"/>
        <v>-3.6118832749051419E-8</v>
      </c>
      <c r="AB4367">
        <f t="shared" si="1593"/>
        <v>0.99809479380441601</v>
      </c>
      <c r="AC4367">
        <f t="shared" si="1589"/>
        <v>2.2353447897832233</v>
      </c>
      <c r="AD4367">
        <f t="shared" si="1597"/>
        <v>-1.8793207942723234E-9</v>
      </c>
      <c r="AE4367">
        <f t="shared" si="1598"/>
        <v>9.1902161322881108E-5</v>
      </c>
      <c r="AF4367">
        <f t="shared" si="1599"/>
        <v>-2.0356646266213991E-6</v>
      </c>
      <c r="AG4367" t="str">
        <f t="shared" si="1600"/>
        <v>NaN</v>
      </c>
      <c r="AH4367" t="str">
        <f t="shared" si="1601"/>
        <v>NaN</v>
      </c>
    </row>
    <row r="4368" spans="1:34">
      <c r="A4368" s="4">
        <v>43290.235243055555</v>
      </c>
      <c r="B4368" s="3">
        <v>-1.16067941416986E-3</v>
      </c>
      <c r="C4368">
        <v>2.68918479432614</v>
      </c>
      <c r="D4368" s="3">
        <v>1.8923771872778199E-2</v>
      </c>
      <c r="E4368" s="3">
        <v>1.8728275880057502E-2</v>
      </c>
      <c r="F4368" s="3">
        <v>1.8695406208935301E-2</v>
      </c>
      <c r="G4368">
        <v>-4227524</v>
      </c>
      <c r="H4368">
        <v>16856467</v>
      </c>
      <c r="K4368">
        <f t="shared" si="1583"/>
        <v>74.688944726043928</v>
      </c>
      <c r="L4368">
        <f t="shared" si="1584"/>
        <v>55.009707286030157</v>
      </c>
      <c r="M4368">
        <f t="shared" si="1578"/>
        <v>18.419601488725736</v>
      </c>
      <c r="N4368">
        <f t="shared" si="1585"/>
        <v>7.0432754270728426E-2</v>
      </c>
      <c r="O4368">
        <f t="shared" si="1586"/>
        <v>55.948504669055602</v>
      </c>
      <c r="P4368">
        <f t="shared" si="1587"/>
        <v>55.934714827026532</v>
      </c>
      <c r="Q4368">
        <f t="shared" si="1579"/>
        <v>7.0788448496443834E-3</v>
      </c>
      <c r="R4368">
        <f t="shared" si="1588"/>
        <v>55.941425824205957</v>
      </c>
      <c r="S4368">
        <f t="shared" si="1580"/>
        <v>18.414882258825973</v>
      </c>
      <c r="T4368">
        <f t="shared" si="1581"/>
        <v>7.3638244439281495</v>
      </c>
      <c r="U4368">
        <f t="shared" si="1582"/>
        <v>0.48936501709118646</v>
      </c>
      <c r="V4368" s="6">
        <f t="shared" si="1590"/>
        <v>246309.9999998929</v>
      </c>
      <c r="W4368">
        <f t="shared" si="1595"/>
        <v>7.3597648155333797</v>
      </c>
      <c r="X4368">
        <f t="shared" si="1596"/>
        <v>18.389414219543976</v>
      </c>
      <c r="Y4368">
        <f t="shared" si="1591"/>
        <v>5.7348019474048328E-3</v>
      </c>
      <c r="Z4368">
        <f t="shared" si="1592"/>
        <v>-1.2646817387879593E-7</v>
      </c>
      <c r="AA4368">
        <f t="shared" si="1594"/>
        <v>-7.2118214182789409E-9</v>
      </c>
      <c r="AB4368">
        <f t="shared" si="1593"/>
        <v>0.99820952179109601</v>
      </c>
      <c r="AC4368">
        <f t="shared" si="1589"/>
        <v>2.2353109161680136</v>
      </c>
      <c r="AD4368">
        <f t="shared" si="1597"/>
        <v>-4.9413064220969377E-10</v>
      </c>
      <c r="AE4368">
        <f t="shared" si="1598"/>
        <v>-1.4453428308327244E-4</v>
      </c>
      <c r="AF4368">
        <f t="shared" si="1599"/>
        <v>3.4033134471927146E-7</v>
      </c>
      <c r="AG4368" t="str">
        <f t="shared" si="1600"/>
        <v>NaN</v>
      </c>
      <c r="AH4368">
        <f t="shared" si="1601"/>
        <v>3.403313447192715E-3</v>
      </c>
    </row>
    <row r="4369" spans="1:34">
      <c r="A4369" s="4">
        <v>43290.235937500001</v>
      </c>
      <c r="B4369" s="3">
        <v>-1.1598707440862201E-3</v>
      </c>
      <c r="C4369">
        <v>2.6890932243313701</v>
      </c>
      <c r="D4369" s="3">
        <v>1.8921583706669499E-2</v>
      </c>
      <c r="E4369" s="3">
        <v>1.8728739676134899E-2</v>
      </c>
      <c r="F4369" s="3">
        <v>1.8696120863314701E-2</v>
      </c>
      <c r="G4369">
        <v>-4227524</v>
      </c>
      <c r="H4369">
        <v>16856467</v>
      </c>
      <c r="K4369">
        <f t="shared" si="1583"/>
        <v>74.637429100576938</v>
      </c>
      <c r="L4369">
        <f t="shared" si="1584"/>
        <v>54.957252253885592</v>
      </c>
      <c r="M4369">
        <f t="shared" si="1578"/>
        <v>18.402037301678579</v>
      </c>
      <c r="N4369">
        <f t="shared" si="1585"/>
        <v>7.0405000829879161E-2</v>
      </c>
      <c r="O4369">
        <f t="shared" si="1586"/>
        <v>55.941932400444962</v>
      </c>
      <c r="P4369">
        <f t="shared" si="1587"/>
        <v>55.936102941182725</v>
      </c>
      <c r="Q4369">
        <f t="shared" si="1579"/>
        <v>-1.6473334813511542E-3</v>
      </c>
      <c r="R4369">
        <f t="shared" si="1588"/>
        <v>55.943579733926313</v>
      </c>
      <c r="S4369">
        <f t="shared" si="1580"/>
        <v>18.403135523999481</v>
      </c>
      <c r="T4369">
        <f t="shared" si="1581"/>
        <v>7.3609030291019124</v>
      </c>
      <c r="U4369">
        <f t="shared" si="1582"/>
        <v>0.48941198635580124</v>
      </c>
      <c r="V4369" s="6">
        <f t="shared" si="1590"/>
        <v>246370.00000008848</v>
      </c>
      <c r="W4369">
        <f t="shared" si="1595"/>
        <v>7.3600683391516535</v>
      </c>
      <c r="X4369">
        <f t="shared" si="1596"/>
        <v>18.389868502888127</v>
      </c>
      <c r="Y4369">
        <f t="shared" si="1591"/>
        <v>-5.1972328140147779E-3</v>
      </c>
      <c r="Z4369">
        <f t="shared" si="1592"/>
        <v>-4.7109395017644766E-7</v>
      </c>
      <c r="AA4369">
        <f t="shared" si="1594"/>
        <v>-4.076246848510771E-9</v>
      </c>
      <c r="AB4369">
        <f t="shared" si="1593"/>
        <v>0.99888586027612447</v>
      </c>
      <c r="AC4369">
        <f t="shared" si="1589"/>
        <v>2.2353814099077707</v>
      </c>
      <c r="AD4369">
        <f t="shared" si="1597"/>
        <v>3.0818908007097012E-10</v>
      </c>
      <c r="AE4369">
        <f t="shared" si="1598"/>
        <v>1.1001630488790604E-3</v>
      </c>
      <c r="AF4369">
        <f t="shared" si="1599"/>
        <v>2.7886321385481484E-8</v>
      </c>
      <c r="AG4369">
        <f t="shared" si="1600"/>
        <v>3.0818908007097014E-8</v>
      </c>
      <c r="AH4369">
        <f t="shared" si="1601"/>
        <v>2.7886321385481484E-4</v>
      </c>
    </row>
    <row r="4370" spans="1:34">
      <c r="A4370" s="4">
        <v>43290.236631944441</v>
      </c>
      <c r="B4370" s="3">
        <v>-1.15953776228707E-3</v>
      </c>
      <c r="C4370">
        <v>2.68900760044016</v>
      </c>
      <c r="D4370" s="3">
        <v>1.8923343753322101E-2</v>
      </c>
      <c r="E4370" s="3">
        <v>1.8732128955161902E-2</v>
      </c>
      <c r="F4370" s="3">
        <v>1.87043036559589E-2</v>
      </c>
      <c r="G4370">
        <v>-4227524</v>
      </c>
      <c r="H4370">
        <v>16856467</v>
      </c>
      <c r="K4370">
        <f t="shared" si="1583"/>
        <v>74.616216784207921</v>
      </c>
      <c r="L4370">
        <f t="shared" si="1584"/>
        <v>54.925283731058244</v>
      </c>
      <c r="M4370">
        <f t="shared" ref="M4370:M4433" si="1602">L4370/((($B$7/2))^2*PI())</f>
        <v>18.391332873683695</v>
      </c>
      <c r="N4370">
        <f t="shared" si="1585"/>
        <v>7.0379049560514592E-2</v>
      </c>
      <c r="O4370">
        <f t="shared" si="1586"/>
        <v>55.947218790414247</v>
      </c>
      <c r="P4370">
        <f t="shared" si="1587"/>
        <v>55.946246852323696</v>
      </c>
      <c r="Q4370">
        <f t="shared" ref="Q4370:Q4433" si="1603">O4370-R4370</f>
        <v>-2.1023209810337562E-2</v>
      </c>
      <c r="R4370">
        <f t="shared" si="1588"/>
        <v>55.968242000224585</v>
      </c>
      <c r="S4370">
        <f t="shared" ref="S4370:S4433" si="1604">M4370-(2/3)*Q4370</f>
        <v>18.405348346890587</v>
      </c>
      <c r="T4370">
        <f t="shared" ref="T4370:T4433" si="1605">N4370/$D$7*100-$N$30/$D$7*100</f>
        <v>7.35817131653722</v>
      </c>
      <c r="U4370">
        <f t="shared" ref="U4370:U4433" si="1606">(2.40665404368-T4370*2.40665404368/100-$M$7)/$M$7</f>
        <v>0.48945590566816699</v>
      </c>
      <c r="V4370" s="6">
        <f t="shared" si="1590"/>
        <v>246429.99999965541</v>
      </c>
      <c r="W4370">
        <f t="shared" si="1595"/>
        <v>7.3599282513278235</v>
      </c>
      <c r="X4370">
        <f t="shared" si="1596"/>
        <v>18.389629681769456</v>
      </c>
      <c r="Y4370">
        <f t="shared" si="1591"/>
        <v>5.1913147089805989E-3</v>
      </c>
      <c r="Z4370">
        <f t="shared" si="1592"/>
        <v>6.3234087283022196E-8</v>
      </c>
      <c r="AA4370">
        <f t="shared" si="1594"/>
        <v>-4.3046959353108559E-8</v>
      </c>
      <c r="AB4370">
        <f t="shared" si="1593"/>
        <v>0.9982401229388097</v>
      </c>
      <c r="AC4370">
        <f t="shared" si="1589"/>
        <v>2.2354473261319572</v>
      </c>
      <c r="AD4370">
        <f t="shared" si="1597"/>
        <v>-3.2584185617536901E-9</v>
      </c>
      <c r="AE4370">
        <f t="shared" si="1598"/>
        <v>2.908369620495997E-4</v>
      </c>
      <c r="AF4370">
        <f t="shared" si="1599"/>
        <v>-1.1152912821782747E-6</v>
      </c>
      <c r="AG4370" t="str">
        <f t="shared" si="1600"/>
        <v>NaN</v>
      </c>
      <c r="AH4370" t="str">
        <f t="shared" si="1601"/>
        <v>NaN</v>
      </c>
    </row>
    <row r="4371" spans="1:34">
      <c r="A4371" s="4">
        <v>43290.237326388888</v>
      </c>
      <c r="B4371" s="3">
        <v>-1.16481790224498E-3</v>
      </c>
      <c r="C4371">
        <v>2.6891170087455998</v>
      </c>
      <c r="D4371" s="3">
        <v>1.8923391322150599E-2</v>
      </c>
      <c r="E4371" s="3">
        <v>1.87313559616996E-2</v>
      </c>
      <c r="F4371" s="3">
        <v>1.86846863932442E-2</v>
      </c>
      <c r="G4371">
        <v>-4227524</v>
      </c>
      <c r="H4371">
        <v>16856473</v>
      </c>
      <c r="K4371">
        <f t="shared" ref="K4371:K4434" si="1607">(B4371-$B$19)*($B$17/$B$18)</f>
        <v>74.952583515199876</v>
      </c>
      <c r="L4371">
        <f t="shared" ref="L4371:L4434" si="1608">K4371-R4371*$B$8+$D$8</f>
        <v>55.287437175349865</v>
      </c>
      <c r="M4371">
        <f t="shared" si="1602"/>
        <v>18.512597327736064</v>
      </c>
      <c r="N4371">
        <f t="shared" ref="N4371:N4434" si="1609">(C4371-$C$19)*($C$17/$C$18)</f>
        <v>7.0412209515815172E-2</v>
      </c>
      <c r="O4371">
        <f t="shared" ref="O4371:O4434" si="1610">(D4371-$D$19)*($D$17/$D$18)</f>
        <v>55.947361665818967</v>
      </c>
      <c r="P4371">
        <f t="shared" ref="P4371:P4434" si="1611">(E4371-$E$19)*($E$17/$E$18)</f>
        <v>55.943933328730132</v>
      </c>
      <c r="Q4371">
        <f t="shared" si="1603"/>
        <v>3.8244487418630513E-2</v>
      </c>
      <c r="R4371">
        <f t="shared" ref="R4371:R4434" si="1612">(F4371-$F$19)*($F$17/$F$18)</f>
        <v>55.909117178400336</v>
      </c>
      <c r="S4371">
        <f t="shared" si="1604"/>
        <v>18.487101002790311</v>
      </c>
      <c r="T4371">
        <f t="shared" si="1605"/>
        <v>7.3616618381478069</v>
      </c>
      <c r="U4371">
        <f t="shared" si="1606"/>
        <v>0.48939978654680855</v>
      </c>
      <c r="V4371" s="6">
        <f t="shared" si="1590"/>
        <v>246489.99999985099</v>
      </c>
      <c r="W4371">
        <f t="shared" si="1595"/>
        <v>7.359864044408563</v>
      </c>
      <c r="X4371">
        <f t="shared" si="1596"/>
        <v>18.388849703655762</v>
      </c>
      <c r="Y4371">
        <f t="shared" si="1591"/>
        <v>-2.209982767316395E-3</v>
      </c>
      <c r="Z4371">
        <f t="shared" si="1592"/>
        <v>-9.485113031321068E-9</v>
      </c>
      <c r="AA4371">
        <f t="shared" si="1594"/>
        <v>-9.8602621830815139E-8</v>
      </c>
      <c r="AB4371">
        <f t="shared" si="1593"/>
        <v>0.99870936667383203</v>
      </c>
      <c r="AC4371">
        <f t="shared" ref="AC4371:AC4434" si="1613">($D$7-$D$7*(T4371/100))*2.54</f>
        <v>2.2353630998454932</v>
      </c>
      <c r="AD4371">
        <f t="shared" si="1597"/>
        <v>1.7531737549468245E-8</v>
      </c>
      <c r="AE4371">
        <f t="shared" si="1598"/>
        <v>-1.6034636235462588E-5</v>
      </c>
      <c r="AF4371">
        <f t="shared" si="1599"/>
        <v>-1.0884209304467491E-4</v>
      </c>
      <c r="AG4371">
        <f t="shared" si="1600"/>
        <v>1.7531737549468245E-6</v>
      </c>
      <c r="AH4371" t="str">
        <f t="shared" si="1601"/>
        <v>NaN</v>
      </c>
    </row>
    <row r="4372" spans="1:34">
      <c r="A4372" s="4">
        <v>43290.238020833334</v>
      </c>
      <c r="B4372" s="3">
        <v>-1.1600253427786801E-3</v>
      </c>
      <c r="C4372">
        <v>2.6890040327780298</v>
      </c>
      <c r="D4372" s="3">
        <v>1.8918063613364199E-2</v>
      </c>
      <c r="E4372" s="3">
        <v>1.8725564456835899E-2</v>
      </c>
      <c r="F4372" s="3">
        <v>1.86999799969635E-2</v>
      </c>
      <c r="G4372">
        <v>-4227524</v>
      </c>
      <c r="H4372">
        <v>16856480</v>
      </c>
      <c r="K4372">
        <f t="shared" si="1607"/>
        <v>74.647277676033823</v>
      </c>
      <c r="L4372">
        <f t="shared" si="1608"/>
        <v>54.962028033283516</v>
      </c>
      <c r="M4372">
        <f t="shared" si="1602"/>
        <v>18.403636436770327</v>
      </c>
      <c r="N4372">
        <f t="shared" si="1609"/>
        <v>7.0377968257625489E-2</v>
      </c>
      <c r="O4372">
        <f t="shared" si="1610"/>
        <v>55.931359620506107</v>
      </c>
      <c r="P4372">
        <f t="shared" si="1611"/>
        <v>55.926599698113755</v>
      </c>
      <c r="Q4372">
        <f t="shared" si="1603"/>
        <v>-2.3851225910242135E-2</v>
      </c>
      <c r="R4372">
        <f t="shared" si="1612"/>
        <v>55.95521084641635</v>
      </c>
      <c r="S4372">
        <f t="shared" si="1604"/>
        <v>18.419537254043821</v>
      </c>
      <c r="T4372">
        <f t="shared" si="1605"/>
        <v>7.3580574951804731</v>
      </c>
      <c r="U4372">
        <f t="shared" si="1606"/>
        <v>0.4894577356395135</v>
      </c>
      <c r="V4372" s="6">
        <f t="shared" ref="V4372:V4435" si="1614">(A4372-$A$274)*86400</f>
        <v>246550.00000004657</v>
      </c>
      <c r="W4372">
        <f t="shared" si="1595"/>
        <v>7.3599895397507336</v>
      </c>
      <c r="X4372">
        <f t="shared" si="1596"/>
        <v>18.384085973713105</v>
      </c>
      <c r="Y4372">
        <f t="shared" ref="Y4372:Y4435" si="1615">AVERAGE(Q4371:Q4373)</f>
        <v>-2.8926437640623231E-2</v>
      </c>
      <c r="Z4372">
        <f t="shared" ref="Z4372:Z4435" si="1616">(T4373-T4371)/100/(V4373-V4371)</f>
        <v>-2.7593056209796792E-7</v>
      </c>
      <c r="AA4372">
        <f t="shared" si="1594"/>
        <v>-6.2920529822214879E-8</v>
      </c>
      <c r="AB4372">
        <f t="shared" ref="AB4372:AB4435" si="1617">((M4372-$M$275)-(Y4372-$Y$275))/(M4372-$M$275)</f>
        <v>1.0003581285027308</v>
      </c>
      <c r="AC4372">
        <f t="shared" si="1613"/>
        <v>2.2354500726412949</v>
      </c>
      <c r="AD4372">
        <f t="shared" si="1597"/>
        <v>8.5475116299904316E-10</v>
      </c>
      <c r="AE4372">
        <f t="shared" si="1598"/>
        <v>2.0214088980995474E-4</v>
      </c>
      <c r="AF4372">
        <f t="shared" si="1599"/>
        <v>4.2093647827911339E-7</v>
      </c>
      <c r="AG4372">
        <f t="shared" si="1600"/>
        <v>8.547511629990431E-8</v>
      </c>
      <c r="AH4372">
        <f t="shared" si="1601"/>
        <v>4.2093647827911333E-3</v>
      </c>
    </row>
    <row r="4373" spans="1:34">
      <c r="A4373" s="4">
        <v>43290.238726851851</v>
      </c>
      <c r="B4373" s="3">
        <v>-1.1525094678836499E-3</v>
      </c>
      <c r="C4373">
        <v>2.6890123573230098</v>
      </c>
      <c r="D4373" s="3">
        <v>1.8927303858290501E-2</v>
      </c>
      <c r="E4373">
        <v>1.8732461936961001E-2</v>
      </c>
      <c r="F4373" s="3">
        <v>1.8734843219772299E-2</v>
      </c>
      <c r="G4373">
        <v>-4227524</v>
      </c>
      <c r="H4373">
        <v>16856587</v>
      </c>
      <c r="K4373">
        <f t="shared" si="1607"/>
        <v>74.168485392280317</v>
      </c>
      <c r="L4373">
        <f t="shared" si="1608"/>
        <v>54.437408360441765</v>
      </c>
      <c r="M4373">
        <f t="shared" si="1602"/>
        <v>18.227971344486789</v>
      </c>
      <c r="N4373">
        <f t="shared" si="1609"/>
        <v>7.0380491297702977E-2</v>
      </c>
      <c r="O4373">
        <f t="shared" si="1610"/>
        <v>55.959113167845267</v>
      </c>
      <c r="P4373">
        <f t="shared" si="1611"/>
        <v>55.947243447102323</v>
      </c>
      <c r="Q4373">
        <f t="shared" si="1603"/>
        <v>-0.10117257443025807</v>
      </c>
      <c r="R4373">
        <f t="shared" si="1612"/>
        <v>56.060285742275525</v>
      </c>
      <c r="S4373">
        <f t="shared" si="1604"/>
        <v>18.295419727440294</v>
      </c>
      <c r="T4373">
        <f t="shared" si="1605"/>
        <v>7.3583230783465243</v>
      </c>
      <c r="U4373">
        <f t="shared" si="1606"/>
        <v>0.48945346570636622</v>
      </c>
      <c r="V4373" s="6">
        <f t="shared" si="1614"/>
        <v>246610.99999984726</v>
      </c>
      <c r="W4373">
        <f t="shared" si="1595"/>
        <v>7.3602230194571181</v>
      </c>
      <c r="X4373">
        <f t="shared" si="1596"/>
        <v>18.391425378918342</v>
      </c>
      <c r="Y4373">
        <f t="shared" si="1615"/>
        <v>-5.5457831067161102E-2</v>
      </c>
      <c r="Z4373">
        <f t="shared" si="1616"/>
        <v>1.254229826423471E-8</v>
      </c>
      <c r="AA4373">
        <f t="shared" si="1594"/>
        <v>1.3785329626592614E-8</v>
      </c>
      <c r="AB4373">
        <f t="shared" si="1617"/>
        <v>1.0020262159192217</v>
      </c>
      <c r="AC4373">
        <f t="shared" si="1613"/>
        <v>2.2354436641194986</v>
      </c>
      <c r="AD4373">
        <f t="shared" si="1597"/>
        <v>-9.7677674545117575E-11</v>
      </c>
      <c r="AE4373">
        <f t="shared" si="1598"/>
        <v>-1.2179360708518901E-5</v>
      </c>
      <c r="AF4373">
        <f t="shared" si="1599"/>
        <v>7.9836567155178123E-7</v>
      </c>
      <c r="AG4373" t="str">
        <f t="shared" si="1600"/>
        <v>NaN</v>
      </c>
      <c r="AH4373">
        <f t="shared" si="1601"/>
        <v>7.9836567155178121E-3</v>
      </c>
    </row>
    <row r="4374" spans="1:34">
      <c r="A4374" s="4">
        <v>43290.239421296297</v>
      </c>
      <c r="B4374" s="3">
        <v>-1.15725445852149E-3</v>
      </c>
      <c r="C4374">
        <v>2.6890087896608699</v>
      </c>
      <c r="D4374" s="3">
        <v>1.8926245451857501E-2</v>
      </c>
      <c r="E4374" s="3">
        <v>1.8735637156260102E-2</v>
      </c>
      <c r="F4374" s="3">
        <v>1.87139395791746E-2</v>
      </c>
      <c r="G4374">
        <v>-4227524</v>
      </c>
      <c r="H4374">
        <v>16856581</v>
      </c>
      <c r="K4374">
        <f t="shared" si="1607"/>
        <v>74.470760900535879</v>
      </c>
      <c r="L4374">
        <f t="shared" si="1608"/>
        <v>54.767161514016735</v>
      </c>
      <c r="M4374">
        <f t="shared" si="1602"/>
        <v>18.33838679619824</v>
      </c>
      <c r="N4374">
        <f t="shared" si="1609"/>
        <v>7.0379409994810918E-2</v>
      </c>
      <c r="O4374">
        <f t="shared" si="1610"/>
        <v>55.955934190093416</v>
      </c>
      <c r="P4374">
        <f t="shared" si="1611"/>
        <v>55.956746690171592</v>
      </c>
      <c r="Q4374">
        <f t="shared" si="1603"/>
        <v>-4.1349692860983112E-2</v>
      </c>
      <c r="R4374">
        <f t="shared" si="1612"/>
        <v>55.997283882954399</v>
      </c>
      <c r="S4374">
        <f t="shared" si="1604"/>
        <v>18.365953258105563</v>
      </c>
      <c r="T4374">
        <f t="shared" si="1605"/>
        <v>7.3582092569894657</v>
      </c>
      <c r="U4374">
        <f t="shared" si="1606"/>
        <v>0.48945529567771812</v>
      </c>
      <c r="V4374" s="6">
        <f t="shared" si="1614"/>
        <v>246671.00000004284</v>
      </c>
      <c r="W4374">
        <f t="shared" si="1595"/>
        <v>7.3598494519269044</v>
      </c>
      <c r="X4374">
        <f t="shared" si="1596"/>
        <v>18.400768311594341</v>
      </c>
      <c r="Y4374">
        <f t="shared" si="1615"/>
        <v>-6.3188063955349108E-2</v>
      </c>
      <c r="Z4374">
        <f t="shared" si="1616"/>
        <v>1.1698306082156966E-7</v>
      </c>
      <c r="AA4374">
        <f t="shared" si="1594"/>
        <v>1.550242996668317E-8</v>
      </c>
      <c r="AB4374">
        <f t="shared" si="1617"/>
        <v>1.0024938118131281</v>
      </c>
      <c r="AC4374">
        <f t="shared" si="1613"/>
        <v>2.2354464106288443</v>
      </c>
      <c r="AD4374">
        <f t="shared" si="1597"/>
        <v>-9.6406496295253861E-11</v>
      </c>
      <c r="AE4374">
        <f t="shared" si="1598"/>
        <v>-6.8631651771859127E-5</v>
      </c>
      <c r="AF4374">
        <f t="shared" si="1599"/>
        <v>1.3983403326197601E-7</v>
      </c>
      <c r="AG4374" t="str">
        <f t="shared" si="1600"/>
        <v>NaN</v>
      </c>
      <c r="AH4374">
        <f t="shared" si="1601"/>
        <v>1.3983403326197602E-3</v>
      </c>
    </row>
    <row r="4375" spans="1:34">
      <c r="A4375" s="4">
        <v>43290.240115740744</v>
      </c>
      <c r="B4375" s="3">
        <v>-1.15714742865748E-3</v>
      </c>
      <c r="C4375">
        <v>2.6890563584893199</v>
      </c>
      <c r="D4375" s="3">
        <v>1.89252108298388E-2</v>
      </c>
      <c r="E4375" s="3">
        <v>1.87327949187602E-2</v>
      </c>
      <c r="F4375" s="3">
        <v>1.8714797164429899E-2</v>
      </c>
      <c r="G4375">
        <v>-4227524</v>
      </c>
      <c r="H4375">
        <v>16856581</v>
      </c>
      <c r="K4375">
        <f t="shared" si="1607"/>
        <v>74.463942655988859</v>
      </c>
      <c r="L4375">
        <f t="shared" si="1608"/>
        <v>54.759215981456599</v>
      </c>
      <c r="M4375">
        <f t="shared" si="1602"/>
        <v>18.335726292250953</v>
      </c>
      <c r="N4375">
        <f t="shared" si="1609"/>
        <v>7.0393827366680109E-2</v>
      </c>
      <c r="O4375">
        <f t="shared" si="1610"/>
        <v>55.952826650044081</v>
      </c>
      <c r="P4375">
        <f t="shared" si="1611"/>
        <v>55.948240041881249</v>
      </c>
      <c r="Q4375">
        <f t="shared" si="1603"/>
        <v>-4.704192457480616E-2</v>
      </c>
      <c r="R4375">
        <f t="shared" si="1612"/>
        <v>55.999868574618887</v>
      </c>
      <c r="S4375">
        <f t="shared" si="1604"/>
        <v>18.367087575300825</v>
      </c>
      <c r="T4375">
        <f t="shared" si="1605"/>
        <v>7.359726875080959</v>
      </c>
      <c r="U4375">
        <f t="shared" si="1606"/>
        <v>0.48943089605973716</v>
      </c>
      <c r="V4375" s="6">
        <f t="shared" si="1614"/>
        <v>246731.00000023842</v>
      </c>
      <c r="W4375">
        <f t="shared" si="1595"/>
        <v>7.3594379439443944</v>
      </c>
      <c r="X4375">
        <f t="shared" si="1596"/>
        <v>18.408016204488323</v>
      </c>
      <c r="Y4375">
        <f t="shared" si="1615"/>
        <v>-4.0458747435299834E-2</v>
      </c>
      <c r="Z4375">
        <f t="shared" si="1616"/>
        <v>1.2330647018140597E-7</v>
      </c>
      <c r="AA4375">
        <f t="shared" ref="AA4375:AA4438" si="1618">AVERAGE(Z4372:Z4378)</f>
        <v>2.0019150478024166E-8</v>
      </c>
      <c r="AB4375">
        <f t="shared" si="1617"/>
        <v>1.0010781342751354</v>
      </c>
      <c r="AC4375">
        <f t="shared" si="1613"/>
        <v>2.2354097905042964</v>
      </c>
      <c r="AD4375">
        <f t="shared" si="1597"/>
        <v>-1.9443196566161148E-10</v>
      </c>
      <c r="AE4375">
        <f t="shared" si="1598"/>
        <v>-5.9746756377901691E-5</v>
      </c>
      <c r="AF4375">
        <f t="shared" si="1599"/>
        <v>3.239547634088933E-7</v>
      </c>
      <c r="AG4375" t="str">
        <f t="shared" si="1600"/>
        <v>NaN</v>
      </c>
      <c r="AH4375">
        <f t="shared" si="1601"/>
        <v>3.239547634088933E-3</v>
      </c>
    </row>
    <row r="4376" spans="1:34">
      <c r="A4376" s="4">
        <v>43290.240810185183</v>
      </c>
      <c r="B4376" s="3">
        <v>-1.15707607541481E-3</v>
      </c>
      <c r="C4376">
        <v>2.68905516926861</v>
      </c>
      <c r="D4376" s="3">
        <v>1.89261978830291E-2</v>
      </c>
      <c r="E4376">
        <v>1.8735732293917E-2</v>
      </c>
      <c r="F4376">
        <v>1.8711116694376001E-2</v>
      </c>
      <c r="G4376">
        <v>-4227524</v>
      </c>
      <c r="H4376">
        <v>16856584</v>
      </c>
      <c r="K4376">
        <f t="shared" si="1607"/>
        <v>74.459397159624373</v>
      </c>
      <c r="L4376">
        <f t="shared" si="1608"/>
        <v>54.759508429481613</v>
      </c>
      <c r="M4376">
        <f t="shared" si="1602"/>
        <v>18.33582421635095</v>
      </c>
      <c r="N4376">
        <f t="shared" si="1609"/>
        <v>7.0393466932383783E-2</v>
      </c>
      <c r="O4376">
        <f t="shared" si="1610"/>
        <v>55.955791314688987</v>
      </c>
      <c r="P4376">
        <f t="shared" si="1611"/>
        <v>55.957031431536954</v>
      </c>
      <c r="Q4376">
        <f t="shared" si="1603"/>
        <v>-3.2984624870110224E-2</v>
      </c>
      <c r="R4376">
        <f t="shared" si="1612"/>
        <v>55.988775939559098</v>
      </c>
      <c r="S4376">
        <f t="shared" si="1604"/>
        <v>18.357813966264356</v>
      </c>
      <c r="T4376">
        <f t="shared" si="1605"/>
        <v>7.3596889346287142</v>
      </c>
      <c r="U4376">
        <f t="shared" si="1606"/>
        <v>0.48943150605018604</v>
      </c>
      <c r="V4376" s="6">
        <f t="shared" si="1614"/>
        <v>246790.99999980535</v>
      </c>
      <c r="W4376">
        <f t="shared" si="1595"/>
        <v>7.3591490128077544</v>
      </c>
      <c r="X4376">
        <f t="shared" si="1596"/>
        <v>18.417771762730091</v>
      </c>
      <c r="Y4376">
        <f t="shared" si="1615"/>
        <v>-3.2383002908266199E-2</v>
      </c>
      <c r="Z4376">
        <f t="shared" si="1616"/>
        <v>6.5847065965204755E-8</v>
      </c>
      <c r="AA4376">
        <f t="shared" si="1618"/>
        <v>2.3304038240903311E-8</v>
      </c>
      <c r="AB4376">
        <f t="shared" si="1617"/>
        <v>1.0005749925254499</v>
      </c>
      <c r="AC4376">
        <f t="shared" si="1613"/>
        <v>2.2354107060074089</v>
      </c>
      <c r="AD4376">
        <f t="shared" si="1597"/>
        <v>-2.827800059979596E-10</v>
      </c>
      <c r="AE4376">
        <f t="shared" si="1598"/>
        <v>-5.0529692070553287E-5</v>
      </c>
      <c r="AF4376">
        <f t="shared" si="1599"/>
        <v>5.5709990409108156E-7</v>
      </c>
      <c r="AG4376" t="str">
        <f t="shared" si="1600"/>
        <v>NaN</v>
      </c>
      <c r="AH4376">
        <f t="shared" si="1601"/>
        <v>5.5709990409108156E-3</v>
      </c>
    </row>
    <row r="4377" spans="1:34">
      <c r="A4377" s="4">
        <v>43290.241516203707</v>
      </c>
      <c r="B4377" s="3">
        <v>-1.1580750208122501E-3</v>
      </c>
      <c r="C4377">
        <v>2.6890813321242599</v>
      </c>
      <c r="D4377" s="3">
        <v>1.89217739819833E-2</v>
      </c>
      <c r="E4377" s="3">
        <v>1.8726123390570101E-2</v>
      </c>
      <c r="F4377" s="3">
        <v>1.8701445038441299E-2</v>
      </c>
      <c r="G4377">
        <v>-4227524</v>
      </c>
      <c r="H4377">
        <v>16856586</v>
      </c>
      <c r="K4377">
        <f t="shared" si="1607"/>
        <v>74.523034108730826</v>
      </c>
      <c r="L4377">
        <f t="shared" si="1608"/>
        <v>54.835858682291452</v>
      </c>
      <c r="M4377">
        <f t="shared" si="1602"/>
        <v>18.361389544721234</v>
      </c>
      <c r="N4377">
        <f t="shared" si="1609"/>
        <v>7.0401396486912571E-2</v>
      </c>
      <c r="O4377">
        <f t="shared" si="1610"/>
        <v>55.942503902063279</v>
      </c>
      <c r="P4377">
        <f t="shared" si="1611"/>
        <v>55.928272553635026</v>
      </c>
      <c r="Q4377">
        <f t="shared" si="1603"/>
        <v>-1.7122459279882207E-2</v>
      </c>
      <c r="R4377">
        <f t="shared" si="1612"/>
        <v>55.959626361343162</v>
      </c>
      <c r="S4377">
        <f t="shared" si="1604"/>
        <v>18.37280451757449</v>
      </c>
      <c r="T4377">
        <f t="shared" si="1605"/>
        <v>7.3605236245791135</v>
      </c>
      <c r="U4377">
        <f t="shared" si="1606"/>
        <v>0.48941808626029537</v>
      </c>
      <c r="V4377" s="6">
        <f t="shared" si="1614"/>
        <v>246852.00000023469</v>
      </c>
      <c r="W4377">
        <f t="shared" ref="W4377:W4440" si="1619">AVERAGE(T4371:T4383)</f>
        <v>7.3592219752159957</v>
      </c>
      <c r="X4377">
        <f t="shared" ref="X4377:X4440" si="1620">AVERAGE(S4371:S4383)</f>
        <v>18.414215255878471</v>
      </c>
      <c r="Y4377">
        <f t="shared" si="1615"/>
        <v>-3.9011559227425607E-2</v>
      </c>
      <c r="Z4377">
        <f t="shared" si="1616"/>
        <v>7.5253789663656054E-8</v>
      </c>
      <c r="AA4377">
        <f t="shared" si="1618"/>
        <v>-6.0397138233792678E-9</v>
      </c>
      <c r="AB4377">
        <f t="shared" si="1617"/>
        <v>1.0009863938533348</v>
      </c>
      <c r="AC4377">
        <f t="shared" si="1613"/>
        <v>2.2353905649389061</v>
      </c>
      <c r="AD4377">
        <f t="shared" ref="AD4377:AD4440" si="1621">AA4377*AC4377*$D$7*2.54*1.024*9.81/2/Y4377/10000*0.14503773773</f>
        <v>6.0835036558760979E-11</v>
      </c>
      <c r="AE4377">
        <f t="shared" si="1598"/>
        <v>2.26233745098087E-5</v>
      </c>
      <c r="AF4377">
        <f t="shared" si="1599"/>
        <v>2.6768708868936312E-7</v>
      </c>
      <c r="AG4377">
        <f t="shared" si="1600"/>
        <v>6.0835036558760982E-9</v>
      </c>
      <c r="AH4377">
        <f t="shared" si="1601"/>
        <v>2.6768708868936315E-3</v>
      </c>
    </row>
    <row r="4378" spans="1:34">
      <c r="A4378" s="4">
        <v>43290.242210648146</v>
      </c>
      <c r="B4378" s="3">
        <v>-1.15431708336473E-3</v>
      </c>
      <c r="C4378">
        <v>2.6890837105656802</v>
      </c>
      <c r="D4378" s="3">
        <v>1.8915566249870602E-2</v>
      </c>
      <c r="E4378" s="3">
        <v>1.8721699489524301E-2</v>
      </c>
      <c r="F4378" s="3">
        <v>1.8711783705130099E-2</v>
      </c>
      <c r="G4378">
        <v>-4227524</v>
      </c>
      <c r="H4378">
        <v>16856587</v>
      </c>
      <c r="K4378">
        <f t="shared" si="1607"/>
        <v>74.283637966853746</v>
      </c>
      <c r="L4378">
        <f t="shared" si="1608"/>
        <v>54.582872457145257</v>
      </c>
      <c r="M4378">
        <f t="shared" si="1602"/>
        <v>18.276678942188845</v>
      </c>
      <c r="N4378">
        <f t="shared" si="1609"/>
        <v>7.0402117355505348E-2</v>
      </c>
      <c r="O4378">
        <f t="shared" si="1610"/>
        <v>55.923858661765784</v>
      </c>
      <c r="P4378">
        <f t="shared" si="1611"/>
        <v>55.915032080145664</v>
      </c>
      <c r="Q4378">
        <f t="shared" si="1603"/>
        <v>-6.6927593532284391E-2</v>
      </c>
      <c r="R4378">
        <f t="shared" si="1612"/>
        <v>55.990786255298069</v>
      </c>
      <c r="S4378">
        <f t="shared" si="1604"/>
        <v>18.321297337877034</v>
      </c>
      <c r="T4378">
        <f t="shared" si="1605"/>
        <v>7.3605995054836164</v>
      </c>
      <c r="U4378">
        <f t="shared" si="1606"/>
        <v>0.48941686627939734</v>
      </c>
      <c r="V4378" s="6">
        <f t="shared" si="1614"/>
        <v>246911.99999980163</v>
      </c>
      <c r="W4378">
        <f t="shared" si="1619"/>
        <v>7.3590468654361976</v>
      </c>
      <c r="X4378">
        <f t="shared" si="1620"/>
        <v>18.411223127079278</v>
      </c>
      <c r="Y4378">
        <f t="shared" si="1615"/>
        <v>-3.203934598090067E-2</v>
      </c>
      <c r="Z4378">
        <f t="shared" si="1616"/>
        <v>2.2131930548065968E-8</v>
      </c>
      <c r="AA4378">
        <f t="shared" si="1618"/>
        <v>-2.7719972224888366E-8</v>
      </c>
      <c r="AB4378">
        <f t="shared" si="1617"/>
        <v>1.0005556294278863</v>
      </c>
      <c r="AC4378">
        <f t="shared" si="1613"/>
        <v>2.2353887339326803</v>
      </c>
      <c r="AD4378">
        <f t="shared" si="1621"/>
        <v>3.399691533605157E-10</v>
      </c>
      <c r="AE4378">
        <f t="shared" ref="AE4378:AE4441" si="1622">(W4379-W4377)/(X4379-X4377)*0.14503773773/100</f>
        <v>2.2819430184325282E-6</v>
      </c>
      <c r="AF4378">
        <f t="shared" ref="AF4378:AF4441" si="1623">AD4378/AE4378/(1.024*9.81)</f>
        <v>1.483084015254597E-5</v>
      </c>
      <c r="AG4378">
        <f t="shared" ref="AG4378:AG4441" si="1624">IF(AD4378&gt;0,AD4378*100,"NaN")</f>
        <v>3.3996915336051566E-8</v>
      </c>
      <c r="AH4378">
        <f t="shared" ref="AH4378:AH4441" si="1625">IF(AF4378&gt;0,AF4378*100*100,"NaN")</f>
        <v>0.14830840152545971</v>
      </c>
    </row>
    <row r="4379" spans="1:34">
      <c r="A4379" s="4">
        <v>43290.242905092593</v>
      </c>
      <c r="B4379" s="3">
        <v>-1.1631886698705799E-3</v>
      </c>
      <c r="C4379">
        <v>2.6890896566692399</v>
      </c>
      <c r="D4379" s="3">
        <v>1.89103693553625E-2</v>
      </c>
      <c r="E4379" s="3">
        <v>1.8720843250612199E-2</v>
      </c>
      <c r="F4379" s="3">
        <v>1.86884025960171E-2</v>
      </c>
      <c r="G4379">
        <v>-4227524</v>
      </c>
      <c r="H4379">
        <v>16856714</v>
      </c>
      <c r="K4379">
        <f t="shared" si="1607"/>
        <v>74.848794681537953</v>
      </c>
      <c r="L4379">
        <f t="shared" si="1608"/>
        <v>55.178763426964522</v>
      </c>
      <c r="M4379">
        <f t="shared" si="1602"/>
        <v>18.476208711320858</v>
      </c>
      <c r="N4379">
        <f t="shared" si="1609"/>
        <v>7.0403919526990058E-2</v>
      </c>
      <c r="O4379">
        <f t="shared" si="1610"/>
        <v>55.908249523815705</v>
      </c>
      <c r="P4379">
        <f t="shared" si="1611"/>
        <v>55.912469407857373</v>
      </c>
      <c r="Q4379">
        <f t="shared" si="1603"/>
        <v>-1.2067985130535419E-2</v>
      </c>
      <c r="R4379">
        <f t="shared" si="1612"/>
        <v>55.920317508946241</v>
      </c>
      <c r="S4379">
        <f t="shared" si="1604"/>
        <v>18.484254034741216</v>
      </c>
      <c r="T4379">
        <f t="shared" si="1605"/>
        <v>7.3607892077451647</v>
      </c>
      <c r="U4379">
        <f t="shared" si="1606"/>
        <v>0.48941381632714809</v>
      </c>
      <c r="V4379" s="6">
        <f t="shared" si="1614"/>
        <v>246971.99999999721</v>
      </c>
      <c r="W4379">
        <f t="shared" si="1619"/>
        <v>7.3592103012306662</v>
      </c>
      <c r="X4379">
        <f t="shared" si="1620"/>
        <v>18.406795401794422</v>
      </c>
      <c r="Y4379">
        <f t="shared" si="1615"/>
        <v>-3.0225997972391856E-2</v>
      </c>
      <c r="Z4379">
        <f t="shared" si="1616"/>
        <v>-2.5293634775781388E-7</v>
      </c>
      <c r="AA4379">
        <f t="shared" si="1618"/>
        <v>-3.7720215440049368E-8</v>
      </c>
      <c r="AB4379">
        <f t="shared" si="1617"/>
        <v>1.0004367865288692</v>
      </c>
      <c r="AC4379">
        <f t="shared" si="1613"/>
        <v>2.2353841564171093</v>
      </c>
      <c r="AD4379">
        <f t="shared" si="1621"/>
        <v>4.9036898221550043E-10</v>
      </c>
      <c r="AE4379">
        <f t="shared" si="1622"/>
        <v>1.059204943024844E-4</v>
      </c>
      <c r="AF4379">
        <f t="shared" si="1623"/>
        <v>4.6086531986270537E-7</v>
      </c>
      <c r="AG4379">
        <f t="shared" si="1624"/>
        <v>4.9036898221550042E-8</v>
      </c>
      <c r="AH4379">
        <f t="shared" si="1625"/>
        <v>4.6086531986270539E-3</v>
      </c>
    </row>
    <row r="4380" spans="1:34">
      <c r="A4380" s="4">
        <v>43290.24359953704</v>
      </c>
      <c r="B4380" s="3">
        <v>-1.16491303990188E-3</v>
      </c>
      <c r="C4380">
        <v>2.6889885729087801</v>
      </c>
      <c r="D4380" s="3">
        <v>1.8922868065037599E-2</v>
      </c>
      <c r="E4380" s="3">
        <v>1.8734876055004901E-2</v>
      </c>
      <c r="F4380" s="3">
        <v>1.8700730384061899E-2</v>
      </c>
      <c r="G4380">
        <v>-4227524</v>
      </c>
      <c r="H4380">
        <v>16856843</v>
      </c>
      <c r="K4380">
        <f t="shared" si="1607"/>
        <v>74.958644177019607</v>
      </c>
      <c r="L4380">
        <f t="shared" si="1608"/>
        <v>55.272408157257814</v>
      </c>
      <c r="M4380">
        <f t="shared" si="1602"/>
        <v>18.507564970036302</v>
      </c>
      <c r="N4380">
        <f t="shared" si="1609"/>
        <v>7.037328261176698E-2</v>
      </c>
      <c r="O4380">
        <f t="shared" si="1610"/>
        <v>55.94579003636845</v>
      </c>
      <c r="P4380">
        <f t="shared" si="1611"/>
        <v>55.954468759248662</v>
      </c>
      <c r="Q4380">
        <f t="shared" si="1603"/>
        <v>-1.168241525435576E-2</v>
      </c>
      <c r="R4380">
        <f t="shared" si="1612"/>
        <v>55.957472451622806</v>
      </c>
      <c r="S4380">
        <f t="shared" si="1604"/>
        <v>18.515353246872539</v>
      </c>
      <c r="T4380">
        <f t="shared" si="1605"/>
        <v>7.3575642693006289</v>
      </c>
      <c r="U4380">
        <f t="shared" si="1606"/>
        <v>0.48946566551535925</v>
      </c>
      <c r="V4380" s="6">
        <f t="shared" si="1614"/>
        <v>247032.00000019278</v>
      </c>
      <c r="W4380">
        <f t="shared" si="1619"/>
        <v>7.359303693113219</v>
      </c>
      <c r="X4380">
        <f t="shared" si="1620"/>
        <v>18.414739887976868</v>
      </c>
      <c r="Y4380">
        <f t="shared" si="1615"/>
        <v>-6.9630552215329544E-3</v>
      </c>
      <c r="Z4380">
        <f t="shared" si="1616"/>
        <v>-1.9286396618574337E-7</v>
      </c>
      <c r="AA4380">
        <f t="shared" si="1618"/>
        <v>-2.0698524923860149E-8</v>
      </c>
      <c r="AB4380">
        <f t="shared" si="1617"/>
        <v>0.99900195736659592</v>
      </c>
      <c r="AC4380">
        <f t="shared" si="1613"/>
        <v>2.2354619741817756</v>
      </c>
      <c r="AD4380">
        <f t="shared" si="1621"/>
        <v>1.1681111014738367E-9</v>
      </c>
      <c r="AE4380">
        <f t="shared" si="1622"/>
        <v>3.0158450787981519E-5</v>
      </c>
      <c r="AF4380">
        <f t="shared" si="1623"/>
        <v>3.8557259548426327E-6</v>
      </c>
      <c r="AG4380">
        <f t="shared" si="1624"/>
        <v>1.1681111014738367E-7</v>
      </c>
      <c r="AH4380">
        <f t="shared" si="1625"/>
        <v>3.8557259548426329E-2</v>
      </c>
    </row>
    <row r="4381" spans="1:34">
      <c r="A4381" s="4">
        <v>43290.244293981479</v>
      </c>
      <c r="B4381" s="3">
        <v>-1.1651152074227901E-3</v>
      </c>
      <c r="C4381">
        <v>2.6890171142058499</v>
      </c>
      <c r="D4381">
        <v>1.8929682299713001E-2</v>
      </c>
      <c r="E4381" s="3">
        <v>1.87379323522327E-2</v>
      </c>
      <c r="F4381" s="3">
        <v>1.8702695683605299E-2</v>
      </c>
      <c r="G4381">
        <v>-4227524</v>
      </c>
      <c r="H4381">
        <v>16856847</v>
      </c>
      <c r="K4381">
        <f t="shared" si="1607"/>
        <v>74.971523083386359</v>
      </c>
      <c r="L4381">
        <f t="shared" si="1608"/>
        <v>55.282703695261162</v>
      </c>
      <c r="M4381">
        <f t="shared" si="1602"/>
        <v>18.511012356261205</v>
      </c>
      <c r="N4381">
        <f t="shared" si="1609"/>
        <v>7.0381933034888405E-2</v>
      </c>
      <c r="O4381">
        <f t="shared" si="1610"/>
        <v>55.966256938074224</v>
      </c>
      <c r="P4381">
        <f t="shared" si="1611"/>
        <v>55.963616075610702</v>
      </c>
      <c r="Q4381">
        <f t="shared" si="1603"/>
        <v>2.8612347202923161E-3</v>
      </c>
      <c r="R4381">
        <f t="shared" si="1612"/>
        <v>55.963395703353932</v>
      </c>
      <c r="S4381">
        <f t="shared" si="1604"/>
        <v>18.509104866447675</v>
      </c>
      <c r="T4381">
        <f t="shared" si="1605"/>
        <v>7.358474840155516</v>
      </c>
      <c r="U4381">
        <f t="shared" si="1606"/>
        <v>0.48945102574457083</v>
      </c>
      <c r="V4381" s="6">
        <f t="shared" si="1614"/>
        <v>247091.99999975972</v>
      </c>
      <c r="W4381">
        <f t="shared" si="1619"/>
        <v>7.3593824925141398</v>
      </c>
      <c r="X4381">
        <f t="shared" si="1620"/>
        <v>18.415076408795546</v>
      </c>
      <c r="Y4381">
        <f t="shared" si="1615"/>
        <v>2.1333354219426801E-3</v>
      </c>
      <c r="Z4381">
        <f t="shared" si="1616"/>
        <v>-3.477874798899406E-8</v>
      </c>
      <c r="AA4381">
        <f t="shared" si="1618"/>
        <v>-1.8802248914597498E-8</v>
      </c>
      <c r="AB4381">
        <f t="shared" si="1617"/>
        <v>0.99844156468917056</v>
      </c>
      <c r="AC4381">
        <f t="shared" si="1613"/>
        <v>2.2354400021070475</v>
      </c>
      <c r="AD4381">
        <f t="shared" si="1621"/>
        <v>-3.4633069058835739E-9</v>
      </c>
      <c r="AE4381">
        <f t="shared" si="1622"/>
        <v>2.5318931505981783E-4</v>
      </c>
      <c r="AF4381">
        <f t="shared" si="1623"/>
        <v>-1.3616849609770594E-6</v>
      </c>
      <c r="AG4381" t="str">
        <f t="shared" si="1624"/>
        <v>NaN</v>
      </c>
      <c r="AH4381" t="str">
        <f t="shared" si="1625"/>
        <v>NaN</v>
      </c>
    </row>
    <row r="4382" spans="1:34">
      <c r="A4382" s="4">
        <v>43290.244988425926</v>
      </c>
      <c r="B4382" s="3">
        <v>-1.1662330748913501E-3</v>
      </c>
      <c r="C4382">
        <v>2.68897549148096</v>
      </c>
      <c r="D4382" s="3">
        <v>1.8921833443018801E-2</v>
      </c>
      <c r="E4382" s="3">
        <v>1.8727134228174701E-2</v>
      </c>
      <c r="F4382" s="3">
        <v>1.86907728663755E-2</v>
      </c>
      <c r="G4382">
        <v>-4227524</v>
      </c>
      <c r="H4382">
        <v>16856853</v>
      </c>
      <c r="K4382">
        <f t="shared" si="1607"/>
        <v>75.04273585976712</v>
      </c>
      <c r="L4382">
        <f t="shared" si="1608"/>
        <v>55.369588906379661</v>
      </c>
      <c r="M4382">
        <f t="shared" si="1602"/>
        <v>18.540105239009065</v>
      </c>
      <c r="N4382">
        <f t="shared" si="1609"/>
        <v>7.0369317834504064E-2</v>
      </c>
      <c r="O4382">
        <f t="shared" si="1610"/>
        <v>55.942682496318817</v>
      </c>
      <c r="P4382">
        <f t="shared" si="1611"/>
        <v>55.931297930642145</v>
      </c>
      <c r="Q4382">
        <f t="shared" si="1603"/>
        <v>1.5221186799891484E-2</v>
      </c>
      <c r="R4382">
        <f t="shared" si="1612"/>
        <v>55.927461309518925</v>
      </c>
      <c r="S4382">
        <f t="shared" si="1604"/>
        <v>18.529957781142471</v>
      </c>
      <c r="T4382">
        <f t="shared" si="1605"/>
        <v>7.3571469243255869</v>
      </c>
      <c r="U4382">
        <f t="shared" si="1606"/>
        <v>0.48947237541030192</v>
      </c>
      <c r="V4382" s="6">
        <f t="shared" si="1614"/>
        <v>247151.9999999553</v>
      </c>
      <c r="W4382">
        <f t="shared" si="1619"/>
        <v>7.3592278122086761</v>
      </c>
      <c r="X4382">
        <f t="shared" si="1620"/>
        <v>18.41430520949412</v>
      </c>
      <c r="Y4382">
        <f t="shared" si="1615"/>
        <v>-1.0156665069805134E-2</v>
      </c>
      <c r="Z4382">
        <f t="shared" si="1616"/>
        <v>5.3304767675278933E-8</v>
      </c>
      <c r="AA4382">
        <f t="shared" si="1618"/>
        <v>-2.0157265069027588E-8</v>
      </c>
      <c r="AB4382">
        <f t="shared" si="1617"/>
        <v>0.99920042315964541</v>
      </c>
      <c r="AC4382">
        <f t="shared" si="1613"/>
        <v>2.2354720447160235</v>
      </c>
      <c r="AD4382">
        <f t="shared" si="1621"/>
        <v>7.7987864101694685E-10</v>
      </c>
      <c r="AE4382">
        <f t="shared" si="1622"/>
        <v>1.3183214873496382E-5</v>
      </c>
      <c r="AF4382">
        <f t="shared" si="1623"/>
        <v>5.8889346033242255E-6</v>
      </c>
      <c r="AG4382">
        <f t="shared" si="1624"/>
        <v>7.7987864101694689E-8</v>
      </c>
      <c r="AH4382">
        <f t="shared" si="1625"/>
        <v>5.8889346033242251E-2</v>
      </c>
    </row>
    <row r="4383" spans="1:34">
      <c r="A4383" s="4">
        <v>43290.245694444442</v>
      </c>
      <c r="B4383" s="3">
        <v>-1.15683823127256E-3</v>
      </c>
      <c r="C4383">
        <v>2.6890373309579401</v>
      </c>
      <c r="D4383" s="3">
        <v>1.8930146095790398E-2</v>
      </c>
      <c r="E4383" s="3">
        <v>1.8730273770852401E-2</v>
      </c>
      <c r="F4383" s="3">
        <v>1.8720216626807101E-2</v>
      </c>
      <c r="G4383">
        <v>-4227524</v>
      </c>
      <c r="H4383">
        <v>16856912</v>
      </c>
      <c r="K4383">
        <f t="shared" si="1607"/>
        <v>74.444245505075074</v>
      </c>
      <c r="L4383">
        <f t="shared" si="1608"/>
        <v>54.732394996571088</v>
      </c>
      <c r="M4383">
        <f t="shared" si="1602"/>
        <v>18.326745479999811</v>
      </c>
      <c r="N4383">
        <f t="shared" si="1609"/>
        <v>7.0388060417932483E-2</v>
      </c>
      <c r="O4383">
        <f t="shared" si="1610"/>
        <v>55.967649973268898</v>
      </c>
      <c r="P4383">
        <f t="shared" si="1611"/>
        <v>55.940694395699211</v>
      </c>
      <c r="Q4383">
        <f t="shared" si="1603"/>
        <v>-4.8552416729599202E-2</v>
      </c>
      <c r="R4383">
        <f t="shared" si="1612"/>
        <v>56.016202389998497</v>
      </c>
      <c r="S4383">
        <f t="shared" si="1604"/>
        <v>18.359113757819543</v>
      </c>
      <c r="T4383">
        <f t="shared" si="1605"/>
        <v>7.359119827844367</v>
      </c>
      <c r="U4383">
        <f t="shared" si="1606"/>
        <v>0.48944065590692942</v>
      </c>
      <c r="V4383" s="6">
        <f t="shared" si="1614"/>
        <v>247212.99999975599</v>
      </c>
      <c r="W4383">
        <f t="shared" si="1619"/>
        <v>7.3593212040912306</v>
      </c>
      <c r="X4383">
        <f t="shared" si="1620"/>
        <v>18.408333642108445</v>
      </c>
      <c r="Y4383">
        <f t="shared" si="1615"/>
        <v>-1.3763181055594487E-2</v>
      </c>
      <c r="Z4383">
        <f t="shared" si="1616"/>
        <v>1.8499889957852928E-7</v>
      </c>
      <c r="AA4383">
        <f t="shared" si="1618"/>
        <v>4.6846975984886738E-9</v>
      </c>
      <c r="AB4383">
        <f t="shared" si="1617"/>
        <v>0.99941460895843881</v>
      </c>
      <c r="AC4383">
        <f t="shared" si="1613"/>
        <v>2.2354244385541153</v>
      </c>
      <c r="AD4383">
        <f t="shared" si="1621"/>
        <v>-1.3375192486482915E-10</v>
      </c>
      <c r="AE4383">
        <f t="shared" si="1622"/>
        <v>3.2953187937808878E-5</v>
      </c>
      <c r="AF4383">
        <f t="shared" si="1623"/>
        <v>-4.0404863280088562E-7</v>
      </c>
      <c r="AG4383" t="str">
        <f t="shared" si="1624"/>
        <v>NaN</v>
      </c>
      <c r="AH4383" t="str">
        <f t="shared" si="1625"/>
        <v>NaN</v>
      </c>
    </row>
    <row r="4384" spans="1:34">
      <c r="A4384" s="4">
        <v>43290.246388888889</v>
      </c>
      <c r="B4384" s="3">
        <v>-1.1618686348811001E-3</v>
      </c>
      <c r="C4384">
        <v>2.6890456555029201</v>
      </c>
      <c r="D4384" s="3">
        <v>1.8923486459807501E-2</v>
      </c>
      <c r="E4384" s="3">
        <v>1.8727360180109801E-2</v>
      </c>
      <c r="F4384" s="3">
        <v>1.8700111016933099E-2</v>
      </c>
      <c r="G4384">
        <v>-4227524</v>
      </c>
      <c r="H4384">
        <v>16856911</v>
      </c>
      <c r="K4384">
        <f t="shared" si="1607"/>
        <v>74.764702998789815</v>
      </c>
      <c r="L4384">
        <f t="shared" si="1608"/>
        <v>55.079281131481899</v>
      </c>
      <c r="M4384">
        <f t="shared" si="1602"/>
        <v>18.442897786242749</v>
      </c>
      <c r="N4384">
        <f t="shared" si="1609"/>
        <v>7.039058345800997E-2</v>
      </c>
      <c r="O4384">
        <f t="shared" si="1610"/>
        <v>55.947647416628129</v>
      </c>
      <c r="P4384">
        <f t="shared" si="1611"/>
        <v>55.931974191384775</v>
      </c>
      <c r="Q4384">
        <f t="shared" si="1603"/>
        <v>-7.9583132370757426E-3</v>
      </c>
      <c r="R4384">
        <f t="shared" si="1612"/>
        <v>55.955605729865205</v>
      </c>
      <c r="S4384">
        <f t="shared" si="1604"/>
        <v>18.448203328400801</v>
      </c>
      <c r="T4384">
        <f t="shared" si="1605"/>
        <v>7.3593854110104182</v>
      </c>
      <c r="U4384">
        <f t="shared" si="1606"/>
        <v>0.48943638597378214</v>
      </c>
      <c r="V4384" s="6">
        <f t="shared" si="1614"/>
        <v>247272.99999995157</v>
      </c>
      <c r="W4384">
        <f t="shared" si="1619"/>
        <v>7.359446699433402</v>
      </c>
      <c r="X4384">
        <f t="shared" si="1620"/>
        <v>18.42393915081481</v>
      </c>
      <c r="Y4384">
        <f t="shared" si="1615"/>
        <v>-3.8292531684618325E-2</v>
      </c>
      <c r="Z4384">
        <f t="shared" si="1616"/>
        <v>8.8527721728494621E-8</v>
      </c>
      <c r="AA4384">
        <f t="shared" si="1618"/>
        <v>1.0556434388677456E-8</v>
      </c>
      <c r="AB4384">
        <f t="shared" si="1617"/>
        <v>1.0009369180015384</v>
      </c>
      <c r="AC4384">
        <f t="shared" si="1613"/>
        <v>2.2354180300323185</v>
      </c>
      <c r="AD4384">
        <f t="shared" si="1621"/>
        <v>-1.0832762688335962E-10</v>
      </c>
      <c r="AE4384">
        <f t="shared" si="1622"/>
        <v>2.2303212582488572E-5</v>
      </c>
      <c r="AF4384">
        <f t="shared" si="1623"/>
        <v>-4.8350708388798442E-7</v>
      </c>
      <c r="AG4384" t="str">
        <f t="shared" si="1624"/>
        <v>NaN</v>
      </c>
      <c r="AH4384" t="str">
        <f t="shared" si="1625"/>
        <v>NaN</v>
      </c>
    </row>
    <row r="4385" spans="1:34">
      <c r="A4385" s="4">
        <v>43290.247083333335</v>
      </c>
      <c r="B4385" s="3">
        <v>-1.1564101118165099E-3</v>
      </c>
      <c r="C4385">
        <v>2.6890706291378601</v>
      </c>
      <c r="D4385">
        <v>1.8914448382401999E-2</v>
      </c>
      <c r="E4385" s="3">
        <v>1.8717180450821599E-2</v>
      </c>
      <c r="F4385" s="3">
        <v>1.87078292842307E-2</v>
      </c>
      <c r="G4385">
        <v>-4227524</v>
      </c>
      <c r="H4385">
        <v>16856917</v>
      </c>
      <c r="K4385">
        <f t="shared" si="1607"/>
        <v>74.416972526886326</v>
      </c>
      <c r="L4385">
        <f t="shared" si="1608"/>
        <v>54.721405067460495</v>
      </c>
      <c r="M4385">
        <f t="shared" si="1602"/>
        <v>18.323065581949201</v>
      </c>
      <c r="N4385">
        <f t="shared" si="1609"/>
        <v>7.0398152578242432E-2</v>
      </c>
      <c r="O4385">
        <f t="shared" si="1610"/>
        <v>55.920501089758098</v>
      </c>
      <c r="P4385">
        <f t="shared" si="1611"/>
        <v>55.901506865290941</v>
      </c>
      <c r="Q4385">
        <f t="shared" si="1603"/>
        <v>-5.8366865087180031E-2</v>
      </c>
      <c r="R4385">
        <f t="shared" si="1612"/>
        <v>55.978867954845278</v>
      </c>
      <c r="S4385">
        <f t="shared" si="1604"/>
        <v>18.361976825340655</v>
      </c>
      <c r="T4385">
        <f t="shared" si="1605"/>
        <v>7.3601821605085718</v>
      </c>
      <c r="U4385">
        <f t="shared" si="1606"/>
        <v>0.48942357617434035</v>
      </c>
      <c r="V4385" s="6">
        <f t="shared" si="1614"/>
        <v>247333.00000014715</v>
      </c>
      <c r="W4385">
        <f t="shared" si="1619"/>
        <v>7.3597618970370302</v>
      </c>
      <c r="X4385">
        <f t="shared" si="1620"/>
        <v>18.436991893764322</v>
      </c>
      <c r="Y4385">
        <f t="shared" si="1615"/>
        <v>-5.177502537375981E-2</v>
      </c>
      <c r="Z4385">
        <f t="shared" si="1616"/>
        <v>1.2646817467055337E-8</v>
      </c>
      <c r="AA4385">
        <f t="shared" si="1618"/>
        <v>3.5234152820839233E-8</v>
      </c>
      <c r="AB4385">
        <f t="shared" si="1617"/>
        <v>1.001784573174096</v>
      </c>
      <c r="AC4385">
        <f t="shared" si="1613"/>
        <v>2.2353988044669282</v>
      </c>
      <c r="AD4385">
        <f t="shared" si="1621"/>
        <v>-2.6740888611179532E-10</v>
      </c>
      <c r="AE4385">
        <f t="shared" si="1622"/>
        <v>6.1139817675354846E-5</v>
      </c>
      <c r="AF4385">
        <f t="shared" si="1623"/>
        <v>-4.3539429249268655E-7</v>
      </c>
      <c r="AG4385" t="str">
        <f t="shared" si="1624"/>
        <v>NaN</v>
      </c>
      <c r="AH4385" t="str">
        <f t="shared" si="1625"/>
        <v>NaN</v>
      </c>
    </row>
    <row r="4386" spans="1:34">
      <c r="A4386" s="4">
        <v>43290.247777777775</v>
      </c>
      <c r="B4386" s="3">
        <v>-1.15730202734994E-3</v>
      </c>
      <c r="C4386">
        <v>2.6890504123857699</v>
      </c>
      <c r="D4386" s="3">
        <v>1.8910464493019401E-2</v>
      </c>
      <c r="E4386" s="3">
        <v>1.8716562056051801E-2</v>
      </c>
      <c r="F4386" s="3">
        <v>1.87140229555189E-2</v>
      </c>
      <c r="G4386">
        <v>-4227524</v>
      </c>
      <c r="H4386">
        <v>16856919</v>
      </c>
      <c r="K4386">
        <f t="shared" si="1607"/>
        <v>74.473791231445745</v>
      </c>
      <c r="L4386">
        <f t="shared" si="1608"/>
        <v>54.770082247480829</v>
      </c>
      <c r="M4386">
        <f t="shared" si="1602"/>
        <v>18.339364782614048</v>
      </c>
      <c r="N4386">
        <f t="shared" si="1609"/>
        <v>7.0392025195198354E-2</v>
      </c>
      <c r="O4386">
        <f t="shared" si="1610"/>
        <v>55.908535274624867</v>
      </c>
      <c r="P4386">
        <f t="shared" si="1611"/>
        <v>55.899656046416219</v>
      </c>
      <c r="Q4386">
        <f t="shared" si="1603"/>
        <v>-8.8999897797023664E-2</v>
      </c>
      <c r="R4386">
        <f t="shared" si="1612"/>
        <v>55.997535172421891</v>
      </c>
      <c r="S4386">
        <f t="shared" si="1604"/>
        <v>18.398698047812065</v>
      </c>
      <c r="T4386">
        <f t="shared" si="1605"/>
        <v>7.3595371728197225</v>
      </c>
      <c r="U4386">
        <f t="shared" si="1606"/>
        <v>0.4894339460119817</v>
      </c>
      <c r="V4386" s="6">
        <f t="shared" si="1614"/>
        <v>247392.99999971408</v>
      </c>
      <c r="W4386">
        <f t="shared" si="1619"/>
        <v>7.3600887686259666</v>
      </c>
      <c r="X4386">
        <f t="shared" si="1620"/>
        <v>18.439170511766878</v>
      </c>
      <c r="Y4386">
        <f t="shared" si="1615"/>
        <v>-7.9312992788222417E-2</v>
      </c>
      <c r="Z4386">
        <f t="shared" si="1616"/>
        <v>-7.9042609085200013E-8</v>
      </c>
      <c r="AA4386">
        <f t="shared" si="1618"/>
        <v>8.0028075237452069E-8</v>
      </c>
      <c r="AB4386">
        <f t="shared" si="1617"/>
        <v>1.0034980539326064</v>
      </c>
      <c r="AC4386">
        <f t="shared" si="1613"/>
        <v>2.2354143680198599</v>
      </c>
      <c r="AD4386">
        <f t="shared" si="1621"/>
        <v>-3.9649104169538812E-10</v>
      </c>
      <c r="AE4386">
        <f t="shared" si="1622"/>
        <v>8.4180069321981659E-4</v>
      </c>
      <c r="AF4386">
        <f t="shared" si="1623"/>
        <v>-4.688729045609407E-8</v>
      </c>
      <c r="AG4386" t="str">
        <f t="shared" si="1624"/>
        <v>NaN</v>
      </c>
      <c r="AH4386" t="str">
        <f t="shared" si="1625"/>
        <v>NaN</v>
      </c>
    </row>
    <row r="4387" spans="1:34">
      <c r="A4387" s="4">
        <v>43290.248472222222</v>
      </c>
      <c r="B4387" s="3">
        <v>-1.15587496249645E-3</v>
      </c>
      <c r="C4387">
        <v>2.68904089862008</v>
      </c>
      <c r="D4387" s="3">
        <v>1.8907610363312399E-2</v>
      </c>
      <c r="E4387" s="3">
        <v>1.87142430756649E-2</v>
      </c>
      <c r="F4387" s="3">
        <v>1.8711700328785798E-2</v>
      </c>
      <c r="G4387">
        <v>-4227524</v>
      </c>
      <c r="H4387">
        <v>16856922</v>
      </c>
      <c r="K4387">
        <f t="shared" si="1607"/>
        <v>74.382881304150573</v>
      </c>
      <c r="L4387">
        <f t="shared" si="1608"/>
        <v>54.682225391887854</v>
      </c>
      <c r="M4387">
        <f t="shared" si="1602"/>
        <v>18.309946551761435</v>
      </c>
      <c r="N4387">
        <f t="shared" si="1609"/>
        <v>7.0389141720824541E-2</v>
      </c>
      <c r="O4387">
        <f t="shared" si="1610"/>
        <v>55.899962750350113</v>
      </c>
      <c r="P4387">
        <f t="shared" si="1611"/>
        <v>55.892715475635541</v>
      </c>
      <c r="Q4387">
        <f t="shared" si="1603"/>
        <v>-9.0572215480463569E-2</v>
      </c>
      <c r="R4387">
        <f t="shared" si="1612"/>
        <v>55.990534965830577</v>
      </c>
      <c r="S4387">
        <f t="shared" si="1604"/>
        <v>18.370328028748411</v>
      </c>
      <c r="T4387">
        <f t="shared" si="1605"/>
        <v>7.3592336492014265</v>
      </c>
      <c r="U4387">
        <f t="shared" si="1606"/>
        <v>0.48943882593557786</v>
      </c>
      <c r="V4387" s="6">
        <f t="shared" si="1614"/>
        <v>247452.99999990966</v>
      </c>
      <c r="W4387">
        <f t="shared" si="1619"/>
        <v>7.3607191638332017</v>
      </c>
      <c r="X4387">
        <f t="shared" si="1620"/>
        <v>18.438641213034774</v>
      </c>
      <c r="Y4387">
        <f t="shared" si="1615"/>
        <v>-9.7314915053478515E-2</v>
      </c>
      <c r="Z4387">
        <f t="shared" si="1616"/>
        <v>-1.5176180865442191E-7</v>
      </c>
      <c r="AA4387">
        <f t="shared" si="1618"/>
        <v>9.8766866207075181E-8</v>
      </c>
      <c r="AB4387">
        <f t="shared" si="1617"/>
        <v>1.0046278427644511</v>
      </c>
      <c r="AC4387">
        <f t="shared" si="1613"/>
        <v>2.2354216920447696</v>
      </c>
      <c r="AD4387">
        <f t="shared" si="1621"/>
        <v>-3.9881238301167315E-10</v>
      </c>
      <c r="AE4387">
        <f t="shared" si="1622"/>
        <v>-3.5921574504547841E-4</v>
      </c>
      <c r="AF4387">
        <f t="shared" si="1623"/>
        <v>1.1052087288004696E-7</v>
      </c>
      <c r="AG4387" t="str">
        <f t="shared" si="1624"/>
        <v>NaN</v>
      </c>
      <c r="AH4387">
        <f t="shared" si="1625"/>
        <v>1.1052087288004695E-3</v>
      </c>
    </row>
    <row r="4388" spans="1:34">
      <c r="A4388" s="4">
        <v>43290.249166666668</v>
      </c>
      <c r="B4388" s="3">
        <v>-1.15468574178522E-3</v>
      </c>
      <c r="C4388">
        <v>2.68899332979163</v>
      </c>
      <c r="D4388" s="3">
        <v>1.8905897885488201E-2</v>
      </c>
      <c r="E4388" s="3">
        <v>1.8711769496585502E-2</v>
      </c>
      <c r="F4388" s="3">
        <v>1.87172269893199E-2</v>
      </c>
      <c r="G4388">
        <v>-4227524</v>
      </c>
      <c r="H4388">
        <v>16856923</v>
      </c>
      <c r="K4388">
        <f t="shared" si="1607"/>
        <v>74.307123031405325</v>
      </c>
      <c r="L4388">
        <f t="shared" si="1608"/>
        <v>54.599202374169252</v>
      </c>
      <c r="M4388">
        <f t="shared" si="1602"/>
        <v>18.282146896460297</v>
      </c>
      <c r="N4388">
        <f t="shared" si="1609"/>
        <v>7.0374724348955364E-2</v>
      </c>
      <c r="O4388">
        <f t="shared" si="1610"/>
        <v>55.89481923578527</v>
      </c>
      <c r="P4388">
        <f t="shared" si="1611"/>
        <v>55.885312200136035</v>
      </c>
      <c r="Q4388">
        <f t="shared" si="1603"/>
        <v>-0.11237263188294833</v>
      </c>
      <c r="R4388">
        <f t="shared" si="1612"/>
        <v>56.007191867668219</v>
      </c>
      <c r="S4388">
        <f t="shared" si="1604"/>
        <v>18.357061984382263</v>
      </c>
      <c r="T4388">
        <f t="shared" si="1605"/>
        <v>7.3577160311099332</v>
      </c>
      <c r="U4388">
        <f t="shared" si="1606"/>
        <v>0.48946322555355848</v>
      </c>
      <c r="V4388" s="6">
        <f t="shared" si="1614"/>
        <v>247513.00000010524</v>
      </c>
      <c r="W4388">
        <f t="shared" si="1619"/>
        <v>7.3614662988936299</v>
      </c>
      <c r="X4388">
        <f t="shared" si="1620"/>
        <v>18.433608565320149</v>
      </c>
      <c r="Y4388">
        <f t="shared" si="1615"/>
        <v>-0.10820382509345212</v>
      </c>
      <c r="Z4388">
        <f t="shared" si="1616"/>
        <v>1.3796528103613841E-7</v>
      </c>
      <c r="AA4388">
        <f t="shared" si="1618"/>
        <v>1.2044712476609661E-7</v>
      </c>
      <c r="AB4388">
        <f t="shared" si="1617"/>
        <v>1.0053165623477263</v>
      </c>
      <c r="AC4388">
        <f t="shared" si="1613"/>
        <v>2.235458312169317</v>
      </c>
      <c r="AD4388">
        <f t="shared" si="1621"/>
        <v>-4.3741906334808552E-10</v>
      </c>
      <c r="AE4388">
        <f t="shared" si="1622"/>
        <v>2.5330829979567775E-4</v>
      </c>
      <c r="AF4388">
        <f t="shared" si="1623"/>
        <v>-1.7190136384059708E-7</v>
      </c>
      <c r="AG4388" t="str">
        <f t="shared" si="1624"/>
        <v>NaN</v>
      </c>
      <c r="AH4388" t="str">
        <f t="shared" si="1625"/>
        <v>NaN</v>
      </c>
    </row>
    <row r="4389" spans="1:34">
      <c r="A4389" s="4">
        <v>43290.249872685185</v>
      </c>
      <c r="B4389" s="3">
        <v>-1.15065428357411E-3</v>
      </c>
      <c r="C4389">
        <v>2.6890932243313701</v>
      </c>
      <c r="D4389" s="3">
        <v>1.8896146275656101E-2</v>
      </c>
      <c r="E4389" s="3">
        <v>1.86977842610213E-2</v>
      </c>
      <c r="F4389" s="3">
        <v>1.8710592614497701E-2</v>
      </c>
      <c r="G4389">
        <v>-4227524</v>
      </c>
      <c r="H4389">
        <v>16856923</v>
      </c>
      <c r="K4389">
        <f t="shared" si="1607"/>
        <v>74.050302486796397</v>
      </c>
      <c r="L4389">
        <f t="shared" si="1608"/>
        <v>54.351102654883952</v>
      </c>
      <c r="M4389">
        <f t="shared" si="1602"/>
        <v>18.199072504972662</v>
      </c>
      <c r="N4389">
        <f t="shared" si="1609"/>
        <v>7.0405000829879161E-2</v>
      </c>
      <c r="O4389">
        <f t="shared" si="1610"/>
        <v>55.865529777847001</v>
      </c>
      <c r="P4389">
        <f t="shared" si="1611"/>
        <v>55.843455219427575</v>
      </c>
      <c r="Q4389">
        <f t="shared" si="1603"/>
        <v>-0.12166662791694449</v>
      </c>
      <c r="R4389">
        <f t="shared" si="1612"/>
        <v>55.987196405763946</v>
      </c>
      <c r="S4389">
        <f t="shared" si="1604"/>
        <v>18.280183590250626</v>
      </c>
      <c r="T4389">
        <f t="shared" si="1605"/>
        <v>7.3609030291019124</v>
      </c>
      <c r="U4389">
        <f t="shared" si="1606"/>
        <v>0.48941198635580124</v>
      </c>
      <c r="V4389" s="6">
        <f t="shared" si="1614"/>
        <v>247573.99999990594</v>
      </c>
      <c r="W4389">
        <f t="shared" si="1619"/>
        <v>7.3624118917044701</v>
      </c>
      <c r="X4389">
        <f t="shared" si="1620"/>
        <v>18.448333332133885</v>
      </c>
      <c r="Y4389">
        <f t="shared" si="1615"/>
        <v>-8.8916522661222075E-2</v>
      </c>
      <c r="Z4389">
        <f t="shared" si="1616"/>
        <v>3.6686222459156872E-7</v>
      </c>
      <c r="AA4389">
        <f t="shared" si="1618"/>
        <v>1.312872539426015E-7</v>
      </c>
      <c r="AB4389">
        <f t="shared" si="1617"/>
        <v>1.0041323520866683</v>
      </c>
      <c r="AC4389">
        <f t="shared" si="1613"/>
        <v>2.2353814099077707</v>
      </c>
      <c r="AD4389">
        <f t="shared" si="1621"/>
        <v>-5.8018839372139387E-10</v>
      </c>
      <c r="AE4389">
        <f t="shared" si="1622"/>
        <v>9.9200516347473864E-5</v>
      </c>
      <c r="AF4389">
        <f t="shared" si="1623"/>
        <v>-5.8221868638324464E-7</v>
      </c>
      <c r="AG4389" t="str">
        <f t="shared" si="1624"/>
        <v>NaN</v>
      </c>
      <c r="AH4389" t="str">
        <f t="shared" si="1625"/>
        <v>NaN</v>
      </c>
    </row>
    <row r="4390" spans="1:34">
      <c r="A4390" s="4">
        <v>43290.250567129631</v>
      </c>
      <c r="B4390" s="3">
        <v>-1.16692282290387E-3</v>
      </c>
      <c r="C4390">
        <v>2.6891324686148401</v>
      </c>
      <c r="D4390" s="3">
        <v>1.8908038482768501E-2</v>
      </c>
      <c r="E4390" s="3">
        <v>1.8727740730737401E-2</v>
      </c>
      <c r="F4390">
        <v>1.8692928740420001E-2</v>
      </c>
      <c r="G4390">
        <v>-4227524</v>
      </c>
      <c r="H4390">
        <v>16857138</v>
      </c>
      <c r="K4390">
        <f t="shared" si="1607"/>
        <v>75.086675657959773</v>
      </c>
      <c r="L4390">
        <f t="shared" si="1608"/>
        <v>55.41069482776166</v>
      </c>
      <c r="M4390">
        <f t="shared" si="1602"/>
        <v>18.553869258634663</v>
      </c>
      <c r="N4390">
        <f t="shared" si="1609"/>
        <v>7.0416895161670864E-2</v>
      </c>
      <c r="O4390">
        <f t="shared" si="1610"/>
        <v>55.901248628991482</v>
      </c>
      <c r="P4390">
        <f t="shared" si="1611"/>
        <v>55.93311315684624</v>
      </c>
      <c r="Q4390">
        <f t="shared" si="1603"/>
        <v>-3.2710308183773407E-2</v>
      </c>
      <c r="R4390">
        <f t="shared" si="1612"/>
        <v>55.933958937175255</v>
      </c>
      <c r="S4390">
        <f t="shared" si="1604"/>
        <v>18.575676130757177</v>
      </c>
      <c r="T4390">
        <f t="shared" si="1605"/>
        <v>7.3621550640273545</v>
      </c>
      <c r="U4390">
        <f t="shared" si="1606"/>
        <v>0.48939185667096785</v>
      </c>
      <c r="V4390" s="6">
        <f t="shared" si="1614"/>
        <v>247634.00000010151</v>
      </c>
      <c r="W4390">
        <f t="shared" si="1619"/>
        <v>7.3632173966915051</v>
      </c>
      <c r="X4390">
        <f t="shared" si="1620"/>
        <v>18.459210777133059</v>
      </c>
      <c r="Y4390">
        <f t="shared" si="1615"/>
        <v>-6.253493145835165E-2</v>
      </c>
      <c r="Z4390">
        <f t="shared" si="1616"/>
        <v>3.1617043636589113E-7</v>
      </c>
      <c r="AA4390">
        <f t="shared" si="1618"/>
        <v>1.8006783535306218E-7</v>
      </c>
      <c r="AB4390">
        <f t="shared" si="1617"/>
        <v>1.0024206350184075</v>
      </c>
      <c r="AC4390">
        <f t="shared" si="1613"/>
        <v>2.2353511983050196</v>
      </c>
      <c r="AD4390">
        <f t="shared" si="1621"/>
        <v>-1.1314530521237515E-9</v>
      </c>
      <c r="AE4390">
        <f t="shared" si="1622"/>
        <v>2.1253824887276966E-4</v>
      </c>
      <c r="AF4390">
        <f t="shared" si="1623"/>
        <v>-5.2994460616914933E-7</v>
      </c>
      <c r="AG4390" t="str">
        <f t="shared" si="1624"/>
        <v>NaN</v>
      </c>
      <c r="AH4390" t="str">
        <f t="shared" si="1625"/>
        <v>NaN</v>
      </c>
    </row>
    <row r="4391" spans="1:34">
      <c r="A4391" s="4">
        <v>43290.251261574071</v>
      </c>
      <c r="B4391" s="3">
        <v>-1.1630578555923399E-3</v>
      </c>
      <c r="C4391">
        <v>2.6892121464024998</v>
      </c>
      <c r="D4391" s="3">
        <v>1.8913782418803701E-2</v>
      </c>
      <c r="E4391" s="3">
        <v>1.8721711381731398E-2</v>
      </c>
      <c r="F4391" s="3">
        <v>1.86988246390501E-2</v>
      </c>
      <c r="G4391">
        <v>-4227524</v>
      </c>
      <c r="H4391">
        <v>16857145</v>
      </c>
      <c r="K4391">
        <f t="shared" si="1607"/>
        <v>74.840461271535673</v>
      </c>
      <c r="L4391">
        <f t="shared" si="1608"/>
        <v>55.156730336247499</v>
      </c>
      <c r="M4391">
        <f t="shared" si="1602"/>
        <v>18.468831090704512</v>
      </c>
      <c r="N4391">
        <f t="shared" si="1609"/>
        <v>7.044104425955354E-2</v>
      </c>
      <c r="O4391">
        <f t="shared" si="1610"/>
        <v>55.91850083409399</v>
      </c>
      <c r="P4391">
        <f t="shared" si="1611"/>
        <v>55.915067672816292</v>
      </c>
      <c r="Q4391">
        <f t="shared" si="1603"/>
        <v>-3.3227858274337052E-2</v>
      </c>
      <c r="R4391">
        <f t="shared" si="1612"/>
        <v>55.951728692368327</v>
      </c>
      <c r="S4391">
        <f t="shared" si="1604"/>
        <v>18.490982996220737</v>
      </c>
      <c r="T4391">
        <f t="shared" si="1605"/>
        <v>7.3646970743307945</v>
      </c>
      <c r="U4391">
        <f t="shared" si="1606"/>
        <v>0.48935098731084697</v>
      </c>
      <c r="V4391" s="6">
        <f t="shared" si="1614"/>
        <v>247693.99999966845</v>
      </c>
      <c r="W4391">
        <f t="shared" si="1619"/>
        <v>7.3640345756638474</v>
      </c>
      <c r="X4391">
        <f t="shared" si="1620"/>
        <v>18.459406652431152</v>
      </c>
      <c r="Y4391">
        <f t="shared" si="1615"/>
        <v>-5.0206529179069058E-2</v>
      </c>
      <c r="Z4391">
        <f t="shared" si="1616"/>
        <v>2.4028953164164475E-7</v>
      </c>
      <c r="AA4391">
        <f t="shared" si="1618"/>
        <v>2.4519819847767081E-7</v>
      </c>
      <c r="AB4391">
        <f t="shared" si="1617"/>
        <v>1.0016715824314837</v>
      </c>
      <c r="AC4391">
        <f t="shared" si="1613"/>
        <v>2.2352898595963979</v>
      </c>
      <c r="AD4391">
        <f t="shared" si="1621"/>
        <v>-1.9189702021999473E-9</v>
      </c>
      <c r="AE4391">
        <f t="shared" si="1622"/>
        <v>2.8573444702155036E-4</v>
      </c>
      <c r="AF4391">
        <f t="shared" si="1623"/>
        <v>-6.6855426955208471E-7</v>
      </c>
      <c r="AG4391" t="str">
        <f t="shared" si="1624"/>
        <v>NaN</v>
      </c>
      <c r="AH4391" t="str">
        <f t="shared" si="1625"/>
        <v>NaN</v>
      </c>
    </row>
    <row r="4392" spans="1:34">
      <c r="A4392" s="4">
        <v>43290.251956018517</v>
      </c>
      <c r="B4392" s="3">
        <v>-1.1629270413141099E-3</v>
      </c>
      <c r="C4392">
        <v>2.6892228493889001</v>
      </c>
      <c r="D4392" s="3">
        <v>1.8919264726282602E-2</v>
      </c>
      <c r="E4392" s="3">
        <v>1.8723911440047199E-2</v>
      </c>
      <c r="F4392" s="3">
        <v>1.87213600738141E-2</v>
      </c>
      <c r="G4392">
        <v>-4227524</v>
      </c>
      <c r="H4392">
        <v>16857111</v>
      </c>
      <c r="K4392">
        <f t="shared" si="1607"/>
        <v>74.832127861534033</v>
      </c>
      <c r="L4392">
        <f t="shared" si="1608"/>
        <v>55.118774302345983</v>
      </c>
      <c r="M4392">
        <f t="shared" si="1602"/>
        <v>18.456121788055015</v>
      </c>
      <c r="N4392">
        <f t="shared" si="1609"/>
        <v>7.0444288168223804E-2</v>
      </c>
      <c r="O4392">
        <f t="shared" si="1610"/>
        <v>55.934967224471848</v>
      </c>
      <c r="P4392">
        <f t="shared" si="1611"/>
        <v>55.921652316890338</v>
      </c>
      <c r="Q4392">
        <f t="shared" si="1603"/>
        <v>-8.4681421079096708E-2</v>
      </c>
      <c r="R4392">
        <f t="shared" si="1612"/>
        <v>56.019648645550944</v>
      </c>
      <c r="S4392">
        <f t="shared" si="1604"/>
        <v>18.512576068774411</v>
      </c>
      <c r="T4392">
        <f t="shared" si="1605"/>
        <v>7.3650385384013477</v>
      </c>
      <c r="U4392">
        <f t="shared" si="1606"/>
        <v>0.48934549739680167</v>
      </c>
      <c r="V4392" s="6">
        <f t="shared" si="1614"/>
        <v>247753.99999986403</v>
      </c>
      <c r="W4392">
        <f t="shared" si="1619"/>
        <v>7.3649451465187434</v>
      </c>
      <c r="X4392">
        <f t="shared" si="1620"/>
        <v>18.467980770702898</v>
      </c>
      <c r="Y4392">
        <f t="shared" si="1615"/>
        <v>-5.5252039735845436E-2</v>
      </c>
      <c r="Z4392">
        <f t="shared" si="1616"/>
        <v>8.8527721702589415E-8</v>
      </c>
      <c r="AA4392">
        <f t="shared" si="1618"/>
        <v>2.4206262391174062E-7</v>
      </c>
      <c r="AB4392">
        <f t="shared" si="1617"/>
        <v>1.0019849032290291</v>
      </c>
      <c r="AC4392">
        <f t="shared" si="1613"/>
        <v>2.2352816200683754</v>
      </c>
      <c r="AD4392">
        <f t="shared" si="1621"/>
        <v>-1.7214284474522134E-9</v>
      </c>
      <c r="AE4392">
        <f t="shared" si="1622"/>
        <v>1.6988244381008433E-4</v>
      </c>
      <c r="AF4392">
        <f t="shared" si="1623"/>
        <v>-1.0087220440895171E-6</v>
      </c>
      <c r="AG4392" t="str">
        <f t="shared" si="1624"/>
        <v>NaN</v>
      </c>
      <c r="AH4392" t="str">
        <f t="shared" si="1625"/>
        <v>NaN</v>
      </c>
    </row>
    <row r="4393" spans="1:34">
      <c r="A4393" s="4">
        <v>43290.252650462964</v>
      </c>
      <c r="B4393" s="3">
        <v>-1.1635811127052901E-3</v>
      </c>
      <c r="C4393">
        <v>2.6892454445824101</v>
      </c>
      <c r="D4393" s="3">
        <v>1.8916707901753399E-2</v>
      </c>
      <c r="E4393" s="3">
        <v>1.87172280196501E-2</v>
      </c>
      <c r="F4393">
        <v>1.8706590549973E-2</v>
      </c>
      <c r="G4393">
        <v>-4227524</v>
      </c>
      <c r="H4393">
        <v>16857111</v>
      </c>
      <c r="K4393">
        <f t="shared" si="1607"/>
        <v>74.873794911544152</v>
      </c>
      <c r="L4393">
        <f t="shared" si="1608"/>
        <v>55.17985575702621</v>
      </c>
      <c r="M4393">
        <f t="shared" si="1602"/>
        <v>18.476574470119136</v>
      </c>
      <c r="N4393">
        <f t="shared" si="1609"/>
        <v>7.0451136419860533E-2</v>
      </c>
      <c r="O4393">
        <f t="shared" si="1610"/>
        <v>55.927287671475675</v>
      </c>
      <c r="P4393">
        <f t="shared" si="1611"/>
        <v>55.901649235973778</v>
      </c>
      <c r="Q4393">
        <f t="shared" si="1603"/>
        <v>-4.7846839854102541E-2</v>
      </c>
      <c r="R4393">
        <f t="shared" si="1612"/>
        <v>55.975134511329777</v>
      </c>
      <c r="S4393">
        <f t="shared" si="1604"/>
        <v>18.508472363355203</v>
      </c>
      <c r="T4393">
        <f t="shared" si="1605"/>
        <v>7.3657594069946883</v>
      </c>
      <c r="U4393">
        <f t="shared" si="1606"/>
        <v>0.48933390757826256</v>
      </c>
      <c r="V4393" s="6">
        <f t="shared" si="1614"/>
        <v>247814.0000000596</v>
      </c>
      <c r="W4393">
        <f t="shared" si="1619"/>
        <v>7.3658469618846336</v>
      </c>
      <c r="X4393">
        <f t="shared" si="1620"/>
        <v>18.474879963943536</v>
      </c>
      <c r="Y4393">
        <f t="shared" si="1615"/>
        <v>-5.3397114613647524E-2</v>
      </c>
      <c r="Z4393">
        <f t="shared" si="1616"/>
        <v>2.6242146078802476E-7</v>
      </c>
      <c r="AA4393">
        <f t="shared" si="1618"/>
        <v>1.9642881546383038E-7</v>
      </c>
      <c r="AB4393">
        <f t="shared" si="1617"/>
        <v>1.0018678349773502</v>
      </c>
      <c r="AC4393">
        <f t="shared" si="1613"/>
        <v>2.2352642255092183</v>
      </c>
      <c r="AD4393">
        <f t="shared" si="1621"/>
        <v>-1.4454184121058456E-9</v>
      </c>
      <c r="AE4393">
        <f t="shared" si="1622"/>
        <v>1.7449795778649681E-4</v>
      </c>
      <c r="AF4393">
        <f t="shared" si="1623"/>
        <v>-8.2458279684098362E-7</v>
      </c>
      <c r="AG4393" t="str">
        <f t="shared" si="1624"/>
        <v>NaN</v>
      </c>
      <c r="AH4393" t="str">
        <f t="shared" si="1625"/>
        <v>NaN</v>
      </c>
    </row>
    <row r="4394" spans="1:34">
      <c r="A4394" s="4">
        <v>43290.253344907411</v>
      </c>
      <c r="B4394" s="3">
        <v>-1.16102428817612E-3</v>
      </c>
      <c r="C4394">
        <v>2.6893215547079299</v>
      </c>
      <c r="D4394" s="3">
        <v>1.8916125183604901E-2</v>
      </c>
      <c r="E4394" s="3">
        <v>1.8722413021951101E-2</v>
      </c>
      <c r="F4394" s="3">
        <v>1.8699312986209402E-2</v>
      </c>
      <c r="G4394">
        <v>-4227524</v>
      </c>
      <c r="H4394">
        <v>16857299</v>
      </c>
      <c r="K4394">
        <f t="shared" si="1607"/>
        <v>74.710914625140262</v>
      </c>
      <c r="L4394">
        <f t="shared" si="1608"/>
        <v>55.026541761955684</v>
      </c>
      <c r="M4394">
        <f t="shared" si="1602"/>
        <v>18.425238390885703</v>
      </c>
      <c r="N4394">
        <f t="shared" si="1609"/>
        <v>7.0474204214851149E-2</v>
      </c>
      <c r="O4394">
        <f t="shared" si="1610"/>
        <v>55.925537447769628</v>
      </c>
      <c r="P4394">
        <f t="shared" si="1611"/>
        <v>55.917167640386062</v>
      </c>
      <c r="Q4394">
        <f t="shared" si="1603"/>
        <v>-2.766308290774333E-2</v>
      </c>
      <c r="R4394">
        <f t="shared" si="1612"/>
        <v>55.953200530677371</v>
      </c>
      <c r="S4394">
        <f t="shared" si="1604"/>
        <v>18.443680446157533</v>
      </c>
      <c r="T4394">
        <f t="shared" si="1605"/>
        <v>7.3681875959410688</v>
      </c>
      <c r="U4394">
        <f t="shared" si="1606"/>
        <v>0.48929486818949358</v>
      </c>
      <c r="V4394" s="6">
        <f t="shared" si="1614"/>
        <v>247874.00000025518</v>
      </c>
      <c r="W4394">
        <f t="shared" si="1619"/>
        <v>7.3668509246220584</v>
      </c>
      <c r="X4394">
        <f t="shared" si="1620"/>
        <v>18.483821056069353</v>
      </c>
      <c r="Y4394">
        <f t="shared" si="1615"/>
        <v>-0.14556360502865573</v>
      </c>
      <c r="Z4394">
        <f t="shared" si="1616"/>
        <v>3.041507332178385E-7</v>
      </c>
      <c r="AA4394">
        <f t="shared" si="1618"/>
        <v>1.8016862159235593E-7</v>
      </c>
      <c r="AB4394">
        <f t="shared" si="1617"/>
        <v>1.0075841235619372</v>
      </c>
      <c r="AC4394">
        <f t="shared" si="1613"/>
        <v>2.2352056333099419</v>
      </c>
      <c r="AD4394">
        <f t="shared" si="1621"/>
        <v>-4.8631889525113056E-10</v>
      </c>
      <c r="AE4394">
        <f t="shared" si="1622"/>
        <v>1.5537751316093028E-4</v>
      </c>
      <c r="AF4394">
        <f t="shared" si="1623"/>
        <v>-3.1157601148437767E-7</v>
      </c>
      <c r="AG4394" t="str">
        <f t="shared" si="1624"/>
        <v>NaN</v>
      </c>
      <c r="AH4394" t="str">
        <f t="shared" si="1625"/>
        <v>NaN</v>
      </c>
    </row>
    <row r="4395" spans="1:34">
      <c r="A4395" s="4">
        <v>43290.254050925927</v>
      </c>
      <c r="B4395" s="3">
        <v>-1.1670060683536599E-3</v>
      </c>
      <c r="C4395">
        <v>2.6893607989913999</v>
      </c>
      <c r="D4395">
        <v>1.8969782822096E-2</v>
      </c>
      <c r="E4395" s="3">
        <v>1.8909370409965098E-2</v>
      </c>
      <c r="F4395" s="3">
        <v>1.88634452753467E-2</v>
      </c>
      <c r="G4395">
        <v>-4227524</v>
      </c>
      <c r="H4395">
        <v>16858275</v>
      </c>
      <c r="K4395">
        <f t="shared" si="1607"/>
        <v>75.091978737052187</v>
      </c>
      <c r="L4395">
        <f t="shared" si="1608"/>
        <v>55.191855473582159</v>
      </c>
      <c r="M4395">
        <f t="shared" si="1602"/>
        <v>18.480592488171638</v>
      </c>
      <c r="N4395">
        <f t="shared" si="1609"/>
        <v>7.0486098546642853E-2</v>
      </c>
      <c r="O4395">
        <f t="shared" si="1610"/>
        <v>56.086700904133352</v>
      </c>
      <c r="P4395">
        <f t="shared" si="1611"/>
        <v>56.476720015995461</v>
      </c>
      <c r="Q4395">
        <f t="shared" si="1603"/>
        <v>-0.36118089232412132</v>
      </c>
      <c r="R4395">
        <f t="shared" si="1612"/>
        <v>56.447881796457473</v>
      </c>
      <c r="S4395">
        <f t="shared" si="1604"/>
        <v>18.721379749721052</v>
      </c>
      <c r="T4395">
        <f t="shared" si="1605"/>
        <v>7.3694396308665109</v>
      </c>
      <c r="U4395">
        <f t="shared" si="1606"/>
        <v>0.48927473850465991</v>
      </c>
      <c r="V4395" s="6">
        <f t="shared" si="1614"/>
        <v>247935.00000005588</v>
      </c>
      <c r="W4395">
        <f t="shared" si="1619"/>
        <v>7.3679482792420368</v>
      </c>
      <c r="X4395">
        <f t="shared" si="1620"/>
        <v>18.49449479169888</v>
      </c>
      <c r="Y4395">
        <f t="shared" si="1615"/>
        <v>-0.12964114128838608</v>
      </c>
      <c r="Z4395">
        <f t="shared" si="1616"/>
        <v>1.1601625907462687E-7</v>
      </c>
      <c r="AA4395">
        <f t="shared" si="1618"/>
        <v>1.6062354004117522E-7</v>
      </c>
      <c r="AB4395">
        <f t="shared" si="1617"/>
        <v>1.0065750678349361</v>
      </c>
      <c r="AC4395">
        <f t="shared" si="1613"/>
        <v>2.2351754217071909</v>
      </c>
      <c r="AD4395">
        <f t="shared" si="1621"/>
        <v>-4.8680526671583822E-10</v>
      </c>
      <c r="AE4395">
        <f t="shared" si="1622"/>
        <v>1.0675780015859136E-4</v>
      </c>
      <c r="AF4395">
        <f t="shared" si="1623"/>
        <v>-4.5392770263199713E-7</v>
      </c>
      <c r="AG4395" t="str">
        <f t="shared" si="1624"/>
        <v>NaN</v>
      </c>
      <c r="AH4395" t="str">
        <f t="shared" si="1625"/>
        <v>NaN</v>
      </c>
    </row>
    <row r="4396" spans="1:34">
      <c r="A4396" s="4">
        <v>43290.254745370374</v>
      </c>
      <c r="B4396" s="3">
        <v>-1.16473465679519E-3</v>
      </c>
      <c r="C4396">
        <v>2.6893655558742502</v>
      </c>
      <c r="D4396" s="3">
        <v>1.89342370150371E-2</v>
      </c>
      <c r="E4396" s="3">
        <v>1.87388361599733E-2</v>
      </c>
      <c r="F4396">
        <v>1.8708210433233001E-2</v>
      </c>
      <c r="G4396">
        <v>-4227524</v>
      </c>
      <c r="H4396">
        <v>16857372</v>
      </c>
      <c r="K4396">
        <f t="shared" si="1607"/>
        <v>74.947280436107476</v>
      </c>
      <c r="L4396">
        <f t="shared" si="1608"/>
        <v>55.251211959786993</v>
      </c>
      <c r="M4396">
        <f t="shared" si="1602"/>
        <v>18.5004675770533</v>
      </c>
      <c r="N4396">
        <f t="shared" si="1609"/>
        <v>7.0487540283831376E-2</v>
      </c>
      <c r="O4396">
        <f t="shared" si="1610"/>
        <v>55.979937258062705</v>
      </c>
      <c r="P4396">
        <f t="shared" si="1611"/>
        <v>55.966321118581824</v>
      </c>
      <c r="Q4396">
        <f t="shared" si="1603"/>
        <v>-7.9448633293566218E-5</v>
      </c>
      <c r="R4396">
        <f t="shared" si="1612"/>
        <v>55.980016706695999</v>
      </c>
      <c r="S4396">
        <f t="shared" si="1604"/>
        <v>18.500520542808829</v>
      </c>
      <c r="T4396">
        <f t="shared" si="1605"/>
        <v>7.3695913926758285</v>
      </c>
      <c r="U4396">
        <f t="shared" si="1606"/>
        <v>0.48927229854285914</v>
      </c>
      <c r="V4396" s="6">
        <f t="shared" si="1614"/>
        <v>247995.00000025146</v>
      </c>
      <c r="W4396">
        <f t="shared" si="1619"/>
        <v>7.3688033986666728</v>
      </c>
      <c r="X4396">
        <f t="shared" si="1620"/>
        <v>18.51034674487024</v>
      </c>
      <c r="Y4396">
        <f t="shared" si="1615"/>
        <v>-0.12511385974648448</v>
      </c>
      <c r="Z4396">
        <f t="shared" si="1616"/>
        <v>4.7425565456197428E-8</v>
      </c>
      <c r="AA4396">
        <f t="shared" si="1618"/>
        <v>1.5111229722118902E-7</v>
      </c>
      <c r="AB4396">
        <f t="shared" si="1617"/>
        <v>1.0062878139716598</v>
      </c>
      <c r="AC4396">
        <f t="shared" si="1613"/>
        <v>2.2351717596947323</v>
      </c>
      <c r="AD4396">
        <f t="shared" si="1621"/>
        <v>-4.7455067410112784E-10</v>
      </c>
      <c r="AE4396">
        <f t="shared" si="1622"/>
        <v>2.7491124174139011E-4</v>
      </c>
      <c r="AF4396">
        <f t="shared" si="1623"/>
        <v>-1.7183876039940482E-7</v>
      </c>
      <c r="AG4396" t="str">
        <f t="shared" si="1624"/>
        <v>NaN</v>
      </c>
      <c r="AH4396" t="str">
        <f t="shared" si="1625"/>
        <v>NaN</v>
      </c>
    </row>
    <row r="4397" spans="1:34">
      <c r="A4397" s="4">
        <v>43290.255439814813</v>
      </c>
      <c r="B4397">
        <v>-1.1619637725379999E-3</v>
      </c>
      <c r="C4397">
        <v>2.6893786373020698</v>
      </c>
      <c r="D4397">
        <v>1.8929575269849001E-2</v>
      </c>
      <c r="E4397" s="3">
        <v>1.8731272716249799E-2</v>
      </c>
      <c r="F4397">
        <v>1.8708210433233001E-2</v>
      </c>
      <c r="G4397">
        <v>-4227524</v>
      </c>
      <c r="H4397">
        <v>16857369</v>
      </c>
      <c r="K4397">
        <f t="shared" si="1607"/>
        <v>74.770763660609518</v>
      </c>
      <c r="L4397">
        <f t="shared" si="1608"/>
        <v>55.074695184289034</v>
      </c>
      <c r="M4397">
        <f t="shared" si="1602"/>
        <v>18.441362215087977</v>
      </c>
      <c r="N4397">
        <f t="shared" si="1609"/>
        <v>7.0491505061094153E-2</v>
      </c>
      <c r="O4397">
        <f t="shared" si="1610"/>
        <v>55.96593546841396</v>
      </c>
      <c r="P4397">
        <f t="shared" si="1611"/>
        <v>55.943684180035397</v>
      </c>
      <c r="Q4397">
        <f t="shared" si="1603"/>
        <v>-1.4081238282038555E-2</v>
      </c>
      <c r="R4397">
        <f t="shared" si="1612"/>
        <v>55.980016706695999</v>
      </c>
      <c r="S4397">
        <f t="shared" si="1604"/>
        <v>18.450749707276003</v>
      </c>
      <c r="T4397">
        <f t="shared" si="1605"/>
        <v>7.370008737650859</v>
      </c>
      <c r="U4397">
        <f t="shared" si="1606"/>
        <v>0.48926558864791647</v>
      </c>
      <c r="V4397" s="6">
        <f t="shared" si="1614"/>
        <v>248054.99999981839</v>
      </c>
      <c r="W4397">
        <f t="shared" si="1619"/>
        <v>7.3695271857564624</v>
      </c>
      <c r="X4397">
        <f t="shared" si="1620"/>
        <v>18.50282479041006</v>
      </c>
      <c r="Y4397">
        <f t="shared" si="1615"/>
        <v>-2.0712979235767648E-2</v>
      </c>
      <c r="Z4397">
        <f t="shared" si="1616"/>
        <v>2.0234907926556977E-7</v>
      </c>
      <c r="AA4397">
        <f t="shared" si="1618"/>
        <v>1.2220528604898162E-7</v>
      </c>
      <c r="AB4397">
        <f t="shared" si="1617"/>
        <v>0.99984891989963609</v>
      </c>
      <c r="AC4397">
        <f t="shared" si="1613"/>
        <v>2.2351616891604849</v>
      </c>
      <c r="AD4397">
        <f t="shared" si="1621"/>
        <v>-2.3181080465860806E-9</v>
      </c>
      <c r="AE4397">
        <f t="shared" si="1622"/>
        <v>-1.9195569131579113E-4</v>
      </c>
      <c r="AF4397">
        <f t="shared" si="1623"/>
        <v>1.2021639970350221E-6</v>
      </c>
      <c r="AG4397" t="str">
        <f t="shared" si="1624"/>
        <v>NaN</v>
      </c>
      <c r="AH4397">
        <f t="shared" si="1625"/>
        <v>1.2021639970350221E-2</v>
      </c>
    </row>
    <row r="4398" spans="1:34">
      <c r="A4398" s="4">
        <v>43290.25613425926</v>
      </c>
      <c r="B4398" s="3">
        <v>-1.1622610777158101E-3</v>
      </c>
      <c r="C4398">
        <v>2.68944166599977</v>
      </c>
      <c r="D4398">
        <v>1.8932536429419999E-2</v>
      </c>
      <c r="E4398" s="3">
        <v>1.87377420769189E-2</v>
      </c>
      <c r="F4398" s="3">
        <v>1.87224082335706E-2</v>
      </c>
      <c r="G4398">
        <v>-4227524</v>
      </c>
      <c r="H4398">
        <v>16857364</v>
      </c>
      <c r="K4398">
        <f t="shared" si="1607"/>
        <v>74.789703228796</v>
      </c>
      <c r="L4398">
        <f t="shared" si="1608"/>
        <v>55.074971873147447</v>
      </c>
      <c r="M4398">
        <f t="shared" si="1602"/>
        <v>18.441454862345342</v>
      </c>
      <c r="N4398">
        <f t="shared" si="1609"/>
        <v>7.0510608078821993E-2</v>
      </c>
      <c r="O4398">
        <f t="shared" si="1610"/>
        <v>55.974829462348964</v>
      </c>
      <c r="P4398">
        <f t="shared" si="1611"/>
        <v>55.963046592879969</v>
      </c>
      <c r="Q4398">
        <f t="shared" si="1603"/>
        <v>-4.7978250791970822E-2</v>
      </c>
      <c r="R4398">
        <f t="shared" si="1612"/>
        <v>56.022807713140935</v>
      </c>
      <c r="S4398">
        <f t="shared" si="1604"/>
        <v>18.473440362873323</v>
      </c>
      <c r="T4398">
        <f t="shared" si="1605"/>
        <v>7.3720195816222098</v>
      </c>
      <c r="U4398">
        <f t="shared" si="1606"/>
        <v>0.48923325915408983</v>
      </c>
      <c r="V4398" s="6">
        <f t="shared" si="1614"/>
        <v>248115.00000001397</v>
      </c>
      <c r="W4398">
        <f t="shared" si="1619"/>
        <v>7.3700817000591048</v>
      </c>
      <c r="X4398">
        <f t="shared" si="1620"/>
        <v>18.500688164766437</v>
      </c>
      <c r="Y4398">
        <f t="shared" si="1615"/>
        <v>-2.7564770990184211E-2</v>
      </c>
      <c r="Z4398">
        <f t="shared" si="1616"/>
        <v>1.0347396078337979E-7</v>
      </c>
      <c r="AA4398">
        <f t="shared" si="1618"/>
        <v>7.5593476943267444E-8</v>
      </c>
      <c r="AB4398">
        <f t="shared" si="1617"/>
        <v>1.0002730102777222</v>
      </c>
      <c r="AC4398">
        <f t="shared" si="1613"/>
        <v>2.2351131674954559</v>
      </c>
      <c r="AD4398">
        <f t="shared" si="1621"/>
        <v>-1.0774738954113899E-9</v>
      </c>
      <c r="AE4398">
        <f t="shared" si="1622"/>
        <v>-3.157154074709063E-4</v>
      </c>
      <c r="AF4398">
        <f t="shared" si="1623"/>
        <v>3.397363497711643E-7</v>
      </c>
      <c r="AG4398" t="str">
        <f t="shared" si="1624"/>
        <v>NaN</v>
      </c>
      <c r="AH4398">
        <f t="shared" si="1625"/>
        <v>3.3973634977116428E-3</v>
      </c>
    </row>
    <row r="4399" spans="1:34">
      <c r="A4399" s="4">
        <v>43290.256840277776</v>
      </c>
      <c r="B4399" s="3">
        <v>-1.1634978672554999E-3</v>
      </c>
      <c r="C4399">
        <v>2.6894178815855398</v>
      </c>
      <c r="D4399" s="3">
        <v>1.8926150314200599E-2</v>
      </c>
      <c r="E4399">
        <v>1.8725897438635002E-2</v>
      </c>
      <c r="F4399" s="3">
        <v>1.8706971698975401E-2</v>
      </c>
      <c r="G4399">
        <v>-4227524</v>
      </c>
      <c r="H4399">
        <v>16857362</v>
      </c>
      <c r="K4399">
        <f t="shared" si="1607"/>
        <v>74.868491832451724</v>
      </c>
      <c r="L4399">
        <f t="shared" si="1608"/>
        <v>55.174051661039002</v>
      </c>
      <c r="M4399">
        <f t="shared" si="1602"/>
        <v>18.474631010676045</v>
      </c>
      <c r="N4399">
        <f t="shared" si="1609"/>
        <v>7.0503399392885843E-2</v>
      </c>
      <c r="O4399">
        <f t="shared" si="1610"/>
        <v>55.955648439284253</v>
      </c>
      <c r="P4399">
        <f t="shared" si="1611"/>
        <v>55.927596292892396</v>
      </c>
      <c r="Q4399">
        <f t="shared" si="1603"/>
        <v>-2.0634823896543253E-2</v>
      </c>
      <c r="R4399">
        <f t="shared" si="1612"/>
        <v>55.976283263180797</v>
      </c>
      <c r="S4399">
        <f t="shared" si="1604"/>
        <v>18.488387559940406</v>
      </c>
      <c r="T4399">
        <f t="shared" si="1605"/>
        <v>7.3712607725762993</v>
      </c>
      <c r="U4399">
        <f t="shared" si="1606"/>
        <v>0.48924545896308286</v>
      </c>
      <c r="V4399" s="6">
        <f t="shared" si="1614"/>
        <v>248175.99999981467</v>
      </c>
      <c r="W4399">
        <f t="shared" si="1619"/>
        <v>7.3711761361827559</v>
      </c>
      <c r="X4399">
        <f t="shared" si="1620"/>
        <v>18.49524961245551</v>
      </c>
      <c r="Y4399">
        <f t="shared" si="1615"/>
        <v>-3.0466131688577036E-2</v>
      </c>
      <c r="Z4399">
        <f t="shared" si="1616"/>
        <v>2.1949021962686006E-8</v>
      </c>
      <c r="AA4399">
        <f t="shared" si="1618"/>
        <v>5.4051333077194476E-8</v>
      </c>
      <c r="AB4399">
        <f t="shared" si="1617"/>
        <v>1.0004516616380823</v>
      </c>
      <c r="AC4399">
        <f t="shared" si="1613"/>
        <v>2.2351314775577338</v>
      </c>
      <c r="AD4399">
        <f t="shared" si="1621"/>
        <v>-6.9705890013770027E-10</v>
      </c>
      <c r="AE4399">
        <f t="shared" si="1622"/>
        <v>-3.225784453385157E-4</v>
      </c>
      <c r="AF4399">
        <f t="shared" si="1623"/>
        <v>2.151122625349854E-7</v>
      </c>
      <c r="AG4399" t="str">
        <f t="shared" si="1624"/>
        <v>NaN</v>
      </c>
      <c r="AH4399">
        <f t="shared" si="1625"/>
        <v>2.151122625349854E-3</v>
      </c>
    </row>
    <row r="4400" spans="1:34">
      <c r="A4400" s="4">
        <v>43290.257534722223</v>
      </c>
      <c r="B4400" s="3">
        <v>-1.16335516077015E-3</v>
      </c>
      <c r="C4400">
        <v>2.6894499905447402</v>
      </c>
      <c r="D4400" s="3">
        <v>1.8925924362265499E-2</v>
      </c>
      <c r="E4400" s="3">
        <v>1.8728133173572099E-2</v>
      </c>
      <c r="F4400" s="3">
        <v>1.8707460046134699E-2</v>
      </c>
      <c r="G4400">
        <v>-4227524</v>
      </c>
      <c r="H4400">
        <v>16857362</v>
      </c>
      <c r="K4400">
        <f t="shared" si="1607"/>
        <v>74.859400839722156</v>
      </c>
      <c r="L4400">
        <f t="shared" si="1608"/>
        <v>55.164318740413037</v>
      </c>
      <c r="M4400">
        <f t="shared" si="1602"/>
        <v>18.471372012799186</v>
      </c>
      <c r="N4400">
        <f t="shared" si="1609"/>
        <v>7.0513131118896524E-2</v>
      </c>
      <c r="O4400">
        <f t="shared" si="1610"/>
        <v>55.954969781112617</v>
      </c>
      <c r="P4400">
        <f t="shared" si="1611"/>
        <v>55.934287714978325</v>
      </c>
      <c r="Q4400">
        <f t="shared" si="1603"/>
        <v>-2.2785320377217033E-2</v>
      </c>
      <c r="R4400">
        <f t="shared" si="1612"/>
        <v>55.977755101489834</v>
      </c>
      <c r="S4400">
        <f t="shared" si="1604"/>
        <v>18.486562226383999</v>
      </c>
      <c r="T4400">
        <f t="shared" si="1605"/>
        <v>7.3722851647879502</v>
      </c>
      <c r="U4400">
        <f t="shared" si="1606"/>
        <v>0.4892289892209476</v>
      </c>
      <c r="V4400" s="6">
        <f t="shared" si="1614"/>
        <v>248236.00000001024</v>
      </c>
      <c r="W4400">
        <f t="shared" si="1619"/>
        <v>7.371972885680786</v>
      </c>
      <c r="X4400">
        <f t="shared" si="1620"/>
        <v>18.492185014969547</v>
      </c>
      <c r="Y4400">
        <f t="shared" si="1615"/>
        <v>-2.4676143994687056E-2</v>
      </c>
      <c r="Z4400">
        <f t="shared" si="1616"/>
        <v>6.0072382582572988E-8</v>
      </c>
      <c r="AA4400">
        <f t="shared" si="1618"/>
        <v>4.5921236146694804E-8</v>
      </c>
      <c r="AB4400">
        <f t="shared" si="1617"/>
        <v>1.0000940454663865</v>
      </c>
      <c r="AC4400">
        <f t="shared" si="1613"/>
        <v>2.2351067589736666</v>
      </c>
      <c r="AD4400">
        <f t="shared" si="1621"/>
        <v>-7.3115903946047346E-10</v>
      </c>
      <c r="AE4400">
        <f t="shared" si="1622"/>
        <v>-1.6737037805749772E-3</v>
      </c>
      <c r="AF4400">
        <f t="shared" si="1623"/>
        <v>4.348748505366089E-8</v>
      </c>
      <c r="AG4400" t="str">
        <f t="shared" si="1624"/>
        <v>NaN</v>
      </c>
      <c r="AH4400">
        <f t="shared" si="1625"/>
        <v>4.3487485053660889E-4</v>
      </c>
    </row>
    <row r="4401" spans="1:34">
      <c r="A4401" s="4">
        <v>43290.258229166669</v>
      </c>
      <c r="B4401" s="3">
        <v>-1.16354543608395E-3</v>
      </c>
      <c r="C4401">
        <v>2.6894404767790498</v>
      </c>
      <c r="D4401" s="3">
        <v>1.8923355645529199E-2</v>
      </c>
      <c r="E4401" s="3">
        <v>1.8726646647683101E-2</v>
      </c>
      <c r="F4401" s="3">
        <v>1.8707495778853601E-2</v>
      </c>
      <c r="G4401">
        <v>-4227524</v>
      </c>
      <c r="H4401">
        <v>16857362</v>
      </c>
      <c r="K4401">
        <f t="shared" si="1607"/>
        <v>74.87152216336159</v>
      </c>
      <c r="L4401">
        <f t="shared" si="1608"/>
        <v>55.176393093718687</v>
      </c>
      <c r="M4401">
        <f t="shared" si="1602"/>
        <v>18.475415022425974</v>
      </c>
      <c r="N4401">
        <f t="shared" si="1609"/>
        <v>7.0510247644522572E-2</v>
      </c>
      <c r="O4401">
        <f t="shared" si="1610"/>
        <v>55.947254509265342</v>
      </c>
      <c r="P4401">
        <f t="shared" si="1611"/>
        <v>55.929838631144683</v>
      </c>
      <c r="Q4401">
        <f t="shared" si="1603"/>
        <v>-3.0608287710300885E-2</v>
      </c>
      <c r="R4401">
        <f t="shared" si="1612"/>
        <v>55.977862796975643</v>
      </c>
      <c r="S4401">
        <f t="shared" si="1604"/>
        <v>18.495820547566176</v>
      </c>
      <c r="T4401">
        <f t="shared" si="1605"/>
        <v>7.3719816411696399</v>
      </c>
      <c r="U4401">
        <f t="shared" si="1606"/>
        <v>0.48923386914454403</v>
      </c>
      <c r="V4401" s="6">
        <f t="shared" si="1614"/>
        <v>248296.00000020582</v>
      </c>
      <c r="W4401">
        <f t="shared" si="1619"/>
        <v>7.3725011335164883</v>
      </c>
      <c r="X4401">
        <f t="shared" si="1620"/>
        <v>18.494101412768007</v>
      </c>
      <c r="Y4401">
        <f t="shared" si="1615"/>
        <v>-2.356618436941697E-2</v>
      </c>
      <c r="Z4401">
        <f t="shared" si="1616"/>
        <v>-2.2131930522160763E-8</v>
      </c>
      <c r="AA4401">
        <f t="shared" si="1618"/>
        <v>1.0794588733114514E-7</v>
      </c>
      <c r="AB4401">
        <f t="shared" si="1617"/>
        <v>1.000025465479802</v>
      </c>
      <c r="AC4401">
        <f t="shared" si="1613"/>
        <v>2.2351140829985763</v>
      </c>
      <c r="AD4401">
        <f t="shared" si="1621"/>
        <v>-1.7996739564901617E-9</v>
      </c>
      <c r="AE4401">
        <f t="shared" si="1622"/>
        <v>-1.192881272858963E-4</v>
      </c>
      <c r="AF4401">
        <f t="shared" si="1623"/>
        <v>1.5018537638717308E-6</v>
      </c>
      <c r="AG4401" t="str">
        <f t="shared" si="1624"/>
        <v>NaN</v>
      </c>
      <c r="AH4401">
        <f t="shared" si="1625"/>
        <v>1.5018537638717308E-2</v>
      </c>
    </row>
    <row r="4402" spans="1:34">
      <c r="A4402" s="4">
        <v>43290.258923611109</v>
      </c>
      <c r="B4402" s="3">
        <v>-1.1632956997345901E-3</v>
      </c>
      <c r="C4402">
        <v>2.68944166599977</v>
      </c>
      <c r="D4402" s="3">
        <v>1.8917219266659201E-2</v>
      </c>
      <c r="E4402">
        <v>1.8717323157306998E-2</v>
      </c>
      <c r="F4402" s="3">
        <v>1.8696966537663701E-2</v>
      </c>
      <c r="G4402">
        <v>-4227524</v>
      </c>
      <c r="H4402">
        <v>16857362</v>
      </c>
      <c r="K4402">
        <f t="shared" si="1607"/>
        <v>74.855612926084987</v>
      </c>
      <c r="L4402">
        <f t="shared" si="1608"/>
        <v>55.174324448158451</v>
      </c>
      <c r="M4402">
        <f t="shared" si="1602"/>
        <v>18.474722351464415</v>
      </c>
      <c r="N4402">
        <f t="shared" si="1609"/>
        <v>7.0510608078821993E-2</v>
      </c>
      <c r="O4402">
        <f t="shared" si="1610"/>
        <v>55.928823582074799</v>
      </c>
      <c r="P4402">
        <f t="shared" si="1611"/>
        <v>55.901933977339141</v>
      </c>
      <c r="Q4402">
        <f t="shared" si="1603"/>
        <v>-1.7304945020732987E-2</v>
      </c>
      <c r="R4402">
        <f t="shared" si="1612"/>
        <v>55.946128527095532</v>
      </c>
      <c r="S4402">
        <f t="shared" si="1604"/>
        <v>18.486258981478237</v>
      </c>
      <c r="T4402">
        <f t="shared" si="1605"/>
        <v>7.3720195816222098</v>
      </c>
      <c r="U4402">
        <f t="shared" si="1606"/>
        <v>0.48923325915408983</v>
      </c>
      <c r="V4402" s="6">
        <f t="shared" si="1614"/>
        <v>248355.99999977276</v>
      </c>
      <c r="W4402">
        <f t="shared" si="1619"/>
        <v>7.3730147888705329</v>
      </c>
      <c r="X4402">
        <f t="shared" si="1620"/>
        <v>18.479516924270765</v>
      </c>
      <c r="Y4402">
        <f t="shared" si="1615"/>
        <v>-2.1172611481529675E-2</v>
      </c>
      <c r="Z4402">
        <f t="shared" si="1616"/>
        <v>-3.4778747987883838E-8</v>
      </c>
      <c r="AA4402">
        <f t="shared" si="1618"/>
        <v>1.4288514681847174E-7</v>
      </c>
      <c r="AB4402">
        <f t="shared" si="1617"/>
        <v>0.99987762154748361</v>
      </c>
      <c r="AC4402">
        <f t="shared" si="1613"/>
        <v>2.2351131674954559</v>
      </c>
      <c r="AD4402">
        <f t="shared" si="1621"/>
        <v>-2.6514868744032497E-9</v>
      </c>
      <c r="AE4402">
        <f t="shared" si="1622"/>
        <v>-7.3744028512628027E-5</v>
      </c>
      <c r="AF4402">
        <f t="shared" si="1623"/>
        <v>3.5792633944277696E-6</v>
      </c>
      <c r="AG4402" t="str">
        <f t="shared" si="1624"/>
        <v>NaN</v>
      </c>
      <c r="AH4402">
        <f t="shared" si="1625"/>
        <v>3.5792633944277695E-2</v>
      </c>
    </row>
    <row r="4403" spans="1:34">
      <c r="A4403" s="4">
        <v>43290.259618055556</v>
      </c>
      <c r="B4403" s="3">
        <v>-1.1629270413141099E-3</v>
      </c>
      <c r="C4403">
        <v>2.6894273953512302</v>
      </c>
      <c r="D4403">
        <v>1.8916351135540001E-2</v>
      </c>
      <c r="E4403">
        <v>1.8717323157306998E-2</v>
      </c>
      <c r="F4403" s="3">
        <v>1.86955372289049E-2</v>
      </c>
      <c r="G4403">
        <v>-4227524</v>
      </c>
      <c r="H4403">
        <v>16857362</v>
      </c>
      <c r="K4403">
        <f t="shared" si="1607"/>
        <v>74.832127861534033</v>
      </c>
      <c r="L4403">
        <f t="shared" si="1608"/>
        <v>55.152718196962653</v>
      </c>
      <c r="M4403">
        <f t="shared" si="1602"/>
        <v>18.467487654965801</v>
      </c>
      <c r="N4403">
        <f t="shared" si="1609"/>
        <v>7.0506282867259795E-2</v>
      </c>
      <c r="O4403">
        <f t="shared" si="1610"/>
        <v>55.926216105941265</v>
      </c>
      <c r="P4403">
        <f t="shared" si="1611"/>
        <v>55.901933977339141</v>
      </c>
      <c r="Q4403">
        <f t="shared" si="1603"/>
        <v>-1.5604601713555155E-2</v>
      </c>
      <c r="R4403">
        <f t="shared" si="1612"/>
        <v>55.94182070765482</v>
      </c>
      <c r="S4403">
        <f t="shared" si="1604"/>
        <v>18.477890722774838</v>
      </c>
      <c r="T4403">
        <f t="shared" si="1605"/>
        <v>7.3715642961946113</v>
      </c>
      <c r="U4403">
        <f t="shared" si="1606"/>
        <v>0.48924057903948642</v>
      </c>
      <c r="V4403" s="6">
        <f t="shared" si="1614"/>
        <v>248415.99999996834</v>
      </c>
      <c r="W4403">
        <f t="shared" si="1619"/>
        <v>7.3733037200071712</v>
      </c>
      <c r="X4403">
        <f t="shared" si="1620"/>
        <v>18.478316361247344</v>
      </c>
      <c r="Y4403">
        <f t="shared" si="1615"/>
        <v>-1.4422386275500779E-2</v>
      </c>
      <c r="Z4403">
        <f t="shared" si="1616"/>
        <v>-9.4851130573002865E-9</v>
      </c>
      <c r="AA4403">
        <f t="shared" si="1618"/>
        <v>8.9613974491080331E-8</v>
      </c>
      <c r="AB4403">
        <f t="shared" si="1617"/>
        <v>0.99946043587355493</v>
      </c>
      <c r="AC4403">
        <f t="shared" si="1613"/>
        <v>2.2351241535328241</v>
      </c>
      <c r="AD4403">
        <f t="shared" si="1621"/>
        <v>-2.4412798988507083E-9</v>
      </c>
      <c r="AE4403">
        <f t="shared" si="1622"/>
        <v>-1.3387545171160459E-3</v>
      </c>
      <c r="AF4403">
        <f t="shared" si="1623"/>
        <v>1.8152968832565274E-7</v>
      </c>
      <c r="AG4403" t="str">
        <f t="shared" si="1624"/>
        <v>NaN</v>
      </c>
      <c r="AH4403">
        <f t="shared" si="1625"/>
        <v>1.8152968832565275E-3</v>
      </c>
    </row>
    <row r="4404" spans="1:34">
      <c r="A4404" s="4">
        <v>43290.260312500002</v>
      </c>
      <c r="B4404" s="3">
        <v>-1.1622610777158101E-3</v>
      </c>
      <c r="C4404">
        <v>2.68943809833763</v>
      </c>
      <c r="D4404" s="3">
        <v>1.8911213702067501E-2</v>
      </c>
      <c r="E4404" s="3">
        <v>1.8711662466721499E-2</v>
      </c>
      <c r="F4404" s="3">
        <v>1.8688676546862602E-2</v>
      </c>
      <c r="G4404">
        <v>-4227524</v>
      </c>
      <c r="H4404">
        <v>16857362</v>
      </c>
      <c r="K4404">
        <f t="shared" si="1607"/>
        <v>74.789703228796</v>
      </c>
      <c r="L4404">
        <f t="shared" si="1608"/>
        <v>55.119311868329419</v>
      </c>
      <c r="M4404">
        <f t="shared" si="1602"/>
        <v>18.456301788125497</v>
      </c>
      <c r="N4404">
        <f t="shared" si="1609"/>
        <v>7.0509526775929934E-2</v>
      </c>
      <c r="O4404">
        <f t="shared" si="1610"/>
        <v>55.910785562247021</v>
      </c>
      <c r="P4404">
        <f t="shared" si="1611"/>
        <v>55.88499186610003</v>
      </c>
      <c r="Q4404">
        <f t="shared" si="1603"/>
        <v>-1.0357612092214197E-2</v>
      </c>
      <c r="R4404">
        <f t="shared" si="1612"/>
        <v>55.921143174339235</v>
      </c>
      <c r="S4404">
        <f t="shared" si="1604"/>
        <v>18.463206862853639</v>
      </c>
      <c r="T4404">
        <f t="shared" si="1605"/>
        <v>7.3719057602651512</v>
      </c>
      <c r="U4404">
        <f t="shared" si="1606"/>
        <v>0.48923508912544172</v>
      </c>
      <c r="V4404" s="6">
        <f t="shared" si="1614"/>
        <v>248476.00000016391</v>
      </c>
      <c r="W4404">
        <f t="shared" si="1619"/>
        <v>7.3736685320484048</v>
      </c>
      <c r="X4404">
        <f t="shared" si="1620"/>
        <v>18.478808673203353</v>
      </c>
      <c r="Y4404">
        <f t="shared" si="1615"/>
        <v>-1.2320004901368975E-2</v>
      </c>
      <c r="Z4404">
        <f t="shared" si="1616"/>
        <v>6.3652163755672203E-7</v>
      </c>
      <c r="AA4404">
        <f t="shared" si="1618"/>
        <v>8.1032205550712761E-8</v>
      </c>
      <c r="AB4404">
        <f t="shared" si="1617"/>
        <v>0.99933005588192536</v>
      </c>
      <c r="AC4404">
        <f t="shared" si="1613"/>
        <v>2.235115914004802</v>
      </c>
      <c r="AD4404">
        <f t="shared" si="1621"/>
        <v>-2.5841881893794065E-9</v>
      </c>
      <c r="AE4404">
        <f t="shared" si="1622"/>
        <v>-4.3318141445841923E-4</v>
      </c>
      <c r="AF4404">
        <f t="shared" si="1623"/>
        <v>5.9386175610806416E-7</v>
      </c>
      <c r="AG4404" t="str">
        <f t="shared" si="1624"/>
        <v>NaN</v>
      </c>
      <c r="AH4404">
        <f t="shared" si="1625"/>
        <v>5.9386175610806422E-3</v>
      </c>
    </row>
    <row r="4405" spans="1:34">
      <c r="A4405" s="4">
        <v>43290.261018518519</v>
      </c>
      <c r="B4405" s="3">
        <v>-1.16172592839575E-3</v>
      </c>
      <c r="C4405">
        <v>2.6896688071556101</v>
      </c>
      <c r="D4405" s="3">
        <v>1.89345818890433E-2</v>
      </c>
      <c r="E4405" s="3">
        <v>1.8730119172159901E-2</v>
      </c>
      <c r="F4405" s="3">
        <v>1.87121767650387E-2</v>
      </c>
      <c r="G4405">
        <v>-4227524</v>
      </c>
      <c r="H4405">
        <v>16857592</v>
      </c>
      <c r="K4405">
        <f t="shared" si="1607"/>
        <v>74.755612006060218</v>
      </c>
      <c r="L4405">
        <f t="shared" si="1608"/>
        <v>55.054329822679151</v>
      </c>
      <c r="M4405">
        <f t="shared" si="1602"/>
        <v>18.434543021466798</v>
      </c>
      <c r="N4405">
        <f t="shared" si="1609"/>
        <v>7.05794510294947E-2</v>
      </c>
      <c r="O4405">
        <f t="shared" si="1610"/>
        <v>55.980973104745715</v>
      </c>
      <c r="P4405">
        <f t="shared" si="1611"/>
        <v>55.940231690980383</v>
      </c>
      <c r="Q4405">
        <f t="shared" si="1603"/>
        <v>-1.0997800898337573E-2</v>
      </c>
      <c r="R4405">
        <f t="shared" si="1612"/>
        <v>55.991970905644052</v>
      </c>
      <c r="S4405">
        <f t="shared" si="1604"/>
        <v>18.441874888732357</v>
      </c>
      <c r="T4405">
        <f t="shared" si="1605"/>
        <v>7.3792662080088105</v>
      </c>
      <c r="U4405">
        <f t="shared" si="1606"/>
        <v>0.48911675097823576</v>
      </c>
      <c r="V4405" s="6">
        <f t="shared" si="1614"/>
        <v>248536.99999996461</v>
      </c>
      <c r="W4405">
        <f t="shared" si="1619"/>
        <v>7.3739107672437703</v>
      </c>
      <c r="X4405">
        <f t="shared" si="1620"/>
        <v>18.476283846579058</v>
      </c>
      <c r="Y4405">
        <f t="shared" si="1615"/>
        <v>-1.6741857947726164E-2</v>
      </c>
      <c r="Z4405">
        <f t="shared" si="1616"/>
        <v>3.4804877719466612E-7</v>
      </c>
      <c r="AA4405">
        <f t="shared" si="1618"/>
        <v>6.3868667678991309E-8</v>
      </c>
      <c r="AB4405">
        <f t="shared" si="1617"/>
        <v>0.99960295959715584</v>
      </c>
      <c r="AC4405">
        <f t="shared" si="1613"/>
        <v>2.2349383064007475</v>
      </c>
      <c r="AD4405">
        <f t="shared" si="1621"/>
        <v>-1.4987425962588078E-9</v>
      </c>
      <c r="AE4405">
        <f t="shared" si="1622"/>
        <v>-6.393165905941057E-5</v>
      </c>
      <c r="AF4405">
        <f t="shared" si="1623"/>
        <v>2.3336843401387145E-6</v>
      </c>
      <c r="AG4405" t="str">
        <f t="shared" si="1624"/>
        <v>NaN</v>
      </c>
      <c r="AH4405">
        <f t="shared" si="1625"/>
        <v>2.3336843401387145E-2</v>
      </c>
    </row>
    <row r="4406" spans="1:34">
      <c r="A4406" s="4">
        <v>43290.261712962965</v>
      </c>
      <c r="B4406" s="3">
        <v>-1.1624394608225001E-3</v>
      </c>
      <c r="C4406">
        <v>2.6895701018365799</v>
      </c>
      <c r="D4406" s="3">
        <v>1.8929492024399201E-2</v>
      </c>
      <c r="E4406" s="3">
        <v>1.87317365123272E-2</v>
      </c>
      <c r="F4406">
        <v>1.8713034350293999E-2</v>
      </c>
      <c r="G4406">
        <v>-4227524</v>
      </c>
      <c r="H4406">
        <v>16857599</v>
      </c>
      <c r="K4406">
        <f t="shared" si="1607"/>
        <v>74.801066969708131</v>
      </c>
      <c r="L4406">
        <f t="shared" si="1608"/>
        <v>55.098657498313955</v>
      </c>
      <c r="M4406">
        <f t="shared" si="1602"/>
        <v>18.449385822135945</v>
      </c>
      <c r="N4406">
        <f t="shared" si="1609"/>
        <v>7.0549534982867229E-2</v>
      </c>
      <c r="O4406">
        <f t="shared" si="1610"/>
        <v>55.965685436455907</v>
      </c>
      <c r="P4406">
        <f t="shared" si="1611"/>
        <v>55.945072294191597</v>
      </c>
      <c r="Q4406">
        <f t="shared" si="1603"/>
        <v>-2.8870160852626725E-2</v>
      </c>
      <c r="R4406">
        <f t="shared" si="1612"/>
        <v>55.994555597308533</v>
      </c>
      <c r="S4406">
        <f t="shared" si="1604"/>
        <v>18.468632596037697</v>
      </c>
      <c r="T4406">
        <f t="shared" si="1605"/>
        <v>7.376117150469077</v>
      </c>
      <c r="U4406">
        <f t="shared" si="1606"/>
        <v>0.48916738018554418</v>
      </c>
      <c r="V4406" s="6">
        <f t="shared" si="1614"/>
        <v>248597.00000016019</v>
      </c>
      <c r="W4406">
        <f t="shared" si="1619"/>
        <v>7.3740158331116543</v>
      </c>
      <c r="X4406">
        <f t="shared" si="1620"/>
        <v>18.470929672209788</v>
      </c>
      <c r="Y4406">
        <f t="shared" si="1615"/>
        <v>-1.7366564591512201E-2</v>
      </c>
      <c r="Z4406">
        <f t="shared" si="1616"/>
        <v>-3.5094918432905394E-7</v>
      </c>
      <c r="AA4406">
        <f t="shared" si="1618"/>
        <v>5.2711248180013283E-8</v>
      </c>
      <c r="AB4406">
        <f t="shared" si="1617"/>
        <v>0.99964197122691623</v>
      </c>
      <c r="AC4406">
        <f t="shared" si="1613"/>
        <v>2.235014293159181</v>
      </c>
      <c r="AD4406">
        <f t="shared" si="1621"/>
        <v>-1.1924687220641151E-9</v>
      </c>
      <c r="AE4406">
        <f t="shared" si="1622"/>
        <v>-4.4749148679519889E-5</v>
      </c>
      <c r="AF4406">
        <f t="shared" si="1623"/>
        <v>2.6527312582727147E-6</v>
      </c>
      <c r="AG4406" t="str">
        <f t="shared" si="1624"/>
        <v>NaN</v>
      </c>
      <c r="AH4406">
        <f t="shared" si="1625"/>
        <v>2.6527312582727145E-2</v>
      </c>
    </row>
    <row r="4407" spans="1:34">
      <c r="A4407" s="4">
        <v>43290.262407407405</v>
      </c>
      <c r="B4407" s="3">
        <v>-1.16282001145009E-3</v>
      </c>
      <c r="C4407">
        <v>2.68953680365667</v>
      </c>
      <c r="D4407" s="3">
        <v>1.8928338480309299E-2</v>
      </c>
      <c r="E4407">
        <v>1.8730452153959E-2</v>
      </c>
      <c r="F4407" s="3">
        <v>1.8706364242752901E-2</v>
      </c>
      <c r="G4407">
        <v>-4227524</v>
      </c>
      <c r="H4407">
        <v>16857600</v>
      </c>
      <c r="K4407">
        <f t="shared" si="1607"/>
        <v>74.825309616986374</v>
      </c>
      <c r="L4407">
        <f t="shared" si="1608"/>
        <v>55.131667941249603</v>
      </c>
      <c r="M4407">
        <f t="shared" si="1602"/>
        <v>18.460439129521845</v>
      </c>
      <c r="N4407">
        <f t="shared" si="1609"/>
        <v>7.0539442822560361E-2</v>
      </c>
      <c r="O4407">
        <f t="shared" si="1610"/>
        <v>55.962220707894893</v>
      </c>
      <c r="P4407">
        <f t="shared" si="1611"/>
        <v>55.94122828575901</v>
      </c>
      <c r="Q4407">
        <f t="shared" si="1603"/>
        <v>-1.2231732023572306E-2</v>
      </c>
      <c r="R4407">
        <f t="shared" si="1612"/>
        <v>55.974452439918466</v>
      </c>
      <c r="S4407">
        <f t="shared" si="1604"/>
        <v>18.468593617537561</v>
      </c>
      <c r="T4407">
        <f t="shared" si="1605"/>
        <v>7.3750548178051964</v>
      </c>
      <c r="U4407">
        <f t="shared" si="1606"/>
        <v>0.48918445991812826</v>
      </c>
      <c r="V4407" s="6">
        <f t="shared" si="1614"/>
        <v>248656.99999972712</v>
      </c>
      <c r="W4407">
        <f t="shared" si="1619"/>
        <v>7.3742639052996957</v>
      </c>
      <c r="X4407">
        <f t="shared" si="1620"/>
        <v>18.464838188672893</v>
      </c>
      <c r="Y4407">
        <f t="shared" si="1615"/>
        <v>-1.8226111935293925E-2</v>
      </c>
      <c r="Z4407">
        <f t="shared" si="1616"/>
        <v>0</v>
      </c>
      <c r="AA4407">
        <f t="shared" si="1618"/>
        <v>7.5567347092079793E-8</v>
      </c>
      <c r="AB4407">
        <f t="shared" si="1617"/>
        <v>0.99969535485648886</v>
      </c>
      <c r="AC4407">
        <f t="shared" si="1613"/>
        <v>2.2350399272463606</v>
      </c>
      <c r="AD4407">
        <f t="shared" si="1621"/>
        <v>-1.6289311785359103E-9</v>
      </c>
      <c r="AE4407">
        <f t="shared" si="1622"/>
        <v>-3.453791002321943E-5</v>
      </c>
      <c r="AF4407">
        <f t="shared" si="1623"/>
        <v>4.6950229359429728E-6</v>
      </c>
      <c r="AG4407" t="str">
        <f t="shared" si="1624"/>
        <v>NaN</v>
      </c>
      <c r="AH4407">
        <f t="shared" si="1625"/>
        <v>4.6950229359429725E-2</v>
      </c>
    </row>
    <row r="4408" spans="1:34">
      <c r="A4408" s="4">
        <v>43290.263101851851</v>
      </c>
      <c r="B4408" s="3">
        <v>-1.16567414115707E-3</v>
      </c>
      <c r="C4408">
        <v>2.6895701018365799</v>
      </c>
      <c r="D4408" s="3">
        <v>1.8924675680518699E-2</v>
      </c>
      <c r="E4408" s="3">
        <v>1.8726313665883901E-2</v>
      </c>
      <c r="F4408" s="3">
        <v>1.8703160208951901E-2</v>
      </c>
      <c r="G4408">
        <v>-4227524</v>
      </c>
      <c r="H4408">
        <v>16857609</v>
      </c>
      <c r="K4408">
        <f t="shared" si="1607"/>
        <v>75.007129471576732</v>
      </c>
      <c r="L4408">
        <f t="shared" si="1608"/>
        <v>55.317699469111119</v>
      </c>
      <c r="M4408">
        <f t="shared" si="1602"/>
        <v>18.522730437303775</v>
      </c>
      <c r="N4408">
        <f t="shared" si="1609"/>
        <v>7.0549534982867229E-2</v>
      </c>
      <c r="O4408">
        <f t="shared" si="1610"/>
        <v>55.951219301742455</v>
      </c>
      <c r="P4408">
        <f t="shared" si="1611"/>
        <v>55.928842036365758</v>
      </c>
      <c r="Q4408">
        <f t="shared" si="1603"/>
        <v>-1.3576442929682742E-2</v>
      </c>
      <c r="R4408">
        <f t="shared" si="1612"/>
        <v>55.964795744672138</v>
      </c>
      <c r="S4408">
        <f t="shared" si="1604"/>
        <v>18.531781399256896</v>
      </c>
      <c r="T4408">
        <f t="shared" si="1605"/>
        <v>7.376117150469077</v>
      </c>
      <c r="U4408">
        <f t="shared" si="1606"/>
        <v>0.48916738018554418</v>
      </c>
      <c r="V4408" s="6">
        <f t="shared" si="1614"/>
        <v>248716.9999999227</v>
      </c>
      <c r="W4408">
        <f t="shared" si="1619"/>
        <v>7.3743339492116116</v>
      </c>
      <c r="X4408">
        <f t="shared" si="1620"/>
        <v>18.457570774858365</v>
      </c>
      <c r="Y4408">
        <f t="shared" si="1615"/>
        <v>-1.3767672160440725E-2</v>
      </c>
      <c r="Z4408">
        <f t="shared" si="1616"/>
        <v>-1.4227669562421106E-7</v>
      </c>
      <c r="AA4408">
        <f t="shared" si="1618"/>
        <v>-4.0657950324419167E-8</v>
      </c>
      <c r="AB4408">
        <f t="shared" si="1617"/>
        <v>0.99942195104315723</v>
      </c>
      <c r="AC4408">
        <f t="shared" si="1613"/>
        <v>2.235014293159181</v>
      </c>
      <c r="AD4408">
        <f t="shared" si="1621"/>
        <v>1.1602259563989997E-9</v>
      </c>
      <c r="AE4408">
        <f t="shared" si="1622"/>
        <v>-3.5329996271357492E-5</v>
      </c>
      <c r="AF4408">
        <f t="shared" si="1623"/>
        <v>-3.2691136695530453E-6</v>
      </c>
      <c r="AG4408">
        <f t="shared" si="1624"/>
        <v>1.1602259563989997E-7</v>
      </c>
      <c r="AH4408" t="str">
        <f t="shared" si="1625"/>
        <v>NaN</v>
      </c>
    </row>
    <row r="4409" spans="1:34">
      <c r="A4409" s="4">
        <v>43290.263796296298</v>
      </c>
      <c r="B4409" s="3">
        <v>-1.1634027295986001E-3</v>
      </c>
      <c r="C4409">
        <v>2.6894832887246598</v>
      </c>
      <c r="D4409" s="3">
        <v>1.8923343753322101E-2</v>
      </c>
      <c r="E4409" s="3">
        <v>1.8726123390570101E-2</v>
      </c>
      <c r="F4409" s="3">
        <v>1.87024693763851E-2</v>
      </c>
      <c r="G4409">
        <v>-4227524</v>
      </c>
      <c r="H4409">
        <v>16857614</v>
      </c>
      <c r="K4409">
        <f t="shared" si="1607"/>
        <v>74.862431170632021</v>
      </c>
      <c r="L4409">
        <f t="shared" si="1608"/>
        <v>55.173909261288131</v>
      </c>
      <c r="M4409">
        <f t="shared" si="1602"/>
        <v>18.474583329152317</v>
      </c>
      <c r="N4409">
        <f t="shared" si="1609"/>
        <v>7.0523223279206335E-2</v>
      </c>
      <c r="O4409">
        <f t="shared" si="1610"/>
        <v>55.947218790414247</v>
      </c>
      <c r="P4409">
        <f t="shared" si="1611"/>
        <v>55.928272553635026</v>
      </c>
      <c r="Q4409">
        <f t="shared" si="1603"/>
        <v>-1.5494841528067127E-2</v>
      </c>
      <c r="R4409">
        <f t="shared" si="1612"/>
        <v>55.962713631942314</v>
      </c>
      <c r="S4409">
        <f t="shared" si="1604"/>
        <v>18.484913223504361</v>
      </c>
      <c r="T4409">
        <f t="shared" si="1605"/>
        <v>7.3733474974521407</v>
      </c>
      <c r="U4409">
        <f t="shared" si="1606"/>
        <v>0.4892119094883588</v>
      </c>
      <c r="V4409" s="6">
        <f t="shared" si="1614"/>
        <v>248777.00000011828</v>
      </c>
      <c r="W4409">
        <f t="shared" si="1619"/>
        <v>7.3745411624510053</v>
      </c>
      <c r="X4409">
        <f t="shared" si="1620"/>
        <v>18.453456146714394</v>
      </c>
      <c r="Y4409">
        <f t="shared" si="1615"/>
        <v>-1.4396649000647225E-2</v>
      </c>
      <c r="Z4409">
        <f t="shared" si="1616"/>
        <v>-1.1288068448073005E-7</v>
      </c>
      <c r="AA4409">
        <f t="shared" si="1618"/>
        <v>-8.6314155742496781E-8</v>
      </c>
      <c r="AB4409">
        <f t="shared" si="1617"/>
        <v>0.99945908261600647</v>
      </c>
      <c r="AC4409">
        <f t="shared" si="1613"/>
        <v>2.2350811248864799</v>
      </c>
      <c r="AD4409">
        <f t="shared" si="1621"/>
        <v>2.3555439344668848E-9</v>
      </c>
      <c r="AE4409">
        <f t="shared" si="1622"/>
        <v>-9.8531964076876107E-5</v>
      </c>
      <c r="AF4409">
        <f t="shared" si="1623"/>
        <v>-2.3798254524919369E-6</v>
      </c>
      <c r="AG4409">
        <f t="shared" si="1624"/>
        <v>2.3555439344668848E-7</v>
      </c>
      <c r="AH4409" t="str">
        <f t="shared" si="1625"/>
        <v>NaN</v>
      </c>
    </row>
    <row r="4410" spans="1:34">
      <c r="A4410" s="4">
        <v>43290.264502314814</v>
      </c>
      <c r="B4410" s="3">
        <v>-1.16211837123046E-3</v>
      </c>
      <c r="C4410">
        <v>2.6895272898909801</v>
      </c>
      <c r="D4410" s="3">
        <v>1.8922546975445601E-2</v>
      </c>
      <c r="E4410" s="3">
        <v>1.8721901657045199E-2</v>
      </c>
      <c r="F4410" s="3">
        <v>1.87012187312212E-2</v>
      </c>
      <c r="G4410">
        <v>-4227524</v>
      </c>
      <c r="H4410">
        <v>16857615</v>
      </c>
      <c r="K4410">
        <f t="shared" si="1607"/>
        <v>74.780612236066418</v>
      </c>
      <c r="L4410">
        <f t="shared" si="1608"/>
        <v>55.093734288408214</v>
      </c>
      <c r="M4410">
        <f t="shared" si="1602"/>
        <v>18.447737321007995</v>
      </c>
      <c r="N4410">
        <f t="shared" si="1609"/>
        <v>7.0536559348186562E-2</v>
      </c>
      <c r="O4410">
        <f t="shared" si="1610"/>
        <v>55.944825627387658</v>
      </c>
      <c r="P4410">
        <f t="shared" si="1611"/>
        <v>55.915637155547024</v>
      </c>
      <c r="Q4410">
        <f t="shared" si="1603"/>
        <v>-1.4118662544191807E-2</v>
      </c>
      <c r="R4410">
        <f t="shared" si="1612"/>
        <v>55.95894428993185</v>
      </c>
      <c r="S4410">
        <f t="shared" si="1604"/>
        <v>18.457149762704123</v>
      </c>
      <c r="T4410">
        <f t="shared" si="1605"/>
        <v>7.3747512941869022</v>
      </c>
      <c r="U4410">
        <f t="shared" si="1606"/>
        <v>0.48918933984172441</v>
      </c>
      <c r="V4410" s="6">
        <f t="shared" si="1614"/>
        <v>248837.99999991897</v>
      </c>
      <c r="W4410">
        <f t="shared" si="1619"/>
        <v>7.3749001374995604</v>
      </c>
      <c r="X4410">
        <f t="shared" si="1620"/>
        <v>18.449236558730362</v>
      </c>
      <c r="Y4410">
        <f t="shared" si="1615"/>
        <v>-2.0356328045049093E-2</v>
      </c>
      <c r="Z4410">
        <f t="shared" si="1616"/>
        <v>1.5050757932716531E-7</v>
      </c>
      <c r="AA4410">
        <f t="shared" si="1618"/>
        <v>-3.3016853637479001E-8</v>
      </c>
      <c r="AB4410">
        <f t="shared" si="1617"/>
        <v>0.9998269132567924</v>
      </c>
      <c r="AC4410">
        <f t="shared" si="1613"/>
        <v>2.2350472512712698</v>
      </c>
      <c r="AD4410">
        <f t="shared" si="1621"/>
        <v>6.3723593702319274E-10</v>
      </c>
      <c r="AE4410">
        <f t="shared" si="1622"/>
        <v>-7.9593887864434692E-5</v>
      </c>
      <c r="AF4410">
        <f t="shared" si="1623"/>
        <v>-7.9698762308850345E-7</v>
      </c>
      <c r="AG4410">
        <f t="shared" si="1624"/>
        <v>6.3723593702319275E-8</v>
      </c>
      <c r="AH4410" t="str">
        <f t="shared" si="1625"/>
        <v>NaN</v>
      </c>
    </row>
    <row r="4411" spans="1:34">
      <c r="A4411" s="4">
        <v>43290.265196759261</v>
      </c>
      <c r="B4411" s="3">
        <v>-1.16091725831211E-3</v>
      </c>
      <c r="C4411">
        <v>2.6895403713188002</v>
      </c>
      <c r="D4411" s="3">
        <v>1.8922404268960202E-2</v>
      </c>
      <c r="E4411" s="3">
        <v>1.87278477606014E-2</v>
      </c>
      <c r="F4411" s="3">
        <v>1.8706828768099499E-2</v>
      </c>
      <c r="G4411">
        <v>-4227524</v>
      </c>
      <c r="H4411">
        <v>16857620</v>
      </c>
      <c r="K4411">
        <f t="shared" si="1607"/>
        <v>74.704096380593228</v>
      </c>
      <c r="L4411">
        <f t="shared" si="1608"/>
        <v>55.009844090516054</v>
      </c>
      <c r="M4411">
        <f t="shared" si="1602"/>
        <v>18.419647296715571</v>
      </c>
      <c r="N4411">
        <f t="shared" si="1609"/>
        <v>7.0540524125449464E-2</v>
      </c>
      <c r="O4411">
        <f t="shared" si="1610"/>
        <v>55.944397001173769</v>
      </c>
      <c r="P4411">
        <f t="shared" si="1611"/>
        <v>55.933433490882237</v>
      </c>
      <c r="Q4411">
        <f t="shared" si="1603"/>
        <v>-3.1455480062888341E-2</v>
      </c>
      <c r="R4411">
        <f t="shared" si="1612"/>
        <v>55.975852481236657</v>
      </c>
      <c r="S4411">
        <f t="shared" si="1604"/>
        <v>18.440617616757496</v>
      </c>
      <c r="T4411">
        <f t="shared" si="1605"/>
        <v>7.3751686391619433</v>
      </c>
      <c r="U4411">
        <f t="shared" si="1606"/>
        <v>0.48918262994678141</v>
      </c>
      <c r="V4411" s="6">
        <f t="shared" si="1614"/>
        <v>248898.00000011455</v>
      </c>
      <c r="W4411">
        <f t="shared" si="1619"/>
        <v>7.3750139588564263</v>
      </c>
      <c r="X4411">
        <f t="shared" si="1620"/>
        <v>18.444840746350245</v>
      </c>
      <c r="Y4411">
        <f t="shared" si="1615"/>
        <v>-2.8267450105384267E-2</v>
      </c>
      <c r="Z4411">
        <f t="shared" si="1616"/>
        <v>-1.7705544435877056E-7</v>
      </c>
      <c r="AA4411">
        <f t="shared" si="1618"/>
        <v>-4.2423577346793967E-8</v>
      </c>
      <c r="AB4411">
        <f t="shared" si="1617"/>
        <v>1.0003169301658161</v>
      </c>
      <c r="AC4411">
        <f t="shared" si="1613"/>
        <v>2.235037180737022</v>
      </c>
      <c r="AD4411">
        <f t="shared" si="1621"/>
        <v>5.8963426396524724E-10</v>
      </c>
      <c r="AE4411">
        <f t="shared" si="1622"/>
        <v>1.5746628033429882E-5</v>
      </c>
      <c r="AF4411">
        <f t="shared" si="1623"/>
        <v>3.7275731939719527E-6</v>
      </c>
      <c r="AG4411">
        <f t="shared" si="1624"/>
        <v>5.8963426396524723E-8</v>
      </c>
      <c r="AH4411">
        <f t="shared" si="1625"/>
        <v>3.7275731939719524E-2</v>
      </c>
    </row>
    <row r="4412" spans="1:34">
      <c r="A4412" s="4">
        <v>43290.2658912037</v>
      </c>
      <c r="B4412" s="3">
        <v>-1.1596804687724199E-3</v>
      </c>
      <c r="C4412">
        <v>2.6894606935311498</v>
      </c>
      <c r="D4412" s="3">
        <v>1.8921262617077401E-2</v>
      </c>
      <c r="E4412">
        <v>1.8724946062066001E-2</v>
      </c>
      <c r="F4412" s="3">
        <v>1.8708269987764699E-2</v>
      </c>
      <c r="G4412">
        <v>-4227524</v>
      </c>
      <c r="H4412">
        <v>16857620</v>
      </c>
      <c r="K4412">
        <f t="shared" si="1607"/>
        <v>74.62530777693749</v>
      </c>
      <c r="L4412">
        <f t="shared" si="1608"/>
        <v>54.9291610167271</v>
      </c>
      <c r="M4412">
        <f t="shared" si="1602"/>
        <v>18.39263115466721</v>
      </c>
      <c r="N4412">
        <f t="shared" si="1609"/>
        <v>7.0516375027569619E-2</v>
      </c>
      <c r="O4412">
        <f t="shared" si="1610"/>
        <v>55.940967991463872</v>
      </c>
      <c r="P4412">
        <f t="shared" si="1611"/>
        <v>55.924748879238734</v>
      </c>
      <c r="Q4412">
        <f t="shared" si="1603"/>
        <v>-3.9228207709072649E-2</v>
      </c>
      <c r="R4412">
        <f t="shared" si="1612"/>
        <v>55.980196199172944</v>
      </c>
      <c r="S4412">
        <f t="shared" si="1604"/>
        <v>18.418783293139924</v>
      </c>
      <c r="T4412">
        <f t="shared" si="1605"/>
        <v>7.3726266288588018</v>
      </c>
      <c r="U4412">
        <f t="shared" si="1606"/>
        <v>0.48922349930689757</v>
      </c>
      <c r="V4412" s="6">
        <f t="shared" si="1614"/>
        <v>248957.99999968149</v>
      </c>
      <c r="W4412">
        <f t="shared" si="1619"/>
        <v>7.3747833976463681</v>
      </c>
      <c r="X4412">
        <f t="shared" si="1620"/>
        <v>18.438483980988643</v>
      </c>
      <c r="Y4412">
        <f t="shared" si="1615"/>
        <v>-4.50521372351389E-2</v>
      </c>
      <c r="Z4412">
        <f t="shared" si="1616"/>
        <v>2.8455339268122934E-8</v>
      </c>
      <c r="AA4412">
        <f t="shared" si="1618"/>
        <v>1.7320316613538297E-8</v>
      </c>
      <c r="AB4412">
        <f t="shared" si="1617"/>
        <v>1.0013594936445842</v>
      </c>
      <c r="AC4412">
        <f t="shared" si="1613"/>
        <v>2.235098519445637</v>
      </c>
      <c r="AD4412">
        <f t="shared" si="1621"/>
        <v>-1.5104780079800521E-10</v>
      </c>
      <c r="AE4412">
        <f t="shared" si="1622"/>
        <v>7.4733228758977965E-5</v>
      </c>
      <c r="AF4412">
        <f t="shared" si="1623"/>
        <v>-2.0120172352462797E-7</v>
      </c>
      <c r="AG4412" t="str">
        <f t="shared" si="1624"/>
        <v>NaN</v>
      </c>
      <c r="AH4412" t="str">
        <f t="shared" si="1625"/>
        <v>NaN</v>
      </c>
    </row>
    <row r="4413" spans="1:34">
      <c r="A4413" s="4">
        <v>43290.266585648147</v>
      </c>
      <c r="B4413" s="3">
        <v>-1.1584912480611801E-3</v>
      </c>
      <c r="C4413">
        <v>2.6895510743052</v>
      </c>
      <c r="D4413" s="3">
        <v>1.8919407432767901E-2</v>
      </c>
      <c r="E4413" s="3">
        <v>1.8722995740099599E-2</v>
      </c>
      <c r="F4413" s="3">
        <v>1.8714797164429899E-2</v>
      </c>
      <c r="G4413">
        <v>-4227524</v>
      </c>
      <c r="H4413">
        <v>16857621</v>
      </c>
      <c r="K4413">
        <f t="shared" si="1607"/>
        <v>74.549549504191631</v>
      </c>
      <c r="L4413">
        <f t="shared" si="1608"/>
        <v>54.844822829659371</v>
      </c>
      <c r="M4413">
        <f t="shared" si="1602"/>
        <v>18.364391124448694</v>
      </c>
      <c r="N4413">
        <f t="shared" si="1609"/>
        <v>7.0543768034119603E-2</v>
      </c>
      <c r="O4413">
        <f t="shared" si="1610"/>
        <v>55.935395850685431</v>
      </c>
      <c r="P4413">
        <f t="shared" si="1611"/>
        <v>55.918911681248879</v>
      </c>
      <c r="Q4413">
        <f t="shared" si="1603"/>
        <v>-6.4472723933455711E-2</v>
      </c>
      <c r="R4413">
        <f t="shared" si="1612"/>
        <v>55.999868574618887</v>
      </c>
      <c r="S4413">
        <f t="shared" si="1604"/>
        <v>18.407372940404333</v>
      </c>
      <c r="T4413">
        <f t="shared" si="1605"/>
        <v>7.375510103232485</v>
      </c>
      <c r="U4413">
        <f t="shared" si="1606"/>
        <v>0.48917714003273643</v>
      </c>
      <c r="V4413" s="6">
        <f t="shared" si="1614"/>
        <v>249017.99999987707</v>
      </c>
      <c r="W4413">
        <f t="shared" si="1619"/>
        <v>7.3744331780867931</v>
      </c>
      <c r="X4413">
        <f t="shared" si="1620"/>
        <v>18.4335693038683</v>
      </c>
      <c r="Y4413">
        <f t="shared" si="1615"/>
        <v>-5.0551083521680105E-2</v>
      </c>
      <c r="Z4413">
        <f t="shared" si="1616"/>
        <v>2.2131930406070424E-8</v>
      </c>
      <c r="AA4413">
        <f t="shared" si="1618"/>
        <v>1.7637606948852755E-8</v>
      </c>
      <c r="AB4413">
        <f t="shared" si="1617"/>
        <v>1.0017038680876365</v>
      </c>
      <c r="AC4413">
        <f t="shared" si="1613"/>
        <v>2.2350289412089999</v>
      </c>
      <c r="AD4413">
        <f t="shared" si="1621"/>
        <v>-1.3707859673321863E-10</v>
      </c>
      <c r="AE4413">
        <f t="shared" si="1622"/>
        <v>2.6654837172985769E-4</v>
      </c>
      <c r="AF4413">
        <f t="shared" si="1623"/>
        <v>-5.1194658699674367E-8</v>
      </c>
      <c r="AG4413" t="str">
        <f t="shared" si="1624"/>
        <v>NaN</v>
      </c>
      <c r="AH4413" t="str">
        <f t="shared" si="1625"/>
        <v>NaN</v>
      </c>
    </row>
    <row r="4414" spans="1:34">
      <c r="A4414" s="4">
        <v>43290.267280092594</v>
      </c>
      <c r="B4414" s="3">
        <v>-1.15845557143984E-3</v>
      </c>
      <c r="C4414">
        <v>2.68946901807612</v>
      </c>
      <c r="D4414" s="3">
        <v>1.89118083124231E-2</v>
      </c>
      <c r="E4414" s="3">
        <v>1.8709010504535401E-2</v>
      </c>
      <c r="F4414" s="3">
        <v>1.87017428110994E-2</v>
      </c>
      <c r="G4414">
        <v>-4227524</v>
      </c>
      <c r="H4414">
        <v>16857623</v>
      </c>
      <c r="K4414">
        <f t="shared" si="1607"/>
        <v>74.547276756009069</v>
      </c>
      <c r="L4414">
        <f t="shared" si="1608"/>
        <v>54.859709910120685</v>
      </c>
      <c r="M4414">
        <f t="shared" si="1602"/>
        <v>18.369375955362305</v>
      </c>
      <c r="N4414">
        <f t="shared" si="1609"/>
        <v>7.0518898067644137E-2</v>
      </c>
      <c r="O4414">
        <f t="shared" si="1610"/>
        <v>55.912571504804184</v>
      </c>
      <c r="P4414">
        <f t="shared" si="1611"/>
        <v>55.877054700540434</v>
      </c>
      <c r="Q4414">
        <f t="shared" si="1603"/>
        <v>-4.7952318922511949E-2</v>
      </c>
      <c r="R4414">
        <f t="shared" si="1612"/>
        <v>55.960523823726696</v>
      </c>
      <c r="S4414">
        <f t="shared" si="1604"/>
        <v>18.401344167977314</v>
      </c>
      <c r="T4414">
        <f t="shared" si="1605"/>
        <v>7.3728922120245404</v>
      </c>
      <c r="U4414">
        <f t="shared" si="1606"/>
        <v>0.48921922937375534</v>
      </c>
      <c r="V4414" s="6">
        <f t="shared" si="1614"/>
        <v>249078.00000007264</v>
      </c>
      <c r="W4414">
        <f t="shared" si="1619"/>
        <v>7.3742901717666118</v>
      </c>
      <c r="X4414">
        <f t="shared" si="1620"/>
        <v>18.435800176719816</v>
      </c>
      <c r="Y4414">
        <f t="shared" si="1615"/>
        <v>-5.1490253702112909E-2</v>
      </c>
      <c r="Z4414">
        <f t="shared" si="1616"/>
        <v>-6.5847065965204755E-8</v>
      </c>
      <c r="AA4414">
        <f t="shared" si="1618"/>
        <v>-3.4118037607540801E-9</v>
      </c>
      <c r="AB4414">
        <f t="shared" si="1617"/>
        <v>1.0017617301707924</v>
      </c>
      <c r="AC4414">
        <f t="shared" si="1613"/>
        <v>2.2350921109238477</v>
      </c>
      <c r="AD4414">
        <f t="shared" si="1621"/>
        <v>2.6033451168647136E-11</v>
      </c>
      <c r="AE4414">
        <f t="shared" si="1622"/>
        <v>2.8431929874243102E-4</v>
      </c>
      <c r="AF4414">
        <f t="shared" si="1623"/>
        <v>9.1149951433751719E-9</v>
      </c>
      <c r="AG4414">
        <f t="shared" si="1624"/>
        <v>2.6033451168647136E-9</v>
      </c>
      <c r="AH4414">
        <f t="shared" si="1625"/>
        <v>9.1149951433751721E-5</v>
      </c>
    </row>
    <row r="4415" spans="1:34">
      <c r="A4415" s="4">
        <v>43290.26798611111</v>
      </c>
      <c r="B4415" s="3">
        <v>-1.16058427651296E-3</v>
      </c>
      <c r="C4415">
        <v>2.68952610067026</v>
      </c>
      <c r="D4415" s="3">
        <v>1.8936674917495101E-2</v>
      </c>
      <c r="E4415" s="3">
        <v>1.8758755606886598E-2</v>
      </c>
      <c r="F4415" s="3">
        <v>1.8724564107615201E-2</v>
      </c>
      <c r="G4415">
        <v>-4227524</v>
      </c>
      <c r="H4415">
        <v>16857767</v>
      </c>
      <c r="K4415">
        <f t="shared" si="1607"/>
        <v>74.682884064224211</v>
      </c>
      <c r="L4415">
        <f t="shared" si="1608"/>
        <v>54.965318831764868</v>
      </c>
      <c r="M4415">
        <f t="shared" si="1602"/>
        <v>18.404738336773011</v>
      </c>
      <c r="N4415">
        <f t="shared" si="1609"/>
        <v>7.0536198913887141E-2</v>
      </c>
      <c r="O4415">
        <f t="shared" si="1610"/>
        <v>55.987259622547199</v>
      </c>
      <c r="P4415">
        <f t="shared" si="1611"/>
        <v>56.025938841954847</v>
      </c>
      <c r="Q4415">
        <f t="shared" si="1603"/>
        <v>-4.2045718250371067E-2</v>
      </c>
      <c r="R4415">
        <f t="shared" si="1612"/>
        <v>56.029305340797571</v>
      </c>
      <c r="S4415">
        <f t="shared" si="1604"/>
        <v>18.432768815606593</v>
      </c>
      <c r="T4415">
        <f t="shared" si="1605"/>
        <v>7.3747133537343306</v>
      </c>
      <c r="U4415">
        <f t="shared" si="1606"/>
        <v>0.48918994983217828</v>
      </c>
      <c r="V4415" s="6">
        <f t="shared" si="1614"/>
        <v>249138.99999987334</v>
      </c>
      <c r="W4415">
        <f t="shared" si="1619"/>
        <v>7.3740187516079327</v>
      </c>
      <c r="X4415">
        <f t="shared" si="1620"/>
        <v>18.431455220187903</v>
      </c>
      <c r="Y4415">
        <f t="shared" si="1615"/>
        <v>-4.2764645453390905E-2</v>
      </c>
      <c r="Z4415">
        <f t="shared" si="1616"/>
        <v>2.7593056209811477E-7</v>
      </c>
      <c r="AA4415">
        <f t="shared" si="1618"/>
        <v>2.0157265487301841E-10</v>
      </c>
      <c r="AB4415">
        <f t="shared" si="1617"/>
        <v>1.0012165664804762</v>
      </c>
      <c r="AC4415">
        <f t="shared" si="1613"/>
        <v>2.2350481667743907</v>
      </c>
      <c r="AD4415">
        <f t="shared" si="1621"/>
        <v>-1.8518718680210482E-12</v>
      </c>
      <c r="AE4415">
        <f t="shared" si="1622"/>
        <v>3.5504030674424311E-4</v>
      </c>
      <c r="AF4415">
        <f t="shared" si="1623"/>
        <v>-5.1923541964154141E-10</v>
      </c>
      <c r="AG4415" t="str">
        <f t="shared" si="1624"/>
        <v>NaN</v>
      </c>
      <c r="AH4415" t="str">
        <f t="shared" si="1625"/>
        <v>NaN</v>
      </c>
    </row>
    <row r="4416" spans="1:34">
      <c r="A4416" s="4">
        <v>43290.268680555557</v>
      </c>
      <c r="B4416" s="3">
        <v>-1.1604415700276101E-3</v>
      </c>
      <c r="C4416">
        <v>2.68957366949871</v>
      </c>
      <c r="D4416" s="3">
        <v>1.8947473041553201E-2</v>
      </c>
      <c r="E4416" s="3">
        <v>1.8756567440777899E-2</v>
      </c>
      <c r="F4416" s="3">
        <v>1.87340809217676E-2</v>
      </c>
      <c r="G4416">
        <v>-4227524</v>
      </c>
      <c r="H4416">
        <v>16857761</v>
      </c>
      <c r="K4416">
        <f t="shared" si="1607"/>
        <v>74.673793071494629</v>
      </c>
      <c r="L4416">
        <f t="shared" si="1608"/>
        <v>54.943718073445496</v>
      </c>
      <c r="M4416">
        <f t="shared" si="1602"/>
        <v>18.397505479524231</v>
      </c>
      <c r="N4416">
        <f t="shared" si="1609"/>
        <v>7.0550616285756332E-2</v>
      </c>
      <c r="O4416">
        <f t="shared" si="1610"/>
        <v>56.019692339386509</v>
      </c>
      <c r="P4416">
        <f t="shared" si="1611"/>
        <v>56.019389790551436</v>
      </c>
      <c r="Q4416">
        <f t="shared" si="1603"/>
        <v>-3.8295899187289706E-2</v>
      </c>
      <c r="R4416">
        <f t="shared" si="1612"/>
        <v>56.057988238573799</v>
      </c>
      <c r="S4416">
        <f t="shared" si="1604"/>
        <v>18.423036078982424</v>
      </c>
      <c r="T4416">
        <f t="shared" si="1605"/>
        <v>7.3762309718258248</v>
      </c>
      <c r="U4416">
        <f t="shared" si="1606"/>
        <v>0.48916555021419766</v>
      </c>
      <c r="V4416" s="6">
        <f t="shared" si="1614"/>
        <v>249199.00000006892</v>
      </c>
      <c r="W4416">
        <f t="shared" si="1619"/>
        <v>7.3736218361070804</v>
      </c>
      <c r="X4416">
        <f t="shared" si="1620"/>
        <v>18.433069954537675</v>
      </c>
      <c r="Y4416">
        <f t="shared" si="1615"/>
        <v>-3.7249972200162539E-2</v>
      </c>
      <c r="Z4416">
        <f t="shared" si="1616"/>
        <v>-1.1065965213352884E-7</v>
      </c>
      <c r="AA4416">
        <f t="shared" si="1618"/>
        <v>-4.0448911826464858E-8</v>
      </c>
      <c r="AB4416">
        <f t="shared" si="1617"/>
        <v>1.0008748525863786</v>
      </c>
      <c r="AC4416">
        <f t="shared" si="1613"/>
        <v>2.2350115466498428</v>
      </c>
      <c r="AD4416">
        <f t="shared" si="1621"/>
        <v>4.2661681403564151E-10</v>
      </c>
      <c r="AE4416">
        <f t="shared" si="1622"/>
        <v>-3.0793677997138449E-4</v>
      </c>
      <c r="AF4416">
        <f t="shared" si="1623"/>
        <v>-1.3791370949026307E-7</v>
      </c>
      <c r="AG4416">
        <f t="shared" si="1624"/>
        <v>4.2661681403564152E-8</v>
      </c>
      <c r="AH4416" t="str">
        <f t="shared" si="1625"/>
        <v>NaN</v>
      </c>
    </row>
    <row r="4417" spans="1:34">
      <c r="A4417" s="4">
        <v>43290.269375000003</v>
      </c>
      <c r="B4417" s="3">
        <v>-1.1599183129146701E-3</v>
      </c>
      <c r="C4417">
        <v>2.6894844779453702</v>
      </c>
      <c r="D4417" s="3">
        <v>1.8952551013990199E-2</v>
      </c>
      <c r="E4417" s="3">
        <v>1.8758945882200399E-2</v>
      </c>
      <c r="F4417">
        <v>1.8736856162941001E-2</v>
      </c>
      <c r="G4417">
        <v>-4227524</v>
      </c>
      <c r="H4417">
        <v>16857753</v>
      </c>
      <c r="K4417">
        <f t="shared" si="1607"/>
        <v>74.640459431486804</v>
      </c>
      <c r="L4417">
        <f t="shared" si="1608"/>
        <v>54.906736404173003</v>
      </c>
      <c r="M4417">
        <f t="shared" si="1602"/>
        <v>18.385122435803506</v>
      </c>
      <c r="N4417">
        <f t="shared" si="1609"/>
        <v>7.0523583713502799E-2</v>
      </c>
      <c r="O4417">
        <f t="shared" si="1610"/>
        <v>56.034944288825209</v>
      </c>
      <c r="P4417">
        <f t="shared" si="1611"/>
        <v>56.02650832468558</v>
      </c>
      <c r="Q4417">
        <f t="shared" si="1603"/>
        <v>-3.1408299162826836E-2</v>
      </c>
      <c r="R4417">
        <f t="shared" si="1612"/>
        <v>56.066352587988035</v>
      </c>
      <c r="S4417">
        <f t="shared" si="1604"/>
        <v>18.406061301912057</v>
      </c>
      <c r="T4417">
        <f t="shared" si="1605"/>
        <v>7.3733854379043997</v>
      </c>
      <c r="U4417">
        <f t="shared" si="1606"/>
        <v>0.48921129949790965</v>
      </c>
      <c r="V4417" s="6">
        <f t="shared" si="1614"/>
        <v>249259.0000002645</v>
      </c>
      <c r="W4417">
        <f t="shared" si="1619"/>
        <v>7.3734817482832504</v>
      </c>
      <c r="X4417">
        <f t="shared" si="1620"/>
        <v>18.433984497378262</v>
      </c>
      <c r="Y4417">
        <f t="shared" si="1615"/>
        <v>-3.5120295022984749E-2</v>
      </c>
      <c r="Z4417">
        <f t="shared" si="1616"/>
        <v>3.1617043599174593E-9</v>
      </c>
      <c r="AA4417">
        <f t="shared" si="1618"/>
        <v>-3.1516257118658822E-8</v>
      </c>
      <c r="AB4417">
        <f t="shared" si="1617"/>
        <v>1.0007432485474737</v>
      </c>
      <c r="AC4417">
        <f t="shared" si="1613"/>
        <v>2.235080209383367</v>
      </c>
      <c r="AD4417">
        <f t="shared" si="1621"/>
        <v>3.5257125366539729E-10</v>
      </c>
      <c r="AE4417">
        <f t="shared" si="1622"/>
        <v>3.5839694948600911E-4</v>
      </c>
      <c r="AF4417">
        <f t="shared" si="1623"/>
        <v>9.792952125588197E-8</v>
      </c>
      <c r="AG4417">
        <f t="shared" si="1624"/>
        <v>3.525712536653973E-8</v>
      </c>
      <c r="AH4417">
        <f t="shared" si="1625"/>
        <v>9.7929521255881976E-4</v>
      </c>
    </row>
    <row r="4418" spans="1:34">
      <c r="A4418" s="4">
        <v>43290.270069444443</v>
      </c>
      <c r="B4418" s="3">
        <v>-1.15758744032064E-3</v>
      </c>
      <c r="C4418">
        <v>2.6895748587194199</v>
      </c>
      <c r="D4418" s="3">
        <v>1.8950993134858402E-2</v>
      </c>
      <c r="E4418" s="3">
        <v>1.8753963047420299E-2</v>
      </c>
      <c r="F4418" s="3">
        <v>1.8736713232065098E-2</v>
      </c>
      <c r="G4418">
        <v>-4227524</v>
      </c>
      <c r="H4418">
        <v>16857747</v>
      </c>
      <c r="K4418">
        <f t="shared" si="1607"/>
        <v>74.49197321690491</v>
      </c>
      <c r="L4418">
        <f t="shared" si="1608"/>
        <v>54.758438070926658</v>
      </c>
      <c r="M4418">
        <f t="shared" si="1602"/>
        <v>18.335465814552339</v>
      </c>
      <c r="N4418">
        <f t="shared" si="1609"/>
        <v>7.0550976720052644E-2</v>
      </c>
      <c r="O4418">
        <f t="shared" si="1610"/>
        <v>56.030265119325058</v>
      </c>
      <c r="P4418">
        <f t="shared" si="1611"/>
        <v>56.011594995674663</v>
      </c>
      <c r="Q4418">
        <f t="shared" si="1603"/>
        <v>-3.5656686718837705E-2</v>
      </c>
      <c r="R4418">
        <f t="shared" si="1612"/>
        <v>56.065921806043896</v>
      </c>
      <c r="S4418">
        <f t="shared" si="1604"/>
        <v>18.359236939031565</v>
      </c>
      <c r="T4418">
        <f t="shared" si="1605"/>
        <v>7.3762689122780687</v>
      </c>
      <c r="U4418">
        <f t="shared" si="1606"/>
        <v>0.48916494022374851</v>
      </c>
      <c r="V4418" s="6">
        <f t="shared" si="1614"/>
        <v>249318.99999983143</v>
      </c>
      <c r="W4418">
        <f t="shared" si="1619"/>
        <v>7.3726762432962394</v>
      </c>
      <c r="X4418">
        <f t="shared" si="1620"/>
        <v>18.429243285747809</v>
      </c>
      <c r="Y4418">
        <f t="shared" si="1615"/>
        <v>-2.1259593645657066E-2</v>
      </c>
      <c r="Z4418">
        <f t="shared" si="1616"/>
        <v>-1.5176180944938086E-7</v>
      </c>
      <c r="AA4418">
        <f t="shared" si="1618"/>
        <v>-8.1237510999919997E-8</v>
      </c>
      <c r="AB4418">
        <f t="shared" si="1617"/>
        <v>0.9998819790581035</v>
      </c>
      <c r="AC4418">
        <f t="shared" si="1613"/>
        <v>2.2350106311467299</v>
      </c>
      <c r="AD4418">
        <f t="shared" si="1621"/>
        <v>1.5012691152840259E-9</v>
      </c>
      <c r="AE4418">
        <f t="shared" si="1622"/>
        <v>-2.1648489183038792E-3</v>
      </c>
      <c r="AF4418">
        <f t="shared" si="1623"/>
        <v>-6.9033833893841878E-8</v>
      </c>
      <c r="AG4418">
        <f t="shared" si="1624"/>
        <v>1.501269115284026E-7</v>
      </c>
      <c r="AH4418" t="str">
        <f t="shared" si="1625"/>
        <v>NaN</v>
      </c>
    </row>
    <row r="4419" spans="1:34">
      <c r="A4419" s="4">
        <v>43290.27076388889</v>
      </c>
      <c r="B4419" s="3">
        <v>-1.16063184534141E-3</v>
      </c>
      <c r="C4419">
        <v>2.6894273953512302</v>
      </c>
      <c r="D4419" s="3">
        <v>1.8949078489513299E-2</v>
      </c>
      <c r="E4419">
        <v>1.8748861290569001E-2</v>
      </c>
      <c r="F4419" s="3">
        <v>1.87218841536924E-2</v>
      </c>
      <c r="G4419">
        <v>-4227524</v>
      </c>
      <c r="H4419">
        <v>16857740</v>
      </c>
      <c r="K4419">
        <f t="shared" si="1607"/>
        <v>74.685914395134063</v>
      </c>
      <c r="L4419">
        <f t="shared" si="1608"/>
        <v>54.97187193771569</v>
      </c>
      <c r="M4419">
        <f t="shared" si="1602"/>
        <v>18.406932596769703</v>
      </c>
      <c r="N4419">
        <f t="shared" si="1609"/>
        <v>7.0506282867259795E-2</v>
      </c>
      <c r="O4419">
        <f t="shared" si="1610"/>
        <v>56.024514384290782</v>
      </c>
      <c r="P4419">
        <f t="shared" si="1611"/>
        <v>55.996325739956823</v>
      </c>
      <c r="Q4419">
        <f t="shared" si="1603"/>
        <v>3.2862049446933383E-3</v>
      </c>
      <c r="R4419">
        <f t="shared" si="1612"/>
        <v>56.021228179346089</v>
      </c>
      <c r="S4419">
        <f t="shared" si="1604"/>
        <v>18.404741793473242</v>
      </c>
      <c r="T4419">
        <f t="shared" si="1605"/>
        <v>7.3715642961946113</v>
      </c>
      <c r="U4419">
        <f t="shared" si="1606"/>
        <v>0.48924057903948642</v>
      </c>
      <c r="V4419" s="6">
        <f t="shared" si="1614"/>
        <v>249379.00000002701</v>
      </c>
      <c r="W4419">
        <f t="shared" si="1619"/>
        <v>7.3722180393724521</v>
      </c>
      <c r="X4419">
        <f t="shared" si="1620"/>
        <v>18.434831140670649</v>
      </c>
      <c r="Y4419">
        <f t="shared" si="1615"/>
        <v>-2.7829947592342328E-3</v>
      </c>
      <c r="Z4419">
        <f t="shared" si="1616"/>
        <v>-2.5609805210124219E-7</v>
      </c>
      <c r="AA4419">
        <f t="shared" si="1618"/>
        <v>-1.1659111425746689E-7</v>
      </c>
      <c r="AB4419">
        <f t="shared" si="1617"/>
        <v>0.9987364500901954</v>
      </c>
      <c r="AC4419">
        <f t="shared" si="1613"/>
        <v>2.2351241535328241</v>
      </c>
      <c r="AD4419">
        <f t="shared" si="1621"/>
        <v>1.6460083099696396E-8</v>
      </c>
      <c r="AE4419">
        <f t="shared" si="1622"/>
        <v>-9.6596722681437759E-4</v>
      </c>
      <c r="AF4419">
        <f t="shared" si="1623"/>
        <v>-1.6962922091572986E-6</v>
      </c>
      <c r="AG4419">
        <f t="shared" si="1624"/>
        <v>1.6460083099696397E-6</v>
      </c>
      <c r="AH4419" t="str">
        <f t="shared" si="1625"/>
        <v>NaN</v>
      </c>
    </row>
    <row r="4420" spans="1:34">
      <c r="A4420" s="4">
        <v>43290.271458333336</v>
      </c>
      <c r="B4420" s="3">
        <v>-1.16497250093744E-3</v>
      </c>
      <c r="C4420">
        <v>2.68947853184181</v>
      </c>
      <c r="D4420" s="3">
        <v>1.8923867010435101E-2</v>
      </c>
      <c r="E4420" s="3">
        <v>1.8716181505424201E-2</v>
      </c>
      <c r="F4420" s="3">
        <v>1.8689879548401199E-2</v>
      </c>
      <c r="G4420">
        <v>-4227524</v>
      </c>
      <c r="H4420">
        <v>16857640</v>
      </c>
      <c r="K4420">
        <f t="shared" si="1607"/>
        <v>74.962432090656776</v>
      </c>
      <c r="L4420">
        <f t="shared" si="1608"/>
        <v>55.290459395616352</v>
      </c>
      <c r="M4420">
        <f t="shared" si="1602"/>
        <v>18.51360929627155</v>
      </c>
      <c r="N4420">
        <f t="shared" si="1609"/>
        <v>7.052178154201795E-2</v>
      </c>
      <c r="O4420">
        <f t="shared" si="1610"/>
        <v>55.948790419864764</v>
      </c>
      <c r="P4420">
        <f t="shared" si="1611"/>
        <v>55.898517080954754</v>
      </c>
      <c r="Q4420">
        <f t="shared" si="1603"/>
        <v>2.4021497496441668E-2</v>
      </c>
      <c r="R4420">
        <f t="shared" si="1612"/>
        <v>55.924768922368322</v>
      </c>
      <c r="S4420">
        <f t="shared" si="1604"/>
        <v>18.497594964607256</v>
      </c>
      <c r="T4420">
        <f t="shared" si="1605"/>
        <v>7.3731957356428364</v>
      </c>
      <c r="U4420">
        <f t="shared" si="1606"/>
        <v>0.48921434945015924</v>
      </c>
      <c r="V4420" s="6">
        <f t="shared" si="1614"/>
        <v>249439.00000022259</v>
      </c>
      <c r="W4420">
        <f t="shared" si="1619"/>
        <v>7.3712695280652838</v>
      </c>
      <c r="X4420">
        <f t="shared" si="1620"/>
        <v>18.431355436026458</v>
      </c>
      <c r="Y4420">
        <f t="shared" si="1615"/>
        <v>4.8705021319529846E-3</v>
      </c>
      <c r="Z4420">
        <f t="shared" si="1616"/>
        <v>8.4660513360712686E-8</v>
      </c>
      <c r="AA4420">
        <f t="shared" si="1618"/>
        <v>-1.4233642130008485E-7</v>
      </c>
      <c r="AB4420">
        <f t="shared" si="1617"/>
        <v>0.99827315123845528</v>
      </c>
      <c r="AC4420">
        <f t="shared" si="1613"/>
        <v>2.2350847868989385</v>
      </c>
      <c r="AD4420">
        <f t="shared" si="1621"/>
        <v>-1.1481896149518601E-8</v>
      </c>
      <c r="AE4420">
        <f t="shared" si="1622"/>
        <v>4.0629157104048365E-4</v>
      </c>
      <c r="AF4420">
        <f t="shared" si="1623"/>
        <v>-2.8132403508135278E-6</v>
      </c>
      <c r="AG4420" t="str">
        <f t="shared" si="1624"/>
        <v>NaN</v>
      </c>
      <c r="AH4420" t="str">
        <f t="shared" si="1625"/>
        <v>NaN</v>
      </c>
    </row>
    <row r="4421" spans="1:34">
      <c r="A4421" s="4">
        <v>43290.272164351853</v>
      </c>
      <c r="B4421">
        <v>-1.163022178971E-3</v>
      </c>
      <c r="C4421">
        <v>2.6894595043104301</v>
      </c>
      <c r="D4421">
        <v>1.8923438890979E-2</v>
      </c>
      <c r="E4421" s="3">
        <v>1.8727609916459199E-2</v>
      </c>
      <c r="F4421" s="3">
        <v>1.87016356129425E-2</v>
      </c>
      <c r="G4421">
        <v>-4227524</v>
      </c>
      <c r="H4421">
        <v>16857647</v>
      </c>
      <c r="K4421">
        <f t="shared" si="1607"/>
        <v>74.838188523353125</v>
      </c>
      <c r="L4421">
        <f t="shared" si="1608"/>
        <v>55.150762588466364</v>
      </c>
      <c r="M4421">
        <f t="shared" si="1602"/>
        <v>18.466832833645224</v>
      </c>
      <c r="N4421">
        <f t="shared" si="1609"/>
        <v>7.0516014593270324E-2</v>
      </c>
      <c r="O4421">
        <f t="shared" si="1610"/>
        <v>55.947504541223395</v>
      </c>
      <c r="P4421">
        <f t="shared" si="1611"/>
        <v>55.932721637468966</v>
      </c>
      <c r="Q4421">
        <f t="shared" si="1603"/>
        <v>-1.2696196045276054E-2</v>
      </c>
      <c r="R4421">
        <f t="shared" si="1612"/>
        <v>55.960200737268671</v>
      </c>
      <c r="S4421">
        <f t="shared" si="1604"/>
        <v>18.475296964342075</v>
      </c>
      <c r="T4421">
        <f t="shared" si="1605"/>
        <v>7.3725886884062444</v>
      </c>
      <c r="U4421">
        <f t="shared" si="1606"/>
        <v>0.48922410929735149</v>
      </c>
      <c r="V4421" s="6">
        <f t="shared" si="1614"/>
        <v>249500.00000002328</v>
      </c>
      <c r="W4421">
        <f t="shared" si="1619"/>
        <v>7.3708054871488677</v>
      </c>
      <c r="X4421">
        <f t="shared" si="1620"/>
        <v>18.429788619645429</v>
      </c>
      <c r="Y4421">
        <f t="shared" si="1615"/>
        <v>-8.4162882338034706E-4</v>
      </c>
      <c r="Z4421">
        <f t="shared" si="1616"/>
        <v>-4.1389584313403299E-7</v>
      </c>
      <c r="AA4421">
        <f t="shared" si="1618"/>
        <v>-2.1669806534359386E-7</v>
      </c>
      <c r="AB4421">
        <f t="shared" si="1617"/>
        <v>0.99862115557128672</v>
      </c>
      <c r="AC4421">
        <f t="shared" si="1613"/>
        <v>2.235099434948757</v>
      </c>
      <c r="AD4421">
        <f t="shared" si="1621"/>
        <v>1.0115994620470951E-7</v>
      </c>
      <c r="AE4421">
        <f t="shared" si="1622"/>
        <v>5.9144084244700207E-4</v>
      </c>
      <c r="AF4421">
        <f t="shared" si="1623"/>
        <v>1.7026614916935509E-5</v>
      </c>
      <c r="AG4421">
        <f t="shared" si="1624"/>
        <v>1.0115994620470951E-5</v>
      </c>
      <c r="AH4421">
        <f t="shared" si="1625"/>
        <v>0.17026614916935509</v>
      </c>
    </row>
    <row r="4422" spans="1:34">
      <c r="A4422" s="4">
        <v>43290.272858796299</v>
      </c>
      <c r="B4422" s="3">
        <v>-1.1644849204458299E-3</v>
      </c>
      <c r="C4422">
        <v>2.6893215547079299</v>
      </c>
      <c r="D4422" s="3">
        <v>1.89261622064078E-2</v>
      </c>
      <c r="E4422" s="3">
        <v>1.87379680288541E-2</v>
      </c>
      <c r="F4422" s="3">
        <v>1.87047324485866E-2</v>
      </c>
      <c r="G4422">
        <v>-4227524</v>
      </c>
      <c r="H4422">
        <v>16857650</v>
      </c>
      <c r="K4422">
        <f t="shared" si="1607"/>
        <v>74.93137119883086</v>
      </c>
      <c r="L4422">
        <f t="shared" si="1608"/>
        <v>55.239874501674564</v>
      </c>
      <c r="M4422">
        <f t="shared" si="1602"/>
        <v>18.496671311437122</v>
      </c>
      <c r="N4422">
        <f t="shared" si="1609"/>
        <v>7.0474204214851149E-2</v>
      </c>
      <c r="O4422">
        <f t="shared" si="1610"/>
        <v>55.955684158135668</v>
      </c>
      <c r="P4422">
        <f t="shared" si="1611"/>
        <v>55.963722853622897</v>
      </c>
      <c r="Q4422">
        <f t="shared" si="1603"/>
        <v>-1.3850187921306656E-2</v>
      </c>
      <c r="R4422">
        <f t="shared" si="1612"/>
        <v>55.969534346056975</v>
      </c>
      <c r="S4422">
        <f t="shared" si="1604"/>
        <v>18.505904770051327</v>
      </c>
      <c r="T4422">
        <f t="shared" si="1605"/>
        <v>7.3681875959410688</v>
      </c>
      <c r="U4422">
        <f t="shared" si="1606"/>
        <v>0.48929486818949358</v>
      </c>
      <c r="V4422" s="6">
        <f t="shared" si="1614"/>
        <v>249560.00000021886</v>
      </c>
      <c r="W4422">
        <f t="shared" si="1619"/>
        <v>7.3699299382499426</v>
      </c>
      <c r="X4422">
        <f t="shared" si="1620"/>
        <v>18.428070389368209</v>
      </c>
      <c r="Y4422">
        <f t="shared" si="1615"/>
        <v>-9.1294708456288731E-3</v>
      </c>
      <c r="Z4422">
        <f t="shared" si="1616"/>
        <v>2.845533929528639E-8</v>
      </c>
      <c r="AA4422">
        <f t="shared" si="1618"/>
        <v>-2.1293537581825043E-7</v>
      </c>
      <c r="AB4422">
        <f t="shared" si="1617"/>
        <v>0.99913491963305012</v>
      </c>
      <c r="AC4422">
        <f t="shared" si="1613"/>
        <v>2.2352056333099419</v>
      </c>
      <c r="AD4422">
        <f t="shared" si="1621"/>
        <v>9.1642515814574406E-9</v>
      </c>
      <c r="AE4422">
        <f t="shared" si="1622"/>
        <v>-1.8603506213973324E-3</v>
      </c>
      <c r="AF4422">
        <f t="shared" si="1623"/>
        <v>-4.9038054892898704E-7</v>
      </c>
      <c r="AG4422">
        <f t="shared" si="1624"/>
        <v>9.1642515814574411E-7</v>
      </c>
      <c r="AH4422" t="str">
        <f t="shared" si="1625"/>
        <v>NaN</v>
      </c>
    </row>
    <row r="4423" spans="1:34">
      <c r="A4423" s="4">
        <v>43290.273553240739</v>
      </c>
      <c r="B4423" s="3">
        <v>-1.16310542442079E-3</v>
      </c>
      <c r="C4423">
        <v>2.6894702072968402</v>
      </c>
      <c r="D4423" s="3">
        <v>1.8927684408918101E-2</v>
      </c>
      <c r="E4423" s="3">
        <v>1.87316532668774E-2</v>
      </c>
      <c r="F4423" s="3">
        <v>1.8701933385600601E-2</v>
      </c>
      <c r="G4423">
        <v>-4227524</v>
      </c>
      <c r="H4423">
        <v>16857654</v>
      </c>
      <c r="K4423">
        <f t="shared" si="1607"/>
        <v>74.843491602445539</v>
      </c>
      <c r="L4423">
        <f t="shared" si="1608"/>
        <v>55.155674248109761</v>
      </c>
      <c r="M4423">
        <f t="shared" si="1602"/>
        <v>18.468477467251603</v>
      </c>
      <c r="N4423">
        <f t="shared" si="1609"/>
        <v>7.0519258501943557E-2</v>
      </c>
      <c r="O4423">
        <f t="shared" si="1610"/>
        <v>55.960256171081902</v>
      </c>
      <c r="P4423">
        <f t="shared" si="1611"/>
        <v>55.944823145496862</v>
      </c>
      <c r="Q4423">
        <f t="shared" si="1603"/>
        <v>-8.4202857030390987E-4</v>
      </c>
      <c r="R4423">
        <f t="shared" si="1612"/>
        <v>55.961098199652206</v>
      </c>
      <c r="S4423">
        <f t="shared" si="1604"/>
        <v>18.469038819631805</v>
      </c>
      <c r="T4423">
        <f t="shared" si="1605"/>
        <v>7.372930152477112</v>
      </c>
      <c r="U4423">
        <f t="shared" si="1606"/>
        <v>0.48921861938330113</v>
      </c>
      <c r="V4423" s="6">
        <f t="shared" si="1614"/>
        <v>249619.9999997858</v>
      </c>
      <c r="W4423">
        <f t="shared" si="1619"/>
        <v>7.3690777373216543</v>
      </c>
      <c r="X4423">
        <f t="shared" si="1620"/>
        <v>18.43113561801993</v>
      </c>
      <c r="Y4423">
        <f t="shared" si="1615"/>
        <v>-1.7036960369679832E-2</v>
      </c>
      <c r="Z4423">
        <f t="shared" si="1616"/>
        <v>-2.9087680143185441E-7</v>
      </c>
      <c r="AA4423">
        <f t="shared" si="1618"/>
        <v>-1.7409157955444228E-7</v>
      </c>
      <c r="AB4423">
        <f t="shared" si="1617"/>
        <v>0.99962202690685042</v>
      </c>
      <c r="AC4423">
        <f t="shared" si="1613"/>
        <v>2.2350911954207273</v>
      </c>
      <c r="AD4423">
        <f t="shared" si="1621"/>
        <v>4.0147472349151633E-9</v>
      </c>
      <c r="AE4423">
        <f t="shared" si="1622"/>
        <v>-2.6117922858076722E-4</v>
      </c>
      <c r="AF4423">
        <f t="shared" si="1623"/>
        <v>-1.530208495700157E-6</v>
      </c>
      <c r="AG4423">
        <f t="shared" si="1624"/>
        <v>4.0147472349151632E-7</v>
      </c>
      <c r="AH4423" t="str">
        <f t="shared" si="1625"/>
        <v>NaN</v>
      </c>
    </row>
    <row r="4424" spans="1:34">
      <c r="A4424" s="4">
        <v>43290.274247685185</v>
      </c>
      <c r="B4424" s="3">
        <v>-1.1579679909482399E-3</v>
      </c>
      <c r="C4424">
        <v>2.6892121464024998</v>
      </c>
      <c r="D4424" s="3">
        <v>1.8925389212945402E-2</v>
      </c>
      <c r="E4424" s="3">
        <v>1.87295483462185E-2</v>
      </c>
      <c r="F4424">
        <v>1.8711450199753E-2</v>
      </c>
      <c r="G4424">
        <v>-4227524</v>
      </c>
      <c r="H4424">
        <v>16857653</v>
      </c>
      <c r="K4424">
        <f t="shared" si="1607"/>
        <v>74.516215864183778</v>
      </c>
      <c r="L4424">
        <f t="shared" si="1608"/>
        <v>54.815888744258217</v>
      </c>
      <c r="M4424">
        <f t="shared" si="1602"/>
        <v>18.354702755816614</v>
      </c>
      <c r="N4424">
        <f t="shared" si="1609"/>
        <v>7.044104425955354E-2</v>
      </c>
      <c r="O4424">
        <f t="shared" si="1610"/>
        <v>55.953362432810998</v>
      </c>
      <c r="P4424">
        <f t="shared" si="1611"/>
        <v>55.938523242788186</v>
      </c>
      <c r="Q4424">
        <f t="shared" si="1603"/>
        <v>-3.6418664617428931E-2</v>
      </c>
      <c r="R4424">
        <f t="shared" si="1612"/>
        <v>55.989781097428427</v>
      </c>
      <c r="S4424">
        <f t="shared" si="1604"/>
        <v>18.378981865561567</v>
      </c>
      <c r="T4424">
        <f t="shared" si="1605"/>
        <v>7.3646970743307945</v>
      </c>
      <c r="U4424">
        <f t="shared" si="1606"/>
        <v>0.48935098731084697</v>
      </c>
      <c r="V4424" s="6">
        <f t="shared" si="1614"/>
        <v>249679.99999998137</v>
      </c>
      <c r="W4424">
        <f t="shared" si="1619"/>
        <v>7.368540733996972</v>
      </c>
      <c r="X4424">
        <f t="shared" si="1620"/>
        <v>18.435784901857989</v>
      </c>
      <c r="Y4424">
        <f t="shared" si="1615"/>
        <v>-1.3385793089800776E-2</v>
      </c>
      <c r="Z4424">
        <f t="shared" si="1616"/>
        <v>-5.173698039446454E-7</v>
      </c>
      <c r="AA4424">
        <f t="shared" si="1618"/>
        <v>-1.8437925040010463E-7</v>
      </c>
      <c r="AB4424">
        <f t="shared" si="1617"/>
        <v>0.99939214298183876</v>
      </c>
      <c r="AC4424">
        <f t="shared" si="1613"/>
        <v>2.2352898595963979</v>
      </c>
      <c r="AD4424">
        <f t="shared" si="1621"/>
        <v>5.4122654976127007E-9</v>
      </c>
      <c r="AE4424">
        <f t="shared" si="1622"/>
        <v>-1.866254391442566E-4</v>
      </c>
      <c r="AF4424">
        <f t="shared" si="1623"/>
        <v>-2.8869501577616969E-6</v>
      </c>
      <c r="AG4424">
        <f t="shared" si="1624"/>
        <v>5.4122654976127008E-7</v>
      </c>
      <c r="AH4424" t="str">
        <f t="shared" si="1625"/>
        <v>NaN</v>
      </c>
    </row>
    <row r="4425" spans="1:34">
      <c r="A4425" s="4">
        <v>43290.274953703702</v>
      </c>
      <c r="B4425" s="3">
        <v>-1.16411626202535E-3</v>
      </c>
      <c r="C4425">
        <v>2.6892739858794799</v>
      </c>
      <c r="D4425" s="3">
        <v>1.89282433426524E-2</v>
      </c>
      <c r="E4425" s="3">
        <v>1.8735066330318701E-2</v>
      </c>
      <c r="F4425" s="3">
        <v>1.87031721198582E-2</v>
      </c>
      <c r="G4425">
        <v>-4227524</v>
      </c>
      <c r="H4425">
        <v>16857654</v>
      </c>
      <c r="K4425">
        <f t="shared" si="1607"/>
        <v>74.90788613427992</v>
      </c>
      <c r="L4425">
        <f t="shared" si="1608"/>
        <v>55.218440475036381</v>
      </c>
      <c r="M4425">
        <f t="shared" si="1602"/>
        <v>18.48949428308245</v>
      </c>
      <c r="N4425">
        <f t="shared" si="1609"/>
        <v>7.0459786842981958E-2</v>
      </c>
      <c r="O4425">
        <f t="shared" si="1610"/>
        <v>55.961934957085738</v>
      </c>
      <c r="P4425">
        <f t="shared" si="1611"/>
        <v>55.955038241979395</v>
      </c>
      <c r="Q4425">
        <f t="shared" si="1603"/>
        <v>-2.8966860816694862E-3</v>
      </c>
      <c r="R4425">
        <f t="shared" si="1612"/>
        <v>55.964831643167408</v>
      </c>
      <c r="S4425">
        <f t="shared" si="1604"/>
        <v>18.491425407136898</v>
      </c>
      <c r="T4425">
        <f t="shared" si="1605"/>
        <v>7.3666699778495746</v>
      </c>
      <c r="U4425">
        <f t="shared" si="1606"/>
        <v>0.4893192678074742</v>
      </c>
      <c r="V4425" s="6">
        <f t="shared" si="1614"/>
        <v>249740.99999978207</v>
      </c>
      <c r="W4425">
        <f t="shared" si="1619"/>
        <v>7.3680475081172663</v>
      </c>
      <c r="X4425">
        <f t="shared" si="1620"/>
        <v>18.439142142416227</v>
      </c>
      <c r="Y4425">
        <f t="shared" si="1615"/>
        <v>-2.6717288539254962E-2</v>
      </c>
      <c r="Z4425">
        <f t="shared" si="1616"/>
        <v>-1.2542298277197713E-7</v>
      </c>
      <c r="AA4425">
        <f t="shared" si="1618"/>
        <v>-1.4557651514803626E-7</v>
      </c>
      <c r="AB4425">
        <f t="shared" si="1617"/>
        <v>1.0002199017633842</v>
      </c>
      <c r="AC4425">
        <f t="shared" si="1613"/>
        <v>2.2352422534344898</v>
      </c>
      <c r="AD4425">
        <f t="shared" si="1621"/>
        <v>2.1409219950434212E-9</v>
      </c>
      <c r="AE4425">
        <f t="shared" si="1622"/>
        <v>-3.5259027618167232E-4</v>
      </c>
      <c r="AF4425">
        <f t="shared" si="1623"/>
        <v>-6.0445162420146949E-7</v>
      </c>
      <c r="AG4425">
        <f t="shared" si="1624"/>
        <v>2.1409219950434212E-7</v>
      </c>
      <c r="AH4425" t="str">
        <f t="shared" si="1625"/>
        <v>NaN</v>
      </c>
    </row>
    <row r="4426" spans="1:34">
      <c r="A4426" s="4">
        <v>43290.275648148148</v>
      </c>
      <c r="B4426" s="3">
        <v>-1.15707607541481E-3</v>
      </c>
      <c r="C4426">
        <v>2.6891645775740498</v>
      </c>
      <c r="D4426" s="3">
        <v>1.8925543811637899E-2</v>
      </c>
      <c r="E4426" s="3">
        <v>1.8730618644858602E-2</v>
      </c>
      <c r="F4426">
        <v>1.8713070083013001E-2</v>
      </c>
      <c r="G4426">
        <v>-4227524</v>
      </c>
      <c r="H4426">
        <v>16857659</v>
      </c>
      <c r="K4426">
        <f t="shared" si="1607"/>
        <v>74.459397159624373</v>
      </c>
      <c r="L4426">
        <f t="shared" si="1608"/>
        <v>54.756940717896271</v>
      </c>
      <c r="M4426">
        <f t="shared" si="1602"/>
        <v>18.334964436750703</v>
      </c>
      <c r="N4426">
        <f t="shared" si="1609"/>
        <v>7.0426626887684349E-2</v>
      </c>
      <c r="O4426">
        <f t="shared" si="1610"/>
        <v>55.953826777875982</v>
      </c>
      <c r="P4426">
        <f t="shared" si="1611"/>
        <v>55.94172658314848</v>
      </c>
      <c r="Q4426">
        <f t="shared" si="1603"/>
        <v>-4.0836514918666467E-2</v>
      </c>
      <c r="R4426">
        <f t="shared" si="1612"/>
        <v>55.994663292794648</v>
      </c>
      <c r="S4426">
        <f t="shared" si="1604"/>
        <v>18.362188780029815</v>
      </c>
      <c r="T4426">
        <f t="shared" si="1605"/>
        <v>7.3631794562393003</v>
      </c>
      <c r="U4426">
        <f t="shared" si="1606"/>
        <v>0.48937538692882759</v>
      </c>
      <c r="V4426" s="6">
        <f t="shared" si="1614"/>
        <v>249800.99999997765</v>
      </c>
      <c r="W4426">
        <f t="shared" si="1619"/>
        <v>7.3675455267485539</v>
      </c>
      <c r="X4426">
        <f t="shared" si="1620"/>
        <v>18.439878679186343</v>
      </c>
      <c r="Y4426">
        <f t="shared" si="1615"/>
        <v>-3.6763348031139266E-2</v>
      </c>
      <c r="Z4426">
        <f t="shared" si="1616"/>
        <v>1.5808521745415115E-8</v>
      </c>
      <c r="AA4426">
        <f t="shared" si="1618"/>
        <v>-1.1305612760433884E-7</v>
      </c>
      <c r="AB4426">
        <f t="shared" si="1617"/>
        <v>1.0008479422822705</v>
      </c>
      <c r="AC4426">
        <f t="shared" si="1613"/>
        <v>2.2353264797209453</v>
      </c>
      <c r="AD4426">
        <f t="shared" si="1621"/>
        <v>1.208362726613429E-9</v>
      </c>
      <c r="AE4426">
        <f t="shared" si="1622"/>
        <v>4.9655445933181506E-4</v>
      </c>
      <c r="AF4426">
        <f t="shared" si="1623"/>
        <v>2.4224870829631834E-7</v>
      </c>
      <c r="AG4426">
        <f t="shared" si="1624"/>
        <v>1.2083627266134291E-7</v>
      </c>
      <c r="AH4426">
        <f t="shared" si="1625"/>
        <v>2.4224870829631833E-3</v>
      </c>
    </row>
    <row r="4427" spans="1:34">
      <c r="A4427" s="4">
        <v>43290.276342592595</v>
      </c>
      <c r="B4427" s="3">
        <v>-1.15725445852149E-3</v>
      </c>
      <c r="C4427">
        <v>2.6892799319830401</v>
      </c>
      <c r="D4427" s="3">
        <v>1.8921916688468599E-2</v>
      </c>
      <c r="E4427" s="3">
        <v>1.8728894274827299E-2</v>
      </c>
      <c r="F4427" s="3">
        <v>1.8717989287324599E-2</v>
      </c>
      <c r="G4427">
        <v>-4227524</v>
      </c>
      <c r="H4427">
        <v>16857666</v>
      </c>
      <c r="K4427">
        <f t="shared" si="1607"/>
        <v>74.470760900535879</v>
      </c>
      <c r="L4427">
        <f t="shared" si="1608"/>
        <v>54.761838209510387</v>
      </c>
      <c r="M4427">
        <f t="shared" si="1602"/>
        <v>18.336604326295241</v>
      </c>
      <c r="N4427">
        <f t="shared" si="1609"/>
        <v>7.0461589014466808E-2</v>
      </c>
      <c r="O4427">
        <f t="shared" si="1610"/>
        <v>55.942932528276863</v>
      </c>
      <c r="P4427">
        <f t="shared" si="1611"/>
        <v>55.936565645901254</v>
      </c>
      <c r="Q4427">
        <f t="shared" si="1603"/>
        <v>-6.6556843093081852E-2</v>
      </c>
      <c r="R4427">
        <f t="shared" si="1612"/>
        <v>56.009489371369945</v>
      </c>
      <c r="S4427">
        <f t="shared" si="1604"/>
        <v>18.380975555023962</v>
      </c>
      <c r="T4427">
        <f t="shared" si="1605"/>
        <v>7.3668596801111379</v>
      </c>
      <c r="U4427">
        <f t="shared" si="1606"/>
        <v>0.48931621785522461</v>
      </c>
      <c r="V4427" s="6">
        <f t="shared" si="1614"/>
        <v>249861.00000017323</v>
      </c>
      <c r="W4427">
        <f t="shared" si="1619"/>
        <v>7.3669268055266501</v>
      </c>
      <c r="X4427">
        <f t="shared" si="1620"/>
        <v>18.435868701500404</v>
      </c>
      <c r="Y4427">
        <f t="shared" si="1615"/>
        <v>-4.2890373742939879E-2</v>
      </c>
      <c r="Z4427">
        <f t="shared" si="1616"/>
        <v>1.2646817441076119E-8</v>
      </c>
      <c r="AA4427">
        <f t="shared" si="1618"/>
        <v>-1.595783502736562E-8</v>
      </c>
      <c r="AB4427">
        <f t="shared" si="1617"/>
        <v>1.0012295631611818</v>
      </c>
      <c r="AC4427">
        <f t="shared" si="1613"/>
        <v>2.2352376759189183</v>
      </c>
      <c r="AD4427">
        <f t="shared" si="1621"/>
        <v>1.4618915532501929E-10</v>
      </c>
      <c r="AE4427">
        <f t="shared" si="1622"/>
        <v>3.2148081897105039E-4</v>
      </c>
      <c r="AF4427">
        <f t="shared" si="1623"/>
        <v>4.5267981187583906E-8</v>
      </c>
      <c r="AG4427">
        <f t="shared" si="1624"/>
        <v>1.4618915532501929E-8</v>
      </c>
      <c r="AH4427">
        <f t="shared" si="1625"/>
        <v>4.5267981187583907E-4</v>
      </c>
    </row>
    <row r="4428" spans="1:34">
      <c r="A4428" s="4">
        <v>43290.277037037034</v>
      </c>
      <c r="B4428" s="3">
        <v>-1.15982317525777E-3</v>
      </c>
      <c r="C4428">
        <v>2.6891693344568899</v>
      </c>
      <c r="D4428" s="3">
        <v>1.89259362544726E-2</v>
      </c>
      <c r="E4428" s="3">
        <v>1.87293580709047E-2</v>
      </c>
      <c r="F4428" s="3">
        <v>1.8706971698975401E-2</v>
      </c>
      <c r="G4428">
        <v>-4227524</v>
      </c>
      <c r="H4428">
        <v>16857666</v>
      </c>
      <c r="K4428">
        <f t="shared" si="1607"/>
        <v>74.634398769667072</v>
      </c>
      <c r="L4428">
        <f t="shared" si="1608"/>
        <v>54.93995859825435</v>
      </c>
      <c r="M4428">
        <f t="shared" si="1602"/>
        <v>18.396246646524673</v>
      </c>
      <c r="N4428">
        <f t="shared" si="1609"/>
        <v>7.0428068624869777E-2</v>
      </c>
      <c r="O4428">
        <f t="shared" si="1610"/>
        <v>55.955005499963725</v>
      </c>
      <c r="P4428">
        <f t="shared" si="1611"/>
        <v>55.937953760057454</v>
      </c>
      <c r="Q4428">
        <f t="shared" si="1603"/>
        <v>-2.127776321707131E-2</v>
      </c>
      <c r="R4428">
        <f t="shared" si="1612"/>
        <v>55.976283263180797</v>
      </c>
      <c r="S4428">
        <f t="shared" si="1604"/>
        <v>18.410431822002721</v>
      </c>
      <c r="T4428">
        <f t="shared" si="1605"/>
        <v>7.3633312180482928</v>
      </c>
      <c r="U4428">
        <f t="shared" si="1606"/>
        <v>0.48937294696703221</v>
      </c>
      <c r="V4428" s="6">
        <f t="shared" si="1614"/>
        <v>249920.99999974016</v>
      </c>
      <c r="W4428">
        <f t="shared" si="1619"/>
        <v>7.3662409588891586</v>
      </c>
      <c r="X4428">
        <f t="shared" si="1620"/>
        <v>18.433993053672275</v>
      </c>
      <c r="Y4428">
        <f t="shared" si="1615"/>
        <v>-2.9669966790024205E-2</v>
      </c>
      <c r="Z4428">
        <f t="shared" si="1616"/>
        <v>-1.4227669636955447E-7</v>
      </c>
      <c r="AA4428">
        <f t="shared" si="1618"/>
        <v>4.182632489602989E-8</v>
      </c>
      <c r="AB4428">
        <f t="shared" si="1617"/>
        <v>1.00040444240445</v>
      </c>
      <c r="AC4428">
        <f t="shared" si="1613"/>
        <v>2.2353228177084947</v>
      </c>
      <c r="AD4428">
        <f t="shared" si="1621"/>
        <v>-5.5392402904180168E-10</v>
      </c>
      <c r="AE4428">
        <f t="shared" si="1622"/>
        <v>3.442576512824043E-4</v>
      </c>
      <c r="AF4428">
        <f t="shared" si="1623"/>
        <v>-1.6017607215155014E-7</v>
      </c>
      <c r="AG4428" t="str">
        <f t="shared" si="1624"/>
        <v>NaN</v>
      </c>
      <c r="AH4428" t="str">
        <f t="shared" si="1625"/>
        <v>NaN</v>
      </c>
    </row>
    <row r="4429" spans="1:34">
      <c r="A4429" s="4">
        <v>43290.277731481481</v>
      </c>
      <c r="B4429" s="3">
        <v>-1.1627248737931899E-3</v>
      </c>
      <c r="C4429">
        <v>2.6892264170510298</v>
      </c>
      <c r="D4429" s="3">
        <v>1.8923605381878601E-2</v>
      </c>
      <c r="E4429" s="3">
        <v>1.8727074767139099E-2</v>
      </c>
      <c r="F4429" s="3">
        <v>1.8697978964701201E-2</v>
      </c>
      <c r="G4429">
        <v>-4227524</v>
      </c>
      <c r="H4429">
        <v>16857667</v>
      </c>
      <c r="K4429">
        <f t="shared" si="1607"/>
        <v>74.819248955166657</v>
      </c>
      <c r="L4429">
        <f t="shared" si="1608"/>
        <v>55.136629651113537</v>
      </c>
      <c r="M4429">
        <f t="shared" si="1602"/>
        <v>18.462100522081546</v>
      </c>
      <c r="N4429">
        <f t="shared" si="1609"/>
        <v>7.0445369471112781E-2</v>
      </c>
      <c r="O4429">
        <f t="shared" si="1610"/>
        <v>55.948004605139502</v>
      </c>
      <c r="P4429">
        <f t="shared" si="1611"/>
        <v>55.931119967288673</v>
      </c>
      <c r="Q4429">
        <f t="shared" si="1603"/>
        <v>-1.1752940599194517E-3</v>
      </c>
      <c r="R4429">
        <f t="shared" si="1612"/>
        <v>55.949179899199422</v>
      </c>
      <c r="S4429">
        <f t="shared" si="1604"/>
        <v>18.462884051454825</v>
      </c>
      <c r="T4429">
        <f t="shared" si="1605"/>
        <v>7.3651523597580821</v>
      </c>
      <c r="U4429">
        <f t="shared" si="1606"/>
        <v>0.48934366742545515</v>
      </c>
      <c r="V4429" s="6">
        <f t="shared" si="1614"/>
        <v>249980.99999993574</v>
      </c>
      <c r="W4429">
        <f t="shared" si="1619"/>
        <v>7.3655872157112849</v>
      </c>
      <c r="X4429">
        <f t="shared" si="1620"/>
        <v>18.430224932201945</v>
      </c>
      <c r="Y4429">
        <f t="shared" si="1615"/>
        <v>-1.3809528451920036E-2</v>
      </c>
      <c r="Z4429">
        <f t="shared" si="1616"/>
        <v>2.5609805210116818E-7</v>
      </c>
      <c r="AA4429">
        <f t="shared" si="1618"/>
        <v>3.7365594216686355E-9</v>
      </c>
      <c r="AB4429">
        <f t="shared" si="1617"/>
        <v>0.99942237196058836</v>
      </c>
      <c r="AC4429">
        <f t="shared" si="1613"/>
        <v>2.2352788735590376</v>
      </c>
      <c r="AD4429">
        <f t="shared" si="1621"/>
        <v>-1.0631684121889818E-10</v>
      </c>
      <c r="AE4429">
        <f t="shared" si="1622"/>
        <v>3.7837163599435599E-4</v>
      </c>
      <c r="AF4429">
        <f t="shared" si="1623"/>
        <v>-2.7971420877683967E-8</v>
      </c>
      <c r="AG4429" t="str">
        <f t="shared" si="1624"/>
        <v>NaN</v>
      </c>
      <c r="AH4429" t="str">
        <f t="shared" si="1625"/>
        <v>NaN</v>
      </c>
    </row>
    <row r="4430" spans="1:34">
      <c r="A4430" s="4">
        <v>43290.278425925928</v>
      </c>
      <c r="B4430" s="3">
        <v>-1.16240378420116E-3</v>
      </c>
      <c r="C4430">
        <v>2.6892656613344998</v>
      </c>
      <c r="D4430" s="3">
        <v>1.8920870174242699E-2</v>
      </c>
      <c r="E4430" s="3">
        <v>1.8724173068603699E-2</v>
      </c>
      <c r="F4430" s="3">
        <v>1.8701159176689498E-2</v>
      </c>
      <c r="G4430">
        <v>-4227524</v>
      </c>
      <c r="H4430">
        <v>16857675</v>
      </c>
      <c r="K4430">
        <f t="shared" si="1607"/>
        <v>74.798794221525569</v>
      </c>
      <c r="L4430">
        <f t="shared" si="1608"/>
        <v>55.111994557757278</v>
      </c>
      <c r="M4430">
        <f t="shared" si="1602"/>
        <v>18.45385163975428</v>
      </c>
      <c r="N4430">
        <f t="shared" si="1609"/>
        <v>7.0457263802904471E-2</v>
      </c>
      <c r="O4430">
        <f t="shared" si="1610"/>
        <v>55.939789269376128</v>
      </c>
      <c r="P4430">
        <f t="shared" si="1611"/>
        <v>55.92243535564517</v>
      </c>
      <c r="Q4430">
        <f t="shared" si="1603"/>
        <v>-1.8975528078769344E-2</v>
      </c>
      <c r="R4430">
        <f t="shared" si="1612"/>
        <v>55.958764797454897</v>
      </c>
      <c r="S4430">
        <f t="shared" si="1604"/>
        <v>18.466501991806794</v>
      </c>
      <c r="T4430">
        <f t="shared" si="1605"/>
        <v>7.3664043946835243</v>
      </c>
      <c r="U4430">
        <f t="shared" si="1606"/>
        <v>0.48932353774062148</v>
      </c>
      <c r="V4430" s="6">
        <f t="shared" si="1614"/>
        <v>250041.00000013132</v>
      </c>
      <c r="W4430">
        <f t="shared" si="1619"/>
        <v>7.3646678893674071</v>
      </c>
      <c r="X4430">
        <f t="shared" si="1620"/>
        <v>18.427963150185263</v>
      </c>
      <c r="Y4430">
        <f t="shared" si="1615"/>
        <v>-4.2456182233555255E-3</v>
      </c>
      <c r="Z4430">
        <f t="shared" si="1616"/>
        <v>3.8881124660695826E-7</v>
      </c>
      <c r="AA4430">
        <f t="shared" si="1618"/>
        <v>-1.4781994699150862E-8</v>
      </c>
      <c r="AB4430">
        <f t="shared" si="1617"/>
        <v>0.99883057588957269</v>
      </c>
      <c r="AC4430">
        <f t="shared" si="1613"/>
        <v>2.2352486619562866</v>
      </c>
      <c r="AD4430">
        <f t="shared" si="1621"/>
        <v>1.368028844359707E-9</v>
      </c>
      <c r="AE4430">
        <f t="shared" si="1622"/>
        <v>-3.8711373502799606E-4</v>
      </c>
      <c r="AF4430">
        <f t="shared" si="1623"/>
        <v>-3.5179341812576995E-7</v>
      </c>
      <c r="AG4430">
        <f t="shared" si="1624"/>
        <v>1.368028844359707E-7</v>
      </c>
      <c r="AH4430" t="str">
        <f t="shared" si="1625"/>
        <v>NaN</v>
      </c>
    </row>
    <row r="4431" spans="1:34">
      <c r="A4431" s="4">
        <v>43290.279131944444</v>
      </c>
      <c r="B4431" s="3">
        <v>-1.16010858822847E-3</v>
      </c>
      <c r="C4431">
        <v>2.6893738804192302</v>
      </c>
      <c r="D4431" s="3">
        <v>1.8922975094901599E-2</v>
      </c>
      <c r="E4431" s="3">
        <v>1.87280380359152E-2</v>
      </c>
      <c r="F4431" s="3">
        <v>1.86945009800547E-2</v>
      </c>
      <c r="G4431">
        <v>-4227524</v>
      </c>
      <c r="H4431">
        <v>16857683</v>
      </c>
      <c r="K4431">
        <f t="shared" si="1607"/>
        <v>74.652580755126237</v>
      </c>
      <c r="L4431">
        <f t="shared" si="1608"/>
        <v>54.974533230237427</v>
      </c>
      <c r="M4431">
        <f t="shared" si="1602"/>
        <v>18.407823711267742</v>
      </c>
      <c r="N4431">
        <f t="shared" si="1609"/>
        <v>7.0490063323908864E-2</v>
      </c>
      <c r="O4431">
        <f t="shared" si="1610"/>
        <v>55.946111506028714</v>
      </c>
      <c r="P4431">
        <f t="shared" si="1611"/>
        <v>55.934002973612969</v>
      </c>
      <c r="Q4431">
        <f t="shared" si="1603"/>
        <v>7.4139674686222179E-3</v>
      </c>
      <c r="R4431">
        <f t="shared" si="1612"/>
        <v>55.938697538560092</v>
      </c>
      <c r="S4431">
        <f t="shared" si="1604"/>
        <v>18.402881066288661</v>
      </c>
      <c r="T4431">
        <f t="shared" si="1605"/>
        <v>7.3698569758418815</v>
      </c>
      <c r="U4431">
        <f t="shared" si="1606"/>
        <v>0.48926802860971158</v>
      </c>
      <c r="V4431" s="6">
        <f t="shared" si="1614"/>
        <v>250101.99999993201</v>
      </c>
      <c r="W4431">
        <f t="shared" si="1619"/>
        <v>7.3643993877050544</v>
      </c>
      <c r="X4431">
        <f t="shared" si="1620"/>
        <v>18.434675300950126</v>
      </c>
      <c r="Y4431">
        <f t="shared" si="1615"/>
        <v>-6.3130802396263635E-3</v>
      </c>
      <c r="Z4431">
        <f t="shared" si="1616"/>
        <v>-1.1288068448087684E-7</v>
      </c>
      <c r="AA4431">
        <f t="shared" si="1618"/>
        <v>-8.1091931187617835E-8</v>
      </c>
      <c r="AB4431">
        <f t="shared" si="1617"/>
        <v>0.99895546922840373</v>
      </c>
      <c r="AC4431">
        <f t="shared" si="1613"/>
        <v>2.235165351172935</v>
      </c>
      <c r="AD4431">
        <f t="shared" si="1621"/>
        <v>5.0468837092412517E-9</v>
      </c>
      <c r="AE4431">
        <f t="shared" si="1622"/>
        <v>-4.4152870245718027E-4</v>
      </c>
      <c r="AF4431">
        <f t="shared" si="1623"/>
        <v>-1.1378771930478361E-6</v>
      </c>
      <c r="AG4431">
        <f t="shared" si="1624"/>
        <v>5.0468837092412519E-7</v>
      </c>
      <c r="AH4431" t="str">
        <f t="shared" si="1625"/>
        <v>NaN</v>
      </c>
    </row>
    <row r="4432" spans="1:34">
      <c r="A4432" s="4">
        <v>43290.279826388891</v>
      </c>
      <c r="B4432" s="3">
        <v>-1.1603345401635999E-3</v>
      </c>
      <c r="C4432">
        <v>2.6892228493889001</v>
      </c>
      <c r="D4432">
        <v>1.8925448673981E-2</v>
      </c>
      <c r="E4432">
        <v>1.8731403530528001E-2</v>
      </c>
      <c r="F4432">
        <v>1.8701873831068999E-2</v>
      </c>
      <c r="G4432">
        <v>-4227524</v>
      </c>
      <c r="H4432">
        <v>16857690</v>
      </c>
      <c r="K4432">
        <f t="shared" si="1607"/>
        <v>74.666974826947595</v>
      </c>
      <c r="L4432">
        <f t="shared" si="1608"/>
        <v>54.979235756501595</v>
      </c>
      <c r="M4432">
        <f t="shared" si="1602"/>
        <v>18.409398318078967</v>
      </c>
      <c r="N4432">
        <f t="shared" si="1609"/>
        <v>7.0444288168223804E-2</v>
      </c>
      <c r="O4432">
        <f t="shared" si="1610"/>
        <v>55.953541027066827</v>
      </c>
      <c r="P4432">
        <f t="shared" si="1611"/>
        <v>55.944075699412664</v>
      </c>
      <c r="Q4432">
        <f t="shared" si="1603"/>
        <v>-7.3776801087319654E-3</v>
      </c>
      <c r="R4432">
        <f t="shared" si="1612"/>
        <v>55.960918707175558</v>
      </c>
      <c r="S4432">
        <f t="shared" si="1604"/>
        <v>18.414316771484788</v>
      </c>
      <c r="T4432">
        <f t="shared" si="1605"/>
        <v>7.3650385384013477</v>
      </c>
      <c r="U4432">
        <f t="shared" si="1606"/>
        <v>0.48934549739680167</v>
      </c>
      <c r="V4432" s="6">
        <f t="shared" si="1614"/>
        <v>250162.00000012759</v>
      </c>
      <c r="W4432">
        <f t="shared" si="1619"/>
        <v>7.3637252150528703</v>
      </c>
      <c r="X4432">
        <f t="shared" si="1620"/>
        <v>18.431059740491527</v>
      </c>
      <c r="Y4432">
        <f t="shared" si="1615"/>
        <v>2.504765591616831E-3</v>
      </c>
      <c r="Z4432">
        <f t="shared" si="1616"/>
        <v>-3.9205134109250591E-7</v>
      </c>
      <c r="AA4432">
        <f t="shared" si="1618"/>
        <v>-9.257037376296689E-8</v>
      </c>
      <c r="AB4432">
        <f t="shared" si="1617"/>
        <v>0.99840870836856044</v>
      </c>
      <c r="AC4432">
        <f t="shared" si="1613"/>
        <v>2.2352816200683754</v>
      </c>
      <c r="AD4432">
        <f t="shared" si="1621"/>
        <v>-1.4521600439640494E-8</v>
      </c>
      <c r="AE4432">
        <f t="shared" si="1622"/>
        <v>-5.7047918681439581E-4</v>
      </c>
      <c r="AF4432">
        <f t="shared" si="1623"/>
        <v>2.5339947724872399E-6</v>
      </c>
      <c r="AG4432" t="str">
        <f t="shared" si="1624"/>
        <v>NaN</v>
      </c>
      <c r="AH4432">
        <f t="shared" si="1625"/>
        <v>2.53399477248724E-2</v>
      </c>
    </row>
    <row r="4433" spans="1:34">
      <c r="A4433" s="4">
        <v>43290.28052083333</v>
      </c>
      <c r="B4433" s="3">
        <v>-1.16216594005891E-3</v>
      </c>
      <c r="C4433">
        <v>2.6892264170510298</v>
      </c>
      <c r="D4433" s="3">
        <v>1.89258649012299E-2</v>
      </c>
      <c r="E4433" s="3">
        <v>1.8731415422735199E-2</v>
      </c>
      <c r="F4433" s="3">
        <v>1.8697359597572401E-2</v>
      </c>
      <c r="G4433">
        <v>-4227524</v>
      </c>
      <c r="H4433">
        <v>16857696</v>
      </c>
      <c r="K4433">
        <f t="shared" si="1607"/>
        <v>74.783642566976269</v>
      </c>
      <c r="L4433">
        <f t="shared" si="1608"/>
        <v>55.101837415377027</v>
      </c>
      <c r="M4433">
        <f t="shared" si="1602"/>
        <v>18.450450594299962</v>
      </c>
      <c r="N4433">
        <f t="shared" si="1609"/>
        <v>7.0445369471112781E-2</v>
      </c>
      <c r="O4433">
        <f t="shared" si="1610"/>
        <v>55.954791186856781</v>
      </c>
      <c r="P4433">
        <f t="shared" si="1611"/>
        <v>55.944111292083598</v>
      </c>
      <c r="Q4433">
        <f t="shared" si="1603"/>
        <v>7.4780094149602405E-3</v>
      </c>
      <c r="R4433">
        <f t="shared" si="1612"/>
        <v>55.947313177441821</v>
      </c>
      <c r="S4433">
        <f t="shared" si="1604"/>
        <v>18.445465254689989</v>
      </c>
      <c r="T4433">
        <f t="shared" si="1605"/>
        <v>7.3651523597580821</v>
      </c>
      <c r="U4433">
        <f t="shared" si="1606"/>
        <v>0.48934366742545515</v>
      </c>
      <c r="V4433" s="6">
        <f t="shared" si="1614"/>
        <v>250221.99999969453</v>
      </c>
      <c r="W4433">
        <f t="shared" si="1619"/>
        <v>7.3634100174492412</v>
      </c>
      <c r="X4433">
        <f t="shared" si="1620"/>
        <v>18.437190660440834</v>
      </c>
      <c r="Y4433">
        <f t="shared" si="1615"/>
        <v>8.6652447759784455E-3</v>
      </c>
      <c r="Z4433">
        <f t="shared" si="1616"/>
        <v>-1.1382135710032132E-7</v>
      </c>
      <c r="AA4433">
        <f t="shared" si="1618"/>
        <v>-1.1108892779471321E-7</v>
      </c>
      <c r="AB4433">
        <f t="shared" si="1617"/>
        <v>0.99803166070942795</v>
      </c>
      <c r="AC4433">
        <f t="shared" si="1613"/>
        <v>2.2352788735590376</v>
      </c>
      <c r="AD4433">
        <f t="shared" si="1621"/>
        <v>-5.0373132734109083E-9</v>
      </c>
      <c r="AE4433">
        <f t="shared" si="1622"/>
        <v>-8.7026743427114848E-5</v>
      </c>
      <c r="AF4433">
        <f t="shared" si="1623"/>
        <v>5.7620532080855994E-6</v>
      </c>
      <c r="AG4433" t="str">
        <f t="shared" si="1624"/>
        <v>NaN</v>
      </c>
      <c r="AH4433">
        <f t="shared" si="1625"/>
        <v>5.7620532080855991E-2</v>
      </c>
    </row>
    <row r="4434" spans="1:34">
      <c r="A4434" s="4">
        <v>43290.281215277777</v>
      </c>
      <c r="B4434" s="3">
        <v>-1.16282001145009E-3</v>
      </c>
      <c r="C4434">
        <v>2.6891800374432901</v>
      </c>
      <c r="D4434" s="3">
        <v>1.8923391322150599E-2</v>
      </c>
      <c r="E4434">
        <v>1.872674178534E-2</v>
      </c>
      <c r="F4434" s="3">
        <v>1.8688783745019501E-2</v>
      </c>
      <c r="G4434">
        <v>-4227524</v>
      </c>
      <c r="H4434">
        <v>16857702</v>
      </c>
      <c r="K4434">
        <f t="shared" si="1607"/>
        <v>74.825309616986374</v>
      </c>
      <c r="L4434">
        <f t="shared" si="1608"/>
        <v>55.15477734551817</v>
      </c>
      <c r="M4434">
        <f t="shared" ref="M4434:M4497" si="1626">L4434/((($B$7/2))^2*PI())</f>
        <v>18.468177145924216</v>
      </c>
      <c r="N4434">
        <f t="shared" si="1609"/>
        <v>7.0431312533540041E-2</v>
      </c>
      <c r="O4434">
        <f t="shared" si="1610"/>
        <v>55.947361665818967</v>
      </c>
      <c r="P4434">
        <f t="shared" si="1611"/>
        <v>55.930123372510046</v>
      </c>
      <c r="Q4434">
        <f t="shared" ref="Q4434:Q4497" si="1627">O4434-R4434</f>
        <v>2.5895405021707063E-2</v>
      </c>
      <c r="R4434">
        <f t="shared" si="1612"/>
        <v>55.92146626079726</v>
      </c>
      <c r="S4434">
        <f t="shared" ref="S4434:S4497" si="1628">M4434-(2/3)*Q4434</f>
        <v>18.450913542576412</v>
      </c>
      <c r="T4434">
        <f t="shared" ref="T4434:T4497" si="1629">N4434/$D$7*100-$N$30/$D$7*100</f>
        <v>7.363672682118847</v>
      </c>
      <c r="U4434">
        <f t="shared" ref="U4434:U4497" si="1630">(2.40665404368-T4434*2.40665404368/100-$M$7)/$M$7</f>
        <v>0.4893674570529869</v>
      </c>
      <c r="V4434" s="6">
        <f t="shared" si="1614"/>
        <v>250281.9999998901</v>
      </c>
      <c r="W4434">
        <f t="shared" si="1619"/>
        <v>7.3629430580364739</v>
      </c>
      <c r="X4434">
        <f t="shared" si="1620"/>
        <v>18.444095076497497</v>
      </c>
      <c r="Y4434">
        <f t="shared" si="1615"/>
        <v>1.3416061966132986E-2</v>
      </c>
      <c r="Z4434">
        <f t="shared" si="1616"/>
        <v>-4.5152273797819275E-7</v>
      </c>
      <c r="AA4434">
        <f t="shared" si="1618"/>
        <v>-2.0321882780570009E-7</v>
      </c>
      <c r="AB4434">
        <f t="shared" si="1617"/>
        <v>0.9977402519643368</v>
      </c>
      <c r="AC4434">
        <f t="shared" si="1613"/>
        <v>2.2353145781804722</v>
      </c>
      <c r="AD4434">
        <f t="shared" si="1621"/>
        <v>-5.9518892888514528E-9</v>
      </c>
      <c r="AE4434">
        <f t="shared" si="1622"/>
        <v>-1.7125136217798959E-4</v>
      </c>
      <c r="AF4434">
        <f t="shared" si="1623"/>
        <v>3.4598067816176482E-6</v>
      </c>
      <c r="AG4434" t="str">
        <f t="shared" si="1624"/>
        <v>NaN</v>
      </c>
      <c r="AH4434">
        <f t="shared" si="1625"/>
        <v>3.4598067816176484E-2</v>
      </c>
    </row>
    <row r="4435" spans="1:34">
      <c r="A4435" s="4">
        <v>43290.281921296293</v>
      </c>
      <c r="B4435" s="3">
        <v>-1.1626297361363E-3</v>
      </c>
      <c r="C4435">
        <v>2.68905516926861</v>
      </c>
      <c r="D4435" s="3">
        <v>1.89230226637301E-2</v>
      </c>
      <c r="E4435" s="3">
        <v>1.8731034872107599E-2</v>
      </c>
      <c r="F4435" s="3">
        <v>1.86947272872749E-2</v>
      </c>
      <c r="G4435">
        <v>-4227524</v>
      </c>
      <c r="H4435">
        <v>16857711</v>
      </c>
      <c r="K4435">
        <f t="shared" ref="K4435:K4498" si="1631">(B4435-$B$19)*($B$17/$B$18)</f>
        <v>74.813188293347579</v>
      </c>
      <c r="L4435">
        <f t="shared" ref="L4435:L4498" si="1632">K4435-R4435*$B$8+$D$8</f>
        <v>55.134843289677463</v>
      </c>
      <c r="M4435">
        <f t="shared" si="1626"/>
        <v>18.4615023719115</v>
      </c>
      <c r="N4435">
        <f t="shared" ref="N4435:N4498" si="1633">(C4435-$C$19)*($C$17/$C$18)</f>
        <v>7.0393466932383783E-2</v>
      </c>
      <c r="O4435">
        <f t="shared" ref="O4435:O4498" si="1634">(D4435-$D$19)*($D$17/$D$18)</f>
        <v>55.946254381433441</v>
      </c>
      <c r="P4435">
        <f t="shared" ref="P4435:P4498" si="1635">(E4435-$E$19)*($E$17/$E$18)</f>
        <v>55.942972326622133</v>
      </c>
      <c r="Q4435">
        <f t="shared" si="1627"/>
        <v>6.8747714617316547E-3</v>
      </c>
      <c r="R4435">
        <f t="shared" ref="R4435:R4498" si="1636">(F4435-$F$19)*($F$17/$F$18)</f>
        <v>55.939379609971709</v>
      </c>
      <c r="S4435">
        <f t="shared" si="1628"/>
        <v>18.456919190937011</v>
      </c>
      <c r="T4435">
        <f t="shared" si="1629"/>
        <v>7.3596889346287142</v>
      </c>
      <c r="U4435">
        <f t="shared" si="1630"/>
        <v>0.48943150605018604</v>
      </c>
      <c r="V4435" s="6">
        <f t="shared" si="1614"/>
        <v>250342.9999996908</v>
      </c>
      <c r="W4435">
        <f t="shared" si="1619"/>
        <v>7.3624323211787823</v>
      </c>
      <c r="X4435">
        <f t="shared" si="1620"/>
        <v>18.445471053276894</v>
      </c>
      <c r="Y4435">
        <f t="shared" si="1615"/>
        <v>1.4397467149656507E-2</v>
      </c>
      <c r="Z4435">
        <f t="shared" si="1616"/>
        <v>-2.226257943969979E-7</v>
      </c>
      <c r="AA4435">
        <f t="shared" si="1618"/>
        <v>-2.1217761229133172E-7</v>
      </c>
      <c r="AB4435">
        <f t="shared" si="1617"/>
        <v>0.99767865105677977</v>
      </c>
      <c r="AC4435">
        <f t="shared" ref="AC4435:AC4498" si="1637">($D$7-$D$7*(T4435/100))*2.54</f>
        <v>2.2354107060074089</v>
      </c>
      <c r="AD4435">
        <f t="shared" si="1621"/>
        <v>-5.7909270692052862E-9</v>
      </c>
      <c r="AE4435">
        <f t="shared" si="1622"/>
        <v>3.6623024205288337E-4</v>
      </c>
      <c r="AF4435">
        <f t="shared" si="1623"/>
        <v>-1.5740732098225787E-6</v>
      </c>
      <c r="AG4435" t="str">
        <f t="shared" si="1624"/>
        <v>NaN</v>
      </c>
      <c r="AH4435" t="str">
        <f t="shared" si="1625"/>
        <v>NaN</v>
      </c>
    </row>
    <row r="4436" spans="1:34">
      <c r="A4436" s="4">
        <v>43290.28261574074</v>
      </c>
      <c r="B4436">
        <v>-1.1619637725379999E-3</v>
      </c>
      <c r="C4436">
        <v>2.6890956027728001</v>
      </c>
      <c r="D4436" s="3">
        <v>1.8925829224608601E-2</v>
      </c>
      <c r="E4436" s="3">
        <v>1.8731986248676499E-2</v>
      </c>
      <c r="F4436" s="3">
        <v>1.8696347170534901E-2</v>
      </c>
      <c r="G4436">
        <v>-4227524</v>
      </c>
      <c r="H4436">
        <v>16857718</v>
      </c>
      <c r="K4436">
        <f t="shared" si="1631"/>
        <v>74.770763660609518</v>
      </c>
      <c r="L4436">
        <f t="shared" si="1632"/>
        <v>55.090289335136859</v>
      </c>
      <c r="M4436">
        <f t="shared" si="1626"/>
        <v>18.446583803391992</v>
      </c>
      <c r="N4436">
        <f t="shared" si="1633"/>
        <v>7.0405721698474893E-2</v>
      </c>
      <c r="O4436">
        <f t="shared" si="1634"/>
        <v>55.954684030303461</v>
      </c>
      <c r="P4436">
        <f t="shared" si="1635"/>
        <v>55.945819740275489</v>
      </c>
      <c r="Q4436">
        <f t="shared" si="1627"/>
        <v>1.0422224965530802E-2</v>
      </c>
      <c r="R4436">
        <f t="shared" si="1636"/>
        <v>55.944261805337931</v>
      </c>
      <c r="S4436">
        <f t="shared" si="1628"/>
        <v>18.439635653414971</v>
      </c>
      <c r="T4436">
        <f t="shared" si="1629"/>
        <v>7.3609789100067262</v>
      </c>
      <c r="U4436">
        <f t="shared" si="1630"/>
        <v>0.4894107663748985</v>
      </c>
      <c r="V4436" s="6">
        <f t="shared" ref="V4436:V4499" si="1638">(A4436-$A$274)*86400</f>
        <v>250402.99999988638</v>
      </c>
      <c r="W4436">
        <f t="shared" si="1619"/>
        <v>7.361956606277035</v>
      </c>
      <c r="X4436">
        <f t="shared" si="1620"/>
        <v>18.440188443042903</v>
      </c>
      <c r="Y4436">
        <f t="shared" ref="Y4436:Y4499" si="1639">AVERAGE(Q4435:Q4437)</f>
        <v>6.1464716107006252E-3</v>
      </c>
      <c r="Z4436">
        <f t="shared" ref="Z4436:Z4499" si="1640">(T4437-T4435)/100/(V4437-V4435)</f>
        <v>1.2646817387894397E-7</v>
      </c>
      <c r="AA4436">
        <f t="shared" si="1618"/>
        <v>-1.2212689698645403E-7</v>
      </c>
      <c r="AB4436">
        <f t="shared" ref="AB4436:AB4499" si="1641">((M4436-$M$275)-(Y4436-$Y$275))/(M4436-$M$275)</f>
        <v>0.9981870389725781</v>
      </c>
      <c r="AC4436">
        <f t="shared" si="1637"/>
        <v>2.2353795789015378</v>
      </c>
      <c r="AD4436">
        <f t="shared" si="1621"/>
        <v>-7.8075366059744433E-9</v>
      </c>
      <c r="AE4436">
        <f t="shared" si="1622"/>
        <v>2.6508864835578667E-4</v>
      </c>
      <c r="AF4436">
        <f t="shared" si="1623"/>
        <v>-2.9319322755379452E-6</v>
      </c>
      <c r="AG4436" t="str">
        <f t="shared" si="1624"/>
        <v>NaN</v>
      </c>
      <c r="AH4436" t="str">
        <f t="shared" si="1625"/>
        <v>NaN</v>
      </c>
    </row>
    <row r="4437" spans="1:34">
      <c r="A4437" s="4">
        <v>43290.283310185187</v>
      </c>
      <c r="B4437" s="3">
        <v>-1.1630578555923399E-3</v>
      </c>
      <c r="C4437">
        <v>2.68910273809706</v>
      </c>
      <c r="D4437" s="3">
        <v>1.8929396886742299E-2</v>
      </c>
      <c r="E4437" s="3">
        <v>1.87373972029127E-2</v>
      </c>
      <c r="F4437">
        <v>1.8702981545357E-2</v>
      </c>
      <c r="G4437">
        <v>-4227524</v>
      </c>
      <c r="H4437">
        <v>16857726</v>
      </c>
      <c r="K4437">
        <f t="shared" si="1631"/>
        <v>74.840461271535673</v>
      </c>
      <c r="L4437">
        <f t="shared" si="1632"/>
        <v>55.151266120739521</v>
      </c>
      <c r="M4437">
        <f t="shared" si="1626"/>
        <v>18.467001437774673</v>
      </c>
      <c r="N4437">
        <f t="shared" si="1633"/>
        <v>7.0407884304252974E-2</v>
      </c>
      <c r="O4437">
        <f t="shared" si="1634"/>
        <v>55.965399685646737</v>
      </c>
      <c r="P4437">
        <f t="shared" si="1635"/>
        <v>55.9620144054307</v>
      </c>
      <c r="Q4437">
        <f t="shared" si="1627"/>
        <v>1.1424184048394181E-3</v>
      </c>
      <c r="R4437">
        <f t="shared" si="1636"/>
        <v>55.964257267241898</v>
      </c>
      <c r="S4437">
        <f t="shared" si="1628"/>
        <v>18.466239825504779</v>
      </c>
      <c r="T4437">
        <f t="shared" si="1629"/>
        <v>7.3612065527202084</v>
      </c>
      <c r="U4437">
        <f t="shared" si="1630"/>
        <v>0.48940710643220509</v>
      </c>
      <c r="V4437" s="6">
        <f t="shared" si="1638"/>
        <v>250463.00000008196</v>
      </c>
      <c r="W4437">
        <f t="shared" si="1619"/>
        <v>7.3614283584413593</v>
      </c>
      <c r="X4437">
        <f t="shared" si="1620"/>
        <v>18.439978080073242</v>
      </c>
      <c r="Y4437">
        <f t="shared" si="1639"/>
        <v>1.0443241716563041E-3</v>
      </c>
      <c r="Z4437">
        <f t="shared" si="1640"/>
        <v>-2.5609805346994982E-7</v>
      </c>
      <c r="AA4437">
        <f t="shared" si="1618"/>
        <v>-1.3432204238349366E-7</v>
      </c>
      <c r="AB4437">
        <f t="shared" si="1641"/>
        <v>0.99850462374840276</v>
      </c>
      <c r="AC4437">
        <f t="shared" si="1637"/>
        <v>2.235374085882861</v>
      </c>
      <c r="AD4437">
        <f t="shared" si="1621"/>
        <v>-5.0540493217166565E-8</v>
      </c>
      <c r="AE4437">
        <f t="shared" si="1622"/>
        <v>-7.9377276942049768E-4</v>
      </c>
      <c r="AF4437">
        <f t="shared" si="1623"/>
        <v>6.3383222492143744E-6</v>
      </c>
      <c r="AG4437" t="str">
        <f t="shared" si="1624"/>
        <v>NaN</v>
      </c>
      <c r="AH4437">
        <f t="shared" si="1625"/>
        <v>6.3383222492143745E-2</v>
      </c>
    </row>
    <row r="4438" spans="1:34">
      <c r="A4438" s="4">
        <v>43290.284004629626</v>
      </c>
      <c r="B4438" s="3">
        <v>-1.1617378206028701E-3</v>
      </c>
      <c r="C4438">
        <v>2.68899927589518</v>
      </c>
      <c r="D4438" s="3">
        <v>1.8926304912893099E-2</v>
      </c>
      <c r="E4438">
        <v>1.8734780917347999E-2</v>
      </c>
      <c r="F4438" s="3">
        <v>1.87030768326076E-2</v>
      </c>
      <c r="G4438">
        <v>-4227524</v>
      </c>
      <c r="H4438">
        <v>16857733</v>
      </c>
      <c r="K4438">
        <f t="shared" si="1631"/>
        <v>74.756369588788175</v>
      </c>
      <c r="L4438">
        <f t="shared" si="1632"/>
        <v>55.067049183768333</v>
      </c>
      <c r="M4438">
        <f t="shared" si="1626"/>
        <v>18.438802007271537</v>
      </c>
      <c r="N4438">
        <f t="shared" si="1633"/>
        <v>7.0376526520437105E-2</v>
      </c>
      <c r="O4438">
        <f t="shared" si="1634"/>
        <v>55.956112784349251</v>
      </c>
      <c r="P4438">
        <f t="shared" si="1635"/>
        <v>55.954184017883293</v>
      </c>
      <c r="Q4438">
        <f t="shared" si="1627"/>
        <v>-8.4316708554013076E-3</v>
      </c>
      <c r="R4438">
        <f t="shared" si="1636"/>
        <v>55.964544455204653</v>
      </c>
      <c r="S4438">
        <f t="shared" si="1628"/>
        <v>18.444423121175138</v>
      </c>
      <c r="T4438">
        <f t="shared" si="1629"/>
        <v>7.3579057333711688</v>
      </c>
      <c r="U4438">
        <f t="shared" si="1630"/>
        <v>0.48946017560131427</v>
      </c>
      <c r="V4438" s="6">
        <f t="shared" si="1638"/>
        <v>250522.99999964889</v>
      </c>
      <c r="W4438">
        <f t="shared" si="1619"/>
        <v>7.3605557280387348</v>
      </c>
      <c r="X4438">
        <f t="shared" si="1620"/>
        <v>18.442748120299992</v>
      </c>
      <c r="Y4438">
        <f t="shared" si="1639"/>
        <v>-3.0882070305674841E-4</v>
      </c>
      <c r="Z4438">
        <f t="shared" si="1640"/>
        <v>-1.7559217588029818E-7</v>
      </c>
      <c r="AA4438">
        <f t="shared" si="1618"/>
        <v>-9.1499052593684567E-8</v>
      </c>
      <c r="AB4438">
        <f t="shared" si="1641"/>
        <v>0.99858577953144878</v>
      </c>
      <c r="AC4438">
        <f t="shared" si="1637"/>
        <v>2.2354537346537535</v>
      </c>
      <c r="AD4438">
        <f t="shared" si="1621"/>
        <v>1.1642685961192616E-7</v>
      </c>
      <c r="AE4438">
        <f t="shared" si="1622"/>
        <v>-2.2321015532025031E-3</v>
      </c>
      <c r="AF4438">
        <f t="shared" si="1623"/>
        <v>-5.1924254474739769E-6</v>
      </c>
      <c r="AG4438">
        <f t="shared" si="1624"/>
        <v>1.1642685961192616E-5</v>
      </c>
      <c r="AH4438" t="str">
        <f t="shared" si="1625"/>
        <v>NaN</v>
      </c>
    </row>
    <row r="4439" spans="1:34">
      <c r="A4439" s="4">
        <v>43290.284710648149</v>
      </c>
      <c r="B4439" s="3">
        <v>-1.1620232335735601E-3</v>
      </c>
      <c r="C4439">
        <v>2.6890361417372302</v>
      </c>
      <c r="D4439" s="3">
        <v>1.8928397941344901E-2</v>
      </c>
      <c r="E4439" s="3">
        <v>1.8734495504377301E-2</v>
      </c>
      <c r="F4439">
        <v>1.8700253947809001E-2</v>
      </c>
      <c r="G4439">
        <v>-4227524</v>
      </c>
      <c r="H4439">
        <v>16857735</v>
      </c>
      <c r="K4439">
        <f t="shared" si="1631"/>
        <v>74.774551574246701</v>
      </c>
      <c r="L4439">
        <f t="shared" si="1632"/>
        <v>55.088941825603243</v>
      </c>
      <c r="M4439">
        <f t="shared" si="1626"/>
        <v>18.446132599598407</v>
      </c>
      <c r="N4439">
        <f t="shared" si="1633"/>
        <v>7.0387699983636157E-2</v>
      </c>
      <c r="O4439">
        <f t="shared" si="1634"/>
        <v>55.962399302150736</v>
      </c>
      <c r="P4439">
        <f t="shared" si="1635"/>
        <v>55.953329793787205</v>
      </c>
      <c r="Q4439">
        <f t="shared" si="1627"/>
        <v>6.3627903413916442E-3</v>
      </c>
      <c r="R4439">
        <f t="shared" si="1636"/>
        <v>55.956036511809344</v>
      </c>
      <c r="S4439">
        <f t="shared" si="1628"/>
        <v>18.441890739370812</v>
      </c>
      <c r="T4439">
        <f t="shared" si="1629"/>
        <v>7.3590818873921222</v>
      </c>
      <c r="U4439">
        <f t="shared" si="1630"/>
        <v>0.4894412658973783</v>
      </c>
      <c r="V4439" s="6">
        <f t="shared" si="1638"/>
        <v>250584.00000007823</v>
      </c>
      <c r="W4439">
        <f t="shared" si="1619"/>
        <v>7.3598786368902216</v>
      </c>
      <c r="X4439">
        <f t="shared" si="1620"/>
        <v>18.440985059829902</v>
      </c>
      <c r="Y4439">
        <f t="shared" si="1639"/>
        <v>4.3985031687180749E-3</v>
      </c>
      <c r="Z4439">
        <f t="shared" si="1640"/>
        <v>2.3830366604163799E-7</v>
      </c>
      <c r="AA4439">
        <f t="shared" ref="AA4439:AA4502" si="1642">AVERAGE(Z4436:Z4442)</f>
        <v>-2.5819963963760169E-8</v>
      </c>
      <c r="AB4439">
        <f t="shared" si="1641"/>
        <v>0.9982951470026572</v>
      </c>
      <c r="AC4439">
        <f t="shared" si="1637"/>
        <v>2.2354253540572282</v>
      </c>
      <c r="AD4439">
        <f t="shared" si="1621"/>
        <v>-2.3066845265747016E-9</v>
      </c>
      <c r="AE4439">
        <f t="shared" si="1622"/>
        <v>2.4418347412727187E-4</v>
      </c>
      <c r="AF4439">
        <f t="shared" si="1623"/>
        <v>-9.4037910350955303E-7</v>
      </c>
      <c r="AG4439" t="str">
        <f t="shared" si="1624"/>
        <v>NaN</v>
      </c>
      <c r="AH4439" t="str">
        <f t="shared" si="1625"/>
        <v>NaN</v>
      </c>
    </row>
    <row r="4440" spans="1:34">
      <c r="A4440" s="4">
        <v>43290.285405092596</v>
      </c>
      <c r="B4440" s="3">
        <v>-1.16354543608395E-3</v>
      </c>
      <c r="C4440">
        <v>2.6890896566692399</v>
      </c>
      <c r="D4440" s="3">
        <v>1.8926102745372202E-2</v>
      </c>
      <c r="E4440" s="3">
        <v>1.8729036981312699E-2</v>
      </c>
      <c r="F4440" s="3">
        <v>1.86950131490266E-2</v>
      </c>
      <c r="G4440">
        <v>-4227524</v>
      </c>
      <c r="H4440">
        <v>16857744</v>
      </c>
      <c r="K4440">
        <f t="shared" si="1631"/>
        <v>74.87152216336159</v>
      </c>
      <c r="L4440">
        <f t="shared" si="1632"/>
        <v>55.192801397020531</v>
      </c>
      <c r="M4440">
        <f t="shared" si="1626"/>
        <v>18.480909223774013</v>
      </c>
      <c r="N4440">
        <f t="shared" si="1633"/>
        <v>7.0403919526990058E-2</v>
      </c>
      <c r="O4440">
        <f t="shared" si="1634"/>
        <v>55.955505563879832</v>
      </c>
      <c r="P4440">
        <f t="shared" si="1635"/>
        <v>55.936992757949454</v>
      </c>
      <c r="Q4440">
        <f t="shared" si="1627"/>
        <v>1.5264390020163887E-2</v>
      </c>
      <c r="R4440">
        <f t="shared" si="1636"/>
        <v>55.940241173859668</v>
      </c>
      <c r="S4440">
        <f t="shared" si="1628"/>
        <v>18.470732963760572</v>
      </c>
      <c r="T4440">
        <f t="shared" si="1629"/>
        <v>7.3607892077451647</v>
      </c>
      <c r="U4440">
        <f t="shared" si="1630"/>
        <v>0.48941381632714809</v>
      </c>
      <c r="V4440" s="6">
        <f t="shared" si="1638"/>
        <v>250644.00000027381</v>
      </c>
      <c r="W4440">
        <f t="shared" si="1619"/>
        <v>7.359446699433426</v>
      </c>
      <c r="X4440">
        <f t="shared" si="1620"/>
        <v>18.43616081947766</v>
      </c>
      <c r="Y4440">
        <f t="shared" si="1639"/>
        <v>-7.46111431965583E-3</v>
      </c>
      <c r="Z4440">
        <f t="shared" si="1640"/>
        <v>-1.9918737487959906E-7</v>
      </c>
      <c r="AA4440">
        <f t="shared" si="1642"/>
        <v>-4.9306910571630591E-8</v>
      </c>
      <c r="AB4440">
        <f t="shared" si="1641"/>
        <v>0.9990310668733986</v>
      </c>
      <c r="AC4440">
        <f t="shared" si="1637"/>
        <v>2.2353841564171093</v>
      </c>
      <c r="AD4440">
        <f t="shared" si="1621"/>
        <v>2.5967705266778288E-9</v>
      </c>
      <c r="AE4440">
        <f t="shared" si="1622"/>
        <v>1.2291173491812575E-4</v>
      </c>
      <c r="AF4440">
        <f t="shared" si="1623"/>
        <v>2.1031549009867188E-6</v>
      </c>
      <c r="AG4440">
        <f t="shared" si="1624"/>
        <v>2.5967705266778289E-7</v>
      </c>
      <c r="AH4440">
        <f t="shared" si="1625"/>
        <v>2.1031549009867187E-2</v>
      </c>
    </row>
    <row r="4441" spans="1:34">
      <c r="A4441" s="4">
        <v>43290.286099537036</v>
      </c>
      <c r="B4441" s="3">
        <v>-1.16016804926403E-3</v>
      </c>
      <c r="C4441">
        <v>2.6889612208324301</v>
      </c>
      <c r="D4441" s="3">
        <v>1.8928909306250699E-2</v>
      </c>
      <c r="E4441" s="3">
        <v>1.87388361599733E-2</v>
      </c>
      <c r="F4441" s="3">
        <v>1.8717477118352699E-2</v>
      </c>
      <c r="G4441">
        <v>-4227524</v>
      </c>
      <c r="H4441">
        <v>16857751</v>
      </c>
      <c r="K4441">
        <f t="shared" si="1631"/>
        <v>74.656368668763406</v>
      </c>
      <c r="L4441">
        <f t="shared" si="1632"/>
        <v>54.948119219190175</v>
      </c>
      <c r="M4441">
        <f t="shared" si="1626"/>
        <v>18.398979171254478</v>
      </c>
      <c r="N4441">
        <f t="shared" si="1633"/>
        <v>7.0364992622944822E-2</v>
      </c>
      <c r="O4441">
        <f t="shared" si="1634"/>
        <v>55.963935212749846</v>
      </c>
      <c r="P4441">
        <f t="shared" si="1635"/>
        <v>55.966321118581824</v>
      </c>
      <c r="Q4441">
        <f t="shared" si="1627"/>
        <v>-4.4010523320523021E-2</v>
      </c>
      <c r="R4441">
        <f t="shared" si="1636"/>
        <v>56.007945736070369</v>
      </c>
      <c r="S4441">
        <f t="shared" si="1628"/>
        <v>18.428319520134828</v>
      </c>
      <c r="T4441">
        <f t="shared" si="1629"/>
        <v>7.3566916388982975</v>
      </c>
      <c r="U4441">
        <f t="shared" si="1630"/>
        <v>0.48947969529569374</v>
      </c>
      <c r="V4441" s="6">
        <f t="shared" si="1638"/>
        <v>250703.99999984074</v>
      </c>
      <c r="W4441">
        <f t="shared" ref="W4441:W4504" si="1643">AVERAGE(T4435:T4447)</f>
        <v>7.3591198278444869</v>
      </c>
      <c r="X4441">
        <f t="shared" ref="X4441:X4504" si="1644">AVERAGE(S4435:S4447)</f>
        <v>18.432030996376504</v>
      </c>
      <c r="Y4441">
        <f t="shared" si="1639"/>
        <v>-2.1211745184234115E-2</v>
      </c>
      <c r="Z4441">
        <f t="shared" si="1640"/>
        <v>-1.5176180944952891E-7</v>
      </c>
      <c r="AA4441">
        <f t="shared" si="1642"/>
        <v>-5.2016942880332178E-8</v>
      </c>
      <c r="AB4441">
        <f t="shared" si="1641"/>
        <v>0.99987947486572248</v>
      </c>
      <c r="AC4441">
        <f t="shared" si="1637"/>
        <v>2.2354830307533842</v>
      </c>
      <c r="AD4441">
        <f t="shared" ref="AD4441:AD4504" si="1645">AA4441*AC4441*$D$7*2.54*1.024*9.81/2/Y4441/10000*0.14503773773</f>
        <v>9.6364507913799744E-10</v>
      </c>
      <c r="AE4441">
        <f t="shared" si="1622"/>
        <v>5.6063699672272134E-5</v>
      </c>
      <c r="AF4441">
        <f t="shared" si="1623"/>
        <v>1.711064536917258E-6</v>
      </c>
      <c r="AG4441">
        <f t="shared" si="1624"/>
        <v>9.6364507913799738E-8</v>
      </c>
      <c r="AH4441">
        <f t="shared" si="1625"/>
        <v>1.7110645369172582E-2</v>
      </c>
    </row>
    <row r="4442" spans="1:34">
      <c r="A4442" s="4">
        <v>43290.286793981482</v>
      </c>
      <c r="B4442" s="3">
        <v>-1.15883612206744E-3</v>
      </c>
      <c r="C4442">
        <v>2.6890325740751</v>
      </c>
      <c r="D4442" s="3">
        <v>1.89310736879452E-2</v>
      </c>
      <c r="E4442" s="3">
        <v>1.8739537800192899E-2</v>
      </c>
      <c r="F4442" s="3">
        <v>1.87166076221911E-2</v>
      </c>
      <c r="G4442">
        <v>-4227524</v>
      </c>
      <c r="H4442">
        <v>16857753</v>
      </c>
      <c r="K4442">
        <f t="shared" si="1631"/>
        <v>74.571519403287951</v>
      </c>
      <c r="L4442">
        <f t="shared" si="1632"/>
        <v>54.864412898505762</v>
      </c>
      <c r="M4442">
        <f t="shared" si="1626"/>
        <v>18.370950716911366</v>
      </c>
      <c r="N4442">
        <f t="shared" si="1633"/>
        <v>7.0386618680747054E-2</v>
      </c>
      <c r="O4442">
        <f t="shared" si="1634"/>
        <v>55.970436043658275</v>
      </c>
      <c r="P4442">
        <f t="shared" si="1635"/>
        <v>55.968421086151274</v>
      </c>
      <c r="Q4442">
        <f t="shared" si="1627"/>
        <v>-3.4889102252343207E-2</v>
      </c>
      <c r="R4442">
        <f t="shared" si="1636"/>
        <v>56.005325145910618</v>
      </c>
      <c r="S4442">
        <f t="shared" si="1628"/>
        <v>18.394210118412929</v>
      </c>
      <c r="T4442">
        <f t="shared" si="1629"/>
        <v>7.3589680660353745</v>
      </c>
      <c r="U4442">
        <f t="shared" si="1630"/>
        <v>0.48944309586872514</v>
      </c>
      <c r="V4442" s="6">
        <f t="shared" si="1638"/>
        <v>250764.00000003632</v>
      </c>
      <c r="W4442">
        <f t="shared" si="1643"/>
        <v>7.3591315018298182</v>
      </c>
      <c r="X4442">
        <f t="shared" si="1644"/>
        <v>18.428006604248836</v>
      </c>
      <c r="Y4442">
        <f t="shared" si="1639"/>
        <v>-3.2887878371364344E-2</v>
      </c>
      <c r="Z4442">
        <f t="shared" si="1640"/>
        <v>2.3712782601247281E-7</v>
      </c>
      <c r="AA4442">
        <f t="shared" si="1642"/>
        <v>-1.4837987270604083E-8</v>
      </c>
      <c r="AB4442">
        <f t="shared" si="1641"/>
        <v>1.0006051230025486</v>
      </c>
      <c r="AC4442">
        <f t="shared" si="1637"/>
        <v>2.2354281005665664</v>
      </c>
      <c r="AD4442">
        <f t="shared" si="1645"/>
        <v>1.7728710563928004E-10</v>
      </c>
      <c r="AE4442">
        <f t="shared" ref="AE4442:AE4505" si="1646">(W4443-W4441)/(X4443-X4441)*0.14503773773/100</f>
        <v>3.6066205044038324E-5</v>
      </c>
      <c r="AF4442">
        <f t="shared" ref="AF4442:AF4505" si="1647">AD4442/AE4442/(1.024*9.81)</f>
        <v>4.8933664318158212E-7</v>
      </c>
      <c r="AG4442">
        <f t="shared" ref="AG4442:AG4505" si="1648">IF(AD4442&gt;0,AD4442*100,"NaN")</f>
        <v>1.7728710563928003E-8</v>
      </c>
      <c r="AH4442">
        <f t="shared" ref="AH4442:AH4505" si="1649">IF(AF4442&gt;0,AF4442*100*100,"NaN")</f>
        <v>4.8933664318158206E-3</v>
      </c>
    </row>
    <row r="4443" spans="1:34">
      <c r="A4443" s="4">
        <v>43290.287488425929</v>
      </c>
      <c r="B4443" s="3">
        <v>-1.16249892185806E-3</v>
      </c>
      <c r="C4443">
        <v>2.6890504123857699</v>
      </c>
      <c r="D4443" s="3">
        <v>1.8932667243698201E-2</v>
      </c>
      <c r="E4443" s="3">
        <v>1.8740584314418801E-2</v>
      </c>
      <c r="F4443" s="3">
        <v>1.8713177281169901E-2</v>
      </c>
      <c r="G4443">
        <v>-4227524</v>
      </c>
      <c r="H4443">
        <v>16857750</v>
      </c>
      <c r="K4443">
        <f t="shared" si="1631"/>
        <v>74.8048548833453</v>
      </c>
      <c r="L4443">
        <f t="shared" si="1632"/>
        <v>55.102257530615574</v>
      </c>
      <c r="M4443">
        <f t="shared" si="1626"/>
        <v>18.450591266840416</v>
      </c>
      <c r="N4443">
        <f t="shared" si="1633"/>
        <v>7.0392025195198354E-2</v>
      </c>
      <c r="O4443">
        <f t="shared" si="1634"/>
        <v>55.975222369711446</v>
      </c>
      <c r="P4443">
        <f t="shared" si="1635"/>
        <v>55.971553241170305</v>
      </c>
      <c r="Q4443">
        <f t="shared" si="1627"/>
        <v>-1.9764009541226812E-2</v>
      </c>
      <c r="R4443">
        <f t="shared" si="1636"/>
        <v>55.994986379252673</v>
      </c>
      <c r="S4443">
        <f t="shared" si="1628"/>
        <v>18.463767273201235</v>
      </c>
      <c r="T4443">
        <f t="shared" si="1629"/>
        <v>7.3595371728197225</v>
      </c>
      <c r="U4443">
        <f t="shared" si="1630"/>
        <v>0.4894339460119817</v>
      </c>
      <c r="V4443" s="6">
        <f t="shared" si="1638"/>
        <v>250824.0000002319</v>
      </c>
      <c r="W4443">
        <f t="shared" si="1643"/>
        <v>7.3589768215243287</v>
      </c>
      <c r="X4443">
        <f t="shared" si="1644"/>
        <v>18.42628009657113</v>
      </c>
      <c r="Y4443">
        <f t="shared" si="1639"/>
        <v>-2.7592186556105958E-2</v>
      </c>
      <c r="Z4443">
        <f t="shared" si="1640"/>
        <v>-3.7940452376148988E-8</v>
      </c>
      <c r="AA4443">
        <f t="shared" si="1642"/>
        <v>-1.1254473303985402E-8</v>
      </c>
      <c r="AB4443">
        <f t="shared" si="1641"/>
        <v>1.0002745518979177</v>
      </c>
      <c r="AC4443">
        <f t="shared" si="1637"/>
        <v>2.2354143680198599</v>
      </c>
      <c r="AD4443">
        <f t="shared" si="1645"/>
        <v>1.6027818027324758E-10</v>
      </c>
      <c r="AE4443">
        <f t="shared" si="1646"/>
        <v>1.1388250799913593E-4</v>
      </c>
      <c r="AF4443">
        <f t="shared" si="1647"/>
        <v>1.401033165400195E-7</v>
      </c>
      <c r="AG4443">
        <f t="shared" si="1648"/>
        <v>1.6027818027324758E-8</v>
      </c>
      <c r="AH4443">
        <f t="shared" si="1649"/>
        <v>1.4010331654001949E-3</v>
      </c>
    </row>
    <row r="4444" spans="1:34">
      <c r="A4444" s="4">
        <v>43290.288182870368</v>
      </c>
      <c r="B4444" s="3">
        <v>-1.16102428817612E-3</v>
      </c>
      <c r="C4444">
        <v>2.6890183034265598</v>
      </c>
      <c r="D4444" s="3">
        <v>1.8927589271261199E-2</v>
      </c>
      <c r="E4444">
        <v>1.8731605698048999E-2</v>
      </c>
      <c r="F4444" s="3">
        <v>1.8710890387155801E-2</v>
      </c>
      <c r="G4444">
        <v>-4227524</v>
      </c>
      <c r="H4444">
        <v>16857749</v>
      </c>
      <c r="K4444">
        <f t="shared" si="1631"/>
        <v>74.710914625140262</v>
      </c>
      <c r="L4444">
        <f t="shared" si="1632"/>
        <v>55.011323373778808</v>
      </c>
      <c r="M4444">
        <f t="shared" si="1626"/>
        <v>18.420142623986575</v>
      </c>
      <c r="N4444">
        <f t="shared" si="1633"/>
        <v>7.0382293469184731E-2</v>
      </c>
      <c r="O4444">
        <f t="shared" si="1634"/>
        <v>55.959970420272732</v>
      </c>
      <c r="P4444">
        <f t="shared" si="1635"/>
        <v>55.944680774814323</v>
      </c>
      <c r="Q4444">
        <f t="shared" si="1627"/>
        <v>-2.8123447874747853E-2</v>
      </c>
      <c r="R4444">
        <f t="shared" si="1636"/>
        <v>55.98809386814748</v>
      </c>
      <c r="S4444">
        <f t="shared" si="1628"/>
        <v>18.438891589236405</v>
      </c>
      <c r="T4444">
        <f t="shared" si="1629"/>
        <v>7.3585127806077617</v>
      </c>
      <c r="U4444">
        <f t="shared" si="1630"/>
        <v>0.48945041575412201</v>
      </c>
      <c r="V4444" s="6">
        <f t="shared" si="1638"/>
        <v>250883.99999979883</v>
      </c>
      <c r="W4444">
        <f t="shared" si="1643"/>
        <v>7.3586528684317436</v>
      </c>
      <c r="X4444">
        <f t="shared" si="1644"/>
        <v>18.421910856404988</v>
      </c>
      <c r="Y4444">
        <f t="shared" si="1639"/>
        <v>-4.0388158187283807E-2</v>
      </c>
      <c r="Z4444">
        <f t="shared" si="1640"/>
        <v>-2.7506827963086087E-7</v>
      </c>
      <c r="AA4444">
        <f t="shared" si="1642"/>
        <v>2.0814242361036172E-8</v>
      </c>
      <c r="AB4444">
        <f t="shared" si="1641"/>
        <v>1.0010681187960702</v>
      </c>
      <c r="AC4444">
        <f t="shared" si="1637"/>
        <v>2.2354390866039346</v>
      </c>
      <c r="AD4444">
        <f t="shared" si="1645"/>
        <v>-2.0251010845731786E-10</v>
      </c>
      <c r="AE4444">
        <f t="shared" si="1646"/>
        <v>1.3821693446133313E-4</v>
      </c>
      <c r="AF4444">
        <f t="shared" si="1647"/>
        <v>-1.4585337593508656E-7</v>
      </c>
      <c r="AG4444" t="str">
        <f t="shared" si="1648"/>
        <v>NaN</v>
      </c>
      <c r="AH4444" t="str">
        <f t="shared" si="1649"/>
        <v>NaN</v>
      </c>
    </row>
    <row r="4445" spans="1:34">
      <c r="A4445" s="4">
        <v>43290.288877314815</v>
      </c>
      <c r="B4445" s="3">
        <v>-1.15753987149219E-3</v>
      </c>
      <c r="C4445">
        <v>2.6889469501838899</v>
      </c>
      <c r="D4445" s="3">
        <v>1.8920013935330601E-2</v>
      </c>
      <c r="E4445" s="3">
        <v>1.8724220637432201E-2</v>
      </c>
      <c r="F4445" s="3">
        <v>1.8718322792701698E-2</v>
      </c>
      <c r="G4445">
        <v>-4227524</v>
      </c>
      <c r="H4445">
        <v>16857749</v>
      </c>
      <c r="K4445">
        <f t="shared" si="1631"/>
        <v>74.488942885995044</v>
      </c>
      <c r="L4445">
        <f t="shared" si="1632"/>
        <v>54.779581805186623</v>
      </c>
      <c r="M4445">
        <f t="shared" si="1626"/>
        <v>18.34254564060971</v>
      </c>
      <c r="N4445">
        <f t="shared" si="1633"/>
        <v>7.0360667411382499E-2</v>
      </c>
      <c r="O4445">
        <f t="shared" si="1634"/>
        <v>55.937217512093703</v>
      </c>
      <c r="P4445">
        <f t="shared" si="1635"/>
        <v>55.922577726328008</v>
      </c>
      <c r="Q4445">
        <f t="shared" si="1627"/>
        <v>-7.3277017145876755E-2</v>
      </c>
      <c r="R4445">
        <f t="shared" si="1636"/>
        <v>56.01049452923958</v>
      </c>
      <c r="S4445">
        <f t="shared" si="1628"/>
        <v>18.391396985373628</v>
      </c>
      <c r="T4445">
        <f t="shared" si="1629"/>
        <v>7.3562363534706847</v>
      </c>
      <c r="U4445">
        <f t="shared" si="1630"/>
        <v>0.48948701518109056</v>
      </c>
      <c r="V4445" s="6">
        <f t="shared" si="1638"/>
        <v>250943.99999999441</v>
      </c>
      <c r="W4445">
        <f t="shared" si="1643"/>
        <v>7.3585478025638826</v>
      </c>
      <c r="X4445">
        <f t="shared" si="1644"/>
        <v>18.42177819239355</v>
      </c>
      <c r="Y4445">
        <f t="shared" si="1639"/>
        <v>-5.8504661493427555E-2</v>
      </c>
      <c r="Z4445">
        <f t="shared" si="1640"/>
        <v>8.4660513387798457E-8</v>
      </c>
      <c r="AA4445">
        <f t="shared" si="1642"/>
        <v>3.7074436232521223E-8</v>
      </c>
      <c r="AB4445">
        <f t="shared" si="1641"/>
        <v>1.0022015026430096</v>
      </c>
      <c r="AC4445">
        <f t="shared" si="1637"/>
        <v>2.235494016790752</v>
      </c>
      <c r="AD4445">
        <f t="shared" si="1645"/>
        <v>-2.4902038718207862E-10</v>
      </c>
      <c r="AE4445">
        <f t="shared" si="1646"/>
        <v>-1.2689141060425675E-4</v>
      </c>
      <c r="AF4445">
        <f t="shared" si="1647"/>
        <v>1.9535913097727601E-7</v>
      </c>
      <c r="AG4445" t="str">
        <f t="shared" si="1648"/>
        <v>NaN</v>
      </c>
      <c r="AH4445">
        <f t="shared" si="1649"/>
        <v>1.9535913097727601E-3</v>
      </c>
    </row>
    <row r="4446" spans="1:34">
      <c r="A4446" s="4">
        <v>43290.289583333331</v>
      </c>
      <c r="B4446" s="3">
        <v>-1.1569333689294601E-3</v>
      </c>
      <c r="C4446">
        <v>2.6890504123857699</v>
      </c>
      <c r="D4446" s="3">
        <v>1.8911225594274599E-2</v>
      </c>
      <c r="E4446" s="3">
        <v>1.8714231183457702E-2</v>
      </c>
      <c r="F4446" s="3">
        <v>1.8709842227399399E-2</v>
      </c>
      <c r="G4446">
        <v>-4227524</v>
      </c>
      <c r="H4446">
        <v>16857749</v>
      </c>
      <c r="K4446">
        <f t="shared" si="1631"/>
        <v>74.450306166894805</v>
      </c>
      <c r="L4446">
        <f t="shared" si="1632"/>
        <v>54.752092711993726</v>
      </c>
      <c r="M4446">
        <f t="shared" si="1626"/>
        <v>18.333341117137756</v>
      </c>
      <c r="N4446">
        <f t="shared" si="1633"/>
        <v>7.0392025195198354E-2</v>
      </c>
      <c r="O4446">
        <f t="shared" si="1634"/>
        <v>55.910821281098123</v>
      </c>
      <c r="P4446">
        <f t="shared" si="1635"/>
        <v>55.892679882964615</v>
      </c>
      <c r="Q4446">
        <f t="shared" si="1627"/>
        <v>-7.411351945965805E-2</v>
      </c>
      <c r="R4446">
        <f t="shared" si="1636"/>
        <v>55.984934800557781</v>
      </c>
      <c r="S4446">
        <f t="shared" si="1628"/>
        <v>18.38275013011086</v>
      </c>
      <c r="T4446">
        <f t="shared" si="1629"/>
        <v>7.3595371728197225</v>
      </c>
      <c r="U4446">
        <f t="shared" si="1630"/>
        <v>0.4894339460119817</v>
      </c>
      <c r="V4446" s="6">
        <f t="shared" si="1638"/>
        <v>251004.99999979511</v>
      </c>
      <c r="W4446">
        <f t="shared" si="1643"/>
        <v>7.3583989592510726</v>
      </c>
      <c r="X4446">
        <f t="shared" si="1644"/>
        <v>18.424813055456763</v>
      </c>
      <c r="Y4446">
        <f t="shared" si="1639"/>
        <v>-7.6084014874825343E-2</v>
      </c>
      <c r="Z4446">
        <f t="shared" si="1640"/>
        <v>2.6338826380796877E-7</v>
      </c>
      <c r="AA4446">
        <f t="shared" si="1642"/>
        <v>-3.0396409295974485E-8</v>
      </c>
      <c r="AB4446">
        <f t="shared" si="1641"/>
        <v>1.0032981639450735</v>
      </c>
      <c r="AC4446">
        <f t="shared" si="1637"/>
        <v>2.2354143680198599</v>
      </c>
      <c r="AD4446">
        <f t="shared" si="1645"/>
        <v>1.5698718692385619E-10</v>
      </c>
      <c r="AE4446">
        <f t="shared" si="1646"/>
        <v>-1.8028231258569133E-4</v>
      </c>
      <c r="AF4446">
        <f t="shared" si="1647"/>
        <v>-8.668463461772356E-8</v>
      </c>
      <c r="AG4446">
        <f t="shared" si="1648"/>
        <v>1.5698718692385619E-8</v>
      </c>
      <c r="AH4446" t="str">
        <f t="shared" si="1649"/>
        <v>NaN</v>
      </c>
    </row>
    <row r="4447" spans="1:34">
      <c r="A4447" s="4">
        <v>43290.290277777778</v>
      </c>
      <c r="B4447" s="3">
        <v>-1.1573971650068399E-3</v>
      </c>
      <c r="C4447">
        <v>2.68904684472363</v>
      </c>
      <c r="D4447" s="3">
        <v>1.89087876918165E-2</v>
      </c>
      <c r="E4447" s="3">
        <v>1.8716300427495301E-2</v>
      </c>
      <c r="F4447" s="3">
        <v>1.8709651652898202E-2</v>
      </c>
      <c r="G4447">
        <v>-4227524</v>
      </c>
      <c r="H4447">
        <v>16857749</v>
      </c>
      <c r="K4447">
        <f t="shared" si="1631"/>
        <v>74.479851893265462</v>
      </c>
      <c r="L4447">
        <f t="shared" si="1632"/>
        <v>54.781888946811769</v>
      </c>
      <c r="M4447">
        <f t="shared" si="1626"/>
        <v>18.34331817024875</v>
      </c>
      <c r="N4447">
        <f t="shared" si="1633"/>
        <v>7.0390943892306296E-2</v>
      </c>
      <c r="O4447">
        <f t="shared" si="1634"/>
        <v>55.903498916613337</v>
      </c>
      <c r="P4447">
        <f t="shared" si="1635"/>
        <v>55.898873007661393</v>
      </c>
      <c r="Q4447">
        <f t="shared" si="1627"/>
        <v>-8.0861508018941208E-2</v>
      </c>
      <c r="R4447">
        <f t="shared" si="1636"/>
        <v>55.984360424632278</v>
      </c>
      <c r="S4447">
        <f t="shared" si="1628"/>
        <v>18.397225842261378</v>
      </c>
      <c r="T4447">
        <f t="shared" si="1629"/>
        <v>7.359423351462663</v>
      </c>
      <c r="U4447">
        <f t="shared" si="1630"/>
        <v>0.48943577598333332</v>
      </c>
      <c r="V4447" s="6">
        <f t="shared" si="1638"/>
        <v>251064.99999999069</v>
      </c>
      <c r="W4447">
        <f t="shared" si="1643"/>
        <v>7.3581859090190029</v>
      </c>
      <c r="X4447">
        <f t="shared" si="1644"/>
        <v>18.424689638352703</v>
      </c>
      <c r="Y4447">
        <f t="shared" si="1639"/>
        <v>-6.1471610134103592E-2</v>
      </c>
      <c r="Z4447">
        <f t="shared" si="1640"/>
        <v>2.5293634775551943E-8</v>
      </c>
      <c r="AA4447">
        <f t="shared" si="1642"/>
        <v>-5.3644455018579678E-8</v>
      </c>
      <c r="AB4447">
        <f t="shared" si="1641"/>
        <v>1.002386157355595</v>
      </c>
      <c r="AC4447">
        <f t="shared" si="1637"/>
        <v>2.2354171145292061</v>
      </c>
      <c r="AD4447">
        <f t="shared" si="1645"/>
        <v>3.429147197319409E-10</v>
      </c>
      <c r="AE4447">
        <f t="shared" si="1646"/>
        <v>1.0114275166089541E-4</v>
      </c>
      <c r="AF4447">
        <f t="shared" si="1647"/>
        <v>3.3750670027546375E-7</v>
      </c>
      <c r="AG4447">
        <f t="shared" si="1648"/>
        <v>3.4291471973194091E-8</v>
      </c>
      <c r="AH4447">
        <f t="shared" si="1649"/>
        <v>3.3750670027546371E-3</v>
      </c>
    </row>
    <row r="4448" spans="1:34">
      <c r="A4448" s="4">
        <v>43290.290972222225</v>
      </c>
      <c r="B4448" s="3">
        <v>-1.15902639738124E-3</v>
      </c>
      <c r="C4448">
        <v>2.6890599261514598</v>
      </c>
      <c r="D4448" s="3">
        <v>1.8910167187841598E-2</v>
      </c>
      <c r="E4448" s="3">
        <v>1.8719285371480501E-2</v>
      </c>
      <c r="F4448" s="3">
        <v>1.8693964989270201E-2</v>
      </c>
      <c r="G4448">
        <v>-4227524</v>
      </c>
      <c r="H4448">
        <v>16857754</v>
      </c>
      <c r="K4448">
        <f t="shared" si="1631"/>
        <v>74.583640726927385</v>
      </c>
      <c r="L4448">
        <f t="shared" si="1632"/>
        <v>54.906297757046687</v>
      </c>
      <c r="M4448">
        <f t="shared" si="1626"/>
        <v>18.384975557994849</v>
      </c>
      <c r="N4448">
        <f t="shared" si="1633"/>
        <v>7.0394908669572168E-2</v>
      </c>
      <c r="O4448">
        <f t="shared" si="1634"/>
        <v>55.907642303346272</v>
      </c>
      <c r="P4448">
        <f t="shared" si="1635"/>
        <v>55.907806767999624</v>
      </c>
      <c r="Q4448">
        <f t="shared" si="1627"/>
        <v>-2.9439802923711511E-2</v>
      </c>
      <c r="R4448">
        <f t="shared" si="1636"/>
        <v>55.937082106269983</v>
      </c>
      <c r="S4448">
        <f t="shared" si="1628"/>
        <v>18.404602093277322</v>
      </c>
      <c r="T4448">
        <f t="shared" si="1629"/>
        <v>7.3598406964380185</v>
      </c>
      <c r="U4448">
        <f t="shared" si="1630"/>
        <v>0.4894290660883856</v>
      </c>
      <c r="V4448" s="6">
        <f t="shared" si="1638"/>
        <v>251125.00000018626</v>
      </c>
      <c r="W4448">
        <f t="shared" si="1643"/>
        <v>7.3584631661703099</v>
      </c>
      <c r="X4448">
        <f t="shared" si="1644"/>
        <v>18.425733776532656</v>
      </c>
      <c r="Y4448">
        <f t="shared" si="1639"/>
        <v>-4.8048268345996327E-2</v>
      </c>
      <c r="Z4448">
        <f t="shared" si="1640"/>
        <v>-3.794045234913356E-8</v>
      </c>
      <c r="AA4448">
        <f t="shared" si="1642"/>
        <v>-1.2542298294006683E-8</v>
      </c>
      <c r="AB4448">
        <f t="shared" si="1641"/>
        <v>1.0015462352333484</v>
      </c>
      <c r="AC4448">
        <f t="shared" si="1637"/>
        <v>2.2354070439949507</v>
      </c>
      <c r="AD4448">
        <f t="shared" si="1645"/>
        <v>1.0257305899785069E-10</v>
      </c>
      <c r="AE4448">
        <f t="shared" si="1646"/>
        <v>3.0972978655827372E-5</v>
      </c>
      <c r="AF4448">
        <f t="shared" si="1647"/>
        <v>3.2967147426812406E-7</v>
      </c>
      <c r="AG4448">
        <f t="shared" si="1648"/>
        <v>1.0257305899785069E-8</v>
      </c>
      <c r="AH4448">
        <f t="shared" si="1649"/>
        <v>3.2967147426812408E-3</v>
      </c>
    </row>
    <row r="4449" spans="1:34">
      <c r="A4449" s="4">
        <v>43290.291666666664</v>
      </c>
      <c r="B4449" s="3">
        <v>-1.1598350674648799E-3</v>
      </c>
      <c r="C4449">
        <v>2.6890325740751</v>
      </c>
      <c r="D4449" s="3">
        <v>1.8926019499922401E-2</v>
      </c>
      <c r="E4449" s="3">
        <v>1.8739109680736901E-2</v>
      </c>
      <c r="F4449" s="3">
        <v>1.8711223892532901E-2</v>
      </c>
      <c r="G4449">
        <v>-4227524</v>
      </c>
      <c r="H4449">
        <v>16857798</v>
      </c>
      <c r="K4449">
        <f t="shared" si="1631"/>
        <v>74.635156352394375</v>
      </c>
      <c r="L4449">
        <f t="shared" si="1632"/>
        <v>54.935126711249993</v>
      </c>
      <c r="M4449">
        <f t="shared" si="1626"/>
        <v>18.39462872420787</v>
      </c>
      <c r="N4449">
        <f t="shared" si="1633"/>
        <v>7.0386618680747054E-2</v>
      </c>
      <c r="O4449">
        <f t="shared" si="1634"/>
        <v>55.955255531921779</v>
      </c>
      <c r="P4449">
        <f t="shared" si="1635"/>
        <v>55.967139750007291</v>
      </c>
      <c r="Q4449">
        <f t="shared" si="1627"/>
        <v>-3.3843494095336268E-2</v>
      </c>
      <c r="R4449">
        <f t="shared" si="1636"/>
        <v>55.989099026017115</v>
      </c>
      <c r="S4449">
        <f t="shared" si="1628"/>
        <v>18.41719105360476</v>
      </c>
      <c r="T4449">
        <f t="shared" si="1629"/>
        <v>7.3589680660353745</v>
      </c>
      <c r="U4449">
        <f t="shared" si="1630"/>
        <v>0.48944309586872514</v>
      </c>
      <c r="V4449" s="6">
        <f t="shared" si="1638"/>
        <v>251184.9999997532</v>
      </c>
      <c r="W4449">
        <f t="shared" si="1643"/>
        <v>7.3583697742877563</v>
      </c>
      <c r="X4449">
        <f t="shared" si="1644"/>
        <v>18.433299531163929</v>
      </c>
      <c r="Y4449">
        <f t="shared" si="1639"/>
        <v>-2.8013206220279585E-2</v>
      </c>
      <c r="Z4449">
        <f t="shared" si="1640"/>
        <v>-2.3516809268699716E-7</v>
      </c>
      <c r="AA4449">
        <f t="shared" si="1642"/>
        <v>-7.0214474159305415E-9</v>
      </c>
      <c r="AB4449">
        <f t="shared" si="1641"/>
        <v>1.0003016402770606</v>
      </c>
      <c r="AC4449">
        <f t="shared" si="1637"/>
        <v>2.2354281005665664</v>
      </c>
      <c r="AD4449">
        <f t="shared" si="1645"/>
        <v>9.8492200995533804E-11</v>
      </c>
      <c r="AE4449">
        <f t="shared" si="1646"/>
        <v>-2.8448573161719572E-5</v>
      </c>
      <c r="AF4449">
        <f t="shared" si="1647"/>
        <v>-3.4464532311817786E-7</v>
      </c>
      <c r="AG4449">
        <f t="shared" si="1648"/>
        <v>9.8492200995533804E-9</v>
      </c>
      <c r="AH4449" t="str">
        <f t="shared" si="1649"/>
        <v>NaN</v>
      </c>
    </row>
    <row r="4450" spans="1:34">
      <c r="A4450" s="4">
        <v>43290.292372685188</v>
      </c>
      <c r="B4450" s="3">
        <v>-1.1597637142222101E-3</v>
      </c>
      <c r="C4450">
        <v>2.68897073459812</v>
      </c>
      <c r="D4450" s="3">
        <v>1.89246875727258E-2</v>
      </c>
      <c r="E4450" s="3">
        <v>1.8730927842243499E-2</v>
      </c>
      <c r="F4450" s="3">
        <v>1.87055543011229E-2</v>
      </c>
      <c r="G4450">
        <v>-4227524</v>
      </c>
      <c r="H4450">
        <v>16857799</v>
      </c>
      <c r="K4450">
        <f t="shared" si="1631"/>
        <v>74.630610856029918</v>
      </c>
      <c r="L4450">
        <f t="shared" si="1632"/>
        <v>54.938033841194425</v>
      </c>
      <c r="M4450">
        <f t="shared" si="1626"/>
        <v>18.395602155583791</v>
      </c>
      <c r="N4450">
        <f t="shared" si="1633"/>
        <v>7.0367876097318635E-2</v>
      </c>
      <c r="O4450">
        <f t="shared" si="1634"/>
        <v>55.951255020593564</v>
      </c>
      <c r="P4450">
        <f t="shared" si="1635"/>
        <v>55.94265199258583</v>
      </c>
      <c r="Q4450">
        <f t="shared" si="1627"/>
        <v>-2.0756321641790976E-2</v>
      </c>
      <c r="R4450">
        <f t="shared" si="1636"/>
        <v>55.972011342235355</v>
      </c>
      <c r="S4450">
        <f t="shared" si="1628"/>
        <v>18.409439703344987</v>
      </c>
      <c r="T4450">
        <f t="shared" si="1629"/>
        <v>7.3569951625165935</v>
      </c>
      <c r="U4450">
        <f t="shared" si="1630"/>
        <v>0.48947481537209758</v>
      </c>
      <c r="V4450" s="6">
        <f t="shared" si="1638"/>
        <v>251246.00000018254</v>
      </c>
      <c r="W4450">
        <f t="shared" si="1643"/>
        <v>7.3583697742877563</v>
      </c>
      <c r="X4450">
        <f t="shared" si="1644"/>
        <v>18.430495121606423</v>
      </c>
      <c r="Y4450">
        <f t="shared" si="1639"/>
        <v>-2.205578324589889E-2</v>
      </c>
      <c r="Z4450">
        <f t="shared" si="1640"/>
        <v>-2.0067677243438532E-7</v>
      </c>
      <c r="AA4450">
        <f t="shared" si="1642"/>
        <v>-7.1595619366944626E-9</v>
      </c>
      <c r="AB4450">
        <f t="shared" si="1641"/>
        <v>0.9999318397595951</v>
      </c>
      <c r="AC4450">
        <f t="shared" si="1637"/>
        <v>2.2354757067284745</v>
      </c>
      <c r="AD4450">
        <f t="shared" si="1645"/>
        <v>1.2755903569393837E-10</v>
      </c>
      <c r="AE4450">
        <f t="shared" si="1646"/>
        <v>-3.8213861628214084E-5</v>
      </c>
      <c r="AF4450">
        <f t="shared" si="1647"/>
        <v>-3.3229311025402071E-7</v>
      </c>
      <c r="AG4450">
        <f t="shared" si="1648"/>
        <v>1.2755903569393837E-8</v>
      </c>
      <c r="AH4450" t="str">
        <f t="shared" si="1649"/>
        <v>NaN</v>
      </c>
    </row>
    <row r="4451" spans="1:34">
      <c r="A4451" s="4">
        <v>43290.293067129627</v>
      </c>
      <c r="B4451" s="3">
        <v>-1.1614999764606199E-3</v>
      </c>
      <c r="C4451">
        <v>2.6889564639495802</v>
      </c>
      <c r="D4451" s="3">
        <v>1.8922392376753101E-2</v>
      </c>
      <c r="E4451" s="3">
        <v>1.8729643483875399E-2</v>
      </c>
      <c r="F4451">
        <v>1.8700218215089999E-2</v>
      </c>
      <c r="G4451">
        <v>-4227524</v>
      </c>
      <c r="H4451">
        <v>16857802</v>
      </c>
      <c r="K4451">
        <f t="shared" si="1631"/>
        <v>74.741217934238861</v>
      </c>
      <c r="L4451">
        <f t="shared" si="1632"/>
        <v>55.055655155929323</v>
      </c>
      <c r="M4451">
        <f t="shared" si="1626"/>
        <v>18.434986799692723</v>
      </c>
      <c r="N4451">
        <f t="shared" si="1633"/>
        <v>7.0363550885756437E-2</v>
      </c>
      <c r="O4451">
        <f t="shared" si="1634"/>
        <v>55.94436128232266</v>
      </c>
      <c r="P4451">
        <f t="shared" si="1635"/>
        <v>55.938807984153549</v>
      </c>
      <c r="Q4451">
        <f t="shared" si="1627"/>
        <v>-1.1567534000569424E-2</v>
      </c>
      <c r="R4451">
        <f t="shared" si="1636"/>
        <v>55.95592881632323</v>
      </c>
      <c r="S4451">
        <f t="shared" si="1628"/>
        <v>18.442698489026437</v>
      </c>
      <c r="T4451">
        <f t="shared" si="1629"/>
        <v>7.3565398770889932</v>
      </c>
      <c r="U4451">
        <f t="shared" si="1630"/>
        <v>0.48948213525749418</v>
      </c>
      <c r="V4451" s="6">
        <f t="shared" si="1638"/>
        <v>251305.99999974947</v>
      </c>
      <c r="W4451">
        <f t="shared" si="1643"/>
        <v>7.3585478025638844</v>
      </c>
      <c r="X4451">
        <f t="shared" si="1644"/>
        <v>18.426542606498003</v>
      </c>
      <c r="Y4451">
        <f t="shared" si="1639"/>
        <v>-1.0762327816792094E-2</v>
      </c>
      <c r="Z4451">
        <f t="shared" si="1640"/>
        <v>1.2646817441150133E-8</v>
      </c>
      <c r="AA4451">
        <f t="shared" si="1642"/>
        <v>-1.3934642697211305E-8</v>
      </c>
      <c r="AB4451">
        <f t="shared" si="1641"/>
        <v>0.99923272113123351</v>
      </c>
      <c r="AC4451">
        <f t="shared" si="1637"/>
        <v>2.2354866927658428</v>
      </c>
      <c r="AD4451">
        <f t="shared" si="1645"/>
        <v>5.0879052763375602E-10</v>
      </c>
      <c r="AE4451">
        <f t="shared" si="1646"/>
        <v>-1.2069854727680815E-3</v>
      </c>
      <c r="AF4451">
        <f t="shared" si="1647"/>
        <v>-4.1963143124492323E-8</v>
      </c>
      <c r="AG4451">
        <f t="shared" si="1648"/>
        <v>5.0879052763375604E-8</v>
      </c>
      <c r="AH4451" t="str">
        <f t="shared" si="1649"/>
        <v>NaN</v>
      </c>
    </row>
    <row r="4452" spans="1:34">
      <c r="A4452" s="4">
        <v>43290.293761574074</v>
      </c>
      <c r="B4452" s="3">
        <v>-1.1635335438768401E-3</v>
      </c>
      <c r="C4452">
        <v>2.68897549148096</v>
      </c>
      <c r="D4452" s="3">
        <v>1.8919407432767901E-2</v>
      </c>
      <c r="E4452" s="3">
        <v>1.87251244451727E-2</v>
      </c>
      <c r="F4452" s="3">
        <v>1.8693393265766599E-2</v>
      </c>
      <c r="G4452">
        <v>-4227524</v>
      </c>
      <c r="H4452">
        <v>16857802</v>
      </c>
      <c r="K4452">
        <f t="shared" si="1631"/>
        <v>74.870764580634287</v>
      </c>
      <c r="L4452">
        <f t="shared" si="1632"/>
        <v>55.194173136095763</v>
      </c>
      <c r="M4452">
        <f t="shared" si="1626"/>
        <v>18.481368540653868</v>
      </c>
      <c r="N4452">
        <f t="shared" si="1633"/>
        <v>7.0369317834504064E-2</v>
      </c>
      <c r="O4452">
        <f t="shared" si="1634"/>
        <v>55.935395850685431</v>
      </c>
      <c r="P4452">
        <f t="shared" si="1635"/>
        <v>55.925282769298832</v>
      </c>
      <c r="Q4452">
        <f t="shared" si="1627"/>
        <v>3.6872191984116398E-5</v>
      </c>
      <c r="R4452">
        <f t="shared" si="1636"/>
        <v>55.935358978493447</v>
      </c>
      <c r="S4452">
        <f t="shared" si="1628"/>
        <v>18.481343959192547</v>
      </c>
      <c r="T4452">
        <f t="shared" si="1629"/>
        <v>7.3571469243255869</v>
      </c>
      <c r="U4452">
        <f t="shared" si="1630"/>
        <v>0.48947237541030192</v>
      </c>
      <c r="V4452" s="6">
        <f t="shared" si="1638"/>
        <v>251365.99999994505</v>
      </c>
      <c r="W4452">
        <f t="shared" si="1643"/>
        <v>7.3593649815362259</v>
      </c>
      <c r="X4452">
        <f t="shared" si="1644"/>
        <v>18.429299228108555</v>
      </c>
      <c r="Y4452">
        <f t="shared" si="1639"/>
        <v>-5.5011847940278358E-4</v>
      </c>
      <c r="Z4452">
        <f t="shared" si="1640"/>
        <v>1.2330646953433142E-7</v>
      </c>
      <c r="AA4452">
        <f t="shared" si="1642"/>
        <v>-1.7473362557689715E-8</v>
      </c>
      <c r="AB4452">
        <f t="shared" si="1641"/>
        <v>0.99860439455965577</v>
      </c>
      <c r="AC4452">
        <f t="shared" si="1637"/>
        <v>2.2354720447160235</v>
      </c>
      <c r="AD4452">
        <f t="shared" si="1645"/>
        <v>1.2481500687617671E-8</v>
      </c>
      <c r="AE4452">
        <f t="shared" si="1646"/>
        <v>2.9404059660434099E-4</v>
      </c>
      <c r="AF4452">
        <f t="shared" si="1647"/>
        <v>4.2256210344552333E-6</v>
      </c>
      <c r="AG4452">
        <f t="shared" si="1648"/>
        <v>1.2481500687617671E-6</v>
      </c>
      <c r="AH4452">
        <f t="shared" si="1649"/>
        <v>4.2256210344552333E-2</v>
      </c>
    </row>
    <row r="4453" spans="1:34">
      <c r="A4453" s="4">
        <v>43290.294456018521</v>
      </c>
      <c r="B4453" s="3">
        <v>-1.1630935322136801E-3</v>
      </c>
      <c r="C4453">
        <v>2.6890028435573199</v>
      </c>
      <c r="D4453" s="3">
        <v>1.8914174861638499E-2</v>
      </c>
      <c r="E4453" s="3">
        <v>1.8717656139106101E-2</v>
      </c>
      <c r="F4453" s="3">
        <v>1.8684912700464299E-2</v>
      </c>
      <c r="G4453">
        <v>-4227524</v>
      </c>
      <c r="H4453">
        <v>16857802</v>
      </c>
      <c r="K4453">
        <f t="shared" si="1631"/>
        <v>74.842734019718236</v>
      </c>
      <c r="L4453">
        <f t="shared" si="1632"/>
        <v>55.177290201087054</v>
      </c>
      <c r="M4453">
        <f t="shared" si="1626"/>
        <v>18.475715412321378</v>
      </c>
      <c r="N4453">
        <f t="shared" si="1633"/>
        <v>7.0377607823329164E-2</v>
      </c>
      <c r="O4453">
        <f t="shared" si="1634"/>
        <v>55.919679556182025</v>
      </c>
      <c r="P4453">
        <f t="shared" si="1635"/>
        <v>55.902930572117775</v>
      </c>
      <c r="Q4453">
        <f t="shared" si="1627"/>
        <v>9.8803063703769567E-3</v>
      </c>
      <c r="R4453">
        <f t="shared" si="1636"/>
        <v>55.909799249811648</v>
      </c>
      <c r="S4453">
        <f t="shared" si="1628"/>
        <v>18.469128541407795</v>
      </c>
      <c r="T4453">
        <f t="shared" si="1629"/>
        <v>7.3580195547282283</v>
      </c>
      <c r="U4453">
        <f t="shared" si="1630"/>
        <v>0.48945834562996238</v>
      </c>
      <c r="V4453" s="6">
        <f t="shared" si="1638"/>
        <v>251426.00000014063</v>
      </c>
      <c r="W4453">
        <f t="shared" si="1643"/>
        <v>7.3596393201912083</v>
      </c>
      <c r="X4453">
        <f t="shared" si="1644"/>
        <v>18.431926599361155</v>
      </c>
      <c r="Y4453">
        <f t="shared" si="1639"/>
        <v>-1.9828659617194453E-3</v>
      </c>
      <c r="Z4453">
        <f t="shared" si="1640"/>
        <v>2.6242146216262127E-7</v>
      </c>
      <c r="AA4453">
        <f t="shared" si="1642"/>
        <v>5.2405156413261917E-8</v>
      </c>
      <c r="AB4453">
        <f t="shared" si="1641"/>
        <v>0.9986923990797717</v>
      </c>
      <c r="AC4453">
        <f t="shared" si="1637"/>
        <v>2.2354509881444078</v>
      </c>
      <c r="AD4453">
        <f t="shared" si="1645"/>
        <v>-1.0385397499772455E-8</v>
      </c>
      <c r="AE4453">
        <f t="shared" si="1646"/>
        <v>1.4587165657664922E-4</v>
      </c>
      <c r="AF4453">
        <f t="shared" si="1647"/>
        <v>-7.0873396266188476E-6</v>
      </c>
      <c r="AG4453" t="str">
        <f t="shared" si="1648"/>
        <v>NaN</v>
      </c>
      <c r="AH4453" t="str">
        <f t="shared" si="1649"/>
        <v>NaN</v>
      </c>
    </row>
    <row r="4454" spans="1:34">
      <c r="A4454" s="4">
        <v>43290.29515046296</v>
      </c>
      <c r="B4454" s="3">
        <v>-1.1618329582597699E-3</v>
      </c>
      <c r="C4454">
        <v>2.6890741967999898</v>
      </c>
      <c r="D4454" s="3">
        <v>1.8945522719586699E-2</v>
      </c>
      <c r="E4454">
        <v>1.875182245014E-2</v>
      </c>
      <c r="F4454" s="3">
        <v>1.8724695127584699E-2</v>
      </c>
      <c r="G4454">
        <v>-4227524</v>
      </c>
      <c r="H4454">
        <v>16858014</v>
      </c>
      <c r="K4454">
        <f t="shared" si="1631"/>
        <v>74.762430250607878</v>
      </c>
      <c r="L4454">
        <f t="shared" si="1632"/>
        <v>55.044692793591054</v>
      </c>
      <c r="M4454">
        <f t="shared" si="1626"/>
        <v>18.431316132175876</v>
      </c>
      <c r="N4454">
        <f t="shared" si="1633"/>
        <v>7.0399233881131409E-2</v>
      </c>
      <c r="O4454">
        <f t="shared" si="1634"/>
        <v>56.013834447798608</v>
      </c>
      <c r="P4454">
        <f t="shared" si="1635"/>
        <v>56.005188314953784</v>
      </c>
      <c r="Q4454">
        <f t="shared" si="1627"/>
        <v>-1.5865776447519409E-2</v>
      </c>
      <c r="R4454">
        <f t="shared" si="1636"/>
        <v>56.029700224246128</v>
      </c>
      <c r="S4454">
        <f t="shared" si="1628"/>
        <v>18.441893316474221</v>
      </c>
      <c r="T4454">
        <f t="shared" si="1629"/>
        <v>7.3602959818653062</v>
      </c>
      <c r="U4454">
        <f t="shared" si="1630"/>
        <v>0.48942174620299378</v>
      </c>
      <c r="V4454" s="6">
        <f t="shared" si="1638"/>
        <v>251485.99999970756</v>
      </c>
      <c r="W4454">
        <f t="shared" si="1643"/>
        <v>7.3600362356920597</v>
      </c>
      <c r="X4454">
        <f t="shared" si="1644"/>
        <v>18.435973395420341</v>
      </c>
      <c r="Y4454">
        <f t="shared" si="1639"/>
        <v>5.8445216743834294E-3</v>
      </c>
      <c r="Z4454">
        <f t="shared" si="1640"/>
        <v>-2.2131930548065968E-8</v>
      </c>
      <c r="AA4454">
        <f t="shared" si="1642"/>
        <v>1.6824597232706358E-7</v>
      </c>
      <c r="AB4454">
        <f t="shared" si="1641"/>
        <v>0.99820402550329446</v>
      </c>
      <c r="AC4454">
        <f t="shared" si="1637"/>
        <v>2.23539605795759</v>
      </c>
      <c r="AD4454">
        <f t="shared" si="1645"/>
        <v>1.1311689902378602E-8</v>
      </c>
      <c r="AE4454">
        <f t="shared" si="1646"/>
        <v>1.2884237591191501E-4</v>
      </c>
      <c r="AF4454">
        <f t="shared" si="1647"/>
        <v>8.7397659429224232E-6</v>
      </c>
      <c r="AG4454">
        <f t="shared" si="1648"/>
        <v>1.1311689902378602E-6</v>
      </c>
      <c r="AH4454">
        <f t="shared" si="1649"/>
        <v>8.7397659429224228E-2</v>
      </c>
    </row>
    <row r="4455" spans="1:34">
      <c r="A4455" s="4">
        <v>43290.295844907407</v>
      </c>
      <c r="B4455" s="3">
        <v>-1.1651152074227901E-3</v>
      </c>
      <c r="C4455">
        <v>2.6889945190123399</v>
      </c>
      <c r="D4455" s="3">
        <v>1.8942870757400702E-2</v>
      </c>
      <c r="E4455" s="3">
        <v>1.8746673124460399E-2</v>
      </c>
      <c r="F4455" s="3">
        <v>1.87089846421441E-2</v>
      </c>
      <c r="G4455">
        <v>-4227524</v>
      </c>
      <c r="H4455">
        <v>16858007</v>
      </c>
      <c r="K4455">
        <f t="shared" si="1631"/>
        <v>74.971523083386359</v>
      </c>
      <c r="L4455">
        <f t="shared" si="1632"/>
        <v>55.274436916498388</v>
      </c>
      <c r="M4455">
        <f t="shared" si="1626"/>
        <v>18.508244285353026</v>
      </c>
      <c r="N4455">
        <f t="shared" si="1633"/>
        <v>7.0375084783251676E-2</v>
      </c>
      <c r="O4455">
        <f t="shared" si="1634"/>
        <v>56.005869143993593</v>
      </c>
      <c r="P4455">
        <f t="shared" si="1635"/>
        <v>55.989776688553704</v>
      </c>
      <c r="Q4455">
        <f t="shared" si="1627"/>
        <v>2.351903510029274E-2</v>
      </c>
      <c r="R4455">
        <f t="shared" si="1636"/>
        <v>55.9823501088933</v>
      </c>
      <c r="S4455">
        <f t="shared" si="1628"/>
        <v>18.492564928619498</v>
      </c>
      <c r="T4455">
        <f t="shared" si="1629"/>
        <v>7.3577539715621771</v>
      </c>
      <c r="U4455">
        <f t="shared" si="1630"/>
        <v>0.48946261556310966</v>
      </c>
      <c r="V4455" s="6">
        <f t="shared" si="1638"/>
        <v>251545.99999990314</v>
      </c>
      <c r="W4455">
        <f t="shared" si="1643"/>
        <v>7.3602376119387998</v>
      </c>
      <c r="X4455">
        <f t="shared" si="1644"/>
        <v>18.438661563767006</v>
      </c>
      <c r="Y4455">
        <f t="shared" si="1639"/>
        <v>-4.0472966738770806E-3</v>
      </c>
      <c r="Z4455">
        <f t="shared" si="1640"/>
        <v>-6.2711491372482374E-8</v>
      </c>
      <c r="AA4455">
        <f t="shared" si="1642"/>
        <v>1.9353960723525843E-7</v>
      </c>
      <c r="AB4455">
        <f t="shared" si="1641"/>
        <v>0.99882227216773012</v>
      </c>
      <c r="AC4455">
        <f t="shared" si="1637"/>
        <v>2.2354573966662046</v>
      </c>
      <c r="AD4455">
        <f t="shared" si="1645"/>
        <v>-1.8790940618656976E-8</v>
      </c>
      <c r="AE4455">
        <f t="shared" si="1646"/>
        <v>1.71603731084931E-4</v>
      </c>
      <c r="AF4455">
        <f t="shared" si="1647"/>
        <v>-1.0900660903635424E-5</v>
      </c>
      <c r="AG4455" t="str">
        <f t="shared" si="1648"/>
        <v>NaN</v>
      </c>
      <c r="AH4455" t="str">
        <f t="shared" si="1649"/>
        <v>NaN</v>
      </c>
    </row>
    <row r="4456" spans="1:34">
      <c r="A4456" s="4">
        <v>43290.296550925923</v>
      </c>
      <c r="B4456" s="3">
        <v>-1.1609291505192199E-3</v>
      </c>
      <c r="C4456">
        <v>2.6890504123857699</v>
      </c>
      <c r="D4456" s="3">
        <v>1.8939481478373599E-2</v>
      </c>
      <c r="E4456" s="3">
        <v>1.8744449281730299E-2</v>
      </c>
      <c r="F4456" s="3">
        <v>1.8719978408680601E-2</v>
      </c>
      <c r="G4456">
        <v>-4227524</v>
      </c>
      <c r="H4456">
        <v>16858007</v>
      </c>
      <c r="K4456">
        <f t="shared" si="1631"/>
        <v>74.704853963320531</v>
      </c>
      <c r="L4456">
        <f t="shared" si="1632"/>
        <v>54.993316590375784</v>
      </c>
      <c r="M4456">
        <f t="shared" si="1626"/>
        <v>18.414113183170741</v>
      </c>
      <c r="N4456">
        <f t="shared" si="1633"/>
        <v>7.0392025195198354E-2</v>
      </c>
      <c r="O4456">
        <f t="shared" si="1634"/>
        <v>55.995689271417213</v>
      </c>
      <c r="P4456">
        <f t="shared" si="1635"/>
        <v>55.983120859138097</v>
      </c>
      <c r="Q4456">
        <f t="shared" si="1627"/>
        <v>-1.9795148674404572E-2</v>
      </c>
      <c r="R4456">
        <f t="shared" si="1636"/>
        <v>56.015484420091617</v>
      </c>
      <c r="S4456">
        <f t="shared" si="1628"/>
        <v>18.427309948953678</v>
      </c>
      <c r="T4456">
        <f t="shared" si="1629"/>
        <v>7.3595371728197225</v>
      </c>
      <c r="U4456">
        <f t="shared" si="1630"/>
        <v>0.4894339460119817</v>
      </c>
      <c r="V4456" s="6">
        <f t="shared" si="1638"/>
        <v>251606.99999970384</v>
      </c>
      <c r="W4456">
        <f t="shared" si="1643"/>
        <v>7.3608796811313422</v>
      </c>
      <c r="X4456">
        <f t="shared" si="1644"/>
        <v>18.443102110958097</v>
      </c>
      <c r="Y4456">
        <f t="shared" si="1639"/>
        <v>-1.3272440826552176E-2</v>
      </c>
      <c r="Z4456">
        <f t="shared" si="1640"/>
        <v>2.5398154010966427E-7</v>
      </c>
      <c r="AA4456">
        <f t="shared" si="1642"/>
        <v>1.4882407418382856E-7</v>
      </c>
      <c r="AB4456">
        <f t="shared" si="1641"/>
        <v>0.99938735418043922</v>
      </c>
      <c r="AC4456">
        <f t="shared" si="1637"/>
        <v>2.2354143680198599</v>
      </c>
      <c r="AD4456">
        <f t="shared" si="1645"/>
        <v>-4.4061343682881334E-9</v>
      </c>
      <c r="AE4456">
        <f t="shared" si="1646"/>
        <v>1.7543577096270347E-4</v>
      </c>
      <c r="AF4456">
        <f t="shared" si="1647"/>
        <v>-2.5001762386870523E-6</v>
      </c>
      <c r="AG4456" t="str">
        <f t="shared" si="1648"/>
        <v>NaN</v>
      </c>
      <c r="AH4456" t="str">
        <f t="shared" si="1649"/>
        <v>NaN</v>
      </c>
    </row>
    <row r="4457" spans="1:34">
      <c r="A4457" s="4">
        <v>43290.29724537037</v>
      </c>
      <c r="B4457" s="3">
        <v>-1.1583604337829501E-3</v>
      </c>
      <c r="C4457">
        <v>2.6890908458899498</v>
      </c>
      <c r="D4457">
        <v>1.8933487805989E-2</v>
      </c>
      <c r="E4457" s="3">
        <v>1.87408340507682E-2</v>
      </c>
      <c r="F4457" s="3">
        <v>1.87218841536924E-2</v>
      </c>
      <c r="G4457">
        <v>-4227524</v>
      </c>
      <c r="H4457">
        <v>16858007</v>
      </c>
      <c r="K4457">
        <f t="shared" si="1631"/>
        <v>74.541216094189991</v>
      </c>
      <c r="L4457">
        <f t="shared" si="1632"/>
        <v>54.827173636771619</v>
      </c>
      <c r="M4457">
        <f t="shared" si="1626"/>
        <v>18.358481420223228</v>
      </c>
      <c r="N4457">
        <f t="shared" si="1633"/>
        <v>7.0404279961286384E-2</v>
      </c>
      <c r="O4457">
        <f t="shared" si="1634"/>
        <v>55.977686970440544</v>
      </c>
      <c r="P4457">
        <f t="shared" si="1635"/>
        <v>55.972300687254503</v>
      </c>
      <c r="Q4457">
        <f t="shared" si="1627"/>
        <v>-4.3541208905544693E-2</v>
      </c>
      <c r="R4457">
        <f t="shared" si="1636"/>
        <v>56.021228179346089</v>
      </c>
      <c r="S4457">
        <f t="shared" si="1628"/>
        <v>18.387508892826926</v>
      </c>
      <c r="T4457">
        <f t="shared" si="1629"/>
        <v>7.3608271481974095</v>
      </c>
      <c r="U4457">
        <f t="shared" si="1630"/>
        <v>0.48941320633669921</v>
      </c>
      <c r="V4457" s="6">
        <f t="shared" si="1638"/>
        <v>251666.99999989942</v>
      </c>
      <c r="W4457">
        <f t="shared" si="1643"/>
        <v>7.3616238976954174</v>
      </c>
      <c r="X4457">
        <f t="shared" si="1644"/>
        <v>18.450122382098627</v>
      </c>
      <c r="Y4457">
        <f t="shared" si="1639"/>
        <v>-1.7509300810182538E-2</v>
      </c>
      <c r="Z4457">
        <f t="shared" si="1640"/>
        <v>6.1020893896222606E-7</v>
      </c>
      <c r="AA4457">
        <f t="shared" si="1642"/>
        <v>1.0365686903279603E-7</v>
      </c>
      <c r="AB4457">
        <f t="shared" si="1641"/>
        <v>0.99964882659842313</v>
      </c>
      <c r="AC4457">
        <f t="shared" si="1637"/>
        <v>2.2353832409139964</v>
      </c>
      <c r="AD4457">
        <f t="shared" si="1645"/>
        <v>-2.326261755492085E-9</v>
      </c>
      <c r="AE4457">
        <f t="shared" si="1646"/>
        <v>2.850921781741958E-4</v>
      </c>
      <c r="AF4457">
        <f t="shared" si="1647"/>
        <v>-8.1227729646500876E-7</v>
      </c>
      <c r="AG4457" t="str">
        <f t="shared" si="1648"/>
        <v>NaN</v>
      </c>
      <c r="AH4457" t="str">
        <f t="shared" si="1649"/>
        <v>NaN</v>
      </c>
    </row>
    <row r="4458" spans="1:34">
      <c r="A4458" s="4">
        <v>43290.297939814816</v>
      </c>
      <c r="B4458" s="3">
        <v>-1.1614524076321701E-3</v>
      </c>
      <c r="C4458">
        <v>2.6892799319830401</v>
      </c>
      <c r="D4458" s="3">
        <v>1.8928778491972501E-2</v>
      </c>
      <c r="E4458" s="3">
        <v>1.8730844596793798E-2</v>
      </c>
      <c r="F4458" s="3">
        <v>1.86991581444272E-2</v>
      </c>
      <c r="G4458">
        <v>-4227524</v>
      </c>
      <c r="H4458">
        <v>16858009</v>
      </c>
      <c r="K4458">
        <f t="shared" si="1631"/>
        <v>74.73818760332901</v>
      </c>
      <c r="L4458">
        <f t="shared" si="1632"/>
        <v>55.0540182782579</v>
      </c>
      <c r="M4458">
        <f t="shared" si="1626"/>
        <v>18.434438703077035</v>
      </c>
      <c r="N4458">
        <f t="shared" si="1633"/>
        <v>7.0461589014466808E-2</v>
      </c>
      <c r="O4458">
        <f t="shared" si="1634"/>
        <v>55.963542305387371</v>
      </c>
      <c r="P4458">
        <f t="shared" si="1635"/>
        <v>55.942402843891401</v>
      </c>
      <c r="Q4458">
        <f t="shared" si="1627"/>
        <v>1.0808455149401652E-2</v>
      </c>
      <c r="R4458">
        <f t="shared" si="1636"/>
        <v>55.952733850237969</v>
      </c>
      <c r="S4458">
        <f t="shared" si="1628"/>
        <v>18.427233066310766</v>
      </c>
      <c r="T4458">
        <f t="shared" si="1629"/>
        <v>7.3668596801111379</v>
      </c>
      <c r="U4458">
        <f t="shared" si="1630"/>
        <v>0.48931621785522461</v>
      </c>
      <c r="V4458" s="6">
        <f t="shared" si="1638"/>
        <v>251727.00000009499</v>
      </c>
      <c r="W4458">
        <f t="shared" si="1643"/>
        <v>7.3624615061420702</v>
      </c>
      <c r="X4458">
        <f t="shared" si="1644"/>
        <v>18.451149484355362</v>
      </c>
      <c r="Y4458">
        <f t="shared" si="1639"/>
        <v>-1.5402098580537427E-2</v>
      </c>
      <c r="Z4458">
        <f t="shared" si="1640"/>
        <v>1.8970226179851443E-7</v>
      </c>
      <c r="AA4458">
        <f t="shared" si="1642"/>
        <v>1.390701975381836E-7</v>
      </c>
      <c r="AB4458">
        <f t="shared" si="1641"/>
        <v>0.99951999701818273</v>
      </c>
      <c r="AC4458">
        <f t="shared" si="1637"/>
        <v>2.2352376759189183</v>
      </c>
      <c r="AD4458">
        <f t="shared" si="1645"/>
        <v>-3.5477678124188345E-9</v>
      </c>
      <c r="AE4458">
        <f t="shared" si="1646"/>
        <v>6.5075371173562422E-4</v>
      </c>
      <c r="AF4458">
        <f t="shared" si="1647"/>
        <v>-5.4271218350513048E-7</v>
      </c>
      <c r="AG4458" t="str">
        <f t="shared" si="1648"/>
        <v>NaN</v>
      </c>
      <c r="AH4458" t="str">
        <f t="shared" si="1649"/>
        <v>NaN</v>
      </c>
    </row>
    <row r="4459" spans="1:34">
      <c r="A4459" s="4">
        <v>43290.298634259256</v>
      </c>
      <c r="B4459" s="3">
        <v>-1.16078644403387E-3</v>
      </c>
      <c r="C4459">
        <v>2.6891621991326198</v>
      </c>
      <c r="D4459" s="3">
        <v>1.8948757399921301E-2</v>
      </c>
      <c r="E4459" s="3">
        <v>1.87528095033304E-2</v>
      </c>
      <c r="F4459" s="3">
        <v>1.8727124952474701E-2</v>
      </c>
      <c r="G4459">
        <v>-4227524</v>
      </c>
      <c r="H4459">
        <v>16858201</v>
      </c>
      <c r="K4459">
        <f t="shared" si="1631"/>
        <v>74.695762970590962</v>
      </c>
      <c r="L4459">
        <f t="shared" si="1632"/>
        <v>54.974831530870333</v>
      </c>
      <c r="M4459">
        <f t="shared" si="1626"/>
        <v>18.407923595071036</v>
      </c>
      <c r="N4459">
        <f t="shared" si="1633"/>
        <v>7.0425906019088616E-2</v>
      </c>
      <c r="O4459">
        <f t="shared" si="1634"/>
        <v>56.02354997530999</v>
      </c>
      <c r="P4459">
        <f t="shared" si="1635"/>
        <v>56.008142506619649</v>
      </c>
      <c r="Q4459">
        <f t="shared" si="1627"/>
        <v>-1.347354198546924E-2</v>
      </c>
      <c r="R4459">
        <f t="shared" si="1636"/>
        <v>56.037023517295459</v>
      </c>
      <c r="S4459">
        <f t="shared" si="1628"/>
        <v>18.416905956394682</v>
      </c>
      <c r="T4459">
        <f t="shared" si="1629"/>
        <v>7.3631035753344865</v>
      </c>
      <c r="U4459">
        <f t="shared" si="1630"/>
        <v>0.48937660690973062</v>
      </c>
      <c r="V4459" s="6">
        <f t="shared" si="1638"/>
        <v>251786.99999966193</v>
      </c>
      <c r="W4459">
        <f t="shared" si="1643"/>
        <v>7.363100656838288</v>
      </c>
      <c r="X4459">
        <f t="shared" si="1644"/>
        <v>18.453413731827279</v>
      </c>
      <c r="Y4459">
        <f t="shared" si="1639"/>
        <v>6.5600752900631205E-3</v>
      </c>
      <c r="Z4459">
        <f t="shared" si="1640"/>
        <v>-1.897022618256779E-7</v>
      </c>
      <c r="AA4459">
        <f t="shared" si="1642"/>
        <v>1.9775023590491909E-7</v>
      </c>
      <c r="AB4459">
        <f t="shared" si="1641"/>
        <v>0.99815703867442906</v>
      </c>
      <c r="AC4459">
        <f t="shared" si="1637"/>
        <v>2.2353283107271791</v>
      </c>
      <c r="AD4459">
        <f t="shared" si="1645"/>
        <v>1.1844774917195345E-8</v>
      </c>
      <c r="AE4459">
        <f t="shared" si="1646"/>
        <v>3.9107841938913751E-4</v>
      </c>
      <c r="AF4459">
        <f t="shared" si="1647"/>
        <v>3.0150463792515232E-6</v>
      </c>
      <c r="AG4459">
        <f t="shared" si="1648"/>
        <v>1.1844774917195346E-6</v>
      </c>
      <c r="AH4459">
        <f t="shared" si="1649"/>
        <v>3.0150463792515233E-2</v>
      </c>
    </row>
    <row r="4460" spans="1:34">
      <c r="A4460" s="4">
        <v>43290.299328703702</v>
      </c>
      <c r="B4460" s="3">
        <v>-1.1631173166279001E-3</v>
      </c>
      <c r="C4460">
        <v>2.6892085787403599</v>
      </c>
      <c r="D4460" s="3">
        <v>1.8944523774189301E-2</v>
      </c>
      <c r="E4460" s="3">
        <v>1.8750026726866102E-2</v>
      </c>
      <c r="F4460" s="3">
        <v>1.8711021407125401E-2</v>
      </c>
      <c r="G4460">
        <v>-4227524</v>
      </c>
      <c r="H4460">
        <v>16858200</v>
      </c>
      <c r="K4460">
        <f t="shared" si="1631"/>
        <v>74.844249185172856</v>
      </c>
      <c r="L4460">
        <f t="shared" si="1632"/>
        <v>55.144485709253786</v>
      </c>
      <c r="M4460">
        <f t="shared" si="1626"/>
        <v>18.464731066168305</v>
      </c>
      <c r="N4460">
        <f t="shared" si="1633"/>
        <v>7.0439962956661481E-2</v>
      </c>
      <c r="O4460">
        <f t="shared" si="1634"/>
        <v>56.0108340643026</v>
      </c>
      <c r="P4460">
        <f t="shared" si="1635"/>
        <v>55.999813821682778</v>
      </c>
      <c r="Q4460">
        <f t="shared" si="1627"/>
        <v>2.2345312706256948E-2</v>
      </c>
      <c r="R4460">
        <f t="shared" si="1636"/>
        <v>55.988488751596343</v>
      </c>
      <c r="S4460">
        <f t="shared" si="1628"/>
        <v>18.449834191030799</v>
      </c>
      <c r="T4460">
        <f t="shared" si="1629"/>
        <v>7.364583252973735</v>
      </c>
      <c r="U4460">
        <f t="shared" si="1630"/>
        <v>0.48935281728219854</v>
      </c>
      <c r="V4460" s="6">
        <f t="shared" si="1638"/>
        <v>251846.99999985751</v>
      </c>
      <c r="W4460">
        <f t="shared" si="1643"/>
        <v>7.3640462496491272</v>
      </c>
      <c r="X4460">
        <f t="shared" si="1644"/>
        <v>18.457026761181449</v>
      </c>
      <c r="Y4460">
        <f t="shared" si="1639"/>
        <v>9.6595111216520504E-3</v>
      </c>
      <c r="Z4460">
        <f t="shared" si="1640"/>
        <v>-5.3748973894606197E-8</v>
      </c>
      <c r="AA4460">
        <f t="shared" si="1642"/>
        <v>1.6282217489744911E-7</v>
      </c>
      <c r="AB4460">
        <f t="shared" si="1641"/>
        <v>0.99797194671895495</v>
      </c>
      <c r="AC4460">
        <f t="shared" si="1637"/>
        <v>2.2352926061057437</v>
      </c>
      <c r="AD4460">
        <f t="shared" si="1645"/>
        <v>6.6232339174680181E-9</v>
      </c>
      <c r="AE4460">
        <f t="shared" si="1646"/>
        <v>4.930951503687495E-4</v>
      </c>
      <c r="AF4460">
        <f t="shared" si="1647"/>
        <v>1.3371200416628827E-6</v>
      </c>
      <c r="AG4460">
        <f t="shared" si="1648"/>
        <v>6.6232339174680177E-7</v>
      </c>
      <c r="AH4460">
        <f t="shared" si="1649"/>
        <v>1.3371200416628827E-2</v>
      </c>
    </row>
    <row r="4461" spans="1:34">
      <c r="A4461" s="4">
        <v>43290.300023148149</v>
      </c>
      <c r="B4461" s="3">
        <v>-1.16245135302961E-3</v>
      </c>
      <c r="C4461">
        <v>2.68914198238053</v>
      </c>
      <c r="D4461" s="3">
        <v>1.89382446888339E-2</v>
      </c>
      <c r="E4461" s="3">
        <v>1.8742201654586101E-2</v>
      </c>
      <c r="F4461" s="3">
        <v>1.8705506657497602E-2</v>
      </c>
      <c r="G4461">
        <v>-4227524</v>
      </c>
      <c r="H4461">
        <v>16858200</v>
      </c>
      <c r="K4461">
        <f t="shared" si="1631"/>
        <v>74.801824552435434</v>
      </c>
      <c r="L4461">
        <f t="shared" si="1632"/>
        <v>55.109310164711779</v>
      </c>
      <c r="M4461">
        <f t="shared" si="1626"/>
        <v>18.452952790213416</v>
      </c>
      <c r="N4461">
        <f t="shared" si="1633"/>
        <v>7.0419778636044664E-2</v>
      </c>
      <c r="O4461">
        <f t="shared" si="1634"/>
        <v>55.991974510898153</v>
      </c>
      <c r="P4461">
        <f t="shared" si="1635"/>
        <v>55.976393844381519</v>
      </c>
      <c r="Q4461">
        <f t="shared" si="1627"/>
        <v>2.0106762644168441E-2</v>
      </c>
      <c r="R4461">
        <f t="shared" si="1636"/>
        <v>55.971867748253985</v>
      </c>
      <c r="S4461">
        <f t="shared" si="1628"/>
        <v>18.439548281783971</v>
      </c>
      <c r="T4461">
        <f t="shared" si="1629"/>
        <v>7.3624585876456488</v>
      </c>
      <c r="U4461">
        <f t="shared" si="1630"/>
        <v>0.48938697674737175</v>
      </c>
      <c r="V4461" s="6">
        <f t="shared" si="1638"/>
        <v>251907.00000005309</v>
      </c>
      <c r="W4461">
        <f t="shared" si="1643"/>
        <v>7.364571578988504</v>
      </c>
      <c r="X4461">
        <f t="shared" si="1644"/>
        <v>18.457740264361309</v>
      </c>
      <c r="Y4461">
        <f t="shared" si="1639"/>
        <v>2.7350903405396327E-2</v>
      </c>
      <c r="Z4461">
        <f t="shared" si="1640"/>
        <v>2.2576136898964692E-7</v>
      </c>
      <c r="AA4461">
        <f t="shared" si="1642"/>
        <v>6.1195963669690836E-8</v>
      </c>
      <c r="AB4461">
        <f t="shared" si="1641"/>
        <v>0.99687624480753645</v>
      </c>
      <c r="AC4461">
        <f t="shared" si="1637"/>
        <v>2.2353438742801104</v>
      </c>
      <c r="AD4461">
        <f t="shared" si="1645"/>
        <v>8.7916978115262689E-10</v>
      </c>
      <c r="AE4461">
        <f t="shared" si="1646"/>
        <v>3.8846276700027862E-4</v>
      </c>
      <c r="AF4461">
        <f t="shared" si="1647"/>
        <v>2.2529647084388997E-7</v>
      </c>
      <c r="AG4461">
        <f t="shared" si="1648"/>
        <v>8.7916978115262687E-8</v>
      </c>
      <c r="AH4461">
        <f t="shared" si="1649"/>
        <v>2.2529647084388997E-3</v>
      </c>
    </row>
    <row r="4462" spans="1:34">
      <c r="A4462" s="4">
        <v>43290.300729166665</v>
      </c>
      <c r="B4462" s="3">
        <v>-1.1644373516173799E-3</v>
      </c>
      <c r="C4462">
        <v>2.68929420263157</v>
      </c>
      <c r="D4462" s="3">
        <v>1.8931049903530901E-2</v>
      </c>
      <c r="E4462" s="3">
        <v>1.87336987265007E-2</v>
      </c>
      <c r="F4462" s="3">
        <v>1.8691868669757201E-2</v>
      </c>
      <c r="G4462">
        <v>-4227524</v>
      </c>
      <c r="H4462">
        <v>16858200</v>
      </c>
      <c r="K4462">
        <f t="shared" si="1631"/>
        <v>74.928340867920994</v>
      </c>
      <c r="L4462">
        <f t="shared" si="1632"/>
        <v>55.253753490961316</v>
      </c>
      <c r="M4462">
        <f t="shared" si="1626"/>
        <v>18.501318590332808</v>
      </c>
      <c r="N4462">
        <f t="shared" si="1633"/>
        <v>7.046591422602605E-2</v>
      </c>
      <c r="O4462">
        <f t="shared" si="1634"/>
        <v>55.970364605955758</v>
      </c>
      <c r="P4462">
        <f t="shared" si="1635"/>
        <v>55.950945084852073</v>
      </c>
      <c r="Q4462">
        <f t="shared" si="1627"/>
        <v>3.9600634865763595E-2</v>
      </c>
      <c r="R4462">
        <f t="shared" si="1636"/>
        <v>55.930763971089995</v>
      </c>
      <c r="S4462">
        <f t="shared" si="1628"/>
        <v>18.474918167088966</v>
      </c>
      <c r="T4462">
        <f t="shared" si="1629"/>
        <v>7.3673149655384256</v>
      </c>
      <c r="U4462">
        <f t="shared" si="1630"/>
        <v>0.48930889796983279</v>
      </c>
      <c r="V4462" s="6">
        <f t="shared" si="1638"/>
        <v>251967.99999985378</v>
      </c>
      <c r="W4462">
        <f t="shared" si="1643"/>
        <v>7.36535081750855</v>
      </c>
      <c r="X4462">
        <f t="shared" si="1644"/>
        <v>18.461897538695265</v>
      </c>
      <c r="Y4462">
        <f t="shared" si="1639"/>
        <v>3.3558070657387397E-2</v>
      </c>
      <c r="Z4462">
        <f t="shared" si="1640"/>
        <v>3.4804877719466612E-7</v>
      </c>
      <c r="AA4462">
        <f t="shared" si="1642"/>
        <v>6.8422716500723003E-8</v>
      </c>
      <c r="AB4462">
        <f t="shared" si="1641"/>
        <v>0.99650278910380641</v>
      </c>
      <c r="AC4462">
        <f t="shared" si="1637"/>
        <v>2.2352266898815576</v>
      </c>
      <c r="AD4462">
        <f t="shared" si="1645"/>
        <v>8.0112855208903694E-10</v>
      </c>
      <c r="AE4462">
        <f t="shared" si="1646"/>
        <v>1.9069337299245024E-4</v>
      </c>
      <c r="AF4462">
        <f t="shared" si="1647"/>
        <v>4.1821311263172903E-7</v>
      </c>
      <c r="AG4462">
        <f t="shared" si="1648"/>
        <v>8.0112855208903697E-8</v>
      </c>
      <c r="AH4462">
        <f t="shared" si="1649"/>
        <v>4.1821311263172904E-3</v>
      </c>
    </row>
    <row r="4463" spans="1:34">
      <c r="A4463" s="4">
        <v>43290.301423611112</v>
      </c>
      <c r="B4463" s="3">
        <v>-1.1655790035001699E-3</v>
      </c>
      <c r="C4463">
        <v>2.6892739858794799</v>
      </c>
      <c r="D4463" s="3">
        <v>1.89261622064078E-2</v>
      </c>
      <c r="E4463" s="3">
        <v>1.8727360180109801E-2</v>
      </c>
      <c r="F4463" s="3">
        <v>1.86865444946307E-2</v>
      </c>
      <c r="G4463">
        <v>-4227524</v>
      </c>
      <c r="H4463">
        <v>16858200</v>
      </c>
      <c r="K4463">
        <f t="shared" si="1631"/>
        <v>75.001068809757015</v>
      </c>
      <c r="L4463">
        <f t="shared" si="1632"/>
        <v>55.33348001254523</v>
      </c>
      <c r="M4463">
        <f t="shared" si="1626"/>
        <v>18.528014437813365</v>
      </c>
      <c r="N4463">
        <f t="shared" si="1633"/>
        <v>7.0459786842981958E-2</v>
      </c>
      <c r="O4463">
        <f t="shared" si="1634"/>
        <v>55.955684158135668</v>
      </c>
      <c r="P4463">
        <f t="shared" si="1635"/>
        <v>55.931974191384775</v>
      </c>
      <c r="Q4463">
        <f t="shared" si="1627"/>
        <v>4.0966814462230161E-2</v>
      </c>
      <c r="R4463">
        <f t="shared" si="1636"/>
        <v>55.914717343673438</v>
      </c>
      <c r="S4463">
        <f t="shared" si="1628"/>
        <v>18.500703228171879</v>
      </c>
      <c r="T4463">
        <f t="shared" si="1629"/>
        <v>7.3666699778495746</v>
      </c>
      <c r="U4463">
        <f t="shared" si="1630"/>
        <v>0.4893192678074742</v>
      </c>
      <c r="V4463" s="6">
        <f t="shared" si="1638"/>
        <v>252028.00000004936</v>
      </c>
      <c r="W4463">
        <f t="shared" si="1643"/>
        <v>7.3660074791827501</v>
      </c>
      <c r="X4463">
        <f t="shared" si="1644"/>
        <v>18.468661447017602</v>
      </c>
      <c r="Y4463">
        <f t="shared" si="1639"/>
        <v>2.0788464652798194E-2</v>
      </c>
      <c r="Z4463">
        <f t="shared" si="1640"/>
        <v>9.485113057374301E-9</v>
      </c>
      <c r="AA4463">
        <f t="shared" si="1642"/>
        <v>1.1523236548465263E-7</v>
      </c>
      <c r="AB4463">
        <f t="shared" si="1641"/>
        <v>0.99729469573025742</v>
      </c>
      <c r="AC4463">
        <f t="shared" si="1637"/>
        <v>2.2352422534344898</v>
      </c>
      <c r="AD4463">
        <f t="shared" si="1645"/>
        <v>2.177980402156632E-9</v>
      </c>
      <c r="AE4463">
        <f t="shared" si="1646"/>
        <v>1.15568835776258E-4</v>
      </c>
      <c r="AF4463">
        <f t="shared" si="1647"/>
        <v>1.8760493795954944E-6</v>
      </c>
      <c r="AG4463">
        <f t="shared" si="1648"/>
        <v>2.1779804021566321E-7</v>
      </c>
      <c r="AH4463">
        <f t="shared" si="1649"/>
        <v>1.8760493795954944E-2</v>
      </c>
    </row>
    <row r="4464" spans="1:34">
      <c r="A4464" s="4">
        <v>43290.302118055559</v>
      </c>
      <c r="B4464" s="3">
        <v>-1.16273676600031E-3</v>
      </c>
      <c r="C4464">
        <v>2.68929777029371</v>
      </c>
      <c r="D4464" s="3">
        <v>1.8959971751228301E-2</v>
      </c>
      <c r="E4464" s="3">
        <v>1.87660336376393E-2</v>
      </c>
      <c r="F4464" s="3">
        <v>1.87398696222408E-2</v>
      </c>
      <c r="G4464">
        <v>-4227524</v>
      </c>
      <c r="H4464">
        <v>16858442</v>
      </c>
      <c r="K4464">
        <f t="shared" si="1631"/>
        <v>74.820006537894599</v>
      </c>
      <c r="L4464">
        <f t="shared" si="1632"/>
        <v>55.082322345757035</v>
      </c>
      <c r="M4464">
        <f t="shared" si="1626"/>
        <v>18.443916114784269</v>
      </c>
      <c r="N4464">
        <f t="shared" si="1633"/>
        <v>7.0466995528918108E-2</v>
      </c>
      <c r="O4464">
        <f t="shared" si="1634"/>
        <v>56.057232851939254</v>
      </c>
      <c r="P4464">
        <f t="shared" si="1635"/>
        <v>56.047721556404881</v>
      </c>
      <c r="Q4464">
        <f t="shared" si="1627"/>
        <v>-1.8202055369599179E-2</v>
      </c>
      <c r="R4464">
        <f t="shared" si="1636"/>
        <v>56.075434907308853</v>
      </c>
      <c r="S4464">
        <f t="shared" si="1628"/>
        <v>18.456050818364002</v>
      </c>
      <c r="T4464">
        <f t="shared" si="1629"/>
        <v>7.3674287868954851</v>
      </c>
      <c r="U4464">
        <f t="shared" si="1630"/>
        <v>0.48930706799848123</v>
      </c>
      <c r="V4464" s="6">
        <f t="shared" si="1638"/>
        <v>252088.00000024494</v>
      </c>
      <c r="W4464">
        <f t="shared" si="1643"/>
        <v>7.3668917835706802</v>
      </c>
      <c r="X4464">
        <f t="shared" si="1644"/>
        <v>18.481236509280965</v>
      </c>
      <c r="Y4464">
        <f t="shared" si="1639"/>
        <v>-1.3909280747026761E-2</v>
      </c>
      <c r="Z4464">
        <f t="shared" si="1640"/>
        <v>-1.0117453963208175E-7</v>
      </c>
      <c r="AA4464">
        <f t="shared" si="1642"/>
        <v>9.4242679978812618E-8</v>
      </c>
      <c r="AB4464">
        <f t="shared" si="1641"/>
        <v>0.99942789512548547</v>
      </c>
      <c r="AC4464">
        <f t="shared" si="1637"/>
        <v>2.2352239433722119</v>
      </c>
      <c r="AD4464">
        <f t="shared" si="1645"/>
        <v>-2.6622038234111582E-9</v>
      </c>
      <c r="AE4464">
        <f t="shared" si="1646"/>
        <v>7.7676946303785718E-5</v>
      </c>
      <c r="AF4464">
        <f t="shared" si="1647"/>
        <v>-3.4117735257484558E-6</v>
      </c>
      <c r="AG4464" t="str">
        <f t="shared" si="1648"/>
        <v>NaN</v>
      </c>
      <c r="AH4464" t="str">
        <f t="shared" si="1649"/>
        <v>NaN</v>
      </c>
    </row>
    <row r="4465" spans="1:34">
      <c r="A4465" s="4">
        <v>43290.302812499998</v>
      </c>
      <c r="B4465" s="3">
        <v>-1.16297461014256E-3</v>
      </c>
      <c r="C4465">
        <v>2.6892359308167202</v>
      </c>
      <c r="D4465" s="3">
        <v>1.8901711828584699E-2</v>
      </c>
      <c r="E4465" s="3">
        <v>1.8718191288426202E-2</v>
      </c>
      <c r="F4465" s="3">
        <v>1.8697169023071201E-2</v>
      </c>
      <c r="G4465">
        <v>-4227524</v>
      </c>
      <c r="H4465">
        <v>16858226</v>
      </c>
      <c r="K4465">
        <f t="shared" si="1631"/>
        <v>74.835158192443899</v>
      </c>
      <c r="L4465">
        <f t="shared" si="1632"/>
        <v>55.153603549292043</v>
      </c>
      <c r="M4465">
        <f t="shared" si="1626"/>
        <v>18.467784108771667</v>
      </c>
      <c r="N4465">
        <f t="shared" si="1633"/>
        <v>7.044825294548672E-2</v>
      </c>
      <c r="O4465">
        <f t="shared" si="1634"/>
        <v>55.8822462001826</v>
      </c>
      <c r="P4465">
        <f t="shared" si="1635"/>
        <v>55.904532242298075</v>
      </c>
      <c r="Q4465">
        <f t="shared" si="1627"/>
        <v>-6.4492601333711264E-2</v>
      </c>
      <c r="R4465">
        <f t="shared" si="1636"/>
        <v>55.946738801516311</v>
      </c>
      <c r="S4465">
        <f t="shared" si="1628"/>
        <v>18.510779176327475</v>
      </c>
      <c r="T4465">
        <f t="shared" si="1629"/>
        <v>7.3654558833763923</v>
      </c>
      <c r="U4465">
        <f t="shared" si="1630"/>
        <v>0.48933878750185872</v>
      </c>
      <c r="V4465" s="6">
        <f t="shared" si="1638"/>
        <v>252147.99999981187</v>
      </c>
      <c r="W4465">
        <f t="shared" si="1643"/>
        <v>7.3671252632770656</v>
      </c>
      <c r="X4465">
        <f t="shared" si="1644"/>
        <v>18.489532617168404</v>
      </c>
      <c r="Y4465">
        <f t="shared" si="1639"/>
        <v>-2.6923020794853869E-2</v>
      </c>
      <c r="Z4465">
        <f t="shared" si="1640"/>
        <v>2.4028953161573952E-7</v>
      </c>
      <c r="AA4465">
        <f t="shared" si="1642"/>
        <v>7.3282857076187099E-8</v>
      </c>
      <c r="AB4465">
        <f t="shared" si="1641"/>
        <v>1.000232909790491</v>
      </c>
      <c r="AC4465">
        <f t="shared" si="1637"/>
        <v>2.2352715495341275</v>
      </c>
      <c r="AD4465">
        <f t="shared" si="1645"/>
        <v>-1.0695133353776737E-9</v>
      </c>
      <c r="AE4465">
        <f t="shared" si="1646"/>
        <v>5.3479696403163673E-5</v>
      </c>
      <c r="AF4465">
        <f t="shared" si="1647"/>
        <v>-1.990803093020719E-6</v>
      </c>
      <c r="AG4465" t="str">
        <f t="shared" si="1648"/>
        <v>NaN</v>
      </c>
      <c r="AH4465" t="str">
        <f t="shared" si="1649"/>
        <v>NaN</v>
      </c>
    </row>
    <row r="4466" spans="1:34">
      <c r="A4466" s="4">
        <v>43290.303506944445</v>
      </c>
      <c r="B4466" s="3">
        <v>-1.1659119852993199E-3</v>
      </c>
      <c r="C4466">
        <v>2.6893881510677602</v>
      </c>
      <c r="D4466" s="3">
        <v>1.8953597528216098E-2</v>
      </c>
      <c r="E4466">
        <v>1.8760812958717E-2</v>
      </c>
      <c r="F4466" s="3">
        <v>1.87268390907229E-2</v>
      </c>
      <c r="G4466">
        <v>-4227524</v>
      </c>
      <c r="H4466">
        <v>16858452</v>
      </c>
      <c r="K4466">
        <f t="shared" si="1631"/>
        <v>75.022281126126032</v>
      </c>
      <c r="L4466">
        <f t="shared" si="1632"/>
        <v>55.301725449076486</v>
      </c>
      <c r="M4466">
        <f t="shared" si="1626"/>
        <v>18.51738165255782</v>
      </c>
      <c r="N4466">
        <f t="shared" si="1633"/>
        <v>7.0494388535468092E-2</v>
      </c>
      <c r="O4466">
        <f t="shared" si="1634"/>
        <v>56.038087547725944</v>
      </c>
      <c r="P4466">
        <f t="shared" si="1635"/>
        <v>56.032096373980693</v>
      </c>
      <c r="Q4466">
        <f t="shared" si="1627"/>
        <v>1.9255943187488356E-3</v>
      </c>
      <c r="R4466">
        <f t="shared" si="1636"/>
        <v>56.036161953407195</v>
      </c>
      <c r="S4466">
        <f t="shared" si="1628"/>
        <v>18.516097923011987</v>
      </c>
      <c r="T4466">
        <f t="shared" si="1629"/>
        <v>7.3703122612691674</v>
      </c>
      <c r="U4466">
        <f t="shared" si="1630"/>
        <v>0.48926070872432004</v>
      </c>
      <c r="V4466" s="6">
        <f t="shared" si="1638"/>
        <v>252208.00000000745</v>
      </c>
      <c r="W4466">
        <f t="shared" si="1643"/>
        <v>7.3675980596825106</v>
      </c>
      <c r="X4466">
        <f t="shared" si="1644"/>
        <v>18.500390823228521</v>
      </c>
      <c r="Y4466">
        <f t="shared" si="1639"/>
        <v>-2.6593416572924394E-2</v>
      </c>
      <c r="Z4466">
        <f t="shared" si="1640"/>
        <v>1.3796528106182953E-7</v>
      </c>
      <c r="AA4466">
        <f t="shared" si="1642"/>
        <v>7.6407233268832179E-8</v>
      </c>
      <c r="AB4466">
        <f t="shared" si="1641"/>
        <v>1.0002118928164208</v>
      </c>
      <c r="AC4466">
        <f t="shared" si="1637"/>
        <v>2.2351543651355752</v>
      </c>
      <c r="AD4466">
        <f t="shared" si="1645"/>
        <v>-1.1288732100813173E-9</v>
      </c>
      <c r="AE4466">
        <f t="shared" si="1646"/>
        <v>5.5923274855425075E-5</v>
      </c>
      <c r="AF4466">
        <f t="shared" si="1647"/>
        <v>-2.0094796246914349E-6</v>
      </c>
      <c r="AG4466" t="str">
        <f t="shared" si="1648"/>
        <v>NaN</v>
      </c>
      <c r="AH4466" t="str">
        <f t="shared" si="1649"/>
        <v>NaN</v>
      </c>
    </row>
    <row r="4467" spans="1:34">
      <c r="A4467" s="4">
        <v>43290.304212962961</v>
      </c>
      <c r="B4467" s="3">
        <v>-1.1622610777158101E-3</v>
      </c>
      <c r="C4467">
        <v>2.6892882565280201</v>
      </c>
      <c r="D4467" s="3">
        <v>1.8946795185747801E-2</v>
      </c>
      <c r="E4467" s="3">
        <v>1.8749729421688201E-2</v>
      </c>
      <c r="F4467" s="3">
        <v>1.8726410298095301E-2</v>
      </c>
      <c r="G4467">
        <v>-4227524</v>
      </c>
      <c r="H4467">
        <v>16858447</v>
      </c>
      <c r="K4467">
        <f t="shared" si="1631"/>
        <v>74.789703228796</v>
      </c>
      <c r="L4467">
        <f t="shared" si="1632"/>
        <v>55.069711195752944</v>
      </c>
      <c r="M4467">
        <f t="shared" si="1626"/>
        <v>18.439693362676497</v>
      </c>
      <c r="N4467">
        <f t="shared" si="1633"/>
        <v>7.0464112054544295E-2</v>
      </c>
      <c r="O4467">
        <f t="shared" si="1634"/>
        <v>56.017656364871293</v>
      </c>
      <c r="P4467">
        <f t="shared" si="1635"/>
        <v>55.99892400491575</v>
      </c>
      <c r="Q4467">
        <f t="shared" si="1627"/>
        <v>-1.7213242703810749E-2</v>
      </c>
      <c r="R4467">
        <f t="shared" si="1636"/>
        <v>56.034869607575104</v>
      </c>
      <c r="S4467">
        <f t="shared" si="1628"/>
        <v>18.45116885781237</v>
      </c>
      <c r="T4467">
        <f t="shared" si="1629"/>
        <v>7.3671252632771891</v>
      </c>
      <c r="U4467">
        <f t="shared" si="1630"/>
        <v>0.48931194792207733</v>
      </c>
      <c r="V4467" s="6">
        <f t="shared" si="1638"/>
        <v>252268.99999980815</v>
      </c>
      <c r="W4467">
        <f t="shared" si="1643"/>
        <v>7.3678665613448642</v>
      </c>
      <c r="X4467">
        <f t="shared" si="1644"/>
        <v>18.508758278579521</v>
      </c>
      <c r="Y4467">
        <f t="shared" si="1639"/>
        <v>1.6865214624459668E-3</v>
      </c>
      <c r="Z4467">
        <f t="shared" si="1640"/>
        <v>-2.0067677243548636E-7</v>
      </c>
      <c r="AA4467">
        <f t="shared" si="1642"/>
        <v>9.6553299878634546E-8</v>
      </c>
      <c r="AB4467">
        <f t="shared" si="1641"/>
        <v>0.99846234301579972</v>
      </c>
      <c r="AC4467">
        <f t="shared" si="1637"/>
        <v>2.2352312673971215</v>
      </c>
      <c r="AD4467">
        <f t="shared" si="1645"/>
        <v>2.2494431414128226E-8</v>
      </c>
      <c r="AE4467">
        <f t="shared" si="1646"/>
        <v>5.9777103292722385E-5</v>
      </c>
      <c r="AF4467">
        <f t="shared" si="1647"/>
        <v>3.746029473983086E-5</v>
      </c>
      <c r="AG4467">
        <f t="shared" si="1648"/>
        <v>2.2494431414128228E-6</v>
      </c>
      <c r="AH4467">
        <f t="shared" si="1649"/>
        <v>0.37460294739830857</v>
      </c>
    </row>
    <row r="4468" spans="1:34">
      <c r="A4468" s="4">
        <v>43290.304907407408</v>
      </c>
      <c r="B4468" s="3">
        <v>-1.16758878650217E-3</v>
      </c>
      <c r="C4468">
        <v>2.68931204094224</v>
      </c>
      <c r="D4468" s="3">
        <v>1.8943715104105599E-2</v>
      </c>
      <c r="E4468" s="3">
        <v>1.8745590933613099E-2</v>
      </c>
      <c r="F4468" s="3">
        <v>1.8710878476249498E-2</v>
      </c>
      <c r="G4468">
        <v>-4227524</v>
      </c>
      <c r="H4468">
        <v>16858443</v>
      </c>
      <c r="K4468">
        <f t="shared" si="1631"/>
        <v>75.129100290697835</v>
      </c>
      <c r="L4468">
        <f t="shared" si="1632"/>
        <v>55.429524696114314</v>
      </c>
      <c r="M4468">
        <f t="shared" si="1626"/>
        <v>18.560174303475886</v>
      </c>
      <c r="N4468">
        <f t="shared" si="1633"/>
        <v>7.0471320740477336E-2</v>
      </c>
      <c r="O4468">
        <f t="shared" si="1634"/>
        <v>56.008405182424603</v>
      </c>
      <c r="P4468">
        <f t="shared" si="1635"/>
        <v>55.986537755522484</v>
      </c>
      <c r="Q4468">
        <f t="shared" si="1627"/>
        <v>2.0347212772399814E-2</v>
      </c>
      <c r="R4468">
        <f t="shared" si="1636"/>
        <v>55.988057969652203</v>
      </c>
      <c r="S4468">
        <f t="shared" si="1628"/>
        <v>18.546609494960954</v>
      </c>
      <c r="T4468">
        <f t="shared" si="1629"/>
        <v>7.3678840723227728</v>
      </c>
      <c r="U4468">
        <f t="shared" si="1630"/>
        <v>0.48929974811308968</v>
      </c>
      <c r="V4468" s="6">
        <f t="shared" si="1638"/>
        <v>252329.00000000373</v>
      </c>
      <c r="W4468">
        <f t="shared" si="1643"/>
        <v>7.3683422762466364</v>
      </c>
      <c r="X4468">
        <f t="shared" si="1644"/>
        <v>18.518447818448486</v>
      </c>
      <c r="Y4468">
        <f t="shared" si="1639"/>
        <v>1.1183106381930466E-2</v>
      </c>
      <c r="Z4468">
        <f t="shared" si="1640"/>
        <v>7.9042608671268352E-8</v>
      </c>
      <c r="AA4468">
        <f t="shared" si="1642"/>
        <v>7.4723728381837047E-8</v>
      </c>
      <c r="AB4468">
        <f t="shared" si="1641"/>
        <v>0.99789022534452676</v>
      </c>
      <c r="AC4468">
        <f t="shared" si="1637"/>
        <v>2.2352129573348516</v>
      </c>
      <c r="AD4468">
        <f t="shared" si="1645"/>
        <v>2.6253807139431662E-9</v>
      </c>
      <c r="AE4468">
        <f t="shared" si="1646"/>
        <v>5.2902608332203123E-5</v>
      </c>
      <c r="AF4468">
        <f t="shared" si="1647"/>
        <v>4.9402194520359671E-6</v>
      </c>
      <c r="AG4468">
        <f t="shared" si="1648"/>
        <v>2.6253807139431661E-7</v>
      </c>
      <c r="AH4468">
        <f t="shared" si="1649"/>
        <v>4.9402194520359669E-2</v>
      </c>
    </row>
    <row r="4469" spans="1:34">
      <c r="A4469" s="4">
        <v>43290.305601851855</v>
      </c>
      <c r="B4469" s="3">
        <v>-1.16629253592691E-3</v>
      </c>
      <c r="C4469">
        <v>2.6893179870458002</v>
      </c>
      <c r="D4469" s="3">
        <v>1.8940242579628799E-2</v>
      </c>
      <c r="E4469" s="3">
        <v>1.87429865402555E-2</v>
      </c>
      <c r="F4469" s="3">
        <v>1.8704077348738801E-2</v>
      </c>
      <c r="G4469">
        <v>-4227524</v>
      </c>
      <c r="H4469">
        <v>16858445</v>
      </c>
      <c r="K4469">
        <f t="shared" si="1631"/>
        <v>75.046523773404289</v>
      </c>
      <c r="L4469">
        <f t="shared" si="1632"/>
        <v>55.355888199035789</v>
      </c>
      <c r="M4469">
        <f t="shared" si="1626"/>
        <v>18.535517656528839</v>
      </c>
      <c r="N4469">
        <f t="shared" si="1633"/>
        <v>7.0473122911962185E-2</v>
      </c>
      <c r="O4469">
        <f t="shared" si="1634"/>
        <v>55.997975277890475</v>
      </c>
      <c r="P4469">
        <f t="shared" si="1635"/>
        <v>55.978742960645711</v>
      </c>
      <c r="Q4469">
        <f t="shared" si="1627"/>
        <v>3.0415349077202336E-2</v>
      </c>
      <c r="R4469">
        <f t="shared" si="1636"/>
        <v>55.967559928813273</v>
      </c>
      <c r="S4469">
        <f t="shared" si="1628"/>
        <v>18.515240757144038</v>
      </c>
      <c r="T4469">
        <f t="shared" si="1629"/>
        <v>7.3680737745843361</v>
      </c>
      <c r="U4469">
        <f t="shared" si="1630"/>
        <v>0.48929669816083982</v>
      </c>
      <c r="V4469" s="6">
        <f t="shared" si="1638"/>
        <v>252389.0000001993</v>
      </c>
      <c r="W4469">
        <f t="shared" si="1643"/>
        <v>7.3684590160998278</v>
      </c>
      <c r="X4469">
        <f t="shared" si="1644"/>
        <v>18.525001012175512</v>
      </c>
      <c r="Y4469">
        <f t="shared" si="1639"/>
        <v>2.7814150375969387E-2</v>
      </c>
      <c r="Z4469">
        <f t="shared" si="1640"/>
        <v>3.6991941054318169E-7</v>
      </c>
      <c r="AA4469">
        <f t="shared" si="1642"/>
        <v>1.8716393943962699E-8</v>
      </c>
      <c r="AB4469">
        <f t="shared" si="1641"/>
        <v>0.99686360925426865</v>
      </c>
      <c r="AC4469">
        <f t="shared" si="1637"/>
        <v>2.2352083798192801</v>
      </c>
      <c r="AD4469">
        <f t="shared" si="1645"/>
        <v>2.6439406597292856E-10</v>
      </c>
      <c r="AE4469">
        <f t="shared" si="1646"/>
        <v>3.8198662122416678E-5</v>
      </c>
      <c r="AF4469">
        <f t="shared" si="1647"/>
        <v>6.8902437732259738E-7</v>
      </c>
      <c r="AG4469">
        <f t="shared" si="1648"/>
        <v>2.6439406597292856E-8</v>
      </c>
      <c r="AH4469">
        <f t="shared" si="1649"/>
        <v>6.8902437732259736E-3</v>
      </c>
    </row>
    <row r="4470" spans="1:34">
      <c r="A4470" s="4">
        <v>43290.306296296294</v>
      </c>
      <c r="B4470" s="3">
        <v>-1.1679217683013101E-3</v>
      </c>
      <c r="C4470">
        <v>2.6894511797654599</v>
      </c>
      <c r="D4470" s="3">
        <v>1.89352954214701E-2</v>
      </c>
      <c r="E4470" s="3">
        <v>1.8739311848257799E-2</v>
      </c>
      <c r="F4470" s="3">
        <v>1.8698395846422501E-2</v>
      </c>
      <c r="G4470">
        <v>-4227524</v>
      </c>
      <c r="H4470">
        <v>16858445</v>
      </c>
      <c r="K4470">
        <f t="shared" si="1631"/>
        <v>75.150312607066226</v>
      </c>
      <c r="L4470">
        <f t="shared" si="1632"/>
        <v>55.467145315784535</v>
      </c>
      <c r="M4470">
        <f t="shared" si="1626"/>
        <v>18.572771295102861</v>
      </c>
      <c r="N4470">
        <f t="shared" si="1633"/>
        <v>7.0513491553195806E-2</v>
      </c>
      <c r="O4470">
        <f t="shared" si="1634"/>
        <v>55.983116235814549</v>
      </c>
      <c r="P4470">
        <f t="shared" si="1635"/>
        <v>55.967744825408644</v>
      </c>
      <c r="Q4470">
        <f t="shared" si="1627"/>
        <v>3.2679889278306007E-2</v>
      </c>
      <c r="R4470">
        <f t="shared" si="1636"/>
        <v>55.950436346536243</v>
      </c>
      <c r="S4470">
        <f t="shared" si="1628"/>
        <v>18.550984702250656</v>
      </c>
      <c r="T4470">
        <f t="shared" si="1629"/>
        <v>7.3723231052405058</v>
      </c>
      <c r="U4470">
        <f t="shared" si="1630"/>
        <v>0.48922837923049373</v>
      </c>
      <c r="V4470" s="6">
        <f t="shared" si="1638"/>
        <v>252448.99999976624</v>
      </c>
      <c r="W4470">
        <f t="shared" si="1643"/>
        <v>7.3686720663319001</v>
      </c>
      <c r="X4470">
        <f t="shared" si="1644"/>
        <v>18.530969725037554</v>
      </c>
      <c r="Y4470">
        <f t="shared" si="1639"/>
        <v>2.9856572659127778E-2</v>
      </c>
      <c r="Z4470">
        <f t="shared" si="1640"/>
        <v>1.5050757932599084E-7</v>
      </c>
      <c r="AA4470">
        <f t="shared" si="1642"/>
        <v>-8.2196847150066434E-9</v>
      </c>
      <c r="AB4470">
        <f t="shared" si="1641"/>
        <v>0.99674538694775416</v>
      </c>
      <c r="AC4470">
        <f t="shared" si="1637"/>
        <v>2.2351058434705466</v>
      </c>
      <c r="AD4470">
        <f t="shared" si="1645"/>
        <v>-1.0816595991692716E-10</v>
      </c>
      <c r="AE4470">
        <f t="shared" si="1646"/>
        <v>3.3689779131508113E-5</v>
      </c>
      <c r="AF4470">
        <f t="shared" si="1647"/>
        <v>-3.1961229747421585E-7</v>
      </c>
      <c r="AG4470" t="str">
        <f t="shared" si="1648"/>
        <v>NaN</v>
      </c>
      <c r="AH4470" t="str">
        <f t="shared" si="1649"/>
        <v>NaN</v>
      </c>
    </row>
    <row r="4471" spans="1:34">
      <c r="A4471" s="4">
        <v>43290.307002314818</v>
      </c>
      <c r="B4471" s="3">
        <v>-1.16701796056077E-3</v>
      </c>
      <c r="C4471">
        <v>2.6893750696399401</v>
      </c>
      <c r="D4471" s="3">
        <v>1.89349624396709E-2</v>
      </c>
      <c r="E4471" s="3">
        <v>1.8739823213163601E-2</v>
      </c>
      <c r="F4471" s="3">
        <v>1.8700122927839399E-2</v>
      </c>
      <c r="G4471">
        <v>-4227524</v>
      </c>
      <c r="H4471">
        <v>16858445</v>
      </c>
      <c r="K4471">
        <f t="shared" si="1631"/>
        <v>75.092736319779505</v>
      </c>
      <c r="L4471">
        <f t="shared" si="1632"/>
        <v>55.407298795693663</v>
      </c>
      <c r="M4471">
        <f t="shared" si="1626"/>
        <v>18.552732121928766</v>
      </c>
      <c r="N4471">
        <f t="shared" si="1633"/>
        <v>7.049042375820519E-2</v>
      </c>
      <c r="O4471">
        <f t="shared" si="1634"/>
        <v>55.98211610798235</v>
      </c>
      <c r="P4471">
        <f t="shared" si="1635"/>
        <v>55.969275310247383</v>
      </c>
      <c r="Q4471">
        <f t="shared" si="1627"/>
        <v>2.6474479621874991E-2</v>
      </c>
      <c r="R4471">
        <f t="shared" si="1636"/>
        <v>55.955641628360475</v>
      </c>
      <c r="S4471">
        <f t="shared" si="1628"/>
        <v>18.535082468847516</v>
      </c>
      <c r="T4471">
        <f t="shared" si="1629"/>
        <v>7.3698949162941245</v>
      </c>
      <c r="U4471">
        <f t="shared" si="1630"/>
        <v>0.48926741861926304</v>
      </c>
      <c r="V4471" s="6">
        <f t="shared" si="1638"/>
        <v>252510.00000019558</v>
      </c>
      <c r="W4471">
        <f t="shared" si="1643"/>
        <v>7.3688938720529515</v>
      </c>
      <c r="X4471">
        <f t="shared" si="1644"/>
        <v>18.543721978980695</v>
      </c>
      <c r="Y4471">
        <f t="shared" si="1639"/>
        <v>3.0553494657501307E-2</v>
      </c>
      <c r="Z4471">
        <f t="shared" si="1640"/>
        <v>-2.5398154010966427E-7</v>
      </c>
      <c r="AA4471">
        <f t="shared" si="1642"/>
        <v>2.9407210114692695E-8</v>
      </c>
      <c r="AB4471">
        <f t="shared" si="1641"/>
        <v>0.99669853709885825</v>
      </c>
      <c r="AC4471">
        <f t="shared" si="1637"/>
        <v>2.2351644356698226</v>
      </c>
      <c r="AD4471">
        <f t="shared" si="1645"/>
        <v>3.781635962132224E-10</v>
      </c>
      <c r="AE4471">
        <f t="shared" si="1646"/>
        <v>2.916730070119828E-5</v>
      </c>
      <c r="AF4471">
        <f t="shared" si="1647"/>
        <v>1.290667921813851E-6</v>
      </c>
      <c r="AG4471">
        <f t="shared" si="1648"/>
        <v>3.7816359621322243E-8</v>
      </c>
      <c r="AH4471">
        <f t="shared" si="1649"/>
        <v>1.2906679218138511E-2</v>
      </c>
    </row>
    <row r="4472" spans="1:34">
      <c r="A4472" s="4">
        <v>43290.307696759257</v>
      </c>
      <c r="B4472" s="3">
        <v>-1.1682904267218E-3</v>
      </c>
      <c r="C4472">
        <v>2.6893548528878499</v>
      </c>
      <c r="D4472">
        <v>1.8937293312264999E-2</v>
      </c>
      <c r="E4472" s="3">
        <v>1.8739454554743101E-2</v>
      </c>
      <c r="F4472" s="3">
        <v>1.8700444522310102E-2</v>
      </c>
      <c r="G4472">
        <v>-4227524</v>
      </c>
      <c r="H4472">
        <v>16858445</v>
      </c>
      <c r="K4472">
        <f t="shared" si="1631"/>
        <v>75.173797671617791</v>
      </c>
      <c r="L4472">
        <f t="shared" si="1632"/>
        <v>55.487937414527075</v>
      </c>
      <c r="M4472">
        <f t="shared" si="1626"/>
        <v>18.579733378557702</v>
      </c>
      <c r="N4472">
        <f t="shared" si="1633"/>
        <v>7.0484296375161098E-2</v>
      </c>
      <c r="O4472">
        <f t="shared" si="1634"/>
        <v>55.989117002806871</v>
      </c>
      <c r="P4472">
        <f t="shared" si="1635"/>
        <v>55.968171937456553</v>
      </c>
      <c r="Q4472">
        <f t="shared" si="1627"/>
        <v>3.2506115072322928E-2</v>
      </c>
      <c r="R4472">
        <f t="shared" si="1636"/>
        <v>55.956610887734548</v>
      </c>
      <c r="S4472">
        <f t="shared" si="1628"/>
        <v>18.558062635176153</v>
      </c>
      <c r="T4472">
        <f t="shared" si="1629"/>
        <v>7.3692499286052735</v>
      </c>
      <c r="U4472">
        <f t="shared" si="1630"/>
        <v>0.48927778845690412</v>
      </c>
      <c r="V4472" s="6">
        <f t="shared" si="1638"/>
        <v>252569.99999976251</v>
      </c>
      <c r="W4472">
        <f t="shared" si="1643"/>
        <v>7.3690514708547656</v>
      </c>
      <c r="X4472">
        <f t="shared" si="1644"/>
        <v>18.549836048748713</v>
      </c>
      <c r="Y4472">
        <f t="shared" si="1639"/>
        <v>3.2098168170016095E-2</v>
      </c>
      <c r="Z4472">
        <f t="shared" si="1640"/>
        <v>-1.5176180944938086E-7</v>
      </c>
      <c r="AA4472">
        <f t="shared" si="1642"/>
        <v>2.7522132581396138E-8</v>
      </c>
      <c r="AB4472">
        <f t="shared" si="1641"/>
        <v>0.99660921203909214</v>
      </c>
      <c r="AC4472">
        <f t="shared" si="1637"/>
        <v>2.2351799992227548</v>
      </c>
      <c r="AD4472">
        <f t="shared" si="1645"/>
        <v>3.3689273415289146E-10</v>
      </c>
      <c r="AE4472">
        <f t="shared" si="1646"/>
        <v>-1.0032876168874527E-5</v>
      </c>
      <c r="AF4472">
        <f t="shared" si="1647"/>
        <v>-3.3426986698313585E-6</v>
      </c>
      <c r="AG4472">
        <f t="shared" si="1648"/>
        <v>3.3689273415289146E-8</v>
      </c>
      <c r="AH4472" t="str">
        <f t="shared" si="1649"/>
        <v>NaN</v>
      </c>
    </row>
    <row r="4473" spans="1:34">
      <c r="A4473" s="4">
        <v>43290.308391203704</v>
      </c>
      <c r="B4473" s="3">
        <v>-1.1682904267218E-3</v>
      </c>
      <c r="C4473">
        <v>2.6893179870458002</v>
      </c>
      <c r="D4473" s="3">
        <v>1.8930336371104198E-2</v>
      </c>
      <c r="E4473" s="3">
        <v>1.87300716033315E-2</v>
      </c>
      <c r="F4473" s="3">
        <v>1.86919163133825E-2</v>
      </c>
      <c r="G4473">
        <v>-4227524</v>
      </c>
      <c r="H4473">
        <v>16858445</v>
      </c>
      <c r="K4473">
        <f t="shared" si="1631"/>
        <v>75.173797671617791</v>
      </c>
      <c r="L4473">
        <f t="shared" si="1632"/>
        <v>55.499147667546268</v>
      </c>
      <c r="M4473">
        <f t="shared" si="1626"/>
        <v>18.583487050471057</v>
      </c>
      <c r="N4473">
        <f t="shared" si="1633"/>
        <v>7.0473122911962185E-2</v>
      </c>
      <c r="O4473">
        <f t="shared" si="1634"/>
        <v>55.968221474887216</v>
      </c>
      <c r="P4473">
        <f t="shared" si="1635"/>
        <v>55.940089320297844</v>
      </c>
      <c r="Q4473">
        <f t="shared" si="1627"/>
        <v>3.7313909815850366E-2</v>
      </c>
      <c r="R4473">
        <f t="shared" si="1636"/>
        <v>55.930907565071365</v>
      </c>
      <c r="S4473">
        <f t="shared" si="1628"/>
        <v>18.558611110593823</v>
      </c>
      <c r="T4473">
        <f t="shared" si="1629"/>
        <v>7.3680737745843361</v>
      </c>
      <c r="U4473">
        <f t="shared" si="1630"/>
        <v>0.48929669816083982</v>
      </c>
      <c r="V4473" s="6">
        <f t="shared" si="1638"/>
        <v>252629.99999995809</v>
      </c>
      <c r="W4473">
        <f t="shared" si="1643"/>
        <v>7.3688296651337133</v>
      </c>
      <c r="X4473">
        <f t="shared" si="1644"/>
        <v>18.553003889926451</v>
      </c>
      <c r="Y4473">
        <f t="shared" si="1639"/>
        <v>3.0247325097526812E-2</v>
      </c>
      <c r="Z4473">
        <f t="shared" si="1640"/>
        <v>-5.0587269550955861E-8</v>
      </c>
      <c r="AA4473">
        <f t="shared" si="1642"/>
        <v>-7.7082874702861149E-9</v>
      </c>
      <c r="AB4473">
        <f t="shared" si="1641"/>
        <v>0.99672355201595619</v>
      </c>
      <c r="AC4473">
        <f t="shared" si="1637"/>
        <v>2.2352083798192801</v>
      </c>
      <c r="AD4473">
        <f t="shared" si="1645"/>
        <v>-1.0013046958480222E-10</v>
      </c>
      <c r="AE4473">
        <f t="shared" si="1646"/>
        <v>-3.7871193142727235E-6</v>
      </c>
      <c r="AF4473">
        <f t="shared" si="1647"/>
        <v>2.6320146421241406E-6</v>
      </c>
      <c r="AG4473" t="str">
        <f t="shared" si="1648"/>
        <v>NaN</v>
      </c>
      <c r="AH4473">
        <f t="shared" si="1649"/>
        <v>2.6320146421241409E-2</v>
      </c>
    </row>
    <row r="4474" spans="1:34">
      <c r="A4474" s="4">
        <v>43290.30908564815</v>
      </c>
      <c r="B4474" s="3">
        <v>-1.1681952890649E-3</v>
      </c>
      <c r="C4474">
        <v>2.6893358253564701</v>
      </c>
      <c r="D4474" s="3">
        <v>1.8929432563363699E-2</v>
      </c>
      <c r="E4474" s="3">
        <v>1.87333538524945E-2</v>
      </c>
      <c r="F4474" s="3">
        <v>1.8696454368691801E-2</v>
      </c>
      <c r="G4474">
        <v>-4227524</v>
      </c>
      <c r="H4474">
        <v>16858445</v>
      </c>
      <c r="K4474">
        <f t="shared" si="1631"/>
        <v>75.167737009798074</v>
      </c>
      <c r="L4474">
        <f t="shared" si="1632"/>
        <v>55.487121773323793</v>
      </c>
      <c r="M4474">
        <f t="shared" si="1626"/>
        <v>18.579460267016785</v>
      </c>
      <c r="N4474">
        <f t="shared" si="1633"/>
        <v>7.0478529426413486E-2</v>
      </c>
      <c r="O4474">
        <f t="shared" si="1634"/>
        <v>55.965506842200362</v>
      </c>
      <c r="P4474">
        <f t="shared" si="1635"/>
        <v>55.949912897402811</v>
      </c>
      <c r="Q4474">
        <f t="shared" si="1627"/>
        <v>2.0921950404407141E-2</v>
      </c>
      <c r="R4474">
        <f t="shared" si="1636"/>
        <v>55.944584891795955</v>
      </c>
      <c r="S4474">
        <f t="shared" si="1628"/>
        <v>18.565512300080513</v>
      </c>
      <c r="T4474">
        <f t="shared" si="1629"/>
        <v>7.3686428813686833</v>
      </c>
      <c r="U4474">
        <f t="shared" si="1630"/>
        <v>0.48928754830409638</v>
      </c>
      <c r="V4474" s="6">
        <f t="shared" si="1638"/>
        <v>252690.00000015367</v>
      </c>
      <c r="W4474">
        <f t="shared" si="1643"/>
        <v>7.3690193673951487</v>
      </c>
      <c r="X4474">
        <f t="shared" si="1644"/>
        <v>18.562130916614624</v>
      </c>
      <c r="Y4474">
        <f t="shared" si="1639"/>
        <v>2.7293618748404452E-2</v>
      </c>
      <c r="Z4474">
        <f t="shared" si="1640"/>
        <v>6.2711491372408973E-8</v>
      </c>
      <c r="AA4474">
        <f t="shared" si="1642"/>
        <v>-5.2244644878361885E-8</v>
      </c>
      <c r="AB4474">
        <f t="shared" si="1641"/>
        <v>0.9969040126787917</v>
      </c>
      <c r="AC4474">
        <f t="shared" si="1637"/>
        <v>2.2351946472725737</v>
      </c>
      <c r="AD4474">
        <f t="shared" si="1645"/>
        <v>-7.5209606564740145E-10</v>
      </c>
      <c r="AE4474">
        <f t="shared" si="1646"/>
        <v>9.5217246138593617E-5</v>
      </c>
      <c r="AF4474">
        <f t="shared" si="1647"/>
        <v>-7.8630083359177888E-7</v>
      </c>
      <c r="AG4474" t="str">
        <f t="shared" si="1648"/>
        <v>NaN</v>
      </c>
      <c r="AH4474" t="str">
        <f t="shared" si="1649"/>
        <v>NaN</v>
      </c>
    </row>
    <row r="4475" spans="1:34">
      <c r="A4475" s="4">
        <v>43290.309791666667</v>
      </c>
      <c r="B4475" s="3">
        <v>-1.16806447478666E-3</v>
      </c>
      <c r="C4475">
        <v>2.6893417714600201</v>
      </c>
      <c r="D4475" s="3">
        <v>1.8932155878792399E-2</v>
      </c>
      <c r="E4475" s="3">
        <v>1.87373972029127E-2</v>
      </c>
      <c r="F4475" s="3">
        <v>1.8698264826452898E-2</v>
      </c>
      <c r="G4475">
        <v>-4227524</v>
      </c>
      <c r="H4475">
        <v>16858445</v>
      </c>
      <c r="K4475">
        <f t="shared" si="1631"/>
        <v>75.159403599795795</v>
      </c>
      <c r="L4475">
        <f t="shared" si="1632"/>
        <v>55.476408533071719</v>
      </c>
      <c r="M4475">
        <f t="shared" si="1626"/>
        <v>18.575873016223575</v>
      </c>
      <c r="N4475">
        <f t="shared" si="1633"/>
        <v>7.0480331597895227E-2</v>
      </c>
      <c r="O4475">
        <f t="shared" si="1634"/>
        <v>55.973686459112329</v>
      </c>
      <c r="P4475">
        <f t="shared" si="1635"/>
        <v>55.9620144054307</v>
      </c>
      <c r="Q4475">
        <f t="shared" si="1627"/>
        <v>2.3644996024955844E-2</v>
      </c>
      <c r="R4475">
        <f t="shared" si="1636"/>
        <v>55.950041463087373</v>
      </c>
      <c r="S4475">
        <f t="shared" si="1628"/>
        <v>18.560109685540272</v>
      </c>
      <c r="T4475">
        <f t="shared" si="1629"/>
        <v>7.3688325836299189</v>
      </c>
      <c r="U4475">
        <f t="shared" si="1630"/>
        <v>0.48928449835185217</v>
      </c>
      <c r="V4475" s="6">
        <f t="shared" si="1638"/>
        <v>252750.99999995437</v>
      </c>
      <c r="W4475">
        <f t="shared" si="1643"/>
        <v>7.3693608314657428</v>
      </c>
      <c r="X4475">
        <f t="shared" si="1644"/>
        <v>18.561094773277958</v>
      </c>
      <c r="Y4475">
        <f t="shared" si="1639"/>
        <v>2.4531809634015172E-2</v>
      </c>
      <c r="Z4475">
        <f t="shared" si="1640"/>
        <v>6.5847065938192385E-8</v>
      </c>
      <c r="AA4475">
        <f t="shared" si="1642"/>
        <v>-5.0288643485115168E-8</v>
      </c>
      <c r="AB4475">
        <f t="shared" si="1641"/>
        <v>0.99707286179845744</v>
      </c>
      <c r="AC4475">
        <f t="shared" si="1637"/>
        <v>2.2351900697570102</v>
      </c>
      <c r="AD4475">
        <f t="shared" si="1645"/>
        <v>-8.0543797439391054E-10</v>
      </c>
      <c r="AE4475">
        <f t="shared" si="1646"/>
        <v>-7.8608683572302119E-5</v>
      </c>
      <c r="AF4475">
        <f t="shared" si="1647"/>
        <v>1.0199822503130807E-6</v>
      </c>
      <c r="AG4475" t="str">
        <f t="shared" si="1648"/>
        <v>NaN</v>
      </c>
      <c r="AH4475">
        <f t="shared" si="1649"/>
        <v>1.0199822503130807E-2</v>
      </c>
    </row>
    <row r="4476" spans="1:34">
      <c r="A4476" s="4">
        <v>43290.310486111113</v>
      </c>
      <c r="B4476" s="3">
        <v>-1.16909909680544E-3</v>
      </c>
      <c r="C4476">
        <v>2.6893607989913999</v>
      </c>
      <c r="D4476" s="3">
        <v>1.89346175656647E-2</v>
      </c>
      <c r="E4476" s="3">
        <v>1.8738978866458599E-2</v>
      </c>
      <c r="F4476" s="3">
        <v>1.8698931837207101E-2</v>
      </c>
      <c r="G4476">
        <v>-4227524</v>
      </c>
      <c r="H4476">
        <v>16858445</v>
      </c>
      <c r="K4476">
        <f t="shared" si="1631"/>
        <v>75.225313297084782</v>
      </c>
      <c r="L4476">
        <f t="shared" si="1632"/>
        <v>55.541441450794849</v>
      </c>
      <c r="M4476">
        <f t="shared" si="1626"/>
        <v>18.597648817026887</v>
      </c>
      <c r="N4476">
        <f t="shared" si="1633"/>
        <v>7.0486098546642853E-2</v>
      </c>
      <c r="O4476">
        <f t="shared" si="1634"/>
        <v>55.98108026129934</v>
      </c>
      <c r="P4476">
        <f t="shared" si="1635"/>
        <v>55.966748230629719</v>
      </c>
      <c r="Q4476">
        <f t="shared" si="1627"/>
        <v>2.9028482472682526E-2</v>
      </c>
      <c r="R4476">
        <f t="shared" si="1636"/>
        <v>55.952051778826657</v>
      </c>
      <c r="S4476">
        <f t="shared" si="1628"/>
        <v>18.578296495378432</v>
      </c>
      <c r="T4476">
        <f t="shared" si="1629"/>
        <v>7.3694396308665109</v>
      </c>
      <c r="U4476">
        <f t="shared" si="1630"/>
        <v>0.48927473850465991</v>
      </c>
      <c r="V4476" s="6">
        <f t="shared" si="1638"/>
        <v>252811.00000014994</v>
      </c>
      <c r="W4476">
        <f t="shared" si="1643"/>
        <v>7.3695797186904679</v>
      </c>
      <c r="X4476">
        <f t="shared" si="1644"/>
        <v>18.551792099003919</v>
      </c>
      <c r="Y4476">
        <f t="shared" si="1639"/>
        <v>2.4522947187096616E-2</v>
      </c>
      <c r="Z4476">
        <f t="shared" si="1640"/>
        <v>1.2330647018140597E-7</v>
      </c>
      <c r="AA4476">
        <f t="shared" si="1642"/>
        <v>-3.971727661544217E-9</v>
      </c>
      <c r="AB4476">
        <f t="shared" si="1641"/>
        <v>0.99707731252468979</v>
      </c>
      <c r="AC4476">
        <f t="shared" si="1637"/>
        <v>2.2351754217071909</v>
      </c>
      <c r="AD4476">
        <f t="shared" si="1645"/>
        <v>-6.3634951779903466E-11</v>
      </c>
      <c r="AE4476">
        <f t="shared" si="1646"/>
        <v>-3.0969162233769639E-5</v>
      </c>
      <c r="AF4476">
        <f t="shared" si="1647"/>
        <v>2.045489705784139E-7</v>
      </c>
      <c r="AG4476" t="str">
        <f t="shared" si="1648"/>
        <v>NaN</v>
      </c>
      <c r="AH4476">
        <f t="shared" si="1649"/>
        <v>2.0454897057841392E-3</v>
      </c>
    </row>
    <row r="4477" spans="1:34">
      <c r="A4477" s="4">
        <v>43290.311180555553</v>
      </c>
      <c r="B4477" s="3">
        <v>-1.17087103566519E-3</v>
      </c>
      <c r="C4477">
        <v>2.6893881510677602</v>
      </c>
      <c r="D4477" s="3">
        <v>1.8931192610016301E-2</v>
      </c>
      <c r="E4477" s="3">
        <v>1.8737409095119801E-2</v>
      </c>
      <c r="F4477" s="3">
        <v>1.86982171828276E-2</v>
      </c>
      <c r="G4477">
        <v>-4227524</v>
      </c>
      <c r="H4477">
        <v>16858445</v>
      </c>
      <c r="K4477">
        <f t="shared" si="1631"/>
        <v>75.338193123476287</v>
      </c>
      <c r="L4477">
        <f t="shared" si="1632"/>
        <v>55.655260683864064</v>
      </c>
      <c r="M4477">
        <f t="shared" si="1626"/>
        <v>18.635760361667295</v>
      </c>
      <c r="N4477">
        <f t="shared" si="1633"/>
        <v>7.0494388535468092E-2</v>
      </c>
      <c r="O4477">
        <f t="shared" si="1634"/>
        <v>55.970793232169648</v>
      </c>
      <c r="P4477">
        <f t="shared" si="1635"/>
        <v>55.962049998101342</v>
      </c>
      <c r="Q4477">
        <f t="shared" si="1627"/>
        <v>2.0895363063651473E-2</v>
      </c>
      <c r="R4477">
        <f t="shared" si="1636"/>
        <v>55.949897869105996</v>
      </c>
      <c r="S4477">
        <f t="shared" si="1628"/>
        <v>18.62183011962486</v>
      </c>
      <c r="T4477">
        <f t="shared" si="1629"/>
        <v>7.3703122612691674</v>
      </c>
      <c r="U4477">
        <f t="shared" si="1630"/>
        <v>0.48926070872432004</v>
      </c>
      <c r="V4477" s="6">
        <f t="shared" si="1638"/>
        <v>252870.99999971688</v>
      </c>
      <c r="W4477">
        <f t="shared" si="1643"/>
        <v>7.369693540047308</v>
      </c>
      <c r="X4477">
        <f t="shared" si="1644"/>
        <v>18.545513047292179</v>
      </c>
      <c r="Y4477">
        <f t="shared" si="1639"/>
        <v>2.1935141689870836E-2</v>
      </c>
      <c r="Z4477">
        <f t="shared" si="1640"/>
        <v>-1.6124692253053953E-7</v>
      </c>
      <c r="AA4477">
        <f t="shared" si="1642"/>
        <v>6.1039185050828771E-8</v>
      </c>
      <c r="AB4477">
        <f t="shared" si="1641"/>
        <v>0.99724239293593564</v>
      </c>
      <c r="AC4477">
        <f t="shared" si="1637"/>
        <v>2.2351543651355752</v>
      </c>
      <c r="AD4477">
        <f t="shared" si="1645"/>
        <v>1.0933346495792641E-9</v>
      </c>
      <c r="AE4477">
        <f t="shared" si="1646"/>
        <v>-3.6757182729828109E-5</v>
      </c>
      <c r="AF4477">
        <f t="shared" si="1647"/>
        <v>-2.9610240205786455E-6</v>
      </c>
      <c r="AG4477">
        <f t="shared" si="1648"/>
        <v>1.0933346495792641E-7</v>
      </c>
      <c r="AH4477" t="str">
        <f t="shared" si="1649"/>
        <v>NaN</v>
      </c>
    </row>
    <row r="4478" spans="1:34">
      <c r="A4478" s="4">
        <v>43290.311874999999</v>
      </c>
      <c r="B4478" s="3">
        <v>-1.1693012643263501E-3</v>
      </c>
      <c r="C4478">
        <v>2.6893001487351298</v>
      </c>
      <c r="D4478" s="3">
        <v>1.89327742735622E-2</v>
      </c>
      <c r="E4478" s="3">
        <v>1.8739490231364501E-2</v>
      </c>
      <c r="F4478" s="3">
        <v>1.8701456949347599E-2</v>
      </c>
      <c r="G4478">
        <v>-4227524</v>
      </c>
      <c r="H4478">
        <v>16858445</v>
      </c>
      <c r="K4478">
        <f t="shared" si="1631"/>
        <v>75.238192203451533</v>
      </c>
      <c r="L4478">
        <f t="shared" si="1632"/>
        <v>55.551001120234233</v>
      </c>
      <c r="M4478">
        <f t="shared" si="1626"/>
        <v>18.600849803000543</v>
      </c>
      <c r="N4478">
        <f t="shared" si="1633"/>
        <v>7.0467716397510746E-2</v>
      </c>
      <c r="O4478">
        <f t="shared" si="1634"/>
        <v>55.97554383937171</v>
      </c>
      <c r="P4478">
        <f t="shared" si="1635"/>
        <v>55.968278715468756</v>
      </c>
      <c r="Q4478">
        <f t="shared" si="1627"/>
        <v>1.5881579533278511E-2</v>
      </c>
      <c r="R4478">
        <f t="shared" si="1636"/>
        <v>55.959662259838431</v>
      </c>
      <c r="S4478">
        <f t="shared" si="1628"/>
        <v>18.590262083311689</v>
      </c>
      <c r="T4478">
        <f t="shared" si="1629"/>
        <v>7.3675046677999738</v>
      </c>
      <c r="U4478">
        <f t="shared" si="1630"/>
        <v>0.48930584801758353</v>
      </c>
      <c r="V4478" s="6">
        <f t="shared" si="1638"/>
        <v>252930.99999991246</v>
      </c>
      <c r="W4478">
        <f t="shared" si="1643"/>
        <v>7.3698102799004994</v>
      </c>
      <c r="X4478">
        <f t="shared" si="1644"/>
        <v>18.54269453661535</v>
      </c>
      <c r="Y4478">
        <f t="shared" si="1639"/>
        <v>2.5656160218036444E-2</v>
      </c>
      <c r="Z4478">
        <f t="shared" si="1640"/>
        <v>-2.4028953035693728E-7</v>
      </c>
      <c r="AA4478">
        <f t="shared" si="1642"/>
        <v>6.7888922385233273E-8</v>
      </c>
      <c r="AB4478">
        <f t="shared" si="1641"/>
        <v>0.9970084312742642</v>
      </c>
      <c r="AC4478">
        <f t="shared" si="1637"/>
        <v>2.2352221123659866</v>
      </c>
      <c r="AD4478">
        <f t="shared" si="1645"/>
        <v>1.039693307820553E-9</v>
      </c>
      <c r="AE4478">
        <f t="shared" si="1646"/>
        <v>-1.738506743110678E-5</v>
      </c>
      <c r="AF4478">
        <f t="shared" si="1647"/>
        <v>-5.9533292921927171E-6</v>
      </c>
      <c r="AG4478">
        <f t="shared" si="1648"/>
        <v>1.039693307820553E-7</v>
      </c>
      <c r="AH4478" t="str">
        <f t="shared" si="1649"/>
        <v>NaN</v>
      </c>
    </row>
    <row r="4479" spans="1:34">
      <c r="A4479" s="4">
        <v>43290.312569444446</v>
      </c>
      <c r="B4479" s="3">
        <v>-1.1682904267218E-3</v>
      </c>
      <c r="C4479">
        <v>2.68929777029371</v>
      </c>
      <c r="D4479" s="3">
        <v>1.8929955820476602E-2</v>
      </c>
      <c r="E4479">
        <v>1.8729595915047002E-2</v>
      </c>
      <c r="F4479" s="3">
        <v>1.86905822918743E-2</v>
      </c>
      <c r="G4479">
        <v>-4227524</v>
      </c>
      <c r="H4479">
        <v>16858445</v>
      </c>
      <c r="K4479">
        <f t="shared" si="1631"/>
        <v>75.173797671617791</v>
      </c>
      <c r="L4479">
        <f t="shared" si="1632"/>
        <v>55.500901226677726</v>
      </c>
      <c r="M4479">
        <f t="shared" si="1626"/>
        <v>18.584074217027322</v>
      </c>
      <c r="N4479">
        <f t="shared" si="1633"/>
        <v>7.0466995528918108E-2</v>
      </c>
      <c r="O4479">
        <f t="shared" si="1634"/>
        <v>55.967078471650588</v>
      </c>
      <c r="P4479">
        <f t="shared" si="1635"/>
        <v>55.938665613471024</v>
      </c>
      <c r="Q4479">
        <f t="shared" si="1627"/>
        <v>4.0191538057179343E-2</v>
      </c>
      <c r="R4479">
        <f t="shared" si="1636"/>
        <v>55.926886933593408</v>
      </c>
      <c r="S4479">
        <f t="shared" si="1628"/>
        <v>18.557279858322534</v>
      </c>
      <c r="T4479">
        <f t="shared" si="1629"/>
        <v>7.3674287868954851</v>
      </c>
      <c r="U4479">
        <f t="shared" si="1630"/>
        <v>0.48930706799848123</v>
      </c>
      <c r="V4479" s="6">
        <f t="shared" si="1638"/>
        <v>252991.00000010803</v>
      </c>
      <c r="W4479">
        <f t="shared" si="1643"/>
        <v>7.3698336278711389</v>
      </c>
      <c r="X4479">
        <f t="shared" si="1644"/>
        <v>18.533825993944546</v>
      </c>
      <c r="Y4479">
        <f t="shared" si="1639"/>
        <v>3.1978876727684735E-2</v>
      </c>
      <c r="Z4479">
        <f t="shared" si="1640"/>
        <v>1.7245660131561583E-7</v>
      </c>
      <c r="AA4479">
        <f t="shared" si="1642"/>
        <v>7.6097408701833005E-8</v>
      </c>
      <c r="AB4479">
        <f t="shared" si="1641"/>
        <v>0.99661743398683544</v>
      </c>
      <c r="AC4479">
        <f t="shared" si="1637"/>
        <v>2.2352239433722119</v>
      </c>
      <c r="AD4479">
        <f t="shared" si="1645"/>
        <v>9.3498579247482571E-10</v>
      </c>
      <c r="AE4479">
        <f t="shared" si="1646"/>
        <v>-2.1959776411247663E-5</v>
      </c>
      <c r="AF4479">
        <f t="shared" si="1647"/>
        <v>-4.2384604369487051E-6</v>
      </c>
      <c r="AG4479">
        <f t="shared" si="1648"/>
        <v>9.349857924748257E-8</v>
      </c>
      <c r="AH4479" t="str">
        <f t="shared" si="1649"/>
        <v>NaN</v>
      </c>
    </row>
    <row r="4480" spans="1:34">
      <c r="A4480" s="4">
        <v>43290.313275462962</v>
      </c>
      <c r="B4480" s="3">
        <v>-1.16873043838496E-3</v>
      </c>
      <c r="C4480">
        <v>2.6893655558742502</v>
      </c>
      <c r="D4480" s="3">
        <v>1.8923153478008301E-2</v>
      </c>
      <c r="E4480" s="3">
        <v>1.87225557284364E-2</v>
      </c>
      <c r="F4480" s="3">
        <v>1.8683912184333198E-2</v>
      </c>
      <c r="G4480">
        <v>-4227524</v>
      </c>
      <c r="H4480">
        <v>16858445</v>
      </c>
      <c r="K4480">
        <f t="shared" si="1631"/>
        <v>75.201828232533842</v>
      </c>
      <c r="L4480">
        <f t="shared" si="1632"/>
        <v>55.537699583251182</v>
      </c>
      <c r="M4480">
        <f t="shared" si="1626"/>
        <v>18.596395879820378</v>
      </c>
      <c r="N4480">
        <f t="shared" si="1633"/>
        <v>7.0487540283831376E-2</v>
      </c>
      <c r="O4480">
        <f t="shared" si="1634"/>
        <v>55.94664728879593</v>
      </c>
      <c r="P4480">
        <f t="shared" si="1635"/>
        <v>55.917594752433956</v>
      </c>
      <c r="Q4480">
        <f t="shared" si="1627"/>
        <v>3.9863512592596351E-2</v>
      </c>
      <c r="R4480">
        <f t="shared" si="1636"/>
        <v>55.906783776203334</v>
      </c>
      <c r="S4480">
        <f t="shared" si="1628"/>
        <v>18.569820204758646</v>
      </c>
      <c r="T4480">
        <f t="shared" si="1629"/>
        <v>7.3695913926758285</v>
      </c>
      <c r="U4480">
        <f t="shared" si="1630"/>
        <v>0.48927229854285914</v>
      </c>
      <c r="V4480" s="6">
        <f t="shared" si="1638"/>
        <v>253051.99999990873</v>
      </c>
      <c r="W4480">
        <f t="shared" si="1643"/>
        <v>7.3700087376509114</v>
      </c>
      <c r="X4480">
        <f t="shared" si="1644"/>
        <v>18.529586997350975</v>
      </c>
      <c r="Y4480">
        <f t="shared" si="1639"/>
        <v>3.7469888325972533E-2</v>
      </c>
      <c r="Z4480">
        <f t="shared" si="1640"/>
        <v>4.0448911943565512E-7</v>
      </c>
      <c r="AA4480">
        <f t="shared" si="1642"/>
        <v>6.435393532175973E-8</v>
      </c>
      <c r="AB4480">
        <f t="shared" si="1641"/>
        <v>0.99628335308126625</v>
      </c>
      <c r="AC4480">
        <f t="shared" si="1637"/>
        <v>2.2351717596947323</v>
      </c>
      <c r="AD4480">
        <f t="shared" si="1645"/>
        <v>6.7480908364925989E-10</v>
      </c>
      <c r="AE4480">
        <f t="shared" si="1646"/>
        <v>-3.5581010903842225E-5</v>
      </c>
      <c r="AF4480">
        <f t="shared" si="1647"/>
        <v>-1.8879638450304606E-6</v>
      </c>
      <c r="AG4480">
        <f t="shared" si="1648"/>
        <v>6.7480908364925991E-8</v>
      </c>
      <c r="AH4480" t="str">
        <f t="shared" si="1649"/>
        <v>NaN</v>
      </c>
    </row>
    <row r="4481" spans="1:34">
      <c r="A4481" s="4">
        <v>43290.313969907409</v>
      </c>
      <c r="B4481" s="3">
        <v>-1.1674222956025899E-3</v>
      </c>
      <c r="C4481">
        <v>2.6894511797654599</v>
      </c>
      <c r="D4481" s="3">
        <v>1.8952075325705701E-2</v>
      </c>
      <c r="E4481" s="3">
        <v>1.8745210382985499E-2</v>
      </c>
      <c r="F4481" s="3">
        <v>1.8715225957057598E-2</v>
      </c>
      <c r="G4481">
        <v>-4227524</v>
      </c>
      <c r="H4481">
        <v>16858546</v>
      </c>
      <c r="K4481">
        <f t="shared" si="1631"/>
        <v>75.118494132512993</v>
      </c>
      <c r="L4481">
        <f t="shared" si="1632"/>
        <v>55.413203813974107</v>
      </c>
      <c r="M4481">
        <f t="shared" si="1626"/>
        <v>18.554709374469738</v>
      </c>
      <c r="N4481">
        <f t="shared" si="1633"/>
        <v>7.0513491553195806E-2</v>
      </c>
      <c r="O4481">
        <f t="shared" si="1634"/>
        <v>56.033515534779418</v>
      </c>
      <c r="P4481">
        <f t="shared" si="1635"/>
        <v>55.985398790061019</v>
      </c>
      <c r="Q4481">
        <f t="shared" si="1627"/>
        <v>3.2354614328141906E-2</v>
      </c>
      <c r="R4481">
        <f t="shared" si="1636"/>
        <v>56.001160920451277</v>
      </c>
      <c r="S4481">
        <f t="shared" si="1628"/>
        <v>18.533139631584309</v>
      </c>
      <c r="T4481">
        <f t="shared" si="1629"/>
        <v>7.3723231052405058</v>
      </c>
      <c r="U4481">
        <f t="shared" si="1630"/>
        <v>0.48922837923049373</v>
      </c>
      <c r="V4481" s="6">
        <f t="shared" si="1638"/>
        <v>253112.00000010431</v>
      </c>
      <c r="W4481">
        <f t="shared" si="1643"/>
        <v>7.3701167220150987</v>
      </c>
      <c r="X4481">
        <f t="shared" si="1644"/>
        <v>18.522286317819127</v>
      </c>
      <c r="Y4481">
        <f t="shared" si="1639"/>
        <v>8.4841229690226783E-3</v>
      </c>
      <c r="Z4481">
        <f t="shared" si="1640"/>
        <v>1.106596527132404E-7</v>
      </c>
      <c r="AA4481">
        <f t="shared" si="1642"/>
        <v>3.7220016864003686E-8</v>
      </c>
      <c r="AB4481">
        <f t="shared" si="1641"/>
        <v>0.99805540655296454</v>
      </c>
      <c r="AC4481">
        <f t="shared" si="1637"/>
        <v>2.2351058434705466</v>
      </c>
      <c r="AD4481">
        <f t="shared" si="1645"/>
        <v>1.7236338414748702E-9</v>
      </c>
      <c r="AE4481">
        <f t="shared" si="1646"/>
        <v>-4.4742384329842116E-6</v>
      </c>
      <c r="AF4481">
        <f t="shared" si="1647"/>
        <v>-3.8349254370177897E-5</v>
      </c>
      <c r="AG4481">
        <f t="shared" si="1648"/>
        <v>1.7236338414748703E-7</v>
      </c>
      <c r="AH4481" t="str">
        <f t="shared" si="1649"/>
        <v>NaN</v>
      </c>
    </row>
    <row r="4482" spans="1:34">
      <c r="A4482" s="4">
        <v>43290.314664351848</v>
      </c>
      <c r="B4482" s="3">
        <v>-1.15883612206744E-3</v>
      </c>
      <c r="C4482">
        <v>2.68940717859914</v>
      </c>
      <c r="D4482" s="3">
        <v>1.8944951893645302E-2</v>
      </c>
      <c r="E4482" s="3">
        <v>1.8745388766092198E-2</v>
      </c>
      <c r="F4482" s="3">
        <v>1.87343786944257E-2</v>
      </c>
      <c r="G4482">
        <v>-4227524</v>
      </c>
      <c r="H4482">
        <v>16858543</v>
      </c>
      <c r="K4482">
        <f t="shared" si="1631"/>
        <v>74.571519403287951</v>
      </c>
      <c r="L4482">
        <f t="shared" si="1632"/>
        <v>54.841052985789808</v>
      </c>
      <c r="M4482">
        <f t="shared" si="1626"/>
        <v>18.363128819572378</v>
      </c>
      <c r="N4482">
        <f t="shared" si="1633"/>
        <v>7.0500155484215718E-2</v>
      </c>
      <c r="O4482">
        <f t="shared" si="1634"/>
        <v>56.012119942943663</v>
      </c>
      <c r="P4482">
        <f t="shared" si="1635"/>
        <v>55.985932680121117</v>
      </c>
      <c r="Q4482">
        <f t="shared" si="1627"/>
        <v>-4.6765758013670222E-2</v>
      </c>
      <c r="R4482">
        <f t="shared" si="1636"/>
        <v>56.058885700957333</v>
      </c>
      <c r="S4482">
        <f t="shared" si="1628"/>
        <v>18.39430599158149</v>
      </c>
      <c r="T4482">
        <f t="shared" si="1629"/>
        <v>7.3709193085057594</v>
      </c>
      <c r="U4482">
        <f t="shared" si="1630"/>
        <v>0.48925094887712783</v>
      </c>
      <c r="V4482" s="6">
        <f t="shared" si="1638"/>
        <v>253171.99999967124</v>
      </c>
      <c r="W4482">
        <f t="shared" si="1643"/>
        <v>7.3700554335921886</v>
      </c>
      <c r="X4482">
        <f t="shared" si="1644"/>
        <v>18.514449954957126</v>
      </c>
      <c r="Y4482">
        <f t="shared" si="1639"/>
        <v>-1.24055786436017E-2</v>
      </c>
      <c r="Z4482">
        <f t="shared" si="1640"/>
        <v>1.2330647015439054E-7</v>
      </c>
      <c r="AA4482">
        <f t="shared" si="1642"/>
        <v>5.9004794350207815E-8</v>
      </c>
      <c r="AB4482">
        <f t="shared" si="1641"/>
        <v>0.99933149591457482</v>
      </c>
      <c r="AC4482">
        <f t="shared" si="1637"/>
        <v>2.2351397170857559</v>
      </c>
      <c r="AD4482">
        <f t="shared" si="1645"/>
        <v>-1.8687545279549687E-9</v>
      </c>
      <c r="AE4482">
        <f t="shared" si="1646"/>
        <v>4.7375420372894717E-6</v>
      </c>
      <c r="AF4482">
        <f t="shared" si="1647"/>
        <v>-3.92672255806908E-5</v>
      </c>
      <c r="AG4482" t="str">
        <f t="shared" si="1648"/>
        <v>NaN</v>
      </c>
      <c r="AH4482" t="str">
        <f t="shared" si="1649"/>
        <v>NaN</v>
      </c>
    </row>
    <row r="4483" spans="1:34">
      <c r="A4483" s="4">
        <v>43290.315358796295</v>
      </c>
      <c r="B4483" s="3">
        <v>-1.16282001145009E-3</v>
      </c>
      <c r="C4483">
        <v>2.6894975593731898</v>
      </c>
      <c r="D4483" s="3">
        <v>1.89391484965745E-2</v>
      </c>
      <c r="E4483" s="3">
        <v>1.8740168087169901E-2</v>
      </c>
      <c r="F4483" s="3">
        <v>1.87206454194347E-2</v>
      </c>
      <c r="G4483">
        <v>-4227524</v>
      </c>
      <c r="H4483">
        <v>16858540</v>
      </c>
      <c r="K4483">
        <f t="shared" si="1631"/>
        <v>74.825309616986374</v>
      </c>
      <c r="L4483">
        <f t="shared" si="1632"/>
        <v>55.112895464475898</v>
      </c>
      <c r="M4483">
        <f t="shared" si="1626"/>
        <v>18.454153301834559</v>
      </c>
      <c r="N4483">
        <f t="shared" si="1633"/>
        <v>7.0527548490765576E-2</v>
      </c>
      <c r="O4483">
        <f t="shared" si="1634"/>
        <v>55.994689143585312</v>
      </c>
      <c r="P4483">
        <f t="shared" si="1635"/>
        <v>55.970307497696943</v>
      </c>
      <c r="Q4483">
        <f t="shared" si="1627"/>
        <v>-2.2805592245276785E-2</v>
      </c>
      <c r="R4483">
        <f t="shared" si="1636"/>
        <v>56.017494735830589</v>
      </c>
      <c r="S4483">
        <f t="shared" si="1628"/>
        <v>18.469357029998076</v>
      </c>
      <c r="T4483">
        <f t="shared" si="1629"/>
        <v>7.3738027828794301</v>
      </c>
      <c r="U4483">
        <f t="shared" si="1630"/>
        <v>0.48920458960296698</v>
      </c>
      <c r="V4483" s="6">
        <f t="shared" si="1638"/>
        <v>253231.99999986682</v>
      </c>
      <c r="W4483">
        <f t="shared" si="1643"/>
        <v>7.3700641890811927</v>
      </c>
      <c r="X4483">
        <f t="shared" si="1644"/>
        <v>18.506203594267372</v>
      </c>
      <c r="Y4483">
        <f t="shared" si="1639"/>
        <v>-2.6239622684199066E-2</v>
      </c>
      <c r="Z4483">
        <f t="shared" si="1640"/>
        <v>4.1102156520893045E-8</v>
      </c>
      <c r="AA4483">
        <f t="shared" si="1642"/>
        <v>4.0239873661546666E-8</v>
      </c>
      <c r="AB4483">
        <f t="shared" si="1641"/>
        <v>1.0001908406427442</v>
      </c>
      <c r="AC4483">
        <f t="shared" si="1637"/>
        <v>2.2350701388491192</v>
      </c>
      <c r="AD4483">
        <f t="shared" si="1645"/>
        <v>-6.025144769815491E-10</v>
      </c>
      <c r="AE4483">
        <f t="shared" si="1646"/>
        <v>-1.8606809812405705E-15</v>
      </c>
      <c r="AF4483">
        <f t="shared" si="1647"/>
        <v>32234.920529142437</v>
      </c>
      <c r="AG4483" t="str">
        <f t="shared" si="1648"/>
        <v>NaN</v>
      </c>
      <c r="AH4483">
        <f t="shared" si="1649"/>
        <v>322349205.29142439</v>
      </c>
    </row>
    <row r="4484" spans="1:34">
      <c r="A4484" s="4">
        <v>43290.316053240742</v>
      </c>
      <c r="B4484" s="3">
        <v>-1.1645919503098399E-3</v>
      </c>
      <c r="C4484">
        <v>2.6894226384683901</v>
      </c>
      <c r="D4484">
        <v>1.8942799404157998E-2</v>
      </c>
      <c r="E4484" s="3">
        <v>1.8747767207514698E-2</v>
      </c>
      <c r="F4484" s="3">
        <v>1.8719752101460499E-2</v>
      </c>
      <c r="G4484">
        <v>-4227524</v>
      </c>
      <c r="H4484">
        <v>16858538</v>
      </c>
      <c r="K4484">
        <f t="shared" si="1631"/>
        <v>74.93818944337788</v>
      </c>
      <c r="L4484">
        <f t="shared" si="1632"/>
        <v>55.226949549214311</v>
      </c>
      <c r="M4484">
        <f t="shared" si="1626"/>
        <v>18.492343484852974</v>
      </c>
      <c r="N4484">
        <f t="shared" si="1633"/>
        <v>7.0504841130074367E-2</v>
      </c>
      <c r="O4484">
        <f t="shared" si="1634"/>
        <v>56.005654830886641</v>
      </c>
      <c r="P4484">
        <f t="shared" si="1635"/>
        <v>55.99305121425526</v>
      </c>
      <c r="Q4484">
        <f t="shared" si="1627"/>
        <v>-9.147517793650195E-3</v>
      </c>
      <c r="R4484">
        <f t="shared" si="1636"/>
        <v>56.014802348680291</v>
      </c>
      <c r="S4484">
        <f t="shared" si="1628"/>
        <v>18.498441830048741</v>
      </c>
      <c r="T4484">
        <f t="shared" si="1629"/>
        <v>7.3714125343856178</v>
      </c>
      <c r="U4484">
        <f t="shared" si="1630"/>
        <v>0.48924301900128209</v>
      </c>
      <c r="V4484" s="6">
        <f t="shared" si="1638"/>
        <v>253292.0000000624</v>
      </c>
      <c r="W4484">
        <f t="shared" si="1643"/>
        <v>7.3700554335922126</v>
      </c>
      <c r="X4484">
        <f t="shared" si="1644"/>
        <v>18.495757210043827</v>
      </c>
      <c r="Y4484">
        <f t="shared" si="1639"/>
        <v>-2.725077880804368E-2</v>
      </c>
      <c r="Z4484">
        <f t="shared" si="1640"/>
        <v>-3.5118435173483185E-7</v>
      </c>
      <c r="AA4484">
        <f t="shared" si="1642"/>
        <v>-4.5096281423523808E-8</v>
      </c>
      <c r="AB4484">
        <f t="shared" si="1641"/>
        <v>1.0002527796406431</v>
      </c>
      <c r="AC4484">
        <f t="shared" si="1637"/>
        <v>2.2351278155452752</v>
      </c>
      <c r="AD4484">
        <f t="shared" si="1645"/>
        <v>6.5019179404878969E-10</v>
      </c>
      <c r="AE4484">
        <f t="shared" si="1646"/>
        <v>-1.4326376890372946E-5</v>
      </c>
      <c r="AF4484">
        <f t="shared" si="1647"/>
        <v>-4.5178951515810793E-6</v>
      </c>
      <c r="AG4484">
        <f t="shared" si="1648"/>
        <v>6.5019179404878965E-8</v>
      </c>
      <c r="AH4484" t="str">
        <f t="shared" si="1649"/>
        <v>NaN</v>
      </c>
    </row>
    <row r="4485" spans="1:34">
      <c r="A4485" s="4">
        <v>43290.316759259258</v>
      </c>
      <c r="B4485" s="3">
        <v>-1.1611075336259099E-3</v>
      </c>
      <c r="C4485">
        <v>2.6893643666535398</v>
      </c>
      <c r="D4485" s="3">
        <v>1.89485195557791E-2</v>
      </c>
      <c r="E4485" s="3">
        <v>1.87537133110709E-2</v>
      </c>
      <c r="F4485" s="3">
        <v>1.87389405715476E-2</v>
      </c>
      <c r="G4485">
        <v>-4227524</v>
      </c>
      <c r="H4485">
        <v>16858535</v>
      </c>
      <c r="K4485">
        <f t="shared" si="1631"/>
        <v>74.716217704232676</v>
      </c>
      <c r="L4485">
        <f t="shared" si="1632"/>
        <v>54.979754740775931</v>
      </c>
      <c r="M4485">
        <f t="shared" si="1626"/>
        <v>18.409572096198936</v>
      </c>
      <c r="N4485">
        <f t="shared" si="1633"/>
        <v>7.0487179849534912E-2</v>
      </c>
      <c r="O4485">
        <f t="shared" si="1634"/>
        <v>56.022835598287244</v>
      </c>
      <c r="P4485">
        <f t="shared" si="1635"/>
        <v>56.010847549590466</v>
      </c>
      <c r="Q4485">
        <f t="shared" si="1627"/>
        <v>-4.9799226385204065E-2</v>
      </c>
      <c r="R4485">
        <f t="shared" si="1636"/>
        <v>56.072634824672448</v>
      </c>
      <c r="S4485">
        <f t="shared" si="1628"/>
        <v>18.442771580455737</v>
      </c>
      <c r="T4485">
        <f t="shared" si="1629"/>
        <v>7.3695534522235695</v>
      </c>
      <c r="U4485">
        <f t="shared" si="1630"/>
        <v>0.48927290853330802</v>
      </c>
      <c r="V4485" s="6">
        <f t="shared" si="1638"/>
        <v>253352.9999998631</v>
      </c>
      <c r="W4485">
        <f t="shared" si="1643"/>
        <v>7.3702422173573208</v>
      </c>
      <c r="X4485">
        <f t="shared" si="1644"/>
        <v>18.48818032249449</v>
      </c>
      <c r="Y4485">
        <f t="shared" si="1639"/>
        <v>-2.5793761548300154E-2</v>
      </c>
      <c r="Z4485">
        <f t="shared" si="1640"/>
        <v>-8.7796087953508468E-8</v>
      </c>
      <c r="AA4485">
        <f t="shared" si="1642"/>
        <v>-6.672801315189431E-8</v>
      </c>
      <c r="AB4485">
        <f t="shared" si="1641"/>
        <v>1.0001637172765612</v>
      </c>
      <c r="AC4485">
        <f t="shared" si="1637"/>
        <v>2.2351726751978451</v>
      </c>
      <c r="AD4485">
        <f t="shared" si="1645"/>
        <v>1.016440357045905E-9</v>
      </c>
      <c r="AE4485">
        <f t="shared" si="1646"/>
        <v>-4.5380711315703166E-5</v>
      </c>
      <c r="AF4485">
        <f t="shared" si="1647"/>
        <v>-2.2296753734960961E-6</v>
      </c>
      <c r="AG4485">
        <f t="shared" si="1648"/>
        <v>1.016440357045905E-7</v>
      </c>
      <c r="AH4485" t="str">
        <f t="shared" si="1649"/>
        <v>NaN</v>
      </c>
    </row>
    <row r="4486" spans="1:34">
      <c r="A4486" s="4">
        <v>43290.317453703705</v>
      </c>
      <c r="B4486" s="3">
        <v>-1.16473465679519E-3</v>
      </c>
      <c r="C4486">
        <v>2.6893893402884701</v>
      </c>
      <c r="D4486" s="3">
        <v>1.8949221195998699E-2</v>
      </c>
      <c r="E4486" s="3">
        <v>1.87544744123261E-2</v>
      </c>
      <c r="F4486">
        <v>1.8729233182894E-2</v>
      </c>
      <c r="G4486">
        <v>-4227524</v>
      </c>
      <c r="H4486">
        <v>16858526</v>
      </c>
      <c r="K4486">
        <f t="shared" si="1631"/>
        <v>74.947280436107476</v>
      </c>
      <c r="L4486">
        <f t="shared" si="1632"/>
        <v>55.223577746687909</v>
      </c>
      <c r="M4486">
        <f t="shared" si="1626"/>
        <v>18.491214461233344</v>
      </c>
      <c r="N4486">
        <f t="shared" si="1633"/>
        <v>7.0494748969764418E-2</v>
      </c>
      <c r="O4486">
        <f t="shared" si="1634"/>
        <v>56.024943010504671</v>
      </c>
      <c r="P4486">
        <f t="shared" si="1635"/>
        <v>56.013125480513395</v>
      </c>
      <c r="Q4486">
        <f t="shared" si="1627"/>
        <v>-1.8434540466046201E-2</v>
      </c>
      <c r="R4486">
        <f t="shared" si="1636"/>
        <v>56.043377550970717</v>
      </c>
      <c r="S4486">
        <f t="shared" si="1628"/>
        <v>18.503504154877376</v>
      </c>
      <c r="T4486">
        <f t="shared" si="1629"/>
        <v>7.3703502017214131</v>
      </c>
      <c r="U4486">
        <f t="shared" si="1630"/>
        <v>0.48926009873387122</v>
      </c>
      <c r="V4486" s="6">
        <f t="shared" si="1638"/>
        <v>253413.00000005867</v>
      </c>
      <c r="W4486">
        <f t="shared" si="1643"/>
        <v>7.3703502017215072</v>
      </c>
      <c r="X4486">
        <f t="shared" si="1644"/>
        <v>18.486336356692636</v>
      </c>
      <c r="Y4486">
        <f t="shared" si="1639"/>
        <v>-2.3903406867357074E-2</v>
      </c>
      <c r="Z4486">
        <f t="shared" si="1640"/>
        <v>4.110215649498784E-8</v>
      </c>
      <c r="AA4486">
        <f t="shared" si="1642"/>
        <v>-5.8810687395781153E-8</v>
      </c>
      <c r="AB4486">
        <f t="shared" si="1641"/>
        <v>1.0000462488485566</v>
      </c>
      <c r="AC4486">
        <f t="shared" si="1637"/>
        <v>2.2351534496324623</v>
      </c>
      <c r="AD4486">
        <f t="shared" si="1645"/>
        <v>9.6667637136747098E-10</v>
      </c>
      <c r="AE4486">
        <f t="shared" si="1646"/>
        <v>-1.4996333561602982E-5</v>
      </c>
      <c r="AF4486">
        <f t="shared" si="1647"/>
        <v>-6.4169262411203118E-6</v>
      </c>
      <c r="AG4486">
        <f t="shared" si="1648"/>
        <v>9.6667637136747099E-8</v>
      </c>
      <c r="AH4486" t="str">
        <f t="shared" si="1649"/>
        <v>NaN</v>
      </c>
    </row>
    <row r="4487" spans="1:34">
      <c r="A4487" s="4">
        <v>43290.318148148152</v>
      </c>
      <c r="B4487" s="3">
        <v>-1.1634265140128301E-3</v>
      </c>
      <c r="C4487">
        <v>2.6893798265227802</v>
      </c>
      <c r="D4487" s="3">
        <v>1.8942858865193601E-2</v>
      </c>
      <c r="E4487" s="3">
        <v>1.8744151976552499E-2</v>
      </c>
      <c r="F4487">
        <v>1.8717929732793001E-2</v>
      </c>
      <c r="G4487">
        <v>-4227524</v>
      </c>
      <c r="H4487">
        <v>16858521</v>
      </c>
      <c r="K4487">
        <f t="shared" si="1631"/>
        <v>74.863946336087267</v>
      </c>
      <c r="L4487">
        <f t="shared" si="1632"/>
        <v>55.155101928951552</v>
      </c>
      <c r="M4487">
        <f t="shared" si="1626"/>
        <v>18.468285830332619</v>
      </c>
      <c r="N4487">
        <f t="shared" si="1633"/>
        <v>7.0491865495390604E-2</v>
      </c>
      <c r="O4487">
        <f t="shared" si="1634"/>
        <v>56.005833425142484</v>
      </c>
      <c r="P4487">
        <f t="shared" si="1635"/>
        <v>55.982231042371367</v>
      </c>
      <c r="Q4487">
        <f t="shared" si="1627"/>
        <v>-3.4764537508209514E-3</v>
      </c>
      <c r="R4487">
        <f t="shared" si="1636"/>
        <v>56.009309878893305</v>
      </c>
      <c r="S4487">
        <f t="shared" si="1628"/>
        <v>18.470603466166498</v>
      </c>
      <c r="T4487">
        <f t="shared" si="1629"/>
        <v>7.3700466781031171</v>
      </c>
      <c r="U4487">
        <f t="shared" si="1630"/>
        <v>0.48926497865746732</v>
      </c>
      <c r="V4487" s="6">
        <f t="shared" si="1638"/>
        <v>253473.00000025425</v>
      </c>
      <c r="W4487">
        <f t="shared" si="1643"/>
        <v>7.37031226126921</v>
      </c>
      <c r="X4487">
        <f t="shared" si="1644"/>
        <v>18.481405992968913</v>
      </c>
      <c r="Y4487">
        <f t="shared" si="1639"/>
        <v>-1.5124043740046981E-2</v>
      </c>
      <c r="Z4487">
        <f t="shared" si="1640"/>
        <v>-1.9286396615983817E-7</v>
      </c>
      <c r="AA4487">
        <f t="shared" si="1642"/>
        <v>-6.0165703523172936E-8</v>
      </c>
      <c r="AB4487">
        <f t="shared" si="1641"/>
        <v>0.99950381935257548</v>
      </c>
      <c r="AC4487">
        <f t="shared" si="1637"/>
        <v>2.2351607736573715</v>
      </c>
      <c r="AD4487">
        <f t="shared" si="1645"/>
        <v>1.5630294074343922E-9</v>
      </c>
      <c r="AE4487">
        <f t="shared" si="1646"/>
        <v>1.0413774459106514E-4</v>
      </c>
      <c r="AF4487">
        <f t="shared" si="1647"/>
        <v>1.4941356136159555E-6</v>
      </c>
      <c r="AG4487">
        <f t="shared" si="1648"/>
        <v>1.5630294074343922E-7</v>
      </c>
      <c r="AH4487">
        <f t="shared" si="1649"/>
        <v>1.4941356136159554E-2</v>
      </c>
    </row>
    <row r="4488" spans="1:34">
      <c r="A4488" s="4">
        <v>43290.318842592591</v>
      </c>
      <c r="B4488" s="3">
        <v>-1.1623443231656E-3</v>
      </c>
      <c r="C4488">
        <v>2.6893167978250898</v>
      </c>
      <c r="D4488" s="3">
        <v>1.8942145332766801E-2</v>
      </c>
      <c r="E4488" s="3">
        <v>1.87472558426089E-2</v>
      </c>
      <c r="F4488" s="3">
        <v>1.87238494532357E-2</v>
      </c>
      <c r="G4488">
        <v>-4227524</v>
      </c>
      <c r="H4488">
        <v>16858516</v>
      </c>
      <c r="K4488">
        <f t="shared" si="1631"/>
        <v>74.795006307888414</v>
      </c>
      <c r="L4488">
        <f t="shared" si="1632"/>
        <v>55.07838048210678</v>
      </c>
      <c r="M4488">
        <f t="shared" si="1626"/>
        <v>18.442596210332077</v>
      </c>
      <c r="N4488">
        <f t="shared" si="1633"/>
        <v>7.0472762477665721E-2</v>
      </c>
      <c r="O4488">
        <f t="shared" si="1634"/>
        <v>56.003690294073643</v>
      </c>
      <c r="P4488">
        <f t="shared" si="1635"/>
        <v>55.991520729416536</v>
      </c>
      <c r="Q4488">
        <f t="shared" si="1627"/>
        <v>-2.3461137003273791E-2</v>
      </c>
      <c r="R4488">
        <f t="shared" si="1636"/>
        <v>56.027151431076916</v>
      </c>
      <c r="S4488">
        <f t="shared" si="1628"/>
        <v>18.458236968334258</v>
      </c>
      <c r="T4488">
        <f t="shared" si="1629"/>
        <v>7.3680358341320753</v>
      </c>
      <c r="U4488">
        <f t="shared" si="1630"/>
        <v>0.48929730815128897</v>
      </c>
      <c r="V4488" s="6">
        <f t="shared" si="1638"/>
        <v>253532.99999982119</v>
      </c>
      <c r="W4488">
        <f t="shared" si="1643"/>
        <v>7.369962041709635</v>
      </c>
      <c r="X4488">
        <f t="shared" si="1644"/>
        <v>18.480930262080133</v>
      </c>
      <c r="Y4488">
        <f t="shared" si="1639"/>
        <v>-1.3694780299431386E-2</v>
      </c>
      <c r="Z4488">
        <f t="shared" si="1640"/>
        <v>-4.0762469385353112E-8</v>
      </c>
      <c r="AA4488">
        <f t="shared" si="1642"/>
        <v>-2.6256704204489314E-8</v>
      </c>
      <c r="AB4488">
        <f t="shared" si="1641"/>
        <v>0.99941457289021918</v>
      </c>
      <c r="AC4488">
        <f t="shared" si="1637"/>
        <v>2.235209295322393</v>
      </c>
      <c r="AD4488">
        <f t="shared" si="1645"/>
        <v>7.5332198902732681E-10</v>
      </c>
      <c r="AE4488">
        <f t="shared" si="1646"/>
        <v>-1.2004321785111642E-4</v>
      </c>
      <c r="AF4488">
        <f t="shared" si="1647"/>
        <v>-6.2470366216219905E-7</v>
      </c>
      <c r="AG4488">
        <f t="shared" si="1648"/>
        <v>7.5332198902732675E-8</v>
      </c>
      <c r="AH4488" t="str">
        <f t="shared" si="1649"/>
        <v>NaN</v>
      </c>
    </row>
    <row r="4489" spans="1:34">
      <c r="A4489" s="4">
        <v>43290.319548611114</v>
      </c>
      <c r="B4489" s="3">
        <v>-1.16320056207769E-3</v>
      </c>
      <c r="C4489">
        <v>2.6893643666535398</v>
      </c>
      <c r="D4489" s="3">
        <v>1.89434177989278E-2</v>
      </c>
      <c r="E4489" s="3">
        <v>1.8749396439889099E-2</v>
      </c>
      <c r="F4489" s="3">
        <v>1.8722027084568299E-2</v>
      </c>
      <c r="G4489">
        <v>-4227524</v>
      </c>
      <c r="H4489">
        <v>16858507</v>
      </c>
      <c r="K4489">
        <f t="shared" si="1631"/>
        <v>74.84955226426527</v>
      </c>
      <c r="L4489">
        <f t="shared" si="1632"/>
        <v>55.135321925511363</v>
      </c>
      <c r="M4489">
        <f t="shared" si="1626"/>
        <v>18.461662639648846</v>
      </c>
      <c r="N4489">
        <f t="shared" si="1633"/>
        <v>7.0487179849534912E-2</v>
      </c>
      <c r="O4489">
        <f t="shared" si="1634"/>
        <v>56.007512211146022</v>
      </c>
      <c r="P4489">
        <f t="shared" si="1635"/>
        <v>55.997927410137109</v>
      </c>
      <c r="Q4489">
        <f t="shared" si="1627"/>
        <v>-1.4146750144199416E-2</v>
      </c>
      <c r="R4489">
        <f t="shared" si="1636"/>
        <v>56.021658961290221</v>
      </c>
      <c r="S4489">
        <f t="shared" si="1628"/>
        <v>18.471093806411645</v>
      </c>
      <c r="T4489">
        <f t="shared" si="1629"/>
        <v>7.3695534522235695</v>
      </c>
      <c r="U4489">
        <f t="shared" si="1630"/>
        <v>0.48927290853330802</v>
      </c>
      <c r="V4489" s="6">
        <f t="shared" si="1638"/>
        <v>253594.00000025053</v>
      </c>
      <c r="W4489">
        <f t="shared" si="1643"/>
        <v>7.3696497626023554</v>
      </c>
      <c r="X4489">
        <f t="shared" si="1644"/>
        <v>18.489410385854224</v>
      </c>
      <c r="Y4489">
        <f t="shared" si="1639"/>
        <v>-1.0988760419275915E-2</v>
      </c>
      <c r="Z4489">
        <f t="shared" si="1640"/>
        <v>1.7872775044718266E-7</v>
      </c>
      <c r="AA4489">
        <f t="shared" si="1642"/>
        <v>-2.3651191068882872E-8</v>
      </c>
      <c r="AB4489">
        <f t="shared" si="1641"/>
        <v>0.99924798386515845</v>
      </c>
      <c r="AC4489">
        <f t="shared" si="1637"/>
        <v>2.2351726751978451</v>
      </c>
      <c r="AD4489">
        <f t="shared" si="1645"/>
        <v>8.4565398296812454E-10</v>
      </c>
      <c r="AE4489">
        <f t="shared" si="1646"/>
        <v>-1.0089308277692939E-4</v>
      </c>
      <c r="AF4489">
        <f t="shared" si="1647"/>
        <v>-8.3437703569447112E-7</v>
      </c>
      <c r="AG4489">
        <f t="shared" si="1648"/>
        <v>8.4565398296812459E-8</v>
      </c>
      <c r="AH4489" t="str">
        <f t="shared" si="1649"/>
        <v>NaN</v>
      </c>
    </row>
    <row r="4490" spans="1:34">
      <c r="A4490" s="4">
        <v>43290.320243055554</v>
      </c>
      <c r="B4490" s="3">
        <v>-1.1643897827889301E-3</v>
      </c>
      <c r="C4490">
        <v>2.68938458340563</v>
      </c>
      <c r="D4490" s="3">
        <v>1.8944904324816901E-2</v>
      </c>
      <c r="E4490" s="3">
        <v>1.8749099134711299E-2</v>
      </c>
      <c r="F4490" s="3">
        <v>1.8717274632945199E-2</v>
      </c>
      <c r="G4490">
        <v>-4227524</v>
      </c>
      <c r="H4490">
        <v>16858506</v>
      </c>
      <c r="K4490">
        <f t="shared" si="1631"/>
        <v>74.925310537011143</v>
      </c>
      <c r="L4490">
        <f t="shared" si="1632"/>
        <v>55.217327252663225</v>
      </c>
      <c r="M4490">
        <f t="shared" si="1626"/>
        <v>18.489121528645214</v>
      </c>
      <c r="N4490">
        <f t="shared" si="1633"/>
        <v>7.0493307232578989E-2</v>
      </c>
      <c r="O4490">
        <f t="shared" si="1634"/>
        <v>56.011977067539235</v>
      </c>
      <c r="P4490">
        <f t="shared" si="1635"/>
        <v>55.997037593370379</v>
      </c>
      <c r="Q4490">
        <f t="shared" si="1627"/>
        <v>4.6416058896454615E-3</v>
      </c>
      <c r="R4490">
        <f t="shared" si="1636"/>
        <v>56.007335461649589</v>
      </c>
      <c r="S4490">
        <f t="shared" si="1628"/>
        <v>18.486027124718785</v>
      </c>
      <c r="T4490">
        <f t="shared" si="1629"/>
        <v>7.3701984399124196</v>
      </c>
      <c r="U4490">
        <f t="shared" si="1630"/>
        <v>0.48926253869566688</v>
      </c>
      <c r="V4490" s="6">
        <f t="shared" si="1638"/>
        <v>253653.99999981746</v>
      </c>
      <c r="W4490">
        <f t="shared" si="1643"/>
        <v>7.3691506997299703</v>
      </c>
      <c r="X4490">
        <f t="shared" si="1644"/>
        <v>18.492593619172325</v>
      </c>
      <c r="Y4490">
        <f t="shared" si="1639"/>
        <v>-8.5767014765991689E-4</v>
      </c>
      <c r="Z4490">
        <f t="shared" si="1640"/>
        <v>3.1617043629150618E-8</v>
      </c>
      <c r="AA4490">
        <f t="shared" si="1642"/>
        <v>-4.2169745163360946E-8</v>
      </c>
      <c r="AB4490">
        <f t="shared" si="1641"/>
        <v>0.9986240421151763</v>
      </c>
      <c r="AC4490">
        <f t="shared" si="1637"/>
        <v>2.2351571116449134</v>
      </c>
      <c r="AD4490">
        <f t="shared" si="1645"/>
        <v>1.9318172748168188E-8</v>
      </c>
      <c r="AE4490">
        <f t="shared" si="1646"/>
        <v>-3.8557477958022271E-4</v>
      </c>
      <c r="AF4490">
        <f t="shared" si="1647"/>
        <v>-4.98756377899457E-6</v>
      </c>
      <c r="AG4490">
        <f t="shared" si="1648"/>
        <v>1.9318172748168189E-6</v>
      </c>
      <c r="AH4490" t="str">
        <f t="shared" si="1649"/>
        <v>NaN</v>
      </c>
    </row>
    <row r="4491" spans="1:34">
      <c r="A4491" s="4">
        <v>43290.320937500001</v>
      </c>
      <c r="B4491" s="3">
        <v>-1.1646751957596301E-3</v>
      </c>
      <c r="C4491">
        <v>2.68937625886065</v>
      </c>
      <c r="D4491" s="3">
        <v>1.8942989679471799E-2</v>
      </c>
      <c r="E4491" s="3">
        <v>1.8748195326970699E-2</v>
      </c>
      <c r="F4491" s="3">
        <v>1.8714606589928701E-2</v>
      </c>
      <c r="G4491">
        <v>-4227524</v>
      </c>
      <c r="H4491">
        <v>16858507</v>
      </c>
      <c r="K4491">
        <f t="shared" si="1631"/>
        <v>74.943492522470308</v>
      </c>
      <c r="L4491">
        <f t="shared" si="1632"/>
        <v>55.239016356385434</v>
      </c>
      <c r="M4491">
        <f t="shared" si="1626"/>
        <v>18.496383967711349</v>
      </c>
      <c r="N4491">
        <f t="shared" si="1633"/>
        <v>7.0490784192501502E-2</v>
      </c>
      <c r="O4491">
        <f t="shared" si="1634"/>
        <v>56.006226332504959</v>
      </c>
      <c r="P4491">
        <f t="shared" si="1635"/>
        <v>55.994332550399257</v>
      </c>
      <c r="Q4491">
        <f t="shared" si="1627"/>
        <v>6.9321338115742037E-3</v>
      </c>
      <c r="R4491">
        <f t="shared" si="1636"/>
        <v>55.999294198693384</v>
      </c>
      <c r="S4491">
        <f t="shared" si="1628"/>
        <v>18.4917625451703</v>
      </c>
      <c r="T4491">
        <f t="shared" si="1629"/>
        <v>7.3699328567463684</v>
      </c>
      <c r="U4491">
        <f t="shared" si="1630"/>
        <v>0.48926680862881416</v>
      </c>
      <c r="V4491" s="6">
        <f t="shared" si="1638"/>
        <v>253714.00000001304</v>
      </c>
      <c r="W4491">
        <f t="shared" si="1643"/>
        <v>7.3686837403172047</v>
      </c>
      <c r="X4491">
        <f t="shared" si="1644"/>
        <v>18.493044173494265</v>
      </c>
      <c r="Y4491">
        <f t="shared" si="1639"/>
        <v>1.2102155606662279E-2</v>
      </c>
      <c r="Z4491">
        <f t="shared" si="1640"/>
        <v>-1.1382135650404657E-7</v>
      </c>
      <c r="AA4491">
        <f t="shared" si="1642"/>
        <v>-4.1046164223173966E-8</v>
      </c>
      <c r="AB4491">
        <f t="shared" si="1641"/>
        <v>0.99782523205788853</v>
      </c>
      <c r="AC4491">
        <f t="shared" si="1637"/>
        <v>2.2351635201667102</v>
      </c>
      <c r="AD4491">
        <f t="shared" si="1645"/>
        <v>-1.3325897051742159E-9</v>
      </c>
      <c r="AE4491">
        <f t="shared" si="1646"/>
        <v>-9.8725988366232527E-4</v>
      </c>
      <c r="AF4491">
        <f t="shared" si="1647"/>
        <v>1.3436804536169618E-7</v>
      </c>
      <c r="AG4491" t="str">
        <f t="shared" si="1648"/>
        <v>NaN</v>
      </c>
      <c r="AH4491">
        <f t="shared" si="1649"/>
        <v>1.3436804536169618E-3</v>
      </c>
    </row>
    <row r="4492" spans="1:34">
      <c r="A4492" s="4">
        <v>43290.321631944447</v>
      </c>
      <c r="B4492" s="3">
        <v>-1.1671130982176699E-3</v>
      </c>
      <c r="C4492">
        <v>2.6893417714600201</v>
      </c>
      <c r="D4492" s="3">
        <v>1.8945701102693401E-2</v>
      </c>
      <c r="E4492" s="3">
        <v>1.87492894100251E-2</v>
      </c>
      <c r="F4492" s="3">
        <v>1.8711402556127701E-2</v>
      </c>
      <c r="G4492">
        <v>-4227524</v>
      </c>
      <c r="H4492">
        <v>16858507</v>
      </c>
      <c r="K4492">
        <f t="shared" si="1631"/>
        <v>75.098796981599222</v>
      </c>
      <c r="L4492">
        <f t="shared" si="1632"/>
        <v>55.398532488785506</v>
      </c>
      <c r="M4492">
        <f t="shared" si="1626"/>
        <v>18.549796787644283</v>
      </c>
      <c r="N4492">
        <f t="shared" si="1633"/>
        <v>7.0480331597895227E-2</v>
      </c>
      <c r="O4492">
        <f t="shared" si="1634"/>
        <v>56.014370230565824</v>
      </c>
      <c r="P4492">
        <f t="shared" si="1635"/>
        <v>55.997607076101112</v>
      </c>
      <c r="Q4492">
        <f t="shared" si="1627"/>
        <v>2.4732727118767173E-2</v>
      </c>
      <c r="R4492">
        <f t="shared" si="1636"/>
        <v>55.989637503447057</v>
      </c>
      <c r="S4492">
        <f t="shared" si="1628"/>
        <v>18.533308302898437</v>
      </c>
      <c r="T4492">
        <f t="shared" si="1629"/>
        <v>7.3688325836299189</v>
      </c>
      <c r="U4492">
        <f t="shared" si="1630"/>
        <v>0.48928449835185217</v>
      </c>
      <c r="V4492" s="6">
        <f t="shared" si="1638"/>
        <v>253774.00000020862</v>
      </c>
      <c r="W4492">
        <f t="shared" si="1643"/>
        <v>7.3683481132392634</v>
      </c>
      <c r="X4492">
        <f t="shared" si="1644"/>
        <v>18.493772694012407</v>
      </c>
      <c r="Y4492">
        <f t="shared" si="1639"/>
        <v>2.1920868075911908E-2</v>
      </c>
      <c r="Z4492">
        <f t="shared" si="1640"/>
        <v>-6.9557496004263386E-8</v>
      </c>
      <c r="AA4492">
        <f t="shared" si="1642"/>
        <v>-4.0598225002992997E-8</v>
      </c>
      <c r="AB4492">
        <f t="shared" si="1641"/>
        <v>0.99722869587799368</v>
      </c>
      <c r="AC4492">
        <f t="shared" si="1637"/>
        <v>2.2351900697570102</v>
      </c>
      <c r="AD4492">
        <f t="shared" si="1645"/>
        <v>-7.2768104857923514E-10</v>
      </c>
      <c r="AE4492">
        <f t="shared" si="1646"/>
        <v>6.5086220011180982E-4</v>
      </c>
      <c r="AF4492">
        <f t="shared" si="1647"/>
        <v>-1.1129689555123899E-7</v>
      </c>
      <c r="AG4492" t="str">
        <f t="shared" si="1648"/>
        <v>NaN</v>
      </c>
      <c r="AH4492" t="str">
        <f t="shared" si="1649"/>
        <v>NaN</v>
      </c>
    </row>
    <row r="4493" spans="1:34">
      <c r="A4493" s="4">
        <v>43290.322326388887</v>
      </c>
      <c r="B4493" s="3">
        <v>-1.16605469178467E-3</v>
      </c>
      <c r="C4493">
        <v>2.6893500960050001</v>
      </c>
      <c r="D4493" s="3">
        <v>1.8945998407871201E-2</v>
      </c>
      <c r="E4493" s="3">
        <v>1.8746149867347399E-2</v>
      </c>
      <c r="F4493" s="3">
        <v>1.8708591582235399E-2</v>
      </c>
      <c r="G4493">
        <v>-4227524</v>
      </c>
      <c r="H4493">
        <v>16858507</v>
      </c>
      <c r="K4493">
        <f t="shared" si="1631"/>
        <v>75.031372118855629</v>
      </c>
      <c r="L4493">
        <f t="shared" si="1632"/>
        <v>55.334802625640371</v>
      </c>
      <c r="M4493">
        <f t="shared" si="1626"/>
        <v>18.528457305215106</v>
      </c>
      <c r="N4493">
        <f t="shared" si="1633"/>
        <v>7.0482854637972714E-2</v>
      </c>
      <c r="O4493">
        <f t="shared" si="1634"/>
        <v>56.015263201844405</v>
      </c>
      <c r="P4493">
        <f t="shared" si="1635"/>
        <v>55.988210611044046</v>
      </c>
      <c r="Q4493">
        <f t="shared" si="1627"/>
        <v>3.4097743297394345E-2</v>
      </c>
      <c r="R4493">
        <f t="shared" si="1636"/>
        <v>55.981165458547011</v>
      </c>
      <c r="S4493">
        <f t="shared" si="1628"/>
        <v>18.505725476350175</v>
      </c>
      <c r="T4493">
        <f t="shared" si="1629"/>
        <v>7.3690981667959692</v>
      </c>
      <c r="U4493">
        <f t="shared" si="1630"/>
        <v>0.48928022841870489</v>
      </c>
      <c r="V4493" s="6">
        <f t="shared" si="1638"/>
        <v>253833.99999977555</v>
      </c>
      <c r="W4493">
        <f t="shared" si="1643"/>
        <v>7.3681029595475724</v>
      </c>
      <c r="X4493">
        <f t="shared" si="1644"/>
        <v>18.491749965151392</v>
      </c>
      <c r="Y4493">
        <f t="shared" si="1639"/>
        <v>2.8975576048191936E-2</v>
      </c>
      <c r="Z4493">
        <f t="shared" si="1640"/>
        <v>-8.8527722166358668E-8</v>
      </c>
      <c r="AA4493">
        <f t="shared" si="1642"/>
        <v>-8.4197642763868217E-8</v>
      </c>
      <c r="AB4493">
        <f t="shared" si="1641"/>
        <v>0.99679074495108178</v>
      </c>
      <c r="AC4493">
        <f t="shared" si="1637"/>
        <v>2.2351836612352129</v>
      </c>
      <c r="AD4493">
        <f t="shared" si="1645"/>
        <v>-1.1417167584360243E-9</v>
      </c>
      <c r="AE4493">
        <f t="shared" si="1646"/>
        <v>1.7083954703349053E-3</v>
      </c>
      <c r="AF4493">
        <f t="shared" si="1647"/>
        <v>-6.6527468884081852E-8</v>
      </c>
      <c r="AG4493" t="str">
        <f t="shared" si="1648"/>
        <v>NaN</v>
      </c>
      <c r="AH4493" t="str">
        <f t="shared" si="1649"/>
        <v>NaN</v>
      </c>
    </row>
    <row r="4494" spans="1:34">
      <c r="A4494" s="4">
        <v>43290.323020833333</v>
      </c>
      <c r="B4494" s="3">
        <v>-1.16686336186831E-3</v>
      </c>
      <c r="C4494">
        <v>2.6893084732801098</v>
      </c>
      <c r="D4494" s="3">
        <v>1.8944048085904799E-2</v>
      </c>
      <c r="E4494" s="3">
        <v>1.87470655672951E-2</v>
      </c>
      <c r="F4494" s="3">
        <v>1.8708639225860701E-2</v>
      </c>
      <c r="G4494">
        <v>-4227524</v>
      </c>
      <c r="H4494">
        <v>16858507</v>
      </c>
      <c r="K4494">
        <f t="shared" si="1631"/>
        <v>75.082887744322619</v>
      </c>
      <c r="L4494">
        <f t="shared" si="1632"/>
        <v>55.38625562399551</v>
      </c>
      <c r="M4494">
        <f t="shared" si="1626"/>
        <v>18.545685968515819</v>
      </c>
      <c r="N4494">
        <f t="shared" si="1633"/>
        <v>7.0470239437588233E-2</v>
      </c>
      <c r="O4494">
        <f t="shared" si="1634"/>
        <v>56.009405310256803</v>
      </c>
      <c r="P4494">
        <f t="shared" si="1635"/>
        <v>55.990951246685803</v>
      </c>
      <c r="Q4494">
        <f t="shared" si="1627"/>
        <v>2.8096257728414287E-2</v>
      </c>
      <c r="R4494">
        <f t="shared" si="1636"/>
        <v>55.981309052528388</v>
      </c>
      <c r="S4494">
        <f t="shared" si="1628"/>
        <v>18.52695513003021</v>
      </c>
      <c r="T4494">
        <f t="shared" si="1629"/>
        <v>7.367770250966025</v>
      </c>
      <c r="U4494">
        <f t="shared" si="1630"/>
        <v>0.48930157808443625</v>
      </c>
      <c r="V4494" s="6">
        <f t="shared" si="1638"/>
        <v>253893.99999997113</v>
      </c>
      <c r="W4494">
        <f t="shared" si="1643"/>
        <v>7.3679949751833869</v>
      </c>
      <c r="X4494">
        <f t="shared" si="1644"/>
        <v>18.493472890216271</v>
      </c>
      <c r="Y4494">
        <f t="shared" si="1639"/>
        <v>2.9608056353187823E-2</v>
      </c>
      <c r="Z4494">
        <f t="shared" si="1640"/>
        <v>-1.8499889957852928E-7</v>
      </c>
      <c r="AA4494">
        <f t="shared" si="1642"/>
        <v>-1.1400799819052379E-7</v>
      </c>
      <c r="AB4494">
        <f t="shared" si="1641"/>
        <v>0.9967552490068633</v>
      </c>
      <c r="AC4494">
        <f t="shared" si="1637"/>
        <v>2.2352157038441898</v>
      </c>
      <c r="AD4494">
        <f t="shared" si="1645"/>
        <v>-1.5129416153103859E-9</v>
      </c>
      <c r="AE4494">
        <f t="shared" si="1646"/>
        <v>-6.1264778337016083E-5</v>
      </c>
      <c r="AF4494">
        <f t="shared" si="1647"/>
        <v>2.4583422111455103E-6</v>
      </c>
      <c r="AG4494" t="str">
        <f t="shared" si="1648"/>
        <v>NaN</v>
      </c>
      <c r="AH4494">
        <f t="shared" si="1649"/>
        <v>2.4583422111455103E-2</v>
      </c>
    </row>
    <row r="4495" spans="1:34">
      <c r="A4495" s="4">
        <v>43290.32372685185</v>
      </c>
      <c r="B4495" s="3">
        <v>-1.1657692788139701E-3</v>
      </c>
      <c r="C4495">
        <v>2.6892799319830401</v>
      </c>
      <c r="D4495" s="3">
        <v>1.8943667535277198E-2</v>
      </c>
      <c r="E4495" s="3">
        <v>1.87477909919289E-2</v>
      </c>
      <c r="F4495" s="3">
        <v>1.8708746424017601E-2</v>
      </c>
      <c r="G4495">
        <v>-4227524</v>
      </c>
      <c r="H4495">
        <v>16858507</v>
      </c>
      <c r="K4495">
        <f t="shared" si="1631"/>
        <v>75.013190133396463</v>
      </c>
      <c r="L4495">
        <f t="shared" si="1632"/>
        <v>55.316417102067732</v>
      </c>
      <c r="M4495">
        <f t="shared" si="1626"/>
        <v>18.52230104600055</v>
      </c>
      <c r="N4495">
        <f t="shared" si="1633"/>
        <v>7.0461589014466808E-2</v>
      </c>
      <c r="O4495">
        <f t="shared" si="1634"/>
        <v>56.008262307020168</v>
      </c>
      <c r="P4495">
        <f t="shared" si="1635"/>
        <v>55.99312239959653</v>
      </c>
      <c r="Q4495">
        <f t="shared" si="1627"/>
        <v>2.6630168033754842E-2</v>
      </c>
      <c r="R4495">
        <f t="shared" si="1636"/>
        <v>55.981632138986413</v>
      </c>
      <c r="S4495">
        <f t="shared" si="1628"/>
        <v>18.504547600644713</v>
      </c>
      <c r="T4495">
        <f t="shared" si="1629"/>
        <v>7.3668596801111379</v>
      </c>
      <c r="U4495">
        <f t="shared" si="1630"/>
        <v>0.48931621785522461</v>
      </c>
      <c r="V4495" s="6">
        <f t="shared" si="1638"/>
        <v>253954.99999977183</v>
      </c>
      <c r="W4495">
        <f t="shared" si="1643"/>
        <v>7.3679045017971605</v>
      </c>
      <c r="X4495">
        <f t="shared" si="1644"/>
        <v>18.496448237786346</v>
      </c>
      <c r="Y4495">
        <f t="shared" si="1639"/>
        <v>2.5678673205772402E-2</v>
      </c>
      <c r="Z4495">
        <f t="shared" si="1640"/>
        <v>-3.7626894844086354E-8</v>
      </c>
      <c r="AA4495">
        <f t="shared" si="1642"/>
        <v>-7.6246721643354625E-8</v>
      </c>
      <c r="AB4495">
        <f t="shared" si="1641"/>
        <v>0.99699257293262544</v>
      </c>
      <c r="AC4495">
        <f t="shared" si="1637"/>
        <v>2.2352376759189183</v>
      </c>
      <c r="AD4495">
        <f t="shared" si="1645"/>
        <v>-1.1666742465493311E-9</v>
      </c>
      <c r="AE4495">
        <f t="shared" si="1646"/>
        <v>-1.0370298475375536E-4</v>
      </c>
      <c r="AF4495">
        <f t="shared" si="1647"/>
        <v>1.1199261641106944E-6</v>
      </c>
      <c r="AG4495" t="str">
        <f t="shared" si="1648"/>
        <v>NaN</v>
      </c>
      <c r="AH4495">
        <f t="shared" si="1649"/>
        <v>1.1199261641106944E-2</v>
      </c>
    </row>
    <row r="4496" spans="1:34">
      <c r="A4496" s="4">
        <v>43290.324421296296</v>
      </c>
      <c r="B4496" s="3">
        <v>-1.1659714463348801E-3</v>
      </c>
      <c r="C4496">
        <v>2.68929420263157</v>
      </c>
      <c r="D4496" s="3">
        <v>1.89445118819822E-2</v>
      </c>
      <c r="E4496" s="3">
        <v>1.87497175294811E-2</v>
      </c>
      <c r="F4496" s="3">
        <v>1.8711021407125401E-2</v>
      </c>
      <c r="G4496">
        <v>-4227524</v>
      </c>
      <c r="H4496">
        <v>16858507</v>
      </c>
      <c r="K4496">
        <f t="shared" si="1631"/>
        <v>75.026069039763215</v>
      </c>
      <c r="L4496">
        <f t="shared" si="1632"/>
        <v>55.326305563844144</v>
      </c>
      <c r="M4496">
        <f t="shared" si="1626"/>
        <v>18.525612125703464</v>
      </c>
      <c r="N4496">
        <f t="shared" si="1633"/>
        <v>7.046591422602605E-2</v>
      </c>
      <c r="O4496">
        <f t="shared" si="1634"/>
        <v>56.010798345451491</v>
      </c>
      <c r="P4496">
        <f t="shared" si="1635"/>
        <v>55.998888412245108</v>
      </c>
      <c r="Q4496">
        <f t="shared" si="1627"/>
        <v>2.230959385514808E-2</v>
      </c>
      <c r="R4496">
        <f t="shared" si="1636"/>
        <v>55.988488751596343</v>
      </c>
      <c r="S4496">
        <f t="shared" si="1628"/>
        <v>18.510739063133364</v>
      </c>
      <c r="T4496">
        <f t="shared" si="1629"/>
        <v>7.3673149655384256</v>
      </c>
      <c r="U4496">
        <f t="shared" si="1630"/>
        <v>0.48930889796983279</v>
      </c>
      <c r="V4496" s="6">
        <f t="shared" si="1638"/>
        <v>254014.9999999674</v>
      </c>
      <c r="W4496">
        <f t="shared" si="1643"/>
        <v>7.3675105047926337</v>
      </c>
      <c r="X4496">
        <f t="shared" si="1644"/>
        <v>18.500248634389774</v>
      </c>
      <c r="Y4496">
        <f t="shared" si="1639"/>
        <v>2.6332750466548777E-2</v>
      </c>
      <c r="Z4496">
        <f t="shared" si="1640"/>
        <v>-1.2646817387894397E-7</v>
      </c>
      <c r="AA4496">
        <f t="shared" si="1642"/>
        <v>-2.5547467096719295E-8</v>
      </c>
      <c r="AB4496">
        <f t="shared" si="1641"/>
        <v>0.9969529119511672</v>
      </c>
      <c r="AC4496">
        <f t="shared" si="1637"/>
        <v>2.2352266898815576</v>
      </c>
      <c r="AD4496">
        <f t="shared" si="1645"/>
        <v>-3.8119790631689667E-10</v>
      </c>
      <c r="AE4496">
        <f t="shared" si="1646"/>
        <v>-1.4947721601424248E-4</v>
      </c>
      <c r="AF4496">
        <f t="shared" si="1647"/>
        <v>2.5386717019174061E-7</v>
      </c>
      <c r="AG4496" t="str">
        <f t="shared" si="1648"/>
        <v>NaN</v>
      </c>
      <c r="AH4496">
        <f t="shared" si="1649"/>
        <v>2.5386717019174059E-3</v>
      </c>
    </row>
    <row r="4497" spans="1:34">
      <c r="A4497" s="4">
        <v>43290.325115740743</v>
      </c>
      <c r="B4497" s="3">
        <v>-1.1658168476424201E-3</v>
      </c>
      <c r="C4497">
        <v>2.68923236315459</v>
      </c>
      <c r="D4497">
        <v>1.8942478314566E-2</v>
      </c>
      <c r="E4497" s="3">
        <v>1.87444968505588E-2</v>
      </c>
      <c r="F4497" s="3">
        <v>1.8706423797284499E-2</v>
      </c>
      <c r="G4497">
        <v>-4227524</v>
      </c>
      <c r="H4497">
        <v>16858507</v>
      </c>
      <c r="K4497">
        <f t="shared" si="1631"/>
        <v>75.016220464306329</v>
      </c>
      <c r="L4497">
        <f t="shared" si="1632"/>
        <v>55.322500504679788</v>
      </c>
      <c r="M4497">
        <f t="shared" si="1626"/>
        <v>18.524338029241108</v>
      </c>
      <c r="N4497">
        <f t="shared" si="1633"/>
        <v>7.0447171642597617E-2</v>
      </c>
      <c r="O4497">
        <f t="shared" si="1634"/>
        <v>56.004690421905849</v>
      </c>
      <c r="P4497">
        <f t="shared" si="1635"/>
        <v>55.983263229820928</v>
      </c>
      <c r="Q4497">
        <f t="shared" si="1627"/>
        <v>3.0058489510743414E-2</v>
      </c>
      <c r="R4497">
        <f t="shared" si="1636"/>
        <v>55.974631932395106</v>
      </c>
      <c r="S4497">
        <f t="shared" si="1628"/>
        <v>18.504299036233945</v>
      </c>
      <c r="T4497">
        <f t="shared" si="1629"/>
        <v>7.3653420620196437</v>
      </c>
      <c r="U4497">
        <f t="shared" si="1630"/>
        <v>0.48934061747320556</v>
      </c>
      <c r="V4497" s="6">
        <f t="shared" si="1638"/>
        <v>254075.00000016298</v>
      </c>
      <c r="W4497">
        <f t="shared" si="1643"/>
        <v>7.3672741065899237</v>
      </c>
      <c r="X4497">
        <f t="shared" si="1644"/>
        <v>18.502564962272622</v>
      </c>
      <c r="Y4497">
        <f t="shared" si="1639"/>
        <v>2.3335780210118173E-2</v>
      </c>
      <c r="Z4497">
        <f t="shared" si="1640"/>
        <v>-1.7705544435743831E-7</v>
      </c>
      <c r="AA4497">
        <f t="shared" si="1642"/>
        <v>-1.6514026059819131E-8</v>
      </c>
      <c r="AB4497">
        <f t="shared" si="1641"/>
        <v>0.99713722267773108</v>
      </c>
      <c r="AC4497">
        <f t="shared" si="1637"/>
        <v>2.2352742960434662</v>
      </c>
      <c r="AD4497">
        <f t="shared" si="1645"/>
        <v>-2.7806016193830535E-10</v>
      </c>
      <c r="AE4497">
        <f t="shared" si="1646"/>
        <v>-1.3254497073450906E-4</v>
      </c>
      <c r="AF4497">
        <f t="shared" si="1647"/>
        <v>2.0883657103411392E-7</v>
      </c>
      <c r="AG4497" t="str">
        <f t="shared" si="1648"/>
        <v>NaN</v>
      </c>
      <c r="AH4497">
        <f t="shared" si="1649"/>
        <v>2.0883657103411392E-3</v>
      </c>
    </row>
    <row r="4498" spans="1:34">
      <c r="A4498" s="4">
        <v>43290.325810185182</v>
      </c>
      <c r="B4498">
        <v>-1.163022178971E-3</v>
      </c>
      <c r="C4498">
        <v>2.6892276062717402</v>
      </c>
      <c r="D4498" s="3">
        <v>1.8939992843279501E-2</v>
      </c>
      <c r="E4498" s="3">
        <v>1.8742736803906201E-2</v>
      </c>
      <c r="F4498" s="3">
        <v>1.8708067502357199E-2</v>
      </c>
      <c r="G4498">
        <v>-4227524</v>
      </c>
      <c r="H4498">
        <v>16858507</v>
      </c>
      <c r="K4498">
        <f t="shared" si="1631"/>
        <v>74.838188523353125</v>
      </c>
      <c r="L4498">
        <f t="shared" si="1632"/>
        <v>55.142307928368055</v>
      </c>
      <c r="M4498">
        <f t="shared" ref="M4498:M4561" si="1650">L4498/((($B$7/2))^2*PI())</f>
        <v>18.464001852034585</v>
      </c>
      <c r="N4498">
        <f t="shared" si="1633"/>
        <v>7.0445729905409232E-2</v>
      </c>
      <c r="O4498">
        <f t="shared" si="1634"/>
        <v>55.997225182016628</v>
      </c>
      <c r="P4498">
        <f t="shared" si="1635"/>
        <v>55.977995514561819</v>
      </c>
      <c r="Q4498">
        <f t="shared" ref="Q4498:Q4561" si="1651">O4498-R4498</f>
        <v>1.7639257264463026E-2</v>
      </c>
      <c r="R4498">
        <f t="shared" si="1636"/>
        <v>55.979585924752165</v>
      </c>
      <c r="S4498">
        <f t="shared" ref="S4498:S4561" si="1652">M4498-(2/3)*Q4498</f>
        <v>18.452242347191611</v>
      </c>
      <c r="T4498">
        <f t="shared" ref="T4498:T4561" si="1653">N4498/$D$7*100-$N$30/$D$7*100</f>
        <v>7.3651903002103412</v>
      </c>
      <c r="U4498">
        <f t="shared" ref="U4498:U4561" si="1654">(2.40665404368-T4498*2.40665404368/100-$M$7)/$M$7</f>
        <v>0.489343057435006</v>
      </c>
      <c r="V4498" s="6">
        <f t="shared" si="1638"/>
        <v>254134.99999972992</v>
      </c>
      <c r="W4498">
        <f t="shared" si="1643"/>
        <v>7.3670727303431587</v>
      </c>
      <c r="X4498">
        <f t="shared" si="1644"/>
        <v>18.505038994630226</v>
      </c>
      <c r="Y4498">
        <f t="shared" si="1639"/>
        <v>2.5214967413160611E-2</v>
      </c>
      <c r="Z4498">
        <f t="shared" si="1640"/>
        <v>1.5050757932613764E-7</v>
      </c>
      <c r="AA4498">
        <f t="shared" si="1642"/>
        <v>-4.0221209336844043E-8</v>
      </c>
      <c r="AB4498">
        <f t="shared" si="1641"/>
        <v>0.99701039695265081</v>
      </c>
      <c r="AC4498">
        <f t="shared" si="1637"/>
        <v>2.2352779580559243</v>
      </c>
      <c r="AD4498">
        <f t="shared" si="1645"/>
        <v>-6.267661829783845E-10</v>
      </c>
      <c r="AE4498">
        <f t="shared" si="1646"/>
        <v>2.1697231555092551E-4</v>
      </c>
      <c r="AF4498">
        <f t="shared" si="1647"/>
        <v>-2.8756251171808009E-7</v>
      </c>
      <c r="AG4498" t="str">
        <f t="shared" si="1648"/>
        <v>NaN</v>
      </c>
      <c r="AH4498" t="str">
        <f t="shared" si="1649"/>
        <v>NaN</v>
      </c>
    </row>
    <row r="4499" spans="1:34">
      <c r="A4499" s="4">
        <v>43290.326516203706</v>
      </c>
      <c r="B4499" s="3">
        <v>-1.1644373516173799E-3</v>
      </c>
      <c r="C4499">
        <v>2.68928944574873</v>
      </c>
      <c r="D4499" s="3">
        <v>1.8939659861480301E-2</v>
      </c>
      <c r="E4499" s="3">
        <v>1.8744924970014801E-2</v>
      </c>
      <c r="F4499" s="3">
        <v>1.87043155668653E-2</v>
      </c>
      <c r="G4499">
        <v>-4227524</v>
      </c>
      <c r="H4499">
        <v>16858507</v>
      </c>
      <c r="K4499">
        <f t="shared" ref="K4499:K4562" si="1655">(B4499-$B$19)*($B$17/$B$18)</f>
        <v>74.928340867920994</v>
      </c>
      <c r="L4499">
        <f t="shared" ref="L4499:L4562" si="1656">K4499-R4499*$B$8+$D$8</f>
        <v>55.237392157993256</v>
      </c>
      <c r="M4499">
        <f t="shared" si="1650"/>
        <v>18.495840116660354</v>
      </c>
      <c r="N4499">
        <f t="shared" ref="N4499:N4562" si="1657">(C4499-$C$19)*($C$17/$C$18)</f>
        <v>7.0464472488840621E-2</v>
      </c>
      <c r="O4499">
        <f t="shared" ref="O4499:O4562" si="1658">(D4499-$D$19)*($D$17/$D$18)</f>
        <v>55.996225054184428</v>
      </c>
      <c r="P4499">
        <f t="shared" ref="P4499:P4562" si="1659">(E4499-$E$19)*($E$17/$E$18)</f>
        <v>55.984544565964931</v>
      </c>
      <c r="Q4499">
        <f t="shared" si="1651"/>
        <v>2.7947155464275397E-2</v>
      </c>
      <c r="R4499">
        <f t="shared" ref="R4499:R4562" si="1660">(F4499-$F$19)*($F$17/$F$18)</f>
        <v>55.968277898720153</v>
      </c>
      <c r="S4499">
        <f t="shared" si="1652"/>
        <v>18.477208679684171</v>
      </c>
      <c r="T4499">
        <f t="shared" si="1653"/>
        <v>7.3671632037294339</v>
      </c>
      <c r="U4499">
        <f t="shared" si="1654"/>
        <v>0.48931133793162851</v>
      </c>
      <c r="V4499" s="6">
        <f t="shared" si="1638"/>
        <v>254196.00000015926</v>
      </c>
      <c r="W4499">
        <f t="shared" si="1643"/>
        <v>7.3666174449157236</v>
      </c>
      <c r="X4499">
        <f t="shared" si="1644"/>
        <v>18.498175428822783</v>
      </c>
      <c r="Y4499">
        <f t="shared" si="1639"/>
        <v>2.3186467958081398E-2</v>
      </c>
      <c r="Z4499">
        <f t="shared" si="1640"/>
        <v>2.8533728582218379E-7</v>
      </c>
      <c r="AA4499">
        <f t="shared" si="1642"/>
        <v>-3.1710364075063545E-8</v>
      </c>
      <c r="AB4499">
        <f t="shared" si="1641"/>
        <v>0.99714140068380375</v>
      </c>
      <c r="AC4499">
        <f t="shared" ref="AC4499:AC4562" si="1661">($D$7-$D$7*(T4499/100))*2.54</f>
        <v>2.2352303518940086</v>
      </c>
      <c r="AD4499">
        <f t="shared" si="1645"/>
        <v>-5.3736110084704508E-10</v>
      </c>
      <c r="AE4499">
        <f t="shared" si="1646"/>
        <v>1.2226853810726288E-4</v>
      </c>
      <c r="AF4499">
        <f t="shared" si="1647"/>
        <v>-4.3750451710129161E-7</v>
      </c>
      <c r="AG4499" t="str">
        <f t="shared" si="1648"/>
        <v>NaN</v>
      </c>
      <c r="AH4499" t="str">
        <f t="shared" si="1649"/>
        <v>NaN</v>
      </c>
    </row>
    <row r="4500" spans="1:34">
      <c r="A4500" s="4">
        <v>43290.327210648145</v>
      </c>
      <c r="B4500" s="3">
        <v>-1.1651152074227901E-3</v>
      </c>
      <c r="C4500">
        <v>2.6893358253564701</v>
      </c>
      <c r="D4500" s="3">
        <v>1.89413366626832E-2</v>
      </c>
      <c r="E4500" s="3">
        <v>1.8748397494491701E-2</v>
      </c>
      <c r="F4500" s="3">
        <v>1.8707305204352501E-2</v>
      </c>
      <c r="G4500">
        <v>-4227524</v>
      </c>
      <c r="H4500">
        <v>16858507</v>
      </c>
      <c r="K4500">
        <f t="shared" si="1655"/>
        <v>74.971523083386359</v>
      </c>
      <c r="L4500">
        <f t="shared" si="1656"/>
        <v>55.276644522190708</v>
      </c>
      <c r="M4500">
        <f t="shared" si="1650"/>
        <v>18.50898348610691</v>
      </c>
      <c r="N4500">
        <f t="shared" si="1657"/>
        <v>7.0478529426413486E-2</v>
      </c>
      <c r="O4500">
        <f t="shared" si="1658"/>
        <v>56.001261412195944</v>
      </c>
      <c r="P4500">
        <f t="shared" si="1659"/>
        <v>55.994937625800929</v>
      </c>
      <c r="Q4500">
        <f t="shared" si="1651"/>
        <v>2.3972991145505773E-2</v>
      </c>
      <c r="R4500">
        <f t="shared" si="1660"/>
        <v>55.977288421050439</v>
      </c>
      <c r="S4500">
        <f t="shared" si="1652"/>
        <v>18.493001492009906</v>
      </c>
      <c r="T4500">
        <f t="shared" si="1653"/>
        <v>7.3686428813686833</v>
      </c>
      <c r="U4500">
        <f t="shared" si="1654"/>
        <v>0.48928754830409638</v>
      </c>
      <c r="V4500" s="6">
        <f t="shared" ref="V4500:V4563" si="1662">(A4500-$A$274)*86400</f>
        <v>254255.99999972619</v>
      </c>
      <c r="W4500">
        <f t="shared" si="1643"/>
        <v>7.3663372692680644</v>
      </c>
      <c r="X4500">
        <f t="shared" si="1644"/>
        <v>18.496314787064534</v>
      </c>
      <c r="Y4500">
        <f t="shared" ref="Y4500:Y4563" si="1663">AVERAGE(Q4499:Q4501)</f>
        <v>2.6311293502701005E-2</v>
      </c>
      <c r="Z4500">
        <f t="shared" ref="Z4500:Z4563" si="1664">(T4501-T4499)/100/(V4501-V4499)</f>
        <v>-2.5293634908057443E-8</v>
      </c>
      <c r="AA4500">
        <f t="shared" si="1642"/>
        <v>2.0399898943901056E-8</v>
      </c>
      <c r="AB4500">
        <f t="shared" ref="AB4500:AB4563" si="1665">((M4500-$M$275)-(Y4500-$Y$275))/(M4500-$M$275)</f>
        <v>0.99695111141135417</v>
      </c>
      <c r="AC4500">
        <f t="shared" si="1661"/>
        <v>2.2351946472725737</v>
      </c>
      <c r="AD4500">
        <f t="shared" si="1645"/>
        <v>3.0463407010819243E-10</v>
      </c>
      <c r="AE4500">
        <f t="shared" si="1646"/>
        <v>1.2872173091620919E-4</v>
      </c>
      <c r="AF4500">
        <f t="shared" si="1647"/>
        <v>2.3559042622184896E-7</v>
      </c>
      <c r="AG4500">
        <f t="shared" si="1648"/>
        <v>3.0463407010819245E-8</v>
      </c>
      <c r="AH4500">
        <f t="shared" si="1649"/>
        <v>2.3559042622184894E-3</v>
      </c>
    </row>
    <row r="4501" spans="1:34">
      <c r="A4501" s="4">
        <v>43290.327905092592</v>
      </c>
      <c r="B4501" s="3">
        <v>-1.16543629701482E-3</v>
      </c>
      <c r="C4501">
        <v>2.6892799319830401</v>
      </c>
      <c r="D4501" s="3">
        <v>1.8944416744325301E-2</v>
      </c>
      <c r="E4501" s="3">
        <v>1.8748671015255201E-2</v>
      </c>
      <c r="F4501" s="3">
        <v>1.87093657911464E-2</v>
      </c>
      <c r="G4501">
        <v>-4227524</v>
      </c>
      <c r="H4501">
        <v>16858507</v>
      </c>
      <c r="K4501">
        <f t="shared" si="1655"/>
        <v>74.991977817027433</v>
      </c>
      <c r="L4501">
        <f t="shared" si="1656"/>
        <v>55.294390633244824</v>
      </c>
      <c r="M4501">
        <f t="shared" si="1650"/>
        <v>18.514925642677422</v>
      </c>
      <c r="N4501">
        <f t="shared" si="1657"/>
        <v>7.0461589014466808E-2</v>
      </c>
      <c r="O4501">
        <f t="shared" si="1658"/>
        <v>56.010512594642336</v>
      </c>
      <c r="P4501">
        <f t="shared" si="1659"/>
        <v>55.995756257226091</v>
      </c>
      <c r="Q4501">
        <f t="shared" si="1651"/>
        <v>2.7013733898321846E-2</v>
      </c>
      <c r="R4501">
        <f t="shared" si="1660"/>
        <v>55.983498860744014</v>
      </c>
      <c r="S4501">
        <f t="shared" si="1652"/>
        <v>18.496916486745206</v>
      </c>
      <c r="T4501">
        <f t="shared" si="1653"/>
        <v>7.3668596801111379</v>
      </c>
      <c r="U4501">
        <f t="shared" si="1654"/>
        <v>0.48931621785522461</v>
      </c>
      <c r="V4501" s="6">
        <f t="shared" si="1662"/>
        <v>254315.99999992177</v>
      </c>
      <c r="W4501">
        <f t="shared" si="1643"/>
        <v>7.3661358930213003</v>
      </c>
      <c r="X4501">
        <f t="shared" si="1644"/>
        <v>18.492749523121422</v>
      </c>
      <c r="Y4501">
        <f t="shared" si="1663"/>
        <v>2.524724268095942E-2</v>
      </c>
      <c r="Z4501">
        <f t="shared" si="1664"/>
        <v>-3.5094918251770363E-7</v>
      </c>
      <c r="AA4501">
        <f t="shared" si="1642"/>
        <v>-4.4420639130673881E-9</v>
      </c>
      <c r="AB4501">
        <f t="shared" si="1665"/>
        <v>0.99701778863779378</v>
      </c>
      <c r="AC4501">
        <f t="shared" si="1661"/>
        <v>2.2352376759189183</v>
      </c>
      <c r="AD4501">
        <f t="shared" si="1645"/>
        <v>-6.9130844906118427E-11</v>
      </c>
      <c r="AE4501">
        <f t="shared" si="1646"/>
        <v>6.0568026717884558E-5</v>
      </c>
      <c r="AF4501">
        <f t="shared" si="1647"/>
        <v>-1.1362122728524959E-7</v>
      </c>
      <c r="AG4501" t="str">
        <f t="shared" si="1648"/>
        <v>NaN</v>
      </c>
      <c r="AH4501" t="str">
        <f t="shared" si="1649"/>
        <v>NaN</v>
      </c>
    </row>
    <row r="4502" spans="1:34">
      <c r="A4502" s="4">
        <v>43290.328599537039</v>
      </c>
      <c r="B4502" s="3">
        <v>-1.16648281124071E-3</v>
      </c>
      <c r="C4502">
        <v>2.6892038218575198</v>
      </c>
      <c r="D4502" s="3">
        <v>1.8944226469011501E-2</v>
      </c>
      <c r="E4502" s="3">
        <v>1.8748885074983301E-2</v>
      </c>
      <c r="F4502" s="3">
        <v>1.8709925603743599E-2</v>
      </c>
      <c r="G4502">
        <v>-4227524</v>
      </c>
      <c r="H4502">
        <v>16858507</v>
      </c>
      <c r="K4502">
        <f t="shared" si="1655"/>
        <v>75.058645097043723</v>
      </c>
      <c r="L4502">
        <f t="shared" si="1656"/>
        <v>55.360322044697007</v>
      </c>
      <c r="M4502">
        <f t="shared" si="1650"/>
        <v>18.537002297588959</v>
      </c>
      <c r="N4502">
        <f t="shared" si="1657"/>
        <v>7.0438521219476052E-2</v>
      </c>
      <c r="O4502">
        <f t="shared" si="1658"/>
        <v>56.009941093024018</v>
      </c>
      <c r="P4502">
        <f t="shared" si="1659"/>
        <v>55.996396925298384</v>
      </c>
      <c r="Q4502">
        <f t="shared" si="1651"/>
        <v>2.4755002999050646E-2</v>
      </c>
      <c r="R4502">
        <f t="shared" si="1660"/>
        <v>55.985186090024968</v>
      </c>
      <c r="S4502">
        <f t="shared" si="1652"/>
        <v>18.520498962256259</v>
      </c>
      <c r="T4502">
        <f t="shared" si="1653"/>
        <v>7.3644314911647433</v>
      </c>
      <c r="U4502">
        <f t="shared" si="1654"/>
        <v>0.48935525724399392</v>
      </c>
      <c r="V4502" s="6">
        <f t="shared" si="1662"/>
        <v>254376.00000011735</v>
      </c>
      <c r="W4502">
        <f t="shared" si="1643"/>
        <v>7.3660045606864495</v>
      </c>
      <c r="X4502">
        <f t="shared" si="1644"/>
        <v>18.488347662722585</v>
      </c>
      <c r="Y4502">
        <f t="shared" si="1663"/>
        <v>2.5687166249802829E-2</v>
      </c>
      <c r="Z4502">
        <f t="shared" si="1664"/>
        <v>2.1949021988377117E-8</v>
      </c>
      <c r="AA4502">
        <f t="shared" si="1642"/>
        <v>-4.807507721814024E-8</v>
      </c>
      <c r="AB4502">
        <f t="shared" si="1665"/>
        <v>0.99699477080659671</v>
      </c>
      <c r="AC4502">
        <f t="shared" si="1661"/>
        <v>2.2352962681181947</v>
      </c>
      <c r="AD4502">
        <f t="shared" si="1645"/>
        <v>-7.3538741676359026E-10</v>
      </c>
      <c r="AE4502">
        <f t="shared" si="1646"/>
        <v>2.3223096757442961E-4</v>
      </c>
      <c r="AF4502">
        <f t="shared" si="1647"/>
        <v>-3.1522967825316491E-7</v>
      </c>
      <c r="AG4502" t="str">
        <f t="shared" si="1648"/>
        <v>NaN</v>
      </c>
      <c r="AH4502" t="str">
        <f t="shared" si="1649"/>
        <v>NaN</v>
      </c>
    </row>
    <row r="4503" spans="1:34">
      <c r="A4503" s="4">
        <v>43290.329305555555</v>
      </c>
      <c r="B4503" s="3">
        <v>-1.16629253592691E-3</v>
      </c>
      <c r="C4503">
        <v>2.6892882565280201</v>
      </c>
      <c r="D4503" s="3">
        <v>1.8944274037839898E-2</v>
      </c>
      <c r="E4503" s="3">
        <v>1.8750062403487401E-2</v>
      </c>
      <c r="F4503" s="3">
        <v>1.87097945837741E-2</v>
      </c>
      <c r="G4503">
        <v>-4227524</v>
      </c>
      <c r="H4503">
        <v>16858507</v>
      </c>
      <c r="K4503">
        <f t="shared" si="1655"/>
        <v>75.046523773404289</v>
      </c>
      <c r="L4503">
        <f t="shared" si="1656"/>
        <v>55.348372945615054</v>
      </c>
      <c r="M4503">
        <f t="shared" si="1650"/>
        <v>18.533001228430486</v>
      </c>
      <c r="N4503">
        <f t="shared" si="1657"/>
        <v>7.0464112054544295E-2</v>
      </c>
      <c r="O4503">
        <f t="shared" si="1658"/>
        <v>56.01008396842844</v>
      </c>
      <c r="P4503">
        <f t="shared" si="1659"/>
        <v>55.999920599694676</v>
      </c>
      <c r="Q4503">
        <f t="shared" si="1651"/>
        <v>2.5292761852035994E-2</v>
      </c>
      <c r="R4503">
        <f t="shared" si="1660"/>
        <v>55.984791206576404</v>
      </c>
      <c r="S4503">
        <f t="shared" si="1652"/>
        <v>18.516139387195796</v>
      </c>
      <c r="T4503">
        <f t="shared" si="1653"/>
        <v>7.3671252632771891</v>
      </c>
      <c r="U4503">
        <f t="shared" si="1654"/>
        <v>0.48931194792207733</v>
      </c>
      <c r="V4503" s="6">
        <f t="shared" si="1662"/>
        <v>254436.99999991804</v>
      </c>
      <c r="W4503">
        <f t="shared" si="1643"/>
        <v>7.3658148584250158</v>
      </c>
      <c r="X4503">
        <f t="shared" si="1644"/>
        <v>18.490744530761251</v>
      </c>
      <c r="Y4503">
        <f t="shared" si="1663"/>
        <v>2.8559175754291271E-2</v>
      </c>
      <c r="Z4503">
        <f t="shared" si="1664"/>
        <v>2.3830366725380821E-7</v>
      </c>
      <c r="AA4503">
        <f t="shared" ref="AA4503:AA4566" si="1666">AVERAGE(Z4500:Z4506)</f>
        <v>-6.2409132395784194E-8</v>
      </c>
      <c r="AB4503">
        <f t="shared" si="1665"/>
        <v>0.99681727020499955</v>
      </c>
      <c r="AC4503">
        <f t="shared" si="1661"/>
        <v>2.2352312673971215</v>
      </c>
      <c r="AD4503">
        <f t="shared" si="1645"/>
        <v>-8.5862246519272564E-10</v>
      </c>
      <c r="AE4503">
        <f t="shared" si="1646"/>
        <v>5.9413140661661703E-5</v>
      </c>
      <c r="AF4503">
        <f t="shared" si="1647"/>
        <v>-1.4386355001242518E-6</v>
      </c>
      <c r="AG4503" t="str">
        <f t="shared" si="1648"/>
        <v>NaN</v>
      </c>
      <c r="AH4503" t="str">
        <f t="shared" si="1649"/>
        <v>NaN</v>
      </c>
    </row>
    <row r="4504" spans="1:34">
      <c r="A4504" s="4">
        <v>43290.33</v>
      </c>
      <c r="B4504" s="3">
        <v>-1.16686336186831E-3</v>
      </c>
      <c r="C4504">
        <v>2.68929420263157</v>
      </c>
      <c r="D4504" s="3">
        <v>1.8942014518488599E-2</v>
      </c>
      <c r="E4504" s="3">
        <v>1.8744532527180099E-2</v>
      </c>
      <c r="F4504" s="3">
        <v>1.87041130814578E-2</v>
      </c>
      <c r="G4504">
        <v>-4227524</v>
      </c>
      <c r="H4504">
        <v>16858507</v>
      </c>
      <c r="K4504">
        <f t="shared" si="1655"/>
        <v>75.082887744322619</v>
      </c>
      <c r="L4504">
        <f t="shared" si="1656"/>
        <v>55.392205199620207</v>
      </c>
      <c r="M4504">
        <f t="shared" si="1650"/>
        <v>18.547678140760329</v>
      </c>
      <c r="N4504">
        <f t="shared" si="1657"/>
        <v>7.046591422602605E-2</v>
      </c>
      <c r="O4504">
        <f t="shared" si="1658"/>
        <v>56.003297386711161</v>
      </c>
      <c r="P4504">
        <f t="shared" si="1659"/>
        <v>55.983370007832832</v>
      </c>
      <c r="Q4504">
        <f t="shared" si="1651"/>
        <v>3.5629762411787169E-2</v>
      </c>
      <c r="R4504">
        <f t="shared" si="1660"/>
        <v>55.967667624299374</v>
      </c>
      <c r="S4504">
        <f t="shared" si="1652"/>
        <v>18.523924965819138</v>
      </c>
      <c r="T4504">
        <f t="shared" si="1653"/>
        <v>7.3673149655384256</v>
      </c>
      <c r="U4504">
        <f t="shared" si="1654"/>
        <v>0.48930889796983279</v>
      </c>
      <c r="V4504" s="6">
        <f t="shared" si="1662"/>
        <v>254497.00000011362</v>
      </c>
      <c r="W4504">
        <f t="shared" si="1643"/>
        <v>7.3657214665424622</v>
      </c>
      <c r="X4504">
        <f t="shared" si="1644"/>
        <v>18.4814368457297</v>
      </c>
      <c r="Y4504">
        <f t="shared" si="1663"/>
        <v>1.3605741171154762E-2</v>
      </c>
      <c r="Z4504">
        <f t="shared" si="1664"/>
        <v>-3.5094918435621744E-7</v>
      </c>
      <c r="AA4504">
        <f t="shared" si="1666"/>
        <v>-6.2379269773966709E-8</v>
      </c>
      <c r="AB4504">
        <f t="shared" si="1665"/>
        <v>0.99773963540073196</v>
      </c>
      <c r="AC4504">
        <f t="shared" si="1661"/>
        <v>2.2352266898815576</v>
      </c>
      <c r="AD4504">
        <f t="shared" si="1645"/>
        <v>-1.8014282268601128E-9</v>
      </c>
      <c r="AE4504">
        <f t="shared" si="1646"/>
        <v>2.3020538159497637E-5</v>
      </c>
      <c r="AF4504">
        <f t="shared" si="1647"/>
        <v>-7.7899115654647755E-6</v>
      </c>
      <c r="AG4504" t="str">
        <f t="shared" si="1648"/>
        <v>NaN</v>
      </c>
      <c r="AH4504" t="str">
        <f t="shared" si="1649"/>
        <v>NaN</v>
      </c>
    </row>
    <row r="4505" spans="1:34">
      <c r="A4505" s="4">
        <v>43290.330694444441</v>
      </c>
      <c r="B4505" s="3">
        <v>-1.1616902517744201E-3</v>
      </c>
      <c r="C4505">
        <v>2.6891562530290698</v>
      </c>
      <c r="D4505" s="3">
        <v>1.89386252394615E-2</v>
      </c>
      <c r="E4505" s="3">
        <v>1.87450676765002E-2</v>
      </c>
      <c r="F4505" s="3">
        <v>1.8719228021582199E-2</v>
      </c>
      <c r="G4505">
        <v>-4227524</v>
      </c>
      <c r="H4505">
        <v>16858508</v>
      </c>
      <c r="K4505">
        <f t="shared" si="1655"/>
        <v>74.753339257878309</v>
      </c>
      <c r="L4505">
        <f t="shared" si="1656"/>
        <v>55.042788261945056</v>
      </c>
      <c r="M4505">
        <f t="shared" si="1650"/>
        <v>18.430678413568149</v>
      </c>
      <c r="N4505">
        <f t="shared" si="1657"/>
        <v>7.0424103847606861E-2</v>
      </c>
      <c r="O4505">
        <f t="shared" si="1658"/>
        <v>55.993117514134788</v>
      </c>
      <c r="P4505">
        <f t="shared" si="1659"/>
        <v>55.984971678013125</v>
      </c>
      <c r="Q4505">
        <f t="shared" si="1651"/>
        <v>-2.0105300750358879E-2</v>
      </c>
      <c r="R4505">
        <f t="shared" si="1660"/>
        <v>56.013222814885147</v>
      </c>
      <c r="S4505">
        <f t="shared" si="1652"/>
        <v>18.44408194740172</v>
      </c>
      <c r="T4505">
        <f t="shared" si="1653"/>
        <v>7.3629138730732491</v>
      </c>
      <c r="U4505">
        <f t="shared" si="1654"/>
        <v>0.48937965686197488</v>
      </c>
      <c r="V4505" s="6">
        <f t="shared" si="1662"/>
        <v>254556.99999968056</v>
      </c>
      <c r="W4505">
        <f t="shared" ref="W4505:W4568" si="1667">AVERAGE(T4499:T4511)</f>
        <v>7.3656164006746012</v>
      </c>
      <c r="X4505">
        <f t="shared" ref="X4505:X4568" si="1668">AVERAGE(S4499:S4511)</f>
        <v>18.478240972870601</v>
      </c>
      <c r="Y4505">
        <f t="shared" si="1663"/>
        <v>-1.3820847576913782E-3</v>
      </c>
      <c r="Z4505">
        <f t="shared" si="1664"/>
        <v>-1.5492351380937233E-7</v>
      </c>
      <c r="AA4505">
        <f t="shared" si="1666"/>
        <v>-1.5857048667945039E-8</v>
      </c>
      <c r="AB4505">
        <f t="shared" si="1665"/>
        <v>0.99865154165836578</v>
      </c>
      <c r="AC4505">
        <f t="shared" si="1661"/>
        <v>2.2353328882427426</v>
      </c>
      <c r="AD4505">
        <f t="shared" ref="AD4505:AD4568" si="1669">AA4505*AC4505*$D$7*2.54*1.024*9.81/2/Y4505/10000*0.14503773773</f>
        <v>4.5082417539836794E-9</v>
      </c>
      <c r="AE4505">
        <f t="shared" si="1646"/>
        <v>1.3878822159606369E-5</v>
      </c>
      <c r="AF4505">
        <f t="shared" si="1647"/>
        <v>3.2335949813763848E-5</v>
      </c>
      <c r="AG4505">
        <f t="shared" si="1648"/>
        <v>4.5082417539836792E-7</v>
      </c>
      <c r="AH4505">
        <f t="shared" si="1649"/>
        <v>0.32335949813763848</v>
      </c>
    </row>
    <row r="4506" spans="1:34">
      <c r="A4506" s="4">
        <v>43290.331388888888</v>
      </c>
      <c r="B4506" s="3">
        <v>-1.1634027295986001E-3</v>
      </c>
      <c r="C4506">
        <v>2.6892359308167202</v>
      </c>
      <c r="D4506" s="3">
        <v>1.8935997061689702E-2</v>
      </c>
      <c r="E4506">
        <v>1.8741559475402E-2</v>
      </c>
      <c r="F4506" s="3">
        <v>1.8716464691315202E-2</v>
      </c>
      <c r="G4506">
        <v>-4227524</v>
      </c>
      <c r="H4506">
        <v>16858508</v>
      </c>
      <c r="K4506">
        <f t="shared" si="1655"/>
        <v>74.862431170632021</v>
      </c>
      <c r="L4506">
        <f t="shared" si="1656"/>
        <v>55.155512547185374</v>
      </c>
      <c r="M4506">
        <f t="shared" si="1650"/>
        <v>18.468423322869921</v>
      </c>
      <c r="N4506">
        <f t="shared" si="1657"/>
        <v>7.044825294548672E-2</v>
      </c>
      <c r="O4506">
        <f t="shared" si="1658"/>
        <v>55.985223648031983</v>
      </c>
      <c r="P4506">
        <f t="shared" si="1659"/>
        <v>55.974471840165229</v>
      </c>
      <c r="Q4506">
        <f t="shared" si="1651"/>
        <v>-1.9670715934502425E-2</v>
      </c>
      <c r="R4506">
        <f t="shared" si="1660"/>
        <v>56.004894363966486</v>
      </c>
      <c r="S4506">
        <f t="shared" si="1652"/>
        <v>18.481537133492921</v>
      </c>
      <c r="T4506">
        <f t="shared" si="1653"/>
        <v>7.3654558833763923</v>
      </c>
      <c r="U4506">
        <f t="shared" si="1654"/>
        <v>0.48933878750185872</v>
      </c>
      <c r="V4506" s="6">
        <f t="shared" si="1662"/>
        <v>254616.99999987613</v>
      </c>
      <c r="W4506">
        <f t="shared" si="1667"/>
        <v>7.3656368301489117</v>
      </c>
      <c r="X4506">
        <f t="shared" si="1668"/>
        <v>18.472592095858982</v>
      </c>
      <c r="Y4506">
        <f t="shared" si="1663"/>
        <v>-1.2229547561425136E-2</v>
      </c>
      <c r="Z4506">
        <f t="shared" si="1664"/>
        <v>1.8499889957867608E-7</v>
      </c>
      <c r="AA4506">
        <f t="shared" si="1666"/>
        <v>-3.1187768574567038E-8</v>
      </c>
      <c r="AB4506">
        <f t="shared" si="1665"/>
        <v>0.99932496817686933</v>
      </c>
      <c r="AC4506">
        <f t="shared" si="1661"/>
        <v>2.2352715495341275</v>
      </c>
      <c r="AD4506">
        <f t="shared" si="1669"/>
        <v>1.0020318139966043E-9</v>
      </c>
      <c r="AE4506">
        <f t="shared" ref="AE4506:AE4569" si="1670">(W4507-W4505)/(X4507-X4505)*0.14503773773/100</f>
        <v>3.4440208846081253E-5</v>
      </c>
      <c r="AF4506">
        <f t="shared" ref="AF4506:AF4569" si="1671">AD4506/AE4506/(1.024*9.81)</f>
        <v>2.8963215124245251E-6</v>
      </c>
      <c r="AG4506">
        <f t="shared" ref="AG4506:AG4569" si="1672">IF(AD4506&gt;0,AD4506*100,"NaN")</f>
        <v>1.0020318139966043E-7</v>
      </c>
      <c r="AH4506">
        <f t="shared" ref="AH4506:AH4569" si="1673">IF(AF4506&gt;0,AF4506*100*100,"NaN")</f>
        <v>2.896321512424525E-2</v>
      </c>
    </row>
    <row r="4507" spans="1:34">
      <c r="A4507" s="4">
        <v>43290.332094907404</v>
      </c>
      <c r="B4507" s="3">
        <v>-1.1638189568475401E-3</v>
      </c>
      <c r="C4507">
        <v>2.6892264170510298</v>
      </c>
      <c r="D4507" s="3">
        <v>1.8931347208708801E-2</v>
      </c>
      <c r="E4507" s="3">
        <v>1.8736065275716099E-2</v>
      </c>
      <c r="F4507" s="3">
        <v>1.8704279834146301E-2</v>
      </c>
      <c r="G4507">
        <v>-4227524</v>
      </c>
      <c r="H4507">
        <v>16858510</v>
      </c>
      <c r="K4507">
        <f t="shared" si="1655"/>
        <v>74.888946566093452</v>
      </c>
      <c r="L4507">
        <f t="shared" si="1656"/>
        <v>55.198044826499633</v>
      </c>
      <c r="M4507">
        <f t="shared" si="1650"/>
        <v>18.482664948103487</v>
      </c>
      <c r="N4507">
        <f t="shared" si="1657"/>
        <v>7.0445369471112781E-2</v>
      </c>
      <c r="O4507">
        <f t="shared" si="1658"/>
        <v>55.971257577234638</v>
      </c>
      <c r="P4507">
        <f t="shared" si="1659"/>
        <v>55.958028026315581</v>
      </c>
      <c r="Q4507">
        <f t="shared" si="1651"/>
        <v>3.0873740005858963E-3</v>
      </c>
      <c r="R4507">
        <f t="shared" si="1660"/>
        <v>55.968170203234052</v>
      </c>
      <c r="S4507">
        <f t="shared" si="1652"/>
        <v>18.480606698769762</v>
      </c>
      <c r="T4507">
        <f t="shared" si="1653"/>
        <v>7.3651523597580821</v>
      </c>
      <c r="U4507">
        <f t="shared" si="1654"/>
        <v>0.48934366742545515</v>
      </c>
      <c r="V4507" s="6">
        <f t="shared" si="1662"/>
        <v>254677.99999967683</v>
      </c>
      <c r="W4507">
        <f t="shared" si="1667"/>
        <v>7.3653012030709712</v>
      </c>
      <c r="X4507">
        <f t="shared" si="1668"/>
        <v>18.464967084906473</v>
      </c>
      <c r="Y4507">
        <f t="shared" si="1663"/>
        <v>-6.1820427346669744E-3</v>
      </c>
      <c r="Z4507">
        <f t="shared" si="1664"/>
        <v>-2.5084596555334986E-8</v>
      </c>
      <c r="AA4507">
        <f t="shared" si="1666"/>
        <v>-7.742629501158694E-8</v>
      </c>
      <c r="AB4507">
        <f t="shared" si="1665"/>
        <v>0.99895220558124753</v>
      </c>
      <c r="AC4507">
        <f t="shared" si="1661"/>
        <v>2.2352788735590376</v>
      </c>
      <c r="AD4507">
        <f t="shared" si="1669"/>
        <v>4.9211374572391363E-9</v>
      </c>
      <c r="AE4507">
        <f t="shared" si="1670"/>
        <v>4.6229182836825054E-5</v>
      </c>
      <c r="AF4507">
        <f t="shared" si="1671"/>
        <v>1.0596936090397564E-5</v>
      </c>
      <c r="AG4507">
        <f t="shared" si="1672"/>
        <v>4.9211374572391365E-7</v>
      </c>
      <c r="AH4507">
        <f t="shared" si="1673"/>
        <v>0.10596936090397563</v>
      </c>
    </row>
    <row r="4508" spans="1:34">
      <c r="A4508" s="4">
        <v>43290.332789351851</v>
      </c>
      <c r="B4508" s="3">
        <v>-1.1620708024020099E-3</v>
      </c>
      <c r="C4508">
        <v>2.6892264170510298</v>
      </c>
      <c r="D4508" s="3">
        <v>1.8928207666031101E-2</v>
      </c>
      <c r="E4508" s="3">
        <v>1.8731688943498699E-2</v>
      </c>
      <c r="F4508" s="3">
        <v>1.8702826703574801E-2</v>
      </c>
      <c r="G4508">
        <v>-4227524</v>
      </c>
      <c r="H4508">
        <v>16858514</v>
      </c>
      <c r="K4508">
        <f t="shared" si="1655"/>
        <v>74.777581905156552</v>
      </c>
      <c r="L4508">
        <f t="shared" si="1656"/>
        <v>55.088590292473867</v>
      </c>
      <c r="M4508">
        <f t="shared" si="1650"/>
        <v>18.446014891279773</v>
      </c>
      <c r="N4508">
        <f t="shared" si="1657"/>
        <v>7.0445369471112781E-2</v>
      </c>
      <c r="O4508">
        <f t="shared" si="1658"/>
        <v>55.961827800532419</v>
      </c>
      <c r="P4508">
        <f t="shared" si="1659"/>
        <v>55.944929923508759</v>
      </c>
      <c r="Q4508">
        <f t="shared" si="1651"/>
        <v>-1.9627862700843934E-3</v>
      </c>
      <c r="R4508">
        <f t="shared" si="1660"/>
        <v>55.963790586802503</v>
      </c>
      <c r="S4508">
        <f t="shared" si="1652"/>
        <v>18.447323415459831</v>
      </c>
      <c r="T4508">
        <f t="shared" si="1653"/>
        <v>7.3651523597580821</v>
      </c>
      <c r="U4508">
        <f t="shared" si="1654"/>
        <v>0.48934366742545515</v>
      </c>
      <c r="V4508" s="6">
        <f t="shared" si="1662"/>
        <v>254737.99999987241</v>
      </c>
      <c r="W4508">
        <f t="shared" si="1667"/>
        <v>7.3651494412618099</v>
      </c>
      <c r="X4508">
        <f t="shared" si="1668"/>
        <v>18.457300936197022</v>
      </c>
      <c r="Y4508">
        <f t="shared" si="1663"/>
        <v>1.2806275905269615E-2</v>
      </c>
      <c r="Z4508">
        <f t="shared" si="1664"/>
        <v>-2.5293634775551943E-8</v>
      </c>
      <c r="AA4508">
        <f t="shared" si="1666"/>
        <v>1.1680015258184782E-8</v>
      </c>
      <c r="AB4508">
        <f t="shared" si="1665"/>
        <v>0.9977748849525937</v>
      </c>
      <c r="AC4508">
        <f t="shared" si="1661"/>
        <v>2.2352788735590376</v>
      </c>
      <c r="AD4508">
        <f t="shared" si="1669"/>
        <v>3.5836829187593531E-10</v>
      </c>
      <c r="AE4508">
        <f t="shared" si="1670"/>
        <v>4.8532492708556316E-5</v>
      </c>
      <c r="AF4508">
        <f t="shared" si="1671"/>
        <v>7.3506884262876538E-7</v>
      </c>
      <c r="AG4508">
        <f t="shared" si="1672"/>
        <v>3.5836829187593532E-8</v>
      </c>
      <c r="AH4508">
        <f t="shared" si="1673"/>
        <v>7.3506884262876538E-3</v>
      </c>
    </row>
    <row r="4509" spans="1:34">
      <c r="A4509" s="4">
        <v>43290.333483796298</v>
      </c>
      <c r="B4509" s="3">
        <v>-1.16738661898125E-3</v>
      </c>
      <c r="C4509">
        <v>2.6892169032853399</v>
      </c>
      <c r="D4509" s="3">
        <v>1.8924509189619101E-2</v>
      </c>
      <c r="E4509" s="3">
        <v>1.8725326612693601E-2</v>
      </c>
      <c r="F4509">
        <v>1.8686115702003001E-2</v>
      </c>
      <c r="G4509">
        <v>-4227524</v>
      </c>
      <c r="H4509">
        <v>16858519</v>
      </c>
      <c r="K4509">
        <f t="shared" si="1655"/>
        <v>75.116221384330444</v>
      </c>
      <c r="L4509">
        <f t="shared" si="1656"/>
        <v>55.449196231125285</v>
      </c>
      <c r="M4509">
        <f t="shared" si="1650"/>
        <v>18.566761174292878</v>
      </c>
      <c r="N4509">
        <f t="shared" si="1657"/>
        <v>7.0442485996738968E-2</v>
      </c>
      <c r="O4509">
        <f t="shared" si="1658"/>
        <v>55.950719237826355</v>
      </c>
      <c r="P4509">
        <f t="shared" si="1659"/>
        <v>55.925887844700199</v>
      </c>
      <c r="Q4509">
        <f t="shared" si="1651"/>
        <v>3.7294239985307343E-2</v>
      </c>
      <c r="R4509">
        <f t="shared" si="1660"/>
        <v>55.913424997841048</v>
      </c>
      <c r="S4509">
        <f t="shared" si="1652"/>
        <v>18.541898347636007</v>
      </c>
      <c r="T4509">
        <f t="shared" si="1653"/>
        <v>7.3648488361397861</v>
      </c>
      <c r="U4509">
        <f t="shared" si="1654"/>
        <v>0.48934854734905125</v>
      </c>
      <c r="V4509" s="6">
        <f t="shared" si="1662"/>
        <v>254798.00000006799</v>
      </c>
      <c r="W4509">
        <f t="shared" si="1667"/>
        <v>7.3647291777903181</v>
      </c>
      <c r="X4509">
        <f t="shared" si="1668"/>
        <v>18.447872299948997</v>
      </c>
      <c r="Y4509">
        <f t="shared" si="1663"/>
        <v>-2.4347059289411277E-3</v>
      </c>
      <c r="Z4509">
        <f t="shared" si="1664"/>
        <v>-8.5366017357976896E-8</v>
      </c>
      <c r="AA4509">
        <f t="shared" si="1666"/>
        <v>3.9187216490733496E-8</v>
      </c>
      <c r="AB4509">
        <f t="shared" si="1665"/>
        <v>0.99872746228724085</v>
      </c>
      <c r="AC4509">
        <f t="shared" si="1661"/>
        <v>2.2352861975839469</v>
      </c>
      <c r="AD4509">
        <f t="shared" si="1669"/>
        <v>-6.3242400575177182E-9</v>
      </c>
      <c r="AE4509">
        <f t="shared" si="1670"/>
        <v>8.0610878625757967E-5</v>
      </c>
      <c r="AF4509">
        <f t="shared" si="1671"/>
        <v>-7.8099045809256381E-6</v>
      </c>
      <c r="AG4509" t="str">
        <f t="shared" si="1672"/>
        <v>NaN</v>
      </c>
      <c r="AH4509" t="str">
        <f t="shared" si="1673"/>
        <v>NaN</v>
      </c>
    </row>
    <row r="4510" spans="1:34">
      <c r="A4510" s="4">
        <v>43290.334178240744</v>
      </c>
      <c r="B4510" s="3">
        <v>-1.1580274519838001E-3</v>
      </c>
      <c r="C4510">
        <v>2.6891943080918299</v>
      </c>
      <c r="D4510" s="3">
        <v>1.89258173324015E-2</v>
      </c>
      <c r="E4510" s="3">
        <v>1.87263731269195E-2</v>
      </c>
      <c r="F4510" s="3">
        <v>1.87139395791746E-2</v>
      </c>
      <c r="G4510">
        <v>-4227524</v>
      </c>
      <c r="H4510">
        <v>16858633</v>
      </c>
      <c r="K4510">
        <f t="shared" si="1655"/>
        <v>74.520003777820961</v>
      </c>
      <c r="L4510">
        <f t="shared" si="1656"/>
        <v>54.816404391301816</v>
      </c>
      <c r="M4510">
        <f t="shared" si="1650"/>
        <v>18.354875416489076</v>
      </c>
      <c r="N4510">
        <f t="shared" si="1657"/>
        <v>7.0435637745102239E-2</v>
      </c>
      <c r="O4510">
        <f t="shared" si="1658"/>
        <v>55.954648311452353</v>
      </c>
      <c r="P4510">
        <f t="shared" si="1659"/>
        <v>55.929019999719216</v>
      </c>
      <c r="Q4510">
        <f t="shared" si="1651"/>
        <v>-4.2635571502046332E-2</v>
      </c>
      <c r="R4510">
        <f t="shared" si="1660"/>
        <v>55.997283882954399</v>
      </c>
      <c r="S4510">
        <f t="shared" si="1652"/>
        <v>18.383299130823772</v>
      </c>
      <c r="T4510">
        <f t="shared" si="1653"/>
        <v>7.3641279675464473</v>
      </c>
      <c r="U4510">
        <f t="shared" si="1654"/>
        <v>0.48936013716759008</v>
      </c>
      <c r="V4510" s="6">
        <f t="shared" si="1662"/>
        <v>254858.00000026356</v>
      </c>
      <c r="W4510">
        <f t="shared" si="1667"/>
        <v>7.3642067669472704</v>
      </c>
      <c r="X4510">
        <f t="shared" si="1668"/>
        <v>18.440340030630946</v>
      </c>
      <c r="Y4510">
        <f t="shared" si="1663"/>
        <v>-1.8842154393441984E-2</v>
      </c>
      <c r="Z4510">
        <f t="shared" si="1664"/>
        <v>-8.5366017805330994E-8</v>
      </c>
      <c r="AA4510">
        <f t="shared" si="1666"/>
        <v>-1.750322521675507E-8</v>
      </c>
      <c r="AB4510">
        <f t="shared" si="1665"/>
        <v>0.99973168881833341</v>
      </c>
      <c r="AC4510">
        <f t="shared" si="1661"/>
        <v>2.2353035921431039</v>
      </c>
      <c r="AD4510">
        <f t="shared" si="1669"/>
        <v>3.6500712854263897E-10</v>
      </c>
      <c r="AE4510">
        <f t="shared" si="1670"/>
        <v>9.5827585801290088E-5</v>
      </c>
      <c r="AF4510">
        <f t="shared" si="1671"/>
        <v>3.7917686818932865E-7</v>
      </c>
      <c r="AG4510">
        <f t="shared" si="1672"/>
        <v>3.65007128542639E-8</v>
      </c>
      <c r="AH4510">
        <f t="shared" si="1673"/>
        <v>3.7917686818932867E-3</v>
      </c>
    </row>
    <row r="4511" spans="1:34">
      <c r="A4511" s="4">
        <v>43290.334872685184</v>
      </c>
      <c r="B4511" s="3">
        <v>-1.1590620740025801E-3</v>
      </c>
      <c r="C4511">
        <v>2.68918479432614</v>
      </c>
      <c r="D4511" s="3">
        <v>1.89238194416066E-2</v>
      </c>
      <c r="E4511" s="3">
        <v>1.8727598024252098E-2</v>
      </c>
      <c r="F4511" s="3">
        <v>1.8714785253523599E-2</v>
      </c>
      <c r="G4511">
        <v>-4227524</v>
      </c>
      <c r="H4511">
        <v>16858632</v>
      </c>
      <c r="K4511">
        <f t="shared" si="1655"/>
        <v>74.585913475109948</v>
      </c>
      <c r="L4511">
        <f t="shared" si="1656"/>
        <v>54.881202457355613</v>
      </c>
      <c r="M4511">
        <f t="shared" si="1650"/>
        <v>18.376572578914335</v>
      </c>
      <c r="N4511">
        <f t="shared" si="1657"/>
        <v>7.0432754270728426E-2</v>
      </c>
      <c r="O4511">
        <f t="shared" si="1658"/>
        <v>55.94864754446003</v>
      </c>
      <c r="P4511">
        <f t="shared" si="1659"/>
        <v>55.932686044798331</v>
      </c>
      <c r="Q4511">
        <f t="shared" si="1651"/>
        <v>-5.1185131663586958E-2</v>
      </c>
      <c r="R4511">
        <f t="shared" si="1660"/>
        <v>55.999832676123617</v>
      </c>
      <c r="S4511">
        <f t="shared" si="1652"/>
        <v>18.410696000023393</v>
      </c>
      <c r="T4511">
        <f t="shared" si="1653"/>
        <v>7.3638244439281495</v>
      </c>
      <c r="U4511">
        <f t="shared" si="1654"/>
        <v>0.48936501709118646</v>
      </c>
      <c r="V4511" s="6">
        <f t="shared" si="1662"/>
        <v>254917.9999998305</v>
      </c>
      <c r="W4511">
        <f t="shared" si="1667"/>
        <v>7.3636376601629694</v>
      </c>
      <c r="X4511">
        <f t="shared" si="1668"/>
        <v>18.431351874641472</v>
      </c>
      <c r="Y4511">
        <f t="shared" si="1663"/>
        <v>-5.2212794824287791E-2</v>
      </c>
      <c r="Z4511">
        <f t="shared" si="1664"/>
        <v>2.7279498753218454E-7</v>
      </c>
      <c r="AA4511">
        <f t="shared" si="1666"/>
        <v>-7.7153798360641085E-8</v>
      </c>
      <c r="AB4511">
        <f t="shared" si="1665"/>
        <v>1.0018058440511997</v>
      </c>
      <c r="AC4511">
        <f t="shared" si="1661"/>
        <v>2.2353109161680136</v>
      </c>
      <c r="AD4511">
        <f t="shared" si="1669"/>
        <v>5.8062484779940789E-10</v>
      </c>
      <c r="AE4511">
        <f t="shared" si="1670"/>
        <v>1.0534120130435005E-4</v>
      </c>
      <c r="AF4511">
        <f t="shared" si="1671"/>
        <v>5.4869169499549313E-7</v>
      </c>
      <c r="AG4511">
        <f t="shared" si="1672"/>
        <v>5.8062484779940787E-8</v>
      </c>
      <c r="AH4511">
        <f t="shared" si="1673"/>
        <v>5.4869169499549312E-3</v>
      </c>
    </row>
    <row r="4512" spans="1:34">
      <c r="A4512" s="4">
        <v>43290.335578703707</v>
      </c>
      <c r="B4512" s="3">
        <v>-1.15845557143984E-3</v>
      </c>
      <c r="C4512">
        <v>2.68929777029371</v>
      </c>
      <c r="D4512" s="3">
        <v>1.8923914579263498E-2</v>
      </c>
      <c r="E4512" s="3">
        <v>1.8731795973362799E-2</v>
      </c>
      <c r="F4512">
        <v>1.8718739674423002E-2</v>
      </c>
      <c r="G4512">
        <v>-4227524</v>
      </c>
      <c r="H4512">
        <v>16858634</v>
      </c>
      <c r="K4512">
        <f t="shared" si="1655"/>
        <v>74.547276756009069</v>
      </c>
      <c r="L4512">
        <f t="shared" si="1656"/>
        <v>54.837367687972076</v>
      </c>
      <c r="M4512">
        <f t="shared" si="1650"/>
        <v>18.361894824328285</v>
      </c>
      <c r="N4512">
        <f t="shared" si="1657"/>
        <v>7.0466995528918108E-2</v>
      </c>
      <c r="O4512">
        <f t="shared" si="1658"/>
        <v>55.948933295269185</v>
      </c>
      <c r="P4512">
        <f t="shared" si="1659"/>
        <v>55.945250257545055</v>
      </c>
      <c r="Q4512">
        <f t="shared" si="1651"/>
        <v>-6.2817681307230089E-2</v>
      </c>
      <c r="R4512">
        <f t="shared" si="1660"/>
        <v>56.011750976576415</v>
      </c>
      <c r="S4512">
        <f t="shared" si="1652"/>
        <v>18.403773278533105</v>
      </c>
      <c r="T4512">
        <f t="shared" si="1653"/>
        <v>7.3674287868954851</v>
      </c>
      <c r="U4512">
        <f t="shared" si="1654"/>
        <v>0.48930706799848123</v>
      </c>
      <c r="V4512" s="6">
        <f t="shared" si="1662"/>
        <v>254979.00000025984</v>
      </c>
      <c r="W4512">
        <f t="shared" si="1667"/>
        <v>7.3632611741364302</v>
      </c>
      <c r="X4512">
        <f t="shared" si="1668"/>
        <v>18.427320752285926</v>
      </c>
      <c r="Y4512">
        <f t="shared" si="1663"/>
        <v>-6.5032150544548514E-2</v>
      </c>
      <c r="Z4512">
        <f t="shared" si="1664"/>
        <v>3.762689481846865E-8</v>
      </c>
      <c r="AA4512">
        <f t="shared" si="1666"/>
        <v>-1.2774106819600254E-7</v>
      </c>
      <c r="AB4512">
        <f t="shared" si="1665"/>
        <v>1.0026048693109872</v>
      </c>
      <c r="AC4512">
        <f t="shared" si="1661"/>
        <v>2.2352239433722119</v>
      </c>
      <c r="AD4512">
        <f t="shared" si="1669"/>
        <v>7.7179289434962744E-10</v>
      </c>
      <c r="AE4512">
        <f t="shared" si="1670"/>
        <v>1.1326995849614074E-4</v>
      </c>
      <c r="AF4512">
        <f t="shared" si="1671"/>
        <v>6.7829258656332607E-7</v>
      </c>
      <c r="AG4512">
        <f t="shared" si="1672"/>
        <v>7.7179289434962743E-8</v>
      </c>
      <c r="AH4512">
        <f t="shared" si="1673"/>
        <v>6.7829258656332599E-3</v>
      </c>
    </row>
    <row r="4513" spans="1:34">
      <c r="A4513" s="4">
        <v>43290.336273148147</v>
      </c>
      <c r="B4513" s="3">
        <v>-1.15759933252775E-3</v>
      </c>
      <c r="C4513">
        <v>2.68919906497467</v>
      </c>
      <c r="D4513" s="3">
        <v>1.8926530864828199E-2</v>
      </c>
      <c r="E4513" s="3">
        <v>1.8733496558979799E-2</v>
      </c>
      <c r="F4513" s="3">
        <v>1.8727410814226499E-2</v>
      </c>
      <c r="G4513">
        <v>-4227524</v>
      </c>
      <c r="H4513">
        <v>16858628</v>
      </c>
      <c r="K4513">
        <f t="shared" si="1655"/>
        <v>74.492730799632213</v>
      </c>
      <c r="L4513">
        <f t="shared" si="1656"/>
        <v>54.771423597240499</v>
      </c>
      <c r="M4513">
        <f t="shared" si="1650"/>
        <v>18.339813923852006</v>
      </c>
      <c r="N4513">
        <f t="shared" si="1657"/>
        <v>7.0437079482287668E-2</v>
      </c>
      <c r="O4513">
        <f t="shared" si="1658"/>
        <v>55.956791442520888</v>
      </c>
      <c r="P4513">
        <f t="shared" si="1659"/>
        <v>55.950340009450706</v>
      </c>
      <c r="Q4513">
        <f t="shared" si="1651"/>
        <v>-8.1093638662828482E-2</v>
      </c>
      <c r="R4513">
        <f t="shared" si="1660"/>
        <v>56.037885081183717</v>
      </c>
      <c r="S4513">
        <f t="shared" si="1652"/>
        <v>18.393876349627224</v>
      </c>
      <c r="T4513">
        <f t="shared" si="1653"/>
        <v>7.364279729355439</v>
      </c>
      <c r="U4513">
        <f t="shared" si="1654"/>
        <v>0.48935769720579469</v>
      </c>
      <c r="V4513" s="6">
        <f t="shared" si="1662"/>
        <v>255038.99999982677</v>
      </c>
      <c r="W4513">
        <f t="shared" si="1667"/>
        <v>7.3627825407383556</v>
      </c>
      <c r="X4513">
        <f t="shared" si="1668"/>
        <v>18.420402405913698</v>
      </c>
      <c r="Y4513">
        <f t="shared" si="1663"/>
        <v>-7.0606347519702226E-2</v>
      </c>
      <c r="Z4513">
        <f t="shared" si="1664"/>
        <v>-2.1183419237374386E-7</v>
      </c>
      <c r="AA4513">
        <f t="shared" si="1666"/>
        <v>-1.0425412156124185E-7</v>
      </c>
      <c r="AB4513">
        <f t="shared" si="1665"/>
        <v>1.0029556493116407</v>
      </c>
      <c r="AC4513">
        <f t="shared" si="1661"/>
        <v>2.2352999301306533</v>
      </c>
      <c r="AD4513">
        <f t="shared" si="1669"/>
        <v>5.8017979369078958E-10</v>
      </c>
      <c r="AE4513">
        <f t="shared" si="1670"/>
        <v>9.3658717739401526E-5</v>
      </c>
      <c r="AF4513">
        <f t="shared" si="1671"/>
        <v>6.1665950161930306E-7</v>
      </c>
      <c r="AG4513">
        <f t="shared" si="1672"/>
        <v>5.8017979369078957E-8</v>
      </c>
      <c r="AH4513">
        <f t="shared" si="1673"/>
        <v>6.1665950161930308E-3</v>
      </c>
    </row>
    <row r="4514" spans="1:34">
      <c r="A4514" s="4">
        <v>43290.336967592593</v>
      </c>
      <c r="B4514" s="3">
        <v>-1.1580155597766899E-3</v>
      </c>
      <c r="C4514">
        <v>2.6892180925060498</v>
      </c>
      <c r="D4514" s="3">
        <v>1.8923415106564801E-2</v>
      </c>
      <c r="E4514" s="3">
        <v>1.87283710177144E-2</v>
      </c>
      <c r="F4514" s="3">
        <v>1.87199307650553E-2</v>
      </c>
      <c r="G4514">
        <v>-4227524</v>
      </c>
      <c r="H4514">
        <v>16858628</v>
      </c>
      <c r="K4514">
        <f t="shared" si="1655"/>
        <v>74.519246195093643</v>
      </c>
      <c r="L4514">
        <f t="shared" si="1656"/>
        <v>54.807771449260741</v>
      </c>
      <c r="M4514">
        <f t="shared" si="1650"/>
        <v>18.351984738463013</v>
      </c>
      <c r="N4514">
        <f t="shared" si="1657"/>
        <v>7.0442846431035294E-2</v>
      </c>
      <c r="O4514">
        <f t="shared" si="1658"/>
        <v>55.947433103521185</v>
      </c>
      <c r="P4514">
        <f t="shared" si="1659"/>
        <v>55.934999568391895</v>
      </c>
      <c r="Q4514">
        <f t="shared" si="1651"/>
        <v>-6.7907722589048092E-2</v>
      </c>
      <c r="R4514">
        <f t="shared" si="1660"/>
        <v>56.015340826110233</v>
      </c>
      <c r="S4514">
        <f t="shared" si="1652"/>
        <v>18.397256553522379</v>
      </c>
      <c r="T4514">
        <f t="shared" si="1653"/>
        <v>7.3648867765920309</v>
      </c>
      <c r="U4514">
        <f t="shared" si="1654"/>
        <v>0.48934793735860244</v>
      </c>
      <c r="V4514" s="6">
        <f t="shared" si="1662"/>
        <v>255099.00000002235</v>
      </c>
      <c r="W4514">
        <f t="shared" si="1667"/>
        <v>7.362479017120056</v>
      </c>
      <c r="X4514">
        <f t="shared" si="1668"/>
        <v>18.415208448493747</v>
      </c>
      <c r="Y4514">
        <f t="shared" si="1663"/>
        <v>-7.2322529053693074E-2</v>
      </c>
      <c r="Z4514">
        <f t="shared" si="1664"/>
        <v>-4.4263860856253711E-7</v>
      </c>
      <c r="AA4514">
        <f t="shared" si="1666"/>
        <v>-1.1938326883352941E-7</v>
      </c>
      <c r="AB4514">
        <f t="shared" si="1665"/>
        <v>1.0030602244236544</v>
      </c>
      <c r="AC4514">
        <f t="shared" si="1661"/>
        <v>2.235285282080834</v>
      </c>
      <c r="AD4514">
        <f t="shared" si="1669"/>
        <v>6.4860475387135176E-10</v>
      </c>
      <c r="AE4514">
        <f t="shared" si="1670"/>
        <v>8.5731441226278654E-5</v>
      </c>
      <c r="AF4514">
        <f t="shared" si="1671"/>
        <v>7.5313189234212032E-7</v>
      </c>
      <c r="AG4514">
        <f t="shared" si="1672"/>
        <v>6.486047538713518E-8</v>
      </c>
      <c r="AH4514">
        <f t="shared" si="1673"/>
        <v>7.5313189234212027E-3</v>
      </c>
    </row>
    <row r="4515" spans="1:34">
      <c r="A4515" s="4">
        <v>43290.33766203704</v>
      </c>
      <c r="B4515" s="3">
        <v>-1.1580274519838001E-3</v>
      </c>
      <c r="C4515">
        <v>2.6890325740751</v>
      </c>
      <c r="D4515" s="3">
        <v>1.89225350832385E-2</v>
      </c>
      <c r="E4515" s="3">
        <v>1.8728275880057502E-2</v>
      </c>
      <c r="F4515">
        <v>1.8719073179800001E-2</v>
      </c>
      <c r="G4515">
        <v>-4227524</v>
      </c>
      <c r="H4515">
        <v>16858628</v>
      </c>
      <c r="K4515">
        <f t="shared" si="1655"/>
        <v>74.520003777820961</v>
      </c>
      <c r="L4515">
        <f t="shared" si="1656"/>
        <v>54.809656320001174</v>
      </c>
      <c r="M4515">
        <f t="shared" si="1650"/>
        <v>18.352615873759117</v>
      </c>
      <c r="N4515">
        <f t="shared" si="1657"/>
        <v>7.0386618680747054E-2</v>
      </c>
      <c r="O4515">
        <f t="shared" si="1658"/>
        <v>55.944789908536549</v>
      </c>
      <c r="P4515">
        <f t="shared" si="1659"/>
        <v>55.934714827026532</v>
      </c>
      <c r="Q4515">
        <f t="shared" si="1651"/>
        <v>-6.7966225909202649E-2</v>
      </c>
      <c r="R4515">
        <f t="shared" si="1660"/>
        <v>56.012756134445752</v>
      </c>
      <c r="S4515">
        <f t="shared" si="1652"/>
        <v>18.39792669103192</v>
      </c>
      <c r="T4515">
        <f t="shared" si="1653"/>
        <v>7.3589680660353745</v>
      </c>
      <c r="U4515">
        <f t="shared" si="1654"/>
        <v>0.48944309586872514</v>
      </c>
      <c r="V4515" s="6">
        <f t="shared" si="1662"/>
        <v>255159.00000021793</v>
      </c>
      <c r="W4515">
        <f t="shared" si="1667"/>
        <v>7.3622718038806392</v>
      </c>
      <c r="X4515">
        <f t="shared" si="1668"/>
        <v>18.411761921470774</v>
      </c>
      <c r="Y4515">
        <f t="shared" si="1663"/>
        <v>-6.9604812071664426E-2</v>
      </c>
      <c r="Z4515">
        <f t="shared" si="1664"/>
        <v>-3.7940452362308211E-7</v>
      </c>
      <c r="AA4515">
        <f t="shared" si="1666"/>
        <v>-1.6641688737255419E-7</v>
      </c>
      <c r="AB4515">
        <f t="shared" si="1665"/>
        <v>1.0028909619178461</v>
      </c>
      <c r="AC4515">
        <f t="shared" si="1661"/>
        <v>2.2354281005665664</v>
      </c>
      <c r="AD4515">
        <f t="shared" si="1669"/>
        <v>9.3949861211257764E-10</v>
      </c>
      <c r="AE4515">
        <f t="shared" si="1670"/>
        <v>3.9913783966194658E-5</v>
      </c>
      <c r="AF4515">
        <f t="shared" si="1671"/>
        <v>2.3431725796017644E-6</v>
      </c>
      <c r="AG4515">
        <f t="shared" si="1672"/>
        <v>9.3949861211257762E-8</v>
      </c>
      <c r="AH4515">
        <f t="shared" si="1673"/>
        <v>2.3431725796017645E-2</v>
      </c>
    </row>
    <row r="4516" spans="1:34">
      <c r="A4516" s="4">
        <v>43290.338356481479</v>
      </c>
      <c r="B4516" s="3">
        <v>-1.15883612206744E-3</v>
      </c>
      <c r="C4516">
        <v>2.6890753860207002</v>
      </c>
      <c r="D4516" s="3">
        <v>1.8921500461219699E-2</v>
      </c>
      <c r="E4516" s="3">
        <v>1.8728466155371298E-2</v>
      </c>
      <c r="F4516" s="3">
        <v>1.8719692546928901E-2</v>
      </c>
      <c r="G4516">
        <v>-4227524</v>
      </c>
      <c r="H4516">
        <v>16858628</v>
      </c>
      <c r="K4516">
        <f t="shared" si="1655"/>
        <v>74.571519403287951</v>
      </c>
      <c r="L4516">
        <f t="shared" si="1656"/>
        <v>54.860357793014153</v>
      </c>
      <c r="M4516">
        <f t="shared" si="1650"/>
        <v>18.369592894249962</v>
      </c>
      <c r="N4516">
        <f t="shared" si="1657"/>
        <v>7.039959431542786E-2</v>
      </c>
      <c r="O4516">
        <f t="shared" si="1658"/>
        <v>55.941682368486909</v>
      </c>
      <c r="P4516">
        <f t="shared" si="1659"/>
        <v>55.935284309757257</v>
      </c>
      <c r="Q4516">
        <f t="shared" si="1651"/>
        <v>-7.2940487716742552E-2</v>
      </c>
      <c r="R4516">
        <f t="shared" si="1660"/>
        <v>56.014622856203651</v>
      </c>
      <c r="S4516">
        <f t="shared" si="1652"/>
        <v>18.418219886061124</v>
      </c>
      <c r="T4516">
        <f t="shared" si="1653"/>
        <v>7.3603339223175643</v>
      </c>
      <c r="U4516">
        <f t="shared" si="1654"/>
        <v>0.48942113621254463</v>
      </c>
      <c r="V4516" s="6">
        <f t="shared" si="1662"/>
        <v>255218.99999978486</v>
      </c>
      <c r="W4516">
        <f t="shared" si="1667"/>
        <v>7.3621317160568092</v>
      </c>
      <c r="X4516">
        <f t="shared" si="1668"/>
        <v>18.40258830689875</v>
      </c>
      <c r="Y4516">
        <f t="shared" si="1663"/>
        <v>-7.0221772979974631E-2</v>
      </c>
      <c r="Z4516">
        <f t="shared" si="1664"/>
        <v>7.9042609085348032E-8</v>
      </c>
      <c r="AA4516">
        <f t="shared" si="1666"/>
        <v>-1.3385170589910153E-7</v>
      </c>
      <c r="AB4516">
        <f t="shared" si="1665"/>
        <v>1.0029262677703477</v>
      </c>
      <c r="AC4516">
        <f t="shared" si="1661"/>
        <v>2.2353951424544771</v>
      </c>
      <c r="AD4516">
        <f t="shared" si="1669"/>
        <v>7.4900329851217589E-10</v>
      </c>
      <c r="AE4516">
        <f t="shared" si="1670"/>
        <v>9.6824122676748053E-5</v>
      </c>
      <c r="AF4516">
        <f t="shared" si="1671"/>
        <v>7.7007175725042432E-7</v>
      </c>
      <c r="AG4516">
        <f t="shared" si="1672"/>
        <v>7.4900329851217586E-8</v>
      </c>
      <c r="AH4516">
        <f t="shared" si="1673"/>
        <v>7.7007175725042429E-3</v>
      </c>
    </row>
    <row r="4517" spans="1:34">
      <c r="A4517" s="4">
        <v>43290.339050925926</v>
      </c>
      <c r="B4517" s="3">
        <v>-1.1583604337829501E-3</v>
      </c>
      <c r="C4517">
        <v>2.6890623045928801</v>
      </c>
      <c r="D4517" s="3">
        <v>1.8919990150916399E-2</v>
      </c>
      <c r="E4517" s="3">
        <v>1.87271223359676E-2</v>
      </c>
      <c r="F4517" s="3">
        <v>1.87171317020693E-2</v>
      </c>
      <c r="G4517">
        <v>-4227524</v>
      </c>
      <c r="H4517">
        <v>16858628</v>
      </c>
      <c r="K4517">
        <f t="shared" si="1655"/>
        <v>74.541216094189991</v>
      </c>
      <c r="L4517">
        <f t="shared" si="1656"/>
        <v>54.833420691177615</v>
      </c>
      <c r="M4517">
        <f t="shared" si="1650"/>
        <v>18.360573201079987</v>
      </c>
      <c r="N4517">
        <f t="shared" si="1657"/>
        <v>7.0395629538164944E-2</v>
      </c>
      <c r="O4517">
        <f t="shared" si="1658"/>
        <v>55.937146074391485</v>
      </c>
      <c r="P4517">
        <f t="shared" si="1659"/>
        <v>55.931262337971511</v>
      </c>
      <c r="Q4517">
        <f t="shared" si="1651"/>
        <v>-6.9758605313978705E-2</v>
      </c>
      <c r="R4517">
        <f t="shared" si="1660"/>
        <v>56.006904679705464</v>
      </c>
      <c r="S4517">
        <f t="shared" si="1652"/>
        <v>18.407078937955973</v>
      </c>
      <c r="T4517">
        <f t="shared" si="1653"/>
        <v>7.3599165773425215</v>
      </c>
      <c r="U4517">
        <f t="shared" si="1654"/>
        <v>0.48942784610748757</v>
      </c>
      <c r="V4517" s="6">
        <f t="shared" si="1662"/>
        <v>255278.99999998044</v>
      </c>
      <c r="W4517">
        <f t="shared" si="1667"/>
        <v>7.3619478507880309</v>
      </c>
      <c r="X4517">
        <f t="shared" si="1668"/>
        <v>18.406909264675793</v>
      </c>
      <c r="Y4517">
        <f t="shared" si="1663"/>
        <v>-6.764908713301547E-2</v>
      </c>
      <c r="Z4517">
        <f t="shared" si="1664"/>
        <v>-1.9127004871134397E-7</v>
      </c>
      <c r="AA4517">
        <f t="shared" si="1666"/>
        <v>-6.5197554005178901E-8</v>
      </c>
      <c r="AB4517">
        <f t="shared" si="1665"/>
        <v>1.0027678728858778</v>
      </c>
      <c r="AC4517">
        <f t="shared" si="1661"/>
        <v>2.235405212988725</v>
      </c>
      <c r="AD4517">
        <f t="shared" si="1669"/>
        <v>3.7870664796189268E-10</v>
      </c>
      <c r="AE4517">
        <f t="shared" si="1670"/>
        <v>-2.5482129096837882E-5</v>
      </c>
      <c r="AF4517">
        <f t="shared" si="1671"/>
        <v>-1.4794430546222902E-6</v>
      </c>
      <c r="AG4517">
        <f t="shared" si="1672"/>
        <v>3.7870664796189266E-8</v>
      </c>
      <c r="AH4517" t="str">
        <f t="shared" si="1673"/>
        <v>NaN</v>
      </c>
    </row>
    <row r="4518" spans="1:34">
      <c r="A4518" s="4">
        <v>43290.339756944442</v>
      </c>
      <c r="B4518" s="3">
        <v>-1.15782528446289E-3</v>
      </c>
      <c r="C4518">
        <v>2.6890028435573199</v>
      </c>
      <c r="D4518" s="3">
        <v>1.8917790092600601E-2</v>
      </c>
      <c r="E4518">
        <v>1.8722198962223002E-2</v>
      </c>
      <c r="F4518" s="3">
        <v>1.8711783705130099E-2</v>
      </c>
      <c r="G4518">
        <v>-4227524</v>
      </c>
      <c r="H4518">
        <v>16858628</v>
      </c>
      <c r="K4518">
        <f t="shared" si="1655"/>
        <v>74.507124871454209</v>
      </c>
      <c r="L4518">
        <f t="shared" si="1656"/>
        <v>54.80635936174572</v>
      </c>
      <c r="M4518">
        <f t="shared" si="1650"/>
        <v>18.351511911200749</v>
      </c>
      <c r="N4518">
        <f t="shared" si="1657"/>
        <v>7.0377607823329164E-2</v>
      </c>
      <c r="O4518">
        <f t="shared" si="1658"/>
        <v>55.930538086929744</v>
      </c>
      <c r="P4518">
        <f t="shared" si="1659"/>
        <v>55.916526972313761</v>
      </c>
      <c r="Q4518">
        <f t="shared" si="1651"/>
        <v>-6.0248168368325139E-2</v>
      </c>
      <c r="R4518">
        <f t="shared" si="1660"/>
        <v>55.990786255298069</v>
      </c>
      <c r="S4518">
        <f t="shared" si="1652"/>
        <v>18.391677356779631</v>
      </c>
      <c r="T4518">
        <f t="shared" si="1653"/>
        <v>7.3580195547282283</v>
      </c>
      <c r="U4518">
        <f t="shared" si="1654"/>
        <v>0.48945834562996238</v>
      </c>
      <c r="V4518" s="6">
        <f t="shared" si="1662"/>
        <v>255339.99999978114</v>
      </c>
      <c r="W4518">
        <f t="shared" si="1667"/>
        <v>7.361816518453181</v>
      </c>
      <c r="X4518">
        <f t="shared" si="1668"/>
        <v>18.420528545406459</v>
      </c>
      <c r="Y4518">
        <f t="shared" si="1663"/>
        <v>-6.6187088796584234E-2</v>
      </c>
      <c r="Z4518">
        <f t="shared" si="1664"/>
        <v>-5.6440342240988951E-8</v>
      </c>
      <c r="AA4518">
        <f t="shared" si="1666"/>
        <v>1.9537615693182223E-8</v>
      </c>
      <c r="AB4518">
        <f t="shared" si="1665"/>
        <v>1.0026784374184294</v>
      </c>
      <c r="AC4518">
        <f t="shared" si="1661"/>
        <v>2.2354509881444078</v>
      </c>
      <c r="AD4518">
        <f t="shared" si="1669"/>
        <v>-1.1599539370200087E-10</v>
      </c>
      <c r="AE4518">
        <f t="shared" si="1670"/>
        <v>-6.2865272653517414E-5</v>
      </c>
      <c r="AF4518">
        <f t="shared" si="1671"/>
        <v>1.8367962149938377E-7</v>
      </c>
      <c r="AG4518" t="str">
        <f t="shared" si="1672"/>
        <v>NaN</v>
      </c>
      <c r="AH4518">
        <f t="shared" si="1673"/>
        <v>1.8367962149938378E-3</v>
      </c>
    </row>
    <row r="4519" spans="1:34">
      <c r="A4519" s="4">
        <v>43290.340451388889</v>
      </c>
      <c r="B4519" s="3">
        <v>-1.15753987149219E-3</v>
      </c>
      <c r="C4519">
        <v>2.68904089862008</v>
      </c>
      <c r="D4519" s="3">
        <v>1.8913948909703299E-2</v>
      </c>
      <c r="E4519" s="3">
        <v>1.87212356934469E-2</v>
      </c>
      <c r="F4519">
        <v>1.8710711723561001E-2</v>
      </c>
      <c r="G4519">
        <v>-4227524</v>
      </c>
      <c r="H4519">
        <v>16858628</v>
      </c>
      <c r="K4519">
        <f t="shared" si="1655"/>
        <v>74.488942885995044</v>
      </c>
      <c r="L4519">
        <f t="shared" si="1656"/>
        <v>54.789586486302916</v>
      </c>
      <c r="M4519">
        <f t="shared" si="1650"/>
        <v>18.345895635515625</v>
      </c>
      <c r="N4519">
        <f t="shared" si="1657"/>
        <v>7.0389141720824541E-2</v>
      </c>
      <c r="O4519">
        <f t="shared" si="1658"/>
        <v>55.91900089801009</v>
      </c>
      <c r="P4519">
        <f t="shared" si="1659"/>
        <v>55.913643965989472</v>
      </c>
      <c r="Q4519">
        <f t="shared" si="1651"/>
        <v>-6.8554492707448844E-2</v>
      </c>
      <c r="R4519">
        <f t="shared" si="1660"/>
        <v>55.987555390717539</v>
      </c>
      <c r="S4519">
        <f t="shared" si="1652"/>
        <v>18.391598630653924</v>
      </c>
      <c r="T4519">
        <f t="shared" si="1653"/>
        <v>7.3592336492014265</v>
      </c>
      <c r="U4519">
        <f t="shared" si="1654"/>
        <v>0.48943882593557786</v>
      </c>
      <c r="V4519" s="6">
        <f t="shared" si="1662"/>
        <v>255399.99999997672</v>
      </c>
      <c r="W4519">
        <f t="shared" si="1667"/>
        <v>7.3613378850550824</v>
      </c>
      <c r="X4519">
        <f t="shared" si="1668"/>
        <v>18.420981907052973</v>
      </c>
      <c r="Y4519">
        <f t="shared" si="1663"/>
        <v>-6.6530833531068367E-2</v>
      </c>
      <c r="Z4519">
        <f t="shared" si="1664"/>
        <v>2.6558316513263728E-7</v>
      </c>
      <c r="AA4519">
        <f t="shared" si="1666"/>
        <v>6.5227416666951247E-8</v>
      </c>
      <c r="AB4519">
        <f t="shared" si="1665"/>
        <v>1.0027007765909934</v>
      </c>
      <c r="AC4519">
        <f t="shared" si="1661"/>
        <v>2.2354216920447696</v>
      </c>
      <c r="AD4519">
        <f t="shared" si="1669"/>
        <v>-3.8525118422025147E-10</v>
      </c>
      <c r="AE4519">
        <f t="shared" si="1670"/>
        <v>3.0817982066710969E-4</v>
      </c>
      <c r="AF4519">
        <f t="shared" si="1671"/>
        <v>-1.2444309970341016E-7</v>
      </c>
      <c r="AG4519" t="str">
        <f t="shared" si="1672"/>
        <v>NaN</v>
      </c>
      <c r="AH4519" t="str">
        <f t="shared" si="1673"/>
        <v>NaN</v>
      </c>
    </row>
    <row r="4520" spans="1:34">
      <c r="A4520" s="4">
        <v>43290.341145833336</v>
      </c>
      <c r="B4520" s="3">
        <v>-1.1584080026113999E-3</v>
      </c>
      <c r="C4520">
        <v>2.68910273809706</v>
      </c>
      <c r="D4520" s="3">
        <v>1.8909834206042399E-2</v>
      </c>
      <c r="E4520" s="3">
        <v>1.87156106794828E-2</v>
      </c>
      <c r="F4520" s="3">
        <v>1.8707352847977698E-2</v>
      </c>
      <c r="G4520">
        <v>-4227524</v>
      </c>
      <c r="H4520">
        <v>16858628</v>
      </c>
      <c r="K4520">
        <f t="shared" si="1655"/>
        <v>74.544246425099828</v>
      </c>
      <c r="L4520">
        <f t="shared" si="1656"/>
        <v>54.849305236792468</v>
      </c>
      <c r="M4520">
        <f t="shared" si="1650"/>
        <v>18.365892025965451</v>
      </c>
      <c r="N4520">
        <f t="shared" si="1657"/>
        <v>7.0407884304252974E-2</v>
      </c>
      <c r="O4520">
        <f t="shared" si="1658"/>
        <v>55.906642175514072</v>
      </c>
      <c r="P4520">
        <f t="shared" si="1659"/>
        <v>55.896808632762564</v>
      </c>
      <c r="Q4520">
        <f t="shared" si="1651"/>
        <v>-7.0789839517431119E-2</v>
      </c>
      <c r="R4520">
        <f t="shared" si="1660"/>
        <v>55.977432015031503</v>
      </c>
      <c r="S4520">
        <f t="shared" si="1652"/>
        <v>18.413085252310406</v>
      </c>
      <c r="T4520">
        <f t="shared" si="1653"/>
        <v>7.3612065527202084</v>
      </c>
      <c r="U4520">
        <f t="shared" si="1654"/>
        <v>0.48940710643220509</v>
      </c>
      <c r="V4520" s="6">
        <f t="shared" si="1662"/>
        <v>255460.00000017229</v>
      </c>
      <c r="W4520">
        <f t="shared" si="1667"/>
        <v>7.3610664648964264</v>
      </c>
      <c r="X4520">
        <f t="shared" si="1668"/>
        <v>18.416998591017734</v>
      </c>
      <c r="Y4520">
        <f t="shared" si="1663"/>
        <v>-7.2250091178858611E-2</v>
      </c>
      <c r="Z4520">
        <f t="shared" si="1664"/>
        <v>2.6874487088371444E-7</v>
      </c>
      <c r="AA4520">
        <f t="shared" si="1666"/>
        <v>4.3095486122734054E-8</v>
      </c>
      <c r="AB4520">
        <f t="shared" si="1665"/>
        <v>1.0030530732563672</v>
      </c>
      <c r="AC4520">
        <f t="shared" si="1661"/>
        <v>2.235374085882861</v>
      </c>
      <c r="AD4520">
        <f t="shared" si="1669"/>
        <v>-2.3438019097842448E-10</v>
      </c>
      <c r="AE4520">
        <f t="shared" si="1670"/>
        <v>1.0404908565059535E-4</v>
      </c>
      <c r="AF4520">
        <f t="shared" si="1671"/>
        <v>-2.2424030303374475E-7</v>
      </c>
      <c r="AG4520" t="str">
        <f t="shared" si="1672"/>
        <v>NaN</v>
      </c>
      <c r="AH4520" t="str">
        <f t="shared" si="1673"/>
        <v>NaN</v>
      </c>
    </row>
    <row r="4521" spans="1:34">
      <c r="A4521" s="4">
        <v>43290.341840277775</v>
      </c>
      <c r="B4521" s="3">
        <v>-1.1577658234273301E-3</v>
      </c>
      <c r="C4521">
        <v>2.68914198238053</v>
      </c>
      <c r="D4521" s="3">
        <v>1.8910547738469199E-2</v>
      </c>
      <c r="E4521" s="3">
        <v>1.8719475646794301E-2</v>
      </c>
      <c r="F4521" s="3">
        <v>1.8710259109120699E-2</v>
      </c>
      <c r="G4521">
        <v>-4227524</v>
      </c>
      <c r="H4521">
        <v>16858628</v>
      </c>
      <c r="K4521">
        <f t="shared" si="1655"/>
        <v>74.503336957817041</v>
      </c>
      <c r="L4521">
        <f t="shared" si="1656"/>
        <v>54.804575515687397</v>
      </c>
      <c r="M4521">
        <f t="shared" si="1650"/>
        <v>18.3509146032867</v>
      </c>
      <c r="N4521">
        <f t="shared" si="1657"/>
        <v>7.0419778636044664E-2</v>
      </c>
      <c r="O4521">
        <f t="shared" si="1658"/>
        <v>55.908785306582907</v>
      </c>
      <c r="P4521">
        <f t="shared" si="1659"/>
        <v>55.908376250730356</v>
      </c>
      <c r="Q4521">
        <f t="shared" si="1651"/>
        <v>-7.7405941311695869E-2</v>
      </c>
      <c r="R4521">
        <f t="shared" si="1660"/>
        <v>55.986191247894602</v>
      </c>
      <c r="S4521">
        <f t="shared" si="1652"/>
        <v>18.402518564161163</v>
      </c>
      <c r="T4521">
        <f t="shared" si="1653"/>
        <v>7.3624585876456488</v>
      </c>
      <c r="U4521">
        <f t="shared" si="1654"/>
        <v>0.48938697674737175</v>
      </c>
      <c r="V4521" s="6">
        <f t="shared" si="1662"/>
        <v>255519.99999973923</v>
      </c>
      <c r="W4521">
        <f t="shared" si="1667"/>
        <v>7.3608067187230777</v>
      </c>
      <c r="X4521">
        <f t="shared" si="1668"/>
        <v>18.413577789787492</v>
      </c>
      <c r="Y4521">
        <f t="shared" si="1663"/>
        <v>-7.0125243359842201E-2</v>
      </c>
      <c r="Z4521">
        <f t="shared" si="1664"/>
        <v>1.5050757932599084E-7</v>
      </c>
      <c r="AA4521">
        <f t="shared" si="1666"/>
        <v>6.409637010090129E-8</v>
      </c>
      <c r="AB4521">
        <f t="shared" si="1665"/>
        <v>1.0029236615143799</v>
      </c>
      <c r="AC4521">
        <f t="shared" si="1661"/>
        <v>2.2353438742801104</v>
      </c>
      <c r="AD4521">
        <f t="shared" si="1669"/>
        <v>-3.5915399661480778E-10</v>
      </c>
      <c r="AE4521">
        <f t="shared" si="1670"/>
        <v>7.3969555665338743E-5</v>
      </c>
      <c r="AF4521">
        <f t="shared" si="1671"/>
        <v>-4.8334666861537524E-7</v>
      </c>
      <c r="AG4521" t="str">
        <f t="shared" si="1672"/>
        <v>NaN</v>
      </c>
      <c r="AH4521" t="str">
        <f t="shared" si="1673"/>
        <v>NaN</v>
      </c>
    </row>
    <row r="4522" spans="1:34">
      <c r="A4522" s="4">
        <v>43290.342546296299</v>
      </c>
      <c r="B4522" s="3">
        <v>-1.15907396620969E-3</v>
      </c>
      <c r="C4522">
        <v>2.6891598206912</v>
      </c>
      <c r="D4522">
        <v>1.8910214756669999E-2</v>
      </c>
      <c r="E4522" s="3">
        <v>1.8715325266512099E-2</v>
      </c>
      <c r="F4522" s="3">
        <v>1.8704875379462499E-2</v>
      </c>
      <c r="G4522">
        <v>-4227524</v>
      </c>
      <c r="H4522">
        <v>16858628</v>
      </c>
      <c r="K4522">
        <f t="shared" si="1655"/>
        <v>74.58667105783725</v>
      </c>
      <c r="L4522">
        <f t="shared" si="1656"/>
        <v>54.894986479345405</v>
      </c>
      <c r="M4522">
        <f t="shared" si="1650"/>
        <v>18.38118805869945</v>
      </c>
      <c r="N4522">
        <f t="shared" si="1657"/>
        <v>7.0425185150495964E-2</v>
      </c>
      <c r="O4522">
        <f t="shared" si="1658"/>
        <v>55.907785178750707</v>
      </c>
      <c r="P4522">
        <f t="shared" si="1659"/>
        <v>55.895954408666462</v>
      </c>
      <c r="Q4522">
        <f t="shared" si="1651"/>
        <v>-6.2179949250399602E-2</v>
      </c>
      <c r="R4522">
        <f t="shared" si="1660"/>
        <v>55.969965128001107</v>
      </c>
      <c r="S4522">
        <f t="shared" si="1652"/>
        <v>18.422641358199716</v>
      </c>
      <c r="T4522">
        <f t="shared" si="1653"/>
        <v>7.3630276944299968</v>
      </c>
      <c r="U4522">
        <f t="shared" si="1654"/>
        <v>0.48937782689062831</v>
      </c>
      <c r="V4522" s="6">
        <f t="shared" si="1662"/>
        <v>255581.00000016857</v>
      </c>
      <c r="W4522">
        <f t="shared" si="1667"/>
        <v>7.3607804522561127</v>
      </c>
      <c r="X4522">
        <f t="shared" si="1668"/>
        <v>18.411390523490471</v>
      </c>
      <c r="Y4522">
        <f t="shared" si="1663"/>
        <v>-5.8459639184308777E-2</v>
      </c>
      <c r="Z4522">
        <f t="shared" si="1664"/>
        <v>-5.9575916806698955E-8</v>
      </c>
      <c r="AA4522">
        <f t="shared" si="1666"/>
        <v>5.5899082267554543E-8</v>
      </c>
      <c r="AB4522">
        <f t="shared" si="1665"/>
        <v>1.0021934203859939</v>
      </c>
      <c r="AC4522">
        <f t="shared" si="1661"/>
        <v>2.2353301417334039</v>
      </c>
      <c r="AD4522">
        <f t="shared" si="1669"/>
        <v>-3.7572278164490593E-10</v>
      </c>
      <c r="AE4522">
        <f t="shared" si="1670"/>
        <v>7.4752603280483856E-5</v>
      </c>
      <c r="AF4522">
        <f t="shared" si="1671"/>
        <v>-5.0034808651309121E-7</v>
      </c>
      <c r="AG4522" t="str">
        <f t="shared" si="1672"/>
        <v>NaN</v>
      </c>
      <c r="AH4522" t="str">
        <f t="shared" si="1673"/>
        <v>NaN</v>
      </c>
    </row>
    <row r="4523" spans="1:34">
      <c r="A4523" s="4">
        <v>43290.343240740738</v>
      </c>
      <c r="B4523" s="3">
        <v>-1.1603583245778299E-3</v>
      </c>
      <c r="C4523">
        <v>2.68911938718702</v>
      </c>
      <c r="D4523" s="3">
        <v>1.8902984294745701E-2</v>
      </c>
      <c r="E4523" s="3">
        <v>1.8704681741146499E-2</v>
      </c>
      <c r="F4523">
        <v>1.8688914764989E-2</v>
      </c>
      <c r="G4523">
        <v>-4227524</v>
      </c>
      <c r="H4523">
        <v>16858630</v>
      </c>
      <c r="K4523">
        <f t="shared" si="1655"/>
        <v>74.66848999240284</v>
      </c>
      <c r="L4523">
        <f t="shared" si="1656"/>
        <v>54.997785496377155</v>
      </c>
      <c r="M4523">
        <f t="shared" si="1650"/>
        <v>18.415609563931465</v>
      </c>
      <c r="N4523">
        <f t="shared" si="1657"/>
        <v>7.0412930384407948E-2</v>
      </c>
      <c r="O4523">
        <f t="shared" si="1658"/>
        <v>55.886068117254986</v>
      </c>
      <c r="P4523">
        <f t="shared" si="1659"/>
        <v>55.864098968416435</v>
      </c>
      <c r="Q4523">
        <f t="shared" si="1651"/>
        <v>-3.5793026990830867E-2</v>
      </c>
      <c r="R4523">
        <f t="shared" si="1660"/>
        <v>55.921861144245817</v>
      </c>
      <c r="S4523">
        <f t="shared" si="1652"/>
        <v>18.439471581925353</v>
      </c>
      <c r="T4523">
        <f t="shared" si="1653"/>
        <v>7.3617377190523099</v>
      </c>
      <c r="U4523">
        <f t="shared" si="1654"/>
        <v>0.48939856656591052</v>
      </c>
      <c r="V4523" s="6">
        <f t="shared" si="1662"/>
        <v>255640.9999997355</v>
      </c>
      <c r="W4523">
        <f t="shared" si="1667"/>
        <v>7.360730837818509</v>
      </c>
      <c r="X4523">
        <f t="shared" si="1668"/>
        <v>18.412105520695505</v>
      </c>
      <c r="Y4523">
        <f t="shared" si="1663"/>
        <v>-3.6113309943890691E-2</v>
      </c>
      <c r="Z4523">
        <f t="shared" si="1664"/>
        <v>-7.5880904724172326E-8</v>
      </c>
      <c r="AA4523">
        <f t="shared" si="1666"/>
        <v>2.1542143899200732E-8</v>
      </c>
      <c r="AB4523">
        <f t="shared" si="1665"/>
        <v>1.0008034046233631</v>
      </c>
      <c r="AC4523">
        <f t="shared" si="1661"/>
        <v>2.2353612688392674</v>
      </c>
      <c r="AD4523">
        <f t="shared" si="1669"/>
        <v>-2.3439408964044498E-10</v>
      </c>
      <c r="AE4523">
        <f t="shared" si="1670"/>
        <v>-5.3387568269411818E-6</v>
      </c>
      <c r="AF4523">
        <f t="shared" si="1671"/>
        <v>4.3705646899187218E-6</v>
      </c>
      <c r="AG4523" t="str">
        <f t="shared" si="1672"/>
        <v>NaN</v>
      </c>
      <c r="AH4523">
        <f t="shared" si="1673"/>
        <v>4.3705646899187219E-2</v>
      </c>
    </row>
    <row r="4524" spans="1:34">
      <c r="A4524" s="4">
        <v>43290.343935185185</v>
      </c>
      <c r="B4524" s="3">
        <v>-1.16811204361511E-3</v>
      </c>
      <c r="C4524">
        <v>2.6891312793941302</v>
      </c>
      <c r="D4524" s="3">
        <v>1.8911832096837299E-2</v>
      </c>
      <c r="E4524" s="3">
        <v>1.8728846705998899E-2</v>
      </c>
      <c r="F4524" s="3">
        <v>1.8689295913991402E-2</v>
      </c>
      <c r="G4524">
        <v>-4227524</v>
      </c>
      <c r="H4524">
        <v>16858745</v>
      </c>
      <c r="K4524">
        <f t="shared" si="1655"/>
        <v>75.16243393070566</v>
      </c>
      <c r="L4524">
        <f t="shared" si="1656"/>
        <v>55.491228417785194</v>
      </c>
      <c r="M4524">
        <f t="shared" si="1650"/>
        <v>18.580835347128403</v>
      </c>
      <c r="N4524">
        <f t="shared" si="1657"/>
        <v>7.0416534727374538E-2</v>
      </c>
      <c r="O4524">
        <f t="shared" si="1658"/>
        <v>55.912642942506395</v>
      </c>
      <c r="P4524">
        <f t="shared" si="1659"/>
        <v>55.936423275218722</v>
      </c>
      <c r="Q4524">
        <f t="shared" si="1651"/>
        <v>-1.0366953590441597E-2</v>
      </c>
      <c r="R4524">
        <f t="shared" si="1660"/>
        <v>55.923009896096836</v>
      </c>
      <c r="S4524">
        <f t="shared" si="1652"/>
        <v>18.587746649522032</v>
      </c>
      <c r="T4524">
        <f t="shared" si="1653"/>
        <v>7.3621171235751088</v>
      </c>
      <c r="U4524">
        <f t="shared" si="1654"/>
        <v>0.48939246666141673</v>
      </c>
      <c r="V4524" s="6">
        <f t="shared" si="1662"/>
        <v>255700.99999993108</v>
      </c>
      <c r="W4524">
        <f t="shared" si="1667"/>
        <v>7.3607600227818004</v>
      </c>
      <c r="X4524">
        <f t="shared" si="1668"/>
        <v>18.416940588483708</v>
      </c>
      <c r="Y4524">
        <f t="shared" si="1663"/>
        <v>-6.0927384089678092E-2</v>
      </c>
      <c r="Z4524">
        <f t="shared" si="1664"/>
        <v>-4.4263860864173301E-8</v>
      </c>
      <c r="AA4524">
        <f t="shared" si="1666"/>
        <v>-4.1934577067055329E-8</v>
      </c>
      <c r="AB4524">
        <f t="shared" si="1665"/>
        <v>1.0023179817769401</v>
      </c>
      <c r="AC4524">
        <f t="shared" si="1661"/>
        <v>2.2353521138081325</v>
      </c>
      <c r="AD4524">
        <f t="shared" si="1669"/>
        <v>2.7044750899546075E-10</v>
      </c>
      <c r="AE4524">
        <f t="shared" si="1670"/>
        <v>6.7189037038948484E-5</v>
      </c>
      <c r="AF4524">
        <f t="shared" si="1671"/>
        <v>4.0069655155443078E-7</v>
      </c>
      <c r="AG4524">
        <f t="shared" si="1672"/>
        <v>2.7044750899546076E-8</v>
      </c>
      <c r="AH4524">
        <f t="shared" si="1673"/>
        <v>4.0069655155443081E-3</v>
      </c>
    </row>
    <row r="4525" spans="1:34">
      <c r="A4525" s="4">
        <v>43290.344629629632</v>
      </c>
      <c r="B4525" s="3">
        <v>-1.15673120140855E-3</v>
      </c>
      <c r="C4525">
        <v>2.68910273809706</v>
      </c>
      <c r="D4525" s="3">
        <v>1.89142224304669E-2</v>
      </c>
      <c r="E4525" s="3">
        <v>1.8724850924409099E-2</v>
      </c>
      <c r="F4525" s="3">
        <v>1.87335687527957E-2</v>
      </c>
      <c r="G4525">
        <v>-4227524</v>
      </c>
      <c r="H4525">
        <v>16858748</v>
      </c>
      <c r="K4525">
        <f t="shared" si="1655"/>
        <v>74.437427260528054</v>
      </c>
      <c r="L4525">
        <f t="shared" si="1656"/>
        <v>54.708025503931182</v>
      </c>
      <c r="M4525">
        <f t="shared" si="1650"/>
        <v>18.31858553214596</v>
      </c>
      <c r="N4525">
        <f t="shared" si="1657"/>
        <v>7.0407884304252974E-2</v>
      </c>
      <c r="O4525">
        <f t="shared" si="1658"/>
        <v>55.919822431586461</v>
      </c>
      <c r="P4525">
        <f t="shared" si="1659"/>
        <v>55.924464137873365</v>
      </c>
      <c r="Q4525">
        <f t="shared" si="1651"/>
        <v>-0.13662217168776181</v>
      </c>
      <c r="R4525">
        <f t="shared" si="1660"/>
        <v>56.056444603274223</v>
      </c>
      <c r="S4525">
        <f t="shared" si="1652"/>
        <v>18.4096669799378</v>
      </c>
      <c r="T4525">
        <f t="shared" si="1653"/>
        <v>7.3612065527202084</v>
      </c>
      <c r="U4525">
        <f t="shared" si="1654"/>
        <v>0.48940710643220509</v>
      </c>
      <c r="V4525" s="6">
        <f t="shared" si="1662"/>
        <v>255761.00000012666</v>
      </c>
      <c r="W4525">
        <f t="shared" si="1667"/>
        <v>7.3611335903120141</v>
      </c>
      <c r="X4525">
        <f t="shared" si="1668"/>
        <v>18.420799544765121</v>
      </c>
      <c r="Y4525">
        <f t="shared" si="1663"/>
        <v>-7.777298071621648E-2</v>
      </c>
      <c r="Z4525">
        <f t="shared" si="1664"/>
        <v>-1.1382135707441611E-7</v>
      </c>
      <c r="AA4525">
        <f t="shared" si="1666"/>
        <v>-8.511591832070102E-8</v>
      </c>
      <c r="AB4525">
        <f t="shared" si="1665"/>
        <v>1.0034065383291408</v>
      </c>
      <c r="AC4525">
        <f t="shared" si="1661"/>
        <v>2.235374085882861</v>
      </c>
      <c r="AD4525">
        <f t="shared" si="1669"/>
        <v>4.3004070432464667E-10</v>
      </c>
      <c r="AE4525">
        <f t="shared" si="1670"/>
        <v>4.5189322919497847E-5</v>
      </c>
      <c r="AF4525">
        <f t="shared" si="1671"/>
        <v>9.4733758107870246E-7</v>
      </c>
      <c r="AG4525">
        <f t="shared" si="1672"/>
        <v>4.3004070432464664E-8</v>
      </c>
      <c r="AH4525">
        <f t="shared" si="1673"/>
        <v>9.4733758107870252E-3</v>
      </c>
    </row>
    <row r="4526" spans="1:34">
      <c r="A4526" s="4">
        <v>43290.345324074071</v>
      </c>
      <c r="B4526" s="3">
        <v>-1.1547927716492299E-3</v>
      </c>
      <c r="C4526">
        <v>2.68908846744853</v>
      </c>
      <c r="D4526" s="3">
        <v>1.8914317568123801E-2</v>
      </c>
      <c r="E4526" s="3">
        <v>1.8720034580528601E-2</v>
      </c>
      <c r="F4526" s="3">
        <v>1.8716976860287102E-2</v>
      </c>
      <c r="G4526">
        <v>-4227524</v>
      </c>
      <c r="H4526">
        <v>16858747</v>
      </c>
      <c r="K4526">
        <f t="shared" si="1655"/>
        <v>74.313941275952345</v>
      </c>
      <c r="L4526">
        <f t="shared" si="1656"/>
        <v>54.606349411053436</v>
      </c>
      <c r="M4526">
        <f t="shared" si="1650"/>
        <v>18.28454002992213</v>
      </c>
      <c r="N4526">
        <f t="shared" si="1657"/>
        <v>7.0403559092693732E-2</v>
      </c>
      <c r="O4526">
        <f t="shared" si="1658"/>
        <v>55.920108182395623</v>
      </c>
      <c r="P4526">
        <f t="shared" si="1659"/>
        <v>55.910049106251918</v>
      </c>
      <c r="Q4526">
        <f t="shared" si="1651"/>
        <v>-8.6329816870446052E-2</v>
      </c>
      <c r="R4526">
        <f t="shared" si="1660"/>
        <v>56.006437999266069</v>
      </c>
      <c r="S4526">
        <f t="shared" si="1652"/>
        <v>18.342093241169096</v>
      </c>
      <c r="T4526">
        <f t="shared" si="1653"/>
        <v>7.360751267292919</v>
      </c>
      <c r="U4526">
        <f t="shared" si="1654"/>
        <v>0.48941442631759691</v>
      </c>
      <c r="V4526" s="6">
        <f t="shared" si="1662"/>
        <v>255820.99999969359</v>
      </c>
      <c r="W4526">
        <f t="shared" si="1667"/>
        <v>7.3611131608377027</v>
      </c>
      <c r="X4526">
        <f t="shared" si="1668"/>
        <v>18.4282747580232</v>
      </c>
      <c r="Y4526">
        <f t="shared" si="1663"/>
        <v>-0.11049672965416353</v>
      </c>
      <c r="Z4526">
        <f t="shared" si="1664"/>
        <v>2.5084596554160532E-8</v>
      </c>
      <c r="AA4526">
        <f t="shared" si="1666"/>
        <v>-5.6731502883681854E-8</v>
      </c>
      <c r="AB4526">
        <f t="shared" si="1665"/>
        <v>1.0054590775943775</v>
      </c>
      <c r="AC4526">
        <f t="shared" si="1661"/>
        <v>2.2353850719202222</v>
      </c>
      <c r="AD4526">
        <f t="shared" si="1669"/>
        <v>2.017458072825013E-10</v>
      </c>
      <c r="AE4526">
        <f t="shared" si="1670"/>
        <v>-2.2245821250025617E-5</v>
      </c>
      <c r="AF4526">
        <f t="shared" si="1671"/>
        <v>-9.0279077076318234E-7</v>
      </c>
      <c r="AG4526">
        <f t="shared" si="1672"/>
        <v>2.0174580728250131E-8</v>
      </c>
      <c r="AH4526" t="str">
        <f t="shared" si="1673"/>
        <v>NaN</v>
      </c>
    </row>
    <row r="4527" spans="1:34">
      <c r="A4527" s="4">
        <v>43290.346030092594</v>
      </c>
      <c r="B4527" s="3">
        <v>-1.15468574178522E-3</v>
      </c>
      <c r="C4527">
        <v>2.6891122518627499</v>
      </c>
      <c r="D4527" s="3">
        <v>1.89110947799963E-2</v>
      </c>
      <c r="E4527" s="3">
        <v>1.8718714545539101E-2</v>
      </c>
      <c r="F4527">
        <v>1.8721133766594001E-2</v>
      </c>
      <c r="G4527">
        <v>-4227524</v>
      </c>
      <c r="H4527">
        <v>16858746</v>
      </c>
      <c r="K4527">
        <f t="shared" si="1655"/>
        <v>74.307123031405325</v>
      </c>
      <c r="L4527">
        <f t="shared" si="1656"/>
        <v>54.594066950998446</v>
      </c>
      <c r="M4527">
        <f t="shared" si="1650"/>
        <v>18.280427337259766</v>
      </c>
      <c r="N4527">
        <f t="shared" si="1657"/>
        <v>7.0410767778626787E-2</v>
      </c>
      <c r="O4527">
        <f t="shared" si="1658"/>
        <v>55.91042837373535</v>
      </c>
      <c r="P4527">
        <f t="shared" si="1659"/>
        <v>55.906098319807434</v>
      </c>
      <c r="Q4527">
        <f t="shared" si="1651"/>
        <v>-0.10853820040428275</v>
      </c>
      <c r="R4527">
        <f t="shared" si="1660"/>
        <v>56.018966574139633</v>
      </c>
      <c r="S4527">
        <f t="shared" si="1652"/>
        <v>18.352786137529289</v>
      </c>
      <c r="T4527">
        <f t="shared" si="1653"/>
        <v>7.3615100763385044</v>
      </c>
      <c r="U4527">
        <f t="shared" si="1654"/>
        <v>0.48940222650860898</v>
      </c>
      <c r="V4527" s="6">
        <f t="shared" si="1662"/>
        <v>255882.00000012293</v>
      </c>
      <c r="W4527">
        <f t="shared" si="1667"/>
        <v>7.3608329851900427</v>
      </c>
      <c r="X4527">
        <f t="shared" si="1668"/>
        <v>18.440398320800746</v>
      </c>
      <c r="Y4527">
        <f t="shared" si="1663"/>
        <v>-0.10319368582606359</v>
      </c>
      <c r="Z4527">
        <f t="shared" si="1664"/>
        <v>-1.7559217588007798E-7</v>
      </c>
      <c r="AA4527">
        <f t="shared" si="1666"/>
        <v>-7.9509214718654675E-9</v>
      </c>
      <c r="AB4527">
        <f t="shared" si="1665"/>
        <v>1.0050039110753335</v>
      </c>
      <c r="AC4527">
        <f t="shared" si="1661"/>
        <v>2.2353667618579518</v>
      </c>
      <c r="AD4527">
        <f t="shared" si="1669"/>
        <v>3.0275438067840896E-11</v>
      </c>
      <c r="AE4527">
        <f t="shared" si="1670"/>
        <v>-5.0186985587217074E-5</v>
      </c>
      <c r="AF4527">
        <f t="shared" si="1671"/>
        <v>-6.0052398888297522E-8</v>
      </c>
      <c r="AG4527">
        <f t="shared" si="1672"/>
        <v>3.0275438067840896E-9</v>
      </c>
      <c r="AH4527" t="str">
        <f t="shared" si="1673"/>
        <v>NaN</v>
      </c>
    </row>
    <row r="4528" spans="1:34">
      <c r="A4528" s="4">
        <v>43290.346724537034</v>
      </c>
      <c r="B4528" s="3">
        <v>-1.1552208911052701E-3</v>
      </c>
      <c r="C4528">
        <v>2.6890218710887002</v>
      </c>
      <c r="D4528" s="3">
        <v>1.8906361681565599E-2</v>
      </c>
      <c r="E4528" s="3">
        <v>1.8715087422369801E-2</v>
      </c>
      <c r="F4528" s="3">
        <v>1.87184657235775E-2</v>
      </c>
      <c r="G4528">
        <v>-4227524</v>
      </c>
      <c r="H4528">
        <v>16858746</v>
      </c>
      <c r="K4528">
        <f t="shared" si="1655"/>
        <v>74.341214254140468</v>
      </c>
      <c r="L4528">
        <f t="shared" si="1656"/>
        <v>54.63166529199664</v>
      </c>
      <c r="M4528">
        <f t="shared" si="1650"/>
        <v>18.293016869035004</v>
      </c>
      <c r="N4528">
        <f t="shared" si="1657"/>
        <v>7.0383374772076929E-2</v>
      </c>
      <c r="O4528">
        <f t="shared" si="1658"/>
        <v>55.896212270979952</v>
      </c>
      <c r="P4528">
        <f t="shared" si="1659"/>
        <v>55.895242555252899</v>
      </c>
      <c r="Q4528">
        <f t="shared" si="1651"/>
        <v>-0.11471304020346196</v>
      </c>
      <c r="R4528">
        <f t="shared" si="1660"/>
        <v>56.010925311183414</v>
      </c>
      <c r="S4528">
        <f t="shared" si="1652"/>
        <v>18.369492229170646</v>
      </c>
      <c r="T4528">
        <f t="shared" si="1653"/>
        <v>7.3586266019648354</v>
      </c>
      <c r="U4528">
        <f t="shared" si="1654"/>
        <v>0.48944858578277012</v>
      </c>
      <c r="V4528" s="6">
        <f t="shared" si="1662"/>
        <v>255941.99999968987</v>
      </c>
      <c r="W4528">
        <f t="shared" si="1667"/>
        <v>7.3604915211194717</v>
      </c>
      <c r="X4528">
        <f t="shared" si="1668"/>
        <v>18.446239817562123</v>
      </c>
      <c r="Y4528">
        <f t="shared" si="1663"/>
        <v>-0.10192493245881451</v>
      </c>
      <c r="Z4528">
        <f t="shared" si="1664"/>
        <v>-1.5176180944952891E-7</v>
      </c>
      <c r="AA4528">
        <f t="shared" si="1666"/>
        <v>-1.7436034593171339E-8</v>
      </c>
      <c r="AB4528">
        <f t="shared" si="1665"/>
        <v>1.0049207184744708</v>
      </c>
      <c r="AC4528">
        <f t="shared" si="1661"/>
        <v>2.2354363400945885</v>
      </c>
      <c r="AD4528">
        <f t="shared" si="1669"/>
        <v>6.7221299480250525E-11</v>
      </c>
      <c r="AE4528">
        <f t="shared" si="1670"/>
        <v>-6.2256028439977026E-5</v>
      </c>
      <c r="AF4528">
        <f t="shared" si="1671"/>
        <v>-1.0748714506027636E-7</v>
      </c>
      <c r="AG4528">
        <f t="shared" si="1672"/>
        <v>6.7221299480250523E-9</v>
      </c>
      <c r="AH4528" t="str">
        <f t="shared" si="1673"/>
        <v>NaN</v>
      </c>
    </row>
    <row r="4529" spans="1:34">
      <c r="A4529" s="4">
        <v>43290.347418981481</v>
      </c>
      <c r="B4529" s="3">
        <v>-1.1586934155820899E-3</v>
      </c>
      <c r="C4529">
        <v>2.68905516926861</v>
      </c>
      <c r="D4529" s="3">
        <v>1.89047443413983E-2</v>
      </c>
      <c r="E4529" s="3">
        <v>1.87129943939181E-2</v>
      </c>
      <c r="F4529" s="3">
        <v>1.87061736682517E-2</v>
      </c>
      <c r="G4529">
        <v>-4227524</v>
      </c>
      <c r="H4529">
        <v>16858745</v>
      </c>
      <c r="K4529">
        <f t="shared" si="1655"/>
        <v>74.562428410558368</v>
      </c>
      <c r="L4529">
        <f t="shared" si="1656"/>
        <v>54.869037243268991</v>
      </c>
      <c r="M4529">
        <f t="shared" si="1650"/>
        <v>18.372499145214071</v>
      </c>
      <c r="N4529">
        <f t="shared" si="1657"/>
        <v>7.0393466932383783E-2</v>
      </c>
      <c r="O4529">
        <f t="shared" si="1658"/>
        <v>55.891354507224257</v>
      </c>
      <c r="P4529">
        <f t="shared" si="1659"/>
        <v>55.888978245215156</v>
      </c>
      <c r="Q4529">
        <f t="shared" si="1651"/>
        <v>-8.2523556768698825E-2</v>
      </c>
      <c r="R4529">
        <f t="shared" si="1660"/>
        <v>55.973878063992956</v>
      </c>
      <c r="S4529">
        <f t="shared" si="1652"/>
        <v>18.427514849726538</v>
      </c>
      <c r="T4529">
        <f t="shared" si="1653"/>
        <v>7.3596889346287142</v>
      </c>
      <c r="U4529">
        <f t="shared" si="1654"/>
        <v>0.48943150605018604</v>
      </c>
      <c r="V4529" s="6">
        <f t="shared" si="1662"/>
        <v>256001.99999988545</v>
      </c>
      <c r="W4529">
        <f t="shared" si="1667"/>
        <v>7.3602376119387776</v>
      </c>
      <c r="X4529">
        <f t="shared" si="1668"/>
        <v>18.454268718838055</v>
      </c>
      <c r="Y4529">
        <f t="shared" si="1663"/>
        <v>-8.7355731744009305E-2</v>
      </c>
      <c r="Z4529">
        <f t="shared" si="1664"/>
        <v>1.3911499125243507E-7</v>
      </c>
      <c r="AA4529">
        <f t="shared" si="1666"/>
        <v>-6.3887332113116388E-8</v>
      </c>
      <c r="AB4529">
        <f t="shared" si="1665"/>
        <v>1.0039907857729098</v>
      </c>
      <c r="AC4529">
        <f t="shared" si="1661"/>
        <v>2.2354107060074089</v>
      </c>
      <c r="AD4529">
        <f t="shared" si="1669"/>
        <v>2.8738095300726825E-10</v>
      </c>
      <c r="AE4529">
        <f t="shared" si="1670"/>
        <v>-3.8713783112292854E-5</v>
      </c>
      <c r="AF4529">
        <f t="shared" si="1671"/>
        <v>-7.389642084556743E-7</v>
      </c>
      <c r="AG4529">
        <f t="shared" si="1672"/>
        <v>2.8738095300726825E-8</v>
      </c>
      <c r="AH4529" t="str">
        <f t="shared" si="1673"/>
        <v>NaN</v>
      </c>
    </row>
    <row r="4530" spans="1:34">
      <c r="A4530" s="4">
        <v>43290.348113425927</v>
      </c>
      <c r="B4530" s="3">
        <v>-1.16107185700457E-3</v>
      </c>
      <c r="C4530">
        <v>2.6890741967999898</v>
      </c>
      <c r="D4530">
        <v>1.8902698881774999E-2</v>
      </c>
      <c r="E4530" s="3">
        <v>1.87060493449644E-2</v>
      </c>
      <c r="F4530" s="3">
        <v>1.8698264826452898E-2</v>
      </c>
      <c r="G4530">
        <v>-4227524</v>
      </c>
      <c r="H4530">
        <v>16858751</v>
      </c>
      <c r="K4530">
        <f t="shared" si="1655"/>
        <v>74.713944956050128</v>
      </c>
      <c r="L4530">
        <f t="shared" si="1656"/>
        <v>55.030949889326052</v>
      </c>
      <c r="M4530">
        <f t="shared" si="1650"/>
        <v>18.426714420362675</v>
      </c>
      <c r="N4530">
        <f t="shared" si="1657"/>
        <v>7.0399233881131409E-2</v>
      </c>
      <c r="O4530">
        <f t="shared" si="1658"/>
        <v>55.885210864827506</v>
      </c>
      <c r="P4530">
        <f t="shared" si="1659"/>
        <v>55.868192125543459</v>
      </c>
      <c r="Q4530">
        <f t="shared" si="1651"/>
        <v>-6.4830598259867145E-2</v>
      </c>
      <c r="R4530">
        <f t="shared" si="1660"/>
        <v>55.950041463087373</v>
      </c>
      <c r="S4530">
        <f t="shared" si="1652"/>
        <v>18.469934819202585</v>
      </c>
      <c r="T4530">
        <f t="shared" si="1653"/>
        <v>7.3602959818653062</v>
      </c>
      <c r="U4530">
        <f t="shared" si="1654"/>
        <v>0.48942174620299378</v>
      </c>
      <c r="V4530" s="6">
        <f t="shared" si="1662"/>
        <v>256062.00000008103</v>
      </c>
      <c r="W4530">
        <f t="shared" si="1667"/>
        <v>7.3601179535892589</v>
      </c>
      <c r="X4530">
        <f t="shared" si="1668"/>
        <v>18.460235192107227</v>
      </c>
      <c r="Y4530">
        <f t="shared" si="1663"/>
        <v>-6.2475341770479531E-2</v>
      </c>
      <c r="Z4530">
        <f t="shared" si="1664"/>
        <v>2.6558316515854246E-7</v>
      </c>
      <c r="AA4530">
        <f t="shared" si="1666"/>
        <v>-7.8669326510763057E-8</v>
      </c>
      <c r="AB4530">
        <f t="shared" si="1665"/>
        <v>1.0024360116657995</v>
      </c>
      <c r="AC4530">
        <f t="shared" si="1661"/>
        <v>2.23539605795759</v>
      </c>
      <c r="AD4530">
        <f t="shared" si="1669"/>
        <v>4.947987338966658E-10</v>
      </c>
      <c r="AE4530">
        <f t="shared" si="1670"/>
        <v>-3.3213057796867377E-4</v>
      </c>
      <c r="AF4530">
        <f t="shared" si="1671"/>
        <v>-1.483032793369536E-7</v>
      </c>
      <c r="AG4530">
        <f t="shared" si="1672"/>
        <v>4.9479873389666582E-8</v>
      </c>
      <c r="AH4530" t="str">
        <f t="shared" si="1673"/>
        <v>NaN</v>
      </c>
    </row>
    <row r="4531" spans="1:34">
      <c r="A4531" s="4">
        <v>43290.348807870374</v>
      </c>
      <c r="B4531" s="3">
        <v>-1.1611075336259099E-3</v>
      </c>
      <c r="C4531">
        <v>2.6891550638083599</v>
      </c>
      <c r="D4531" s="3">
        <v>1.8939089035538901E-2</v>
      </c>
      <c r="E4531" s="3">
        <v>1.8740893511803702E-2</v>
      </c>
      <c r="F4531" s="3">
        <v>1.87263150108447E-2</v>
      </c>
      <c r="G4531">
        <v>-4227524</v>
      </c>
      <c r="H4531">
        <v>16858875</v>
      </c>
      <c r="K4531">
        <f t="shared" si="1655"/>
        <v>74.716217704232676</v>
      </c>
      <c r="L4531">
        <f t="shared" si="1656"/>
        <v>54.99635092541331</v>
      </c>
      <c r="M4531">
        <f t="shared" si="1650"/>
        <v>18.415129208249439</v>
      </c>
      <c r="N4531">
        <f t="shared" si="1657"/>
        <v>7.0423743413310549E-2</v>
      </c>
      <c r="O4531">
        <f t="shared" si="1658"/>
        <v>55.994510549329476</v>
      </c>
      <c r="P4531">
        <f t="shared" si="1659"/>
        <v>55.97247865060767</v>
      </c>
      <c r="Q4531">
        <f t="shared" si="1651"/>
        <v>-4.0071870282872624E-2</v>
      </c>
      <c r="R4531">
        <f t="shared" si="1660"/>
        <v>56.034582419612349</v>
      </c>
      <c r="S4531">
        <f t="shared" si="1652"/>
        <v>18.441843788438021</v>
      </c>
      <c r="T4531">
        <f t="shared" si="1653"/>
        <v>7.3628759326210051</v>
      </c>
      <c r="U4531">
        <f t="shared" si="1654"/>
        <v>0.4893802668524237</v>
      </c>
      <c r="V4531" s="6">
        <f t="shared" si="1662"/>
        <v>256122.0000002766</v>
      </c>
      <c r="W4531">
        <f t="shared" si="1667"/>
        <v>7.3598961478682074</v>
      </c>
      <c r="X4531">
        <f t="shared" si="1668"/>
        <v>18.455759854541803</v>
      </c>
      <c r="Y4531">
        <f t="shared" si="1663"/>
        <v>-4.5716903728283853E-2</v>
      </c>
      <c r="Z4531">
        <f t="shared" si="1664"/>
        <v>-1.1065965271331442E-7</v>
      </c>
      <c r="AA4531">
        <f t="shared" si="1666"/>
        <v>-2.7839422996822791E-8</v>
      </c>
      <c r="AB4531">
        <f t="shared" si="1665"/>
        <v>1.0013988101136277</v>
      </c>
      <c r="AC4531">
        <f t="shared" si="1661"/>
        <v>2.235333803745855</v>
      </c>
      <c r="AD4531">
        <f t="shared" si="1669"/>
        <v>2.39278189364352E-10</v>
      </c>
      <c r="AE4531">
        <f t="shared" si="1670"/>
        <v>-2.2056444162407005E-5</v>
      </c>
      <c r="AF4531">
        <f t="shared" si="1671"/>
        <v>-1.0799375718506043E-6</v>
      </c>
      <c r="AG4531">
        <f t="shared" si="1672"/>
        <v>2.3927818936435199E-8</v>
      </c>
      <c r="AH4531" t="str">
        <f t="shared" si="1673"/>
        <v>NaN</v>
      </c>
    </row>
    <row r="4532" spans="1:34">
      <c r="A4532" s="4">
        <v>43290.349502314813</v>
      </c>
      <c r="B4532" s="3">
        <v>-1.16335516077015E-3</v>
      </c>
      <c r="C4532">
        <v>2.6890325740751</v>
      </c>
      <c r="D4532">
        <v>1.8932108309963998E-2</v>
      </c>
      <c r="E4532" s="3">
        <v>1.87353993121178E-2</v>
      </c>
      <c r="F4532" s="3">
        <v>1.8716762463973299E-2</v>
      </c>
      <c r="G4532">
        <v>-4227524</v>
      </c>
      <c r="H4532">
        <v>16858877</v>
      </c>
      <c r="K4532">
        <f t="shared" si="1655"/>
        <v>74.859400839722156</v>
      </c>
      <c r="L4532">
        <f t="shared" si="1656"/>
        <v>55.152090796826499</v>
      </c>
      <c r="M4532">
        <f t="shared" si="1650"/>
        <v>18.467277574580866</v>
      </c>
      <c r="N4532">
        <f t="shared" si="1657"/>
        <v>7.0386618680747054E-2</v>
      </c>
      <c r="O4532">
        <f t="shared" si="1658"/>
        <v>55.973543583707901</v>
      </c>
      <c r="P4532">
        <f t="shared" si="1659"/>
        <v>55.956034836758022</v>
      </c>
      <c r="Q4532">
        <f t="shared" si="1651"/>
        <v>-3.2248242642111791E-2</v>
      </c>
      <c r="R4532">
        <f t="shared" si="1660"/>
        <v>56.005791826350013</v>
      </c>
      <c r="S4532">
        <f t="shared" si="1652"/>
        <v>18.488776403008941</v>
      </c>
      <c r="T4532">
        <f t="shared" si="1653"/>
        <v>7.3589680660353745</v>
      </c>
      <c r="U4532">
        <f t="shared" si="1654"/>
        <v>0.48944309586872514</v>
      </c>
      <c r="V4532" s="6">
        <f t="shared" si="1662"/>
        <v>256181.99999984354</v>
      </c>
      <c r="W4532">
        <f t="shared" si="1667"/>
        <v>7.3600362356920357</v>
      </c>
      <c r="X4532">
        <f t="shared" si="1668"/>
        <v>18.465608759513668</v>
      </c>
      <c r="Y4532">
        <f t="shared" si="1663"/>
        <v>-2.4302898765756236E-2</v>
      </c>
      <c r="Z4532">
        <f t="shared" si="1664"/>
        <v>-4.389804397140315E-7</v>
      </c>
      <c r="AA4532">
        <f t="shared" si="1666"/>
        <v>1.9586142320897383E-8</v>
      </c>
      <c r="AB4532">
        <f t="shared" si="1665"/>
        <v>1.0000710042293817</v>
      </c>
      <c r="AC4532">
        <f t="shared" si="1661"/>
        <v>2.2354281005665664</v>
      </c>
      <c r="AD4532">
        <f t="shared" si="1669"/>
        <v>-3.1668598311580847E-10</v>
      </c>
      <c r="AE4532">
        <f t="shared" si="1670"/>
        <v>1.3488235651378113E-5</v>
      </c>
      <c r="AF4532">
        <f t="shared" si="1671"/>
        <v>-2.3372476541053041E-6</v>
      </c>
      <c r="AG4532" t="str">
        <f t="shared" si="1672"/>
        <v>NaN</v>
      </c>
      <c r="AH4532" t="str">
        <f t="shared" si="1673"/>
        <v>NaN</v>
      </c>
    </row>
    <row r="4533" spans="1:34">
      <c r="A4533" s="4">
        <v>43290.350208333337</v>
      </c>
      <c r="B4533" s="3">
        <v>-1.1678741994728601E-3</v>
      </c>
      <c r="C4533">
        <v>2.6889885729087801</v>
      </c>
      <c r="D4533" s="3">
        <v>1.8927541702432799E-2</v>
      </c>
      <c r="E4533" s="3">
        <v>1.8732069494126299E-2</v>
      </c>
      <c r="F4533" s="3">
        <v>1.8701707078380401E-2</v>
      </c>
      <c r="G4533">
        <v>-4227524</v>
      </c>
      <c r="H4533">
        <v>16858881</v>
      </c>
      <c r="K4533">
        <f t="shared" si="1655"/>
        <v>75.147282276156361</v>
      </c>
      <c r="L4533">
        <f t="shared" si="1656"/>
        <v>55.459762400601889</v>
      </c>
      <c r="M4533">
        <f t="shared" si="1650"/>
        <v>18.570299179503657</v>
      </c>
      <c r="N4533">
        <f t="shared" si="1657"/>
        <v>7.037328261176698E-2</v>
      </c>
      <c r="O4533">
        <f t="shared" si="1658"/>
        <v>55.959827544868304</v>
      </c>
      <c r="P4533">
        <f t="shared" si="1659"/>
        <v>55.946068888970224</v>
      </c>
      <c r="Q4533">
        <f t="shared" si="1651"/>
        <v>-5.8858337228429036E-4</v>
      </c>
      <c r="R4533">
        <f t="shared" si="1660"/>
        <v>55.960416128240588</v>
      </c>
      <c r="S4533">
        <f t="shared" si="1652"/>
        <v>18.570691568418514</v>
      </c>
      <c r="T4533">
        <f t="shared" si="1653"/>
        <v>7.3575642693006289</v>
      </c>
      <c r="U4533">
        <f t="shared" si="1654"/>
        <v>0.48946566551535925</v>
      </c>
      <c r="V4533" s="6">
        <f t="shared" si="1662"/>
        <v>256243.00000027288</v>
      </c>
      <c r="W4533">
        <f t="shared" si="1667"/>
        <v>7.3601325460709184</v>
      </c>
      <c r="X4533">
        <f t="shared" si="1668"/>
        <v>18.481179532408365</v>
      </c>
      <c r="Y4533">
        <f t="shared" si="1663"/>
        <v>-2.1450370138834291E-2</v>
      </c>
      <c r="Z4533">
        <f t="shared" si="1664"/>
        <v>-7.8389364229366065E-8</v>
      </c>
      <c r="AA4533">
        <f t="shared" si="1666"/>
        <v>-6.1106377700369503E-9</v>
      </c>
      <c r="AB4533">
        <f t="shared" si="1665"/>
        <v>0.99989539554314566</v>
      </c>
      <c r="AC4533">
        <f t="shared" si="1661"/>
        <v>2.2354619741817756</v>
      </c>
      <c r="AD4533">
        <f t="shared" si="1669"/>
        <v>1.1194284590011858E-10</v>
      </c>
      <c r="AE4533">
        <f t="shared" si="1670"/>
        <v>5.7671222307305047E-6</v>
      </c>
      <c r="AF4533">
        <f t="shared" si="1671"/>
        <v>1.9322718347779856E-6</v>
      </c>
      <c r="AG4533">
        <f t="shared" si="1672"/>
        <v>1.1194284590011858E-8</v>
      </c>
      <c r="AH4533">
        <f t="shared" si="1673"/>
        <v>1.9322718347779856E-2</v>
      </c>
    </row>
    <row r="4534" spans="1:34">
      <c r="A4534" s="4">
        <v>43290.350902777776</v>
      </c>
      <c r="B4534" s="3">
        <v>-1.16286758027854E-3</v>
      </c>
      <c r="C4534">
        <v>2.6890028435573199</v>
      </c>
      <c r="D4534" s="3">
        <v>1.8931049903530901E-2</v>
      </c>
      <c r="E4534" s="3">
        <v>1.8737076113320698E-2</v>
      </c>
      <c r="F4534">
        <v>1.8715464175184E-2</v>
      </c>
      <c r="G4534">
        <v>-4227524</v>
      </c>
      <c r="H4534">
        <v>16858880</v>
      </c>
      <c r="K4534">
        <f t="shared" si="1655"/>
        <v>74.828339947896239</v>
      </c>
      <c r="L4534">
        <f t="shared" si="1656"/>
        <v>55.12273649379825</v>
      </c>
      <c r="M4534">
        <f t="shared" si="1650"/>
        <v>18.457448499124268</v>
      </c>
      <c r="N4534">
        <f t="shared" si="1657"/>
        <v>7.0377607823329164E-2</v>
      </c>
      <c r="O4534">
        <f t="shared" si="1658"/>
        <v>55.970364605955758</v>
      </c>
      <c r="P4534">
        <f t="shared" si="1659"/>
        <v>55.961053403322701</v>
      </c>
      <c r="Q4534">
        <f t="shared" si="1651"/>
        <v>-3.1514284402106796E-2</v>
      </c>
      <c r="R4534">
        <f t="shared" si="1660"/>
        <v>56.001878890357865</v>
      </c>
      <c r="S4534">
        <f t="shared" si="1652"/>
        <v>18.478458022059005</v>
      </c>
      <c r="T4534">
        <f t="shared" si="1653"/>
        <v>7.3580195547282283</v>
      </c>
      <c r="U4534">
        <f t="shared" si="1654"/>
        <v>0.48945834562996238</v>
      </c>
      <c r="V4534" s="6">
        <f t="shared" si="1662"/>
        <v>256302.99999983981</v>
      </c>
      <c r="W4534">
        <f t="shared" si="1667"/>
        <v>7.360147138552577</v>
      </c>
      <c r="X4534">
        <f t="shared" si="1668"/>
        <v>18.49349979313002</v>
      </c>
      <c r="Y4534">
        <f t="shared" si="1663"/>
        <v>-1.4518756480415599E-2</v>
      </c>
      <c r="Z4534">
        <f t="shared" si="1664"/>
        <v>1.8021714871750381E-7</v>
      </c>
      <c r="AA4534">
        <f t="shared" si="1666"/>
        <v>-1.0455648123114846E-8</v>
      </c>
      <c r="AB4534">
        <f t="shared" si="1665"/>
        <v>0.99946605984083414</v>
      </c>
      <c r="AC4534">
        <f t="shared" si="1661"/>
        <v>2.2354509881444078</v>
      </c>
      <c r="AD4534">
        <f t="shared" si="1669"/>
        <v>2.8298537926324539E-10</v>
      </c>
      <c r="AE4534">
        <f t="shared" si="1670"/>
        <v>3.0548211795769175E-5</v>
      </c>
      <c r="AF4534">
        <f t="shared" si="1671"/>
        <v>9.2216628657821151E-7</v>
      </c>
      <c r="AG4534">
        <f t="shared" si="1672"/>
        <v>2.8298537926324541E-8</v>
      </c>
      <c r="AH4534">
        <f t="shared" si="1673"/>
        <v>9.2216628657821147E-3</v>
      </c>
    </row>
    <row r="4535" spans="1:34">
      <c r="A4535" s="4">
        <v>43290.351597222223</v>
      </c>
      <c r="B4535" s="3">
        <v>-1.16549575805038E-3</v>
      </c>
      <c r="C4535">
        <v>2.6890563584893199</v>
      </c>
      <c r="D4535" s="3">
        <v>1.89243426987196E-2</v>
      </c>
      <c r="E4535" s="3">
        <v>1.87273126112814E-2</v>
      </c>
      <c r="F4535" s="3">
        <v>1.8702123960101701E-2</v>
      </c>
      <c r="G4535">
        <v>-4227524</v>
      </c>
      <c r="H4535">
        <v>16858881</v>
      </c>
      <c r="K4535">
        <f t="shared" si="1655"/>
        <v>74.995765730664601</v>
      </c>
      <c r="L4535">
        <f t="shared" si="1656"/>
        <v>55.307697867881572</v>
      </c>
      <c r="M4535">
        <f t="shared" si="1650"/>
        <v>18.519381473675601</v>
      </c>
      <c r="N4535">
        <f t="shared" si="1657"/>
        <v>7.0393827366680109E-2</v>
      </c>
      <c r="O4535">
        <f t="shared" si="1658"/>
        <v>55.950219173910554</v>
      </c>
      <c r="P4535">
        <f t="shared" si="1659"/>
        <v>55.931831820702243</v>
      </c>
      <c r="Q4535">
        <f t="shared" si="1651"/>
        <v>-1.1453401666855711E-2</v>
      </c>
      <c r="R4535">
        <f t="shared" si="1660"/>
        <v>55.96167257557741</v>
      </c>
      <c r="S4535">
        <f t="shared" si="1652"/>
        <v>18.527017074786837</v>
      </c>
      <c r="T4535">
        <f t="shared" si="1653"/>
        <v>7.359726875080959</v>
      </c>
      <c r="U4535">
        <f t="shared" si="1654"/>
        <v>0.48943089605973716</v>
      </c>
      <c r="V4535" s="6">
        <f t="shared" si="1662"/>
        <v>256363.00000003539</v>
      </c>
      <c r="W4535">
        <f t="shared" si="1667"/>
        <v>7.360722082329529</v>
      </c>
      <c r="X4535">
        <f t="shared" si="1668"/>
        <v>18.509169715869948</v>
      </c>
      <c r="Y4535">
        <f t="shared" si="1663"/>
        <v>-2.1284329941622104E-2</v>
      </c>
      <c r="Z4535">
        <f t="shared" si="1664"/>
        <v>1.8021714777451232E-7</v>
      </c>
      <c r="AA4535">
        <f t="shared" si="1666"/>
        <v>3.8324933483748493E-8</v>
      </c>
      <c r="AB4535">
        <f t="shared" si="1665"/>
        <v>0.99988483978529974</v>
      </c>
      <c r="AC4535">
        <f t="shared" si="1661"/>
        <v>2.2354097905042964</v>
      </c>
      <c r="AD4535">
        <f t="shared" si="1669"/>
        <v>-7.0754796018050323E-10</v>
      </c>
      <c r="AE4535">
        <f t="shared" si="1670"/>
        <v>6.7845252195176755E-5</v>
      </c>
      <c r="AF4535">
        <f t="shared" si="1671"/>
        <v>-1.0381675692550057E-6</v>
      </c>
      <c r="AG4535" t="str">
        <f t="shared" si="1672"/>
        <v>NaN</v>
      </c>
      <c r="AH4535" t="str">
        <f t="shared" si="1673"/>
        <v>NaN</v>
      </c>
    </row>
    <row r="4536" spans="1:34">
      <c r="A4536" s="4">
        <v>43290.35229166667</v>
      </c>
      <c r="B4536" s="3">
        <v>-1.16468708796674E-3</v>
      </c>
      <c r="C4536">
        <v>2.6890706291378601</v>
      </c>
      <c r="D4536" s="3">
        <v>1.8918967421104799E-2</v>
      </c>
      <c r="E4536" s="3">
        <v>1.8723982793289899E-2</v>
      </c>
      <c r="F4536" s="3">
        <v>1.86998966206193E-2</v>
      </c>
      <c r="G4536">
        <v>-4227524</v>
      </c>
      <c r="H4536">
        <v>16858882</v>
      </c>
      <c r="K4536">
        <f t="shared" si="1655"/>
        <v>74.944250105197611</v>
      </c>
      <c r="L4536">
        <f t="shared" si="1656"/>
        <v>55.25911005989294</v>
      </c>
      <c r="M4536">
        <f t="shared" si="1650"/>
        <v>18.503112198587335</v>
      </c>
      <c r="N4536">
        <f t="shared" si="1657"/>
        <v>7.0398152578242432E-2</v>
      </c>
      <c r="O4536">
        <f t="shared" si="1658"/>
        <v>55.934074253193259</v>
      </c>
      <c r="P4536">
        <f t="shared" si="1659"/>
        <v>55.921865872914438</v>
      </c>
      <c r="Q4536">
        <f t="shared" si="1651"/>
        <v>-2.0885303755903806E-2</v>
      </c>
      <c r="R4536">
        <f t="shared" si="1660"/>
        <v>55.954959556949163</v>
      </c>
      <c r="S4536">
        <f t="shared" si="1652"/>
        <v>18.517035734424603</v>
      </c>
      <c r="T4536">
        <f t="shared" si="1653"/>
        <v>7.3601821605085718</v>
      </c>
      <c r="U4536">
        <f t="shared" si="1654"/>
        <v>0.48942357617434035</v>
      </c>
      <c r="V4536" s="6">
        <f t="shared" si="1662"/>
        <v>256423.00000023097</v>
      </c>
      <c r="W4536">
        <f t="shared" si="1667"/>
        <v>7.3612007157276276</v>
      </c>
      <c r="X4536">
        <f t="shared" si="1668"/>
        <v>18.51602287986772</v>
      </c>
      <c r="Y4536">
        <f t="shared" si="1663"/>
        <v>-1.2343378069812635E-2</v>
      </c>
      <c r="Z4536">
        <f t="shared" si="1664"/>
        <v>-4.076246938410526E-8</v>
      </c>
      <c r="AA4536">
        <f t="shared" si="1666"/>
        <v>8.5227903055290055E-8</v>
      </c>
      <c r="AB4536">
        <f t="shared" si="1665"/>
        <v>0.99933343071727543</v>
      </c>
      <c r="AC4536">
        <f t="shared" si="1661"/>
        <v>2.2353988044669282</v>
      </c>
      <c r="AD4536">
        <f t="shared" si="1669"/>
        <v>-2.7131892866832607E-9</v>
      </c>
      <c r="AE4536">
        <f t="shared" si="1670"/>
        <v>8.9335456934077284E-5</v>
      </c>
      <c r="AF4536">
        <f t="shared" si="1671"/>
        <v>-3.0233419244780014E-6</v>
      </c>
      <c r="AG4536" t="str">
        <f t="shared" si="1672"/>
        <v>NaN</v>
      </c>
      <c r="AH4536" t="str">
        <f t="shared" si="1673"/>
        <v>NaN</v>
      </c>
    </row>
    <row r="4537" spans="1:34">
      <c r="A4537" s="4">
        <v>43290.352997685186</v>
      </c>
      <c r="B4537" s="3">
        <v>-1.16556711129306E-3</v>
      </c>
      <c r="C4537">
        <v>2.68904089862008</v>
      </c>
      <c r="D4537" s="3">
        <v>1.8913972694117501E-2</v>
      </c>
      <c r="E4537" s="3">
        <v>1.8716431241773499E-2</v>
      </c>
      <c r="F4537" s="3">
        <v>1.86895460430242E-2</v>
      </c>
      <c r="G4537">
        <v>-4227524</v>
      </c>
      <c r="H4537">
        <v>16858882</v>
      </c>
      <c r="K4537">
        <f t="shared" si="1655"/>
        <v>75.000311227029712</v>
      </c>
      <c r="L4537">
        <f t="shared" si="1656"/>
        <v>55.328776921772089</v>
      </c>
      <c r="M4537">
        <f t="shared" si="1650"/>
        <v>18.526439641980403</v>
      </c>
      <c r="N4537">
        <f t="shared" si="1657"/>
        <v>7.0389141720824541E-2</v>
      </c>
      <c r="O4537">
        <f t="shared" si="1658"/>
        <v>55.919072335712308</v>
      </c>
      <c r="P4537">
        <f t="shared" si="1659"/>
        <v>55.899264527038653</v>
      </c>
      <c r="Q4537">
        <f t="shared" si="1651"/>
        <v>-4.6914287866783866E-3</v>
      </c>
      <c r="R4537">
        <f t="shared" si="1660"/>
        <v>55.923763764498986</v>
      </c>
      <c r="S4537">
        <f t="shared" si="1652"/>
        <v>18.529567261171522</v>
      </c>
      <c r="T4537">
        <f t="shared" si="1653"/>
        <v>7.3592336492014265</v>
      </c>
      <c r="U4537">
        <f t="shared" si="1654"/>
        <v>0.48943882593557786</v>
      </c>
      <c r="V4537" s="6">
        <f t="shared" si="1662"/>
        <v>256484.00000003166</v>
      </c>
      <c r="W4537">
        <f t="shared" si="1667"/>
        <v>7.3614254399450312</v>
      </c>
      <c r="X4537">
        <f t="shared" si="1668"/>
        <v>18.520588854571269</v>
      </c>
      <c r="Y4537">
        <f t="shared" si="1663"/>
        <v>-2.191452544509076E-2</v>
      </c>
      <c r="Z4537">
        <f t="shared" si="1664"/>
        <v>2.3516809268699716E-7</v>
      </c>
      <c r="AA4537">
        <f t="shared" si="1666"/>
        <v>1.4520696501080225E-7</v>
      </c>
      <c r="AB4537">
        <f t="shared" si="1665"/>
        <v>0.99992369148444027</v>
      </c>
      <c r="AC4537">
        <f t="shared" si="1661"/>
        <v>2.2354216920447696</v>
      </c>
      <c r="AD4537">
        <f t="shared" si="1669"/>
        <v>-2.6037072119188928E-9</v>
      </c>
      <c r="AE4537">
        <f t="shared" si="1670"/>
        <v>4.4482325733762051E-5</v>
      </c>
      <c r="AF4537">
        <f t="shared" si="1671"/>
        <v>-5.8268749252352376E-6</v>
      </c>
      <c r="AG4537" t="str">
        <f t="shared" si="1672"/>
        <v>NaN</v>
      </c>
      <c r="AH4537" t="str">
        <f t="shared" si="1673"/>
        <v>NaN</v>
      </c>
    </row>
    <row r="4538" spans="1:34">
      <c r="A4538" s="4">
        <v>43290.353692129633</v>
      </c>
      <c r="B4538" s="3">
        <v>-1.1659238775064301E-3</v>
      </c>
      <c r="C4538">
        <v>2.6891598206912</v>
      </c>
      <c r="D4538" s="3">
        <v>1.8954881886584202E-2</v>
      </c>
      <c r="E4538">
        <v>1.8760919988580999E-2</v>
      </c>
      <c r="F4538">
        <v>1.8742085050816999E-2</v>
      </c>
      <c r="G4538">
        <v>-4227524</v>
      </c>
      <c r="H4538">
        <v>16859185</v>
      </c>
      <c r="K4538">
        <f t="shared" si="1655"/>
        <v>75.023038708853349</v>
      </c>
      <c r="L4538">
        <f t="shared" si="1656"/>
        <v>55.282442356015224</v>
      </c>
      <c r="M4538">
        <f t="shared" si="1650"/>
        <v>18.510924848710246</v>
      </c>
      <c r="N4538">
        <f t="shared" si="1657"/>
        <v>7.0425185150495964E-2</v>
      </c>
      <c r="O4538">
        <f t="shared" si="1658"/>
        <v>56.041945183649439</v>
      </c>
      <c r="P4538">
        <f t="shared" si="1659"/>
        <v>56.03241670801669</v>
      </c>
      <c r="Q4538">
        <f t="shared" si="1651"/>
        <v>-4.0166843792690088E-2</v>
      </c>
      <c r="R4538">
        <f t="shared" si="1660"/>
        <v>56.082112027442129</v>
      </c>
      <c r="S4538">
        <f t="shared" si="1652"/>
        <v>18.537702744572041</v>
      </c>
      <c r="T4538">
        <f t="shared" si="1653"/>
        <v>7.3630276944299968</v>
      </c>
      <c r="U4538">
        <f t="shared" si="1654"/>
        <v>0.48937782689062831</v>
      </c>
      <c r="V4538" s="6">
        <f t="shared" si="1662"/>
        <v>256544.00000022724</v>
      </c>
      <c r="W4538">
        <f t="shared" si="1667"/>
        <v>7.3617114525853449</v>
      </c>
      <c r="X4538">
        <f t="shared" si="1668"/>
        <v>18.532675812734137</v>
      </c>
      <c r="Y4538">
        <f t="shared" si="1663"/>
        <v>-1.6407895722349981E-2</v>
      </c>
      <c r="Z4538">
        <f t="shared" si="1664"/>
        <v>2.3080441853472892E-7</v>
      </c>
      <c r="AA4538">
        <f t="shared" si="1666"/>
        <v>1.6918291193611112E-7</v>
      </c>
      <c r="AB4538">
        <f t="shared" si="1665"/>
        <v>0.99958424663177237</v>
      </c>
      <c r="AC4538">
        <f t="shared" si="1661"/>
        <v>2.2353301417334039</v>
      </c>
      <c r="AD4538">
        <f t="shared" si="1669"/>
        <v>-4.0515629407728732E-9</v>
      </c>
      <c r="AE4538">
        <f t="shared" si="1670"/>
        <v>1.3168471344909716E-4</v>
      </c>
      <c r="AF4538">
        <f t="shared" si="1671"/>
        <v>-3.062797352196946E-6</v>
      </c>
      <c r="AG4538" t="str">
        <f t="shared" si="1672"/>
        <v>NaN</v>
      </c>
      <c r="AH4538" t="str">
        <f t="shared" si="1673"/>
        <v>NaN</v>
      </c>
    </row>
    <row r="4539" spans="1:34">
      <c r="A4539" s="4">
        <v>43290.354386574072</v>
      </c>
      <c r="B4539" s="3">
        <v>-1.16705363718211E-3</v>
      </c>
      <c r="C4539">
        <v>2.689127711732</v>
      </c>
      <c r="D4539" s="3">
        <v>1.89518018049421E-2</v>
      </c>
      <c r="E4539">
        <v>1.8757007452441E-2</v>
      </c>
      <c r="F4539">
        <v>1.8727136863381001E-2</v>
      </c>
      <c r="G4539">
        <v>-4227524</v>
      </c>
      <c r="H4539">
        <v>16859179</v>
      </c>
      <c r="K4539">
        <f t="shared" si="1655"/>
        <v>75.095009067962053</v>
      </c>
      <c r="L4539">
        <f t="shared" si="1656"/>
        <v>55.37406197146349</v>
      </c>
      <c r="M4539">
        <f t="shared" si="1650"/>
        <v>18.54160301240838</v>
      </c>
      <c r="N4539">
        <f t="shared" si="1657"/>
        <v>7.0415453424485436E-2</v>
      </c>
      <c r="O4539">
        <f t="shared" si="1658"/>
        <v>56.032694001203048</v>
      </c>
      <c r="P4539">
        <f t="shared" si="1659"/>
        <v>56.020706719366068</v>
      </c>
      <c r="Q4539">
        <f t="shared" si="1651"/>
        <v>-4.3654145876814709E-3</v>
      </c>
      <c r="R4539">
        <f t="shared" si="1660"/>
        <v>56.037059415790729</v>
      </c>
      <c r="S4539">
        <f t="shared" si="1652"/>
        <v>18.544513288800168</v>
      </c>
      <c r="T4539">
        <f t="shared" si="1653"/>
        <v>7.362003302218362</v>
      </c>
      <c r="U4539">
        <f t="shared" si="1654"/>
        <v>0.48939429663276324</v>
      </c>
      <c r="V4539" s="6">
        <f t="shared" si="1662"/>
        <v>256603.99999979418</v>
      </c>
      <c r="W4539">
        <f t="shared" si="1667"/>
        <v>7.362245537413699</v>
      </c>
      <c r="X4539">
        <f t="shared" si="1668"/>
        <v>18.52962142019398</v>
      </c>
      <c r="Y4539">
        <f t="shared" si="1663"/>
        <v>-2.1436750747694095E-2</v>
      </c>
      <c r="Z4539">
        <f t="shared" si="1664"/>
        <v>-1.106596527132404E-7</v>
      </c>
      <c r="AA4539">
        <f t="shared" si="1666"/>
        <v>1.0939422407506929E-7</v>
      </c>
      <c r="AB4539">
        <f t="shared" si="1665"/>
        <v>0.99989437312061835</v>
      </c>
      <c r="AC4539">
        <f t="shared" si="1661"/>
        <v>2.2353548603174711</v>
      </c>
      <c r="AD4539">
        <f t="shared" si="1669"/>
        <v>-2.0052070277333156E-9</v>
      </c>
      <c r="AE4539">
        <f t="shared" si="1670"/>
        <v>-6.7238123185537474E-4</v>
      </c>
      <c r="AF4539">
        <f t="shared" si="1671"/>
        <v>2.9687571403377122E-7</v>
      </c>
      <c r="AG4539" t="str">
        <f t="shared" si="1672"/>
        <v>NaN</v>
      </c>
      <c r="AH4539">
        <f t="shared" si="1673"/>
        <v>2.9687571403377122E-3</v>
      </c>
    </row>
    <row r="4540" spans="1:34">
      <c r="A4540" s="4">
        <v>43290.355081018519</v>
      </c>
      <c r="B4540" s="3">
        <v>-1.1650676385943401E-3</v>
      </c>
      <c r="C4540">
        <v>2.6891181979663101</v>
      </c>
      <c r="D4540" s="3">
        <v>1.8945475150758301E-2</v>
      </c>
      <c r="E4540" s="3">
        <v>1.8746601771217699E-2</v>
      </c>
      <c r="F4540" s="3">
        <v>1.8725945772748699E-2</v>
      </c>
      <c r="G4540">
        <v>-4227524</v>
      </c>
      <c r="H4540">
        <v>16859174</v>
      </c>
      <c r="K4540">
        <f t="shared" si="1655"/>
        <v>74.968492752476493</v>
      </c>
      <c r="L4540">
        <f t="shared" si="1656"/>
        <v>55.249111333773854</v>
      </c>
      <c r="M4540">
        <f t="shared" si="1650"/>
        <v>18.499764197669048</v>
      </c>
      <c r="N4540">
        <f t="shared" si="1657"/>
        <v>7.0412569950111623E-2</v>
      </c>
      <c r="O4540">
        <f t="shared" si="1658"/>
        <v>56.013691572394187</v>
      </c>
      <c r="P4540">
        <f t="shared" si="1659"/>
        <v>55.989563132529604</v>
      </c>
      <c r="Q4540">
        <f t="shared" si="1651"/>
        <v>-1.977799386271073E-2</v>
      </c>
      <c r="R4540">
        <f t="shared" si="1660"/>
        <v>56.033469566256898</v>
      </c>
      <c r="S4540">
        <f t="shared" si="1652"/>
        <v>18.512949526910855</v>
      </c>
      <c r="T4540">
        <f t="shared" si="1653"/>
        <v>7.361699778600066</v>
      </c>
      <c r="U4540">
        <f t="shared" si="1654"/>
        <v>0.48939917655635939</v>
      </c>
      <c r="V4540" s="6">
        <f t="shared" si="1662"/>
        <v>256663.99999998976</v>
      </c>
      <c r="W4540">
        <f t="shared" si="1667"/>
        <v>7.3627825407383805</v>
      </c>
      <c r="X4540">
        <f t="shared" si="1668"/>
        <v>18.53036539425031</v>
      </c>
      <c r="Y4540">
        <f t="shared" si="1663"/>
        <v>-3.0916109539399863E-3</v>
      </c>
      <c r="Z4540">
        <f t="shared" si="1664"/>
        <v>3.414640694592191E-7</v>
      </c>
      <c r="AA4540">
        <f t="shared" si="1666"/>
        <v>1.2334753092097118E-7</v>
      </c>
      <c r="AB4540">
        <f t="shared" si="1665"/>
        <v>0.99876271707820541</v>
      </c>
      <c r="AC4540">
        <f t="shared" si="1661"/>
        <v>2.2353621843423803</v>
      </c>
      <c r="AD4540">
        <f t="shared" si="1669"/>
        <v>-1.5677284157973719E-8</v>
      </c>
      <c r="AE4540">
        <f t="shared" si="1670"/>
        <v>2.2422848567656237E-4</v>
      </c>
      <c r="AF4540">
        <f t="shared" si="1671"/>
        <v>-6.9600295301355181E-6</v>
      </c>
      <c r="AG4540" t="str">
        <f t="shared" si="1672"/>
        <v>NaN</v>
      </c>
      <c r="AH4540" t="str">
        <f t="shared" si="1673"/>
        <v>NaN</v>
      </c>
    </row>
    <row r="4541" spans="1:34">
      <c r="A4541" s="4">
        <v>43290.355775462966</v>
      </c>
      <c r="B4541" s="3">
        <v>-1.16868286955651E-3</v>
      </c>
      <c r="C4541">
        <v>2.6892561475688099</v>
      </c>
      <c r="D4541">
        <v>1.8942799404157998E-2</v>
      </c>
      <c r="E4541" s="3">
        <v>1.87485758775983E-2</v>
      </c>
      <c r="F4541" s="3">
        <v>1.8711783705130099E-2</v>
      </c>
      <c r="G4541">
        <v>-4227524</v>
      </c>
      <c r="H4541">
        <v>16859170</v>
      </c>
      <c r="K4541">
        <f t="shared" si="1655"/>
        <v>75.19879790162399</v>
      </c>
      <c r="L4541">
        <f t="shared" si="1656"/>
        <v>55.498032391915501</v>
      </c>
      <c r="M4541">
        <f t="shared" si="1650"/>
        <v>18.583113608515401</v>
      </c>
      <c r="N4541">
        <f t="shared" si="1657"/>
        <v>7.0454380328530672E-2</v>
      </c>
      <c r="O4541">
        <f t="shared" si="1658"/>
        <v>56.005654830886641</v>
      </c>
      <c r="P4541">
        <f t="shared" si="1659"/>
        <v>55.995471515860721</v>
      </c>
      <c r="Q4541">
        <f t="shared" si="1651"/>
        <v>1.4868575588572241E-2</v>
      </c>
      <c r="R4541">
        <f t="shared" si="1660"/>
        <v>55.990786255298069</v>
      </c>
      <c r="S4541">
        <f t="shared" si="1652"/>
        <v>18.573201224789685</v>
      </c>
      <c r="T4541">
        <f t="shared" si="1653"/>
        <v>7.3661008710652291</v>
      </c>
      <c r="U4541">
        <f t="shared" si="1654"/>
        <v>0.48932841766421759</v>
      </c>
      <c r="V4541" s="6">
        <f t="shared" si="1662"/>
        <v>256724.00000018533</v>
      </c>
      <c r="W4541">
        <f t="shared" si="1667"/>
        <v>7.3630977383419864</v>
      </c>
      <c r="X4541">
        <f t="shared" si="1668"/>
        <v>18.535133712459491</v>
      </c>
      <c r="Y4541">
        <f t="shared" si="1663"/>
        <v>-1.0376988963512209E-2</v>
      </c>
      <c r="Z4541">
        <f t="shared" si="1664"/>
        <v>3.4804877719466612E-7</v>
      </c>
      <c r="AA4541">
        <f t="shared" si="1666"/>
        <v>1.218208047962053E-7</v>
      </c>
      <c r="AB4541">
        <f t="shared" si="1665"/>
        <v>0.99921605147562109</v>
      </c>
      <c r="AC4541">
        <f t="shared" si="1661"/>
        <v>2.2352559859811958</v>
      </c>
      <c r="AD4541">
        <f t="shared" si="1669"/>
        <v>-4.6126944074852003E-9</v>
      </c>
      <c r="AE4541">
        <f t="shared" si="1670"/>
        <v>1.3392457376969324E-4</v>
      </c>
      <c r="AF4541">
        <f t="shared" si="1671"/>
        <v>-3.4286680977519197E-6</v>
      </c>
      <c r="AG4541" t="str">
        <f t="shared" si="1672"/>
        <v>NaN</v>
      </c>
      <c r="AH4541" t="str">
        <f t="shared" si="1673"/>
        <v>NaN</v>
      </c>
    </row>
    <row r="4542" spans="1:34">
      <c r="A4542" s="4">
        <v>43290.356481481482</v>
      </c>
      <c r="B4542" s="3">
        <v>-1.1650081775587801E-3</v>
      </c>
      <c r="C4542">
        <v>2.6892502014652599</v>
      </c>
      <c r="D4542" s="3">
        <v>1.8941895596417499E-2</v>
      </c>
      <c r="E4542" s="3">
        <v>1.87452936284353E-2</v>
      </c>
      <c r="F4542" s="3">
        <v>1.8724516463989899E-2</v>
      </c>
      <c r="G4542">
        <v>-4227524</v>
      </c>
      <c r="H4542">
        <v>16859171</v>
      </c>
      <c r="K4542">
        <f t="shared" si="1655"/>
        <v>74.964704838839339</v>
      </c>
      <c r="L4542">
        <f t="shared" si="1656"/>
        <v>55.247202233491848</v>
      </c>
      <c r="M4542">
        <f t="shared" si="1650"/>
        <v>18.499124949286688</v>
      </c>
      <c r="N4542">
        <f t="shared" si="1657"/>
        <v>7.0452578157048917E-2</v>
      </c>
      <c r="O4542">
        <f t="shared" si="1658"/>
        <v>56.002940198199788</v>
      </c>
      <c r="P4542">
        <f t="shared" si="1659"/>
        <v>55.985647938755754</v>
      </c>
      <c r="Q4542">
        <f t="shared" si="1651"/>
        <v>-2.6221548616398138E-2</v>
      </c>
      <c r="R4542">
        <f t="shared" si="1660"/>
        <v>56.029161746816186</v>
      </c>
      <c r="S4542">
        <f t="shared" si="1652"/>
        <v>18.516605981697619</v>
      </c>
      <c r="T4542">
        <f t="shared" si="1653"/>
        <v>7.3659111688039918</v>
      </c>
      <c r="U4542">
        <f t="shared" si="1654"/>
        <v>0.48933146761646212</v>
      </c>
      <c r="V4542" s="6">
        <f t="shared" si="1662"/>
        <v>256784.99999998603</v>
      </c>
      <c r="W4542">
        <f t="shared" si="1667"/>
        <v>7.36336624000434</v>
      </c>
      <c r="X4542">
        <f t="shared" si="1668"/>
        <v>18.536686745042513</v>
      </c>
      <c r="Y4542">
        <f t="shared" si="1663"/>
        <v>-2.1796562314110684E-2</v>
      </c>
      <c r="Z4542">
        <f t="shared" si="1664"/>
        <v>-2.3830366725278057E-7</v>
      </c>
      <c r="AA4542">
        <f t="shared" si="1666"/>
        <v>6.4458454327930976E-8</v>
      </c>
      <c r="AB4542">
        <f t="shared" si="1665"/>
        <v>0.9999162876113904</v>
      </c>
      <c r="AC4542">
        <f t="shared" si="1661"/>
        <v>2.2352605634967597</v>
      </c>
      <c r="AD4542">
        <f t="shared" si="1669"/>
        <v>-1.16197650587765E-9</v>
      </c>
      <c r="AE4542">
        <f t="shared" si="1670"/>
        <v>9.3008674975726991E-5</v>
      </c>
      <c r="AF4542">
        <f t="shared" si="1671"/>
        <v>-1.2436693338819814E-6</v>
      </c>
      <c r="AG4542" t="str">
        <f t="shared" si="1672"/>
        <v>NaN</v>
      </c>
      <c r="AH4542" t="str">
        <f t="shared" si="1673"/>
        <v>NaN</v>
      </c>
    </row>
    <row r="4543" spans="1:34">
      <c r="A4543" s="4">
        <v>43290.357175925928</v>
      </c>
      <c r="B4543" s="3">
        <v>-1.16481790224498E-3</v>
      </c>
      <c r="C4543">
        <v>2.6891657667947602</v>
      </c>
      <c r="D4543" s="3">
        <v>1.89367343785307E-2</v>
      </c>
      <c r="E4543" s="3">
        <v>1.87369452990424E-2</v>
      </c>
      <c r="F4543" s="3">
        <v>1.87286019048588E-2</v>
      </c>
      <c r="G4543">
        <v>-4227524</v>
      </c>
      <c r="H4543">
        <v>16859167</v>
      </c>
      <c r="K4543">
        <f t="shared" si="1655"/>
        <v>74.952583515199876</v>
      </c>
      <c r="L4543">
        <f t="shared" si="1656"/>
        <v>55.229710635012246</v>
      </c>
      <c r="M4543">
        <f t="shared" si="1650"/>
        <v>18.493268014405725</v>
      </c>
      <c r="N4543">
        <f t="shared" si="1657"/>
        <v>7.0426987321980813E-2</v>
      </c>
      <c r="O4543">
        <f t="shared" si="1658"/>
        <v>55.987438216803035</v>
      </c>
      <c r="P4543">
        <f t="shared" si="1659"/>
        <v>55.960661883945143</v>
      </c>
      <c r="Q4543">
        <f t="shared" si="1651"/>
        <v>-5.4036713914506151E-2</v>
      </c>
      <c r="R4543">
        <f t="shared" si="1660"/>
        <v>56.041474930717541</v>
      </c>
      <c r="S4543">
        <f t="shared" si="1652"/>
        <v>18.52929249034873</v>
      </c>
      <c r="T4543">
        <f t="shared" si="1653"/>
        <v>7.3632173966915593</v>
      </c>
      <c r="U4543">
        <f t="shared" si="1654"/>
        <v>0.48937477693837844</v>
      </c>
      <c r="V4543" s="6">
        <f t="shared" si="1662"/>
        <v>256845.00000018161</v>
      </c>
      <c r="W4543">
        <f t="shared" si="1667"/>
        <v>7.363655171140981</v>
      </c>
      <c r="X4543">
        <f t="shared" si="1668"/>
        <v>18.543826320124719</v>
      </c>
      <c r="Y4543">
        <f t="shared" si="1663"/>
        <v>-2.0153793762448895E-2</v>
      </c>
      <c r="Z4543">
        <f t="shared" si="1664"/>
        <v>5.6910678537208057E-8</v>
      </c>
      <c r="AA4543">
        <f t="shared" si="1666"/>
        <v>3.5099770948970308E-8</v>
      </c>
      <c r="AB4543">
        <f t="shared" si="1665"/>
        <v>0.99981490375172943</v>
      </c>
      <c r="AC4543">
        <f t="shared" si="1661"/>
        <v>2.2353255642178325</v>
      </c>
      <c r="AD4543">
        <f t="shared" si="1669"/>
        <v>-6.8432997704883988E-10</v>
      </c>
      <c r="AE4543">
        <f t="shared" si="1670"/>
        <v>1.9127047465935783E-4</v>
      </c>
      <c r="AF4543">
        <f t="shared" si="1671"/>
        <v>-3.5616288866938211E-7</v>
      </c>
      <c r="AG4543" t="str">
        <f t="shared" si="1672"/>
        <v>NaN</v>
      </c>
      <c r="AH4543" t="str">
        <f t="shared" si="1673"/>
        <v>NaN</v>
      </c>
    </row>
    <row r="4544" spans="1:34">
      <c r="A4544" s="4">
        <v>43290.357870370368</v>
      </c>
      <c r="B4544" s="3">
        <v>-1.16975316819662E-3</v>
      </c>
      <c r="C4544">
        <v>2.68927160743806</v>
      </c>
      <c r="D4544" s="3">
        <v>1.89302412334473E-2</v>
      </c>
      <c r="E4544" s="3">
        <v>1.8735875000402299E-2</v>
      </c>
      <c r="F4544" s="3">
        <v>1.8697633548417799E-2</v>
      </c>
      <c r="G4544">
        <v>-4227524</v>
      </c>
      <c r="H4544">
        <v>16859165</v>
      </c>
      <c r="K4544">
        <f t="shared" si="1655"/>
        <v>75.266980347094886</v>
      </c>
      <c r="L4544">
        <f t="shared" si="1656"/>
        <v>55.584815089602628</v>
      </c>
      <c r="M4544">
        <f t="shared" si="1650"/>
        <v>18.612172165384315</v>
      </c>
      <c r="N4544">
        <f t="shared" si="1657"/>
        <v>7.0459065974389321E-2</v>
      </c>
      <c r="O4544">
        <f t="shared" si="1658"/>
        <v>55.96793572407806</v>
      </c>
      <c r="P4544">
        <f t="shared" si="1659"/>
        <v>55.957458543584849</v>
      </c>
      <c r="Q4544">
        <f t="shared" si="1651"/>
        <v>1.9796881243557607E-2</v>
      </c>
      <c r="R4544">
        <f t="shared" si="1660"/>
        <v>55.948138842834503</v>
      </c>
      <c r="S4544">
        <f t="shared" si="1652"/>
        <v>18.598974244555276</v>
      </c>
      <c r="T4544">
        <f t="shared" si="1653"/>
        <v>7.3665940969450867</v>
      </c>
      <c r="U4544">
        <f t="shared" si="1654"/>
        <v>0.48932048778837189</v>
      </c>
      <c r="V4544" s="6">
        <f t="shared" si="1662"/>
        <v>256904.99999974854</v>
      </c>
      <c r="W4544">
        <f t="shared" si="1667"/>
        <v>7.3639382652849674</v>
      </c>
      <c r="X4544">
        <f t="shared" si="1668"/>
        <v>18.541024333098083</v>
      </c>
      <c r="Y4544">
        <f t="shared" si="1663"/>
        <v>-3.9877925353970056E-2</v>
      </c>
      <c r="Z4544">
        <f t="shared" si="1664"/>
        <v>2.2448100981363575E-7</v>
      </c>
      <c r="AA4544">
        <f t="shared" si="1666"/>
        <v>-2.9489332218523913E-8</v>
      </c>
      <c r="AB4544">
        <f t="shared" si="1665"/>
        <v>1.0010243058020143</v>
      </c>
      <c r="AC4544">
        <f t="shared" si="1661"/>
        <v>2.2352440844407151</v>
      </c>
      <c r="AD4544">
        <f t="shared" si="1669"/>
        <v>2.9055920836770581E-10</v>
      </c>
      <c r="AE4544">
        <f t="shared" si="1670"/>
        <v>-3.5296662179822003E-4</v>
      </c>
      <c r="AF4544">
        <f t="shared" si="1671"/>
        <v>-8.1946807933583635E-8</v>
      </c>
      <c r="AG4544">
        <f t="shared" si="1672"/>
        <v>2.9055920836770581E-8</v>
      </c>
      <c r="AH4544" t="str">
        <f t="shared" si="1673"/>
        <v>NaN</v>
      </c>
    </row>
    <row r="4545" spans="1:34">
      <c r="A4545" s="4">
        <v>43290.358564814815</v>
      </c>
      <c r="B4545" s="3">
        <v>-1.1601204804355799E-3</v>
      </c>
      <c r="C4545">
        <v>2.6892502014652599</v>
      </c>
      <c r="D4545">
        <v>1.8928409833551998E-2</v>
      </c>
      <c r="E4545" s="3">
        <v>1.8733496558979799E-2</v>
      </c>
      <c r="F4545" s="3">
        <v>1.8730710135278099E-2</v>
      </c>
      <c r="G4545">
        <v>-4227524</v>
      </c>
      <c r="H4545">
        <v>16859165</v>
      </c>
      <c r="K4545">
        <f t="shared" si="1655"/>
        <v>74.65333833785354</v>
      </c>
      <c r="L4545">
        <f t="shared" si="1656"/>
        <v>54.927694207966972</v>
      </c>
      <c r="M4545">
        <f t="shared" si="1650"/>
        <v>18.392140004392928</v>
      </c>
      <c r="N4545">
        <f t="shared" si="1657"/>
        <v>7.0452578157048917E-2</v>
      </c>
      <c r="O4545">
        <f t="shared" si="1658"/>
        <v>55.962435021001838</v>
      </c>
      <c r="P4545">
        <f t="shared" si="1659"/>
        <v>55.950340009450706</v>
      </c>
      <c r="Q4545">
        <f t="shared" si="1651"/>
        <v>-8.5393943390961624E-2</v>
      </c>
      <c r="R4545">
        <f t="shared" si="1660"/>
        <v>56.047828964392799</v>
      </c>
      <c r="S4545">
        <f t="shared" si="1652"/>
        <v>18.449069299986903</v>
      </c>
      <c r="T4545">
        <f t="shared" si="1653"/>
        <v>7.3659111688039918</v>
      </c>
      <c r="U4545">
        <f t="shared" si="1654"/>
        <v>0.48933146761646212</v>
      </c>
      <c r="V4545" s="6">
        <f t="shared" si="1662"/>
        <v>256964.99999994412</v>
      </c>
      <c r="W4545">
        <f t="shared" si="1667"/>
        <v>7.3644781871059779</v>
      </c>
      <c r="X4545">
        <f t="shared" si="1668"/>
        <v>18.540444460019344</v>
      </c>
      <c r="Y4545">
        <f t="shared" si="1663"/>
        <v>-1.5445300994535671E-2</v>
      </c>
      <c r="Z4545">
        <f t="shared" si="1664"/>
        <v>-1.7073203474319127E-7</v>
      </c>
      <c r="AA4545">
        <f t="shared" si="1666"/>
        <v>-5.7530327724273079E-8</v>
      </c>
      <c r="AB4545">
        <f t="shared" si="1665"/>
        <v>0.99952141867859734</v>
      </c>
      <c r="AC4545">
        <f t="shared" si="1661"/>
        <v>2.2352605634967597</v>
      </c>
      <c r="AD4545">
        <f t="shared" si="1669"/>
        <v>1.4635445108522999E-9</v>
      </c>
      <c r="AE4545">
        <f t="shared" si="1670"/>
        <v>-7.3652635790444256E-4</v>
      </c>
      <c r="AF4545">
        <f t="shared" si="1671"/>
        <v>-1.9781019802452467E-7</v>
      </c>
      <c r="AG4545">
        <f t="shared" si="1672"/>
        <v>1.4635445108523E-7</v>
      </c>
      <c r="AH4545" t="str">
        <f t="shared" si="1673"/>
        <v>NaN</v>
      </c>
    </row>
    <row r="4546" spans="1:34">
      <c r="A4546" s="4">
        <v>43290.359259259261</v>
      </c>
      <c r="B4546" s="3">
        <v>-1.16876611500629E-3</v>
      </c>
      <c r="C4546">
        <v>2.68920738951965</v>
      </c>
      <c r="D4546" s="3">
        <v>1.8925305967495702E-2</v>
      </c>
      <c r="E4546" s="3">
        <v>1.87265634022333E-2</v>
      </c>
      <c r="F4546" s="3">
        <v>1.8692893007701099E-2</v>
      </c>
      <c r="G4546">
        <v>-4227524</v>
      </c>
      <c r="H4546">
        <v>16859159</v>
      </c>
      <c r="K4546">
        <f t="shared" si="1655"/>
        <v>75.204100980715765</v>
      </c>
      <c r="L4546">
        <f t="shared" si="1656"/>
        <v>55.528167120851435</v>
      </c>
      <c r="M4546">
        <f t="shared" si="1650"/>
        <v>18.593204003926608</v>
      </c>
      <c r="N4546">
        <f t="shared" si="1657"/>
        <v>7.0439602522365155E-2</v>
      </c>
      <c r="O4546">
        <f t="shared" si="1658"/>
        <v>55.953112400853243</v>
      </c>
      <c r="P4546">
        <f t="shared" si="1659"/>
        <v>55.929589482449948</v>
      </c>
      <c r="Q4546">
        <f t="shared" si="1651"/>
        <v>1.9261159163797004E-2</v>
      </c>
      <c r="R4546">
        <f t="shared" si="1660"/>
        <v>55.933851241689446</v>
      </c>
      <c r="S4546">
        <f t="shared" si="1652"/>
        <v>18.580363231150745</v>
      </c>
      <c r="T4546">
        <f t="shared" si="1653"/>
        <v>7.3645453125214901</v>
      </c>
      <c r="U4546">
        <f t="shared" si="1654"/>
        <v>0.48935342727264741</v>
      </c>
      <c r="V4546" s="6">
        <f t="shared" si="1662"/>
        <v>257025.0000001397</v>
      </c>
      <c r="W4546">
        <f t="shared" si="1667"/>
        <v>7.3651552782544902</v>
      </c>
      <c r="X4546">
        <f t="shared" si="1668"/>
        <v>18.538627775174618</v>
      </c>
      <c r="Y4546">
        <f t="shared" si="1663"/>
        <v>-5.4544290931268335E-2</v>
      </c>
      <c r="Z4546">
        <f t="shared" si="1664"/>
        <v>-3.1617043636596508E-7</v>
      </c>
      <c r="AA4546">
        <f t="shared" si="1666"/>
        <v>-2.7070460481780864E-8</v>
      </c>
      <c r="AB4546">
        <f t="shared" si="1665"/>
        <v>1.0019248204323807</v>
      </c>
      <c r="AC4546">
        <f t="shared" si="1661"/>
        <v>2.2352935216088565</v>
      </c>
      <c r="AD4546">
        <f t="shared" si="1669"/>
        <v>1.9501059610109606E-10</v>
      </c>
      <c r="AE4546">
        <f t="shared" si="1670"/>
        <v>-7.5740779962731736E-4</v>
      </c>
      <c r="AF4546">
        <f t="shared" si="1671"/>
        <v>-2.5630641300536926E-8</v>
      </c>
      <c r="AG4546">
        <f t="shared" si="1672"/>
        <v>1.9501059610109606E-8</v>
      </c>
      <c r="AH4546" t="str">
        <f t="shared" si="1673"/>
        <v>NaN</v>
      </c>
    </row>
    <row r="4547" spans="1:34">
      <c r="A4547" s="4">
        <v>43290.359953703701</v>
      </c>
      <c r="B4547">
        <v>-1.1639735555400001E-3</v>
      </c>
      <c r="C4547">
        <v>2.6891312793941302</v>
      </c>
      <c r="D4547" s="3">
        <v>1.8921833443018801E-2</v>
      </c>
      <c r="E4547">
        <v>1.8723887655633001E-2</v>
      </c>
      <c r="F4547" s="3">
        <v>1.8728173112231201E-2</v>
      </c>
      <c r="G4547">
        <v>-4227524</v>
      </c>
      <c r="H4547">
        <v>16859155</v>
      </c>
      <c r="K4547">
        <f t="shared" si="1655"/>
        <v>74.898795141550337</v>
      </c>
      <c r="L4547">
        <f t="shared" si="1656"/>
        <v>55.176485905369198</v>
      </c>
      <c r="M4547">
        <f t="shared" si="1650"/>
        <v>18.475446099733968</v>
      </c>
      <c r="N4547">
        <f t="shared" si="1657"/>
        <v>7.0416534727374538E-2</v>
      </c>
      <c r="O4547">
        <f t="shared" si="1658"/>
        <v>55.942682496318817</v>
      </c>
      <c r="P4547">
        <f t="shared" si="1659"/>
        <v>55.921581131549075</v>
      </c>
      <c r="Q4547">
        <f t="shared" si="1651"/>
        <v>-9.7500088566640386E-2</v>
      </c>
      <c r="R4547">
        <f t="shared" si="1660"/>
        <v>56.040182584885457</v>
      </c>
      <c r="S4547">
        <f t="shared" si="1652"/>
        <v>18.540446158778394</v>
      </c>
      <c r="T4547">
        <f t="shared" si="1653"/>
        <v>7.3621171235751088</v>
      </c>
      <c r="U4547">
        <f t="shared" si="1654"/>
        <v>0.48939246666141673</v>
      </c>
      <c r="V4547" s="6">
        <f t="shared" si="1662"/>
        <v>257084.99999970663</v>
      </c>
      <c r="W4547">
        <f t="shared" si="1667"/>
        <v>7.3662380403928349</v>
      </c>
      <c r="X4547">
        <f t="shared" si="1668"/>
        <v>18.537074477038075</v>
      </c>
      <c r="Y4547">
        <f t="shared" si="1663"/>
        <v>-6.1263596300626944E-2</v>
      </c>
      <c r="Z4547">
        <f t="shared" si="1664"/>
        <v>-1.106596527132404E-7</v>
      </c>
      <c r="AA4547">
        <f t="shared" si="1666"/>
        <v>3.6917657677685366E-8</v>
      </c>
      <c r="AB4547">
        <f t="shared" si="1665"/>
        <v>1.0023538363683913</v>
      </c>
      <c r="AC4547">
        <f t="shared" si="1661"/>
        <v>2.2353521138081325</v>
      </c>
      <c r="AD4547">
        <f t="shared" si="1669"/>
        <v>-2.3678538971402769E-10</v>
      </c>
      <c r="AE4547">
        <f t="shared" si="1670"/>
        <v>-2.7503651546568293E-4</v>
      </c>
      <c r="AF4547">
        <f t="shared" si="1671"/>
        <v>8.570291239980439E-8</v>
      </c>
      <c r="AG4547" t="str">
        <f t="shared" si="1672"/>
        <v>NaN</v>
      </c>
      <c r="AH4547">
        <f t="shared" si="1673"/>
        <v>8.5702912399804397E-4</v>
      </c>
    </row>
    <row r="4548" spans="1:34">
      <c r="A4548" s="4">
        <v>43290.360648148147</v>
      </c>
      <c r="B4548" s="3">
        <v>-1.16396166333288E-3</v>
      </c>
      <c r="C4548">
        <v>2.6891657667947602</v>
      </c>
      <c r="D4548">
        <v>1.8915399758971E-2</v>
      </c>
      <c r="E4548" s="3">
        <v>1.8713577112066601E-2</v>
      </c>
      <c r="F4548" s="3">
        <v>1.8724433087645601E-2</v>
      </c>
      <c r="G4548">
        <v>-4227524</v>
      </c>
      <c r="H4548">
        <v>16859152</v>
      </c>
      <c r="K4548">
        <f t="shared" si="1655"/>
        <v>74.898037558822395</v>
      </c>
      <c r="L4548">
        <f t="shared" si="1656"/>
        <v>55.180644550920661</v>
      </c>
      <c r="M4548">
        <f t="shared" si="1650"/>
        <v>18.476838592033417</v>
      </c>
      <c r="N4548">
        <f t="shared" si="1657"/>
        <v>7.0426987321980813E-2</v>
      </c>
      <c r="O4548">
        <f t="shared" si="1658"/>
        <v>55.923358597849678</v>
      </c>
      <c r="P4548">
        <f t="shared" si="1659"/>
        <v>55.890722286077988</v>
      </c>
      <c r="Q4548">
        <f t="shared" si="1651"/>
        <v>-0.10555185949903745</v>
      </c>
      <c r="R4548">
        <f t="shared" si="1660"/>
        <v>56.028910457348715</v>
      </c>
      <c r="S4548">
        <f t="shared" si="1652"/>
        <v>18.547206498366108</v>
      </c>
      <c r="T4548">
        <f t="shared" si="1653"/>
        <v>7.3632173966915593</v>
      </c>
      <c r="U4548">
        <f t="shared" si="1654"/>
        <v>0.48937477693837844</v>
      </c>
      <c r="V4548" s="6">
        <f t="shared" si="1662"/>
        <v>257144.99999990221</v>
      </c>
      <c r="W4548">
        <f t="shared" si="1667"/>
        <v>7.3666437113826664</v>
      </c>
      <c r="X4548">
        <f t="shared" si="1668"/>
        <v>18.530778672908777</v>
      </c>
      <c r="Y4548">
        <f t="shared" si="1663"/>
        <v>-7.5055733476872888E-2</v>
      </c>
      <c r="Z4548">
        <f t="shared" si="1664"/>
        <v>1.5176180865442191E-7</v>
      </c>
      <c r="AA4548">
        <f t="shared" si="1666"/>
        <v>9.8796728792193494E-8</v>
      </c>
      <c r="AB4548">
        <f t="shared" si="1665"/>
        <v>1.0032054284793139</v>
      </c>
      <c r="AC4548">
        <f t="shared" si="1661"/>
        <v>2.2353255642178325</v>
      </c>
      <c r="AD4548">
        <f t="shared" si="1669"/>
        <v>-5.1722175551914689E-10</v>
      </c>
      <c r="AE4548">
        <f t="shared" si="1670"/>
        <v>-7.602760405173597E-4</v>
      </c>
      <c r="AF4548">
        <f t="shared" si="1671"/>
        <v>6.772305105984754E-8</v>
      </c>
      <c r="AG4548" t="str">
        <f t="shared" si="1672"/>
        <v>NaN</v>
      </c>
      <c r="AH4548">
        <f t="shared" si="1673"/>
        <v>6.7723051059847541E-4</v>
      </c>
    </row>
    <row r="4549" spans="1:34">
      <c r="A4549" s="4">
        <v>43290.361342592594</v>
      </c>
      <c r="B4549" s="3">
        <v>-1.1688255760418499E-3</v>
      </c>
      <c r="C4549">
        <v>2.6891883619882702</v>
      </c>
      <c r="D4549" s="3">
        <v>1.8910083942391801E-2</v>
      </c>
      <c r="E4549" s="3">
        <v>1.8714421458771498E-2</v>
      </c>
      <c r="F4549" s="3">
        <v>1.8691451788035902E-2</v>
      </c>
      <c r="G4549">
        <v>-4227524</v>
      </c>
      <c r="H4549">
        <v>16859153</v>
      </c>
      <c r="K4549">
        <f t="shared" si="1655"/>
        <v>75.207888894352919</v>
      </c>
      <c r="L4549">
        <f t="shared" si="1656"/>
        <v>55.533849504621799</v>
      </c>
      <c r="M4549">
        <f t="shared" si="1650"/>
        <v>18.595106708916688</v>
      </c>
      <c r="N4549">
        <f t="shared" si="1657"/>
        <v>7.0433835573617529E-2</v>
      </c>
      <c r="O4549">
        <f t="shared" si="1658"/>
        <v>55.907392271388233</v>
      </c>
      <c r="P4549">
        <f t="shared" si="1659"/>
        <v>55.893249365695333</v>
      </c>
      <c r="Q4549">
        <f t="shared" si="1651"/>
        <v>-2.2115252364940829E-2</v>
      </c>
      <c r="R4549">
        <f t="shared" si="1660"/>
        <v>55.929507523753173</v>
      </c>
      <c r="S4549">
        <f t="shared" si="1652"/>
        <v>18.609850210493317</v>
      </c>
      <c r="T4549">
        <f t="shared" si="1653"/>
        <v>7.3639382652848981</v>
      </c>
      <c r="U4549">
        <f t="shared" si="1654"/>
        <v>0.48936318711983967</v>
      </c>
      <c r="V4549" s="6">
        <f t="shared" si="1662"/>
        <v>257205.00000009779</v>
      </c>
      <c r="W4549">
        <f t="shared" si="1667"/>
        <v>7.3672507586192371</v>
      </c>
      <c r="X4549">
        <f t="shared" si="1668"/>
        <v>18.535142516109577</v>
      </c>
      <c r="Y4549">
        <f t="shared" si="1663"/>
        <v>-5.0930868355389215E-2</v>
      </c>
      <c r="Z4549">
        <f t="shared" si="1664"/>
        <v>-2.5084596555334986E-8</v>
      </c>
      <c r="AA4549">
        <f t="shared" si="1666"/>
        <v>1.9138949931212892E-7</v>
      </c>
      <c r="AB4549">
        <f t="shared" si="1665"/>
        <v>1.0017030511664804</v>
      </c>
      <c r="AC4549">
        <f t="shared" si="1661"/>
        <v>2.2353081696586754</v>
      </c>
      <c r="AD4549">
        <f t="shared" si="1669"/>
        <v>-1.4765621725871882E-9</v>
      </c>
      <c r="AE4549">
        <f t="shared" si="1670"/>
        <v>2.0530769467053982E-4</v>
      </c>
      <c r="AF4549">
        <f t="shared" si="1671"/>
        <v>-7.1594151718682713E-7</v>
      </c>
      <c r="AG4549" t="str">
        <f t="shared" si="1672"/>
        <v>NaN</v>
      </c>
      <c r="AH4549" t="str">
        <f t="shared" si="1673"/>
        <v>NaN</v>
      </c>
    </row>
    <row r="4550" spans="1:34">
      <c r="A4550" s="4">
        <v>43290.36204861111</v>
      </c>
      <c r="B4550" s="3">
        <v>-1.1641043698182301E-3</v>
      </c>
      <c r="C4550">
        <v>2.6891562530290698</v>
      </c>
      <c r="D4550" s="3">
        <v>1.8950136895946299E-2</v>
      </c>
      <c r="E4550" s="3">
        <v>1.87529641020228E-2</v>
      </c>
      <c r="F4550">
        <v>1.8732365751256998E-2</v>
      </c>
      <c r="G4550">
        <v>-4227524</v>
      </c>
      <c r="H4550">
        <v>16859467</v>
      </c>
      <c r="K4550">
        <f t="shared" si="1655"/>
        <v>74.907128551551978</v>
      </c>
      <c r="L4550">
        <f t="shared" si="1656"/>
        <v>55.179308129529083</v>
      </c>
      <c r="M4550">
        <f t="shared" si="1650"/>
        <v>18.476391101023768</v>
      </c>
      <c r="N4550">
        <f t="shared" si="1657"/>
        <v>7.0424103847606861E-2</v>
      </c>
      <c r="O4550">
        <f t="shared" si="1658"/>
        <v>56.027693362042633</v>
      </c>
      <c r="P4550">
        <f t="shared" si="1659"/>
        <v>56.008605211338178</v>
      </c>
      <c r="Q4550">
        <f t="shared" si="1651"/>
        <v>-2.5125493202189375E-2</v>
      </c>
      <c r="R4550">
        <f t="shared" si="1660"/>
        <v>56.052818855244823</v>
      </c>
      <c r="S4550">
        <f t="shared" si="1652"/>
        <v>18.493141429825229</v>
      </c>
      <c r="T4550">
        <f t="shared" si="1653"/>
        <v>7.3629138730732491</v>
      </c>
      <c r="U4550">
        <f t="shared" si="1654"/>
        <v>0.48937965686197488</v>
      </c>
      <c r="V4550" s="6">
        <f t="shared" si="1662"/>
        <v>257265.99999989849</v>
      </c>
      <c r="W4550">
        <f t="shared" si="1667"/>
        <v>7.3679482792420385</v>
      </c>
      <c r="X4550">
        <f t="shared" si="1668"/>
        <v>18.539994672890767</v>
      </c>
      <c r="Y4550">
        <f t="shared" si="1663"/>
        <v>-1.7013358596029111E-2</v>
      </c>
      <c r="Z4550">
        <f t="shared" si="1664"/>
        <v>5.0482750565347168E-7</v>
      </c>
      <c r="AA4550">
        <f t="shared" si="1666"/>
        <v>2.4333178524749854E-7</v>
      </c>
      <c r="AB4550">
        <f t="shared" si="1665"/>
        <v>0.9996207539707096</v>
      </c>
      <c r="AC4550">
        <f t="shared" si="1661"/>
        <v>2.2353328882427426</v>
      </c>
      <c r="AD4550">
        <f t="shared" si="1669"/>
        <v>-5.6198962986666263E-9</v>
      </c>
      <c r="AE4550">
        <f t="shared" si="1670"/>
        <v>5.2308044905059704E-4</v>
      </c>
      <c r="AF4550">
        <f t="shared" si="1671"/>
        <v>-1.069524776619242E-6</v>
      </c>
      <c r="AG4550" t="str">
        <f t="shared" si="1672"/>
        <v>NaN</v>
      </c>
      <c r="AH4550" t="str">
        <f t="shared" si="1673"/>
        <v>NaN</v>
      </c>
    </row>
    <row r="4551" spans="1:34">
      <c r="A4551" s="4">
        <v>43290.362743055557</v>
      </c>
      <c r="B4551" s="3">
        <v>-1.16616172164868E-3</v>
      </c>
      <c r="C4551">
        <v>2.6893798265227802</v>
      </c>
      <c r="D4551">
        <v>1.8940468531564E-2</v>
      </c>
      <c r="E4551" s="3">
        <v>1.8742058948100701E-2</v>
      </c>
      <c r="F4551" s="3">
        <v>1.8715654749685201E-2</v>
      </c>
      <c r="G4551">
        <v>-4227524</v>
      </c>
      <c r="H4551">
        <v>16859464</v>
      </c>
      <c r="K4551">
        <f t="shared" si="1655"/>
        <v>75.038190363402649</v>
      </c>
      <c r="L4551">
        <f t="shared" si="1656"/>
        <v>55.332336400857272</v>
      </c>
      <c r="M4551">
        <f t="shared" si="1650"/>
        <v>18.52763150773449</v>
      </c>
      <c r="N4551">
        <f t="shared" si="1657"/>
        <v>7.0491865495390604E-2</v>
      </c>
      <c r="O4551">
        <f t="shared" si="1658"/>
        <v>55.998653936062418</v>
      </c>
      <c r="P4551">
        <f t="shared" si="1659"/>
        <v>55.975966732333326</v>
      </c>
      <c r="Q4551">
        <f t="shared" si="1651"/>
        <v>-3.7993302209571311E-3</v>
      </c>
      <c r="R4551">
        <f t="shared" si="1660"/>
        <v>56.002453266283375</v>
      </c>
      <c r="S4551">
        <f t="shared" si="1652"/>
        <v>18.530164394548461</v>
      </c>
      <c r="T4551">
        <f t="shared" si="1653"/>
        <v>7.3700466781031171</v>
      </c>
      <c r="U4551">
        <f t="shared" si="1654"/>
        <v>0.48926497865746732</v>
      </c>
      <c r="V4551" s="6">
        <f t="shared" si="1662"/>
        <v>257326.00000009406</v>
      </c>
      <c r="W4551">
        <f t="shared" si="1667"/>
        <v>7.3682576398529891</v>
      </c>
      <c r="X4551">
        <f t="shared" si="1668"/>
        <v>18.537934357719625</v>
      </c>
      <c r="Y4551">
        <f t="shared" si="1663"/>
        <v>-1.5372129149575642E-2</v>
      </c>
      <c r="Z4551">
        <f t="shared" si="1664"/>
        <v>6.5763450761519271E-7</v>
      </c>
      <c r="AA4551">
        <f t="shared" si="1666"/>
        <v>2.3565336048422047E-7</v>
      </c>
      <c r="AB4551">
        <f t="shared" si="1665"/>
        <v>0.99952090594568643</v>
      </c>
      <c r="AC4551">
        <f t="shared" si="1661"/>
        <v>2.2351607736573715</v>
      </c>
      <c r="AD4551">
        <f t="shared" si="1669"/>
        <v>-6.0231778526854402E-9</v>
      </c>
      <c r="AE4551">
        <f t="shared" si="1670"/>
        <v>1.2380682412405618E-4</v>
      </c>
      <c r="AF4551">
        <f t="shared" si="1671"/>
        <v>-4.8429740271359886E-6</v>
      </c>
      <c r="AG4551" t="str">
        <f t="shared" si="1672"/>
        <v>NaN</v>
      </c>
      <c r="AH4551" t="str">
        <f t="shared" si="1673"/>
        <v>NaN</v>
      </c>
    </row>
    <row r="4552" spans="1:34">
      <c r="A4552" s="4">
        <v>43290.363437499997</v>
      </c>
      <c r="B4552" s="3">
        <v>-1.16530548273659E-3</v>
      </c>
      <c r="C4552">
        <v>2.6894036109370099</v>
      </c>
      <c r="D4552" s="3">
        <v>1.8935854355204399E-2</v>
      </c>
      <c r="E4552" s="3">
        <v>1.8739537800192899E-2</v>
      </c>
      <c r="F4552">
        <v>1.8715499907902999E-2</v>
      </c>
      <c r="G4552">
        <v>-4227524</v>
      </c>
      <c r="H4552">
        <v>16859464</v>
      </c>
      <c r="K4552">
        <f t="shared" si="1655"/>
        <v>74.983644407025793</v>
      </c>
      <c r="L4552">
        <f t="shared" si="1656"/>
        <v>55.277993982593884</v>
      </c>
      <c r="M4552">
        <f t="shared" si="1650"/>
        <v>18.509435343135021</v>
      </c>
      <c r="N4552">
        <f t="shared" si="1657"/>
        <v>7.0499074181326615E-2</v>
      </c>
      <c r="O4552">
        <f t="shared" si="1658"/>
        <v>55.984795021818393</v>
      </c>
      <c r="P4552">
        <f t="shared" si="1659"/>
        <v>55.968421086151274</v>
      </c>
      <c r="Q4552">
        <f t="shared" si="1651"/>
        <v>-1.7191564025580419E-2</v>
      </c>
      <c r="R4552">
        <f t="shared" si="1660"/>
        <v>56.001986585843973</v>
      </c>
      <c r="S4552">
        <f t="shared" si="1652"/>
        <v>18.520896385818741</v>
      </c>
      <c r="T4552">
        <f t="shared" si="1653"/>
        <v>7.3708054871490134</v>
      </c>
      <c r="U4552">
        <f t="shared" si="1654"/>
        <v>0.48925277884847462</v>
      </c>
      <c r="V4552" s="6">
        <f t="shared" si="1662"/>
        <v>257385.999999661</v>
      </c>
      <c r="W4552">
        <f t="shared" si="1667"/>
        <v>7.3686312073832028</v>
      </c>
      <c r="X4552">
        <f t="shared" si="1668"/>
        <v>18.547995068129673</v>
      </c>
      <c r="Y4552">
        <f t="shared" si="1663"/>
        <v>-1.6588784894193982E-2</v>
      </c>
      <c r="Z4552">
        <f t="shared" si="1664"/>
        <v>4.7741735889635657E-7</v>
      </c>
      <c r="AA4552">
        <f t="shared" si="1666"/>
        <v>2.2472364348553966E-7</v>
      </c>
      <c r="AB4552">
        <f t="shared" si="1665"/>
        <v>0.99959535763028307</v>
      </c>
      <c r="AC4552">
        <f t="shared" si="1661"/>
        <v>2.2351424635950945</v>
      </c>
      <c r="AD4552">
        <f t="shared" si="1669"/>
        <v>-5.322512727571753E-9</v>
      </c>
      <c r="AE4552">
        <f t="shared" si="1670"/>
        <v>9.6183329833425841E-5</v>
      </c>
      <c r="AF4552">
        <f t="shared" si="1671"/>
        <v>-5.5086849672330743E-6</v>
      </c>
      <c r="AG4552" t="str">
        <f t="shared" si="1672"/>
        <v>NaN</v>
      </c>
      <c r="AH4552" t="str">
        <f t="shared" si="1673"/>
        <v>NaN</v>
      </c>
    </row>
    <row r="4553" spans="1:34">
      <c r="A4553" s="4">
        <v>43290.364131944443</v>
      </c>
      <c r="B4553" s="3">
        <v>-1.1636881425693001E-3</v>
      </c>
      <c r="C4553">
        <v>2.68955939885018</v>
      </c>
      <c r="D4553" s="3">
        <v>1.89351051461563E-2</v>
      </c>
      <c r="E4553" s="3">
        <v>1.8739680506678302E-2</v>
      </c>
      <c r="F4553" s="3">
        <v>1.8718596743547099E-2</v>
      </c>
      <c r="G4553">
        <v>-4227524</v>
      </c>
      <c r="H4553">
        <v>16859464</v>
      </c>
      <c r="K4553">
        <f t="shared" si="1655"/>
        <v>74.880613156091187</v>
      </c>
      <c r="L4553">
        <f t="shared" si="1656"/>
        <v>55.170891969389743</v>
      </c>
      <c r="M4553">
        <f t="shared" si="1650"/>
        <v>18.47357301084514</v>
      </c>
      <c r="N4553">
        <f t="shared" si="1657"/>
        <v>7.054629107419709E-2</v>
      </c>
      <c r="O4553">
        <f t="shared" si="1658"/>
        <v>55.982544734196232</v>
      </c>
      <c r="P4553">
        <f t="shared" si="1659"/>
        <v>55.968848198199481</v>
      </c>
      <c r="Q4553">
        <f t="shared" si="1651"/>
        <v>-2.8775460436044398E-2</v>
      </c>
      <c r="R4553">
        <f t="shared" si="1660"/>
        <v>56.011320194632276</v>
      </c>
      <c r="S4553">
        <f t="shared" si="1652"/>
        <v>18.492756651135835</v>
      </c>
      <c r="T4553">
        <f t="shared" si="1653"/>
        <v>7.3757756863985353</v>
      </c>
      <c r="U4553">
        <f t="shared" si="1654"/>
        <v>0.48917287009958915</v>
      </c>
      <c r="V4553" s="6">
        <f t="shared" si="1662"/>
        <v>257445.99999985658</v>
      </c>
      <c r="W4553">
        <f t="shared" si="1667"/>
        <v>7.3690076934097419</v>
      </c>
      <c r="X4553">
        <f t="shared" si="1668"/>
        <v>18.549244641033393</v>
      </c>
      <c r="Y4553">
        <f t="shared" si="1663"/>
        <v>-2.1136855395970617E-2</v>
      </c>
      <c r="Z4553">
        <f t="shared" si="1664"/>
        <v>4.7425565181622367E-8</v>
      </c>
      <c r="AA4553">
        <f t="shared" si="1666"/>
        <v>1.9068026244958548E-7</v>
      </c>
      <c r="AB4553">
        <f t="shared" si="1665"/>
        <v>0.99987540413804488</v>
      </c>
      <c r="AC4553">
        <f t="shared" si="1661"/>
        <v>2.2350225326872035</v>
      </c>
      <c r="AD4553">
        <f t="shared" si="1669"/>
        <v>-3.5442518767670561E-9</v>
      </c>
      <c r="AE4553">
        <f t="shared" si="1670"/>
        <v>4.499395138927291E-4</v>
      </c>
      <c r="AF4553">
        <f t="shared" si="1671"/>
        <v>-7.8415421134442855E-7</v>
      </c>
      <c r="AG4553" t="str">
        <f t="shared" si="1672"/>
        <v>NaN</v>
      </c>
      <c r="AH4553" t="str">
        <f t="shared" si="1673"/>
        <v>NaN</v>
      </c>
    </row>
    <row r="4554" spans="1:34">
      <c r="A4554" s="4">
        <v>43290.36482638889</v>
      </c>
      <c r="B4554" s="3">
        <v>-1.1638665256759901E-3</v>
      </c>
      <c r="C4554">
        <v>2.68942144924767</v>
      </c>
      <c r="D4554" s="3">
        <v>1.89335234826103E-2</v>
      </c>
      <c r="E4554" s="3">
        <v>1.87366836704859E-2</v>
      </c>
      <c r="F4554" s="3">
        <v>1.8713260657514202E-2</v>
      </c>
      <c r="G4554">
        <v>-4227524</v>
      </c>
      <c r="H4554">
        <v>16859463</v>
      </c>
      <c r="K4554">
        <f t="shared" si="1655"/>
        <v>74.891976897003318</v>
      </c>
      <c r="L4554">
        <f t="shared" si="1656"/>
        <v>55.189269946827828</v>
      </c>
      <c r="M4554">
        <f t="shared" si="1650"/>
        <v>18.479726743291273</v>
      </c>
      <c r="N4554">
        <f t="shared" si="1657"/>
        <v>7.0504480695774946E-2</v>
      </c>
      <c r="O4554">
        <f t="shared" si="1658"/>
        <v>55.977794126993871</v>
      </c>
      <c r="P4554">
        <f t="shared" si="1659"/>
        <v>55.95987884519031</v>
      </c>
      <c r="Q4554">
        <f t="shared" si="1651"/>
        <v>-1.7443541726287037E-2</v>
      </c>
      <c r="R4554">
        <f t="shared" si="1660"/>
        <v>55.995237668720158</v>
      </c>
      <c r="S4554">
        <f t="shared" si="1652"/>
        <v>18.491355771108797</v>
      </c>
      <c r="T4554">
        <f t="shared" si="1653"/>
        <v>7.3713745939330479</v>
      </c>
      <c r="U4554">
        <f t="shared" si="1654"/>
        <v>0.48924362899173629</v>
      </c>
      <c r="V4554" s="6">
        <f t="shared" si="1662"/>
        <v>257506.00000005215</v>
      </c>
      <c r="W4554">
        <f t="shared" si="1667"/>
        <v>7.3699445307316021</v>
      </c>
      <c r="X4554">
        <f t="shared" si="1668"/>
        <v>18.552228558220637</v>
      </c>
      <c r="Y4554">
        <f t="shared" si="1663"/>
        <v>-6.3782522361487777E-3</v>
      </c>
      <c r="Z4554">
        <f t="shared" si="1664"/>
        <v>-1.6440862605618668E-7</v>
      </c>
      <c r="AA4554">
        <f t="shared" si="1666"/>
        <v>1.004951652825906E-7</v>
      </c>
      <c r="AB4554">
        <f t="shared" si="1665"/>
        <v>0.9989641311064682</v>
      </c>
      <c r="AC4554">
        <f t="shared" si="1661"/>
        <v>2.2351287310483956</v>
      </c>
      <c r="AD4554">
        <f t="shared" si="1669"/>
        <v>-6.1904657816787583E-9</v>
      </c>
      <c r="AE4554">
        <f t="shared" si="1670"/>
        <v>3.8874436998375013E-4</v>
      </c>
      <c r="AF4554">
        <f t="shared" si="1671"/>
        <v>-1.5852225840794384E-6</v>
      </c>
      <c r="AG4554" t="str">
        <f t="shared" si="1672"/>
        <v>NaN</v>
      </c>
      <c r="AH4554" t="str">
        <f t="shared" si="1673"/>
        <v>NaN</v>
      </c>
    </row>
    <row r="4555" spans="1:34">
      <c r="A4555" s="4">
        <v>43290.365520833337</v>
      </c>
      <c r="B4555" s="3">
        <v>-1.1687780072134001E-3</v>
      </c>
      <c r="C4555">
        <v>2.6894975593731898</v>
      </c>
      <c r="D4555" s="3">
        <v>1.89326196748698E-2</v>
      </c>
      <c r="E4555" s="3">
        <v>1.8734352797891901E-2</v>
      </c>
      <c r="F4555" s="3">
        <v>1.8697585904792501E-2</v>
      </c>
      <c r="G4555">
        <v>-4227524</v>
      </c>
      <c r="H4555">
        <v>16859467</v>
      </c>
      <c r="K4555">
        <f t="shared" si="1655"/>
        <v>75.204858563443068</v>
      </c>
      <c r="L4555">
        <f t="shared" si="1656"/>
        <v>55.522755933062655</v>
      </c>
      <c r="M4555">
        <f t="shared" si="1650"/>
        <v>18.591392106943921</v>
      </c>
      <c r="N4555">
        <f t="shared" si="1657"/>
        <v>7.0527548490765576E-2</v>
      </c>
      <c r="O4555">
        <f t="shared" si="1658"/>
        <v>55.975079494307018</v>
      </c>
      <c r="P4555">
        <f t="shared" si="1659"/>
        <v>55.952902681739005</v>
      </c>
      <c r="Q4555">
        <f t="shared" si="1651"/>
        <v>2.7084245453885103E-2</v>
      </c>
      <c r="R4555">
        <f t="shared" si="1660"/>
        <v>55.947995248853132</v>
      </c>
      <c r="S4555">
        <f t="shared" si="1652"/>
        <v>18.573335943307999</v>
      </c>
      <c r="T4555">
        <f t="shared" si="1653"/>
        <v>7.3738027828794301</v>
      </c>
      <c r="U4555">
        <f t="shared" si="1654"/>
        <v>0.48920458960296698</v>
      </c>
      <c r="V4555" s="6">
        <f t="shared" si="1662"/>
        <v>257566.00000024773</v>
      </c>
      <c r="W4555">
        <f t="shared" si="1667"/>
        <v>7.3705165560122285</v>
      </c>
      <c r="X4555">
        <f t="shared" si="1668"/>
        <v>18.554874099240575</v>
      </c>
      <c r="Y4555">
        <f t="shared" si="1663"/>
        <v>6.1554226707158932E-3</v>
      </c>
      <c r="Z4555">
        <f t="shared" si="1664"/>
        <v>7.5253789663656054E-8</v>
      </c>
      <c r="AA4555">
        <f t="shared" si="1666"/>
        <v>-7.4544551300581383E-9</v>
      </c>
      <c r="AB4555">
        <f t="shared" si="1665"/>
        <v>0.99820258995590239</v>
      </c>
      <c r="AC4555">
        <f t="shared" si="1661"/>
        <v>2.2350701388491192</v>
      </c>
      <c r="AD4555">
        <f t="shared" si="1669"/>
        <v>-4.7580224725039348E-10</v>
      </c>
      <c r="AE4555">
        <f t="shared" si="1670"/>
        <v>-6.1100306033189783E-4</v>
      </c>
      <c r="AF4555">
        <f t="shared" si="1671"/>
        <v>7.7520066998700374E-8</v>
      </c>
      <c r="AG4555" t="str">
        <f t="shared" si="1672"/>
        <v>NaN</v>
      </c>
      <c r="AH4555">
        <f t="shared" si="1673"/>
        <v>7.7520066998700368E-4</v>
      </c>
    </row>
    <row r="4556" spans="1:34">
      <c r="A4556" s="4">
        <v>43290.366226851853</v>
      </c>
      <c r="B4556" s="3">
        <v>-1.16920612666945E-3</v>
      </c>
      <c r="C4556">
        <v>2.6894499905447402</v>
      </c>
      <c r="D4556" s="3">
        <v>1.89317158671292E-2</v>
      </c>
      <c r="E4556" s="3">
        <v>1.87369809756638E-2</v>
      </c>
      <c r="F4556" s="3">
        <v>1.8702743327230601E-2</v>
      </c>
      <c r="G4556">
        <v>-4227524</v>
      </c>
      <c r="H4556">
        <v>16859468</v>
      </c>
      <c r="K4556">
        <f t="shared" si="1655"/>
        <v>75.232131541631816</v>
      </c>
      <c r="L4556">
        <f t="shared" si="1656"/>
        <v>55.543249526394774</v>
      </c>
      <c r="M4556">
        <f t="shared" si="1650"/>
        <v>18.598254238027202</v>
      </c>
      <c r="N4556">
        <f t="shared" si="1657"/>
        <v>7.0513131118896524E-2</v>
      </c>
      <c r="O4556">
        <f t="shared" si="1658"/>
        <v>55.972364861619866</v>
      </c>
      <c r="P4556">
        <f t="shared" si="1659"/>
        <v>55.960768661957339</v>
      </c>
      <c r="Q4556">
        <f t="shared" si="1651"/>
        <v>8.8255642845496141E-3</v>
      </c>
      <c r="R4556">
        <f t="shared" si="1660"/>
        <v>55.963539297335316</v>
      </c>
      <c r="S4556">
        <f t="shared" si="1652"/>
        <v>18.592370528504169</v>
      </c>
      <c r="T4556">
        <f t="shared" si="1653"/>
        <v>7.3722851647879502</v>
      </c>
      <c r="U4556">
        <f t="shared" si="1654"/>
        <v>0.4892289892209476</v>
      </c>
      <c r="V4556" s="6">
        <f t="shared" si="1662"/>
        <v>257627.00000004843</v>
      </c>
      <c r="W4556">
        <f t="shared" si="1667"/>
        <v>7.3712549355836767</v>
      </c>
      <c r="X4556">
        <f t="shared" si="1668"/>
        <v>18.549117965695093</v>
      </c>
      <c r="Y4556">
        <f t="shared" si="1663"/>
        <v>1.836595123826849E-2</v>
      </c>
      <c r="Z4556">
        <f t="shared" si="1664"/>
        <v>-2.6338826380701448E-7</v>
      </c>
      <c r="AA4556">
        <f t="shared" si="1666"/>
        <v>-3.3651434365042011E-8</v>
      </c>
      <c r="AB4556">
        <f t="shared" si="1665"/>
        <v>0.9974548434311582</v>
      </c>
      <c r="AC4556">
        <f t="shared" si="1661"/>
        <v>2.2351067589736666</v>
      </c>
      <c r="AD4556">
        <f t="shared" si="1669"/>
        <v>-7.1988932351294709E-10</v>
      </c>
      <c r="AE4556">
        <f t="shared" si="1670"/>
        <v>-9.7082025395649728E-4</v>
      </c>
      <c r="AF4556">
        <f t="shared" si="1671"/>
        <v>7.3817263339683882E-8</v>
      </c>
      <c r="AG4556" t="str">
        <f t="shared" si="1672"/>
        <v>NaN</v>
      </c>
      <c r="AH4556">
        <f t="shared" si="1673"/>
        <v>7.3817263339683882E-4</v>
      </c>
    </row>
    <row r="4557" spans="1:34">
      <c r="A4557" s="4">
        <v>43290.3669212963</v>
      </c>
      <c r="B4557" s="3">
        <v>-1.16848070203559E-3</v>
      </c>
      <c r="C4557">
        <v>2.6893976648334501</v>
      </c>
      <c r="D4557" s="3">
        <v>1.8930146095790398E-2</v>
      </c>
      <c r="E4557" s="3">
        <v>1.8732164631783201E-2</v>
      </c>
      <c r="F4557" s="3">
        <v>1.8697740746574699E-2</v>
      </c>
      <c r="G4557">
        <v>-4227524</v>
      </c>
      <c r="H4557">
        <v>16859468</v>
      </c>
      <c r="K4557">
        <f t="shared" si="1655"/>
        <v>75.1859189952566</v>
      </c>
      <c r="L4557">
        <f t="shared" si="1656"/>
        <v>55.503612826762719</v>
      </c>
      <c r="M4557">
        <f t="shared" si="1650"/>
        <v>18.584982176648023</v>
      </c>
      <c r="N4557">
        <f t="shared" si="1657"/>
        <v>7.0497272009841905E-2</v>
      </c>
      <c r="O4557">
        <f t="shared" si="1658"/>
        <v>55.967649973268898</v>
      </c>
      <c r="P4557">
        <f t="shared" si="1659"/>
        <v>55.946353630335594</v>
      </c>
      <c r="Q4557">
        <f t="shared" si="1651"/>
        <v>1.918804397637075E-2</v>
      </c>
      <c r="R4557">
        <f t="shared" si="1660"/>
        <v>55.948461929292527</v>
      </c>
      <c r="S4557">
        <f t="shared" si="1652"/>
        <v>18.572190147330442</v>
      </c>
      <c r="T4557">
        <f t="shared" si="1653"/>
        <v>7.3706157848874634</v>
      </c>
      <c r="U4557">
        <f t="shared" si="1654"/>
        <v>0.48925582880072394</v>
      </c>
      <c r="V4557" s="6">
        <f t="shared" si="1662"/>
        <v>257687.00000024401</v>
      </c>
      <c r="W4557">
        <f t="shared" si="1667"/>
        <v>7.3722443058394678</v>
      </c>
      <c r="X4557">
        <f t="shared" si="1668"/>
        <v>18.552292890975863</v>
      </c>
      <c r="Y4557">
        <f t="shared" si="1663"/>
        <v>1.6773224112521728E-2</v>
      </c>
      <c r="Z4557">
        <f t="shared" si="1664"/>
        <v>-1.2646817451549225E-7</v>
      </c>
      <c r="AA4557">
        <f t="shared" si="1666"/>
        <v>-2.5973009443357486E-8</v>
      </c>
      <c r="AB4557">
        <f t="shared" si="1665"/>
        <v>0.99755048437557881</v>
      </c>
      <c r="AC4557">
        <f t="shared" si="1661"/>
        <v>2.2351470411106655</v>
      </c>
      <c r="AD4557">
        <f t="shared" si="1669"/>
        <v>-6.0839989422062436E-10</v>
      </c>
      <c r="AE4557">
        <f t="shared" si="1670"/>
        <v>-3.6500765390992422E-3</v>
      </c>
      <c r="AF4557">
        <f t="shared" si="1671"/>
        <v>1.6592743302538761E-8</v>
      </c>
      <c r="AG4557" t="str">
        <f t="shared" si="1672"/>
        <v>NaN</v>
      </c>
      <c r="AH4557">
        <f t="shared" si="1673"/>
        <v>1.6592743302538761E-4</v>
      </c>
    </row>
    <row r="4558" spans="1:34">
      <c r="A4558" s="4">
        <v>43290.367615740739</v>
      </c>
      <c r="B4558" s="3">
        <v>-1.1688255760418499E-3</v>
      </c>
      <c r="C4558">
        <v>2.6894024217163</v>
      </c>
      <c r="D4558" s="3">
        <v>1.8925734086951699E-2</v>
      </c>
      <c r="E4558" s="3">
        <v>1.8726753677547101E-2</v>
      </c>
      <c r="F4558" s="3">
        <v>1.8692309373291201E-2</v>
      </c>
      <c r="G4558">
        <v>-4227524</v>
      </c>
      <c r="H4558">
        <v>16859468</v>
      </c>
      <c r="K4558">
        <f t="shared" si="1655"/>
        <v>75.207888894352919</v>
      </c>
      <c r="L4558">
        <f t="shared" si="1656"/>
        <v>55.53272221660869</v>
      </c>
      <c r="M4558">
        <f t="shared" si="1650"/>
        <v>18.594729244701938</v>
      </c>
      <c r="N4558">
        <f t="shared" si="1657"/>
        <v>7.0498713747030289E-2</v>
      </c>
      <c r="O4558">
        <f t="shared" si="1658"/>
        <v>55.954398279494299</v>
      </c>
      <c r="P4558">
        <f t="shared" si="1659"/>
        <v>55.930158965180681</v>
      </c>
      <c r="Q4558">
        <f t="shared" si="1651"/>
        <v>2.2306064076644816E-2</v>
      </c>
      <c r="R4558">
        <f t="shared" si="1660"/>
        <v>55.932092215417654</v>
      </c>
      <c r="S4558">
        <f t="shared" si="1652"/>
        <v>18.579858535317509</v>
      </c>
      <c r="T4558">
        <f t="shared" si="1653"/>
        <v>7.3707675466967677</v>
      </c>
      <c r="U4558">
        <f t="shared" si="1654"/>
        <v>0.4892533888389235</v>
      </c>
      <c r="V4558" s="6">
        <f t="shared" si="1662"/>
        <v>257746.99999981094</v>
      </c>
      <c r="W4558">
        <f t="shared" si="1667"/>
        <v>7.3726616508146305</v>
      </c>
      <c r="X4558">
        <f t="shared" si="1668"/>
        <v>18.548558999896589</v>
      </c>
      <c r="Y4558">
        <f t="shared" si="1663"/>
        <v>2.1970871461512331E-2</v>
      </c>
      <c r="Z4558">
        <f t="shared" si="1664"/>
        <v>-9.801283527334852E-8</v>
      </c>
      <c r="AA4558">
        <f t="shared" si="1666"/>
        <v>-1.1444847345674963E-8</v>
      </c>
      <c r="AB4558">
        <f t="shared" si="1665"/>
        <v>0.99723326480878371</v>
      </c>
      <c r="AC4558">
        <f t="shared" si="1661"/>
        <v>2.2351433790982069</v>
      </c>
      <c r="AD4558">
        <f t="shared" si="1669"/>
        <v>-2.0466586518306935E-10</v>
      </c>
      <c r="AE4558">
        <f t="shared" si="1670"/>
        <v>-3.0723697930859419E-4</v>
      </c>
      <c r="AF4558">
        <f t="shared" si="1671"/>
        <v>6.631365493896802E-8</v>
      </c>
      <c r="AG4558" t="str">
        <f t="shared" si="1672"/>
        <v>NaN</v>
      </c>
      <c r="AH4558">
        <f t="shared" si="1673"/>
        <v>6.6313654938968017E-4</v>
      </c>
    </row>
    <row r="4559" spans="1:34">
      <c r="A4559" s="4">
        <v>43290.368310185186</v>
      </c>
      <c r="B4559" s="3">
        <v>-1.16966992274683E-3</v>
      </c>
      <c r="C4559">
        <v>2.6893607989913999</v>
      </c>
      <c r="D4559" s="3">
        <v>1.8926102745372202E-2</v>
      </c>
      <c r="E4559">
        <v>1.872674178534E-2</v>
      </c>
      <c r="F4559" s="3">
        <v>1.8691975867914198E-2</v>
      </c>
      <c r="G4559">
        <v>-4227524</v>
      </c>
      <c r="H4559">
        <v>16859468</v>
      </c>
      <c r="K4559">
        <f t="shared" si="1655"/>
        <v>75.261677268002472</v>
      </c>
      <c r="L4559">
        <f t="shared" si="1656"/>
        <v>55.586948980041043</v>
      </c>
      <c r="M4559">
        <f t="shared" si="1650"/>
        <v>18.612886683120102</v>
      </c>
      <c r="N4559">
        <f t="shared" si="1657"/>
        <v>7.0486098546642853E-2</v>
      </c>
      <c r="O4559">
        <f t="shared" si="1658"/>
        <v>55.955505563879832</v>
      </c>
      <c r="P4559">
        <f t="shared" si="1659"/>
        <v>55.930123372510046</v>
      </c>
      <c r="Q4559">
        <f t="shared" si="1651"/>
        <v>2.4418506331521428E-2</v>
      </c>
      <c r="R4559">
        <f t="shared" si="1660"/>
        <v>55.931087057548311</v>
      </c>
      <c r="S4559">
        <f t="shared" si="1652"/>
        <v>18.596607678899087</v>
      </c>
      <c r="T4559">
        <f t="shared" si="1653"/>
        <v>7.3694396308665109</v>
      </c>
      <c r="U4559">
        <f t="shared" si="1654"/>
        <v>0.48927473850465991</v>
      </c>
      <c r="V4559" s="6">
        <f t="shared" si="1662"/>
        <v>257807.00000000652</v>
      </c>
      <c r="W4559">
        <f t="shared" si="1667"/>
        <v>7.3729856039072166</v>
      </c>
      <c r="X4559">
        <f t="shared" si="1668"/>
        <v>18.548793436093451</v>
      </c>
      <c r="Y4559">
        <f t="shared" si="1663"/>
        <v>2.2148727717315353E-2</v>
      </c>
      <c r="Z4559">
        <f t="shared" si="1664"/>
        <v>2.9403850425146945E-7</v>
      </c>
      <c r="AA4559">
        <f t="shared" si="1666"/>
        <v>3.8276406539256361E-8</v>
      </c>
      <c r="AB4559">
        <f t="shared" si="1665"/>
        <v>0.99722544877759267</v>
      </c>
      <c r="AC4559">
        <f t="shared" si="1661"/>
        <v>2.2351754217071909</v>
      </c>
      <c r="AD4559">
        <f t="shared" si="1669"/>
        <v>6.7900237759814087E-10</v>
      </c>
      <c r="AE4559">
        <f t="shared" si="1670"/>
        <v>-3.1244672411563602E-4</v>
      </c>
      <c r="AF4559">
        <f t="shared" si="1671"/>
        <v>-2.1633478452573426E-7</v>
      </c>
      <c r="AG4559">
        <f t="shared" si="1672"/>
        <v>6.7900237759814089E-8</v>
      </c>
      <c r="AH4559" t="str">
        <f t="shared" si="1673"/>
        <v>NaN</v>
      </c>
    </row>
    <row r="4560" spans="1:34">
      <c r="A4560" s="4">
        <v>43290.369004629632</v>
      </c>
      <c r="B4560" s="3">
        <v>-1.16863530072806E-3</v>
      </c>
      <c r="C4560">
        <v>2.6895130192424399</v>
      </c>
      <c r="D4560" s="3">
        <v>1.8920965311899601E-2</v>
      </c>
      <c r="E4560" s="3">
        <v>1.87227460037502E-2</v>
      </c>
      <c r="F4560" s="3">
        <v>1.86884145069234E-2</v>
      </c>
      <c r="G4560">
        <v>-4227524</v>
      </c>
      <c r="H4560">
        <v>16859468</v>
      </c>
      <c r="K4560">
        <f t="shared" si="1655"/>
        <v>75.195767570714125</v>
      </c>
      <c r="L4560">
        <f t="shared" si="1656"/>
        <v>55.525720659362769</v>
      </c>
      <c r="M4560">
        <f t="shared" si="1650"/>
        <v>18.592384824041783</v>
      </c>
      <c r="N4560">
        <f t="shared" si="1657"/>
        <v>7.0532234136624225E-2</v>
      </c>
      <c r="O4560">
        <f t="shared" si="1658"/>
        <v>55.94007502018529</v>
      </c>
      <c r="P4560">
        <f t="shared" si="1659"/>
        <v>55.918164235164689</v>
      </c>
      <c r="Q4560">
        <f t="shared" si="1651"/>
        <v>1.9721612743779815E-2</v>
      </c>
      <c r="R4560">
        <f t="shared" si="1660"/>
        <v>55.92035340744151</v>
      </c>
      <c r="S4560">
        <f t="shared" si="1652"/>
        <v>18.579237082212597</v>
      </c>
      <c r="T4560">
        <f t="shared" si="1653"/>
        <v>7.3742960087592868</v>
      </c>
      <c r="U4560">
        <f t="shared" si="1654"/>
        <v>0.48919665972712123</v>
      </c>
      <c r="V4560" s="6">
        <f t="shared" si="1662"/>
        <v>257867.0000002021</v>
      </c>
      <c r="W4560">
        <f t="shared" si="1667"/>
        <v>7.3729272339806062</v>
      </c>
      <c r="X4560">
        <f t="shared" si="1668"/>
        <v>18.547326163108771</v>
      </c>
      <c r="Y4560">
        <f t="shared" si="1663"/>
        <v>1.6942557786641999E-2</v>
      </c>
      <c r="Z4560">
        <f t="shared" si="1664"/>
        <v>1.01174539633414E-7</v>
      </c>
      <c r="AA4560">
        <f t="shared" si="1666"/>
        <v>9.8938576016028663E-8</v>
      </c>
      <c r="AB4560">
        <f t="shared" si="1665"/>
        <v>0.99754121246686511</v>
      </c>
      <c r="AC4560">
        <f t="shared" si="1661"/>
        <v>2.2350582373086385</v>
      </c>
      <c r="AD4560">
        <f t="shared" si="1669"/>
        <v>2.2943138718027671E-9</v>
      </c>
      <c r="AE4560">
        <f t="shared" si="1670"/>
        <v>1.8173280311303262E-3</v>
      </c>
      <c r="AF4560">
        <f t="shared" si="1671"/>
        <v>1.2567547679910356E-7</v>
      </c>
      <c r="AG4560">
        <f t="shared" si="1672"/>
        <v>2.2943138718027671E-7</v>
      </c>
      <c r="AH4560">
        <f t="shared" si="1673"/>
        <v>1.2567547679910357E-3</v>
      </c>
    </row>
    <row r="4561" spans="1:34">
      <c r="A4561" s="4">
        <v>43290.369699074072</v>
      </c>
      <c r="B4561" s="3">
        <v>-1.16848070203559E-3</v>
      </c>
      <c r="C4561">
        <v>2.68939885405416</v>
      </c>
      <c r="D4561" s="3">
        <v>1.8923534028635901E-2</v>
      </c>
      <c r="E4561" s="3">
        <v>1.8729750513739402E-2</v>
      </c>
      <c r="F4561" s="3">
        <v>1.8695299010778401E-2</v>
      </c>
      <c r="G4561">
        <v>-4227524</v>
      </c>
      <c r="H4561">
        <v>16859468</v>
      </c>
      <c r="K4561">
        <f t="shared" si="1655"/>
        <v>75.1859189952566</v>
      </c>
      <c r="L4561">
        <f t="shared" si="1656"/>
        <v>55.506822466244451</v>
      </c>
      <c r="M4561">
        <f t="shared" si="1650"/>
        <v>18.58605690114835</v>
      </c>
      <c r="N4561">
        <f t="shared" si="1657"/>
        <v>7.0497632444138231E-2</v>
      </c>
      <c r="O4561">
        <f t="shared" si="1658"/>
        <v>55.947790292032565</v>
      </c>
      <c r="P4561">
        <f t="shared" si="1659"/>
        <v>55.939128318189553</v>
      </c>
      <c r="Q4561">
        <f t="shared" si="1651"/>
        <v>6.6875542846247527E-3</v>
      </c>
      <c r="R4561">
        <f t="shared" si="1660"/>
        <v>55.94110273774794</v>
      </c>
      <c r="S4561">
        <f t="shared" si="1652"/>
        <v>18.581598531625268</v>
      </c>
      <c r="T4561">
        <f t="shared" si="1653"/>
        <v>7.3706537253397091</v>
      </c>
      <c r="U4561">
        <f t="shared" si="1654"/>
        <v>0.48925521881027506</v>
      </c>
      <c r="V4561" s="6">
        <f t="shared" si="1662"/>
        <v>257926.99999976903</v>
      </c>
      <c r="W4561">
        <f t="shared" si="1667"/>
        <v>7.3731052622567335</v>
      </c>
      <c r="X4561">
        <f t="shared" si="1668"/>
        <v>18.548888933307037</v>
      </c>
      <c r="Y4561">
        <f t="shared" si="1663"/>
        <v>1.7883733590913664E-2</v>
      </c>
      <c r="Z4561">
        <f t="shared" si="1664"/>
        <v>-6.2711491372408973E-8</v>
      </c>
      <c r="AA4561">
        <f t="shared" si="1666"/>
        <v>1.0797201709639287E-7</v>
      </c>
      <c r="AB4561">
        <f t="shared" si="1665"/>
        <v>0.99748252095846157</v>
      </c>
      <c r="AC4561">
        <f t="shared" si="1661"/>
        <v>2.2351461256075527</v>
      </c>
      <c r="AD4561">
        <f t="shared" si="1669"/>
        <v>2.3721177947393968E-9</v>
      </c>
      <c r="AE4561">
        <f t="shared" si="1670"/>
        <v>2.6270740254254741E-4</v>
      </c>
      <c r="AF4561">
        <f t="shared" si="1671"/>
        <v>8.9886604884638133E-7</v>
      </c>
      <c r="AG4561">
        <f t="shared" si="1672"/>
        <v>2.372117794739397E-7</v>
      </c>
      <c r="AH4561">
        <f t="shared" si="1673"/>
        <v>8.9886604884638135E-3</v>
      </c>
    </row>
    <row r="4562" spans="1:34">
      <c r="A4562" s="4">
        <v>43290.370405092595</v>
      </c>
      <c r="B4562" s="3">
        <v>-1.1666730865545101E-3</v>
      </c>
      <c r="C4562">
        <v>2.68948923482822</v>
      </c>
      <c r="D4562" s="3">
        <v>1.8917421434180098E-2</v>
      </c>
      <c r="E4562" s="3">
        <v>1.87172280196501E-2</v>
      </c>
      <c r="F4562" s="3">
        <v>1.8682387588323801E-2</v>
      </c>
      <c r="G4562">
        <v>-4227524</v>
      </c>
      <c r="H4562">
        <v>16859468</v>
      </c>
      <c r="K4562">
        <f t="shared" si="1655"/>
        <v>75.070766420683185</v>
      </c>
      <c r="L4562">
        <f t="shared" si="1656"/>
        <v>55.408641838979371</v>
      </c>
      <c r="M4562">
        <f t="shared" ref="M4562:M4625" si="1674">L4562/((($B$7/2))^2*PI())</f>
        <v>18.553181830231637</v>
      </c>
      <c r="N4562">
        <f t="shared" si="1657"/>
        <v>7.0525025450691184E-2</v>
      </c>
      <c r="O4562">
        <f t="shared" si="1658"/>
        <v>55.929430802544211</v>
      </c>
      <c r="P4562">
        <f t="shared" si="1659"/>
        <v>55.901649235973778</v>
      </c>
      <c r="Q4562">
        <f t="shared" ref="Q4562:Q4625" si="1675">O4562-R4562</f>
        <v>2.7242033744336425E-2</v>
      </c>
      <c r="R4562">
        <f t="shared" si="1660"/>
        <v>55.902188768799874</v>
      </c>
      <c r="S4562">
        <f t="shared" ref="S4562:S4625" si="1676">M4562-(2/3)*Q4562</f>
        <v>18.535020474402078</v>
      </c>
      <c r="T4562">
        <f t="shared" ref="T4562:T4625" si="1677">N4562/$D$7*100-$N$30/$D$7*100</f>
        <v>7.373537199713704</v>
      </c>
      <c r="U4562">
        <f t="shared" ref="U4562:U4625" si="1678">(2.40665404368-T4562*2.40665404368/100-$M$7)/$M$7</f>
        <v>0.48920885953610893</v>
      </c>
      <c r="V4562" s="6">
        <f t="shared" si="1662"/>
        <v>257988.00000019837</v>
      </c>
      <c r="W4562">
        <f t="shared" si="1667"/>
        <v>7.3731198547383912</v>
      </c>
      <c r="X4562">
        <f t="shared" si="1668"/>
        <v>18.548389600175202</v>
      </c>
      <c r="Y4562">
        <f t="shared" si="1663"/>
        <v>1.3529075170014929E-2</v>
      </c>
      <c r="Z4562">
        <f t="shared" si="1664"/>
        <v>4.2330256685817538E-7</v>
      </c>
      <c r="AA4562">
        <f t="shared" si="1666"/>
        <v>1.1655378608170709E-7</v>
      </c>
      <c r="AB4562">
        <f t="shared" si="1665"/>
        <v>0.99774511273277466</v>
      </c>
      <c r="AC4562">
        <f t="shared" si="1661"/>
        <v>2.2350765473709084</v>
      </c>
      <c r="AD4562">
        <f t="shared" si="1669"/>
        <v>3.3847608152552524E-9</v>
      </c>
      <c r="AE4562">
        <f t="shared" si="1670"/>
        <v>-5.3335908197431082E-5</v>
      </c>
      <c r="AF4562">
        <f t="shared" si="1671"/>
        <v>-6.317413817773305E-6</v>
      </c>
      <c r="AG4562">
        <f t="shared" si="1672"/>
        <v>3.3847608152552526E-7</v>
      </c>
      <c r="AH4562" t="str">
        <f t="shared" si="1673"/>
        <v>NaN</v>
      </c>
    </row>
    <row r="4563" spans="1:34">
      <c r="A4563" s="4">
        <v>43290.371099537035</v>
      </c>
      <c r="B4563" s="3">
        <v>-1.1670417449749901E-3</v>
      </c>
      <c r="C4563">
        <v>2.68955939885018</v>
      </c>
      <c r="D4563" s="3">
        <v>1.8961160971939499E-2</v>
      </c>
      <c r="E4563" s="3">
        <v>1.8762144885913601E-2</v>
      </c>
      <c r="F4563">
        <v>1.8732806454791001E-2</v>
      </c>
      <c r="G4563">
        <v>-4227524</v>
      </c>
      <c r="H4563">
        <v>16859758</v>
      </c>
      <c r="K4563">
        <f t="shared" ref="K4563:K4626" si="1679">(B4563-$B$19)*($B$17/$B$18)</f>
        <v>75.094251485234125</v>
      </c>
      <c r="L4563">
        <f t="shared" ref="L4563:L4626" si="1680">K4563-R4563*$B$8+$D$8</f>
        <v>55.365851762426672</v>
      </c>
      <c r="M4563">
        <f t="shared" si="1674"/>
        <v>18.538853883462629</v>
      </c>
      <c r="N4563">
        <f t="shared" ref="N4563:N4626" si="1681">(C4563-$C$19)*($C$17/$C$18)</f>
        <v>7.054629107419709E-2</v>
      </c>
      <c r="O4563">
        <f t="shared" ref="O4563:O4626" si="1682">(D4563-$D$19)*($D$17/$D$18)</f>
        <v>56.060804737053573</v>
      </c>
      <c r="P4563">
        <f t="shared" ref="P4563:P4626" si="1683">(E4563-$E$19)*($E$17/$E$18)</f>
        <v>56.036082753095819</v>
      </c>
      <c r="Q4563">
        <f t="shared" si="1675"/>
        <v>6.6576374810836114E-3</v>
      </c>
      <c r="R4563">
        <f t="shared" ref="R4563:R4626" si="1684">(F4563-$F$19)*($F$17/$F$18)</f>
        <v>56.054147099572489</v>
      </c>
      <c r="S4563">
        <f t="shared" si="1676"/>
        <v>18.534415458475241</v>
      </c>
      <c r="T4563">
        <f t="shared" si="1677"/>
        <v>7.3757756863985353</v>
      </c>
      <c r="U4563">
        <f t="shared" si="1678"/>
        <v>0.48917287009958915</v>
      </c>
      <c r="V4563" s="6">
        <f t="shared" si="1662"/>
        <v>258047.99999976531</v>
      </c>
      <c r="W4563">
        <f t="shared" si="1667"/>
        <v>7.3733679269264325</v>
      </c>
      <c r="X4563">
        <f t="shared" si="1668"/>
        <v>18.541746223871261</v>
      </c>
      <c r="Y4563">
        <f t="shared" si="1663"/>
        <v>5.1035556984378632E-3</v>
      </c>
      <c r="Z4563">
        <f t="shared" si="1664"/>
        <v>1.6124692253039151E-7</v>
      </c>
      <c r="AA4563">
        <f t="shared" si="1666"/>
        <v>5.8870412629340969E-8</v>
      </c>
      <c r="AB4563">
        <f t="shared" si="1665"/>
        <v>0.99826149494176519</v>
      </c>
      <c r="AC4563">
        <f t="shared" ref="AC4563:AC4626" si="1685">($D$7-$D$7*(T4563/100))*2.54</f>
        <v>2.2350225326872035</v>
      </c>
      <c r="AD4563">
        <f t="shared" si="1669"/>
        <v>4.5319325156598265E-9</v>
      </c>
      <c r="AE4563">
        <f t="shared" si="1670"/>
        <v>-1.003715078338225E-4</v>
      </c>
      <c r="AF4563">
        <f t="shared" si="1671"/>
        <v>-4.4947342761342172E-6</v>
      </c>
      <c r="AG4563">
        <f t="shared" si="1672"/>
        <v>4.5319325156598264E-7</v>
      </c>
      <c r="AH4563" t="str">
        <f t="shared" si="1673"/>
        <v>NaN</v>
      </c>
    </row>
    <row r="4564" spans="1:34">
      <c r="A4564" s="4">
        <v>43290.371793981481</v>
      </c>
      <c r="B4564" s="3">
        <v>-1.1638665256759901E-3</v>
      </c>
      <c r="C4564">
        <v>2.6895498850844901</v>
      </c>
      <c r="D4564" s="3">
        <v>1.8957070052692902E-2</v>
      </c>
      <c r="E4564" s="3">
        <v>1.87586247926083E-2</v>
      </c>
      <c r="F4564" s="3">
        <v>1.8737106291973799E-2</v>
      </c>
      <c r="G4564">
        <v>-4227524</v>
      </c>
      <c r="H4564">
        <v>16859750</v>
      </c>
      <c r="K4564">
        <f t="shared" si="1679"/>
        <v>74.891976897003318</v>
      </c>
      <c r="L4564">
        <f t="shared" si="1680"/>
        <v>55.15792507735236</v>
      </c>
      <c r="M4564">
        <f t="shared" si="1674"/>
        <v>18.46923114109779</v>
      </c>
      <c r="N4564">
        <f t="shared" si="1681"/>
        <v>7.0543407599823277E-2</v>
      </c>
      <c r="O4564">
        <f t="shared" si="1682"/>
        <v>56.048517452260079</v>
      </c>
      <c r="P4564">
        <f t="shared" si="1683"/>
        <v>56.025547322577282</v>
      </c>
      <c r="Q4564">
        <f t="shared" si="1675"/>
        <v>-1.8589004130106446E-2</v>
      </c>
      <c r="R4564">
        <f t="shared" si="1684"/>
        <v>56.067106456390185</v>
      </c>
      <c r="S4564">
        <f t="shared" si="1676"/>
        <v>18.48162381051786</v>
      </c>
      <c r="T4564">
        <f t="shared" si="1677"/>
        <v>7.3754721627802393</v>
      </c>
      <c r="U4564">
        <f t="shared" si="1678"/>
        <v>0.48917775002318531</v>
      </c>
      <c r="V4564" s="6">
        <f t="shared" ref="V4564:V4627" si="1686">(A4564-$A$274)*86400</f>
        <v>258107.99999996088</v>
      </c>
      <c r="W4564">
        <f t="shared" si="1667"/>
        <v>7.3736481025740934</v>
      </c>
      <c r="X4564">
        <f t="shared" si="1668"/>
        <v>18.540756371114036</v>
      </c>
      <c r="Y4564">
        <f t="shared" ref="Y4564:Y4627" si="1687">AVERAGE(Q4563:Q4565)</f>
        <v>-1.3565869793209137E-2</v>
      </c>
      <c r="Z4564">
        <f t="shared" ref="Z4564:Z4627" si="1688">(T4565-T4563)/100/(V4565-V4563)</f>
        <v>-6.3234086952942681E-8</v>
      </c>
      <c r="AA4564">
        <f t="shared" si="1666"/>
        <v>3.2322547915862847E-8</v>
      </c>
      <c r="AB4564">
        <f t="shared" ref="AB4564:AB4627" si="1689">((M4564-$M$275)-(Y4564-$Y$275))/(M4564-$M$275)</f>
        <v>0.99940757116421486</v>
      </c>
      <c r="AC4564">
        <f t="shared" si="1685"/>
        <v>2.2350298567121127</v>
      </c>
      <c r="AD4564">
        <f t="shared" si="1669"/>
        <v>-9.3609209979648882E-10</v>
      </c>
      <c r="AE4564">
        <f t="shared" si="1670"/>
        <v>-8.4223099778331373E-5</v>
      </c>
      <c r="AF4564">
        <f t="shared" si="1671"/>
        <v>1.1064158653463604E-6</v>
      </c>
      <c r="AG4564" t="str">
        <f t="shared" si="1672"/>
        <v>NaN</v>
      </c>
      <c r="AH4564">
        <f t="shared" si="1673"/>
        <v>1.1064158653463604E-2</v>
      </c>
    </row>
    <row r="4565" spans="1:34">
      <c r="A4565" s="4">
        <v>43290.372488425928</v>
      </c>
      <c r="B4565" s="3">
        <v>-1.1656265723286199E-3</v>
      </c>
      <c r="C4565">
        <v>2.6895356144359499</v>
      </c>
      <c r="D4565" s="3">
        <v>1.89582592734041E-2</v>
      </c>
      <c r="E4565" s="3">
        <v>1.8764654141614299E-2</v>
      </c>
      <c r="F4565" s="3">
        <v>1.8741668169095602E-2</v>
      </c>
      <c r="G4565">
        <v>-4227524</v>
      </c>
      <c r="H4565">
        <v>16859744</v>
      </c>
      <c r="K4565">
        <f t="shared" si="1679"/>
        <v>75.004099140666867</v>
      </c>
      <c r="L4565">
        <f t="shared" si="1680"/>
        <v>55.264050775057427</v>
      </c>
      <c r="M4565">
        <f t="shared" si="1674"/>
        <v>18.504766561224205</v>
      </c>
      <c r="N4565">
        <f t="shared" si="1681"/>
        <v>7.0539082388260954E-2</v>
      </c>
      <c r="O4565">
        <f t="shared" si="1682"/>
        <v>56.052089337374404</v>
      </c>
      <c r="P4565">
        <f t="shared" si="1683"/>
        <v>56.043592806607222</v>
      </c>
      <c r="Q4565">
        <f t="shared" si="1675"/>
        <v>-2.8766242730604574E-2</v>
      </c>
      <c r="R4565">
        <f t="shared" si="1684"/>
        <v>56.080855580105009</v>
      </c>
      <c r="S4565">
        <f t="shared" si="1676"/>
        <v>18.523944056377943</v>
      </c>
      <c r="T4565">
        <f t="shared" si="1677"/>
        <v>7.3750168773526266</v>
      </c>
      <c r="U4565">
        <f t="shared" si="1678"/>
        <v>0.48918506990858218</v>
      </c>
      <c r="V4565" s="6">
        <f t="shared" si="1686"/>
        <v>258168.00000015646</v>
      </c>
      <c r="W4565">
        <f t="shared" si="1667"/>
        <v>7.3739516261923672</v>
      </c>
      <c r="X4565">
        <f t="shared" si="1668"/>
        <v>18.531694537188077</v>
      </c>
      <c r="Y4565">
        <f t="shared" si="1687"/>
        <v>-2.3588705416978922E-2</v>
      </c>
      <c r="Z4565">
        <f t="shared" si="1688"/>
        <v>-3.7940452376148988E-8</v>
      </c>
      <c r="AA4565">
        <f t="shared" si="1666"/>
        <v>6.2961590890425386E-8</v>
      </c>
      <c r="AB4565">
        <f t="shared" si="1689"/>
        <v>1.0000268078893193</v>
      </c>
      <c r="AC4565">
        <f t="shared" si="1685"/>
        <v>2.235040842749481</v>
      </c>
      <c r="AD4565">
        <f t="shared" si="1669"/>
        <v>-1.0486591663917681E-9</v>
      </c>
      <c r="AE4565">
        <f t="shared" si="1670"/>
        <v>-7.1205667931638648E-5</v>
      </c>
      <c r="AF4565">
        <f t="shared" si="1671"/>
        <v>1.4660569083414597E-6</v>
      </c>
      <c r="AG4565" t="str">
        <f t="shared" si="1672"/>
        <v>NaN</v>
      </c>
      <c r="AH4565">
        <f t="shared" si="1673"/>
        <v>1.4660569083414598E-2</v>
      </c>
    </row>
    <row r="4566" spans="1:34">
      <c r="A4566" s="4">
        <v>43290.373182870368</v>
      </c>
      <c r="B4566" s="3">
        <v>-1.1633432685630399E-3</v>
      </c>
      <c r="C4566">
        <v>2.6895356144359499</v>
      </c>
      <c r="D4566" s="3">
        <v>1.8955452712525599E-2</v>
      </c>
      <c r="E4566" s="3">
        <v>1.8757280973204601E-2</v>
      </c>
      <c r="F4566" s="3">
        <v>1.8737094381067399E-2</v>
      </c>
      <c r="G4566">
        <v>-4227524</v>
      </c>
      <c r="H4566">
        <v>16859737</v>
      </c>
      <c r="K4566">
        <f t="shared" si="1679"/>
        <v>74.858643256994839</v>
      </c>
      <c r="L4566">
        <f t="shared" si="1680"/>
        <v>55.124607094121941</v>
      </c>
      <c r="M4566">
        <f t="shared" si="1674"/>
        <v>18.458074856074834</v>
      </c>
      <c r="N4566">
        <f t="shared" si="1681"/>
        <v>7.0539082388260954E-2</v>
      </c>
      <c r="O4566">
        <f t="shared" si="1682"/>
        <v>56.043659688504384</v>
      </c>
      <c r="P4566">
        <f t="shared" si="1683"/>
        <v>56.021525350791535</v>
      </c>
      <c r="Q4566">
        <f t="shared" si="1675"/>
        <v>-2.3410869390225741E-2</v>
      </c>
      <c r="R4566">
        <f t="shared" si="1684"/>
        <v>56.06707055789461</v>
      </c>
      <c r="S4566">
        <f t="shared" si="1676"/>
        <v>18.473682102334983</v>
      </c>
      <c r="T4566">
        <f t="shared" si="1677"/>
        <v>7.3750168773526266</v>
      </c>
      <c r="U4566">
        <f t="shared" si="1678"/>
        <v>0.48918506990858218</v>
      </c>
      <c r="V4566" s="6">
        <f t="shared" si="1686"/>
        <v>258227.9999997234</v>
      </c>
      <c r="W4566">
        <f t="shared" si="1667"/>
        <v>7.3745353254583286</v>
      </c>
      <c r="X4566">
        <f t="shared" si="1668"/>
        <v>18.522684663660172</v>
      </c>
      <c r="Y4566">
        <f t="shared" si="1687"/>
        <v>-2.1752443061979914E-2</v>
      </c>
      <c r="Z4566">
        <f t="shared" si="1688"/>
        <v>-1.0974510991509343E-7</v>
      </c>
      <c r="AA4566">
        <f t="shared" si="1666"/>
        <v>5.6514999724285864E-9</v>
      </c>
      <c r="AB4566">
        <f t="shared" si="1689"/>
        <v>0.99991334719383929</v>
      </c>
      <c r="AC4566">
        <f t="shared" si="1685"/>
        <v>2.235040842749481</v>
      </c>
      <c r="AD4566">
        <f t="shared" si="1669"/>
        <v>-1.0207478184120312E-10</v>
      </c>
      <c r="AE4566">
        <f t="shared" si="1670"/>
        <v>-7.5669670657601038E-5</v>
      </c>
      <c r="AF4566">
        <f t="shared" si="1671"/>
        <v>1.3428504610797698E-7</v>
      </c>
      <c r="AG4566" t="str">
        <f t="shared" si="1672"/>
        <v>NaN</v>
      </c>
      <c r="AH4566">
        <f t="shared" si="1673"/>
        <v>1.3428504610797697E-3</v>
      </c>
    </row>
    <row r="4567" spans="1:34">
      <c r="A4567" s="4">
        <v>43290.373888888891</v>
      </c>
      <c r="B4567" s="3">
        <v>-1.16543629701482E-3</v>
      </c>
      <c r="C4567">
        <v>2.6894939917110601</v>
      </c>
      <c r="D4567" s="3">
        <v>1.8958366303268099E-2</v>
      </c>
      <c r="E4567" s="3">
        <v>1.8761562167765099E-2</v>
      </c>
      <c r="F4567" s="3">
        <v>1.87365703011892E-2</v>
      </c>
      <c r="G4567">
        <v>-4227524</v>
      </c>
      <c r="H4567">
        <v>16859730</v>
      </c>
      <c r="K4567">
        <f t="shared" si="1679"/>
        <v>74.991977817027433</v>
      </c>
      <c r="L4567">
        <f t="shared" si="1680"/>
        <v>55.258630552384716</v>
      </c>
      <c r="M4567">
        <f t="shared" si="1674"/>
        <v>18.502951638976167</v>
      </c>
      <c r="N4567">
        <f t="shared" si="1681"/>
        <v>7.0526467187876599E-2</v>
      </c>
      <c r="O4567">
        <f t="shared" si="1682"/>
        <v>56.052410807034661</v>
      </c>
      <c r="P4567">
        <f t="shared" si="1683"/>
        <v>56.034338712232987</v>
      </c>
      <c r="Q4567">
        <f t="shared" si="1675"/>
        <v>-1.3080217065109423E-2</v>
      </c>
      <c r="R4567">
        <f t="shared" si="1684"/>
        <v>56.065491024099771</v>
      </c>
      <c r="S4567">
        <f t="shared" si="1676"/>
        <v>18.511671783686239</v>
      </c>
      <c r="T4567">
        <f t="shared" si="1677"/>
        <v>7.3736889615226948</v>
      </c>
      <c r="U4567">
        <f t="shared" si="1678"/>
        <v>0.48920641957431349</v>
      </c>
      <c r="V4567" s="6">
        <f t="shared" si="1686"/>
        <v>258289.00000015274</v>
      </c>
      <c r="W4567">
        <f t="shared" si="1667"/>
        <v>7.3747454571940745</v>
      </c>
      <c r="X4567">
        <f t="shared" si="1668"/>
        <v>18.516479002135924</v>
      </c>
      <c r="Y4567">
        <f t="shared" si="1687"/>
        <v>-1.6860497142405489E-2</v>
      </c>
      <c r="Z4567">
        <f t="shared" si="1688"/>
        <v>-8.4660513360932901E-8</v>
      </c>
      <c r="AA4567">
        <f t="shared" ref="AA4567:AA4630" si="1690">AVERAGE(Z4564:Z4570)</f>
        <v>-2.6868887766809048E-8</v>
      </c>
      <c r="AB4567">
        <f t="shared" si="1689"/>
        <v>0.99961194963477229</v>
      </c>
      <c r="AC4567">
        <f t="shared" si="1685"/>
        <v>2.2350728853584574</v>
      </c>
      <c r="AD4567">
        <f t="shared" si="1669"/>
        <v>6.2610664154061298E-10</v>
      </c>
      <c r="AE4567">
        <f t="shared" si="1670"/>
        <v>-5.3736852933161655E-5</v>
      </c>
      <c r="AF4567">
        <f t="shared" si="1671"/>
        <v>-1.1598641309871777E-6</v>
      </c>
      <c r="AG4567">
        <f t="shared" si="1672"/>
        <v>6.2610664154061293E-8</v>
      </c>
      <c r="AH4567" t="str">
        <f t="shared" si="1673"/>
        <v>NaN</v>
      </c>
    </row>
    <row r="4568" spans="1:34">
      <c r="A4568" s="4">
        <v>43290.374583333331</v>
      </c>
      <c r="B4568" s="3">
        <v>-1.1680050137511E-3</v>
      </c>
      <c r="C4568">
        <v>2.68950350547675</v>
      </c>
      <c r="D4568" s="3">
        <v>1.8958699285067299E-2</v>
      </c>
      <c r="E4568" s="3">
        <v>1.8759766444491101E-2</v>
      </c>
      <c r="F4568" s="3">
        <v>1.8737237311943301E-2</v>
      </c>
      <c r="G4568">
        <v>-4227524</v>
      </c>
      <c r="H4568">
        <v>16859722</v>
      </c>
      <c r="K4568">
        <f t="shared" si="1679"/>
        <v>75.155615686158626</v>
      </c>
      <c r="L4568">
        <f t="shared" si="1680"/>
        <v>55.42139164195018</v>
      </c>
      <c r="M4568">
        <f t="shared" si="1674"/>
        <v>18.557451009279635</v>
      </c>
      <c r="N4568">
        <f t="shared" si="1681"/>
        <v>7.0529350662250412E-2</v>
      </c>
      <c r="O4568">
        <f t="shared" si="1682"/>
        <v>56.053410934866868</v>
      </c>
      <c r="P4568">
        <f t="shared" si="1683"/>
        <v>56.028964218961676</v>
      </c>
      <c r="Q4568">
        <f t="shared" si="1675"/>
        <v>-1.4090404971881298E-2</v>
      </c>
      <c r="R4568">
        <f t="shared" si="1684"/>
        <v>56.067501339838749</v>
      </c>
      <c r="S4568">
        <f t="shared" si="1676"/>
        <v>18.566844612594224</v>
      </c>
      <c r="T4568">
        <f t="shared" si="1677"/>
        <v>7.3739924851409908</v>
      </c>
      <c r="U4568">
        <f t="shared" si="1678"/>
        <v>0.48920153965071739</v>
      </c>
      <c r="V4568" s="6">
        <f t="shared" si="1686"/>
        <v>258348.99999971967</v>
      </c>
      <c r="W4568">
        <f t="shared" si="1667"/>
        <v>7.375177394650871</v>
      </c>
      <c r="X4568">
        <f t="shared" si="1668"/>
        <v>18.505354980571305</v>
      </c>
      <c r="Y4568">
        <f t="shared" si="1687"/>
        <v>-6.3779070923146719E-3</v>
      </c>
      <c r="Z4568">
        <f t="shared" si="1688"/>
        <v>1.5176180944952891E-7</v>
      </c>
      <c r="AA4568">
        <f t="shared" si="1690"/>
        <v>1.5136613017154605E-8</v>
      </c>
      <c r="AB4568">
        <f t="shared" si="1689"/>
        <v>0.99896905764792543</v>
      </c>
      <c r="AC4568">
        <f t="shared" si="1685"/>
        <v>2.2350655613335477</v>
      </c>
      <c r="AD4568">
        <f t="shared" si="1669"/>
        <v>-9.3243398376932329E-10</v>
      </c>
      <c r="AE4568">
        <f t="shared" si="1670"/>
        <v>-2.5455852505116351E-5</v>
      </c>
      <c r="AF4568">
        <f t="shared" si="1671"/>
        <v>3.6463762873727208E-6</v>
      </c>
      <c r="AG4568" t="str">
        <f t="shared" si="1672"/>
        <v>NaN</v>
      </c>
      <c r="AH4568">
        <f t="shared" si="1673"/>
        <v>3.6463762873727205E-2</v>
      </c>
    </row>
    <row r="4569" spans="1:34">
      <c r="A4569" s="4">
        <v>43290.375277777777</v>
      </c>
      <c r="B4569" s="3">
        <v>-1.16567414115707E-3</v>
      </c>
      <c r="C4569">
        <v>2.6895510743052</v>
      </c>
      <c r="D4569" s="3">
        <v>1.8957783585119601E-2</v>
      </c>
      <c r="E4569" s="3">
        <v>1.8759659414627101E-2</v>
      </c>
      <c r="F4569" s="3">
        <v>1.8728983053861201E-2</v>
      </c>
      <c r="G4569">
        <v>-4227524</v>
      </c>
      <c r="H4569">
        <v>16859716</v>
      </c>
      <c r="K4569">
        <f t="shared" si="1679"/>
        <v>75.007129471576732</v>
      </c>
      <c r="L4569">
        <f t="shared" si="1680"/>
        <v>55.283755574494322</v>
      </c>
      <c r="M4569">
        <f t="shared" si="1674"/>
        <v>18.511364570392946</v>
      </c>
      <c r="N4569">
        <f t="shared" si="1681"/>
        <v>7.0543768034119603E-2</v>
      </c>
      <c r="O4569">
        <f t="shared" si="1682"/>
        <v>56.050660583328614</v>
      </c>
      <c r="P4569">
        <f t="shared" si="1683"/>
        <v>56.028643884925678</v>
      </c>
      <c r="Q4569">
        <f t="shared" si="1675"/>
        <v>8.0369007600467057E-3</v>
      </c>
      <c r="R4569">
        <f t="shared" si="1684"/>
        <v>56.042623682568568</v>
      </c>
      <c r="S4569">
        <f t="shared" si="1676"/>
        <v>18.506006636552915</v>
      </c>
      <c r="T4569">
        <f t="shared" si="1677"/>
        <v>7.375510103232485</v>
      </c>
      <c r="U4569">
        <f t="shared" si="1678"/>
        <v>0.48917714003273643</v>
      </c>
      <c r="V4569" s="6">
        <f t="shared" si="1686"/>
        <v>258408.99999991525</v>
      </c>
      <c r="W4569">
        <f t="shared" ref="W4569:W4632" si="1691">AVERAGE(T4563:T4575)</f>
        <v>7.3749176484775223</v>
      </c>
      <c r="X4569">
        <f t="shared" ref="X4569:X4632" si="1692">AVERAGE(S4563:S4575)</f>
        <v>18.506668199609049</v>
      </c>
      <c r="Y4569">
        <f t="shared" si="1687"/>
        <v>6.3086931795766077E-3</v>
      </c>
      <c r="Z4569">
        <f t="shared" si="1688"/>
        <v>2.2131930432197671E-8</v>
      </c>
      <c r="AA4569">
        <f t="shared" si="1690"/>
        <v>4.7880970319059008E-8</v>
      </c>
      <c r="AB4569">
        <f t="shared" si="1689"/>
        <v>0.99818427948161703</v>
      </c>
      <c r="AC4569">
        <f t="shared" si="1685"/>
        <v>2.2350289412089999</v>
      </c>
      <c r="AD4569">
        <f t="shared" ref="AD4569:AD4632" si="1693">AA4569*AC4569*$D$7*2.54*1.024*9.81/2/Y4569/10000*0.14503773773</f>
        <v>2.981837658064342E-9</v>
      </c>
      <c r="AE4569">
        <f t="shared" si="1670"/>
        <v>1.7187325912323585E-4</v>
      </c>
      <c r="AF4569">
        <f t="shared" si="1671"/>
        <v>1.7270571892209199E-6</v>
      </c>
      <c r="AG4569">
        <f t="shared" si="1672"/>
        <v>2.9818376580643422E-7</v>
      </c>
      <c r="AH4569">
        <f t="shared" si="1673"/>
        <v>1.7270571892209201E-2</v>
      </c>
    </row>
    <row r="4570" spans="1:34">
      <c r="A4570" s="4">
        <v>43290.375972222224</v>
      </c>
      <c r="B4570" s="3">
        <v>-1.1685401630711599E-3</v>
      </c>
      <c r="C4570">
        <v>2.68951183002173</v>
      </c>
      <c r="D4570">
        <v>1.8955500281353999E-2</v>
      </c>
      <c r="E4570" s="3">
        <v>1.87564366264996E-2</v>
      </c>
      <c r="F4570" s="3">
        <v>1.8721086122968699E-2</v>
      </c>
      <c r="G4570">
        <v>-4227524</v>
      </c>
      <c r="H4570">
        <v>16859708</v>
      </c>
      <c r="K4570">
        <f t="shared" si="1679"/>
        <v>75.189706908894394</v>
      </c>
      <c r="L4570">
        <f t="shared" si="1680"/>
        <v>55.476713455599366</v>
      </c>
      <c r="M4570">
        <f t="shared" si="1674"/>
        <v>18.575975117320294</v>
      </c>
      <c r="N4570">
        <f t="shared" si="1681"/>
        <v>7.0531873702327899E-2</v>
      </c>
      <c r="O4570">
        <f t="shared" si="1682"/>
        <v>56.043802563908812</v>
      </c>
      <c r="P4570">
        <f t="shared" si="1683"/>
        <v>56.018998271173878</v>
      </c>
      <c r="Q4570">
        <f t="shared" si="1675"/>
        <v>2.4979583750564416E-2</v>
      </c>
      <c r="R4570">
        <f t="shared" si="1684"/>
        <v>56.018822980158248</v>
      </c>
      <c r="S4570">
        <f t="shared" si="1676"/>
        <v>18.559322061486583</v>
      </c>
      <c r="T4570">
        <f t="shared" si="1677"/>
        <v>7.3742580683070429</v>
      </c>
      <c r="U4570">
        <f t="shared" si="1678"/>
        <v>0.4891972697175701</v>
      </c>
      <c r="V4570" s="6">
        <f t="shared" si="1686"/>
        <v>258469.00000011083</v>
      </c>
      <c r="W4570">
        <f t="shared" si="1691"/>
        <v>7.3743572971822005</v>
      </c>
      <c r="X4570">
        <f t="shared" si="1692"/>
        <v>18.498434469365499</v>
      </c>
      <c r="Y4570">
        <f t="shared" si="1687"/>
        <v>-3.2682805024345876E-3</v>
      </c>
      <c r="Z4570">
        <f t="shared" si="1688"/>
        <v>-6.6395791644271925E-8</v>
      </c>
      <c r="AA4570">
        <f t="shared" si="1690"/>
        <v>5.4600058678430256E-8</v>
      </c>
      <c r="AB4570">
        <f t="shared" si="1689"/>
        <v>0.99877934982576355</v>
      </c>
      <c r="AC4570">
        <f t="shared" si="1685"/>
        <v>2.2350591528117509</v>
      </c>
      <c r="AD4570">
        <f t="shared" si="1693"/>
        <v>-6.5635699093765012E-9</v>
      </c>
      <c r="AE4570">
        <f t="shared" ref="AE4570:AE4633" si="1694">(W4571-W4569)/(X4571-X4569)*0.14503773773/100</f>
        <v>4.548983798713809E-4</v>
      </c>
      <c r="AF4570">
        <f t="shared" ref="AF4570:AF4633" si="1695">AD4570/AE4570/(1.024*9.81)</f>
        <v>-1.4363383665360429E-6</v>
      </c>
      <c r="AG4570" t="str">
        <f t="shared" ref="AG4570:AG4633" si="1696">IF(AD4570&gt;0,AD4570*100,"NaN")</f>
        <v>NaN</v>
      </c>
      <c r="AH4570" t="str">
        <f t="shared" ref="AH4570:AH4633" si="1697">IF(AF4570&gt;0,AF4570*100*100,"NaN")</f>
        <v>NaN</v>
      </c>
    </row>
    <row r="4571" spans="1:34">
      <c r="A4571" s="4">
        <v>43290.376666666663</v>
      </c>
      <c r="B4571" s="3">
        <v>-1.1622610777158101E-3</v>
      </c>
      <c r="C4571">
        <v>2.68952610067026</v>
      </c>
      <c r="D4571" s="3">
        <v>1.89523726308835E-2</v>
      </c>
      <c r="E4571" s="3">
        <v>1.87529165331944E-2</v>
      </c>
      <c r="F4571">
        <v>1.8740465167557001E-2</v>
      </c>
      <c r="G4571">
        <v>-4227524</v>
      </c>
      <c r="H4571">
        <v>16859700</v>
      </c>
      <c r="K4571">
        <f t="shared" si="1679"/>
        <v>74.789703228796</v>
      </c>
      <c r="L4571">
        <f t="shared" si="1680"/>
        <v>55.05123619776041</v>
      </c>
      <c r="M4571">
        <f t="shared" si="1674"/>
        <v>18.433507143601418</v>
      </c>
      <c r="N4571">
        <f t="shared" si="1681"/>
        <v>7.0536198913887141E-2</v>
      </c>
      <c r="O4571">
        <f t="shared" si="1682"/>
        <v>56.034408506058</v>
      </c>
      <c r="P4571">
        <f t="shared" si="1683"/>
        <v>56.008462840655646</v>
      </c>
      <c r="Q4571">
        <f t="shared" si="1675"/>
        <v>-4.2821326017914885E-2</v>
      </c>
      <c r="R4571">
        <f t="shared" si="1684"/>
        <v>56.077229832075915</v>
      </c>
      <c r="S4571">
        <f t="shared" si="1676"/>
        <v>18.462054694280027</v>
      </c>
      <c r="T4571">
        <f t="shared" si="1677"/>
        <v>7.3747133537343306</v>
      </c>
      <c r="U4571">
        <f t="shared" si="1678"/>
        <v>0.48918994983217828</v>
      </c>
      <c r="V4571" s="6">
        <f t="shared" si="1686"/>
        <v>258528.99999967776</v>
      </c>
      <c r="W4571">
        <f t="shared" si="1691"/>
        <v>7.373925359725404</v>
      </c>
      <c r="X4571">
        <f t="shared" si="1692"/>
        <v>18.503504431124693</v>
      </c>
      <c r="Y4571">
        <f t="shared" si="1687"/>
        <v>-1.3051822361774157E-2</v>
      </c>
      <c r="Z4571">
        <f t="shared" si="1688"/>
        <v>2.3080441853480291E-7</v>
      </c>
      <c r="AA4571">
        <f t="shared" si="1690"/>
        <v>-1.5058223239259517E-8</v>
      </c>
      <c r="AB4571">
        <f t="shared" si="1689"/>
        <v>0.99937442812052846</v>
      </c>
      <c r="AC4571">
        <f t="shared" si="1685"/>
        <v>2.2350481667743907</v>
      </c>
      <c r="AD4571">
        <f t="shared" si="1693"/>
        <v>4.5328022344030911E-10</v>
      </c>
      <c r="AE4571">
        <f t="shared" si="1694"/>
        <v>-3.2190169501740911E-4</v>
      </c>
      <c r="AF4571">
        <f t="shared" si="1695"/>
        <v>-1.4017628426757699E-7</v>
      </c>
      <c r="AG4571">
        <f t="shared" si="1696"/>
        <v>4.532802234403091E-8</v>
      </c>
      <c r="AH4571" t="str">
        <f t="shared" si="1697"/>
        <v>NaN</v>
      </c>
    </row>
    <row r="4572" spans="1:34">
      <c r="A4572" s="4">
        <v>43290.37736111111</v>
      </c>
      <c r="B4572" s="3">
        <v>-1.1634502984270499E-3</v>
      </c>
      <c r="C4572">
        <v>2.68959864313365</v>
      </c>
      <c r="D4572" s="3">
        <v>1.8944951893645302E-2</v>
      </c>
      <c r="E4572" s="3">
        <v>1.8746910968602599E-2</v>
      </c>
      <c r="F4572" s="3">
        <v>1.87259338618424E-2</v>
      </c>
      <c r="G4572">
        <v>-4227524</v>
      </c>
      <c r="H4572">
        <v>16859697</v>
      </c>
      <c r="K4572">
        <f t="shared" si="1679"/>
        <v>74.865461501541873</v>
      </c>
      <c r="L4572">
        <f t="shared" si="1680"/>
        <v>55.146095739617152</v>
      </c>
      <c r="M4572">
        <f t="shared" si="1674"/>
        <v>18.46527017315762</v>
      </c>
      <c r="N4572">
        <f t="shared" si="1681"/>
        <v>7.0558185405988794E-2</v>
      </c>
      <c r="O4572">
        <f t="shared" si="1682"/>
        <v>56.012119942943663</v>
      </c>
      <c r="P4572">
        <f t="shared" si="1683"/>
        <v>55.990488541966968</v>
      </c>
      <c r="Q4572">
        <f t="shared" si="1675"/>
        <v>-2.1313724817972002E-2</v>
      </c>
      <c r="R4572">
        <f t="shared" si="1684"/>
        <v>56.033433667761635</v>
      </c>
      <c r="S4572">
        <f t="shared" si="1676"/>
        <v>18.479479323036269</v>
      </c>
      <c r="T4572">
        <f t="shared" si="1677"/>
        <v>7.3770277213239792</v>
      </c>
      <c r="U4572">
        <f t="shared" si="1678"/>
        <v>0.48915274041475548</v>
      </c>
      <c r="V4572" s="6">
        <f t="shared" si="1686"/>
        <v>258588.99999987334</v>
      </c>
      <c r="W4572">
        <f t="shared" si="1691"/>
        <v>7.3736130806181261</v>
      </c>
      <c r="X4572">
        <f t="shared" si="1692"/>
        <v>18.501787651051252</v>
      </c>
      <c r="Y4572">
        <f t="shared" si="1687"/>
        <v>-3.0605976594846613E-2</v>
      </c>
      <c r="Z4572">
        <f t="shared" si="1688"/>
        <v>1.9127004873718186E-7</v>
      </c>
      <c r="AA4572">
        <f t="shared" si="1690"/>
        <v>-1.2933125189099244E-7</v>
      </c>
      <c r="AB4572">
        <f t="shared" si="1689"/>
        <v>1.0004605658561987</v>
      </c>
      <c r="AC4572">
        <f t="shared" si="1685"/>
        <v>2.2349923210844524</v>
      </c>
      <c r="AD4572">
        <f t="shared" si="1693"/>
        <v>1.6601624335631273E-9</v>
      </c>
      <c r="AE4572">
        <f t="shared" si="1694"/>
        <v>3.9080872128047523E-3</v>
      </c>
      <c r="AF4572">
        <f t="shared" si="1695"/>
        <v>4.2288021974508598E-8</v>
      </c>
      <c r="AG4572">
        <f t="shared" si="1696"/>
        <v>1.6601624335631272E-7</v>
      </c>
      <c r="AH4572">
        <f t="shared" si="1697"/>
        <v>4.22880219745086E-4</v>
      </c>
    </row>
    <row r="4573" spans="1:34">
      <c r="A4573" s="4">
        <v>43290.378067129626</v>
      </c>
      <c r="B4573" s="3">
        <v>-1.1642589685106901E-3</v>
      </c>
      <c r="C4573">
        <v>2.68959864313365</v>
      </c>
      <c r="D4573" s="3">
        <v>1.89483292804653E-2</v>
      </c>
      <c r="E4573" s="3">
        <v>1.8751953264418302E-2</v>
      </c>
      <c r="F4573" s="3">
        <v>1.8731412878751099E-2</v>
      </c>
      <c r="G4573">
        <v>-4227524</v>
      </c>
      <c r="H4573">
        <v>16859678</v>
      </c>
      <c r="K4573">
        <f t="shared" si="1679"/>
        <v>74.916977127008877</v>
      </c>
      <c r="L4573">
        <f t="shared" si="1680"/>
        <v>55.190409247222796</v>
      </c>
      <c r="M4573">
        <f t="shared" si="1674"/>
        <v>18.480108229764966</v>
      </c>
      <c r="N4573">
        <f t="shared" si="1681"/>
        <v>7.0558185405988794E-2</v>
      </c>
      <c r="O4573">
        <f t="shared" si="1682"/>
        <v>56.022264096668927</v>
      </c>
      <c r="P4573">
        <f t="shared" si="1683"/>
        <v>56.005579834331357</v>
      </c>
      <c r="Q4573">
        <f t="shared" si="1675"/>
        <v>-2.7682878948652956E-2</v>
      </c>
      <c r="R4573">
        <f t="shared" si="1684"/>
        <v>56.04994697561758</v>
      </c>
      <c r="S4573">
        <f t="shared" si="1676"/>
        <v>18.498563482397401</v>
      </c>
      <c r="T4573">
        <f t="shared" si="1677"/>
        <v>7.3770277213239792</v>
      </c>
      <c r="U4573">
        <f t="shared" si="1678"/>
        <v>0.48915274041475548</v>
      </c>
      <c r="V4573" s="6">
        <f t="shared" si="1686"/>
        <v>258649.99999967404</v>
      </c>
      <c r="W4573">
        <f t="shared" si="1691"/>
        <v>7.3730760772934669</v>
      </c>
      <c r="X4573">
        <f t="shared" si="1692"/>
        <v>18.503189243678982</v>
      </c>
      <c r="Y4573">
        <f t="shared" si="1687"/>
        <v>-2.8783686028776383E-2</v>
      </c>
      <c r="Z4573">
        <f t="shared" si="1688"/>
        <v>-6.2711491399494744E-8</v>
      </c>
      <c r="AA4573">
        <f t="shared" si="1690"/>
        <v>-1.3607647003190073E-7</v>
      </c>
      <c r="AB4573">
        <f t="shared" si="1689"/>
        <v>1.0003476229770727</v>
      </c>
      <c r="AC4573">
        <f t="shared" si="1685"/>
        <v>2.2349923210844524</v>
      </c>
      <c r="AD4573">
        <f t="shared" si="1693"/>
        <v>1.8573338277054402E-9</v>
      </c>
      <c r="AE4573">
        <f t="shared" si="1694"/>
        <v>3.7702653001888548E-4</v>
      </c>
      <c r="AF4573">
        <f t="shared" si="1695"/>
        <v>4.9039845533817113E-7</v>
      </c>
      <c r="AG4573">
        <f t="shared" si="1696"/>
        <v>1.8573338277054401E-7</v>
      </c>
      <c r="AH4573">
        <f t="shared" si="1697"/>
        <v>4.9039845533817112E-3</v>
      </c>
    </row>
    <row r="4574" spans="1:34">
      <c r="A4574" s="4">
        <v>43290.378761574073</v>
      </c>
      <c r="B4574" s="3">
        <v>-1.1611075336259099E-3</v>
      </c>
      <c r="C4574">
        <v>2.6895748587194199</v>
      </c>
      <c r="D4574" s="3">
        <v>1.89469378922331E-2</v>
      </c>
      <c r="E4574" s="3">
        <v>1.87500148346589E-2</v>
      </c>
      <c r="F4574" s="3">
        <v>1.87332352474186E-2</v>
      </c>
      <c r="G4574">
        <v>-4227524</v>
      </c>
      <c r="H4574">
        <v>16859669</v>
      </c>
      <c r="K4574">
        <f t="shared" si="1679"/>
        <v>74.716217704232676</v>
      </c>
      <c r="L4574">
        <f t="shared" si="1680"/>
        <v>54.987254337418733</v>
      </c>
      <c r="M4574">
        <f t="shared" si="1674"/>
        <v>18.412083281738759</v>
      </c>
      <c r="N4574">
        <f t="shared" si="1681"/>
        <v>7.0550976720052644E-2</v>
      </c>
      <c r="O4574">
        <f t="shared" si="1682"/>
        <v>56.018084991084876</v>
      </c>
      <c r="P4574">
        <f t="shared" si="1683"/>
        <v>55.999778229011838</v>
      </c>
      <c r="Q4574">
        <f t="shared" si="1675"/>
        <v>-3.7354454319704189E-2</v>
      </c>
      <c r="R4574">
        <f t="shared" si="1684"/>
        <v>56.055439445404581</v>
      </c>
      <c r="S4574">
        <f t="shared" si="1676"/>
        <v>18.43698625128523</v>
      </c>
      <c r="T4574">
        <f t="shared" si="1677"/>
        <v>7.3762689122780687</v>
      </c>
      <c r="U4574">
        <f t="shared" si="1678"/>
        <v>0.48916494022374851</v>
      </c>
      <c r="V4574" s="6">
        <f t="shared" si="1686"/>
        <v>258709.99999986961</v>
      </c>
      <c r="W4574">
        <f t="shared" si="1691"/>
        <v>7.3728192496164446</v>
      </c>
      <c r="X4574">
        <f t="shared" si="1692"/>
        <v>18.498733875163968</v>
      </c>
      <c r="Y4574">
        <f t="shared" si="1687"/>
        <v>-2.6142547240657638E-2</v>
      </c>
      <c r="Z4574">
        <f t="shared" si="1688"/>
        <v>-5.7226848678476135E-7</v>
      </c>
      <c r="AA4574">
        <f t="shared" si="1690"/>
        <v>-9.7475307368241426E-8</v>
      </c>
      <c r="AB4574">
        <f t="shared" si="1689"/>
        <v>1.0001853190825816</v>
      </c>
      <c r="AC4574">
        <f t="shared" si="1685"/>
        <v>2.2350106311467299</v>
      </c>
      <c r="AD4574">
        <f t="shared" si="1693"/>
        <v>1.4648852714809123E-9</v>
      </c>
      <c r="AE4574">
        <f t="shared" si="1694"/>
        <v>6.7549569232563781E-5</v>
      </c>
      <c r="AF4574">
        <f t="shared" si="1695"/>
        <v>2.1587982860764713E-6</v>
      </c>
      <c r="AG4574">
        <f t="shared" si="1696"/>
        <v>1.4648852714809123E-7</v>
      </c>
      <c r="AH4574">
        <f t="shared" si="1697"/>
        <v>2.1587982860764715E-2</v>
      </c>
    </row>
    <row r="4575" spans="1:34">
      <c r="A4575" s="4">
        <v>43290.37945601852</v>
      </c>
      <c r="B4575" s="3">
        <v>-1.16720823587457E-3</v>
      </c>
      <c r="C4575">
        <v>2.6893833941849201</v>
      </c>
      <c r="D4575" s="3">
        <v>1.8952753181511101E-2</v>
      </c>
      <c r="E4575" s="3">
        <v>1.87584345172945E-2</v>
      </c>
      <c r="F4575" s="3">
        <v>1.87310793733741E-2</v>
      </c>
      <c r="G4575">
        <v>-4227524</v>
      </c>
      <c r="H4575">
        <v>16859662</v>
      </c>
      <c r="K4575">
        <f t="shared" si="1679"/>
        <v>75.104857643418939</v>
      </c>
      <c r="L4575">
        <f t="shared" si="1680"/>
        <v>55.378728153415651</v>
      </c>
      <c r="M4575">
        <f t="shared" si="1674"/>
        <v>18.543165449590347</v>
      </c>
      <c r="N4575">
        <f t="shared" si="1681"/>
        <v>7.0492946798282677E-2</v>
      </c>
      <c r="O4575">
        <f t="shared" si="1682"/>
        <v>56.035551509294635</v>
      </c>
      <c r="P4575">
        <f t="shared" si="1683"/>
        <v>56.024977839846557</v>
      </c>
      <c r="Q4575">
        <f t="shared" si="1675"/>
        <v>-1.3390308453615773E-2</v>
      </c>
      <c r="R4575">
        <f t="shared" si="1684"/>
        <v>56.048941817748251</v>
      </c>
      <c r="S4575">
        <f t="shared" si="1676"/>
        <v>18.552092321892758</v>
      </c>
      <c r="T4575">
        <f t="shared" si="1677"/>
        <v>7.3701604994601775</v>
      </c>
      <c r="U4575">
        <f t="shared" si="1678"/>
        <v>0.48926314868611576</v>
      </c>
      <c r="V4575" s="6">
        <f t="shared" si="1686"/>
        <v>258770.00000006519</v>
      </c>
      <c r="W4575">
        <f t="shared" si="1691"/>
        <v>7.3724340081009245</v>
      </c>
      <c r="X4575">
        <f t="shared" si="1692"/>
        <v>18.48940318046489</v>
      </c>
      <c r="Y4575">
        <f t="shared" si="1687"/>
        <v>-3.0956309089205547E-2</v>
      </c>
      <c r="Z4575">
        <f t="shared" si="1688"/>
        <v>-6.4814939111260139E-7</v>
      </c>
      <c r="AA4575">
        <f t="shared" si="1690"/>
        <v>-1.521276256519077E-7</v>
      </c>
      <c r="AB4575">
        <f t="shared" si="1689"/>
        <v>1.0004799072876689</v>
      </c>
      <c r="AC4575">
        <f t="shared" si="1685"/>
        <v>2.2351580271480258</v>
      </c>
      <c r="AD4575">
        <f t="shared" si="1693"/>
        <v>1.9308318475121925E-9</v>
      </c>
      <c r="AE4575">
        <f t="shared" si="1694"/>
        <v>5.6247093516167661E-5</v>
      </c>
      <c r="AF4575">
        <f t="shared" si="1695"/>
        <v>3.4172393892631817E-6</v>
      </c>
      <c r="AG4575">
        <f t="shared" si="1696"/>
        <v>1.9308318475121924E-7</v>
      </c>
      <c r="AH4575">
        <f t="shared" si="1697"/>
        <v>3.4172393892631818E-2</v>
      </c>
    </row>
    <row r="4576" spans="1:34">
      <c r="A4576" s="4">
        <v>43290.380150462966</v>
      </c>
      <c r="B4576" s="3">
        <v>-1.16063184534141E-3</v>
      </c>
      <c r="C4576">
        <v>2.6893310684736198</v>
      </c>
      <c r="D4576">
        <v>1.8951373685485998E-2</v>
      </c>
      <c r="E4576" s="3">
        <v>1.8755425788895101E-2</v>
      </c>
      <c r="F4576" s="3">
        <v>1.87392383442057E-2</v>
      </c>
      <c r="G4576">
        <v>-4227524</v>
      </c>
      <c r="H4576">
        <v>16859654</v>
      </c>
      <c r="K4576">
        <f t="shared" si="1679"/>
        <v>74.685914395134063</v>
      </c>
      <c r="L4576">
        <f t="shared" si="1680"/>
        <v>54.949060012228301</v>
      </c>
      <c r="M4576">
        <f t="shared" si="1674"/>
        <v>18.399294188979542</v>
      </c>
      <c r="N4576">
        <f t="shared" si="1681"/>
        <v>7.0477087689224963E-2</v>
      </c>
      <c r="O4576">
        <f t="shared" si="1682"/>
        <v>56.031408122561686</v>
      </c>
      <c r="P4576">
        <f t="shared" si="1683"/>
        <v>56.015972894167056</v>
      </c>
      <c r="Q4576">
        <f t="shared" si="1675"/>
        <v>-4.2124164494296679E-2</v>
      </c>
      <c r="R4576">
        <f t="shared" si="1684"/>
        <v>56.073532287055983</v>
      </c>
      <c r="S4576">
        <f t="shared" si="1676"/>
        <v>18.427376965309072</v>
      </c>
      <c r="T4576">
        <f t="shared" si="1677"/>
        <v>7.3684911195593648</v>
      </c>
      <c r="U4576">
        <f t="shared" si="1678"/>
        <v>0.48928998826589742</v>
      </c>
      <c r="V4576" s="6">
        <f t="shared" si="1686"/>
        <v>258830.00000026077</v>
      </c>
      <c r="W4576">
        <f t="shared" si="1691"/>
        <v>7.3722355503505117</v>
      </c>
      <c r="X4576">
        <f t="shared" si="1692"/>
        <v>18.483682711494286</v>
      </c>
      <c r="Y4576">
        <f t="shared" si="1687"/>
        <v>-1.4977426957204424E-2</v>
      </c>
      <c r="Z4576">
        <f t="shared" si="1688"/>
        <v>-2.5084596554160532E-8</v>
      </c>
      <c r="AA4576">
        <f t="shared" si="1690"/>
        <v>-1.8667867115952155E-7</v>
      </c>
      <c r="AB4576">
        <f t="shared" si="1689"/>
        <v>0.9994925964676169</v>
      </c>
      <c r="AC4576">
        <f t="shared" si="1685"/>
        <v>2.2351983092850323</v>
      </c>
      <c r="AD4576">
        <f t="shared" si="1693"/>
        <v>4.8972340239670438E-9</v>
      </c>
      <c r="AE4576">
        <f t="shared" si="1694"/>
        <v>3.7463735312364759E-5</v>
      </c>
      <c r="AF4576">
        <f t="shared" si="1695"/>
        <v>1.3012801879707654E-5</v>
      </c>
      <c r="AG4576">
        <f t="shared" si="1696"/>
        <v>4.8972340239670441E-7</v>
      </c>
      <c r="AH4576">
        <f t="shared" si="1697"/>
        <v>0.13012801879707653</v>
      </c>
    </row>
    <row r="4577" spans="1:34">
      <c r="A4577" s="4">
        <v>43290.380856481483</v>
      </c>
      <c r="B4577" s="3">
        <v>-1.16754121767372E-3</v>
      </c>
      <c r="C4577">
        <v>2.6893738804192302</v>
      </c>
      <c r="D4577" s="3">
        <v>1.8950886104994399E-2</v>
      </c>
      <c r="E4577" s="3">
        <v>1.8752524090359698E-2</v>
      </c>
      <c r="F4577" s="3">
        <v>1.87212647865636E-2</v>
      </c>
      <c r="G4577">
        <v>-4227524</v>
      </c>
      <c r="H4577">
        <v>16859646</v>
      </c>
      <c r="K4577">
        <f t="shared" si="1679"/>
        <v>75.126069959787969</v>
      </c>
      <c r="L4577">
        <f t="shared" si="1680"/>
        <v>55.412841654823481</v>
      </c>
      <c r="M4577">
        <f t="shared" si="1674"/>
        <v>18.554588108104962</v>
      </c>
      <c r="N4577">
        <f t="shared" si="1681"/>
        <v>7.0490063323908864E-2</v>
      </c>
      <c r="O4577">
        <f t="shared" si="1682"/>
        <v>56.029943649664787</v>
      </c>
      <c r="P4577">
        <f t="shared" si="1683"/>
        <v>56.00728828252354</v>
      </c>
      <c r="Q4577">
        <f t="shared" si="1675"/>
        <v>1.0582192076299179E-2</v>
      </c>
      <c r="R4577">
        <f t="shared" si="1684"/>
        <v>56.019361457588488</v>
      </c>
      <c r="S4577">
        <f t="shared" si="1676"/>
        <v>18.547533313387429</v>
      </c>
      <c r="T4577">
        <f t="shared" si="1677"/>
        <v>7.3698569758418815</v>
      </c>
      <c r="U4577">
        <f t="shared" si="1678"/>
        <v>0.48926802860971158</v>
      </c>
      <c r="V4577" s="6">
        <f t="shared" si="1686"/>
        <v>258891.00000006147</v>
      </c>
      <c r="W4577">
        <f t="shared" si="1691"/>
        <v>7.3721655064385958</v>
      </c>
      <c r="X4577">
        <f t="shared" si="1692"/>
        <v>18.479008361753888</v>
      </c>
      <c r="Y4577">
        <f t="shared" si="1687"/>
        <v>-6.3561988765125461E-3</v>
      </c>
      <c r="Z4577">
        <f t="shared" si="1688"/>
        <v>2.038123470013432E-7</v>
      </c>
      <c r="AA4577">
        <f t="shared" si="1690"/>
        <v>-1.6652140606966333E-7</v>
      </c>
      <c r="AB4577">
        <f t="shared" si="1689"/>
        <v>0.99896754195677107</v>
      </c>
      <c r="AC4577">
        <f t="shared" si="1685"/>
        <v>2.235165351172935</v>
      </c>
      <c r="AD4577">
        <f t="shared" si="1693"/>
        <v>1.0293416739718078E-8</v>
      </c>
      <c r="AE4577">
        <f t="shared" si="1694"/>
        <v>1.281461930367289E-4</v>
      </c>
      <c r="AF4577">
        <f t="shared" si="1695"/>
        <v>7.9962227418825804E-6</v>
      </c>
      <c r="AG4577">
        <f t="shared" si="1696"/>
        <v>1.0293416739718078E-6</v>
      </c>
      <c r="AH4577">
        <f t="shared" si="1697"/>
        <v>7.9962227418825804E-2</v>
      </c>
    </row>
    <row r="4578" spans="1:34">
      <c r="A4578" s="4">
        <v>43290.381550925929</v>
      </c>
      <c r="B4578" s="3">
        <v>-1.1653530515650301E-3</v>
      </c>
      <c r="C4578">
        <v>2.6894083678198499</v>
      </c>
      <c r="D4578" s="3">
        <v>1.89468903234047E-2</v>
      </c>
      <c r="E4578" s="3">
        <v>1.8748207219177901E-2</v>
      </c>
      <c r="F4578" s="3">
        <v>1.8716655265816399E-2</v>
      </c>
      <c r="G4578">
        <v>-4227524</v>
      </c>
      <c r="H4578">
        <v>16859642</v>
      </c>
      <c r="K4578">
        <f t="shared" si="1679"/>
        <v>74.986674737935019</v>
      </c>
      <c r="L4578">
        <f t="shared" si="1680"/>
        <v>55.279505606040985</v>
      </c>
      <c r="M4578">
        <f t="shared" si="1674"/>
        <v>18.509941499282185</v>
      </c>
      <c r="N4578">
        <f t="shared" si="1681"/>
        <v>7.0500515918512044E-2</v>
      </c>
      <c r="O4578">
        <f t="shared" si="1682"/>
        <v>56.017942115680448</v>
      </c>
      <c r="P4578">
        <f t="shared" si="1683"/>
        <v>55.994368143070197</v>
      </c>
      <c r="Q4578">
        <f t="shared" si="1675"/>
        <v>1.2473375788459862E-2</v>
      </c>
      <c r="R4578">
        <f t="shared" si="1684"/>
        <v>56.005468739891988</v>
      </c>
      <c r="S4578">
        <f t="shared" si="1676"/>
        <v>18.501625915423212</v>
      </c>
      <c r="T4578">
        <f t="shared" si="1677"/>
        <v>7.3709572489580051</v>
      </c>
      <c r="U4578">
        <f t="shared" si="1678"/>
        <v>0.48925033888667896</v>
      </c>
      <c r="V4578" s="6">
        <f t="shared" si="1686"/>
        <v>258951.00000025705</v>
      </c>
      <c r="W4578">
        <f t="shared" si="1691"/>
        <v>7.3716197476249334</v>
      </c>
      <c r="X4578">
        <f t="shared" si="1692"/>
        <v>18.476712966073894</v>
      </c>
      <c r="Y4578">
        <f t="shared" si="1687"/>
        <v>6.6240666637350882E-3</v>
      </c>
      <c r="Z4578">
        <f t="shared" si="1688"/>
        <v>-1.5176180945086116E-7</v>
      </c>
      <c r="AA4578">
        <f t="shared" si="1690"/>
        <v>-5.430889785391375E-8</v>
      </c>
      <c r="AB4578">
        <f t="shared" si="1689"/>
        <v>0.99816468267866099</v>
      </c>
      <c r="AC4578">
        <f t="shared" si="1685"/>
        <v>2.2351388015826434</v>
      </c>
      <c r="AD4578">
        <f t="shared" si="1693"/>
        <v>-3.2212772102155199E-9</v>
      </c>
      <c r="AE4578">
        <f t="shared" si="1694"/>
        <v>4.5625901542882969E-4</v>
      </c>
      <c r="AF4578">
        <f t="shared" si="1695"/>
        <v>-7.0282577001078258E-7</v>
      </c>
      <c r="AG4578" t="str">
        <f t="shared" si="1696"/>
        <v>NaN</v>
      </c>
      <c r="AH4578" t="str">
        <f t="shared" si="1697"/>
        <v>NaN</v>
      </c>
    </row>
    <row r="4579" spans="1:34">
      <c r="A4579" s="4">
        <v>43290.382245370369</v>
      </c>
      <c r="B4579" s="3">
        <v>-1.16447302823872E-3</v>
      </c>
      <c r="C4579">
        <v>2.6893167978250898</v>
      </c>
      <c r="D4579" s="3">
        <v>1.8944844863781299E-2</v>
      </c>
      <c r="E4579" s="3">
        <v>1.8750633229428802E-2</v>
      </c>
      <c r="F4579" s="3">
        <v>1.87198116559921E-2</v>
      </c>
      <c r="G4579">
        <v>-4227524</v>
      </c>
      <c r="H4579">
        <v>16859640</v>
      </c>
      <c r="K4579">
        <f t="shared" si="1679"/>
        <v>74.930613616103557</v>
      </c>
      <c r="L4579">
        <f t="shared" si="1680"/>
        <v>55.21929543805021</v>
      </c>
      <c r="M4579">
        <f t="shared" si="1674"/>
        <v>18.48978056124642</v>
      </c>
      <c r="N4579">
        <f t="shared" si="1681"/>
        <v>7.0472762477665721E-2</v>
      </c>
      <c r="O4579">
        <f t="shared" si="1682"/>
        <v>56.011798473283392</v>
      </c>
      <c r="P4579">
        <f t="shared" si="1683"/>
        <v>56.001629047886873</v>
      </c>
      <c r="Q4579">
        <f t="shared" si="1675"/>
        <v>-3.1833678735537774E-3</v>
      </c>
      <c r="R4579">
        <f t="shared" si="1684"/>
        <v>56.014981841156946</v>
      </c>
      <c r="S4579">
        <f t="shared" si="1676"/>
        <v>18.491902806495457</v>
      </c>
      <c r="T4579">
        <f t="shared" si="1677"/>
        <v>7.3680358341320753</v>
      </c>
      <c r="U4579">
        <f t="shared" si="1678"/>
        <v>0.48929730815128897</v>
      </c>
      <c r="V4579" s="6">
        <f t="shared" si="1686"/>
        <v>259010.99999982398</v>
      </c>
      <c r="W4579">
        <f t="shared" si="1691"/>
        <v>7.3708580200828733</v>
      </c>
      <c r="X4579">
        <f t="shared" si="1692"/>
        <v>18.474852063319574</v>
      </c>
      <c r="Y4579">
        <f t="shared" si="1687"/>
        <v>-6.5846929541137911E-3</v>
      </c>
      <c r="Z4579">
        <f t="shared" si="1688"/>
        <v>-5.0587269816114886E-8</v>
      </c>
      <c r="AA4579">
        <f t="shared" si="1690"/>
        <v>9.0226158003781957E-8</v>
      </c>
      <c r="AB4579">
        <f t="shared" si="1689"/>
        <v>0.99897751326119011</v>
      </c>
      <c r="AC4579">
        <f t="shared" si="1685"/>
        <v>2.235209295322393</v>
      </c>
      <c r="AD4579">
        <f t="shared" si="1693"/>
        <v>-5.3838436395108504E-9</v>
      </c>
      <c r="AE4579">
        <f t="shared" si="1694"/>
        <v>3.9403163613011731E-4</v>
      </c>
      <c r="AF4579">
        <f t="shared" si="1695"/>
        <v>-1.3601674649930941E-6</v>
      </c>
      <c r="AG4579" t="str">
        <f t="shared" si="1696"/>
        <v>NaN</v>
      </c>
      <c r="AH4579" t="str">
        <f t="shared" si="1697"/>
        <v>NaN</v>
      </c>
    </row>
    <row r="4580" spans="1:34">
      <c r="A4580" s="4">
        <v>43290.382939814815</v>
      </c>
      <c r="B4580" s="3">
        <v>-1.1620232335735601E-3</v>
      </c>
      <c r="C4580">
        <v>2.6893893402884701</v>
      </c>
      <c r="D4580" s="3">
        <v>1.89433821223065E-2</v>
      </c>
      <c r="E4580" s="3">
        <v>1.8746970429638202E-2</v>
      </c>
      <c r="F4580" s="3">
        <v>1.87269343779735E-2</v>
      </c>
      <c r="G4580">
        <v>-4227524</v>
      </c>
      <c r="H4580">
        <v>16859636</v>
      </c>
      <c r="K4580">
        <f t="shared" si="1679"/>
        <v>74.774551574246701</v>
      </c>
      <c r="L4580">
        <f t="shared" si="1680"/>
        <v>55.053870642973457</v>
      </c>
      <c r="M4580">
        <f t="shared" si="1674"/>
        <v>18.434389268472867</v>
      </c>
      <c r="N4580">
        <f t="shared" si="1681"/>
        <v>7.0494748969764418E-2</v>
      </c>
      <c r="O4580">
        <f t="shared" si="1682"/>
        <v>56.007405054592702</v>
      </c>
      <c r="P4580">
        <f t="shared" si="1683"/>
        <v>55.990666505320441</v>
      </c>
      <c r="Q4580">
        <f t="shared" si="1675"/>
        <v>-2.9044086777247458E-2</v>
      </c>
      <c r="R4580">
        <f t="shared" si="1684"/>
        <v>56.03644914136995</v>
      </c>
      <c r="S4580">
        <f t="shared" si="1676"/>
        <v>18.45375199299103</v>
      </c>
      <c r="T4580">
        <f t="shared" si="1677"/>
        <v>7.3703502017214131</v>
      </c>
      <c r="U4580">
        <f t="shared" si="1678"/>
        <v>0.48926009873387122</v>
      </c>
      <c r="V4580" s="6">
        <f t="shared" si="1686"/>
        <v>259071.00000001956</v>
      </c>
      <c r="W4580">
        <f t="shared" si="1691"/>
        <v>7.3701225590077781</v>
      </c>
      <c r="X4580">
        <f t="shared" si="1692"/>
        <v>18.47120201644254</v>
      </c>
      <c r="Y4580">
        <f t="shared" si="1687"/>
        <v>-1.9010821675607303E-2</v>
      </c>
      <c r="Z4580">
        <f t="shared" si="1688"/>
        <v>7.8389364229512866E-8</v>
      </c>
      <c r="AA4580">
        <f t="shared" si="1690"/>
        <v>3.0575584524573349E-8</v>
      </c>
      <c r="AB4580">
        <f t="shared" si="1689"/>
        <v>0.99974345406178766</v>
      </c>
      <c r="AC4580">
        <f t="shared" si="1685"/>
        <v>2.2351534496324623</v>
      </c>
      <c r="AD4580">
        <f t="shared" si="1693"/>
        <v>-6.3191480669643188E-10</v>
      </c>
      <c r="AE4580">
        <f t="shared" si="1694"/>
        <v>5.8794460829462406E-4</v>
      </c>
      <c r="AF4580">
        <f t="shared" si="1695"/>
        <v>-1.069924556932648E-7</v>
      </c>
      <c r="AG4580" t="str">
        <f t="shared" si="1696"/>
        <v>NaN</v>
      </c>
      <c r="AH4580" t="str">
        <f t="shared" si="1697"/>
        <v>NaN</v>
      </c>
    </row>
    <row r="4581" spans="1:34">
      <c r="A4581" s="4">
        <v>43290.383645833332</v>
      </c>
      <c r="B4581" s="3">
        <v>-1.1617378206028701E-3</v>
      </c>
      <c r="C4581">
        <v>2.6893465283428699</v>
      </c>
      <c r="D4581" s="3">
        <v>1.8943179954785599E-2</v>
      </c>
      <c r="E4581" s="3">
        <v>1.87476720698578E-2</v>
      </c>
      <c r="F4581" s="3">
        <v>1.8725326405619899E-2</v>
      </c>
      <c r="G4581">
        <v>-4227524</v>
      </c>
      <c r="H4581">
        <v>16859636</v>
      </c>
      <c r="K4581">
        <f t="shared" si="1679"/>
        <v>74.756369588788175</v>
      </c>
      <c r="L4581">
        <f t="shared" si="1680"/>
        <v>55.037802322539413</v>
      </c>
      <c r="M4581">
        <f t="shared" si="1674"/>
        <v>18.42900890792215</v>
      </c>
      <c r="N4581">
        <f t="shared" si="1681"/>
        <v>7.0481773335083611E-2</v>
      </c>
      <c r="O4581">
        <f t="shared" si="1682"/>
        <v>56.006797834123276</v>
      </c>
      <c r="P4581">
        <f t="shared" si="1683"/>
        <v>55.992766472889897</v>
      </c>
      <c r="Q4581">
        <f t="shared" si="1675"/>
        <v>-2.4805010376020675E-2</v>
      </c>
      <c r="R4581">
        <f t="shared" si="1684"/>
        <v>56.031602844499297</v>
      </c>
      <c r="S4581">
        <f t="shared" si="1676"/>
        <v>18.445545581506163</v>
      </c>
      <c r="T4581">
        <f t="shared" si="1677"/>
        <v>7.3689843454392232</v>
      </c>
      <c r="U4581">
        <f t="shared" si="1678"/>
        <v>0.4892820583900514</v>
      </c>
      <c r="V4581" s="6">
        <f t="shared" si="1686"/>
        <v>259131.99999982025</v>
      </c>
      <c r="W4581">
        <f t="shared" si="1691"/>
        <v>7.3694454678592898</v>
      </c>
      <c r="X4581">
        <f t="shared" si="1692"/>
        <v>18.471367493922326</v>
      </c>
      <c r="Y4581">
        <f t="shared" si="1687"/>
        <v>-2.7077314123566509E-2</v>
      </c>
      <c r="Z4581">
        <f t="shared" si="1688"/>
        <v>2.1321907072548559E-7</v>
      </c>
      <c r="AA4581">
        <f t="shared" si="1690"/>
        <v>-7.2614681562115905E-8</v>
      </c>
      <c r="AB4581">
        <f t="shared" si="1689"/>
        <v>1.0002430264997915</v>
      </c>
      <c r="AC4581">
        <f t="shared" si="1685"/>
        <v>2.2351864077445516</v>
      </c>
      <c r="AD4581">
        <f t="shared" si="1693"/>
        <v>1.0536828444363612E-9</v>
      </c>
      <c r="AE4581">
        <f t="shared" si="1694"/>
        <v>1.7839131761980157E-4</v>
      </c>
      <c r="AF4581">
        <f t="shared" si="1695"/>
        <v>5.8798633338698309E-7</v>
      </c>
      <c r="AG4581">
        <f t="shared" si="1696"/>
        <v>1.0536828444363612E-7</v>
      </c>
      <c r="AH4581">
        <f t="shared" si="1697"/>
        <v>5.879863333869831E-3</v>
      </c>
    </row>
    <row r="4582" spans="1:34">
      <c r="A4582" s="4">
        <v>43290.384340277778</v>
      </c>
      <c r="B4582" s="3">
        <v>-1.16096482714056E-3</v>
      </c>
      <c r="C4582">
        <v>2.6894702072968402</v>
      </c>
      <c r="D4582" s="3">
        <v>1.8940349609492799E-2</v>
      </c>
      <c r="E4582" s="3">
        <v>1.8745115245328601E-2</v>
      </c>
      <c r="F4582" s="3">
        <v>1.8723361106076499E-2</v>
      </c>
      <c r="G4582">
        <v>-4227524</v>
      </c>
      <c r="H4582">
        <v>16859628</v>
      </c>
      <c r="K4582">
        <f t="shared" si="1679"/>
        <v>74.707126711503093</v>
      </c>
      <c r="L4582">
        <f t="shared" si="1680"/>
        <v>54.991142813617728</v>
      </c>
      <c r="M4582">
        <f t="shared" si="1674"/>
        <v>18.413385309790126</v>
      </c>
      <c r="N4582">
        <f t="shared" si="1681"/>
        <v>7.0519258501943557E-2</v>
      </c>
      <c r="O4582">
        <f t="shared" si="1682"/>
        <v>55.998296747550739</v>
      </c>
      <c r="P4582">
        <f t="shared" si="1683"/>
        <v>55.985114048695664</v>
      </c>
      <c r="Q4582">
        <f t="shared" si="1675"/>
        <v>-2.7382845217431395E-2</v>
      </c>
      <c r="R4582">
        <f t="shared" si="1684"/>
        <v>56.025679592768171</v>
      </c>
      <c r="S4582">
        <f t="shared" si="1676"/>
        <v>18.431640539935081</v>
      </c>
      <c r="T4582">
        <f t="shared" si="1677"/>
        <v>7.372930152477112</v>
      </c>
      <c r="U4582">
        <f t="shared" si="1678"/>
        <v>0.48921861938330113</v>
      </c>
      <c r="V4582" s="6">
        <f t="shared" si="1686"/>
        <v>259192.00000001583</v>
      </c>
      <c r="W4582">
        <f t="shared" si="1691"/>
        <v>7.3691448627373184</v>
      </c>
      <c r="X4582">
        <f t="shared" si="1692"/>
        <v>18.463253039040133</v>
      </c>
      <c r="Y4582">
        <f t="shared" si="1687"/>
        <v>-1.1337665068644753E-2</v>
      </c>
      <c r="Z4582">
        <f t="shared" si="1688"/>
        <v>3.6359599989126871E-7</v>
      </c>
      <c r="AA4582">
        <f t="shared" si="1690"/>
        <v>-5.274111126551793E-8</v>
      </c>
      <c r="AB4582">
        <f t="shared" si="1689"/>
        <v>0.9992673657756681</v>
      </c>
      <c r="AC4582">
        <f t="shared" si="1685"/>
        <v>2.2350911954207273</v>
      </c>
      <c r="AD4582">
        <f t="shared" si="1693"/>
        <v>1.8276717884284167E-9</v>
      </c>
      <c r="AE4582">
        <f t="shared" si="1694"/>
        <v>1.4831372080669947E-4</v>
      </c>
      <c r="AF4582">
        <f t="shared" si="1695"/>
        <v>1.2267269709583926E-6</v>
      </c>
      <c r="AG4582">
        <f t="shared" si="1696"/>
        <v>1.8276717884284166E-7</v>
      </c>
      <c r="AH4582">
        <f t="shared" si="1697"/>
        <v>1.2267269709583927E-2</v>
      </c>
    </row>
    <row r="4583" spans="1:34">
      <c r="A4583" s="4">
        <v>43290.385034722225</v>
      </c>
      <c r="B4583" s="3">
        <v>-1.1652103450796899E-3</v>
      </c>
      <c r="C4583">
        <v>2.6894832887246598</v>
      </c>
      <c r="D4583" s="3">
        <v>1.8940183118593301E-2</v>
      </c>
      <c r="E4583" s="3">
        <v>1.8743533581782702E-2</v>
      </c>
      <c r="F4583" s="3">
        <v>1.8708079413263499E-2</v>
      </c>
      <c r="G4583">
        <v>-4227524</v>
      </c>
      <c r="H4583">
        <v>16859626</v>
      </c>
      <c r="K4583">
        <f t="shared" si="1679"/>
        <v>74.977583745206076</v>
      </c>
      <c r="L4583">
        <f t="shared" si="1680"/>
        <v>55.28168749344308</v>
      </c>
      <c r="M4583">
        <f t="shared" si="1674"/>
        <v>18.510672088453127</v>
      </c>
      <c r="N4583">
        <f t="shared" si="1681"/>
        <v>7.0523223279206335E-2</v>
      </c>
      <c r="O4583">
        <f t="shared" si="1682"/>
        <v>55.997796683634945</v>
      </c>
      <c r="P4583">
        <f t="shared" si="1683"/>
        <v>55.980380223496645</v>
      </c>
      <c r="Q4583">
        <f t="shared" si="1675"/>
        <v>1.8174860387517811E-2</v>
      </c>
      <c r="R4583">
        <f t="shared" si="1684"/>
        <v>55.979621823247427</v>
      </c>
      <c r="S4583">
        <f t="shared" si="1676"/>
        <v>18.498555514861447</v>
      </c>
      <c r="T4583">
        <f t="shared" si="1677"/>
        <v>7.3733474974521407</v>
      </c>
      <c r="U4583">
        <f t="shared" si="1678"/>
        <v>0.4892119094883588</v>
      </c>
      <c r="V4583" s="6">
        <f t="shared" si="1686"/>
        <v>259252.00000021141</v>
      </c>
      <c r="W4583">
        <f t="shared" si="1691"/>
        <v>7.3692265806345656</v>
      </c>
      <c r="X4583">
        <f t="shared" si="1692"/>
        <v>18.4692269699223</v>
      </c>
      <c r="Y4583">
        <f t="shared" si="1687"/>
        <v>-1.2888046737138836E-2</v>
      </c>
      <c r="Z4583">
        <f t="shared" si="1688"/>
        <v>-4.426386109086208E-7</v>
      </c>
      <c r="AA4583">
        <f t="shared" si="1690"/>
        <v>-4.1482905417509535E-8</v>
      </c>
      <c r="AB4583">
        <f t="shared" si="1689"/>
        <v>0.99936730957046871</v>
      </c>
      <c r="AC4583">
        <f t="shared" si="1685"/>
        <v>2.2350811248864799</v>
      </c>
      <c r="AD4583">
        <f t="shared" si="1693"/>
        <v>1.2645984998933829E-9</v>
      </c>
      <c r="AE4583">
        <f t="shared" si="1694"/>
        <v>-1.9637274973215488E-4</v>
      </c>
      <c r="AF4583">
        <f t="shared" si="1695"/>
        <v>-6.410656057230746E-7</v>
      </c>
      <c r="AG4583">
        <f t="shared" si="1696"/>
        <v>1.2645984998933828E-7</v>
      </c>
      <c r="AH4583" t="str">
        <f t="shared" si="1697"/>
        <v>NaN</v>
      </c>
    </row>
    <row r="4584" spans="1:34">
      <c r="A4584" s="4">
        <v>43290.385729166665</v>
      </c>
      <c r="B4584" s="3">
        <v>-1.1609291505192199E-3</v>
      </c>
      <c r="C4584">
        <v>2.68930371639726</v>
      </c>
      <c r="D4584" s="3">
        <v>1.8939766891344301E-2</v>
      </c>
      <c r="E4584" s="3">
        <v>1.8747398549094199E-2</v>
      </c>
      <c r="F4584" s="3">
        <v>1.8723468304233399E-2</v>
      </c>
      <c r="G4584">
        <v>-4227524</v>
      </c>
      <c r="H4584">
        <v>16859626</v>
      </c>
      <c r="K4584">
        <f t="shared" si="1679"/>
        <v>74.704853963320531</v>
      </c>
      <c r="L4584">
        <f t="shared" si="1680"/>
        <v>54.988729154433543</v>
      </c>
      <c r="M4584">
        <f t="shared" si="1674"/>
        <v>18.412577113519038</v>
      </c>
      <c r="N4584">
        <f t="shared" si="1681"/>
        <v>7.0468797700399849E-2</v>
      </c>
      <c r="O4584">
        <f t="shared" si="1682"/>
        <v>55.996546523844692</v>
      </c>
      <c r="P4584">
        <f t="shared" si="1683"/>
        <v>55.99194784146443</v>
      </c>
      <c r="Q4584">
        <f t="shared" si="1675"/>
        <v>-2.9456155381502924E-2</v>
      </c>
      <c r="R4584">
        <f t="shared" si="1684"/>
        <v>56.026002679226195</v>
      </c>
      <c r="S4584">
        <f t="shared" si="1676"/>
        <v>18.43221455044004</v>
      </c>
      <c r="T4584">
        <f t="shared" si="1677"/>
        <v>7.3676184891567207</v>
      </c>
      <c r="U4584">
        <f t="shared" si="1678"/>
        <v>0.48930401804623697</v>
      </c>
      <c r="V4584" s="6">
        <f t="shared" si="1686"/>
        <v>259311.99999977835</v>
      </c>
      <c r="W4584">
        <f t="shared" si="1691"/>
        <v>7.3687041697915152</v>
      </c>
      <c r="X4584">
        <f t="shared" si="1692"/>
        <v>18.466507925880595</v>
      </c>
      <c r="Y4584">
        <f t="shared" si="1687"/>
        <v>-9.6657451964977294E-3</v>
      </c>
      <c r="Z4584">
        <f t="shared" si="1688"/>
        <v>-5.1851951560548165E-7</v>
      </c>
      <c r="AA4584">
        <f t="shared" si="1690"/>
        <v>-6.7015441195531673E-8</v>
      </c>
      <c r="AB4584">
        <f t="shared" si="1689"/>
        <v>0.99916366080839025</v>
      </c>
      <c r="AC4584">
        <f t="shared" si="1685"/>
        <v>2.2352193658566484</v>
      </c>
      <c r="AD4584">
        <f t="shared" si="1693"/>
        <v>2.7241875115460901E-9</v>
      </c>
      <c r="AE4584">
        <f t="shared" si="1694"/>
        <v>5.6135366544877421E-4</v>
      </c>
      <c r="AF4584">
        <f t="shared" si="1695"/>
        <v>4.8309380784686096E-7</v>
      </c>
      <c r="AG4584">
        <f t="shared" si="1696"/>
        <v>2.72418751154609E-7</v>
      </c>
      <c r="AH4584">
        <f t="shared" si="1697"/>
        <v>4.83093807846861E-3</v>
      </c>
    </row>
    <row r="4585" spans="1:34">
      <c r="A4585" s="4">
        <v>43290.386423611111</v>
      </c>
      <c r="B4585" s="3">
        <v>-1.1623443231656E-3</v>
      </c>
      <c r="C4585">
        <v>2.6892882565280201</v>
      </c>
      <c r="D4585" s="3">
        <v>1.8942050195109899E-2</v>
      </c>
      <c r="E4585" s="3">
        <v>1.87478623451716E-2</v>
      </c>
      <c r="F4585" s="3">
        <v>1.8721848420973401E-2</v>
      </c>
      <c r="G4585">
        <v>-4227524</v>
      </c>
      <c r="H4585">
        <v>16859622</v>
      </c>
      <c r="K4585">
        <f t="shared" si="1679"/>
        <v>74.795006307888414</v>
      </c>
      <c r="L4585">
        <f t="shared" si="1680"/>
        <v>55.081010820803961</v>
      </c>
      <c r="M4585">
        <f t="shared" si="1674"/>
        <v>18.443476960166475</v>
      </c>
      <c r="N4585">
        <f t="shared" si="1681"/>
        <v>7.0464112054544295E-2</v>
      </c>
      <c r="O4585">
        <f t="shared" si="1682"/>
        <v>56.00340454326448</v>
      </c>
      <c r="P4585">
        <f t="shared" si="1683"/>
        <v>55.99333595562063</v>
      </c>
      <c r="Q4585">
        <f t="shared" si="1675"/>
        <v>-1.7715940595508073E-2</v>
      </c>
      <c r="R4585">
        <f t="shared" si="1684"/>
        <v>56.021120483859988</v>
      </c>
      <c r="S4585">
        <f t="shared" si="1676"/>
        <v>18.455287587230146</v>
      </c>
      <c r="T4585">
        <f t="shared" si="1677"/>
        <v>7.3671252632771891</v>
      </c>
      <c r="U4585">
        <f t="shared" si="1678"/>
        <v>0.48931194792207733</v>
      </c>
      <c r="V4585" s="6">
        <f t="shared" si="1686"/>
        <v>259371.99999997392</v>
      </c>
      <c r="W4585">
        <f t="shared" si="1691"/>
        <v>7.3678402948778974</v>
      </c>
      <c r="X4585">
        <f t="shared" si="1692"/>
        <v>18.465645203874086</v>
      </c>
      <c r="Y4585">
        <f t="shared" si="1687"/>
        <v>-2.861902310387876E-2</v>
      </c>
      <c r="Z4585">
        <f t="shared" si="1688"/>
        <v>-1.264681737467534E-8</v>
      </c>
      <c r="AA4585">
        <f t="shared" si="1690"/>
        <v>-7.2633345585251492E-8</v>
      </c>
      <c r="AB4585">
        <f t="shared" si="1689"/>
        <v>1.0003382205524889</v>
      </c>
      <c r="AC4585">
        <f t="shared" si="1685"/>
        <v>2.2352312673971215</v>
      </c>
      <c r="AD4585">
        <f t="shared" si="1693"/>
        <v>9.971971183091349E-10</v>
      </c>
      <c r="AE4585">
        <f t="shared" si="1694"/>
        <v>6.7187154518268382E-4</v>
      </c>
      <c r="AF4585">
        <f t="shared" si="1695"/>
        <v>1.4774942600938371E-7</v>
      </c>
      <c r="AG4585">
        <f t="shared" si="1696"/>
        <v>9.9719711830913493E-8</v>
      </c>
      <c r="AH4585">
        <f t="shared" si="1697"/>
        <v>1.4774942600938371E-3</v>
      </c>
    </row>
    <row r="4586" spans="1:34">
      <c r="A4586" s="4">
        <v>43290.387118055558</v>
      </c>
      <c r="B4586" s="3">
        <v>-1.16164268294597E-3</v>
      </c>
      <c r="C4586">
        <v>2.6892989595144199</v>
      </c>
      <c r="D4586" s="3">
        <v>1.8942335608080601E-2</v>
      </c>
      <c r="E4586" s="3">
        <v>1.87539035863847E-2</v>
      </c>
      <c r="F4586" s="3">
        <v>1.8729090252018101E-2</v>
      </c>
      <c r="G4586">
        <v>-4227524</v>
      </c>
      <c r="H4586">
        <v>16859616</v>
      </c>
      <c r="K4586">
        <f t="shared" si="1679"/>
        <v>74.750308926968444</v>
      </c>
      <c r="L4586">
        <f t="shared" si="1680"/>
        <v>55.026794118884411</v>
      </c>
      <c r="M4586">
        <f t="shared" si="1674"/>
        <v>18.425322890772893</v>
      </c>
      <c r="N4586">
        <f t="shared" si="1681"/>
        <v>7.0467355963214434E-2</v>
      </c>
      <c r="O4586">
        <f t="shared" si="1682"/>
        <v>56.00426179569196</v>
      </c>
      <c r="P4586">
        <f t="shared" si="1683"/>
        <v>56.011417032321198</v>
      </c>
      <c r="Q4586">
        <f t="shared" si="1675"/>
        <v>-3.8684973334625283E-2</v>
      </c>
      <c r="R4586">
        <f t="shared" si="1684"/>
        <v>56.042946769026585</v>
      </c>
      <c r="S4586">
        <f t="shared" si="1676"/>
        <v>18.451112872995978</v>
      </c>
      <c r="T4586">
        <f t="shared" si="1677"/>
        <v>7.3674667273477299</v>
      </c>
      <c r="U4586">
        <f t="shared" si="1678"/>
        <v>0.48930645800803235</v>
      </c>
      <c r="V4586" s="6">
        <f t="shared" si="1686"/>
        <v>259432.0000001695</v>
      </c>
      <c r="W4586">
        <f t="shared" si="1691"/>
        <v>7.3671048338027756</v>
      </c>
      <c r="X4586">
        <f t="shared" si="1692"/>
        <v>18.463055419589175</v>
      </c>
      <c r="Y4586">
        <f t="shared" si="1687"/>
        <v>-2.2961252731536302E-2</v>
      </c>
      <c r="Z4586">
        <f t="shared" si="1688"/>
        <v>2.822017111994395E-8</v>
      </c>
      <c r="AA4586">
        <f t="shared" si="1690"/>
        <v>-1.6251608364843766E-7</v>
      </c>
      <c r="AB4586">
        <f t="shared" si="1689"/>
        <v>0.99998806503530602</v>
      </c>
      <c r="AC4586">
        <f t="shared" si="1685"/>
        <v>2.235223027869099</v>
      </c>
      <c r="AD4586">
        <f t="shared" si="1693"/>
        <v>2.7809868775680254E-9</v>
      </c>
      <c r="AE4586">
        <f t="shared" si="1694"/>
        <v>-7.0956194792448869E-3</v>
      </c>
      <c r="AF4586">
        <f t="shared" si="1695"/>
        <v>-3.9015722914532342E-8</v>
      </c>
      <c r="AG4586">
        <f t="shared" si="1696"/>
        <v>2.7809868775680253E-7</v>
      </c>
      <c r="AH4586" t="str">
        <f t="shared" si="1697"/>
        <v>NaN</v>
      </c>
    </row>
    <row r="4587" spans="1:34">
      <c r="A4587" s="4">
        <v>43290.387824074074</v>
      </c>
      <c r="B4587" s="3">
        <v>-1.16172592839575E-3</v>
      </c>
      <c r="C4587">
        <v>2.6892989595144199</v>
      </c>
      <c r="D4587">
        <v>1.894258534443E-2</v>
      </c>
      <c r="E4587" s="3">
        <v>1.8745495795956201E-2</v>
      </c>
      <c r="F4587" s="3">
        <v>1.87206454194347E-2</v>
      </c>
      <c r="G4587">
        <v>-4227524</v>
      </c>
      <c r="H4587">
        <v>16859615</v>
      </c>
      <c r="K4587">
        <f t="shared" si="1679"/>
        <v>74.755612006060218</v>
      </c>
      <c r="L4587">
        <f t="shared" si="1680"/>
        <v>55.043197853549742</v>
      </c>
      <c r="M4587">
        <f t="shared" si="1674"/>
        <v>18.430815562346133</v>
      </c>
      <c r="N4587">
        <f t="shared" si="1681"/>
        <v>7.0467355963214434E-2</v>
      </c>
      <c r="O4587">
        <f t="shared" si="1682"/>
        <v>56.005011891566113</v>
      </c>
      <c r="P4587">
        <f t="shared" si="1683"/>
        <v>55.986253014157121</v>
      </c>
      <c r="Q4587">
        <f t="shared" si="1675"/>
        <v>-1.2482844264475546E-2</v>
      </c>
      <c r="R4587">
        <f t="shared" si="1684"/>
        <v>56.017494735830589</v>
      </c>
      <c r="S4587">
        <f t="shared" si="1676"/>
        <v>18.439137458522449</v>
      </c>
      <c r="T4587">
        <f t="shared" si="1677"/>
        <v>7.3674667273477299</v>
      </c>
      <c r="U4587">
        <f t="shared" si="1678"/>
        <v>0.48930645800803235</v>
      </c>
      <c r="V4587" s="6">
        <f t="shared" si="1686"/>
        <v>259492.9999999702</v>
      </c>
      <c r="W4587">
        <f t="shared" si="1691"/>
        <v>7.3662730623488004</v>
      </c>
      <c r="X4587">
        <f t="shared" si="1692"/>
        <v>18.465965553437901</v>
      </c>
      <c r="Y4587">
        <f t="shared" si="1687"/>
        <v>-2.1700663463609732E-2</v>
      </c>
      <c r="Z4587">
        <f t="shared" si="1688"/>
        <v>-1.0033838621664213E-7</v>
      </c>
      <c r="AA4587">
        <f t="shared" si="1690"/>
        <v>-2.1626505721600955E-7</v>
      </c>
      <c r="AB4587">
        <f t="shared" si="1689"/>
        <v>0.99990999390247659</v>
      </c>
      <c r="AC4587">
        <f t="shared" si="1685"/>
        <v>2.235223027869099</v>
      </c>
      <c r="AD4587">
        <f t="shared" si="1693"/>
        <v>3.9157189506797695E-9</v>
      </c>
      <c r="AE4587">
        <f t="shared" si="1694"/>
        <v>-2.432286638457886E-4</v>
      </c>
      <c r="AF4587">
        <f t="shared" si="1695"/>
        <v>-1.6026098026119812E-6</v>
      </c>
      <c r="AG4587">
        <f t="shared" si="1696"/>
        <v>3.9157189506797693E-7</v>
      </c>
      <c r="AH4587" t="str">
        <f t="shared" si="1697"/>
        <v>NaN</v>
      </c>
    </row>
    <row r="4588" spans="1:34">
      <c r="A4588" s="4">
        <v>43290.388518518521</v>
      </c>
      <c r="B4588">
        <v>-1.1619637725379999E-3</v>
      </c>
      <c r="C4588">
        <v>2.6892609044516602</v>
      </c>
      <c r="D4588" s="3">
        <v>1.89388511913967E-2</v>
      </c>
      <c r="E4588" s="3">
        <v>1.8743961701238699E-2</v>
      </c>
      <c r="F4588" s="3">
        <v>1.8717405652914802E-2</v>
      </c>
      <c r="G4588">
        <v>-4227524</v>
      </c>
      <c r="H4588">
        <v>16859616</v>
      </c>
      <c r="K4588">
        <f t="shared" si="1679"/>
        <v>74.770763660609518</v>
      </c>
      <c r="L4588">
        <f t="shared" si="1680"/>
        <v>55.062608151703984</v>
      </c>
      <c r="M4588">
        <f t="shared" si="1674"/>
        <v>18.437314959896451</v>
      </c>
      <c r="N4588">
        <f t="shared" si="1681"/>
        <v>7.0455822065719181E-2</v>
      </c>
      <c r="O4588">
        <f t="shared" si="1682"/>
        <v>55.99379617230673</v>
      </c>
      <c r="P4588">
        <f t="shared" si="1683"/>
        <v>55.981661559640635</v>
      </c>
      <c r="Q4588">
        <f t="shared" si="1675"/>
        <v>-1.3934172791728372E-2</v>
      </c>
      <c r="R4588">
        <f t="shared" si="1684"/>
        <v>56.007730345098459</v>
      </c>
      <c r="S4588">
        <f t="shared" si="1676"/>
        <v>18.446604408424271</v>
      </c>
      <c r="T4588">
        <f t="shared" si="1677"/>
        <v>7.3662526328745459</v>
      </c>
      <c r="U4588">
        <f t="shared" si="1678"/>
        <v>0.48932597770241687</v>
      </c>
      <c r="V4588" s="6">
        <f t="shared" si="1686"/>
        <v>259553.00000016578</v>
      </c>
      <c r="W4588">
        <f t="shared" si="1691"/>
        <v>7.3656747706011831</v>
      </c>
      <c r="X4588">
        <f t="shared" si="1692"/>
        <v>18.471582915003999</v>
      </c>
      <c r="Y4588">
        <f t="shared" si="1687"/>
        <v>-9.3010217432999785E-3</v>
      </c>
      <c r="Z4588">
        <f t="shared" si="1688"/>
        <v>1.7389373999744682E-7</v>
      </c>
      <c r="AA4588">
        <f t="shared" si="1690"/>
        <v>-1.9684315898439554E-7</v>
      </c>
      <c r="AB4588">
        <f t="shared" si="1689"/>
        <v>0.99914236145986701</v>
      </c>
      <c r="AC4588">
        <f t="shared" si="1685"/>
        <v>2.2352523239687372</v>
      </c>
      <c r="AD4588">
        <f t="shared" si="1693"/>
        <v>8.3155988188631054E-9</v>
      </c>
      <c r="AE4588">
        <f t="shared" si="1694"/>
        <v>-1.8967994878436368E-4</v>
      </c>
      <c r="AF4588">
        <f t="shared" si="1695"/>
        <v>-4.3641848883657182E-6</v>
      </c>
      <c r="AG4588">
        <f t="shared" si="1696"/>
        <v>8.3155988188631056E-7</v>
      </c>
      <c r="AH4588" t="str">
        <f t="shared" si="1697"/>
        <v>NaN</v>
      </c>
    </row>
    <row r="4589" spans="1:34">
      <c r="A4589" s="4">
        <v>43290.38921296296</v>
      </c>
      <c r="B4589" s="3">
        <v>-1.1650676385943401E-3</v>
      </c>
      <c r="C4589">
        <v>2.6893643666535398</v>
      </c>
      <c r="D4589" s="3">
        <v>1.8941800458760601E-2</v>
      </c>
      <c r="E4589" s="3">
        <v>1.87504310619079E-2</v>
      </c>
      <c r="F4589" s="3">
        <v>1.87162145622824E-2</v>
      </c>
      <c r="G4589">
        <v>-4227524</v>
      </c>
      <c r="H4589">
        <v>16859615</v>
      </c>
      <c r="K4589">
        <f t="shared" si="1679"/>
        <v>74.968492752476493</v>
      </c>
      <c r="L4589">
        <f t="shared" si="1680"/>
        <v>55.26190292136701</v>
      </c>
      <c r="M4589">
        <f t="shared" si="1674"/>
        <v>18.504047367994765</v>
      </c>
      <c r="N4589">
        <f t="shared" si="1681"/>
        <v>7.0487179849534912E-2</v>
      </c>
      <c r="O4589">
        <f t="shared" si="1682"/>
        <v>56.002654447390633</v>
      </c>
      <c r="P4589">
        <f t="shared" si="1683"/>
        <v>56.001023972485505</v>
      </c>
      <c r="Q4589">
        <f t="shared" si="1675"/>
        <v>-1.4860481736960196E-3</v>
      </c>
      <c r="R4589">
        <f t="shared" si="1684"/>
        <v>56.004140495564329</v>
      </c>
      <c r="S4589">
        <f t="shared" si="1676"/>
        <v>18.505038066777228</v>
      </c>
      <c r="T4589">
        <f t="shared" si="1677"/>
        <v>7.3695534522235695</v>
      </c>
      <c r="U4589">
        <f t="shared" si="1678"/>
        <v>0.48927290853330802</v>
      </c>
      <c r="V4589" s="6">
        <f t="shared" si="1686"/>
        <v>259612.99999973271</v>
      </c>
      <c r="W4589">
        <f t="shared" si="1691"/>
        <v>7.3649393095260631</v>
      </c>
      <c r="X4589">
        <f t="shared" si="1692"/>
        <v>18.476164021612348</v>
      </c>
      <c r="Y4589">
        <f t="shared" si="1687"/>
        <v>-7.8254910167956382E-3</v>
      </c>
      <c r="Z4589">
        <f t="shared" si="1688"/>
        <v>-2.6558316655103445E-7</v>
      </c>
      <c r="AA4589">
        <f t="shared" si="1690"/>
        <v>-1.9727616690657689E-7</v>
      </c>
      <c r="AB4589">
        <f t="shared" si="1689"/>
        <v>0.99905491510033384</v>
      </c>
      <c r="AC4589">
        <f t="shared" si="1685"/>
        <v>2.2351726751978451</v>
      </c>
      <c r="AD4589">
        <f t="shared" si="1693"/>
        <v>9.9049300006448791E-9</v>
      </c>
      <c r="AE4589">
        <f t="shared" si="1694"/>
        <v>4.02402294398598E-3</v>
      </c>
      <c r="AF4589">
        <f t="shared" si="1695"/>
        <v>2.4503154497914399E-7</v>
      </c>
      <c r="AG4589">
        <f t="shared" si="1696"/>
        <v>9.904930000644879E-7</v>
      </c>
      <c r="AH4589">
        <f t="shared" si="1697"/>
        <v>2.45031544979144E-3</v>
      </c>
    </row>
    <row r="4590" spans="1:34">
      <c r="A4590" s="4">
        <v>43290.389907407407</v>
      </c>
      <c r="B4590" s="3">
        <v>-1.1653411593579199E-3</v>
      </c>
      <c r="C4590">
        <v>2.6891610099119099</v>
      </c>
      <c r="D4590">
        <v>1.8946604910434001E-2</v>
      </c>
      <c r="E4590" s="3">
        <v>1.87584345172945E-2</v>
      </c>
      <c r="F4590" s="3">
        <v>1.8723182442481601E-2</v>
      </c>
      <c r="G4590">
        <v>-4227524</v>
      </c>
      <c r="H4590">
        <v>16859612</v>
      </c>
      <c r="K4590">
        <f t="shared" si="1679"/>
        <v>74.985917155207716</v>
      </c>
      <c r="L4590">
        <f t="shared" si="1680"/>
        <v>55.270168108991811</v>
      </c>
      <c r="M4590">
        <f t="shared" si="1674"/>
        <v>18.506814906121935</v>
      </c>
      <c r="N4590">
        <f t="shared" si="1681"/>
        <v>7.042554558479229E-2</v>
      </c>
      <c r="O4590">
        <f t="shared" si="1682"/>
        <v>56.017084863252975</v>
      </c>
      <c r="P4590">
        <f t="shared" si="1683"/>
        <v>56.024977839846557</v>
      </c>
      <c r="Q4590">
        <f t="shared" si="1675"/>
        <v>-8.056252084962523E-3</v>
      </c>
      <c r="R4590">
        <f t="shared" si="1684"/>
        <v>56.025141115337938</v>
      </c>
      <c r="S4590">
        <f t="shared" si="1676"/>
        <v>18.512185740845243</v>
      </c>
      <c r="T4590">
        <f t="shared" si="1677"/>
        <v>7.3630656348822408</v>
      </c>
      <c r="U4590">
        <f t="shared" si="1678"/>
        <v>0.48937721690017949</v>
      </c>
      <c r="V4590" s="6">
        <f t="shared" si="1686"/>
        <v>259672.99999992829</v>
      </c>
      <c r="W4590">
        <f t="shared" si="1691"/>
        <v>7.3640637606271362</v>
      </c>
      <c r="X4590">
        <f t="shared" si="1692"/>
        <v>18.471002259164436</v>
      </c>
      <c r="Y4590">
        <f t="shared" si="1687"/>
        <v>-6.9712233505730596E-3</v>
      </c>
      <c r="Z4590">
        <f t="shared" si="1688"/>
        <v>-8.1888142588162383E-7</v>
      </c>
      <c r="AA4590">
        <f t="shared" si="1690"/>
        <v>-1.6905599578231265E-7</v>
      </c>
      <c r="AB4590">
        <f t="shared" si="1689"/>
        <v>0.99900241474599105</v>
      </c>
      <c r="AC4590">
        <f t="shared" si="1685"/>
        <v>2.2353292262302915</v>
      </c>
      <c r="AD4590">
        <f t="shared" si="1693"/>
        <v>9.5288476782464055E-9</v>
      </c>
      <c r="AE4590">
        <f t="shared" si="1694"/>
        <v>3.9348711172790333E-4</v>
      </c>
      <c r="AF4590">
        <f t="shared" si="1695"/>
        <v>2.4106874590597217E-6</v>
      </c>
      <c r="AG4590">
        <f t="shared" si="1696"/>
        <v>9.5288476782464049E-7</v>
      </c>
      <c r="AH4590">
        <f t="shared" si="1697"/>
        <v>2.4106874590597217E-2</v>
      </c>
    </row>
    <row r="4591" spans="1:34">
      <c r="A4591" s="4">
        <v>43290.390601851854</v>
      </c>
      <c r="B4591" s="3">
        <v>-1.16435410616759E-3</v>
      </c>
      <c r="C4591">
        <v>2.6890563584893199</v>
      </c>
      <c r="D4591" s="3">
        <v>1.89521823555697E-2</v>
      </c>
      <c r="E4591" s="3">
        <v>1.8760289701604101E-2</v>
      </c>
      <c r="F4591" s="3">
        <v>1.87298406391164E-2</v>
      </c>
      <c r="G4591">
        <v>-4227524</v>
      </c>
      <c r="H4591">
        <v>16859605</v>
      </c>
      <c r="K4591">
        <f t="shared" si="1679"/>
        <v>74.92303778882858</v>
      </c>
      <c r="L4591">
        <f t="shared" si="1680"/>
        <v>55.198536603733189</v>
      </c>
      <c r="M4591">
        <f t="shared" si="1674"/>
        <v>18.482829616143189</v>
      </c>
      <c r="N4591">
        <f t="shared" si="1681"/>
        <v>7.0393827366680109E-2</v>
      </c>
      <c r="O4591">
        <f t="shared" si="1682"/>
        <v>56.033837004439683</v>
      </c>
      <c r="P4591">
        <f t="shared" si="1683"/>
        <v>56.030530296471333</v>
      </c>
      <c r="Q4591">
        <f t="shared" si="1675"/>
        <v>-1.1371369793060637E-2</v>
      </c>
      <c r="R4591">
        <f t="shared" si="1684"/>
        <v>56.045208374232743</v>
      </c>
      <c r="S4591">
        <f t="shared" si="1676"/>
        <v>18.490410529338561</v>
      </c>
      <c r="T4591">
        <f t="shared" si="1677"/>
        <v>7.359726875080959</v>
      </c>
      <c r="U4591">
        <f t="shared" si="1678"/>
        <v>0.48943089605973716</v>
      </c>
      <c r="V4591" s="6">
        <f t="shared" si="1686"/>
        <v>259733.00000012387</v>
      </c>
      <c r="W4591">
        <f t="shared" si="1691"/>
        <v>7.3637602370088384</v>
      </c>
      <c r="X4591">
        <f t="shared" si="1692"/>
        <v>18.471818008606562</v>
      </c>
      <c r="Y4591">
        <f t="shared" si="1687"/>
        <v>-7.3753969187227613E-3</v>
      </c>
      <c r="Z4591">
        <f t="shared" si="1688"/>
        <v>-3.8256622798418377E-7</v>
      </c>
      <c r="AA4591">
        <f t="shared" si="1690"/>
        <v>-1.0910306336567386E-7</v>
      </c>
      <c r="AB4591">
        <f t="shared" si="1689"/>
        <v>0.99902588984876473</v>
      </c>
      <c r="AC4591">
        <f t="shared" si="1685"/>
        <v>2.2354097905042964</v>
      </c>
      <c r="AD4591">
        <f t="shared" si="1693"/>
        <v>5.8128083354940287E-9</v>
      </c>
      <c r="AE4591">
        <f t="shared" si="1694"/>
        <v>-9.7745720605648973E-4</v>
      </c>
      <c r="AF4591">
        <f t="shared" si="1695"/>
        <v>-5.9199670104661435E-7</v>
      </c>
      <c r="AG4591">
        <f t="shared" si="1696"/>
        <v>5.8128083354940291E-7</v>
      </c>
      <c r="AH4591" t="str">
        <f t="shared" si="1697"/>
        <v>NaN</v>
      </c>
    </row>
    <row r="4592" spans="1:34">
      <c r="A4592" s="4">
        <v>43290.391296296293</v>
      </c>
      <c r="B4592" s="3">
        <v>-1.1623443231656E-3</v>
      </c>
      <c r="C4592">
        <v>2.6890171142058499</v>
      </c>
      <c r="D4592" s="3">
        <v>1.8917504679629899E-2</v>
      </c>
      <c r="E4592" s="3">
        <v>1.8716669085915801E-2</v>
      </c>
      <c r="F4592" s="3">
        <v>1.8692404660541801E-2</v>
      </c>
      <c r="G4592">
        <v>-4227524</v>
      </c>
      <c r="H4592">
        <v>16859500</v>
      </c>
      <c r="K4592">
        <f t="shared" si="1679"/>
        <v>74.795006307888414</v>
      </c>
      <c r="L4592">
        <f t="shared" si="1680"/>
        <v>55.119714375920481</v>
      </c>
      <c r="M4592">
        <f t="shared" si="1674"/>
        <v>18.456436564872902</v>
      </c>
      <c r="N4592">
        <f t="shared" si="1681"/>
        <v>7.0381933034888405E-2</v>
      </c>
      <c r="O4592">
        <f t="shared" si="1682"/>
        <v>55.929680834502264</v>
      </c>
      <c r="P4592">
        <f t="shared" si="1683"/>
        <v>55.899976380452216</v>
      </c>
      <c r="Q4592">
        <f t="shared" si="1675"/>
        <v>-2.6985688781451245E-3</v>
      </c>
      <c r="R4592">
        <f t="shared" si="1684"/>
        <v>55.932379403380409</v>
      </c>
      <c r="S4592">
        <f t="shared" si="1676"/>
        <v>18.458235610791665</v>
      </c>
      <c r="T4592">
        <f t="shared" si="1677"/>
        <v>7.358474840155516</v>
      </c>
      <c r="U4592">
        <f t="shared" si="1678"/>
        <v>0.48945102574457083</v>
      </c>
      <c r="V4592" s="6">
        <f t="shared" si="1686"/>
        <v>259792.9999996908</v>
      </c>
      <c r="W4592">
        <f t="shared" si="1691"/>
        <v>7.3633983434639321</v>
      </c>
      <c r="X4592">
        <f t="shared" si="1692"/>
        <v>18.471989623106303</v>
      </c>
      <c r="Y4592">
        <f t="shared" si="1687"/>
        <v>-1.4551063703869715E-2</v>
      </c>
      <c r="Z4592">
        <f t="shared" si="1688"/>
        <v>-1.5677872829944725E-8</v>
      </c>
      <c r="AA4592">
        <f t="shared" si="1690"/>
        <v>-1.2491158522917448E-7</v>
      </c>
      <c r="AB4592">
        <f t="shared" si="1689"/>
        <v>0.99946802422233449</v>
      </c>
      <c r="AC4592">
        <f t="shared" si="1685"/>
        <v>2.2354400021070475</v>
      </c>
      <c r="AD4592">
        <f t="shared" si="1693"/>
        <v>3.3732482476207576E-9</v>
      </c>
      <c r="AE4592">
        <f t="shared" si="1694"/>
        <v>-5.9393050747149321E-4</v>
      </c>
      <c r="AF4592">
        <f t="shared" si="1695"/>
        <v>-5.6538424965447944E-7</v>
      </c>
      <c r="AG4592">
        <f t="shared" si="1696"/>
        <v>3.3732482476207574E-7</v>
      </c>
      <c r="AH4592" t="str">
        <f t="shared" si="1697"/>
        <v>NaN</v>
      </c>
    </row>
    <row r="4593" spans="1:34">
      <c r="A4593" s="4">
        <v>43290.392002314817</v>
      </c>
      <c r="B4593" s="3">
        <v>-1.1637357113977499E-3</v>
      </c>
      <c r="C4593">
        <v>2.6890504123857699</v>
      </c>
      <c r="D4593" s="3">
        <v>1.8941051249712501E-2</v>
      </c>
      <c r="E4593" s="3">
        <v>1.87480526204854E-2</v>
      </c>
      <c r="F4593" s="3">
        <v>1.87247904148353E-2</v>
      </c>
      <c r="G4593">
        <v>-4227524</v>
      </c>
      <c r="H4593">
        <v>16859702</v>
      </c>
      <c r="K4593">
        <f t="shared" si="1679"/>
        <v>74.883643487001024</v>
      </c>
      <c r="L4593">
        <f t="shared" si="1680"/>
        <v>55.16578077576051</v>
      </c>
      <c r="M4593">
        <f t="shared" si="1674"/>
        <v>18.471861564730865</v>
      </c>
      <c r="N4593">
        <f t="shared" si="1681"/>
        <v>7.0392025195198354E-2</v>
      </c>
      <c r="O4593">
        <f t="shared" si="1682"/>
        <v>56.000404159768479</v>
      </c>
      <c r="P4593">
        <f t="shared" si="1683"/>
        <v>55.993905438351362</v>
      </c>
      <c r="Q4593">
        <f t="shared" si="1675"/>
        <v>-2.9583252440403385E-2</v>
      </c>
      <c r="R4593">
        <f t="shared" si="1684"/>
        <v>56.029987412208882</v>
      </c>
      <c r="S4593">
        <f t="shared" si="1676"/>
        <v>18.491583733024466</v>
      </c>
      <c r="T4593">
        <f t="shared" si="1677"/>
        <v>7.3595371728197225</v>
      </c>
      <c r="U4593">
        <f t="shared" si="1678"/>
        <v>0.4894339460119817</v>
      </c>
      <c r="V4593" s="6">
        <f t="shared" si="1686"/>
        <v>259854.00000012014</v>
      </c>
      <c r="W4593">
        <f t="shared" si="1691"/>
        <v>7.3629167915695071</v>
      </c>
      <c r="X4593">
        <f t="shared" si="1692"/>
        <v>18.473877701060147</v>
      </c>
      <c r="Y4593">
        <f t="shared" si="1687"/>
        <v>-1.9479496818213704E-2</v>
      </c>
      <c r="Z4593">
        <f t="shared" si="1688"/>
        <v>2.2576136898979372E-7</v>
      </c>
      <c r="AA4593">
        <f t="shared" si="1690"/>
        <v>-8.3387619071121677E-8</v>
      </c>
      <c r="AB4593">
        <f t="shared" si="1689"/>
        <v>0.99977300197012686</v>
      </c>
      <c r="AC4593">
        <f t="shared" si="1685"/>
        <v>2.2354143680198599</v>
      </c>
      <c r="AD4593">
        <f t="shared" si="1693"/>
        <v>1.6821285613927538E-9</v>
      </c>
      <c r="AE4593">
        <f t="shared" si="1694"/>
        <v>-1.9384699837729692E-4</v>
      </c>
      <c r="AF4593">
        <f t="shared" si="1695"/>
        <v>-8.6383568412183865E-7</v>
      </c>
      <c r="AG4593">
        <f t="shared" si="1696"/>
        <v>1.6821285613927538E-7</v>
      </c>
      <c r="AH4593" t="str">
        <f t="shared" si="1697"/>
        <v>NaN</v>
      </c>
    </row>
    <row r="4594" spans="1:34">
      <c r="A4594" s="4">
        <v>43290.392696759256</v>
      </c>
      <c r="B4594" s="3">
        <v>-1.16525791390814E-3</v>
      </c>
      <c r="C4594">
        <v>2.68910273809706</v>
      </c>
      <c r="D4594" s="3">
        <v>1.8949482824555199E-2</v>
      </c>
      <c r="E4594" s="3">
        <v>1.8758042074459799E-2</v>
      </c>
      <c r="F4594" s="3">
        <v>1.8732056067692598E-2</v>
      </c>
      <c r="G4594">
        <v>-4227524</v>
      </c>
      <c r="H4594">
        <v>16859695</v>
      </c>
      <c r="K4594">
        <f t="shared" si="1679"/>
        <v>74.980614076115941</v>
      </c>
      <c r="L4594">
        <f t="shared" si="1680"/>
        <v>55.253200730319989</v>
      </c>
      <c r="M4594">
        <f t="shared" si="1674"/>
        <v>18.501133502441338</v>
      </c>
      <c r="N4594">
        <f t="shared" si="1681"/>
        <v>7.0407884304252974E-2</v>
      </c>
      <c r="O4594">
        <f t="shared" si="1682"/>
        <v>56.025728825229926</v>
      </c>
      <c r="P4594">
        <f t="shared" si="1683"/>
        <v>56.02380328171445</v>
      </c>
      <c r="Q4594">
        <f t="shared" si="1675"/>
        <v>-2.6156669136092603E-2</v>
      </c>
      <c r="R4594">
        <f t="shared" si="1684"/>
        <v>56.051885494366019</v>
      </c>
      <c r="S4594">
        <f t="shared" si="1676"/>
        <v>18.518571281865398</v>
      </c>
      <c r="T4594">
        <f t="shared" si="1677"/>
        <v>7.3612065527202084</v>
      </c>
      <c r="U4594">
        <f t="shared" si="1678"/>
        <v>0.48940710643220509</v>
      </c>
      <c r="V4594" s="6">
        <f t="shared" si="1686"/>
        <v>259913.99999968708</v>
      </c>
      <c r="W4594">
        <f t="shared" si="1691"/>
        <v>7.362435239675083</v>
      </c>
      <c r="X4594">
        <f t="shared" si="1692"/>
        <v>18.479195635884587</v>
      </c>
      <c r="Y4594">
        <f t="shared" si="1687"/>
        <v>-1.9555557920710953E-2</v>
      </c>
      <c r="Z4594">
        <f t="shared" si="1688"/>
        <v>3.1933214069982934E-7</v>
      </c>
      <c r="AA4594">
        <f t="shared" si="1690"/>
        <v>3.8970712457442009E-8</v>
      </c>
      <c r="AB4594">
        <f t="shared" si="1689"/>
        <v>0.9997781021791281</v>
      </c>
      <c r="AC4594">
        <f t="shared" si="1685"/>
        <v>2.235374085882861</v>
      </c>
      <c r="AD4594">
        <f t="shared" si="1693"/>
        <v>-7.8306110699249719E-10</v>
      </c>
      <c r="AE4594">
        <f t="shared" si="1694"/>
        <v>-6.5360950815370174E-5</v>
      </c>
      <c r="AF4594">
        <f t="shared" si="1695"/>
        <v>1.1926371373974469E-6</v>
      </c>
      <c r="AG4594" t="str">
        <f t="shared" si="1696"/>
        <v>NaN</v>
      </c>
      <c r="AH4594">
        <f t="shared" si="1697"/>
        <v>1.1926371373974469E-2</v>
      </c>
    </row>
    <row r="4595" spans="1:34">
      <c r="A4595" s="4">
        <v>43290.393391203703</v>
      </c>
      <c r="B4595" s="3">
        <v>-1.1648297944520901E-3</v>
      </c>
      <c r="C4595">
        <v>2.6891705236775998</v>
      </c>
      <c r="D4595" s="3">
        <v>1.8963503736740699E-2</v>
      </c>
      <c r="E4595" s="3">
        <v>1.8769411024459299E-2</v>
      </c>
      <c r="F4595" s="3">
        <v>1.87383212044188E-2</v>
      </c>
      <c r="G4595">
        <v>-4227524</v>
      </c>
      <c r="H4595">
        <v>16859765</v>
      </c>
      <c r="K4595">
        <f t="shared" si="1679"/>
        <v>74.953341097927193</v>
      </c>
      <c r="L4595">
        <f t="shared" si="1680"/>
        <v>55.217692286924333</v>
      </c>
      <c r="M4595">
        <f t="shared" si="1674"/>
        <v>18.489243757719883</v>
      </c>
      <c r="N4595">
        <f t="shared" si="1681"/>
        <v>7.0428429059166103E-2</v>
      </c>
      <c r="O4595">
        <f t="shared" si="1682"/>
        <v>56.067841350729211</v>
      </c>
      <c r="P4595">
        <f t="shared" si="1683"/>
        <v>56.057829874875502</v>
      </c>
      <c r="Q4595">
        <f t="shared" si="1675"/>
        <v>-2.9267521856368717E-3</v>
      </c>
      <c r="R4595">
        <f t="shared" si="1684"/>
        <v>56.070768102914847</v>
      </c>
      <c r="S4595">
        <f t="shared" si="1676"/>
        <v>18.49119492584364</v>
      </c>
      <c r="T4595">
        <f t="shared" si="1677"/>
        <v>7.3633691585005367</v>
      </c>
      <c r="U4595">
        <f t="shared" si="1678"/>
        <v>0.48937233697658333</v>
      </c>
      <c r="V4595" s="6">
        <f t="shared" si="1686"/>
        <v>259973.99999988265</v>
      </c>
      <c r="W4595">
        <f t="shared" si="1691"/>
        <v>7.3623506032815085</v>
      </c>
      <c r="X4595">
        <f t="shared" si="1692"/>
        <v>18.486441574044875</v>
      </c>
      <c r="Y4595">
        <f t="shared" si="1687"/>
        <v>-7.8394551091420794E-3</v>
      </c>
      <c r="Z4595">
        <f t="shared" si="1688"/>
        <v>6.3234086952942681E-8</v>
      </c>
      <c r="AA4595">
        <f t="shared" si="1690"/>
        <v>6.4264347519469663E-8</v>
      </c>
      <c r="AB4595">
        <f t="shared" si="1689"/>
        <v>0.99905491346026032</v>
      </c>
      <c r="AC4595">
        <f t="shared" si="1685"/>
        <v>2.2353219022053818</v>
      </c>
      <c r="AD4595">
        <f t="shared" si="1693"/>
        <v>-3.2210807006687487E-9</v>
      </c>
      <c r="AE4595">
        <f t="shared" si="1694"/>
        <v>-1.3953505431788194E-4</v>
      </c>
      <c r="AF4595">
        <f t="shared" si="1695"/>
        <v>2.2979962515224452E-6</v>
      </c>
      <c r="AG4595" t="str">
        <f t="shared" si="1696"/>
        <v>NaN</v>
      </c>
      <c r="AH4595">
        <f t="shared" si="1697"/>
        <v>2.2979962515224453E-2</v>
      </c>
    </row>
    <row r="4596" spans="1:34">
      <c r="A4596" s="4">
        <v>43290.394085648149</v>
      </c>
      <c r="B4596" s="3">
        <v>-1.1619162037095499E-3</v>
      </c>
      <c r="C4596">
        <v>2.6891265225112901</v>
      </c>
      <c r="D4596" s="3">
        <v>1.8947936837630599E-2</v>
      </c>
      <c r="E4596" s="3">
        <v>1.8740584314418801E-2</v>
      </c>
      <c r="F4596" s="3">
        <v>1.8719990319586901E-2</v>
      </c>
      <c r="G4596">
        <v>-4227524</v>
      </c>
      <c r="H4596">
        <v>16859611</v>
      </c>
      <c r="K4596">
        <f t="shared" si="1679"/>
        <v>74.767733329699666</v>
      </c>
      <c r="L4596">
        <f t="shared" si="1680"/>
        <v>55.056180299976987</v>
      </c>
      <c r="M4596">
        <f t="shared" si="1674"/>
        <v>18.435162640368112</v>
      </c>
      <c r="N4596">
        <f t="shared" si="1681"/>
        <v>7.041509299018911E-2</v>
      </c>
      <c r="O4596">
        <f t="shared" si="1682"/>
        <v>56.021085374581183</v>
      </c>
      <c r="P4596">
        <f t="shared" si="1683"/>
        <v>55.971553241170305</v>
      </c>
      <c r="Q4596">
        <f t="shared" si="1675"/>
        <v>5.5650559943032363E-3</v>
      </c>
      <c r="R4596">
        <f t="shared" si="1684"/>
        <v>56.01552031858688</v>
      </c>
      <c r="S4596">
        <f t="shared" si="1676"/>
        <v>18.431452603038576</v>
      </c>
      <c r="T4596">
        <f t="shared" si="1677"/>
        <v>7.3619653617661172</v>
      </c>
      <c r="U4596">
        <f t="shared" si="1678"/>
        <v>0.48939490662321211</v>
      </c>
      <c r="V4596" s="6">
        <f t="shared" si="1686"/>
        <v>260034.00000007823</v>
      </c>
      <c r="W4596">
        <f t="shared" si="1691"/>
        <v>7.3617114525852685</v>
      </c>
      <c r="X4596">
        <f t="shared" si="1692"/>
        <v>18.486718938370693</v>
      </c>
      <c r="Y4596">
        <f t="shared" si="1687"/>
        <v>-7.7849630366770839E-3</v>
      </c>
      <c r="Z4596">
        <f t="shared" si="1688"/>
        <v>2.5084596555334986E-8</v>
      </c>
      <c r="AA4596">
        <f t="shared" si="1690"/>
        <v>5.2050537976138042E-8</v>
      </c>
      <c r="AB4596">
        <f t="shared" si="1689"/>
        <v>0.99904837462367202</v>
      </c>
      <c r="AC4596">
        <f t="shared" si="1685"/>
        <v>2.2353557758205835</v>
      </c>
      <c r="AD4596">
        <f t="shared" si="1693"/>
        <v>-2.6271969406496679E-9</v>
      </c>
      <c r="AE4596">
        <f t="shared" si="1694"/>
        <v>-1.1080352168700552E-3</v>
      </c>
      <c r="AF4596">
        <f t="shared" si="1695"/>
        <v>2.360315736131205E-7</v>
      </c>
      <c r="AG4596" t="str">
        <f t="shared" si="1696"/>
        <v>NaN</v>
      </c>
      <c r="AH4596">
        <f t="shared" si="1697"/>
        <v>2.360315736131205E-3</v>
      </c>
    </row>
    <row r="4597" spans="1:34">
      <c r="A4597" s="4">
        <v>43290.394791666666</v>
      </c>
      <c r="B4597" s="3">
        <v>-1.16148808425351E-3</v>
      </c>
      <c r="C4597">
        <v>2.6891800374432901</v>
      </c>
      <c r="D4597" s="3">
        <v>1.89386609160829E-2</v>
      </c>
      <c r="E4597">
        <v>1.8740501068969E-2</v>
      </c>
      <c r="F4597" s="3">
        <v>1.8721217142938298E-2</v>
      </c>
      <c r="G4597">
        <v>-4227524</v>
      </c>
      <c r="H4597">
        <v>16859607</v>
      </c>
      <c r="K4597">
        <f t="shared" si="1679"/>
        <v>74.740460351511558</v>
      </c>
      <c r="L4597">
        <f t="shared" si="1680"/>
        <v>55.027294673658915</v>
      </c>
      <c r="M4597">
        <f t="shared" si="1674"/>
        <v>18.425490497908516</v>
      </c>
      <c r="N4597">
        <f t="shared" si="1681"/>
        <v>7.0431312533540041E-2</v>
      </c>
      <c r="O4597">
        <f t="shared" si="1682"/>
        <v>55.993224670688413</v>
      </c>
      <c r="P4597">
        <f t="shared" si="1683"/>
        <v>55.97130409247557</v>
      </c>
      <c r="Q4597">
        <f t="shared" si="1675"/>
        <v>-2.5993192918697616E-2</v>
      </c>
      <c r="R4597">
        <f t="shared" si="1684"/>
        <v>56.019217863607111</v>
      </c>
      <c r="S4597">
        <f t="shared" si="1676"/>
        <v>18.442819293187647</v>
      </c>
      <c r="T4597">
        <f t="shared" si="1677"/>
        <v>7.363672682118847</v>
      </c>
      <c r="U4597">
        <f t="shared" si="1678"/>
        <v>0.4893674570529869</v>
      </c>
      <c r="V4597" s="6">
        <f t="shared" si="1686"/>
        <v>260094.99999987893</v>
      </c>
      <c r="W4597">
        <f t="shared" si="1691"/>
        <v>7.3616618381476666</v>
      </c>
      <c r="X4597">
        <f t="shared" si="1692"/>
        <v>18.487343142292154</v>
      </c>
      <c r="Y4597">
        <f t="shared" si="1687"/>
        <v>-1.6556050804436968E-2</v>
      </c>
      <c r="Z4597">
        <f t="shared" si="1688"/>
        <v>3.7626894818321842E-8</v>
      </c>
      <c r="AA4597">
        <f t="shared" si="1690"/>
        <v>6.6384593149912604E-8</v>
      </c>
      <c r="AB4597">
        <f t="shared" si="1689"/>
        <v>0.99959122506404652</v>
      </c>
      <c r="AC4597">
        <f t="shared" si="1685"/>
        <v>2.2353145781804722</v>
      </c>
      <c r="AD4597">
        <f t="shared" si="1693"/>
        <v>-1.5755293771053281E-9</v>
      </c>
      <c r="AE4597">
        <f t="shared" si="1694"/>
        <v>-2.3266040387279388E-5</v>
      </c>
      <c r="AF4597">
        <f t="shared" si="1695"/>
        <v>6.7411666522717609E-6</v>
      </c>
      <c r="AG4597" t="str">
        <f t="shared" si="1696"/>
        <v>NaN</v>
      </c>
      <c r="AH4597">
        <f t="shared" si="1697"/>
        <v>6.74116665227176E-2</v>
      </c>
    </row>
    <row r="4598" spans="1:34">
      <c r="A4598" s="4">
        <v>43290.395486111112</v>
      </c>
      <c r="B4598" s="3">
        <v>-1.1620708024020099E-3</v>
      </c>
      <c r="C4598">
        <v>2.6891407931598201</v>
      </c>
      <c r="D4598" s="3">
        <v>1.89373408810934E-2</v>
      </c>
      <c r="E4598" s="3">
        <v>1.8743830886960501E-2</v>
      </c>
      <c r="F4598" s="3">
        <v>1.8720978924811799E-2</v>
      </c>
      <c r="G4598">
        <v>-4227524</v>
      </c>
      <c r="H4598">
        <v>16859605</v>
      </c>
      <c r="K4598">
        <f t="shared" si="1679"/>
        <v>74.777581905156552</v>
      </c>
      <c r="L4598">
        <f t="shared" si="1680"/>
        <v>55.064729362863147</v>
      </c>
      <c r="M4598">
        <f t="shared" si="1674"/>
        <v>18.438025232067542</v>
      </c>
      <c r="N4598">
        <f t="shared" si="1681"/>
        <v>7.0419418201748352E-2</v>
      </c>
      <c r="O4598">
        <f t="shared" si="1682"/>
        <v>55.989259878211307</v>
      </c>
      <c r="P4598">
        <f t="shared" si="1683"/>
        <v>55.981270040263375</v>
      </c>
      <c r="Q4598">
        <f t="shared" si="1675"/>
        <v>-2.9240015488916526E-2</v>
      </c>
      <c r="R4598">
        <f t="shared" si="1684"/>
        <v>56.018499893700223</v>
      </c>
      <c r="S4598">
        <f t="shared" si="1676"/>
        <v>18.457518575726819</v>
      </c>
      <c r="T4598">
        <f t="shared" si="1677"/>
        <v>7.3624206471934048</v>
      </c>
      <c r="U4598">
        <f t="shared" si="1678"/>
        <v>0.48938758673782057</v>
      </c>
      <c r="V4598" s="6">
        <f t="shared" si="1686"/>
        <v>260155.00000007451</v>
      </c>
      <c r="W4598">
        <f t="shared" si="1691"/>
        <v>7.3616968601036357</v>
      </c>
      <c r="X4598">
        <f t="shared" si="1692"/>
        <v>18.487628616377204</v>
      </c>
      <c r="Y4598">
        <f t="shared" si="1687"/>
        <v>-2.1467895965528783E-2</v>
      </c>
      <c r="Z4598">
        <f t="shared" si="1688"/>
        <v>-2.0551078254999027E-7</v>
      </c>
      <c r="AA4598">
        <f t="shared" si="1690"/>
        <v>2.1213655130731723E-8</v>
      </c>
      <c r="AB4598">
        <f t="shared" si="1689"/>
        <v>0.9998956239447937</v>
      </c>
      <c r="AC4598">
        <f t="shared" si="1685"/>
        <v>2.2353447897832233</v>
      </c>
      <c r="AD4598">
        <f t="shared" si="1693"/>
        <v>-3.882825291564993E-10</v>
      </c>
      <c r="AE4598">
        <f t="shared" si="1694"/>
        <v>1.138072453211738E-5</v>
      </c>
      <c r="AF4598">
        <f t="shared" si="1695"/>
        <v>-3.3963229073904633E-6</v>
      </c>
      <c r="AG4598" t="str">
        <f t="shared" si="1696"/>
        <v>NaN</v>
      </c>
      <c r="AH4598" t="str">
        <f t="shared" si="1697"/>
        <v>NaN</v>
      </c>
    </row>
    <row r="4599" spans="1:34">
      <c r="A4599" s="4">
        <v>43290.396180555559</v>
      </c>
      <c r="B4599" s="3">
        <v>-1.1632124542847999E-3</v>
      </c>
      <c r="C4599">
        <v>2.68910273809706</v>
      </c>
      <c r="D4599" s="3">
        <v>1.8927684408918101E-2</v>
      </c>
      <c r="E4599" s="3">
        <v>1.87309040578293E-2</v>
      </c>
      <c r="F4599" s="3">
        <v>1.8704696715867601E-2</v>
      </c>
      <c r="G4599">
        <v>-4227524</v>
      </c>
      <c r="H4599">
        <v>16859606</v>
      </c>
      <c r="K4599">
        <f t="shared" si="1679"/>
        <v>74.850309846992559</v>
      </c>
      <c r="L4599">
        <f t="shared" si="1680"/>
        <v>55.158860120170175</v>
      </c>
      <c r="M4599">
        <f t="shared" si="1674"/>
        <v>18.46954423340329</v>
      </c>
      <c r="N4599">
        <f t="shared" si="1681"/>
        <v>7.0407884304252974E-2</v>
      </c>
      <c r="O4599">
        <f t="shared" si="1682"/>
        <v>55.960256171081902</v>
      </c>
      <c r="P4599">
        <f t="shared" si="1683"/>
        <v>55.942580807244568</v>
      </c>
      <c r="Q4599">
        <f t="shared" si="1675"/>
        <v>-9.1704794889722052E-3</v>
      </c>
      <c r="R4599">
        <f t="shared" si="1684"/>
        <v>55.969426650570874</v>
      </c>
      <c r="S4599">
        <f t="shared" si="1676"/>
        <v>18.47565788639594</v>
      </c>
      <c r="T4599">
        <f t="shared" si="1677"/>
        <v>7.3612065527202084</v>
      </c>
      <c r="U4599">
        <f t="shared" si="1678"/>
        <v>0.48940710643220509</v>
      </c>
      <c r="V4599" s="6">
        <f t="shared" si="1686"/>
        <v>260215.00000027008</v>
      </c>
      <c r="W4599">
        <f t="shared" si="1691"/>
        <v>7.3619215843210402</v>
      </c>
      <c r="X4599">
        <f t="shared" si="1692"/>
        <v>18.520445601862111</v>
      </c>
      <c r="Y4599">
        <f t="shared" si="1687"/>
        <v>-1.3396711733345038E-2</v>
      </c>
      <c r="Z4599">
        <f t="shared" si="1688"/>
        <v>-1.0117453963326598E-7</v>
      </c>
      <c r="AA4599">
        <f t="shared" si="1690"/>
        <v>-2.0340173601635403E-8</v>
      </c>
      <c r="AB4599">
        <f t="shared" si="1689"/>
        <v>0.99939713081085502</v>
      </c>
      <c r="AC4599">
        <f t="shared" si="1685"/>
        <v>2.235374085882861</v>
      </c>
      <c r="AD4599">
        <f t="shared" si="1693"/>
        <v>5.9660097963232464E-10</v>
      </c>
      <c r="AE4599">
        <f t="shared" si="1694"/>
        <v>2.4386682725075496E-5</v>
      </c>
      <c r="AF4599">
        <f t="shared" si="1695"/>
        <v>2.4353549612823042E-6</v>
      </c>
      <c r="AG4599">
        <f t="shared" si="1696"/>
        <v>5.9660097963232461E-8</v>
      </c>
      <c r="AH4599">
        <f t="shared" si="1697"/>
        <v>2.4353549612823041E-2</v>
      </c>
    </row>
    <row r="4600" spans="1:34">
      <c r="A4600" s="4">
        <v>43290.396874999999</v>
      </c>
      <c r="B4600" s="3">
        <v>-1.1648297944520901E-3</v>
      </c>
      <c r="C4600">
        <v>2.68910273809706</v>
      </c>
      <c r="D4600" s="3">
        <v>1.89232129390439E-2</v>
      </c>
      <c r="E4600" s="3">
        <v>1.87263731269195E-2</v>
      </c>
      <c r="F4600">
        <v>1.8697788390200001E-2</v>
      </c>
      <c r="G4600">
        <v>-4227524</v>
      </c>
      <c r="H4600">
        <v>16859608</v>
      </c>
      <c r="K4600">
        <f t="shared" si="1679"/>
        <v>74.953341097927193</v>
      </c>
      <c r="L4600">
        <f t="shared" si="1680"/>
        <v>55.270972302321461</v>
      </c>
      <c r="M4600">
        <f t="shared" si="1674"/>
        <v>18.507084184425398</v>
      </c>
      <c r="N4600">
        <f t="shared" si="1681"/>
        <v>7.0407884304252974E-2</v>
      </c>
      <c r="O4600">
        <f t="shared" si="1682"/>
        <v>55.946825883051758</v>
      </c>
      <c r="P4600">
        <f t="shared" si="1683"/>
        <v>55.929019999719216</v>
      </c>
      <c r="Q4600">
        <f t="shared" si="1675"/>
        <v>-1.7796402221463836E-3</v>
      </c>
      <c r="R4600">
        <f t="shared" si="1684"/>
        <v>55.948605523273905</v>
      </c>
      <c r="S4600">
        <f t="shared" si="1676"/>
        <v>18.508270611240164</v>
      </c>
      <c r="T4600">
        <f t="shared" si="1677"/>
        <v>7.3612065527202084</v>
      </c>
      <c r="U4600">
        <f t="shared" si="1678"/>
        <v>0.48940710643220509</v>
      </c>
      <c r="V4600" s="6">
        <f t="shared" si="1686"/>
        <v>260274.99999983702</v>
      </c>
      <c r="W4600">
        <f t="shared" si="1691"/>
        <v>7.3622397004209725</v>
      </c>
      <c r="X4600">
        <f t="shared" si="1692"/>
        <v>18.519913586195678</v>
      </c>
      <c r="Y4600">
        <f t="shared" si="1687"/>
        <v>-6.1077594570591032E-3</v>
      </c>
      <c r="Z4600">
        <f t="shared" si="1688"/>
        <v>3.2609975520621562E-7</v>
      </c>
      <c r="AA4600">
        <f t="shared" si="1690"/>
        <v>-3.657050478115914E-8</v>
      </c>
      <c r="AB4600">
        <f t="shared" si="1689"/>
        <v>0.99894920369345441</v>
      </c>
      <c r="AC4600">
        <f t="shared" si="1685"/>
        <v>2.235374085882861</v>
      </c>
      <c r="AD4600">
        <f t="shared" si="1693"/>
        <v>2.3527541569811461E-9</v>
      </c>
      <c r="AE4600">
        <f t="shared" si="1694"/>
        <v>-1.6744882566505729E-4</v>
      </c>
      <c r="AF4600">
        <f t="shared" si="1695"/>
        <v>-1.3987029127019004E-6</v>
      </c>
      <c r="AG4600">
        <f t="shared" si="1696"/>
        <v>2.3527541569811462E-7</v>
      </c>
      <c r="AH4600" t="str">
        <f t="shared" si="1697"/>
        <v>NaN</v>
      </c>
    </row>
    <row r="4601" spans="1:34">
      <c r="A4601" s="4">
        <v>43290.397581018522</v>
      </c>
      <c r="B4601" s="3">
        <v>-1.1662092904771301E-3</v>
      </c>
      <c r="C4601">
        <v>2.6892264170510298</v>
      </c>
      <c r="D4601" s="3">
        <v>1.8922772927380701E-2</v>
      </c>
      <c r="E4601" s="3">
        <v>1.8729322394283401E-2</v>
      </c>
      <c r="F4601" s="3">
        <v>1.8699205788052502E-2</v>
      </c>
      <c r="G4601">
        <v>-4227524</v>
      </c>
      <c r="H4601">
        <v>16859608</v>
      </c>
      <c r="K4601">
        <f t="shared" si="1679"/>
        <v>75.041220694312514</v>
      </c>
      <c r="L4601">
        <f t="shared" si="1680"/>
        <v>55.356988742129559</v>
      </c>
      <c r="M4601">
        <f t="shared" si="1674"/>
        <v>18.535886165401337</v>
      </c>
      <c r="N4601">
        <f t="shared" si="1681"/>
        <v>7.0445369471112781E-2</v>
      </c>
      <c r="O4601">
        <f t="shared" si="1682"/>
        <v>55.945504285559295</v>
      </c>
      <c r="P4601">
        <f t="shared" si="1683"/>
        <v>55.937846982045556</v>
      </c>
      <c r="Q4601">
        <f t="shared" si="1675"/>
        <v>-7.3731586600587207E-3</v>
      </c>
      <c r="R4601">
        <f t="shared" si="1684"/>
        <v>55.952877444219354</v>
      </c>
      <c r="S4601">
        <f t="shared" si="1676"/>
        <v>18.540801604508044</v>
      </c>
      <c r="T4601">
        <f t="shared" si="1677"/>
        <v>7.3651523597580821</v>
      </c>
      <c r="U4601">
        <f t="shared" si="1678"/>
        <v>0.48934366742545515</v>
      </c>
      <c r="V4601" s="6">
        <f t="shared" si="1686"/>
        <v>260336.00000026636</v>
      </c>
      <c r="W4601">
        <f t="shared" si="1691"/>
        <v>7.3621842489907161</v>
      </c>
      <c r="X4601">
        <f t="shared" si="1692"/>
        <v>18.518170501435453</v>
      </c>
      <c r="Y4601">
        <f t="shared" si="1687"/>
        <v>-4.4413284444952223E-3</v>
      </c>
      <c r="Z4601">
        <f t="shared" si="1688"/>
        <v>3.1355745655632063E-9</v>
      </c>
      <c r="AA4601">
        <f t="shared" si="1690"/>
        <v>-5.4040134521042189E-8</v>
      </c>
      <c r="AB4601">
        <f t="shared" si="1689"/>
        <v>0.99884852217275821</v>
      </c>
      <c r="AC4601">
        <f t="shared" si="1685"/>
        <v>2.2352788735590376</v>
      </c>
      <c r="AD4601">
        <f t="shared" si="1693"/>
        <v>4.7809318273376539E-9</v>
      </c>
      <c r="AE4601">
        <f t="shared" si="1694"/>
        <v>-7.5402347260696389E-5</v>
      </c>
      <c r="AF4601">
        <f t="shared" si="1695"/>
        <v>-6.3118798231779759E-6</v>
      </c>
      <c r="AG4601">
        <f t="shared" si="1696"/>
        <v>4.7809318273376534E-7</v>
      </c>
      <c r="AH4601" t="str">
        <f t="shared" si="1697"/>
        <v>NaN</v>
      </c>
    </row>
    <row r="4602" spans="1:34">
      <c r="A4602" s="4">
        <v>43290.398275462961</v>
      </c>
      <c r="B4602" s="3">
        <v>-1.1647703334165299E-3</v>
      </c>
      <c r="C4602">
        <v>2.6891039273177699</v>
      </c>
      <c r="D4602" s="3">
        <v>1.89223091313033E-2</v>
      </c>
      <c r="E4602" s="3">
        <v>1.8727550455423601E-2</v>
      </c>
      <c r="F4602" s="3">
        <v>1.8697681192043101E-2</v>
      </c>
      <c r="G4602">
        <v>-4227524</v>
      </c>
      <c r="H4602">
        <v>16859608</v>
      </c>
      <c r="K4602">
        <f t="shared" si="1679"/>
        <v>74.949553184290025</v>
      </c>
      <c r="L4602">
        <f t="shared" si="1680"/>
        <v>55.267325299685915</v>
      </c>
      <c r="M4602">
        <f t="shared" si="1674"/>
        <v>18.505863012045296</v>
      </c>
      <c r="N4602">
        <f t="shared" si="1681"/>
        <v>7.0408244738549286E-2</v>
      </c>
      <c r="O4602">
        <f t="shared" si="1682"/>
        <v>55.944111250364607</v>
      </c>
      <c r="P4602">
        <f t="shared" si="1683"/>
        <v>55.932543674115507</v>
      </c>
      <c r="Q4602">
        <f t="shared" si="1675"/>
        <v>-4.1711864512805619E-3</v>
      </c>
      <c r="R4602">
        <f t="shared" si="1684"/>
        <v>55.948282436815887</v>
      </c>
      <c r="S4602">
        <f t="shared" si="1676"/>
        <v>18.508643803012816</v>
      </c>
      <c r="T4602">
        <f t="shared" si="1677"/>
        <v>7.3612444931724506</v>
      </c>
      <c r="U4602">
        <f t="shared" si="1678"/>
        <v>0.48940649644175627</v>
      </c>
      <c r="V4602" s="6">
        <f t="shared" si="1686"/>
        <v>260395.99999983329</v>
      </c>
      <c r="W4602">
        <f t="shared" si="1691"/>
        <v>7.3621609010200793</v>
      </c>
      <c r="X4602">
        <f t="shared" si="1692"/>
        <v>18.521429306495541</v>
      </c>
      <c r="Y4602">
        <f t="shared" si="1687"/>
        <v>-4.7117496156990528E-3</v>
      </c>
      <c r="Z4602">
        <f t="shared" si="1688"/>
        <v>-2.2764271417362721E-7</v>
      </c>
      <c r="AA4602">
        <f t="shared" si="1690"/>
        <v>1.6528957323556813E-8</v>
      </c>
      <c r="AB4602">
        <f t="shared" si="1689"/>
        <v>0.9988630620820923</v>
      </c>
      <c r="AC4602">
        <f t="shared" si="1685"/>
        <v>2.2353731703797486</v>
      </c>
      <c r="AD4602">
        <f t="shared" si="1693"/>
        <v>-1.3784486614703964E-9</v>
      </c>
      <c r="AE4602">
        <f t="shared" si="1694"/>
        <v>1.8417385900436165E-5</v>
      </c>
      <c r="AF4602">
        <f t="shared" si="1695"/>
        <v>-7.4506411037033906E-6</v>
      </c>
      <c r="AG4602" t="str">
        <f t="shared" si="1696"/>
        <v>NaN</v>
      </c>
      <c r="AH4602" t="str">
        <f t="shared" si="1697"/>
        <v>NaN</v>
      </c>
    </row>
    <row r="4603" spans="1:34">
      <c r="A4603" s="4">
        <v>43290.398969907408</v>
      </c>
      <c r="B4603" s="3">
        <v>-1.16530548273659E-3</v>
      </c>
      <c r="C4603">
        <v>2.6891407931598201</v>
      </c>
      <c r="D4603" s="3">
        <v>1.8919883121052399E-2</v>
      </c>
      <c r="E4603">
        <v>1.8725469319179001E-2</v>
      </c>
      <c r="F4603" s="3">
        <v>1.8694739198181199E-2</v>
      </c>
      <c r="G4603">
        <v>-4227524</v>
      </c>
      <c r="H4603">
        <v>16859608</v>
      </c>
      <c r="K4603">
        <f t="shared" si="1679"/>
        <v>74.983644407025793</v>
      </c>
      <c r="L4603">
        <f t="shared" si="1680"/>
        <v>55.30528374657775</v>
      </c>
      <c r="M4603">
        <f t="shared" si="1674"/>
        <v>18.518573122667103</v>
      </c>
      <c r="N4603">
        <f t="shared" si="1681"/>
        <v>7.0419418201748352E-2</v>
      </c>
      <c r="O4603">
        <f t="shared" si="1682"/>
        <v>55.936824604731221</v>
      </c>
      <c r="P4603">
        <f t="shared" si="1683"/>
        <v>55.926314956748392</v>
      </c>
      <c r="Q4603">
        <f t="shared" si="1675"/>
        <v>-2.5909037357578768E-3</v>
      </c>
      <c r="R4603">
        <f t="shared" si="1684"/>
        <v>55.939415508466979</v>
      </c>
      <c r="S4603">
        <f t="shared" si="1676"/>
        <v>18.520300391824275</v>
      </c>
      <c r="T4603">
        <f t="shared" si="1677"/>
        <v>7.3624206471934048</v>
      </c>
      <c r="U4603">
        <f t="shared" si="1678"/>
        <v>0.48938758673782057</v>
      </c>
      <c r="V4603" s="6">
        <f t="shared" si="1686"/>
        <v>260456.00000002887</v>
      </c>
      <c r="W4603">
        <f t="shared" si="1691"/>
        <v>7.3623009888439093</v>
      </c>
      <c r="X4603">
        <f t="shared" si="1692"/>
        <v>18.52736381708926</v>
      </c>
      <c r="Y4603">
        <f t="shared" si="1687"/>
        <v>-3.7709432143178865E-3</v>
      </c>
      <c r="Z4603">
        <f t="shared" si="1688"/>
        <v>-8.8527721701331174E-8</v>
      </c>
      <c r="AA4603">
        <f t="shared" si="1690"/>
        <v>2.0142333738972441E-8</v>
      </c>
      <c r="AB4603">
        <f t="shared" si="1689"/>
        <v>0.99880599795844127</v>
      </c>
      <c r="AC4603">
        <f t="shared" si="1685"/>
        <v>2.2353447897832233</v>
      </c>
      <c r="AD4603">
        <f t="shared" si="1693"/>
        <v>-2.0988510676083264E-9</v>
      </c>
      <c r="AE4603">
        <f t="shared" si="1694"/>
        <v>-8.1931830167217042E-6</v>
      </c>
      <c r="AF4603">
        <f t="shared" si="1695"/>
        <v>2.5501163894460871E-5</v>
      </c>
      <c r="AG4603" t="str">
        <f t="shared" si="1696"/>
        <v>NaN</v>
      </c>
      <c r="AH4603">
        <f t="shared" si="1697"/>
        <v>0.25501163894460871</v>
      </c>
    </row>
    <row r="4604" spans="1:34">
      <c r="A4604" s="4">
        <v>43290.399664351855</v>
      </c>
      <c r="B4604" s="3">
        <v>-1.16396166333288E-3</v>
      </c>
      <c r="C4604">
        <v>2.6890706291378601</v>
      </c>
      <c r="D4604" s="3">
        <v>1.8916541410853801E-2</v>
      </c>
      <c r="E4604" s="3">
        <v>1.8718940497474201E-2</v>
      </c>
      <c r="F4604" s="3">
        <v>1.8692059244258399E-2</v>
      </c>
      <c r="G4604">
        <v>-4227524</v>
      </c>
      <c r="H4604">
        <v>16859608</v>
      </c>
      <c r="K4604">
        <f t="shared" si="1679"/>
        <v>74.898037558822395</v>
      </c>
      <c r="L4604">
        <f t="shared" si="1680"/>
        <v>55.223199673415323</v>
      </c>
      <c r="M4604">
        <f t="shared" si="1674"/>
        <v>18.491087866140255</v>
      </c>
      <c r="N4604">
        <f t="shared" si="1681"/>
        <v>7.0398152578242432E-2</v>
      </c>
      <c r="O4604">
        <f t="shared" si="1682"/>
        <v>55.926787607559582</v>
      </c>
      <c r="P4604">
        <f t="shared" si="1683"/>
        <v>55.906774580550064</v>
      </c>
      <c r="Q4604">
        <f t="shared" si="1675"/>
        <v>-4.5507394559152203E-3</v>
      </c>
      <c r="R4604">
        <f t="shared" si="1684"/>
        <v>55.931338347015497</v>
      </c>
      <c r="S4604">
        <f t="shared" si="1676"/>
        <v>18.4941216924442</v>
      </c>
      <c r="T4604">
        <f t="shared" si="1677"/>
        <v>7.3601821605085718</v>
      </c>
      <c r="U4604">
        <f t="shared" si="1678"/>
        <v>0.48942357617434035</v>
      </c>
      <c r="V4604" s="6">
        <f t="shared" si="1686"/>
        <v>260516.00000022445</v>
      </c>
      <c r="W4604">
        <f t="shared" si="1691"/>
        <v>7.3620791831228578</v>
      </c>
      <c r="X4604">
        <f t="shared" si="1692"/>
        <v>18.535895209333134</v>
      </c>
      <c r="Y4604">
        <f t="shared" si="1687"/>
        <v>-0.26597925363438196</v>
      </c>
      <c r="Z4604">
        <f t="shared" si="1688"/>
        <v>-8.4660513360859501E-8</v>
      </c>
      <c r="AA4604">
        <f t="shared" si="1690"/>
        <v>-3.3670098407243953E-8</v>
      </c>
      <c r="AB4604">
        <f t="shared" si="1689"/>
        <v>1.0149835704386496</v>
      </c>
      <c r="AC4604">
        <f t="shared" si="1685"/>
        <v>2.2353988044669282</v>
      </c>
      <c r="AD4604">
        <f t="shared" si="1693"/>
        <v>4.9742652993798305E-11</v>
      </c>
      <c r="AE4604">
        <f t="shared" si="1694"/>
        <v>-1.996016897267811E-5</v>
      </c>
      <c r="AF4604">
        <f t="shared" si="1695"/>
        <v>-2.4808229270772343E-7</v>
      </c>
      <c r="AG4604">
        <f t="shared" si="1696"/>
        <v>4.9742652993798302E-9</v>
      </c>
      <c r="AH4604" t="str">
        <f t="shared" si="1697"/>
        <v>NaN</v>
      </c>
    </row>
    <row r="4605" spans="1:34">
      <c r="A4605" s="4">
        <v>43290.400370370371</v>
      </c>
      <c r="B4605" s="3">
        <v>-1.1638665256759901E-3</v>
      </c>
      <c r="C4605">
        <v>2.6891086842006202</v>
      </c>
      <c r="D4605">
        <v>1.8954334845057E-2</v>
      </c>
      <c r="E4605" s="3">
        <v>1.9026330266915501E-2</v>
      </c>
      <c r="F4605" s="3">
        <v>1.8990594200349702E-2</v>
      </c>
      <c r="G4605">
        <v>-4227524</v>
      </c>
      <c r="H4605">
        <v>16859608</v>
      </c>
      <c r="K4605">
        <f t="shared" si="1679"/>
        <v>74.891976897003318</v>
      </c>
      <c r="L4605">
        <f t="shared" si="1680"/>
        <v>54.824717528812819</v>
      </c>
      <c r="M4605">
        <f t="shared" si="1674"/>
        <v>18.357659010287847</v>
      </c>
      <c r="N4605">
        <f t="shared" si="1681"/>
        <v>7.0409686475737809E-2</v>
      </c>
      <c r="O4605">
        <f t="shared" si="1682"/>
        <v>56.040302116496697</v>
      </c>
      <c r="P4605">
        <f t="shared" si="1683"/>
        <v>56.826773932038805</v>
      </c>
      <c r="Q4605">
        <f t="shared" si="1675"/>
        <v>-0.79079611771147285</v>
      </c>
      <c r="R4605">
        <f t="shared" si="1684"/>
        <v>56.83109823420817</v>
      </c>
      <c r="S4605">
        <f t="shared" si="1676"/>
        <v>18.884856422095496</v>
      </c>
      <c r="T4605">
        <f t="shared" si="1677"/>
        <v>7.36139625498177</v>
      </c>
      <c r="U4605">
        <f t="shared" si="1678"/>
        <v>0.4894040564799555</v>
      </c>
      <c r="V4605" s="6">
        <f t="shared" si="1686"/>
        <v>260577.00000002515</v>
      </c>
      <c r="W4605">
        <f t="shared" si="1691"/>
        <v>7.3620937756045146</v>
      </c>
      <c r="X4605">
        <f t="shared" si="1692"/>
        <v>18.542420673326621</v>
      </c>
      <c r="Y4605">
        <f t="shared" si="1687"/>
        <v>-0.26638014625798689</v>
      </c>
      <c r="Z4605">
        <f t="shared" si="1688"/>
        <v>2.8847286036220271E-7</v>
      </c>
      <c r="AA4605">
        <f t="shared" si="1690"/>
        <v>5.1774306819629543E-9</v>
      </c>
      <c r="AB4605">
        <f t="shared" si="1689"/>
        <v>1.0151329004417742</v>
      </c>
      <c r="AC4605">
        <f t="shared" si="1685"/>
        <v>2.2353695083672895</v>
      </c>
      <c r="AD4605">
        <f t="shared" si="1693"/>
        <v>-7.6372862761519705E-12</v>
      </c>
      <c r="AE4605">
        <f t="shared" si="1694"/>
        <v>1.7357587205448397E-6</v>
      </c>
      <c r="AF4605">
        <f t="shared" si="1695"/>
        <v>-4.3800669633414483E-7</v>
      </c>
      <c r="AG4605" t="str">
        <f t="shared" si="1696"/>
        <v>NaN</v>
      </c>
      <c r="AH4605" t="str">
        <f t="shared" si="1697"/>
        <v>NaN</v>
      </c>
    </row>
    <row r="4606" spans="1:34">
      <c r="A4606" s="4">
        <v>43290.401064814818</v>
      </c>
      <c r="B4606" s="3">
        <v>-1.1640211243684499E-3</v>
      </c>
      <c r="C4606">
        <v>2.6891800374432901</v>
      </c>
      <c r="D4606" s="3">
        <v>1.8940087980936399E-2</v>
      </c>
      <c r="E4606" s="3">
        <v>1.87424989597639E-2</v>
      </c>
      <c r="F4606" s="3">
        <v>1.87152736006828E-2</v>
      </c>
      <c r="G4606">
        <v>-4227524</v>
      </c>
      <c r="H4606">
        <v>16859780</v>
      </c>
      <c r="K4606">
        <f t="shared" si="1679"/>
        <v>74.901825472460189</v>
      </c>
      <c r="L4606">
        <f t="shared" si="1680"/>
        <v>55.196472526809586</v>
      </c>
      <c r="M4606">
        <f t="shared" si="1674"/>
        <v>18.482138474956468</v>
      </c>
      <c r="N4606">
        <f t="shared" si="1681"/>
        <v>7.0431312533540041E-2</v>
      </c>
      <c r="O4606">
        <f t="shared" si="1682"/>
        <v>55.997510932825783</v>
      </c>
      <c r="P4606">
        <f t="shared" si="1683"/>
        <v>55.977283661148249</v>
      </c>
      <c r="Q4606">
        <f t="shared" si="1675"/>
        <v>-3.7935816065726158E-3</v>
      </c>
      <c r="R4606">
        <f t="shared" si="1684"/>
        <v>56.001304514432356</v>
      </c>
      <c r="S4606">
        <f t="shared" si="1676"/>
        <v>18.484667529360848</v>
      </c>
      <c r="T4606">
        <f t="shared" si="1677"/>
        <v>7.363672682118847</v>
      </c>
      <c r="U4606">
        <f t="shared" si="1678"/>
        <v>0.4893674570529869</v>
      </c>
      <c r="V4606" s="6">
        <f t="shared" si="1686"/>
        <v>260637.00000022072</v>
      </c>
      <c r="W4606">
        <f t="shared" si="1691"/>
        <v>7.3620937756045146</v>
      </c>
      <c r="X4606">
        <f t="shared" si="1692"/>
        <v>18.548088496927306</v>
      </c>
      <c r="Y4606">
        <f t="shared" si="1687"/>
        <v>-0.27133255296677089</v>
      </c>
      <c r="Z4606">
        <f t="shared" si="1688"/>
        <v>-7.5880904725356571E-8</v>
      </c>
      <c r="AA4606">
        <f t="shared" si="1690"/>
        <v>1.0597495306989643E-8</v>
      </c>
      <c r="AB4606">
        <f t="shared" si="1689"/>
        <v>1.0153223578253003</v>
      </c>
      <c r="AC4606">
        <f t="shared" si="1685"/>
        <v>2.2353145781804722</v>
      </c>
      <c r="AD4606">
        <f t="shared" si="1693"/>
        <v>-1.5346780784984349E-11</v>
      </c>
      <c r="AE4606">
        <f t="shared" si="1694"/>
        <v>1.9818425402258191E-5</v>
      </c>
      <c r="AF4606">
        <f t="shared" si="1695"/>
        <v>-7.7086651179248687E-8</v>
      </c>
      <c r="AG4606" t="str">
        <f t="shared" si="1696"/>
        <v>NaN</v>
      </c>
      <c r="AH4606" t="str">
        <f t="shared" si="1697"/>
        <v>NaN</v>
      </c>
    </row>
    <row r="4607" spans="1:34">
      <c r="A4607" s="4">
        <v>43290.401759259257</v>
      </c>
      <c r="B4607" s="3">
        <v>-1.16411626202535E-3</v>
      </c>
      <c r="C4607">
        <v>2.68908014290355</v>
      </c>
      <c r="D4607">
        <v>1.8937614401857001E-2</v>
      </c>
      <c r="E4607" s="3">
        <v>1.87441162999312E-2</v>
      </c>
      <c r="F4607" s="3">
        <v>1.8717989287324599E-2</v>
      </c>
      <c r="G4607">
        <v>-4227524</v>
      </c>
      <c r="H4607">
        <v>16859780</v>
      </c>
      <c r="K4607">
        <f t="shared" si="1679"/>
        <v>74.90788613427992</v>
      </c>
      <c r="L4607">
        <f t="shared" si="1680"/>
        <v>55.198963443254428</v>
      </c>
      <c r="M4607">
        <f t="shared" si="1674"/>
        <v>18.482972540260924</v>
      </c>
      <c r="N4607">
        <f t="shared" si="1681"/>
        <v>7.0401036052616245E-2</v>
      </c>
      <c r="O4607">
        <f t="shared" si="1682"/>
        <v>55.990081411787678</v>
      </c>
      <c r="P4607">
        <f t="shared" si="1683"/>
        <v>55.982124264359463</v>
      </c>
      <c r="Q4607">
        <f t="shared" si="1675"/>
        <v>-1.9407959582267154E-2</v>
      </c>
      <c r="R4607">
        <f t="shared" si="1684"/>
        <v>56.009489371369945</v>
      </c>
      <c r="S4607">
        <f t="shared" si="1676"/>
        <v>18.495911179982436</v>
      </c>
      <c r="T4607">
        <f t="shared" si="1677"/>
        <v>7.3604856841268678</v>
      </c>
      <c r="U4607">
        <f t="shared" si="1678"/>
        <v>0.48941869625074419</v>
      </c>
      <c r="V4607" s="6">
        <f t="shared" si="1686"/>
        <v>260696.99999978766</v>
      </c>
      <c r="W4607">
        <f t="shared" si="1691"/>
        <v>7.3622017599687259</v>
      </c>
      <c r="X4607">
        <f t="shared" si="1692"/>
        <v>18.550323323298823</v>
      </c>
      <c r="Y4607">
        <f t="shared" si="1687"/>
        <v>-1.5701622111180313E-2</v>
      </c>
      <c r="Z4607">
        <f t="shared" si="1688"/>
        <v>-5.0587269817299124E-8</v>
      </c>
      <c r="AA4607">
        <f t="shared" si="1690"/>
        <v>9.358196742593156E-9</v>
      </c>
      <c r="AB4607">
        <f t="shared" si="1689"/>
        <v>0.99953992664255631</v>
      </c>
      <c r="AC4607">
        <f t="shared" si="1685"/>
        <v>2.2353914804420185</v>
      </c>
      <c r="AD4607">
        <f t="shared" si="1693"/>
        <v>-2.3419550168638727E-10</v>
      </c>
      <c r="AE4607">
        <f t="shared" si="1694"/>
        <v>-1.2168091057252586E-4</v>
      </c>
      <c r="AF4607">
        <f t="shared" si="1695"/>
        <v>1.9159630710330839E-7</v>
      </c>
      <c r="AG4607" t="str">
        <f t="shared" si="1696"/>
        <v>NaN</v>
      </c>
      <c r="AH4607">
        <f t="shared" si="1697"/>
        <v>1.9159630710330838E-3</v>
      </c>
    </row>
    <row r="4608" spans="1:34">
      <c r="A4608" s="4">
        <v>43290.402453703704</v>
      </c>
      <c r="B4608" s="3">
        <v>-1.1657336021926299E-3</v>
      </c>
      <c r="C4608">
        <v>2.6891610099119099</v>
      </c>
      <c r="D4608" s="3">
        <v>1.8935771109754598E-2</v>
      </c>
      <c r="E4608" s="3">
        <v>1.8742820049355902E-2</v>
      </c>
      <c r="F4608" s="3">
        <v>1.87176438710412E-2</v>
      </c>
      <c r="G4608">
        <v>-4227524</v>
      </c>
      <c r="H4608">
        <v>16859780</v>
      </c>
      <c r="K4608">
        <f t="shared" si="1679"/>
        <v>75.010917385213901</v>
      </c>
      <c r="L4608">
        <f t="shared" si="1680"/>
        <v>55.30244874074927</v>
      </c>
      <c r="M4608">
        <f t="shared" si="1674"/>
        <v>18.51762384152828</v>
      </c>
      <c r="N4608">
        <f t="shared" si="1681"/>
        <v>7.042554558479229E-2</v>
      </c>
      <c r="O4608">
        <f t="shared" si="1682"/>
        <v>55.984544989860339</v>
      </c>
      <c r="P4608">
        <f t="shared" si="1683"/>
        <v>55.978244663256255</v>
      </c>
      <c r="Q4608">
        <f t="shared" si="1675"/>
        <v>-2.3903325144701171E-2</v>
      </c>
      <c r="R4608">
        <f t="shared" si="1684"/>
        <v>56.00844831500504</v>
      </c>
      <c r="S4608">
        <f t="shared" si="1676"/>
        <v>18.533559391624749</v>
      </c>
      <c r="T4608">
        <f t="shared" si="1677"/>
        <v>7.3630656348822408</v>
      </c>
      <c r="U4608">
        <f t="shared" si="1678"/>
        <v>0.48937721690017949</v>
      </c>
      <c r="V4608" s="6">
        <f t="shared" si="1686"/>
        <v>260756.99999998324</v>
      </c>
      <c r="W4608">
        <f t="shared" si="1691"/>
        <v>7.361676430629374</v>
      </c>
      <c r="X4608">
        <f t="shared" si="1692"/>
        <v>18.553063046407793</v>
      </c>
      <c r="Y4608">
        <f t="shared" si="1687"/>
        <v>-1.7669861456319325E-2</v>
      </c>
      <c r="Z4608">
        <f t="shared" si="1688"/>
        <v>2.7506827819001155E-7</v>
      </c>
      <c r="AA4608">
        <f t="shared" si="1690"/>
        <v>2.6379887258803339E-8</v>
      </c>
      <c r="AB4608">
        <f t="shared" si="1689"/>
        <v>0.99966216066937297</v>
      </c>
      <c r="AC4608">
        <f t="shared" si="1685"/>
        <v>2.2353292262302915</v>
      </c>
      <c r="AD4608">
        <f t="shared" si="1693"/>
        <v>-5.8662233544397477E-10</v>
      </c>
      <c r="AE4608">
        <f t="shared" si="1694"/>
        <v>-7.4965938670859531E-5</v>
      </c>
      <c r="AF4608">
        <f t="shared" si="1695"/>
        <v>7.7897881578682563E-7</v>
      </c>
      <c r="AG4608" t="str">
        <f t="shared" si="1696"/>
        <v>NaN</v>
      </c>
      <c r="AH4608">
        <f t="shared" si="1697"/>
        <v>7.7897881578682564E-3</v>
      </c>
    </row>
    <row r="4609" spans="1:34">
      <c r="A4609" s="4">
        <v>43290.403148148151</v>
      </c>
      <c r="B4609" s="3">
        <v>-1.1649249321089899E-3</v>
      </c>
      <c r="C4609">
        <v>2.6891836051054301</v>
      </c>
      <c r="D4609" s="3">
        <v>1.8936484642181301E-2</v>
      </c>
      <c r="E4609" s="3">
        <v>1.8740893511803702E-2</v>
      </c>
      <c r="F4609" s="3">
        <v>1.8713641806516499E-2</v>
      </c>
      <c r="G4609">
        <v>-4227524</v>
      </c>
      <c r="H4609">
        <v>16859779</v>
      </c>
      <c r="K4609">
        <f t="shared" si="1679"/>
        <v>74.95940175974691</v>
      </c>
      <c r="L4609">
        <f t="shared" si="1680"/>
        <v>55.256193792676783</v>
      </c>
      <c r="M4609">
        <f t="shared" si="1674"/>
        <v>18.502135707662255</v>
      </c>
      <c r="N4609">
        <f t="shared" si="1681"/>
        <v>7.0432393836432114E-2</v>
      </c>
      <c r="O4609">
        <f t="shared" si="1682"/>
        <v>55.986688120928882</v>
      </c>
      <c r="P4609">
        <f t="shared" si="1683"/>
        <v>55.97247865060767</v>
      </c>
      <c r="Q4609">
        <f t="shared" si="1675"/>
        <v>-9.6982996419896494E-3</v>
      </c>
      <c r="R4609">
        <f t="shared" si="1684"/>
        <v>55.996386420570872</v>
      </c>
      <c r="S4609">
        <f t="shared" si="1676"/>
        <v>18.508601240756914</v>
      </c>
      <c r="T4609">
        <f t="shared" si="1677"/>
        <v>7.3637865034759074</v>
      </c>
      <c r="U4609">
        <f t="shared" si="1678"/>
        <v>0.48936562708163506</v>
      </c>
      <c r="V4609" s="6">
        <f t="shared" si="1686"/>
        <v>260817.00000017881</v>
      </c>
      <c r="W4609">
        <f t="shared" si="1691"/>
        <v>7.3617435560449627</v>
      </c>
      <c r="X4609">
        <f t="shared" si="1692"/>
        <v>18.559188264057241</v>
      </c>
      <c r="Y4609">
        <f t="shared" si="1687"/>
        <v>-4.1818174142799576E-3</v>
      </c>
      <c r="Z4609">
        <f t="shared" si="1688"/>
        <v>-1.8970226179844042E-7</v>
      </c>
      <c r="AA4609">
        <f t="shared" si="1690"/>
        <v>-1.4830521364368474E-8</v>
      </c>
      <c r="AB4609">
        <f t="shared" si="1689"/>
        <v>0.99883012351334755</v>
      </c>
      <c r="AC4609">
        <f t="shared" si="1685"/>
        <v>2.235311831671126</v>
      </c>
      <c r="AD4609">
        <f t="shared" si="1693"/>
        <v>1.3934993686104868E-9</v>
      </c>
      <c r="AE4609">
        <f t="shared" si="1694"/>
        <v>-4.5070012636470593E-7</v>
      </c>
      <c r="AF4609">
        <f t="shared" si="1695"/>
        <v>-3.0778690066090707E-4</v>
      </c>
      <c r="AG4609">
        <f t="shared" si="1696"/>
        <v>1.3934993686104869E-7</v>
      </c>
      <c r="AH4609" t="str">
        <f t="shared" si="1697"/>
        <v>NaN</v>
      </c>
    </row>
    <row r="4610" spans="1:34">
      <c r="A4610" s="4">
        <v>43290.40384259259</v>
      </c>
      <c r="B4610" s="3">
        <v>-1.1677077085732899E-3</v>
      </c>
      <c r="C4610">
        <v>2.6890896566692399</v>
      </c>
      <c r="D4610">
        <v>1.8932429399556E-2</v>
      </c>
      <c r="E4610" s="3">
        <v>1.8736017706887698E-2</v>
      </c>
      <c r="F4610" s="3">
        <v>1.8699396362553699E-2</v>
      </c>
      <c r="G4610">
        <v>-4227524</v>
      </c>
      <c r="H4610">
        <v>16859782</v>
      </c>
      <c r="K4610">
        <f t="shared" si="1679"/>
        <v>75.136676117972158</v>
      </c>
      <c r="L4610">
        <f t="shared" si="1680"/>
        <v>55.452193657341823</v>
      </c>
      <c r="M4610">
        <f t="shared" si="1674"/>
        <v>18.567764840720574</v>
      </c>
      <c r="N4610">
        <f t="shared" si="1681"/>
        <v>7.0403919526990058E-2</v>
      </c>
      <c r="O4610">
        <f t="shared" si="1682"/>
        <v>55.9745079926887</v>
      </c>
      <c r="P4610">
        <f t="shared" si="1683"/>
        <v>55.957885655633042</v>
      </c>
      <c r="Q4610">
        <f t="shared" si="1675"/>
        <v>2.1056172543850948E-2</v>
      </c>
      <c r="R4610">
        <f t="shared" si="1684"/>
        <v>55.953451820144849</v>
      </c>
      <c r="S4610">
        <f t="shared" si="1676"/>
        <v>18.553727392358006</v>
      </c>
      <c r="T4610">
        <f t="shared" si="1677"/>
        <v>7.3607892077451647</v>
      </c>
      <c r="U4610">
        <f t="shared" si="1678"/>
        <v>0.48941381632714809</v>
      </c>
      <c r="V4610" s="6">
        <f t="shared" si="1686"/>
        <v>260876.99999974575</v>
      </c>
      <c r="W4610">
        <f t="shared" si="1691"/>
        <v>7.3616735121330477</v>
      </c>
      <c r="X4610">
        <f t="shared" si="1692"/>
        <v>18.562454925397638</v>
      </c>
      <c r="Y4610">
        <f t="shared" si="1687"/>
        <v>-3.4553840012302808E-3</v>
      </c>
      <c r="Z4610">
        <f t="shared" si="1688"/>
        <v>-9.7202811652106568E-8</v>
      </c>
      <c r="AA4610">
        <f t="shared" si="1690"/>
        <v>-3.8317467883186873E-8</v>
      </c>
      <c r="AB4610">
        <f t="shared" si="1689"/>
        <v>0.9987902252146702</v>
      </c>
      <c r="AC4610">
        <f t="shared" si="1685"/>
        <v>2.2353841564171093</v>
      </c>
      <c r="AD4610">
        <f t="shared" si="1693"/>
        <v>4.3574253917869714E-9</v>
      </c>
      <c r="AE4610">
        <f t="shared" si="1694"/>
        <v>-2.8848467513377077E-5</v>
      </c>
      <c r="AF4610">
        <f t="shared" si="1695"/>
        <v>-1.5036205350087266E-5</v>
      </c>
      <c r="AG4610">
        <f t="shared" si="1696"/>
        <v>4.3574253917869712E-7</v>
      </c>
      <c r="AH4610" t="str">
        <f t="shared" si="1697"/>
        <v>NaN</v>
      </c>
    </row>
    <row r="4611" spans="1:34">
      <c r="A4611" s="4">
        <v>43290.404548611114</v>
      </c>
      <c r="B4611" s="3">
        <v>-1.16606658399178E-3</v>
      </c>
      <c r="C4611">
        <v>2.6891467392633799</v>
      </c>
      <c r="D4611" s="3">
        <v>1.8929337425706801E-2</v>
      </c>
      <c r="E4611" s="3">
        <v>1.8735637156260102E-2</v>
      </c>
      <c r="F4611" s="3">
        <v>1.8710509238153501E-2</v>
      </c>
      <c r="G4611">
        <v>-4227524</v>
      </c>
      <c r="H4611">
        <v>16859783</v>
      </c>
      <c r="K4611">
        <f t="shared" si="1679"/>
        <v>75.032129701582932</v>
      </c>
      <c r="L4611">
        <f t="shared" si="1680"/>
        <v>55.333039467116123</v>
      </c>
      <c r="M4611">
        <f t="shared" si="1674"/>
        <v>18.527866924371789</v>
      </c>
      <c r="N4611">
        <f t="shared" si="1681"/>
        <v>7.0421220373233048E-2</v>
      </c>
      <c r="O4611">
        <f t="shared" si="1682"/>
        <v>55.965221091391207</v>
      </c>
      <c r="P4611">
        <f t="shared" si="1683"/>
        <v>55.956746690171592</v>
      </c>
      <c r="Q4611">
        <f t="shared" si="1675"/>
        <v>-2.1724024905552142E-2</v>
      </c>
      <c r="R4611">
        <f t="shared" si="1684"/>
        <v>55.986945116296759</v>
      </c>
      <c r="S4611">
        <f t="shared" si="1676"/>
        <v>18.542349607642159</v>
      </c>
      <c r="T4611">
        <f t="shared" si="1677"/>
        <v>7.3626103494549531</v>
      </c>
      <c r="U4611">
        <f t="shared" si="1678"/>
        <v>0.48938453678557098</v>
      </c>
      <c r="V4611" s="6">
        <f t="shared" si="1686"/>
        <v>260938.00000017509</v>
      </c>
      <c r="W4611">
        <f t="shared" si="1691"/>
        <v>7.3615071578422526</v>
      </c>
      <c r="X4611">
        <f t="shared" si="1692"/>
        <v>18.571073353103515</v>
      </c>
      <c r="Y4611">
        <f t="shared" si="1687"/>
        <v>-5.5967683948594527E-3</v>
      </c>
      <c r="Z4611">
        <f t="shared" si="1688"/>
        <v>3.4491320252611824E-8</v>
      </c>
      <c r="AA4611">
        <f t="shared" si="1690"/>
        <v>-3.6962451728577029E-8</v>
      </c>
      <c r="AB4611">
        <f t="shared" si="1689"/>
        <v>0.99891908881162494</v>
      </c>
      <c r="AC4611">
        <f t="shared" si="1685"/>
        <v>2.2353402122676518</v>
      </c>
      <c r="AD4611">
        <f t="shared" si="1693"/>
        <v>2.5950418929313334E-9</v>
      </c>
      <c r="AE4611">
        <f t="shared" si="1694"/>
        <v>3.042551373110048E-5</v>
      </c>
      <c r="AF4611">
        <f t="shared" si="1695"/>
        <v>8.4905825593726543E-6</v>
      </c>
      <c r="AG4611">
        <f t="shared" si="1696"/>
        <v>2.5950418929313334E-7</v>
      </c>
      <c r="AH4611">
        <f t="shared" si="1697"/>
        <v>8.4905825593726544E-2</v>
      </c>
    </row>
    <row r="4612" spans="1:34">
      <c r="A4612" s="4">
        <v>43290.405243055553</v>
      </c>
      <c r="B4612" s="3">
        <v>-1.16657794889761E-3</v>
      </c>
      <c r="C4612">
        <v>2.68910273809706</v>
      </c>
      <c r="D4612" s="3">
        <v>1.8931620729472302E-2</v>
      </c>
      <c r="E4612" s="3">
        <v>1.8735934461437901E-2</v>
      </c>
      <c r="F4612" s="3">
        <v>1.87109261198748E-2</v>
      </c>
      <c r="G4612">
        <v>-4227524</v>
      </c>
      <c r="H4612">
        <v>16859783</v>
      </c>
      <c r="K4612">
        <f t="shared" si="1679"/>
        <v>75.064705758863454</v>
      </c>
      <c r="L4612">
        <f t="shared" si="1680"/>
        <v>55.36506753716808</v>
      </c>
      <c r="M4612">
        <f t="shared" si="1674"/>
        <v>18.538591291322927</v>
      </c>
      <c r="N4612">
        <f t="shared" si="1681"/>
        <v>7.0407884304252974E-2</v>
      </c>
      <c r="O4612">
        <f t="shared" si="1682"/>
        <v>55.972079110810711</v>
      </c>
      <c r="P4612">
        <f t="shared" si="1683"/>
        <v>55.957636506938321</v>
      </c>
      <c r="Q4612">
        <f t="shared" si="1675"/>
        <v>-1.6122452822877165E-2</v>
      </c>
      <c r="R4612">
        <f t="shared" si="1684"/>
        <v>55.988201563633588</v>
      </c>
      <c r="S4612">
        <f t="shared" si="1676"/>
        <v>18.549339593204845</v>
      </c>
      <c r="T4612">
        <f t="shared" si="1677"/>
        <v>7.3612065527202084</v>
      </c>
      <c r="U4612">
        <f t="shared" si="1678"/>
        <v>0.48940710643220509</v>
      </c>
      <c r="V4612" s="6">
        <f t="shared" si="1686"/>
        <v>260997.99999974202</v>
      </c>
      <c r="W4612">
        <f t="shared" si="1691"/>
        <v>7.3613758255074009</v>
      </c>
      <c r="X4612">
        <f t="shared" si="1692"/>
        <v>18.54826427109419</v>
      </c>
      <c r="Y4612">
        <f t="shared" si="1687"/>
        <v>-1.5354921347241183E-2</v>
      </c>
      <c r="Z4612">
        <f t="shared" si="1688"/>
        <v>0</v>
      </c>
      <c r="AA4612">
        <f t="shared" si="1690"/>
        <v>-3.8631025211705034E-8</v>
      </c>
      <c r="AB4612">
        <f t="shared" si="1689"/>
        <v>0.99952017029164686</v>
      </c>
      <c r="AC4612">
        <f t="shared" si="1685"/>
        <v>2.235374085882861</v>
      </c>
      <c r="AD4612">
        <f t="shared" si="1693"/>
        <v>9.8858987230791935E-10</v>
      </c>
      <c r="AE4612">
        <f t="shared" si="1694"/>
        <v>4.9052021708380391E-5</v>
      </c>
      <c r="AF4612">
        <f t="shared" si="1695"/>
        <v>2.0062741670162873E-6</v>
      </c>
      <c r="AG4612">
        <f t="shared" si="1696"/>
        <v>9.8858987230791932E-8</v>
      </c>
      <c r="AH4612">
        <f t="shared" si="1697"/>
        <v>2.0062741670162872E-2</v>
      </c>
    </row>
    <row r="4613" spans="1:34">
      <c r="A4613" s="4">
        <v>43290.4059375</v>
      </c>
      <c r="B4613" s="3">
        <v>-1.1661498294415699E-3</v>
      </c>
      <c r="C4613">
        <v>2.6891467392633799</v>
      </c>
      <c r="D4613" s="3">
        <v>1.8928814168593801E-2</v>
      </c>
      <c r="E4613" s="3">
        <v>1.8732366799304099E-2</v>
      </c>
      <c r="F4613" s="3">
        <v>1.8705506657497602E-2</v>
      </c>
      <c r="G4613">
        <v>-4227524</v>
      </c>
      <c r="H4613">
        <v>16859783</v>
      </c>
      <c r="K4613">
        <f t="shared" si="1679"/>
        <v>75.037432780675331</v>
      </c>
      <c r="L4613">
        <f t="shared" si="1680"/>
        <v>55.344918392951676</v>
      </c>
      <c r="M4613">
        <f t="shared" si="1674"/>
        <v>18.53184449652769</v>
      </c>
      <c r="N4613">
        <f t="shared" si="1681"/>
        <v>7.0421220373233048E-2</v>
      </c>
      <c r="O4613">
        <f t="shared" si="1682"/>
        <v>55.96364946194069</v>
      </c>
      <c r="P4613">
        <f t="shared" si="1683"/>
        <v>55.946958705736954</v>
      </c>
      <c r="Q4613">
        <f t="shared" si="1675"/>
        <v>-8.218286313294243E-3</v>
      </c>
      <c r="R4613">
        <f t="shared" si="1684"/>
        <v>55.971867748253985</v>
      </c>
      <c r="S4613">
        <f t="shared" si="1676"/>
        <v>18.537323354069887</v>
      </c>
      <c r="T4613">
        <f t="shared" si="1677"/>
        <v>7.3626103494549531</v>
      </c>
      <c r="U4613">
        <f t="shared" si="1678"/>
        <v>0.48938453678557098</v>
      </c>
      <c r="V4613" s="6">
        <f t="shared" si="1686"/>
        <v>261057.9999999376</v>
      </c>
      <c r="W4613">
        <f t="shared" si="1691"/>
        <v>7.3610343614368308</v>
      </c>
      <c r="X4613">
        <f t="shared" si="1692"/>
        <v>18.557093639595081</v>
      </c>
      <c r="Y4613">
        <f t="shared" si="1687"/>
        <v>-1.3555984526628132E-2</v>
      </c>
      <c r="Z4613">
        <f t="shared" si="1688"/>
        <v>-2.4028953035708535E-7</v>
      </c>
      <c r="AA4613">
        <f t="shared" si="1690"/>
        <v>-5.9908138307874236E-8</v>
      </c>
      <c r="AB4613">
        <f t="shared" si="1689"/>
        <v>0.99940924586826752</v>
      </c>
      <c r="AC4613">
        <f t="shared" si="1685"/>
        <v>2.2353402122676518</v>
      </c>
      <c r="AD4613">
        <f t="shared" si="1693"/>
        <v>1.7365036381372646E-9</v>
      </c>
      <c r="AE4613">
        <f t="shared" si="1694"/>
        <v>-2.3607551291916665E-5</v>
      </c>
      <c r="AF4613">
        <f t="shared" si="1695"/>
        <v>-7.3224394908943222E-6</v>
      </c>
      <c r="AG4613">
        <f t="shared" si="1696"/>
        <v>1.7365036381372646E-7</v>
      </c>
      <c r="AH4613" t="str">
        <f t="shared" si="1697"/>
        <v>NaN</v>
      </c>
    </row>
    <row r="4614" spans="1:34">
      <c r="A4614" s="4">
        <v>43290.406631944446</v>
      </c>
      <c r="B4614" s="3">
        <v>-1.16777906181596E-3</v>
      </c>
      <c r="C4614">
        <v>2.6890123573230098</v>
      </c>
      <c r="D4614" s="3">
        <v>1.89285406478302E-2</v>
      </c>
      <c r="E4614" s="3">
        <v>1.8734162522578101E-2</v>
      </c>
      <c r="F4614" s="3">
        <v>1.8707924571481301E-2</v>
      </c>
      <c r="G4614">
        <v>-4227524</v>
      </c>
      <c r="H4614">
        <v>16859783</v>
      </c>
      <c r="K4614">
        <f t="shared" si="1679"/>
        <v>75.141221614336629</v>
      </c>
      <c r="L4614">
        <f t="shared" si="1680"/>
        <v>55.445528900687101</v>
      </c>
      <c r="M4614">
        <f t="shared" si="1674"/>
        <v>18.565533195295504</v>
      </c>
      <c r="N4614">
        <f t="shared" si="1681"/>
        <v>7.0380491297702977E-2</v>
      </c>
      <c r="O4614">
        <f t="shared" si="1682"/>
        <v>55.96282792836432</v>
      </c>
      <c r="P4614">
        <f t="shared" si="1683"/>
        <v>55.952333199008272</v>
      </c>
      <c r="Q4614">
        <f t="shared" si="1675"/>
        <v>-1.632721444371299E-2</v>
      </c>
      <c r="R4614">
        <f t="shared" si="1684"/>
        <v>55.979155142808033</v>
      </c>
      <c r="S4614">
        <f t="shared" si="1676"/>
        <v>18.576418004924648</v>
      </c>
      <c r="T4614">
        <f t="shared" si="1677"/>
        <v>7.3583230783465243</v>
      </c>
      <c r="U4614">
        <f t="shared" si="1678"/>
        <v>0.48945346570636622</v>
      </c>
      <c r="V4614" s="6">
        <f t="shared" si="1686"/>
        <v>261118.00000013318</v>
      </c>
      <c r="W4614">
        <f t="shared" si="1691"/>
        <v>7.3610927313634136</v>
      </c>
      <c r="X4614">
        <f t="shared" si="1692"/>
        <v>18.565656728999212</v>
      </c>
      <c r="Y4614">
        <f t="shared" si="1687"/>
        <v>-1.6029677113526947E-2</v>
      </c>
      <c r="Z4614">
        <f t="shared" si="1688"/>
        <v>-4.110215673503024E-8</v>
      </c>
      <c r="AA4614">
        <f t="shared" si="1690"/>
        <v>-6.770228085036314E-8</v>
      </c>
      <c r="AB4614">
        <f t="shared" si="1689"/>
        <v>0.999562409843472</v>
      </c>
      <c r="AC4614">
        <f t="shared" si="1685"/>
        <v>2.2354436641194986</v>
      </c>
      <c r="AD4614">
        <f t="shared" si="1693"/>
        <v>1.6596616644351636E-9</v>
      </c>
      <c r="AE4614">
        <f t="shared" si="1694"/>
        <v>-1.9254763401926769E-5</v>
      </c>
      <c r="AF4614">
        <f t="shared" si="1695"/>
        <v>-8.5804963733929053E-6</v>
      </c>
      <c r="AG4614">
        <f t="shared" si="1696"/>
        <v>1.6596616644351636E-7</v>
      </c>
      <c r="AH4614" t="str">
        <f t="shared" si="1697"/>
        <v>NaN</v>
      </c>
    </row>
    <row r="4615" spans="1:34">
      <c r="A4615" s="4">
        <v>43290.407326388886</v>
      </c>
      <c r="B4615" s="3">
        <v>-1.1681596124435601E-3</v>
      </c>
      <c r="C4615">
        <v>2.6891312793941302</v>
      </c>
      <c r="D4615" s="3">
        <v>1.8928588216658701E-2</v>
      </c>
      <c r="E4615" s="3">
        <v>1.8736089060130301E-2</v>
      </c>
      <c r="F4615" s="3">
        <v>1.8710366307277598E-2</v>
      </c>
      <c r="G4615">
        <v>-4227524</v>
      </c>
      <c r="H4615">
        <v>16859783</v>
      </c>
      <c r="K4615">
        <f t="shared" si="1679"/>
        <v>75.165464261615526</v>
      </c>
      <c r="L4615">
        <f t="shared" si="1680"/>
        <v>55.466561908484259</v>
      </c>
      <c r="M4615">
        <f t="shared" si="1674"/>
        <v>18.572575945399926</v>
      </c>
      <c r="N4615">
        <f t="shared" si="1681"/>
        <v>7.0416534727374538E-2</v>
      </c>
      <c r="O4615">
        <f t="shared" si="1682"/>
        <v>55.962970803769053</v>
      </c>
      <c r="P4615">
        <f t="shared" si="1683"/>
        <v>55.958099211656851</v>
      </c>
      <c r="Q4615">
        <f t="shared" si="1675"/>
        <v>-2.3543530583573613E-2</v>
      </c>
      <c r="R4615">
        <f t="shared" si="1684"/>
        <v>55.986514334352627</v>
      </c>
      <c r="S4615">
        <f t="shared" si="1676"/>
        <v>18.588271632455641</v>
      </c>
      <c r="T4615">
        <f t="shared" si="1677"/>
        <v>7.3621171235751088</v>
      </c>
      <c r="U4615">
        <f t="shared" si="1678"/>
        <v>0.48939246666141673</v>
      </c>
      <c r="V4615" s="6">
        <f t="shared" si="1686"/>
        <v>261177.99999970011</v>
      </c>
      <c r="W4615">
        <f t="shared" si="1691"/>
        <v>7.3608563331607026</v>
      </c>
      <c r="X4615">
        <f t="shared" si="1692"/>
        <v>18.570503733441786</v>
      </c>
      <c r="Y4615">
        <f t="shared" si="1687"/>
        <v>-1.5566090277715716E-2</v>
      </c>
      <c r="Z4615">
        <f t="shared" si="1688"/>
        <v>2.6338826380811552E-7</v>
      </c>
      <c r="AA4615">
        <f t="shared" si="1690"/>
        <v>-5.8176106728823105E-8</v>
      </c>
      <c r="AB4615">
        <f t="shared" si="1689"/>
        <v>0.99953413648841971</v>
      </c>
      <c r="AC4615">
        <f t="shared" si="1685"/>
        <v>2.2353521138081325</v>
      </c>
      <c r="AD4615">
        <f t="shared" si="1693"/>
        <v>1.4685487217316538E-9</v>
      </c>
      <c r="AE4615">
        <f t="shared" si="1694"/>
        <v>-9.0755891047606096E-5</v>
      </c>
      <c r="AF4615">
        <f t="shared" si="1695"/>
        <v>-1.6108109399874713E-6</v>
      </c>
      <c r="AG4615">
        <f t="shared" si="1696"/>
        <v>1.4685487217316536E-7</v>
      </c>
      <c r="AH4615" t="str">
        <f t="shared" si="1697"/>
        <v>NaN</v>
      </c>
    </row>
    <row r="4616" spans="1:34">
      <c r="A4616" s="4">
        <v>43290.408032407409</v>
      </c>
      <c r="B4616" s="3">
        <v>-1.1672914813243599E-3</v>
      </c>
      <c r="C4616">
        <v>2.6891122518627499</v>
      </c>
      <c r="D4616" s="3">
        <v>1.8924675680518699E-2</v>
      </c>
      <c r="E4616" s="3">
        <v>1.8726694216511498E-2</v>
      </c>
      <c r="F4616" s="3">
        <v>1.87009209585631E-2</v>
      </c>
      <c r="G4616">
        <v>-4227524</v>
      </c>
      <c r="H4616">
        <v>16859783</v>
      </c>
      <c r="K4616">
        <f t="shared" si="1679"/>
        <v>75.110160722511353</v>
      </c>
      <c r="L4616">
        <f t="shared" si="1680"/>
        <v>55.423674194302166</v>
      </c>
      <c r="M4616">
        <f t="shared" si="1674"/>
        <v>18.558215305378905</v>
      </c>
      <c r="N4616">
        <f t="shared" si="1681"/>
        <v>7.0410767778626787E-2</v>
      </c>
      <c r="O4616">
        <f t="shared" si="1682"/>
        <v>55.951219301742455</v>
      </c>
      <c r="P4616">
        <f t="shared" si="1683"/>
        <v>55.929981001827208</v>
      </c>
      <c r="Q4616">
        <f t="shared" si="1675"/>
        <v>-6.8275258058605459E-3</v>
      </c>
      <c r="R4616">
        <f t="shared" si="1684"/>
        <v>55.958046827548316</v>
      </c>
      <c r="S4616">
        <f t="shared" si="1676"/>
        <v>18.562766989249479</v>
      </c>
      <c r="T4616">
        <f t="shared" si="1677"/>
        <v>7.3615100763385044</v>
      </c>
      <c r="U4616">
        <f t="shared" si="1678"/>
        <v>0.48940222650860898</v>
      </c>
      <c r="V4616" s="6">
        <f t="shared" si="1686"/>
        <v>261239.00000012945</v>
      </c>
      <c r="W4616">
        <f t="shared" si="1691"/>
        <v>7.3602609599094144</v>
      </c>
      <c r="X4616">
        <f t="shared" si="1692"/>
        <v>18.578949337181875</v>
      </c>
      <c r="Y4616">
        <f t="shared" si="1687"/>
        <v>-1.6075106059789828E-2</v>
      </c>
      <c r="Z4616">
        <f t="shared" si="1688"/>
        <v>-3.3864205347162477E-7</v>
      </c>
      <c r="AA4616">
        <f t="shared" si="1690"/>
        <v>-3.9657552600074403E-8</v>
      </c>
      <c r="AB4616">
        <f t="shared" si="1689"/>
        <v>0.99956500469984433</v>
      </c>
      <c r="AC4616">
        <f t="shared" si="1685"/>
        <v>2.2353667618579518</v>
      </c>
      <c r="AD4616">
        <f t="shared" si="1693"/>
        <v>9.693891585360395E-10</v>
      </c>
      <c r="AE4616">
        <f t="shared" si="1694"/>
        <v>-4.7243198210068348E-5</v>
      </c>
      <c r="AF4616">
        <f t="shared" si="1695"/>
        <v>-2.0426309312364279E-6</v>
      </c>
      <c r="AG4616">
        <f t="shared" si="1696"/>
        <v>9.6938915853603952E-8</v>
      </c>
      <c r="AH4616" t="str">
        <f t="shared" si="1697"/>
        <v>NaN</v>
      </c>
    </row>
    <row r="4617" spans="1:34">
      <c r="A4617" s="4">
        <v>43290.408726851849</v>
      </c>
      <c r="B4617" s="3">
        <v>-1.1690158513556501E-3</v>
      </c>
      <c r="C4617">
        <v>2.6890028435573199</v>
      </c>
      <c r="D4617" s="3">
        <v>1.89226896819309E-2</v>
      </c>
      <c r="E4617" s="3">
        <v>1.8728692107306402E-2</v>
      </c>
      <c r="F4617" s="3">
        <v>1.8702600396354699E-2</v>
      </c>
      <c r="G4617">
        <v>-4227524</v>
      </c>
      <c r="H4617">
        <v>16859783</v>
      </c>
      <c r="K4617">
        <f t="shared" si="1679"/>
        <v>75.220010217992368</v>
      </c>
      <c r="L4617">
        <f t="shared" si="1680"/>
        <v>55.531316084090868</v>
      </c>
      <c r="M4617">
        <f t="shared" si="1674"/>
        <v>18.594258411427294</v>
      </c>
      <c r="N4617">
        <f t="shared" si="1681"/>
        <v>7.0377607823329164E-2</v>
      </c>
      <c r="O4617">
        <f t="shared" si="1682"/>
        <v>55.945254253601242</v>
      </c>
      <c r="P4617">
        <f t="shared" si="1683"/>
        <v>55.935960570499894</v>
      </c>
      <c r="Q4617">
        <f t="shared" si="1675"/>
        <v>-1.7854261789935322E-2</v>
      </c>
      <c r="R4617">
        <f t="shared" si="1684"/>
        <v>55.963108515391177</v>
      </c>
      <c r="S4617">
        <f t="shared" si="1676"/>
        <v>18.606161252620584</v>
      </c>
      <c r="T4617">
        <f t="shared" si="1677"/>
        <v>7.3580195547282283</v>
      </c>
      <c r="U4617">
        <f t="shared" si="1678"/>
        <v>0.48945834562996238</v>
      </c>
      <c r="V4617" s="6">
        <f t="shared" si="1686"/>
        <v>261298.99999969639</v>
      </c>
      <c r="W4617">
        <f t="shared" si="1691"/>
        <v>7.3602813893837258</v>
      </c>
      <c r="X4617">
        <f t="shared" si="1692"/>
        <v>18.588154643603261</v>
      </c>
      <c r="Y4617">
        <f t="shared" si="1687"/>
        <v>-9.4166082355092353E-3</v>
      </c>
      <c r="Z4617">
        <f t="shared" si="1688"/>
        <v>-1.5176180944952891E-7</v>
      </c>
      <c r="AA4617">
        <f t="shared" si="1690"/>
        <v>3.7029642019545011E-9</v>
      </c>
      <c r="AB4617">
        <f t="shared" si="1689"/>
        <v>0.9991577016380554</v>
      </c>
      <c r="AC4617">
        <f t="shared" si="1685"/>
        <v>2.2354509881444078</v>
      </c>
      <c r="AD4617">
        <f t="shared" si="1693"/>
        <v>-1.5452454405418825E-10</v>
      </c>
      <c r="AE4617">
        <f t="shared" si="1694"/>
        <v>-2.0633926434482735E-5</v>
      </c>
      <c r="AF4617">
        <f t="shared" si="1695"/>
        <v>7.4549825111943049E-7</v>
      </c>
      <c r="AG4617" t="str">
        <f t="shared" si="1696"/>
        <v>NaN</v>
      </c>
      <c r="AH4617">
        <f t="shared" si="1697"/>
        <v>7.4549825111943054E-3</v>
      </c>
    </row>
    <row r="4618" spans="1:34">
      <c r="A4618" s="4">
        <v>43290.409421296295</v>
      </c>
      <c r="B4618" s="3">
        <v>-1.1684331332071499E-3</v>
      </c>
      <c r="C4618">
        <v>2.68905516926861</v>
      </c>
      <c r="D4618" s="3">
        <v>1.8918027936742899E-2</v>
      </c>
      <c r="E4618" s="3">
        <v>1.8718429132568399E-2</v>
      </c>
      <c r="F4618" s="3">
        <v>1.8693214602171802E-2</v>
      </c>
      <c r="G4618">
        <v>-4227524</v>
      </c>
      <c r="H4618">
        <v>16859783</v>
      </c>
      <c r="K4618">
        <f t="shared" si="1679"/>
        <v>75.182888664347374</v>
      </c>
      <c r="L4618">
        <f t="shared" si="1680"/>
        <v>55.506532071478176</v>
      </c>
      <c r="M4618">
        <f t="shared" si="1674"/>
        <v>18.585959664567152</v>
      </c>
      <c r="N4618">
        <f t="shared" si="1681"/>
        <v>7.0393466932383783E-2</v>
      </c>
      <c r="O4618">
        <f t="shared" si="1682"/>
        <v>55.931252463952788</v>
      </c>
      <c r="P4618">
        <f t="shared" si="1683"/>
        <v>55.905244095711332</v>
      </c>
      <c r="Q4618">
        <f t="shared" si="1675"/>
        <v>-3.5680371107318365E-3</v>
      </c>
      <c r="R4618">
        <f t="shared" si="1684"/>
        <v>55.93482050106352</v>
      </c>
      <c r="S4618">
        <f t="shared" si="1676"/>
        <v>18.588338355974308</v>
      </c>
      <c r="T4618">
        <f t="shared" si="1677"/>
        <v>7.3596889346287142</v>
      </c>
      <c r="U4618">
        <f t="shared" si="1678"/>
        <v>0.48943150605018604</v>
      </c>
      <c r="V4618" s="6">
        <f t="shared" si="1686"/>
        <v>261358.99999989197</v>
      </c>
      <c r="W4618">
        <f t="shared" si="1691"/>
        <v>7.3599545177947903</v>
      </c>
      <c r="X4618">
        <f t="shared" si="1692"/>
        <v>18.600489430964515</v>
      </c>
      <c r="Y4618">
        <f t="shared" si="1687"/>
        <v>-1.2805377645626947E-2</v>
      </c>
      <c r="Z4618">
        <f t="shared" si="1688"/>
        <v>1.01174539103392E-7</v>
      </c>
      <c r="AA4618">
        <f t="shared" si="1690"/>
        <v>-5.1792972834411955E-8</v>
      </c>
      <c r="AB4618">
        <f t="shared" si="1689"/>
        <v>0.9993651602909619</v>
      </c>
      <c r="AC4618">
        <f t="shared" si="1685"/>
        <v>2.2354107060074089</v>
      </c>
      <c r="AD4618">
        <f t="shared" si="1693"/>
        <v>1.5893263457928415E-9</v>
      </c>
      <c r="AE4618">
        <f t="shared" si="1694"/>
        <v>-2.9062899912186464E-5</v>
      </c>
      <c r="AF4618">
        <f t="shared" si="1695"/>
        <v>-5.4438377433906242E-6</v>
      </c>
      <c r="AG4618">
        <f t="shared" si="1696"/>
        <v>1.5893263457928415E-7</v>
      </c>
      <c r="AH4618" t="str">
        <f t="shared" si="1697"/>
        <v>NaN</v>
      </c>
    </row>
    <row r="4619" spans="1:34">
      <c r="A4619" s="4">
        <v>43290.410115740742</v>
      </c>
      <c r="B4619" s="3">
        <v>-1.16852827086404E-3</v>
      </c>
      <c r="C4619">
        <v>2.68904089862008</v>
      </c>
      <c r="D4619" s="3">
        <v>1.8913259161690801E-2</v>
      </c>
      <c r="E4619" s="3">
        <v>1.87166571937087E-2</v>
      </c>
      <c r="F4619" s="3">
        <v>1.8692916829513701E-2</v>
      </c>
      <c r="G4619">
        <v>-4227524</v>
      </c>
      <c r="H4619">
        <v>16859783</v>
      </c>
      <c r="K4619">
        <f t="shared" si="1679"/>
        <v>75.188949326166465</v>
      </c>
      <c r="L4619">
        <f t="shared" si="1680"/>
        <v>55.512984152746284</v>
      </c>
      <c r="M4619">
        <f t="shared" si="1674"/>
        <v>18.588120097181587</v>
      </c>
      <c r="N4619">
        <f t="shared" si="1681"/>
        <v>7.0389141720824541E-2</v>
      </c>
      <c r="O4619">
        <f t="shared" si="1682"/>
        <v>55.916929204643772</v>
      </c>
      <c r="P4619">
        <f t="shared" si="1683"/>
        <v>55.899940787781581</v>
      </c>
      <c r="Q4619">
        <f t="shared" si="1675"/>
        <v>-1.6993834036213684E-2</v>
      </c>
      <c r="R4619">
        <f t="shared" si="1684"/>
        <v>55.933923038679985</v>
      </c>
      <c r="S4619">
        <f t="shared" si="1676"/>
        <v>18.599449319872395</v>
      </c>
      <c r="T4619">
        <f t="shared" si="1677"/>
        <v>7.3592336492014265</v>
      </c>
      <c r="U4619">
        <f t="shared" si="1678"/>
        <v>0.48943882593557786</v>
      </c>
      <c r="V4619" s="6">
        <f t="shared" si="1686"/>
        <v>261419.00000008754</v>
      </c>
      <c r="W4619">
        <f t="shared" si="1691"/>
        <v>7.359934088320478</v>
      </c>
      <c r="X4619">
        <f t="shared" si="1692"/>
        <v>18.605486623783104</v>
      </c>
      <c r="Y4619">
        <f t="shared" si="1687"/>
        <v>-1.5204727879400082E-2</v>
      </c>
      <c r="Z4619">
        <f t="shared" si="1688"/>
        <v>1.296298789012409E-7</v>
      </c>
      <c r="AA4619">
        <f t="shared" si="1690"/>
        <v>-7.6877569385070092E-8</v>
      </c>
      <c r="AB4619">
        <f t="shared" si="1689"/>
        <v>0.99951241546217129</v>
      </c>
      <c r="AC4619">
        <f t="shared" si="1685"/>
        <v>2.2354216920447696</v>
      </c>
      <c r="AD4619">
        <f t="shared" si="1693"/>
        <v>1.9868165101631088E-9</v>
      </c>
      <c r="AE4619">
        <f t="shared" si="1694"/>
        <v>1.5042289149356061E-6</v>
      </c>
      <c r="AF4619">
        <f t="shared" si="1695"/>
        <v>1.3148459216511283E-4</v>
      </c>
      <c r="AG4619">
        <f t="shared" si="1696"/>
        <v>1.9868165101631087E-7</v>
      </c>
      <c r="AH4619">
        <f t="shared" si="1697"/>
        <v>1.3148459216511283</v>
      </c>
    </row>
    <row r="4620" spans="1:34">
      <c r="A4620" s="4">
        <v>43290.410810185182</v>
      </c>
      <c r="B4620" s="3">
        <v>-1.1686709773493899E-3</v>
      </c>
      <c r="C4620">
        <v>2.6891039273177699</v>
      </c>
      <c r="D4620" s="3">
        <v>1.8912022372151099E-2</v>
      </c>
      <c r="E4620" s="3">
        <v>1.8718084258562199E-2</v>
      </c>
      <c r="F4620" s="3">
        <v>1.8694358049178801E-2</v>
      </c>
      <c r="G4620">
        <v>-4227524</v>
      </c>
      <c r="H4620">
        <v>16859783</v>
      </c>
      <c r="K4620">
        <f t="shared" si="1679"/>
        <v>75.198040318896034</v>
      </c>
      <c r="L4620">
        <f t="shared" si="1680"/>
        <v>55.520180675342772</v>
      </c>
      <c r="M4620">
        <f t="shared" si="1674"/>
        <v>18.590529800575258</v>
      </c>
      <c r="N4620">
        <f t="shared" si="1681"/>
        <v>7.0408244738549286E-2</v>
      </c>
      <c r="O4620">
        <f t="shared" si="1682"/>
        <v>55.913214444124712</v>
      </c>
      <c r="P4620">
        <f t="shared" si="1683"/>
        <v>55.904211908262063</v>
      </c>
      <c r="Q4620">
        <f t="shared" si="1675"/>
        <v>-2.5052312491254725E-2</v>
      </c>
      <c r="R4620">
        <f t="shared" si="1684"/>
        <v>55.938266756615967</v>
      </c>
      <c r="S4620">
        <f t="shared" si="1676"/>
        <v>18.607231342236094</v>
      </c>
      <c r="T4620">
        <f t="shared" si="1677"/>
        <v>7.3612444931724506</v>
      </c>
      <c r="U4620">
        <f t="shared" si="1678"/>
        <v>0.48940649644175627</v>
      </c>
      <c r="V4620" s="6">
        <f t="shared" si="1686"/>
        <v>261478.99999965448</v>
      </c>
      <c r="W4620">
        <f t="shared" si="1691"/>
        <v>7.3599661917800976</v>
      </c>
      <c r="X4620">
        <f t="shared" si="1692"/>
        <v>18.611745486492076</v>
      </c>
      <c r="Y4620">
        <f t="shared" si="1687"/>
        <v>-2.066598934332357E-2</v>
      </c>
      <c r="Z4620">
        <f t="shared" si="1688"/>
        <v>6.323408725711699E-8</v>
      </c>
      <c r="AA4620">
        <f t="shared" si="1690"/>
        <v>-9.4813814980357234E-10</v>
      </c>
      <c r="AB4620">
        <f t="shared" si="1689"/>
        <v>0.99984742018707284</v>
      </c>
      <c r="AC4620">
        <f t="shared" si="1685"/>
        <v>2.2353731703797486</v>
      </c>
      <c r="AD4620">
        <f t="shared" si="1693"/>
        <v>1.8027801262740928E-11</v>
      </c>
      <c r="AE4620">
        <f t="shared" si="1694"/>
        <v>5.3909518448021825E-6</v>
      </c>
      <c r="AF4620">
        <f t="shared" si="1695"/>
        <v>3.3289582254754852E-7</v>
      </c>
      <c r="AG4620">
        <f t="shared" si="1696"/>
        <v>1.8027801262740927E-9</v>
      </c>
      <c r="AH4620">
        <f t="shared" si="1697"/>
        <v>3.3289582254754854E-3</v>
      </c>
    </row>
    <row r="4621" spans="1:34">
      <c r="A4621" s="4">
        <v>43290.411504629628</v>
      </c>
      <c r="B4621" s="3">
        <v>-1.16824285789335E-3</v>
      </c>
      <c r="C4621">
        <v>2.6890646830342999</v>
      </c>
      <c r="D4621" s="3">
        <v>1.8909453655414799E-2</v>
      </c>
      <c r="E4621" s="3">
        <v>1.8713898201658599E-2</v>
      </c>
      <c r="F4621" s="3">
        <v>1.8690105855621399E-2</v>
      </c>
      <c r="G4621">
        <v>-4227524</v>
      </c>
      <c r="H4621">
        <v>16859783</v>
      </c>
      <c r="K4621">
        <f t="shared" si="1679"/>
        <v>75.17076734070794</v>
      </c>
      <c r="L4621">
        <f t="shared" si="1680"/>
        <v>55.49849716688621</v>
      </c>
      <c r="M4621">
        <f t="shared" si="1674"/>
        <v>18.583269235043243</v>
      </c>
      <c r="N4621">
        <f t="shared" si="1681"/>
        <v>7.0396350406757596E-2</v>
      </c>
      <c r="O4621">
        <f t="shared" si="1682"/>
        <v>55.905499172277437</v>
      </c>
      <c r="P4621">
        <f t="shared" si="1683"/>
        <v>55.891683288185973</v>
      </c>
      <c r="Q4621">
        <f t="shared" si="1675"/>
        <v>-1.9951821502502298E-2</v>
      </c>
      <c r="R4621">
        <f t="shared" si="1684"/>
        <v>55.92545099377994</v>
      </c>
      <c r="S4621">
        <f t="shared" si="1676"/>
        <v>18.596570449378245</v>
      </c>
      <c r="T4621">
        <f t="shared" si="1677"/>
        <v>7.3599924582470102</v>
      </c>
      <c r="U4621">
        <f t="shared" si="1678"/>
        <v>0.48942662612658988</v>
      </c>
      <c r="V4621" s="6">
        <f t="shared" si="1686"/>
        <v>261538.99999985006</v>
      </c>
      <c r="W4621">
        <f t="shared" si="1691"/>
        <v>7.3599924582470626</v>
      </c>
      <c r="X4621">
        <f t="shared" si="1692"/>
        <v>18.621190422197586</v>
      </c>
      <c r="Y4621">
        <f t="shared" si="1687"/>
        <v>-2.384081504949857E-2</v>
      </c>
      <c r="Z4621">
        <f t="shared" si="1688"/>
        <v>-4.295737159895954E-7</v>
      </c>
      <c r="AA4621">
        <f t="shared" si="1690"/>
        <v>1.9377104191943369E-8</v>
      </c>
      <c r="AB4621">
        <f t="shared" si="1689"/>
        <v>1.0000421472375181</v>
      </c>
      <c r="AC4621">
        <f t="shared" si="1685"/>
        <v>2.2354033819824997</v>
      </c>
      <c r="AD4621">
        <f t="shared" si="1693"/>
        <v>-3.1937505105110969E-10</v>
      </c>
      <c r="AE4621">
        <f t="shared" si="1694"/>
        <v>-1.0632001907994495E-5</v>
      </c>
      <c r="AF4621">
        <f t="shared" si="1695"/>
        <v>2.990315259312708E-6</v>
      </c>
      <c r="AG4621" t="str">
        <f t="shared" si="1696"/>
        <v>NaN</v>
      </c>
      <c r="AH4621">
        <f t="shared" si="1697"/>
        <v>2.9903152593127081E-2</v>
      </c>
    </row>
    <row r="4622" spans="1:34">
      <c r="A4622" s="4">
        <v>43290.412210648145</v>
      </c>
      <c r="B4622" s="3">
        <v>-1.1690039591485399E-3</v>
      </c>
      <c r="C4622">
        <v>2.6889410040803301</v>
      </c>
      <c r="D4622" s="3">
        <v>1.8904506497256099E-2</v>
      </c>
      <c r="E4622" s="3">
        <v>1.8711246239472502E-2</v>
      </c>
      <c r="F4622" s="3">
        <v>1.86873544362606E-2</v>
      </c>
      <c r="G4622">
        <v>-4227524</v>
      </c>
      <c r="H4622">
        <v>16859783</v>
      </c>
      <c r="K4622">
        <f t="shared" si="1679"/>
        <v>75.219252635265065</v>
      </c>
      <c r="L4622">
        <f t="shared" si="1680"/>
        <v>55.550599177152137</v>
      </c>
      <c r="M4622">
        <f t="shared" si="1674"/>
        <v>18.600715215274871</v>
      </c>
      <c r="N4622">
        <f t="shared" si="1681"/>
        <v>7.0358865239897789E-2</v>
      </c>
      <c r="O4622">
        <f t="shared" si="1682"/>
        <v>55.890640130201511</v>
      </c>
      <c r="P4622">
        <f t="shared" si="1683"/>
        <v>55.883746122626377</v>
      </c>
      <c r="Q4622">
        <f t="shared" si="1675"/>
        <v>-2.6518311154738683E-2</v>
      </c>
      <c r="R4622">
        <f t="shared" si="1684"/>
        <v>55.91715844135625</v>
      </c>
      <c r="S4622">
        <f t="shared" si="1676"/>
        <v>18.618394089378029</v>
      </c>
      <c r="T4622">
        <f t="shared" si="1677"/>
        <v>7.3560466512091365</v>
      </c>
      <c r="U4622">
        <f t="shared" si="1678"/>
        <v>0.48949006513333987</v>
      </c>
      <c r="V4622" s="6">
        <f t="shared" si="1686"/>
        <v>261599.99999965075</v>
      </c>
      <c r="W4622">
        <f t="shared" si="1691"/>
        <v>7.3598465334305789</v>
      </c>
      <c r="X4622">
        <f t="shared" si="1692"/>
        <v>18.6280688247165</v>
      </c>
      <c r="Y4622">
        <f t="shared" si="1687"/>
        <v>-1.6886040628506294E-2</v>
      </c>
      <c r="Z4622">
        <f t="shared" si="1688"/>
        <v>8.7796087953508468E-8</v>
      </c>
      <c r="AA4622">
        <f t="shared" si="1690"/>
        <v>6.0479260992043478E-8</v>
      </c>
      <c r="AB4622">
        <f t="shared" si="1689"/>
        <v>0.99961584039879536</v>
      </c>
      <c r="AC4622">
        <f t="shared" si="1685"/>
        <v>2.2354985943063235</v>
      </c>
      <c r="AD4622">
        <f t="shared" si="1693"/>
        <v>-1.4074415060510128E-9</v>
      </c>
      <c r="AE4622">
        <f t="shared" si="1694"/>
        <v>-2.6649977220478866E-5</v>
      </c>
      <c r="AF4622">
        <f t="shared" si="1695"/>
        <v>5.2573216463323838E-6</v>
      </c>
      <c r="AG4622" t="str">
        <f t="shared" si="1696"/>
        <v>NaN</v>
      </c>
      <c r="AH4622">
        <f t="shared" si="1697"/>
        <v>5.2573216463323837E-2</v>
      </c>
    </row>
    <row r="4623" spans="1:34">
      <c r="A4623" s="4">
        <v>43290.412905092591</v>
      </c>
      <c r="B4623" s="3">
        <v>-1.1732494770876701E-3</v>
      </c>
      <c r="C4623">
        <v>2.6890979812142199</v>
      </c>
      <c r="D4623" s="3">
        <v>1.8959067943487801E-2</v>
      </c>
      <c r="E4623" s="3">
        <v>1.8771991633402599E-2</v>
      </c>
      <c r="F4623" s="3">
        <v>1.8734319139894099E-2</v>
      </c>
      <c r="G4623">
        <v>-4227524</v>
      </c>
      <c r="H4623">
        <v>16860204</v>
      </c>
      <c r="K4623">
        <f t="shared" si="1679"/>
        <v>75.489709668968047</v>
      </c>
      <c r="L4623">
        <f t="shared" si="1680"/>
        <v>55.759321535359689</v>
      </c>
      <c r="M4623">
        <f t="shared" si="1674"/>
        <v>18.670604383017206</v>
      </c>
      <c r="N4623">
        <f t="shared" si="1681"/>
        <v>7.0406442567067545E-2</v>
      </c>
      <c r="O4623">
        <f t="shared" si="1682"/>
        <v>56.054518219252401</v>
      </c>
      <c r="P4623">
        <f t="shared" si="1683"/>
        <v>56.065553484410714</v>
      </c>
      <c r="Q4623">
        <f t="shared" si="1675"/>
        <v>-4.1879892282778997E-3</v>
      </c>
      <c r="R4623">
        <f t="shared" si="1684"/>
        <v>56.058706208480679</v>
      </c>
      <c r="S4623">
        <f t="shared" si="1676"/>
        <v>18.673396375836059</v>
      </c>
      <c r="T4623">
        <f t="shared" si="1677"/>
        <v>7.361054790911215</v>
      </c>
      <c r="U4623">
        <f t="shared" si="1678"/>
        <v>0.48940954639400081</v>
      </c>
      <c r="V4623" s="6">
        <f t="shared" si="1686"/>
        <v>261659.99999984633</v>
      </c>
      <c r="W4623">
        <f t="shared" si="1691"/>
        <v>7.3596364016948321</v>
      </c>
      <c r="X4623">
        <f t="shared" si="1692"/>
        <v>18.640568163653878</v>
      </c>
      <c r="Y4623">
        <f t="shared" si="1687"/>
        <v>-2.4407664827208464E-3</v>
      </c>
      <c r="Z4623">
        <f t="shared" si="1688"/>
        <v>1.9286396517524093E-7</v>
      </c>
      <c r="AA4623">
        <f t="shared" si="1690"/>
        <v>1.4860383749221278E-8</v>
      </c>
      <c r="AB4623">
        <f t="shared" si="1689"/>
        <v>0.99873589681164565</v>
      </c>
      <c r="AC4623">
        <f t="shared" si="1685"/>
        <v>2.2353777478953125</v>
      </c>
      <c r="AD4623">
        <f t="shared" si="1693"/>
        <v>-2.3923902543561626E-9</v>
      </c>
      <c r="AE4623">
        <f t="shared" si="1694"/>
        <v>4.2509151076597727E-6</v>
      </c>
      <c r="AF4623">
        <f t="shared" si="1695"/>
        <v>-5.6024840468374683E-5</v>
      </c>
      <c r="AG4623" t="str">
        <f t="shared" si="1696"/>
        <v>NaN</v>
      </c>
      <c r="AH4623" t="str">
        <f t="shared" si="1697"/>
        <v>NaN</v>
      </c>
    </row>
    <row r="4624" spans="1:34">
      <c r="A4624" s="4">
        <v>43290.413599537038</v>
      </c>
      <c r="B4624" s="3">
        <v>-1.1753425055394499E-3</v>
      </c>
      <c r="C4624">
        <v>2.6890135465437202</v>
      </c>
      <c r="D4624">
        <v>1.8961315570631999E-2</v>
      </c>
      <c r="E4624">
        <v>1.8768852090724999E-2</v>
      </c>
      <c r="F4624" s="3">
        <v>1.8727410814226499E-2</v>
      </c>
      <c r="G4624">
        <v>-4227524</v>
      </c>
      <c r="H4624">
        <v>16860196</v>
      </c>
      <c r="K4624">
        <f t="shared" si="1679"/>
        <v>75.623044229000627</v>
      </c>
      <c r="L4624">
        <f t="shared" si="1680"/>
        <v>55.901737026608913</v>
      </c>
      <c r="M4624">
        <f t="shared" si="1674"/>
        <v>18.718291177295026</v>
      </c>
      <c r="N4624">
        <f t="shared" si="1681"/>
        <v>7.0380851731999441E-2</v>
      </c>
      <c r="O4624">
        <f t="shared" si="1682"/>
        <v>56.061269082118571</v>
      </c>
      <c r="P4624">
        <f t="shared" si="1683"/>
        <v>56.056157019353947</v>
      </c>
      <c r="Q4624">
        <f t="shared" si="1675"/>
        <v>2.3384000934854043E-2</v>
      </c>
      <c r="R4624">
        <f t="shared" si="1684"/>
        <v>56.037885081183717</v>
      </c>
      <c r="S4624">
        <f t="shared" si="1676"/>
        <v>18.702701843338456</v>
      </c>
      <c r="T4624">
        <f t="shared" si="1677"/>
        <v>7.3583610187987833</v>
      </c>
      <c r="U4624">
        <f t="shared" si="1678"/>
        <v>0.48945285571591707</v>
      </c>
      <c r="V4624" s="6">
        <f t="shared" si="1686"/>
        <v>261720.00000004191</v>
      </c>
      <c r="W4624">
        <f t="shared" si="1691"/>
        <v>7.3599078218534881</v>
      </c>
      <c r="X4624">
        <f t="shared" si="1692"/>
        <v>18.648979932049066</v>
      </c>
      <c r="Y4624">
        <f t="shared" si="1687"/>
        <v>2.8204708812964441E-3</v>
      </c>
      <c r="Z4624">
        <f t="shared" si="1688"/>
        <v>-9.4851130573002865E-9</v>
      </c>
      <c r="AA4624">
        <f t="shared" si="1690"/>
        <v>-2.7320559876244045E-8</v>
      </c>
      <c r="AB4624">
        <f t="shared" si="1689"/>
        <v>0.99841940817974206</v>
      </c>
      <c r="AC4624">
        <f t="shared" si="1685"/>
        <v>2.2354427486163853</v>
      </c>
      <c r="AD4624">
        <f t="shared" si="1693"/>
        <v>-3.8063509979969769E-9</v>
      </c>
      <c r="AE4624">
        <f t="shared" si="1694"/>
        <v>2.6640352241798252E-5</v>
      </c>
      <c r="AF4624">
        <f t="shared" si="1695"/>
        <v>-1.4223284821648584E-5</v>
      </c>
      <c r="AG4624" t="str">
        <f t="shared" si="1696"/>
        <v>NaN</v>
      </c>
      <c r="AH4624" t="str">
        <f t="shared" si="1697"/>
        <v>NaN</v>
      </c>
    </row>
    <row r="4625" spans="1:34">
      <c r="A4625" s="4">
        <v>43290.414293981485</v>
      </c>
      <c r="B4625" s="3">
        <v>-1.1702883175166801E-3</v>
      </c>
      <c r="C4625">
        <v>2.68909441355208</v>
      </c>
      <c r="D4625" s="3">
        <v>1.8957557633184501E-2</v>
      </c>
      <c r="E4625">
        <v>1.8763560058559999E-2</v>
      </c>
      <c r="F4625" s="3">
        <v>1.8734986150648201E-2</v>
      </c>
      <c r="G4625">
        <v>-4227524</v>
      </c>
      <c r="H4625">
        <v>16860189</v>
      </c>
      <c r="K4625">
        <f t="shared" si="1679"/>
        <v>75.301071569830668</v>
      </c>
      <c r="L4625">
        <f t="shared" si="1680"/>
        <v>55.569806656656574</v>
      </c>
      <c r="M4625">
        <f t="shared" si="1674"/>
        <v>18.607146700471386</v>
      </c>
      <c r="N4625">
        <f t="shared" si="1681"/>
        <v>7.0405361264175487E-2</v>
      </c>
      <c r="O4625">
        <f t="shared" si="1682"/>
        <v>56.049981925156978</v>
      </c>
      <c r="P4625">
        <f t="shared" si="1683"/>
        <v>56.040318280905666</v>
      </c>
      <c r="Q4625">
        <f t="shared" si="1675"/>
        <v>-1.0734599062686812E-2</v>
      </c>
      <c r="R4625">
        <f t="shared" si="1684"/>
        <v>56.060716524219664</v>
      </c>
      <c r="S4625">
        <f t="shared" si="1676"/>
        <v>18.614303099846509</v>
      </c>
      <c r="T4625">
        <f t="shared" si="1677"/>
        <v>7.3609409695541563</v>
      </c>
      <c r="U4625">
        <f t="shared" si="1678"/>
        <v>0.48941137636535237</v>
      </c>
      <c r="V4625" s="6">
        <f t="shared" si="1686"/>
        <v>261780.00000023749</v>
      </c>
      <c r="W4625">
        <f t="shared" si="1691"/>
        <v>7.3599691102764231</v>
      </c>
      <c r="X4625">
        <f t="shared" si="1692"/>
        <v>18.658681775500796</v>
      </c>
      <c r="Y4625">
        <f t="shared" si="1687"/>
        <v>1.6046728992904491E-3</v>
      </c>
      <c r="Z4625">
        <f t="shared" si="1688"/>
        <v>3.8888963670409274E-7</v>
      </c>
      <c r="AA4625">
        <f t="shared" si="1690"/>
        <v>3.5390931507584365E-8</v>
      </c>
      <c r="AB4625">
        <f t="shared" si="1689"/>
        <v>0.99848313280143608</v>
      </c>
      <c r="AC4625">
        <f t="shared" si="1685"/>
        <v>2.2353804944046582</v>
      </c>
      <c r="AD4625">
        <f t="shared" si="1693"/>
        <v>8.6663103989727701E-9</v>
      </c>
      <c r="AE4625">
        <f t="shared" si="1694"/>
        <v>-9.5174487317165005E-6</v>
      </c>
      <c r="AF4625">
        <f t="shared" si="1695"/>
        <v>-9.0645182965483866E-5</v>
      </c>
      <c r="AG4625">
        <f t="shared" si="1696"/>
        <v>8.6663103989727697E-7</v>
      </c>
      <c r="AH4625" t="str">
        <f t="shared" si="1697"/>
        <v>NaN</v>
      </c>
    </row>
    <row r="4626" spans="1:34">
      <c r="A4626" s="4">
        <v>43290.414988425924</v>
      </c>
      <c r="B4626" s="3">
        <v>-1.17047859283048E-3</v>
      </c>
      <c r="C4626">
        <v>2.6891598206912</v>
      </c>
      <c r="D4626" s="3">
        <v>1.8953371576280902E-2</v>
      </c>
      <c r="E4626" s="3">
        <v>1.87562820278072E-2</v>
      </c>
      <c r="F4626" s="3">
        <v>1.87298525500228E-2</v>
      </c>
      <c r="G4626">
        <v>-4227524</v>
      </c>
      <c r="H4626">
        <v>16860183</v>
      </c>
      <c r="K4626">
        <f t="shared" si="1679"/>
        <v>75.313192893470102</v>
      </c>
      <c r="L4626">
        <f t="shared" si="1680"/>
        <v>55.58867605159665</v>
      </c>
      <c r="M4626">
        <f t="shared" ref="M4626:M4650" si="1698">L4626/((($B$7/2))^2*PI())</f>
        <v>18.613464980503714</v>
      </c>
      <c r="N4626">
        <f t="shared" si="1681"/>
        <v>7.0425185150495964E-2</v>
      </c>
      <c r="O4626">
        <f t="shared" si="1682"/>
        <v>56.037408889554015</v>
      </c>
      <c r="P4626">
        <f t="shared" si="1683"/>
        <v>56.018535566455341</v>
      </c>
      <c r="Q4626">
        <f t="shared" ref="Q4626:Q4650" si="1699">O4626-R4626</f>
        <v>-7.8353831742958846E-3</v>
      </c>
      <c r="R4626">
        <f t="shared" si="1684"/>
        <v>56.045244272728311</v>
      </c>
      <c r="S4626">
        <f t="shared" ref="S4626:S4650" si="1700">M4626-(2/3)*Q4626</f>
        <v>18.618688569286579</v>
      </c>
      <c r="T4626">
        <f t="shared" ref="T4626:T4650" si="1701">N4626/$D$7*100-$N$30/$D$7*100</f>
        <v>7.3630276944299968</v>
      </c>
      <c r="U4626">
        <f t="shared" ref="U4626:U4650" si="1702">(2.40665404368-T4626*2.40665404368/100-$M$7)/$M$7</f>
        <v>0.48937782689062831</v>
      </c>
      <c r="V4626" s="6">
        <f t="shared" si="1686"/>
        <v>261839.99999980442</v>
      </c>
      <c r="W4626">
        <f t="shared" si="1691"/>
        <v>7.3597735710223366</v>
      </c>
      <c r="X4626">
        <f t="shared" si="1692"/>
        <v>18.66943860473274</v>
      </c>
      <c r="Y4626">
        <f t="shared" si="1687"/>
        <v>-1.7885775012018712E-3</v>
      </c>
      <c r="Z4626">
        <f t="shared" si="1688"/>
        <v>-1.8970226179851443E-7</v>
      </c>
      <c r="AA4626">
        <f t="shared" si="1690"/>
        <v>3.8657154961872982E-8</v>
      </c>
      <c r="AB4626">
        <f t="shared" si="1689"/>
        <v>0.99869153145500611</v>
      </c>
      <c r="AC4626">
        <f t="shared" si="1685"/>
        <v>2.2353301417334039</v>
      </c>
      <c r="AD4626">
        <f t="shared" si="1693"/>
        <v>-8.4926085480378652E-9</v>
      </c>
      <c r="AE4626">
        <f t="shared" si="1694"/>
        <v>-2.9403260585296509E-6</v>
      </c>
      <c r="AF4626">
        <f t="shared" si="1695"/>
        <v>2.8752568688429538E-4</v>
      </c>
      <c r="AG4626" t="str">
        <f t="shared" si="1696"/>
        <v>NaN</v>
      </c>
      <c r="AH4626">
        <f t="shared" si="1697"/>
        <v>2.8752568688429538</v>
      </c>
    </row>
    <row r="4627" spans="1:34">
      <c r="A4627" s="4">
        <v>43290.415682870371</v>
      </c>
      <c r="B4627" s="3">
        <v>-1.17466464973404E-3</v>
      </c>
      <c r="C4627">
        <v>2.6890230603094101</v>
      </c>
      <c r="D4627">
        <v>1.8948412525915E-2</v>
      </c>
      <c r="E4627" s="3">
        <v>1.8754521981154501E-2</v>
      </c>
      <c r="F4627">
        <v>1.8717929732793001E-2</v>
      </c>
      <c r="G4627">
        <v>-4227524</v>
      </c>
      <c r="H4627">
        <v>16860177</v>
      </c>
      <c r="K4627">
        <f t="shared" ref="K4627:K4650" si="1703">(B4627-$B$19)*($B$17/$B$18)</f>
        <v>75.579862013535276</v>
      </c>
      <c r="L4627">
        <f t="shared" ref="L4627:L4650" si="1704">K4627-R4627*$B$8+$D$8</f>
        <v>55.871017606399562</v>
      </c>
      <c r="M4627">
        <f t="shared" si="1698"/>
        <v>18.708005002251795</v>
      </c>
      <c r="N4627">
        <f t="shared" ref="N4627:N4650" si="1705">(C4627-$C$19)*($C$17/$C$18)</f>
        <v>7.0383735206373255E-2</v>
      </c>
      <c r="O4627">
        <f t="shared" ref="O4627:O4650" si="1706">(D4627-$D$19)*($D$17/$D$18)</f>
        <v>56.022514128626682</v>
      </c>
      <c r="P4627">
        <f t="shared" ref="P4627:P4650" si="1707">(E4627-$E$19)*($E$17/$E$18)</f>
        <v>56.013267851195934</v>
      </c>
      <c r="Q4627">
        <f t="shared" si="1699"/>
        <v>1.3204249733377083E-2</v>
      </c>
      <c r="R4627">
        <f t="shared" ref="R4627:R4650" si="1708">(F4627-$F$19)*($F$17/$F$18)</f>
        <v>56.009309878893305</v>
      </c>
      <c r="S4627">
        <f t="shared" si="1700"/>
        <v>18.69920216909621</v>
      </c>
      <c r="T4627">
        <f t="shared" si="1701"/>
        <v>7.3586645424170793</v>
      </c>
      <c r="U4627">
        <f t="shared" si="1702"/>
        <v>0.48944797579232097</v>
      </c>
      <c r="V4627" s="6">
        <f t="shared" si="1686"/>
        <v>261900</v>
      </c>
      <c r="W4627">
        <f t="shared" si="1691"/>
        <v>7.3599253328314989</v>
      </c>
      <c r="X4627">
        <f t="shared" si="1692"/>
        <v>18.680275916589302</v>
      </c>
      <c r="Y4627">
        <f t="shared" si="1687"/>
        <v>1.2109699856705921E-2</v>
      </c>
      <c r="Z4627">
        <f t="shared" si="1688"/>
        <v>-2.3203251812114032E-7</v>
      </c>
      <c r="AA4627">
        <f t="shared" si="1690"/>
        <v>3.143040227534635E-8</v>
      </c>
      <c r="AB4627">
        <f t="shared" si="1689"/>
        <v>0.99785279594319443</v>
      </c>
      <c r="AC4627">
        <f t="shared" ref="AC4627:AC4650" si="1709">($D$7-$D$7*(T4627/100))*2.54</f>
        <v>2.2354354245914756</v>
      </c>
      <c r="AD4627">
        <f t="shared" si="1693"/>
        <v>1.0198962539499709E-9</v>
      </c>
      <c r="AE4627">
        <f t="shared" si="1694"/>
        <v>1.7870927763866383E-5</v>
      </c>
      <c r="AF4627">
        <f t="shared" si="1695"/>
        <v>5.6811981016413925E-6</v>
      </c>
      <c r="AG4627">
        <f t="shared" si="1696"/>
        <v>1.0198962539499709E-7</v>
      </c>
      <c r="AH4627">
        <f t="shared" si="1697"/>
        <v>5.681198101641393E-2</v>
      </c>
    </row>
    <row r="4628" spans="1:34">
      <c r="A4628" s="4">
        <v>43290.416388888887</v>
      </c>
      <c r="B4628" s="3">
        <v>-1.17401057834286E-3</v>
      </c>
      <c r="C4628">
        <v>2.68907181835857</v>
      </c>
      <c r="D4628" s="3">
        <v>1.8944571343017701E-2</v>
      </c>
      <c r="E4628" s="3">
        <v>1.8750526199564799E-2</v>
      </c>
      <c r="F4628">
        <v>1.8708210433233001E-2</v>
      </c>
      <c r="G4628">
        <v>-4227524</v>
      </c>
      <c r="H4628">
        <v>16860177</v>
      </c>
      <c r="K4628">
        <f t="shared" si="1703"/>
        <v>75.538194963525171</v>
      </c>
      <c r="L4628">
        <f t="shared" si="1704"/>
        <v>55.842126487204688</v>
      </c>
      <c r="M4628">
        <f t="shared" si="1698"/>
        <v>18.698331020542241</v>
      </c>
      <c r="N4628">
        <f t="shared" si="1705"/>
        <v>7.0398513012538758E-2</v>
      </c>
      <c r="O4628">
        <f t="shared" si="1706"/>
        <v>56.010976939707035</v>
      </c>
      <c r="P4628">
        <f t="shared" si="1707"/>
        <v>56.001308713850861</v>
      </c>
      <c r="Q4628">
        <f t="shared" si="1699"/>
        <v>3.0960233011036564E-2</v>
      </c>
      <c r="R4628">
        <f t="shared" si="1708"/>
        <v>55.980016706695999</v>
      </c>
      <c r="S4628">
        <f t="shared" si="1700"/>
        <v>18.677690865201551</v>
      </c>
      <c r="T4628">
        <f t="shared" si="1701"/>
        <v>7.3602201009608175</v>
      </c>
      <c r="U4628">
        <f t="shared" si="1702"/>
        <v>0.48942296618389147</v>
      </c>
      <c r="V4628" s="6">
        <f t="shared" ref="V4628:V4650" si="1710">(A4628-$A$274)*86400</f>
        <v>261960.9999998007</v>
      </c>
      <c r="W4628">
        <f t="shared" si="1691"/>
        <v>7.360065420655328</v>
      </c>
      <c r="X4628">
        <f t="shared" si="1692"/>
        <v>18.693124678050086</v>
      </c>
      <c r="Y4628">
        <f t="shared" ref="Y4628:Y4650" si="1711">AVERAGE(Q4627:Q4629)</f>
        <v>2.858123153201575E-2</v>
      </c>
      <c r="Z4628">
        <f t="shared" ref="Z4628:Z4650" si="1712">(T4629-T4627)/100/(V4629-V4627)</f>
        <v>9.406723697203442E-9</v>
      </c>
      <c r="AA4628">
        <f t="shared" si="1690"/>
        <v>-2.455080226546877E-8</v>
      </c>
      <c r="AB4628">
        <f t="shared" ref="AB4628:AB4650" si="1713">((M4628-$M$275)-(Y4628-$Y$275))/(M4628-$M$275)</f>
        <v>0.99684798570369104</v>
      </c>
      <c r="AC4628">
        <f t="shared" si="1709"/>
        <v>2.2353978889638153</v>
      </c>
      <c r="AD4628">
        <f t="shared" si="1693"/>
        <v>-3.3753350887161237E-10</v>
      </c>
      <c r="AE4628">
        <f t="shared" si="1694"/>
        <v>4.9064889564103114E-5</v>
      </c>
      <c r="AF4628">
        <f t="shared" si="1695"/>
        <v>-6.8482105521307805E-7</v>
      </c>
      <c r="AG4628" t="str">
        <f t="shared" si="1696"/>
        <v>NaN</v>
      </c>
      <c r="AH4628" t="str">
        <f t="shared" si="1697"/>
        <v>NaN</v>
      </c>
    </row>
    <row r="4629" spans="1:34">
      <c r="A4629" s="4">
        <v>43290.417083333334</v>
      </c>
      <c r="B4629" s="3">
        <v>-1.1764603730080099E-3</v>
      </c>
      <c r="C4629">
        <v>2.6890266279715398</v>
      </c>
      <c r="D4629" s="3">
        <v>1.8942656697672599E-2</v>
      </c>
      <c r="E4629" s="3">
        <v>1.8746958537431101E-2</v>
      </c>
      <c r="F4629" s="3">
        <v>1.8702779059949499E-2</v>
      </c>
      <c r="G4629">
        <v>-4227524</v>
      </c>
      <c r="H4629">
        <v>16860177</v>
      </c>
      <c r="K4629">
        <f t="shared" si="1703"/>
        <v>75.694257005381402</v>
      </c>
      <c r="L4629">
        <f t="shared" si="1704"/>
        <v>56.005328019810577</v>
      </c>
      <c r="M4629">
        <f t="shared" si="1698"/>
        <v>18.752977870003178</v>
      </c>
      <c r="N4629">
        <f t="shared" si="1705"/>
        <v>7.0384816509262219E-2</v>
      </c>
      <c r="O4629">
        <f t="shared" si="1706"/>
        <v>56.005226204672752</v>
      </c>
      <c r="P4629">
        <f t="shared" si="1707"/>
        <v>55.990630912649806</v>
      </c>
      <c r="Q4629">
        <f t="shared" si="1699"/>
        <v>4.1579211851633602E-2</v>
      </c>
      <c r="R4629">
        <f t="shared" si="1708"/>
        <v>55.963646992821118</v>
      </c>
      <c r="S4629">
        <f t="shared" si="1700"/>
        <v>18.725258395435421</v>
      </c>
      <c r="T4629">
        <f t="shared" si="1701"/>
        <v>7.358778363773812</v>
      </c>
      <c r="U4629">
        <f t="shared" si="1702"/>
        <v>0.48944614582097473</v>
      </c>
      <c r="V4629" s="6">
        <f t="shared" si="1710"/>
        <v>262020.99999999627</v>
      </c>
      <c r="W4629">
        <f t="shared" si="1691"/>
        <v>7.3605586465350603</v>
      </c>
      <c r="X4629">
        <f t="shared" si="1692"/>
        <v>18.698996918033309</v>
      </c>
      <c r="Y4629">
        <f t="shared" si="1711"/>
        <v>3.9305530831882152E-2</v>
      </c>
      <c r="Z4629">
        <f t="shared" si="1712"/>
        <v>1.1065965213352884E-7</v>
      </c>
      <c r="AA4629">
        <f t="shared" si="1690"/>
        <v>-4.7854840510379116E-8</v>
      </c>
      <c r="AB4629">
        <f t="shared" si="1713"/>
        <v>0.99620722467116973</v>
      </c>
      <c r="AC4629">
        <f t="shared" si="1709"/>
        <v>2.2354326780821379</v>
      </c>
      <c r="AD4629">
        <f t="shared" si="1693"/>
        <v>-4.7842196432186622E-10</v>
      </c>
      <c r="AE4629">
        <f t="shared" si="1694"/>
        <v>8.0670574821791035E-5</v>
      </c>
      <c r="AF4629">
        <f t="shared" si="1695"/>
        <v>-5.9037368917931354E-7</v>
      </c>
      <c r="AG4629" t="str">
        <f t="shared" si="1696"/>
        <v>NaN</v>
      </c>
      <c r="AH4629" t="str">
        <f t="shared" si="1697"/>
        <v>NaN</v>
      </c>
    </row>
    <row r="4630" spans="1:34">
      <c r="A4630" s="4">
        <v>43290.41777777778</v>
      </c>
      <c r="B4630" s="3">
        <v>-1.17600846913774E-3</v>
      </c>
      <c r="C4630">
        <v>2.6891134410834598</v>
      </c>
      <c r="D4630" s="3">
        <v>1.8938387395319299E-2</v>
      </c>
      <c r="E4630">
        <v>1.8740917296218001E-2</v>
      </c>
      <c r="F4630" s="3">
        <v>1.8697264310321801E-2</v>
      </c>
      <c r="G4630">
        <v>-4227524</v>
      </c>
      <c r="H4630">
        <v>16860177</v>
      </c>
      <c r="K4630">
        <f t="shared" si="1703"/>
        <v>75.665468861738049</v>
      </c>
      <c r="L4630">
        <f t="shared" si="1704"/>
        <v>55.983788964362503</v>
      </c>
      <c r="M4630">
        <f t="shared" si="1698"/>
        <v>18.745765673513308</v>
      </c>
      <c r="N4630">
        <f t="shared" si="1705"/>
        <v>7.0411128212923099E-2</v>
      </c>
      <c r="O4630">
        <f t="shared" si="1706"/>
        <v>55.992403137112042</v>
      </c>
      <c r="P4630">
        <f t="shared" si="1707"/>
        <v>55.972549835949238</v>
      </c>
      <c r="Q4630">
        <f t="shared" si="1699"/>
        <v>4.5377147632976289E-2</v>
      </c>
      <c r="R4630">
        <f t="shared" si="1708"/>
        <v>55.947025989479066</v>
      </c>
      <c r="S4630">
        <f t="shared" si="1700"/>
        <v>18.71551424175799</v>
      </c>
      <c r="T4630">
        <f t="shared" si="1701"/>
        <v>7.3615480167907483</v>
      </c>
      <c r="U4630">
        <f t="shared" si="1702"/>
        <v>0.48940161651816011</v>
      </c>
      <c r="V4630" s="6">
        <f t="shared" si="1710"/>
        <v>262081.00000019185</v>
      </c>
      <c r="W4630">
        <f t="shared" si="1691"/>
        <v>7.3606520384176131</v>
      </c>
      <c r="X4630">
        <f t="shared" si="1692"/>
        <v>18.703671486888627</v>
      </c>
      <c r="Y4630">
        <f t="shared" si="1711"/>
        <v>4.3860139326611147E-2</v>
      </c>
      <c r="Z4630">
        <f t="shared" si="1712"/>
        <v>1.4227669636955447E-7</v>
      </c>
      <c r="AA4630">
        <f t="shared" si="1690"/>
        <v>4.022120961129813E-8</v>
      </c>
      <c r="AB4630">
        <f t="shared" si="1713"/>
        <v>0.99592886841995532</v>
      </c>
      <c r="AC4630">
        <f t="shared" si="1709"/>
        <v>2.2353658463548389</v>
      </c>
      <c r="AD4630">
        <f t="shared" si="1693"/>
        <v>3.603388091981081E-10</v>
      </c>
      <c r="AE4630">
        <f t="shared" si="1694"/>
        <v>2.0399765226857577E-4</v>
      </c>
      <c r="AF4630">
        <f t="shared" si="1695"/>
        <v>1.7583968847540584E-7</v>
      </c>
      <c r="AG4630">
        <f t="shared" si="1696"/>
        <v>3.6033880919810811E-8</v>
      </c>
      <c r="AH4630">
        <f t="shared" si="1697"/>
        <v>1.7583968847540584E-3</v>
      </c>
    </row>
    <row r="4631" spans="1:34">
      <c r="A4631" s="4">
        <v>43290.41847222222</v>
      </c>
      <c r="B4631" s="3">
        <v>-1.1758419782381701E-3</v>
      </c>
      <c r="C4631">
        <v>2.68908014290355</v>
      </c>
      <c r="D4631" s="3">
        <v>1.8933582943645898E-2</v>
      </c>
      <c r="E4631" s="3">
        <v>1.8737409095119801E-2</v>
      </c>
      <c r="F4631" s="3">
        <v>1.86927262550125E-2</v>
      </c>
      <c r="G4631">
        <v>-4227524</v>
      </c>
      <c r="H4631">
        <v>16860177</v>
      </c>
      <c r="K4631">
        <f t="shared" si="1703"/>
        <v>75.65486270355386</v>
      </c>
      <c r="L4631">
        <f t="shared" si="1704"/>
        <v>55.979148038581059</v>
      </c>
      <c r="M4631">
        <f t="shared" si="1698"/>
        <v>18.744211693176918</v>
      </c>
      <c r="N4631">
        <f t="shared" si="1705"/>
        <v>7.0401036052616245E-2</v>
      </c>
      <c r="O4631">
        <f t="shared" si="1706"/>
        <v>55.977972721249699</v>
      </c>
      <c r="P4631">
        <f t="shared" si="1707"/>
        <v>55.962049998101342</v>
      </c>
      <c r="Q4631">
        <f t="shared" si="1699"/>
        <v>4.4624058495223551E-2</v>
      </c>
      <c r="R4631">
        <f t="shared" si="1708"/>
        <v>55.933348662754476</v>
      </c>
      <c r="S4631">
        <f t="shared" si="1700"/>
        <v>18.714462320846771</v>
      </c>
      <c r="T4631">
        <f t="shared" si="1701"/>
        <v>7.3604856841268678</v>
      </c>
      <c r="U4631">
        <f t="shared" si="1702"/>
        <v>0.48941869625074419</v>
      </c>
      <c r="V4631" s="6">
        <f t="shared" si="1710"/>
        <v>262140.99999975879</v>
      </c>
      <c r="W4631">
        <f t="shared" si="1691"/>
        <v>7.3611219163267076</v>
      </c>
      <c r="X4631">
        <f t="shared" si="1692"/>
        <v>18.703001639431015</v>
      </c>
      <c r="Y4631">
        <f t="shared" si="1711"/>
        <v>4.0406918108646529E-2</v>
      </c>
      <c r="Z4631">
        <f t="shared" si="1712"/>
        <v>-4.0135354484300612E-7</v>
      </c>
      <c r="AA4631">
        <f t="shared" ref="AA4631:AA4650" si="1714">AVERAGE(Z4628:Z4634)</f>
        <v>6.4335271206733787E-8</v>
      </c>
      <c r="AB4631">
        <f t="shared" si="1713"/>
        <v>0.99613828856275544</v>
      </c>
      <c r="AC4631">
        <f t="shared" si="1709"/>
        <v>2.2353914804420185</v>
      </c>
      <c r="AD4631">
        <f t="shared" si="1693"/>
        <v>6.2563971192533533E-10</v>
      </c>
      <c r="AE4631">
        <f t="shared" si="1694"/>
        <v>1.4280168333150853E-4</v>
      </c>
      <c r="AF4631">
        <f t="shared" si="1695"/>
        <v>4.3613608066693263E-7</v>
      </c>
      <c r="AG4631">
        <f t="shared" si="1696"/>
        <v>6.2563971192533531E-8</v>
      </c>
      <c r="AH4631">
        <f t="shared" si="1697"/>
        <v>4.3613608066693258E-3</v>
      </c>
    </row>
    <row r="4632" spans="1:34">
      <c r="A4632" s="4">
        <v>43290.419178240743</v>
      </c>
      <c r="B4632" s="3">
        <v>-1.1766982171502599E-3</v>
      </c>
      <c r="C4632">
        <v>2.6889612208324301</v>
      </c>
      <c r="D4632" s="3">
        <v>1.8934534320214899E-2</v>
      </c>
      <c r="E4632" s="3">
        <v>1.8740727020904201E-2</v>
      </c>
      <c r="F4632" s="3">
        <v>1.86981218955771E-2</v>
      </c>
      <c r="G4632">
        <v>-4227524</v>
      </c>
      <c r="H4632">
        <v>16860177</v>
      </c>
      <c r="K4632">
        <f t="shared" si="1703"/>
        <v>75.709408659930702</v>
      </c>
      <c r="L4632">
        <f t="shared" si="1704"/>
        <v>56.026601474542041</v>
      </c>
      <c r="M4632">
        <f t="shared" si="1698"/>
        <v>18.760101132019543</v>
      </c>
      <c r="N4632">
        <f t="shared" si="1705"/>
        <v>7.0364992622944822E-2</v>
      </c>
      <c r="O4632">
        <f t="shared" si="1706"/>
        <v>55.980830229341286</v>
      </c>
      <c r="P4632">
        <f t="shared" si="1707"/>
        <v>55.971980353218505</v>
      </c>
      <c r="Q4632">
        <f t="shared" si="1699"/>
        <v>3.1219548197739755E-2</v>
      </c>
      <c r="R4632">
        <f t="shared" si="1708"/>
        <v>55.949610681143547</v>
      </c>
      <c r="S4632">
        <f t="shared" si="1700"/>
        <v>18.739288099887716</v>
      </c>
      <c r="T4632">
        <f t="shared" si="1701"/>
        <v>7.3566916388982975</v>
      </c>
      <c r="U4632">
        <f t="shared" si="1702"/>
        <v>0.48947969529569374</v>
      </c>
      <c r="V4632" s="6">
        <f t="shared" si="1710"/>
        <v>262202.00000018813</v>
      </c>
      <c r="W4632">
        <f t="shared" si="1691"/>
        <v>7.3613320480624518</v>
      </c>
      <c r="X4632">
        <f t="shared" si="1692"/>
        <v>18.710578062372967</v>
      </c>
      <c r="Y4632">
        <f t="shared" si="1711"/>
        <v>3.8776745685837E-2</v>
      </c>
      <c r="Z4632">
        <f t="shared" si="1712"/>
        <v>2.257613689897203E-7</v>
      </c>
      <c r="AA4632">
        <f t="shared" si="1714"/>
        <v>6.8411518160879445E-8</v>
      </c>
      <c r="AB4632">
        <f t="shared" si="1713"/>
        <v>0.99624096051181288</v>
      </c>
      <c r="AC4632">
        <f t="shared" si="1709"/>
        <v>2.2354830307533842</v>
      </c>
      <c r="AD4632">
        <f t="shared" si="1693"/>
        <v>6.93276620664032E-10</v>
      </c>
      <c r="AE4632">
        <f t="shared" si="1694"/>
        <v>6.3751249303368453E-6</v>
      </c>
      <c r="AF4632">
        <f t="shared" si="1695"/>
        <v>1.0825523095163199E-5</v>
      </c>
      <c r="AG4632">
        <f t="shared" si="1696"/>
        <v>6.9327662066403203E-8</v>
      </c>
      <c r="AH4632">
        <f t="shared" si="1697"/>
        <v>0.108255230951632</v>
      </c>
    </row>
    <row r="4633" spans="1:34">
      <c r="A4633" s="4">
        <v>43290.419872685183</v>
      </c>
      <c r="B4633" s="3">
        <v>-1.17723336647032E-3</v>
      </c>
      <c r="C4633">
        <v>2.6891657667947602</v>
      </c>
      <c r="D4633" s="3">
        <v>1.8929432563363699E-2</v>
      </c>
      <c r="E4633">
        <v>1.8733306283665999E-2</v>
      </c>
      <c r="F4633" s="3">
        <v>1.86899629247455E-2</v>
      </c>
      <c r="G4633">
        <v>-4227524</v>
      </c>
      <c r="H4633">
        <v>16860177</v>
      </c>
      <c r="K4633">
        <f t="shared" si="1703"/>
        <v>75.743499882666484</v>
      </c>
      <c r="L4633">
        <f t="shared" si="1704"/>
        <v>56.071417590180289</v>
      </c>
      <c r="M4633">
        <f t="shared" si="1698"/>
        <v>18.775107483281094</v>
      </c>
      <c r="N4633">
        <f t="shared" si="1705"/>
        <v>7.0426987321980813E-2</v>
      </c>
      <c r="O4633">
        <f t="shared" si="1706"/>
        <v>55.965506842200362</v>
      </c>
      <c r="P4633">
        <f t="shared" si="1707"/>
        <v>55.949770526719973</v>
      </c>
      <c r="Q4633">
        <f t="shared" si="1699"/>
        <v>4.0486630364547693E-2</v>
      </c>
      <c r="R4633">
        <f t="shared" si="1708"/>
        <v>55.925020211835815</v>
      </c>
      <c r="S4633">
        <f t="shared" si="1700"/>
        <v>18.748116396371394</v>
      </c>
      <c r="T4633">
        <f t="shared" si="1701"/>
        <v>7.3632173966915593</v>
      </c>
      <c r="U4633">
        <f t="shared" si="1702"/>
        <v>0.48937477693837844</v>
      </c>
      <c r="V4633" s="6">
        <f t="shared" si="1710"/>
        <v>262261.99999975506</v>
      </c>
      <c r="W4633">
        <f t="shared" ref="W4633:W4650" si="1715">AVERAGE(T4627:T4639)</f>
        <v>7.361203634223954</v>
      </c>
      <c r="X4633">
        <f t="shared" ref="X4633:X4650" si="1716">AVERAGE(S4627:S4639)</f>
        <v>18.721592928351892</v>
      </c>
      <c r="Y4633">
        <f t="shared" si="1711"/>
        <v>3.8774630413695853E-2</v>
      </c>
      <c r="Z4633">
        <f t="shared" si="1712"/>
        <v>4.268300890532263E-7</v>
      </c>
      <c r="AA4633">
        <f t="shared" si="1714"/>
        <v>7.6541615181483894E-8</v>
      </c>
      <c r="AB4633">
        <f t="shared" si="1713"/>
        <v>0.99624450958912203</v>
      </c>
      <c r="AC4633">
        <f t="shared" si="1709"/>
        <v>2.2353255642178325</v>
      </c>
      <c r="AD4633">
        <f t="shared" ref="AD4633:AD4650" si="1717">AA4633*AC4633*$D$7*2.54*1.024*9.81/2/Y4633/10000*0.14503773773</f>
        <v>7.7565402026768715E-10</v>
      </c>
      <c r="AE4633">
        <f t="shared" si="1694"/>
        <v>-2.7616360098630188E-7</v>
      </c>
      <c r="AF4633">
        <f t="shared" si="1695"/>
        <v>-2.7959708985925299E-4</v>
      </c>
      <c r="AG4633">
        <f t="shared" si="1696"/>
        <v>7.7565402026768712E-8</v>
      </c>
      <c r="AH4633" t="str">
        <f t="shared" si="1697"/>
        <v>NaN</v>
      </c>
    </row>
    <row r="4634" spans="1:34">
      <c r="A4634" s="4">
        <v>43290.420567129629</v>
      </c>
      <c r="B4634" s="3">
        <v>-1.17795879110417E-3</v>
      </c>
      <c r="C4634">
        <v>2.6891217656284399</v>
      </c>
      <c r="D4634">
        <v>1.8924497297412E-2</v>
      </c>
      <c r="E4634" s="3">
        <v>1.8727288826867201E-2</v>
      </c>
      <c r="F4634" s="3">
        <v>1.8683673966206699E-2</v>
      </c>
      <c r="G4634">
        <v>-4227524</v>
      </c>
      <c r="H4634">
        <v>16860177</v>
      </c>
      <c r="K4634">
        <f t="shared" si="1703"/>
        <v>75.78971242904106</v>
      </c>
      <c r="L4634">
        <f t="shared" si="1704"/>
        <v>56.125896915317639</v>
      </c>
      <c r="M4634">
        <f t="shared" si="1698"/>
        <v>18.793349490154299</v>
      </c>
      <c r="N4634">
        <f t="shared" si="1705"/>
        <v>7.0413651253000586E-2</v>
      </c>
      <c r="O4634">
        <f t="shared" si="1706"/>
        <v>55.950683518975246</v>
      </c>
      <c r="P4634">
        <f t="shared" si="1707"/>
        <v>55.93176063536098</v>
      </c>
      <c r="Q4634">
        <f t="shared" si="1699"/>
        <v>4.4617712678800103E-2</v>
      </c>
      <c r="R4634">
        <f t="shared" si="1708"/>
        <v>55.906065806296446</v>
      </c>
      <c r="S4634">
        <f t="shared" si="1700"/>
        <v>18.763604348368432</v>
      </c>
      <c r="T4634">
        <f t="shared" si="1701"/>
        <v>7.3618135999567995</v>
      </c>
      <c r="U4634">
        <f t="shared" si="1702"/>
        <v>0.48939734658501283</v>
      </c>
      <c r="V4634" s="6">
        <f t="shared" si="1710"/>
        <v>262321.99999995064</v>
      </c>
      <c r="W4634">
        <f t="shared" si="1715"/>
        <v>7.3613291295661245</v>
      </c>
      <c r="X4634">
        <f t="shared" si="1716"/>
        <v>18.725905647303406</v>
      </c>
      <c r="Y4634">
        <f t="shared" si="1711"/>
        <v>3.6477436233473291E-2</v>
      </c>
      <c r="Z4634">
        <f t="shared" si="1712"/>
        <v>-6.3234086953090713E-8</v>
      </c>
      <c r="AA4634">
        <f t="shared" si="1714"/>
        <v>7.2790124135502949E-8</v>
      </c>
      <c r="AB4634">
        <f t="shared" si="1713"/>
        <v>0.99638781276570976</v>
      </c>
      <c r="AC4634">
        <f t="shared" si="1709"/>
        <v>2.2353594378330426</v>
      </c>
      <c r="AD4634">
        <f t="shared" si="1717"/>
        <v>7.8410247832144425E-10</v>
      </c>
      <c r="AE4634">
        <f t="shared" ref="AE4634:AE4650" si="1718">(W4635-W4633)/(X4635-X4633)*0.14503773773/100</f>
        <v>6.7899730170426883E-5</v>
      </c>
      <c r="AF4634">
        <f t="shared" ref="AF4634:AF4650" si="1719">AD4634/AE4634/(1.024*9.81)</f>
        <v>1.1495710388885771E-6</v>
      </c>
      <c r="AG4634">
        <f t="shared" ref="AG4634:AG4650" si="1720">IF(AD4634&gt;0,AD4634*100,"NaN")</f>
        <v>7.8410247832144432E-8</v>
      </c>
      <c r="AH4634">
        <f t="shared" ref="AH4634:AH4650" si="1721">IF(AF4634&gt;0,AF4634*100*100,"NaN")</f>
        <v>1.1495710388885772E-2</v>
      </c>
    </row>
    <row r="4635" spans="1:34">
      <c r="A4635" s="4">
        <v>43290.421261574076</v>
      </c>
      <c r="B4635" s="3">
        <v>-1.1743911289704601E-3</v>
      </c>
      <c r="C4635">
        <v>2.68914198238053</v>
      </c>
      <c r="D4635" s="3">
        <v>1.89320964177568E-2</v>
      </c>
      <c r="E4635" s="3">
        <v>1.8730927842243499E-2</v>
      </c>
      <c r="F4635" s="3">
        <v>1.8697978964701201E-2</v>
      </c>
      <c r="G4635">
        <v>-4227524</v>
      </c>
      <c r="H4635">
        <v>16860319</v>
      </c>
      <c r="K4635">
        <f t="shared" si="1703"/>
        <v>75.562437610804068</v>
      </c>
      <c r="L4635">
        <f t="shared" si="1704"/>
        <v>55.879818306750948</v>
      </c>
      <c r="M4635">
        <f t="shared" si="1698"/>
        <v>18.710951852931281</v>
      </c>
      <c r="N4635">
        <f t="shared" si="1705"/>
        <v>7.0419778636044664E-2</v>
      </c>
      <c r="O4635">
        <f t="shared" si="1706"/>
        <v>55.973507864856494</v>
      </c>
      <c r="P4635">
        <f t="shared" si="1707"/>
        <v>55.94265199258583</v>
      </c>
      <c r="Q4635">
        <f t="shared" si="1699"/>
        <v>2.432796565707207E-2</v>
      </c>
      <c r="R4635">
        <f t="shared" si="1708"/>
        <v>55.949179899199422</v>
      </c>
      <c r="S4635">
        <f t="shared" si="1700"/>
        <v>18.694733209159899</v>
      </c>
      <c r="T4635">
        <f t="shared" si="1701"/>
        <v>7.3624585876456488</v>
      </c>
      <c r="U4635">
        <f t="shared" si="1702"/>
        <v>0.48938697674737175</v>
      </c>
      <c r="V4635" s="6">
        <f t="shared" si="1710"/>
        <v>262382.00000014622</v>
      </c>
      <c r="W4635">
        <f t="shared" si="1715"/>
        <v>7.3613612330257432</v>
      </c>
      <c r="X4635">
        <f t="shared" si="1716"/>
        <v>18.724959329606079</v>
      </c>
      <c r="Y4635">
        <f t="shared" si="1711"/>
        <v>3.141791423543102E-2</v>
      </c>
      <c r="Z4635">
        <f t="shared" si="1712"/>
        <v>3.7940452376223004E-8</v>
      </c>
      <c r="AA4635">
        <f t="shared" si="1714"/>
        <v>9.3395328444986359E-8</v>
      </c>
      <c r="AB4635">
        <f t="shared" si="1713"/>
        <v>0.99667771257790316</v>
      </c>
      <c r="AC4635">
        <f t="shared" si="1709"/>
        <v>2.2353438742801104</v>
      </c>
      <c r="AD4635">
        <f t="shared" si="1717"/>
        <v>1.1680715698527098E-9</v>
      </c>
      <c r="AE4635">
        <f t="shared" si="1718"/>
        <v>-8.6529983874424478E-6</v>
      </c>
      <c r="AF4635">
        <f t="shared" si="1719"/>
        <v>-1.3437976175936102E-5</v>
      </c>
      <c r="AG4635">
        <f t="shared" si="1720"/>
        <v>1.1680715698527098E-7</v>
      </c>
      <c r="AH4635" t="str">
        <f t="shared" si="1721"/>
        <v>NaN</v>
      </c>
    </row>
    <row r="4636" spans="1:34">
      <c r="A4636" s="4">
        <v>43290.421956018516</v>
      </c>
      <c r="B4636" s="3">
        <v>-1.1761511756230899E-3</v>
      </c>
      <c r="C4636">
        <v>2.6891360362769801</v>
      </c>
      <c r="D4636" s="3">
        <v>1.8926626002485101E-2</v>
      </c>
      <c r="E4636">
        <v>1.8728228311229E-2</v>
      </c>
      <c r="F4636" s="3">
        <v>1.8692202175134301E-2</v>
      </c>
      <c r="G4636">
        <v>-4227524</v>
      </c>
      <c r="H4636">
        <v>16860323</v>
      </c>
      <c r="K4636">
        <f t="shared" si="1703"/>
        <v>75.674559854467617</v>
      </c>
      <c r="L4636">
        <f t="shared" si="1704"/>
        <v>55.99953408772501</v>
      </c>
      <c r="M4636">
        <f t="shared" si="1698"/>
        <v>18.75103781386883</v>
      </c>
      <c r="N4636">
        <f t="shared" si="1705"/>
        <v>7.0417976464562923E-2</v>
      </c>
      <c r="O4636">
        <f t="shared" si="1706"/>
        <v>55.957077193330051</v>
      </c>
      <c r="P4636">
        <f t="shared" si="1707"/>
        <v>55.934572456343702</v>
      </c>
      <c r="Q4636">
        <f t="shared" si="1699"/>
        <v>2.530806437042088E-2</v>
      </c>
      <c r="R4636">
        <f t="shared" si="1708"/>
        <v>55.93176912895963</v>
      </c>
      <c r="S4636">
        <f t="shared" si="1700"/>
        <v>18.734165770955215</v>
      </c>
      <c r="T4636">
        <f t="shared" si="1701"/>
        <v>7.3622688853844132</v>
      </c>
      <c r="U4636">
        <f t="shared" si="1702"/>
        <v>0.48939002669961595</v>
      </c>
      <c r="V4636" s="6">
        <f t="shared" si="1710"/>
        <v>262441.99999971315</v>
      </c>
      <c r="W4636">
        <f t="shared" si="1715"/>
        <v>7.3613904179890621</v>
      </c>
      <c r="X4636">
        <f t="shared" si="1716"/>
        <v>18.715632752505677</v>
      </c>
      <c r="Y4636">
        <f t="shared" si="1711"/>
        <v>-3.2288745123665308E-3</v>
      </c>
      <c r="Z4636">
        <f t="shared" si="1712"/>
        <v>1.6757033127775996E-7</v>
      </c>
      <c r="AA4636">
        <f t="shared" si="1714"/>
        <v>2.0944891892479135E-8</v>
      </c>
      <c r="AB4636">
        <f t="shared" si="1713"/>
        <v>0.99878993428486673</v>
      </c>
      <c r="AC4636">
        <f t="shared" si="1709"/>
        <v>2.2353484517956739</v>
      </c>
      <c r="AD4636">
        <f t="shared" si="1717"/>
        <v>-2.5488806203594309E-9</v>
      </c>
      <c r="AE4636">
        <f t="shared" si="1718"/>
        <v>2.647645369722785E-5</v>
      </c>
      <c r="AF4636">
        <f t="shared" si="1719"/>
        <v>-9.5834243018170272E-6</v>
      </c>
      <c r="AG4636" t="str">
        <f t="shared" si="1720"/>
        <v>NaN</v>
      </c>
      <c r="AH4636" t="str">
        <f t="shared" si="1721"/>
        <v>NaN</v>
      </c>
    </row>
    <row r="4637" spans="1:34">
      <c r="A4637" s="4">
        <v>43290.422650462962</v>
      </c>
      <c r="B4637">
        <v>-1.1722267472759999E-3</v>
      </c>
      <c r="C4637">
        <v>2.6892050110782302</v>
      </c>
      <c r="D4637" s="3">
        <v>1.8927815223196399E-2</v>
      </c>
      <c r="E4637" s="3">
        <v>1.8732402475925499E-2</v>
      </c>
      <c r="F4637" s="3">
        <v>1.87214672719711E-2</v>
      </c>
      <c r="G4637">
        <v>-4227524</v>
      </c>
      <c r="H4637">
        <v>16860330</v>
      </c>
      <c r="K4637">
        <f t="shared" si="1703"/>
        <v>75.424557554406363</v>
      </c>
      <c r="L4637">
        <f t="shared" si="1704"/>
        <v>55.711063084216562</v>
      </c>
      <c r="M4637">
        <f t="shared" si="1698"/>
        <v>18.654445390679772</v>
      </c>
      <c r="N4637">
        <f t="shared" si="1705"/>
        <v>7.0438881653772517E-2</v>
      </c>
      <c r="O4637">
        <f t="shared" si="1706"/>
        <v>55.960649078444675</v>
      </c>
      <c r="P4637">
        <f t="shared" si="1707"/>
        <v>55.947065483749149</v>
      </c>
      <c r="Q4637">
        <f t="shared" si="1699"/>
        <v>-5.9322653564592542E-2</v>
      </c>
      <c r="R4637">
        <f t="shared" si="1708"/>
        <v>56.019971732009267</v>
      </c>
      <c r="S4637">
        <f t="shared" si="1700"/>
        <v>18.693993826389502</v>
      </c>
      <c r="T4637">
        <f t="shared" si="1701"/>
        <v>7.3644694316170023</v>
      </c>
      <c r="U4637">
        <f t="shared" si="1702"/>
        <v>0.48935464725354511</v>
      </c>
      <c r="V4637" s="6">
        <f t="shared" si="1710"/>
        <v>262501.99999990873</v>
      </c>
      <c r="W4637">
        <f t="shared" si="1715"/>
        <v>7.3612123897129598</v>
      </c>
      <c r="X4637">
        <f t="shared" si="1716"/>
        <v>18.716805708426591</v>
      </c>
      <c r="Y4637">
        <f t="shared" si="1711"/>
        <v>-1.7080414035734275E-2</v>
      </c>
      <c r="Z4637">
        <f t="shared" si="1712"/>
        <v>1.1601625904768791E-7</v>
      </c>
      <c r="AA4637">
        <f t="shared" si="1714"/>
        <v>-4.861260410413957E-8</v>
      </c>
      <c r="AB4637">
        <f t="shared" si="1713"/>
        <v>0.99962897548647711</v>
      </c>
      <c r="AC4637">
        <f t="shared" si="1709"/>
        <v>2.2352953526150818</v>
      </c>
      <c r="AD4637">
        <f t="shared" si="1717"/>
        <v>1.1183113039736667E-9</v>
      </c>
      <c r="AE4637">
        <f t="shared" si="1718"/>
        <v>1.1194563260446721E-4</v>
      </c>
      <c r="AF4637">
        <f t="shared" si="1719"/>
        <v>9.9445834364256591E-7</v>
      </c>
      <c r="AG4637">
        <f t="shared" si="1720"/>
        <v>1.1183113039736667E-7</v>
      </c>
      <c r="AH4637">
        <f t="shared" si="1721"/>
        <v>9.9445834364256594E-3</v>
      </c>
    </row>
    <row r="4638" spans="1:34">
      <c r="A4638" s="4">
        <v>43290.423356481479</v>
      </c>
      <c r="B4638" s="3">
        <v>-1.1741532848282101E-3</v>
      </c>
      <c r="C4638">
        <v>2.6891800374432901</v>
      </c>
      <c r="D4638" s="3">
        <v>1.8928671462108498E-2</v>
      </c>
      <c r="E4638" s="3">
        <v>1.8732366799304099E-2</v>
      </c>
      <c r="F4638" s="3">
        <v>1.87083533641089E-2</v>
      </c>
      <c r="G4638">
        <v>-4227524</v>
      </c>
      <c r="H4638">
        <v>16860331</v>
      </c>
      <c r="K4638">
        <f t="shared" si="1703"/>
        <v>75.547285956254768</v>
      </c>
      <c r="L4638">
        <f t="shared" si="1704"/>
        <v>55.851029598598743</v>
      </c>
      <c r="M4638">
        <f t="shared" si="1698"/>
        <v>18.70131216281656</v>
      </c>
      <c r="N4638">
        <f t="shared" si="1705"/>
        <v>7.0431312533540041E-2</v>
      </c>
      <c r="O4638">
        <f t="shared" si="1706"/>
        <v>55.963220835727093</v>
      </c>
      <c r="P4638">
        <f t="shared" si="1707"/>
        <v>55.946958705736954</v>
      </c>
      <c r="Q4638">
        <f t="shared" si="1699"/>
        <v>-1.722665291303116E-2</v>
      </c>
      <c r="R4638">
        <f t="shared" si="1708"/>
        <v>55.980447488640124</v>
      </c>
      <c r="S4638">
        <f t="shared" si="1700"/>
        <v>18.712796598091913</v>
      </c>
      <c r="T4638">
        <f t="shared" si="1701"/>
        <v>7.363672682118847</v>
      </c>
      <c r="U4638">
        <f t="shared" si="1702"/>
        <v>0.4893674570529869</v>
      </c>
      <c r="V4638" s="6">
        <f t="shared" si="1710"/>
        <v>262562.99999970943</v>
      </c>
      <c r="W4638">
        <f t="shared" si="1715"/>
        <v>7.361092731363442</v>
      </c>
      <c r="X4638">
        <f t="shared" si="1716"/>
        <v>18.711775898626886</v>
      </c>
      <c r="Y4638">
        <f t="shared" si="1711"/>
        <v>-3.0864298499563365E-2</v>
      </c>
      <c r="Z4638">
        <f t="shared" si="1712"/>
        <v>-2.5711711467662212E-7</v>
      </c>
      <c r="AA4638">
        <f t="shared" si="1714"/>
        <v>-5.30173398334423E-8</v>
      </c>
      <c r="AB4638">
        <f t="shared" si="1713"/>
        <v>1.0004696792816257</v>
      </c>
      <c r="AC4638">
        <f t="shared" si="1709"/>
        <v>2.2353145781804722</v>
      </c>
      <c r="AD4638">
        <f t="shared" si="1717"/>
        <v>6.7495913629860448E-10</v>
      </c>
      <c r="AE4638">
        <f t="shared" si="1718"/>
        <v>-2.2786882031521777E-4</v>
      </c>
      <c r="AF4638">
        <f t="shared" si="1719"/>
        <v>-2.9486526262162066E-7</v>
      </c>
      <c r="AG4638">
        <f t="shared" si="1720"/>
        <v>6.7495913629860449E-8</v>
      </c>
      <c r="AH4638" t="str">
        <f t="shared" si="1721"/>
        <v>NaN</v>
      </c>
    </row>
    <row r="4639" spans="1:34">
      <c r="A4639" s="4">
        <v>43290.424050925925</v>
      </c>
      <c r="B4639" s="3">
        <v>-1.1764365885937899E-3</v>
      </c>
      <c r="C4639">
        <v>2.6891074949799099</v>
      </c>
      <c r="D4639">
        <v>1.8926400050550001E-2</v>
      </c>
      <c r="E4639" s="3">
        <v>1.8729905112431899E-2</v>
      </c>
      <c r="F4639" s="3">
        <v>1.8705697231998799E-2</v>
      </c>
      <c r="G4639">
        <v>-4227524</v>
      </c>
      <c r="H4639">
        <v>16860337</v>
      </c>
      <c r="K4639">
        <f t="shared" si="1703"/>
        <v>75.692741839926782</v>
      </c>
      <c r="L4639">
        <f t="shared" si="1704"/>
        <v>55.99997694375574</v>
      </c>
      <c r="M4639">
        <f t="shared" si="1698"/>
        <v>18.751186100998599</v>
      </c>
      <c r="N4639">
        <f t="shared" si="1705"/>
        <v>7.0409326041441359E-2</v>
      </c>
      <c r="O4639">
        <f t="shared" si="1706"/>
        <v>55.956398535158414</v>
      </c>
      <c r="P4639">
        <f t="shared" si="1707"/>
        <v>55.939591022908374</v>
      </c>
      <c r="Q4639">
        <f t="shared" si="1699"/>
        <v>-1.6043589021066396E-2</v>
      </c>
      <c r="R4639">
        <f t="shared" si="1708"/>
        <v>55.97244212417948</v>
      </c>
      <c r="S4639">
        <f t="shared" si="1700"/>
        <v>18.761881827012644</v>
      </c>
      <c r="T4639">
        <f t="shared" si="1701"/>
        <v>7.3613583145295109</v>
      </c>
      <c r="U4639">
        <f t="shared" si="1702"/>
        <v>0.48940466647040465</v>
      </c>
      <c r="V4639" s="6">
        <f t="shared" si="1710"/>
        <v>262622.99999990501</v>
      </c>
      <c r="W4639">
        <f t="shared" si="1715"/>
        <v>7.3614196029523535</v>
      </c>
      <c r="X4639">
        <f t="shared" si="1716"/>
        <v>18.715486803127138</v>
      </c>
      <c r="Y4639">
        <f t="shared" si="1711"/>
        <v>-6.289438007667532E-3</v>
      </c>
      <c r="Z4639">
        <f t="shared" si="1712"/>
        <v>-2.8139168687783036E-7</v>
      </c>
      <c r="AA4639">
        <f t="shared" si="1714"/>
        <v>-7.5011155751143857E-8</v>
      </c>
      <c r="AB4639">
        <f t="shared" si="1713"/>
        <v>0.99897581455490936</v>
      </c>
      <c r="AC4639">
        <f t="shared" si="1709"/>
        <v>2.2353704238704029</v>
      </c>
      <c r="AD4639">
        <f t="shared" si="1717"/>
        <v>4.6864158593366969E-9</v>
      </c>
      <c r="AE4639">
        <f t="shared" si="1718"/>
        <v>2.0631844863482741E-4</v>
      </c>
      <c r="AF4639">
        <f t="shared" si="1719"/>
        <v>2.2611730282217393E-6</v>
      </c>
      <c r="AG4639">
        <f t="shared" si="1720"/>
        <v>4.6864158593366967E-7</v>
      </c>
      <c r="AH4639">
        <f t="shared" si="1721"/>
        <v>2.2611730282217392E-2</v>
      </c>
    </row>
    <row r="4640" spans="1:34">
      <c r="A4640" s="4">
        <v>43290.424745370372</v>
      </c>
      <c r="B4640" s="3">
        <v>-1.17686470804983E-3</v>
      </c>
      <c r="C4640">
        <v>2.6890741967999898</v>
      </c>
      <c r="D4640" s="3">
        <v>1.89261622064078E-2</v>
      </c>
      <c r="E4640" s="3">
        <v>1.8730987303279101E-2</v>
      </c>
      <c r="F4640">
        <v>1.8695358565309999E-2</v>
      </c>
      <c r="G4640">
        <v>-4227524</v>
      </c>
      <c r="H4640">
        <v>16860339</v>
      </c>
      <c r="K4640">
        <f t="shared" si="1703"/>
        <v>75.720014818114905</v>
      </c>
      <c r="L4640">
        <f t="shared" si="1704"/>
        <v>56.040840005212985</v>
      </c>
      <c r="M4640">
        <f t="shared" si="1698"/>
        <v>18.764868800739904</v>
      </c>
      <c r="N4640">
        <f t="shared" si="1705"/>
        <v>7.0399233881131409E-2</v>
      </c>
      <c r="O4640">
        <f t="shared" si="1706"/>
        <v>55.955684158135668</v>
      </c>
      <c r="P4640">
        <f t="shared" si="1707"/>
        <v>55.942829955939303</v>
      </c>
      <c r="Q4640">
        <f t="shared" si="1699"/>
        <v>1.4401927911094958E-2</v>
      </c>
      <c r="R4640">
        <f t="shared" si="1708"/>
        <v>55.941282230224573</v>
      </c>
      <c r="S4640">
        <f t="shared" si="1700"/>
        <v>18.755267515465842</v>
      </c>
      <c r="T4640">
        <f t="shared" si="1701"/>
        <v>7.3602959818653062</v>
      </c>
      <c r="U4640">
        <f t="shared" si="1702"/>
        <v>0.48942174620299378</v>
      </c>
      <c r="V4640" s="6">
        <f t="shared" si="1710"/>
        <v>262683.00000010058</v>
      </c>
      <c r="W4640">
        <f t="shared" si="1715"/>
        <v>7.3613991734780422</v>
      </c>
      <c r="X4640">
        <f t="shared" si="1716"/>
        <v>18.713930125325511</v>
      </c>
      <c r="Y4640">
        <f t="shared" si="1711"/>
        <v>-2.8385246124462544E-2</v>
      </c>
      <c r="Z4640">
        <f t="shared" si="1712"/>
        <v>-6.0072382923104731E-8</v>
      </c>
      <c r="AA4640">
        <f t="shared" si="1714"/>
        <v>-1.0165980681768105E-7</v>
      </c>
      <c r="AB4640">
        <f t="shared" si="1713"/>
        <v>1.0003174389623501</v>
      </c>
      <c r="AC4640">
        <f t="shared" si="1709"/>
        <v>2.23539605795759</v>
      </c>
      <c r="AD4640">
        <f t="shared" si="1717"/>
        <v>1.4073055613396478E-9</v>
      </c>
      <c r="AE4640">
        <f t="shared" si="1718"/>
        <v>-4.9860074204122366E-5</v>
      </c>
      <c r="AF4640">
        <f t="shared" si="1719"/>
        <v>-2.8097424918516866E-6</v>
      </c>
      <c r="AG4640">
        <f t="shared" si="1720"/>
        <v>1.4073055613396477E-7</v>
      </c>
      <c r="AH4640" t="str">
        <f t="shared" si="1721"/>
        <v>NaN</v>
      </c>
    </row>
    <row r="4641" spans="1:34">
      <c r="A4641" s="4">
        <v>43290.425439814811</v>
      </c>
      <c r="B4641" s="3">
        <v>-1.17024074868823E-3</v>
      </c>
      <c r="C4641">
        <v>2.6890848997863901</v>
      </c>
      <c r="D4641" s="3">
        <v>1.8925163261010298E-2</v>
      </c>
      <c r="E4641" s="3">
        <v>1.87315462370134E-2</v>
      </c>
      <c r="F4641" s="3">
        <v>1.87268510016293E-2</v>
      </c>
      <c r="G4641">
        <v>-4227524</v>
      </c>
      <c r="H4641">
        <v>16860348</v>
      </c>
      <c r="K4641">
        <f t="shared" si="1703"/>
        <v>75.298041238920803</v>
      </c>
      <c r="L4641">
        <f t="shared" si="1704"/>
        <v>55.577469905093196</v>
      </c>
      <c r="M4641">
        <f t="shared" si="1698"/>
        <v>18.609712683627372</v>
      </c>
      <c r="N4641">
        <f t="shared" si="1705"/>
        <v>7.0402477789801673E-2</v>
      </c>
      <c r="O4641">
        <f t="shared" si="1706"/>
        <v>55.952683774639347</v>
      </c>
      <c r="P4641">
        <f t="shared" si="1707"/>
        <v>55.944502811460865</v>
      </c>
      <c r="Q4641">
        <f t="shared" si="1699"/>
        <v>-8.3514077263416198E-2</v>
      </c>
      <c r="R4641">
        <f t="shared" si="1708"/>
        <v>56.036197851902763</v>
      </c>
      <c r="S4641">
        <f t="shared" si="1700"/>
        <v>18.665388735136315</v>
      </c>
      <c r="T4641">
        <f t="shared" si="1701"/>
        <v>7.3606374459358603</v>
      </c>
      <c r="U4641">
        <f t="shared" si="1702"/>
        <v>0.48941625628894853</v>
      </c>
      <c r="V4641" s="6">
        <f t="shared" si="1710"/>
        <v>262742.99999966752</v>
      </c>
      <c r="W4641">
        <f t="shared" si="1715"/>
        <v>7.3616122237101127</v>
      </c>
      <c r="X4641">
        <f t="shared" si="1716"/>
        <v>18.709883666872095</v>
      </c>
      <c r="Y4641">
        <f t="shared" si="1711"/>
        <v>-5.0041100328492405E-2</v>
      </c>
      <c r="Z4641">
        <f t="shared" si="1712"/>
        <v>-9.4067237058209749E-8</v>
      </c>
      <c r="AA4641">
        <f t="shared" si="1714"/>
        <v>-9.7908315882058233E-8</v>
      </c>
      <c r="AB4641">
        <f t="shared" si="1713"/>
        <v>1.0016470231298809</v>
      </c>
      <c r="AC4641">
        <f t="shared" si="1709"/>
        <v>2.2353878184295675</v>
      </c>
      <c r="AD4641">
        <f t="shared" si="1717"/>
        <v>7.6881689238581992E-10</v>
      </c>
      <c r="AE4641">
        <f t="shared" si="1718"/>
        <v>-4.3131113002785403E-5</v>
      </c>
      <c r="AF4641">
        <f t="shared" si="1719"/>
        <v>-1.7744480441578896E-6</v>
      </c>
      <c r="AG4641">
        <f t="shared" si="1720"/>
        <v>7.6881689238581993E-8</v>
      </c>
      <c r="AH4641" t="str">
        <f t="shared" si="1721"/>
        <v>NaN</v>
      </c>
    </row>
    <row r="4642" spans="1:34">
      <c r="A4642" s="4">
        <v>43290.426145833335</v>
      </c>
      <c r="B4642" s="3">
        <v>-1.1672914813243599E-3</v>
      </c>
      <c r="C4642">
        <v>2.6890385201786602</v>
      </c>
      <c r="D4642" s="3">
        <v>1.8918693900341201E-2</v>
      </c>
      <c r="E4642" s="3">
        <v>1.8722317884294199E-2</v>
      </c>
      <c r="F4642" s="3">
        <v>1.8719573437865601E-2</v>
      </c>
      <c r="G4642">
        <v>-4227524</v>
      </c>
      <c r="H4642">
        <v>16860345</v>
      </c>
      <c r="K4642">
        <f t="shared" si="1703"/>
        <v>75.110160722511353</v>
      </c>
      <c r="L4642">
        <f t="shared" si="1704"/>
        <v>55.399155680017238</v>
      </c>
      <c r="M4642">
        <f t="shared" si="1698"/>
        <v>18.550005458708103</v>
      </c>
      <c r="N4642">
        <f t="shared" si="1705"/>
        <v>7.0388420852231903E-2</v>
      </c>
      <c r="O4642">
        <f t="shared" si="1706"/>
        <v>55.933252719616902</v>
      </c>
      <c r="P4642">
        <f t="shared" si="1707"/>
        <v>55.916882899020692</v>
      </c>
      <c r="Q4642">
        <f t="shared" si="1699"/>
        <v>-8.1011151633155976E-2</v>
      </c>
      <c r="R4642">
        <f t="shared" si="1708"/>
        <v>56.014263871250058</v>
      </c>
      <c r="S4642">
        <f t="shared" si="1700"/>
        <v>18.604012893130207</v>
      </c>
      <c r="T4642">
        <f t="shared" si="1701"/>
        <v>7.3591577682969369</v>
      </c>
      <c r="U4642">
        <f t="shared" si="1702"/>
        <v>0.48944004591647555</v>
      </c>
      <c r="V4642" s="6">
        <f t="shared" si="1710"/>
        <v>262804.00000009686</v>
      </c>
      <c r="W4642">
        <f t="shared" si="1715"/>
        <v>7.3615538537835317</v>
      </c>
      <c r="X4642">
        <f t="shared" si="1716"/>
        <v>18.708728664009609</v>
      </c>
      <c r="Y4642">
        <f t="shared" si="1711"/>
        <v>-6.9573673744554768E-2</v>
      </c>
      <c r="Z4642">
        <f t="shared" si="1712"/>
        <v>-1.1601625904768791E-7</v>
      </c>
      <c r="AA4642">
        <f t="shared" si="1714"/>
        <v>-1.3695741736986012E-8</v>
      </c>
      <c r="AB4642">
        <f t="shared" si="1713"/>
        <v>1.0028539632618878</v>
      </c>
      <c r="AC4642">
        <f t="shared" si="1709"/>
        <v>2.2354235230509949</v>
      </c>
      <c r="AD4642">
        <f t="shared" si="1717"/>
        <v>7.7353103988449449E-11</v>
      </c>
      <c r="AE4642">
        <f t="shared" si="1718"/>
        <v>2.5781894213675047E-5</v>
      </c>
      <c r="AF4642">
        <f t="shared" si="1719"/>
        <v>2.9867162126612713E-7</v>
      </c>
      <c r="AG4642">
        <f t="shared" si="1720"/>
        <v>7.7353103988449456E-9</v>
      </c>
      <c r="AH4642">
        <f t="shared" si="1721"/>
        <v>2.9867162126612713E-3</v>
      </c>
    </row>
    <row r="4643" spans="1:34">
      <c r="A4643" s="4">
        <v>43290.426840277774</v>
      </c>
      <c r="B4643" s="3">
        <v>-1.1741057159997601E-3</v>
      </c>
      <c r="C4643">
        <v>2.68904089862008</v>
      </c>
      <c r="D4643">
        <v>1.8917409541973001E-2</v>
      </c>
      <c r="E4643" s="3">
        <v>1.8721318938896701E-2</v>
      </c>
      <c r="F4643" s="3">
        <v>1.87060783810011E-2</v>
      </c>
      <c r="G4643">
        <v>-4227524</v>
      </c>
      <c r="H4643">
        <v>16860344</v>
      </c>
      <c r="K4643">
        <f t="shared" si="1703"/>
        <v>75.544255625344903</v>
      </c>
      <c r="L4643">
        <f t="shared" si="1704"/>
        <v>55.850989712279215</v>
      </c>
      <c r="M4643">
        <f t="shared" si="1698"/>
        <v>18.701298807171771</v>
      </c>
      <c r="N4643">
        <f t="shared" si="1705"/>
        <v>7.0389141720824541E-2</v>
      </c>
      <c r="O4643">
        <f t="shared" si="1706"/>
        <v>55.929395083693109</v>
      </c>
      <c r="P4643">
        <f t="shared" si="1707"/>
        <v>55.913893114684207</v>
      </c>
      <c r="Q4643">
        <f t="shared" si="1699"/>
        <v>-4.4195792337092143E-2</v>
      </c>
      <c r="R4643">
        <f t="shared" si="1708"/>
        <v>55.973590876030201</v>
      </c>
      <c r="S4643">
        <f t="shared" si="1700"/>
        <v>18.730762668729831</v>
      </c>
      <c r="T4643">
        <f t="shared" si="1701"/>
        <v>7.3592336492014265</v>
      </c>
      <c r="U4643">
        <f t="shared" si="1702"/>
        <v>0.48943882593557786</v>
      </c>
      <c r="V4643" s="6">
        <f t="shared" si="1710"/>
        <v>262863.99999966379</v>
      </c>
      <c r="W4643">
        <f t="shared" si="1715"/>
        <v>7.3614633803973026</v>
      </c>
      <c r="X4643">
        <f t="shared" si="1716"/>
        <v>18.701510388637651</v>
      </c>
      <c r="Y4643">
        <f t="shared" si="1711"/>
        <v>-7.2412918009502406E-2</v>
      </c>
      <c r="Z4643">
        <f t="shared" si="1712"/>
        <v>-1.8970226188000481E-8</v>
      </c>
      <c r="AA4643">
        <f t="shared" si="1714"/>
        <v>6.9505236195865247E-8</v>
      </c>
      <c r="AB4643">
        <f t="shared" si="1713"/>
        <v>1.0030006135894876</v>
      </c>
      <c r="AC4643">
        <f t="shared" si="1709"/>
        <v>2.2354216920447696</v>
      </c>
      <c r="AD4643">
        <f t="shared" si="1717"/>
        <v>-3.771709566229154E-10</v>
      </c>
      <c r="AE4643">
        <f t="shared" si="1718"/>
        <v>3.6117494809858194E-5</v>
      </c>
      <c r="AF4643">
        <f t="shared" si="1719"/>
        <v>-1.0395650261645924E-6</v>
      </c>
      <c r="AG4643" t="str">
        <f t="shared" si="1720"/>
        <v>NaN</v>
      </c>
      <c r="AH4643" t="str">
        <f t="shared" si="1721"/>
        <v>NaN</v>
      </c>
    </row>
    <row r="4644" spans="1:34">
      <c r="A4644" s="4">
        <v>43290.427534722221</v>
      </c>
      <c r="B4644" s="3">
        <v>-1.1691347734267799E-3</v>
      </c>
      <c r="C4644">
        <v>2.6890313848543901</v>
      </c>
      <c r="D4644" s="3">
        <v>1.89186820081341E-2</v>
      </c>
      <c r="E4644" s="3">
        <v>1.8726361234712399E-2</v>
      </c>
      <c r="F4644" s="3">
        <v>1.87232181752006E-2</v>
      </c>
      <c r="G4644">
        <v>-4227524</v>
      </c>
      <c r="H4644">
        <v>16860345</v>
      </c>
      <c r="K4644">
        <f t="shared" si="1703"/>
        <v>75.22758604526733</v>
      </c>
      <c r="L4644">
        <f t="shared" si="1704"/>
        <v>55.511790028717499</v>
      </c>
      <c r="M4644">
        <f t="shared" si="1698"/>
        <v>18.58772025341176</v>
      </c>
      <c r="N4644">
        <f t="shared" si="1705"/>
        <v>7.0386258246450742E-2</v>
      </c>
      <c r="O4644">
        <f t="shared" si="1706"/>
        <v>55.933217000765787</v>
      </c>
      <c r="P4644">
        <f t="shared" si="1707"/>
        <v>55.928984407048581</v>
      </c>
      <c r="Q4644">
        <f t="shared" si="1699"/>
        <v>-9.2031810058259111E-2</v>
      </c>
      <c r="R4644">
        <f t="shared" si="1708"/>
        <v>56.025248810824046</v>
      </c>
      <c r="S4644">
        <f t="shared" si="1700"/>
        <v>18.649074793450598</v>
      </c>
      <c r="T4644">
        <f t="shared" si="1701"/>
        <v>7.3589301255831314</v>
      </c>
      <c r="U4644">
        <f t="shared" si="1702"/>
        <v>0.48944370585917396</v>
      </c>
      <c r="V4644" s="6">
        <f t="shared" si="1710"/>
        <v>262923.99999985937</v>
      </c>
      <c r="W4644">
        <f t="shared" si="1715"/>
        <v>7.3612970261065076</v>
      </c>
      <c r="X4644">
        <f t="shared" si="1716"/>
        <v>18.698415184224224</v>
      </c>
      <c r="Y4644">
        <f t="shared" si="1711"/>
        <v>-4.4891676122427761E-2</v>
      </c>
      <c r="Z4644">
        <f t="shared" si="1712"/>
        <v>1.4227669559704759E-7</v>
      </c>
      <c r="AA4644">
        <f t="shared" si="1714"/>
        <v>6.3181827549630743E-8</v>
      </c>
      <c r="AB4644">
        <f t="shared" si="1713"/>
        <v>1.0013333824827486</v>
      </c>
      <c r="AC4644">
        <f t="shared" si="1709"/>
        <v>2.2354290160696793</v>
      </c>
      <c r="AD4644">
        <f t="shared" si="1717"/>
        <v>-5.5305020039483598E-10</v>
      </c>
      <c r="AE4644">
        <f t="shared" si="1718"/>
        <v>1.2306754377428846E-4</v>
      </c>
      <c r="AF4644">
        <f t="shared" si="1719"/>
        <v>-4.4735475421881389E-7</v>
      </c>
      <c r="AG4644" t="str">
        <f t="shared" si="1720"/>
        <v>NaN</v>
      </c>
      <c r="AH4644" t="str">
        <f t="shared" si="1721"/>
        <v>NaN</v>
      </c>
    </row>
    <row r="4645" spans="1:34">
      <c r="A4645" s="4">
        <v>43290.428229166668</v>
      </c>
      <c r="B4645" s="3">
        <v>-1.1778160846188301E-3</v>
      </c>
      <c r="C4645">
        <v>2.68909441355208</v>
      </c>
      <c r="D4645">
        <v>1.8914127292810001E-2</v>
      </c>
      <c r="E4645" s="3">
        <v>1.87181437195977E-2</v>
      </c>
      <c r="F4645" s="3">
        <v>1.8687628387106098E-2</v>
      </c>
      <c r="G4645">
        <v>-4227524</v>
      </c>
      <c r="H4645">
        <v>16860344</v>
      </c>
      <c r="K4645">
        <f t="shared" si="1703"/>
        <v>75.780621436312117</v>
      </c>
      <c r="L4645">
        <f t="shared" si="1704"/>
        <v>56.111607872306038</v>
      </c>
      <c r="M4645">
        <f t="shared" si="1698"/>
        <v>18.788564907743044</v>
      </c>
      <c r="N4645">
        <f t="shared" si="1705"/>
        <v>7.0405361264175487E-2</v>
      </c>
      <c r="O4645">
        <f t="shared" si="1706"/>
        <v>55.919536680777306</v>
      </c>
      <c r="P4645">
        <f t="shared" si="1707"/>
        <v>55.904389871615237</v>
      </c>
      <c r="Q4645">
        <f t="shared" si="1699"/>
        <v>1.5525740280679656E-3</v>
      </c>
      <c r="R4645">
        <f t="shared" si="1708"/>
        <v>55.917984106749238</v>
      </c>
      <c r="S4645">
        <f t="shared" si="1700"/>
        <v>18.787529858391</v>
      </c>
      <c r="T4645">
        <f t="shared" si="1701"/>
        <v>7.3609409695541563</v>
      </c>
      <c r="U4645">
        <f t="shared" si="1702"/>
        <v>0.48941137636535237</v>
      </c>
      <c r="V4645" s="6">
        <f t="shared" si="1710"/>
        <v>262984.00000005495</v>
      </c>
      <c r="W4645">
        <f t="shared" si="1715"/>
        <v>7.3610990547721462</v>
      </c>
      <c r="X4645">
        <f t="shared" si="1716"/>
        <v>18.697216733068586</v>
      </c>
      <c r="Y4645">
        <f t="shared" si="1711"/>
        <v>-5.7237685144807905E-2</v>
      </c>
      <c r="Z4645">
        <f t="shared" si="1712"/>
        <v>3.3237090433888354E-7</v>
      </c>
      <c r="AA4645">
        <f t="shared" si="1714"/>
        <v>3.5066175496252937E-8</v>
      </c>
      <c r="AB4645">
        <f t="shared" si="1713"/>
        <v>1.0020652359539017</v>
      </c>
      <c r="AC4645">
        <f t="shared" si="1709"/>
        <v>2.2353804944046582</v>
      </c>
      <c r="AD4645">
        <f t="shared" si="1717"/>
        <v>-2.407327101123751E-10</v>
      </c>
      <c r="AE4645">
        <f t="shared" si="1718"/>
        <v>4.5402406053221039E-5</v>
      </c>
      <c r="AF4645">
        <f t="shared" si="1719"/>
        <v>-5.2782173822663449E-7</v>
      </c>
      <c r="AG4645" t="str">
        <f t="shared" si="1720"/>
        <v>NaN</v>
      </c>
      <c r="AH4645" t="str">
        <f t="shared" si="1721"/>
        <v>NaN</v>
      </c>
    </row>
    <row r="4646" spans="1:34">
      <c r="A4646" s="4">
        <v>43290.428935185184</v>
      </c>
      <c r="B4646" s="3">
        <v>-1.1732494770876701E-3</v>
      </c>
      <c r="C4646">
        <v>2.6891574422497801</v>
      </c>
      <c r="D4646" s="3">
        <v>1.8926304912893099E-2</v>
      </c>
      <c r="E4646" s="3">
        <v>1.8735458773153399E-2</v>
      </c>
      <c r="F4646" s="3">
        <v>1.8727232150631601E-2</v>
      </c>
      <c r="G4646">
        <v>-4227524</v>
      </c>
      <c r="H4646">
        <v>16860382</v>
      </c>
      <c r="K4646">
        <f t="shared" si="1703"/>
        <v>75.489709668968047</v>
      </c>
      <c r="L4646">
        <f t="shared" si="1704"/>
        <v>55.768637318245794</v>
      </c>
      <c r="M4646">
        <f t="shared" si="1698"/>
        <v>18.673723705347452</v>
      </c>
      <c r="N4646">
        <f t="shared" si="1705"/>
        <v>7.0424464281903326E-2</v>
      </c>
      <c r="O4646">
        <f t="shared" si="1706"/>
        <v>55.956112784349251</v>
      </c>
      <c r="P4646">
        <f t="shared" si="1707"/>
        <v>55.956212800111487</v>
      </c>
      <c r="Q4646">
        <f t="shared" si="1699"/>
        <v>-8.1233819404232577E-2</v>
      </c>
      <c r="R4646">
        <f t="shared" si="1708"/>
        <v>56.037346603753484</v>
      </c>
      <c r="S4646">
        <f t="shared" si="1700"/>
        <v>18.727879584950273</v>
      </c>
      <c r="T4646">
        <f t="shared" si="1701"/>
        <v>7.3629518135255081</v>
      </c>
      <c r="U4646">
        <f t="shared" si="1702"/>
        <v>0.489379046871526</v>
      </c>
      <c r="V4646" s="6">
        <f t="shared" si="1710"/>
        <v>263044.99999985565</v>
      </c>
      <c r="W4646">
        <f t="shared" si="1715"/>
        <v>7.361075485703295</v>
      </c>
      <c r="X4646">
        <f t="shared" si="1716"/>
        <v>18.691338088164581</v>
      </c>
      <c r="Y4646">
        <f t="shared" si="1711"/>
        <v>-4.6096746831449785E-2</v>
      </c>
      <c r="Z4646">
        <f t="shared" si="1712"/>
        <v>3.0101515865212854E-7</v>
      </c>
      <c r="AA4646">
        <f t="shared" si="1714"/>
        <v>5.8866679619653332E-8</v>
      </c>
      <c r="AB4646">
        <f t="shared" si="1713"/>
        <v>1.001399915659303</v>
      </c>
      <c r="AC4646">
        <f t="shared" si="1709"/>
        <v>2.2353319727396292</v>
      </c>
      <c r="AD4646">
        <f t="shared" si="1717"/>
        <v>-5.0178606946897843E-10</v>
      </c>
      <c r="AE4646">
        <f t="shared" si="1718"/>
        <v>-6.4273206775485722E-6</v>
      </c>
      <c r="AF4646">
        <f t="shared" si="1719"/>
        <v>7.7717651352624575E-6</v>
      </c>
      <c r="AG4646" t="str">
        <f t="shared" si="1720"/>
        <v>NaN</v>
      </c>
      <c r="AH4646">
        <f t="shared" si="1721"/>
        <v>7.7717651352624567E-2</v>
      </c>
    </row>
    <row r="4647" spans="1:34">
      <c r="A4647" s="4">
        <v>43290.429629629631</v>
      </c>
      <c r="B4647" s="3">
        <v>-1.17304730956675E-3</v>
      </c>
      <c r="C4647">
        <v>2.6892085787403599</v>
      </c>
      <c r="D4647" s="3">
        <v>1.8928100636167101E-2</v>
      </c>
      <c r="E4647" s="3">
        <v>1.8735553910810301E-2</v>
      </c>
      <c r="F4647" s="3">
        <v>1.8721514915596298E-2</v>
      </c>
      <c r="G4647">
        <v>-4227524</v>
      </c>
      <c r="H4647">
        <v>16860376</v>
      </c>
      <c r="K4647">
        <f t="shared" si="1703"/>
        <v>75.47683076260067</v>
      </c>
      <c r="L4647">
        <f t="shared" si="1704"/>
        <v>55.763273665299153</v>
      </c>
      <c r="M4647">
        <f t="shared" si="1698"/>
        <v>18.671927725061877</v>
      </c>
      <c r="N4647">
        <f t="shared" si="1705"/>
        <v>7.0439962956661481E-2</v>
      </c>
      <c r="O4647">
        <f t="shared" si="1706"/>
        <v>55.961506330872155</v>
      </c>
      <c r="P4647">
        <f t="shared" si="1707"/>
        <v>55.956497541476857</v>
      </c>
      <c r="Q4647">
        <f t="shared" si="1699"/>
        <v>-5.8608995118184737E-2</v>
      </c>
      <c r="R4647">
        <f t="shared" si="1708"/>
        <v>56.020115325990339</v>
      </c>
      <c r="S4647">
        <f t="shared" si="1700"/>
        <v>18.711000388474002</v>
      </c>
      <c r="T4647">
        <f t="shared" si="1701"/>
        <v>7.364583252973735</v>
      </c>
      <c r="U4647">
        <f t="shared" si="1702"/>
        <v>0.48935281728219854</v>
      </c>
      <c r="V4647" s="6">
        <f t="shared" si="1710"/>
        <v>263105.00000005122</v>
      </c>
      <c r="W4647">
        <f t="shared" si="1715"/>
        <v>7.3611534360870934</v>
      </c>
      <c r="X4647">
        <f t="shared" si="1716"/>
        <v>18.684945145434455</v>
      </c>
      <c r="Y4647">
        <f t="shared" si="1711"/>
        <v>-7.3122076848195647E-2</v>
      </c>
      <c r="Z4647">
        <f t="shared" si="1712"/>
        <v>-1.043362434467463E-7</v>
      </c>
      <c r="AA4647">
        <f t="shared" si="1714"/>
        <v>1.0152674235903877E-7</v>
      </c>
      <c r="AB4647">
        <f t="shared" si="1713"/>
        <v>1.0030492675606295</v>
      </c>
      <c r="AC4647">
        <f t="shared" si="1709"/>
        <v>2.2352926061057437</v>
      </c>
      <c r="AD4647">
        <f t="shared" si="1717"/>
        <v>-5.4556138393145893E-10</v>
      </c>
      <c r="AE4647">
        <f t="shared" si="1718"/>
        <v>-4.6495372507745801E-5</v>
      </c>
      <c r="AF4647">
        <f t="shared" si="1719"/>
        <v>1.1680593948862488E-6</v>
      </c>
      <c r="AG4647" t="str">
        <f t="shared" si="1720"/>
        <v>NaN</v>
      </c>
      <c r="AH4647">
        <f t="shared" si="1721"/>
        <v>1.1680593948862488E-2</v>
      </c>
    </row>
    <row r="4648" spans="1:34">
      <c r="A4648" s="4">
        <v>43290.430324074077</v>
      </c>
      <c r="B4648" s="3">
        <v>-1.17100184994342E-3</v>
      </c>
      <c r="C4648">
        <v>2.6891181979663101</v>
      </c>
      <c r="D4648" s="3">
        <v>1.8924770818175601E-2</v>
      </c>
      <c r="E4648" s="3">
        <v>1.87254217503505E-2</v>
      </c>
      <c r="F4648" s="3">
        <v>1.8725135831118699E-2</v>
      </c>
      <c r="G4648">
        <v>-4227524</v>
      </c>
      <c r="H4648">
        <v>16860374</v>
      </c>
      <c r="K4648">
        <f t="shared" si="1703"/>
        <v>75.346526533477928</v>
      </c>
      <c r="L4648">
        <f t="shared" si="1704"/>
        <v>55.628209775676552</v>
      </c>
      <c r="M4648">
        <f t="shared" si="1698"/>
        <v>18.626702561266153</v>
      </c>
      <c r="N4648">
        <f t="shared" si="1705"/>
        <v>7.0412569950111623E-2</v>
      </c>
      <c r="O4648">
        <f t="shared" si="1706"/>
        <v>55.951505052551617</v>
      </c>
      <c r="P4648">
        <f t="shared" si="1707"/>
        <v>55.926172586065562</v>
      </c>
      <c r="Q4648">
        <f t="shared" si="1699"/>
        <v>-7.9523416022169613E-2</v>
      </c>
      <c r="R4648">
        <f t="shared" si="1708"/>
        <v>56.031028468573787</v>
      </c>
      <c r="S4648">
        <f t="shared" si="1700"/>
        <v>18.679718171947599</v>
      </c>
      <c r="T4648">
        <f t="shared" si="1701"/>
        <v>7.361699778600066</v>
      </c>
      <c r="U4648">
        <f t="shared" si="1702"/>
        <v>0.48939917655635939</v>
      </c>
      <c r="V4648" s="6">
        <f t="shared" si="1710"/>
        <v>263165.0000002468</v>
      </c>
      <c r="W4648">
        <f t="shared" si="1715"/>
        <v>7.3612107683261208</v>
      </c>
      <c r="X4648">
        <f t="shared" si="1716"/>
        <v>18.687118079912025</v>
      </c>
      <c r="Y4648">
        <f t="shared" si="1711"/>
        <v>-6.5711636941124141E-2</v>
      </c>
      <c r="Z4648">
        <f t="shared" si="1712"/>
        <v>-2.9087680143185441E-7</v>
      </c>
      <c r="AA4648">
        <f t="shared" si="1714"/>
        <v>9.4735083486037303E-8</v>
      </c>
      <c r="AB4648">
        <f t="shared" si="1713"/>
        <v>1.002604238829695</v>
      </c>
      <c r="AC4648">
        <f t="shared" si="1709"/>
        <v>2.2353621843423803</v>
      </c>
      <c r="AD4648">
        <f t="shared" si="1717"/>
        <v>-5.6649197661673297E-10</v>
      </c>
      <c r="AE4648">
        <f t="shared" si="1718"/>
        <v>3.6251371680926118E-5</v>
      </c>
      <c r="AF4648">
        <f t="shared" si="1719"/>
        <v>-1.5556086705307617E-6</v>
      </c>
      <c r="AG4648" t="str">
        <f t="shared" si="1720"/>
        <v>NaN</v>
      </c>
      <c r="AH4648" t="str">
        <f t="shared" si="1721"/>
        <v>NaN</v>
      </c>
    </row>
    <row r="4649" spans="1:34">
      <c r="A4649" s="4">
        <v>43290.431018518517</v>
      </c>
      <c r="B4649" s="3">
        <v>-1.1695272162614899E-3</v>
      </c>
      <c r="C4649">
        <v>2.6890991704349299</v>
      </c>
      <c r="D4649" s="3">
        <v>1.8918503625027401E-2</v>
      </c>
      <c r="E4649" s="3">
        <v>1.8724280098467699E-2</v>
      </c>
      <c r="F4649" s="3">
        <v>1.87120814777882E-2</v>
      </c>
      <c r="G4649">
        <v>-4227524</v>
      </c>
      <c r="H4649">
        <v>16860373</v>
      </c>
      <c r="K4649">
        <f t="shared" si="1703"/>
        <v>75.252586275273529</v>
      </c>
      <c r="L4649">
        <f t="shared" si="1704"/>
        <v>55.551429346116024</v>
      </c>
      <c r="M4649">
        <f t="shared" si="1698"/>
        <v>18.600993191331053</v>
      </c>
      <c r="N4649">
        <f t="shared" si="1705"/>
        <v>7.0406803001363871E-2</v>
      </c>
      <c r="O4649">
        <f t="shared" si="1706"/>
        <v>55.932681217998585</v>
      </c>
      <c r="P4649">
        <f t="shared" si="1707"/>
        <v>55.922755689681168</v>
      </c>
      <c r="Q4649">
        <f t="shared" si="1699"/>
        <v>-5.9002499683018073E-2</v>
      </c>
      <c r="R4649">
        <f t="shared" si="1708"/>
        <v>55.991683717681603</v>
      </c>
      <c r="S4649">
        <f t="shared" si="1700"/>
        <v>18.640328191119732</v>
      </c>
      <c r="T4649">
        <f t="shared" si="1701"/>
        <v>7.3610927313634607</v>
      </c>
      <c r="U4649">
        <f t="shared" si="1702"/>
        <v>0.48940893640355193</v>
      </c>
      <c r="V4649" s="6">
        <f t="shared" si="1710"/>
        <v>263224.99999981374</v>
      </c>
      <c r="W4649">
        <f t="shared" si="1715"/>
        <v>7.3614673933297681</v>
      </c>
      <c r="X4649">
        <f t="shared" si="1716"/>
        <v>18.697506228259755</v>
      </c>
      <c r="Y4649">
        <f t="shared" si="1711"/>
        <v>-6.2243624211831161E-2</v>
      </c>
      <c r="Z4649">
        <f t="shared" si="1712"/>
        <v>5.0587269816114886E-8</v>
      </c>
      <c r="AA4649">
        <f t="shared" si="1714"/>
        <v>4.720791931546807E-8</v>
      </c>
      <c r="AB4649">
        <f t="shared" si="1713"/>
        <v>1.0023957896673621</v>
      </c>
      <c r="AC4649">
        <f t="shared" si="1709"/>
        <v>2.2353768323921996</v>
      </c>
      <c r="AD4649">
        <f t="shared" si="1717"/>
        <v>-2.9802180465900373E-10</v>
      </c>
      <c r="AE4649">
        <f t="shared" si="1718"/>
        <v>1.4812734601556992E-4</v>
      </c>
      <c r="AF4649">
        <f t="shared" si="1719"/>
        <v>-2.0028288311289794E-7</v>
      </c>
      <c r="AG4649" t="str">
        <f t="shared" si="1720"/>
        <v>NaN</v>
      </c>
      <c r="AH4649" t="str">
        <f t="shared" si="1721"/>
        <v>NaN</v>
      </c>
    </row>
    <row r="4650" spans="1:34">
      <c r="A4650" s="4">
        <v>43290.431712962964</v>
      </c>
      <c r="B4650" s="3">
        <v>-1.17043102400203E-3</v>
      </c>
      <c r="C4650">
        <v>2.68913722549769</v>
      </c>
      <c r="D4650" s="3">
        <v>1.89190268821403E-2</v>
      </c>
      <c r="E4650" s="3">
        <v>1.8726658539890199E-2</v>
      </c>
      <c r="F4650">
        <v>1.8709020374863002E-2</v>
      </c>
      <c r="G4650">
        <v>-4227524</v>
      </c>
      <c r="H4650">
        <v>16860373</v>
      </c>
      <c r="K4650">
        <f t="shared" si="1703"/>
        <v>75.310162562560237</v>
      </c>
      <c r="L4650">
        <f t="shared" si="1704"/>
        <v>55.613029425338482</v>
      </c>
      <c r="M4650">
        <f t="shared" si="1698"/>
        <v>18.621619531061455</v>
      </c>
      <c r="N4650">
        <f t="shared" si="1705"/>
        <v>7.0418336898859249E-2</v>
      </c>
      <c r="O4650">
        <f t="shared" si="1706"/>
        <v>55.934252847448803</v>
      </c>
      <c r="P4650">
        <f t="shared" si="1707"/>
        <v>55.929874223815311</v>
      </c>
      <c r="Q4650">
        <f t="shared" si="1699"/>
        <v>-4.8204956930305798E-2</v>
      </c>
      <c r="R4650">
        <f t="shared" si="1708"/>
        <v>55.982457804379109</v>
      </c>
      <c r="S4650">
        <f t="shared" si="1700"/>
        <v>18.653756169014994</v>
      </c>
      <c r="T4650">
        <f t="shared" si="1701"/>
        <v>7.362306825836658</v>
      </c>
      <c r="U4650">
        <f t="shared" si="1702"/>
        <v>0.48938941670916714</v>
      </c>
      <c r="V4650" s="6">
        <f t="shared" si="1710"/>
        <v>263285.00000000931</v>
      </c>
      <c r="W4650">
        <f t="shared" si="1715"/>
        <v>7.3617864996338165</v>
      </c>
      <c r="X4650">
        <f t="shared" si="1716"/>
        <v>18.692755308192599</v>
      </c>
      <c r="Y4650">
        <f t="shared" si="1711"/>
        <v>-5.3603728306661935E-2</v>
      </c>
      <c r="Z4650">
        <f t="shared" si="1712"/>
        <v>2.7965021298769761E-7</v>
      </c>
      <c r="AA4650">
        <f t="shared" si="1714"/>
        <v>-1.6243890518697057E-8</v>
      </c>
      <c r="AB4650">
        <f t="shared" si="1713"/>
        <v>1.0018638986388546</v>
      </c>
      <c r="AC4650">
        <f t="shared" si="1709"/>
        <v>2.2353475362925614</v>
      </c>
      <c r="AD4650">
        <f t="shared" si="1717"/>
        <v>1.1907413015386772E-10</v>
      </c>
      <c r="AE4650">
        <f t="shared" si="1718"/>
        <v>5.7103367907319241E-4</v>
      </c>
      <c r="AF4650">
        <f t="shared" si="1719"/>
        <v>2.0758058441028041E-8</v>
      </c>
      <c r="AG4650">
        <f t="shared" si="1720"/>
        <v>1.1907413015386772E-8</v>
      </c>
      <c r="AH4650">
        <f t="shared" si="1721"/>
        <v>2.0758058441028041E-4</v>
      </c>
    </row>
    <row r="4651" spans="1:34">
      <c r="A4651" s="4"/>
      <c r="B4651" s="3"/>
      <c r="D4651" s="3"/>
      <c r="E4651" s="3"/>
      <c r="F4651" s="3"/>
      <c r="V4651" s="6"/>
    </row>
    <row r="4652" spans="1:34">
      <c r="A4652" s="4"/>
      <c r="B4652" s="3"/>
      <c r="D4652" s="3"/>
      <c r="E4652" s="3"/>
      <c r="F4652" s="3"/>
      <c r="V4652" s="6"/>
    </row>
    <row r="4653" spans="1:34">
      <c r="A4653" s="4"/>
      <c r="B4653" s="3"/>
      <c r="D4653" s="3"/>
      <c r="E4653" s="3"/>
      <c r="F4653" s="3"/>
      <c r="V4653" s="6"/>
    </row>
    <row r="4654" spans="1:34">
      <c r="A4654" s="4"/>
      <c r="B4654" s="3"/>
      <c r="D4654" s="3"/>
      <c r="E4654" s="3"/>
      <c r="F4654" s="3"/>
      <c r="V4654" s="6"/>
    </row>
    <row r="4655" spans="1:34">
      <c r="A4655" s="4"/>
      <c r="B4655" s="3"/>
      <c r="D4655" s="3"/>
      <c r="E4655" s="3"/>
      <c r="F4655" s="3"/>
      <c r="V4655" s="6"/>
    </row>
    <row r="4656" spans="1:34">
      <c r="A4656" s="4"/>
      <c r="B4656" s="3"/>
      <c r="D4656" s="3"/>
      <c r="E4656" s="3"/>
      <c r="F4656" s="3"/>
      <c r="V4656" s="6"/>
    </row>
    <row r="4657" spans="1:22">
      <c r="A4657" s="4"/>
      <c r="B4657" s="3"/>
      <c r="D4657" s="3"/>
      <c r="E4657" s="3"/>
      <c r="F4657" s="3"/>
      <c r="V4657" s="6"/>
    </row>
    <row r="4658" spans="1:22">
      <c r="A4658" s="4"/>
      <c r="B4658" s="3"/>
      <c r="D4658" s="3"/>
      <c r="E4658" s="3"/>
      <c r="F4658" s="3"/>
      <c r="V4658" s="6"/>
    </row>
    <row r="4659" spans="1:22">
      <c r="A4659" s="4"/>
      <c r="B4659" s="3"/>
      <c r="D4659" s="3"/>
      <c r="E4659" s="3"/>
      <c r="F4659" s="3"/>
      <c r="V4659" s="6"/>
    </row>
    <row r="4660" spans="1:22">
      <c r="A4660" s="4"/>
      <c r="B4660" s="3"/>
      <c r="D4660" s="3"/>
      <c r="E4660" s="3"/>
      <c r="F4660" s="3"/>
      <c r="V4660" s="6"/>
    </row>
    <row r="4661" spans="1:22">
      <c r="A4661" s="4"/>
      <c r="B4661" s="3"/>
      <c r="D4661" s="3"/>
      <c r="F4661" s="3"/>
      <c r="V4661" s="6"/>
    </row>
    <row r="4662" spans="1:22">
      <c r="A4662" s="4"/>
      <c r="B4662" s="3"/>
      <c r="D4662" s="3"/>
      <c r="E4662" s="3"/>
      <c r="V4662" s="6"/>
    </row>
    <row r="4663" spans="1:22">
      <c r="A4663" s="4"/>
      <c r="B4663" s="3"/>
      <c r="D4663" s="3"/>
      <c r="E4663" s="3"/>
      <c r="F4663" s="3"/>
      <c r="V4663" s="6"/>
    </row>
    <row r="4664" spans="1:22">
      <c r="A4664" s="4"/>
      <c r="B4664" s="3"/>
      <c r="D4664" s="3"/>
      <c r="E4664" s="3"/>
      <c r="F4664" s="3"/>
      <c r="V4664" s="6"/>
    </row>
    <row r="4665" spans="1:22">
      <c r="A4665" s="4"/>
      <c r="B4665" s="3"/>
      <c r="D4665" s="3"/>
      <c r="E4665" s="3"/>
      <c r="F4665" s="3"/>
      <c r="V4665" s="6"/>
    </row>
    <row r="4666" spans="1:22">
      <c r="A4666" s="4"/>
      <c r="B4666" s="3"/>
      <c r="D4666" s="3"/>
      <c r="E4666" s="3"/>
      <c r="V4666" s="6"/>
    </row>
    <row r="4667" spans="1:22">
      <c r="A4667" s="4"/>
      <c r="B4667" s="3"/>
      <c r="D4667" s="3"/>
      <c r="E4667" s="3"/>
      <c r="F4667" s="3"/>
      <c r="V4667" s="6"/>
    </row>
    <row r="4668" spans="1:22">
      <c r="A4668" s="4"/>
      <c r="B4668" s="3"/>
      <c r="D4668" s="3"/>
      <c r="E4668" s="3"/>
      <c r="F4668" s="3"/>
      <c r="V4668" s="6"/>
    </row>
    <row r="4669" spans="1:22">
      <c r="A4669" s="4"/>
      <c r="B4669" s="3"/>
      <c r="D4669" s="3"/>
      <c r="F4669" s="3"/>
      <c r="V4669" s="6"/>
    </row>
    <row r="4670" spans="1:22">
      <c r="A4670" s="4"/>
      <c r="B4670" s="3"/>
      <c r="D4670" s="3"/>
      <c r="E4670" s="3"/>
      <c r="F4670" s="3"/>
      <c r="V4670" s="6"/>
    </row>
    <row r="4671" spans="1:22">
      <c r="A4671" s="4"/>
      <c r="B4671" s="3"/>
      <c r="D4671" s="3"/>
      <c r="E4671" s="3"/>
      <c r="F4671" s="3"/>
      <c r="V4671" s="6"/>
    </row>
    <row r="4672" spans="1:22">
      <c r="A4672" s="4"/>
      <c r="B4672" s="3"/>
      <c r="D4672" s="3"/>
      <c r="E4672" s="3"/>
      <c r="F4672" s="3"/>
      <c r="V4672" s="6"/>
    </row>
    <row r="4673" spans="1:22">
      <c r="A4673" s="4"/>
      <c r="B4673" s="3"/>
      <c r="E4673" s="3"/>
      <c r="V4673" s="6"/>
    </row>
    <row r="4674" spans="1:22">
      <c r="A4674" s="4"/>
      <c r="B4674" s="3"/>
      <c r="E4674" s="3"/>
      <c r="V4674" s="6"/>
    </row>
    <row r="4675" spans="1:22">
      <c r="A4675" s="4"/>
      <c r="B4675" s="3"/>
      <c r="D4675" s="3"/>
      <c r="F4675" s="3"/>
      <c r="V4675" s="6"/>
    </row>
    <row r="4676" spans="1:22">
      <c r="A4676" s="4"/>
      <c r="B4676" s="3"/>
      <c r="D4676" s="3"/>
      <c r="E4676" s="3"/>
      <c r="F4676" s="3"/>
      <c r="V4676" s="6"/>
    </row>
    <row r="4677" spans="1:22">
      <c r="A4677" s="4"/>
      <c r="B4677" s="3"/>
      <c r="D4677" s="3"/>
      <c r="F4677" s="3"/>
      <c r="V4677" s="6"/>
    </row>
    <row r="4678" spans="1:22">
      <c r="A4678" s="4"/>
      <c r="B4678" s="3"/>
      <c r="E4678" s="3"/>
      <c r="F4678" s="3"/>
      <c r="V4678" s="6"/>
    </row>
    <row r="4679" spans="1:22">
      <c r="A4679" s="4"/>
      <c r="B4679" s="3"/>
      <c r="D4679" s="3"/>
      <c r="E4679" s="3"/>
      <c r="F4679" s="3"/>
      <c r="V4679" s="6"/>
    </row>
    <row r="4680" spans="1:22">
      <c r="A4680" s="4"/>
      <c r="B4680" s="3"/>
      <c r="E4680" s="3"/>
      <c r="F4680" s="3"/>
      <c r="V4680" s="6"/>
    </row>
    <row r="4681" spans="1:22">
      <c r="A4681" s="4"/>
      <c r="B4681" s="3"/>
      <c r="D4681" s="3"/>
      <c r="F4681" s="3"/>
      <c r="V4681" s="6"/>
    </row>
    <row r="4682" spans="1:22">
      <c r="A4682" s="4"/>
      <c r="B4682" s="3"/>
      <c r="D4682" s="3"/>
      <c r="E4682" s="3"/>
      <c r="F4682" s="3"/>
      <c r="V4682" s="6"/>
    </row>
    <row r="4683" spans="1:22">
      <c r="A4683" s="4"/>
      <c r="B4683" s="3"/>
      <c r="D4683" s="3"/>
      <c r="E4683" s="3"/>
      <c r="F4683" s="3"/>
      <c r="V4683" s="6"/>
    </row>
    <row r="4684" spans="1:22">
      <c r="A4684" s="4"/>
      <c r="B4684" s="3"/>
      <c r="D4684" s="3"/>
      <c r="E4684" s="3"/>
      <c r="F4684" s="3"/>
      <c r="V4684" s="6"/>
    </row>
    <row r="4685" spans="1:22">
      <c r="A4685" s="4"/>
      <c r="B4685" s="3"/>
      <c r="D4685" s="3"/>
      <c r="E4685" s="3"/>
      <c r="F4685" s="3"/>
      <c r="V4685" s="6"/>
    </row>
    <row r="4686" spans="1:22">
      <c r="A4686" s="4"/>
      <c r="B4686" s="3"/>
      <c r="E4686" s="3"/>
      <c r="F4686" s="3"/>
      <c r="V4686" s="6"/>
    </row>
    <row r="4687" spans="1:22">
      <c r="A4687" s="4"/>
      <c r="B4687" s="3"/>
      <c r="D4687" s="3"/>
      <c r="F4687" s="3"/>
      <c r="V4687" s="6"/>
    </row>
    <row r="4688" spans="1:22">
      <c r="A4688" s="4"/>
      <c r="B4688" s="3"/>
      <c r="D4688" s="3"/>
      <c r="V4688" s="6"/>
    </row>
    <row r="4689" spans="1:22">
      <c r="A4689" s="4"/>
      <c r="B4689" s="3"/>
      <c r="D4689" s="3"/>
      <c r="F4689" s="3"/>
      <c r="V4689" s="6"/>
    </row>
    <row r="4690" spans="1:22">
      <c r="A4690" s="4"/>
      <c r="B4690" s="3"/>
      <c r="D4690" s="3"/>
      <c r="E4690" s="3"/>
      <c r="F4690" s="3"/>
      <c r="V4690" s="6"/>
    </row>
    <row r="4691" spans="1:22">
      <c r="A4691" s="4"/>
      <c r="B4691" s="3"/>
      <c r="D4691" s="3"/>
      <c r="E4691" s="3"/>
      <c r="F4691" s="3"/>
      <c r="V4691" s="6"/>
    </row>
    <row r="4692" spans="1:22">
      <c r="A4692" s="4"/>
      <c r="B4692" s="3"/>
      <c r="D4692" s="3"/>
      <c r="E4692" s="3"/>
      <c r="F4692" s="3"/>
      <c r="V4692" s="6"/>
    </row>
    <row r="4693" spans="1:22">
      <c r="A4693" s="4"/>
      <c r="B4693" s="3"/>
      <c r="E4693" s="3"/>
      <c r="F4693" s="3"/>
      <c r="V4693" s="6"/>
    </row>
    <row r="4694" spans="1:22">
      <c r="A4694" s="4"/>
      <c r="B4694" s="3"/>
      <c r="D4694" s="3"/>
      <c r="E4694" s="3"/>
      <c r="F4694" s="3"/>
      <c r="V4694" s="6"/>
    </row>
    <row r="4695" spans="1:22">
      <c r="A4695" s="4"/>
      <c r="B4695" s="3"/>
      <c r="D4695" s="3"/>
      <c r="E4695" s="3"/>
      <c r="F4695" s="3"/>
      <c r="V4695" s="6"/>
    </row>
    <row r="4696" spans="1:22">
      <c r="A4696" s="4"/>
      <c r="B4696" s="3"/>
      <c r="D4696" s="3"/>
      <c r="E4696" s="3"/>
      <c r="F4696" s="3"/>
      <c r="V4696" s="6"/>
    </row>
    <row r="4697" spans="1:22">
      <c r="A4697" s="4"/>
      <c r="B4697" s="3"/>
      <c r="D4697" s="3"/>
      <c r="E4697" s="3"/>
      <c r="F4697" s="3"/>
      <c r="V4697" s="6"/>
    </row>
    <row r="4698" spans="1:22">
      <c r="A4698" s="4"/>
      <c r="B4698" s="3"/>
      <c r="D4698" s="3"/>
      <c r="E4698" s="3"/>
      <c r="F4698" s="3"/>
      <c r="V4698" s="6"/>
    </row>
    <row r="4699" spans="1:22">
      <c r="A4699" s="4"/>
      <c r="B4699" s="3"/>
      <c r="D4699" s="3"/>
      <c r="E4699" s="3"/>
      <c r="F4699" s="3"/>
      <c r="V4699" s="6"/>
    </row>
    <row r="4700" spans="1:22">
      <c r="A4700" s="4"/>
      <c r="B4700" s="3"/>
      <c r="D4700" s="3"/>
      <c r="E4700" s="3"/>
      <c r="F4700" s="3"/>
      <c r="V4700" s="6"/>
    </row>
    <row r="4701" spans="1:22">
      <c r="A4701" s="4"/>
      <c r="B4701" s="3"/>
      <c r="D4701" s="3"/>
      <c r="E4701" s="3"/>
      <c r="F4701" s="3"/>
      <c r="V4701" s="6"/>
    </row>
    <row r="4702" spans="1:22">
      <c r="A4702" s="4"/>
      <c r="B4702" s="3"/>
      <c r="D4702" s="3"/>
      <c r="E4702" s="3"/>
      <c r="F4702" s="3"/>
      <c r="V4702" s="6"/>
    </row>
    <row r="4703" spans="1:22">
      <c r="A4703" s="4"/>
      <c r="B4703" s="3"/>
      <c r="D4703" s="3"/>
      <c r="E4703" s="3"/>
      <c r="F4703" s="3"/>
      <c r="V4703" s="6"/>
    </row>
    <row r="4704" spans="1:22" ht="15">
      <c r="A4704" s="8"/>
      <c r="B4704" s="7"/>
      <c r="C4704" s="7"/>
      <c r="D4704" s="9"/>
      <c r="E4704" s="9"/>
      <c r="F4704" s="9"/>
      <c r="G4704" s="7"/>
      <c r="H4704" s="7"/>
      <c r="V4704" s="6"/>
    </row>
    <row r="4705" spans="1:22" ht="15">
      <c r="A4705" s="8"/>
      <c r="B4705" s="9"/>
      <c r="C4705" s="7"/>
      <c r="D4705" s="9"/>
      <c r="E4705" s="9"/>
      <c r="F4705" s="9"/>
      <c r="G4705" s="7"/>
      <c r="H4705" s="7"/>
      <c r="V4705" s="6"/>
    </row>
    <row r="4706" spans="1:22" ht="15">
      <c r="A4706" s="8"/>
      <c r="B4706" s="9"/>
      <c r="C4706" s="7"/>
      <c r="D4706" s="9"/>
      <c r="E4706" s="9"/>
      <c r="F4706" s="9"/>
      <c r="G4706" s="7"/>
      <c r="H4706" s="7"/>
      <c r="V4706" s="6"/>
    </row>
    <row r="4707" spans="1:22" ht="15">
      <c r="A4707" s="8"/>
      <c r="B4707" s="9"/>
      <c r="C4707" s="7"/>
      <c r="D4707" s="9"/>
      <c r="E4707" s="9"/>
      <c r="F4707" s="9"/>
      <c r="G4707" s="7"/>
      <c r="H4707" s="7"/>
      <c r="V4707" s="6"/>
    </row>
    <row r="4708" spans="1:22" ht="15">
      <c r="A4708" s="8"/>
      <c r="B4708" s="9"/>
      <c r="C4708" s="7"/>
      <c r="D4708" s="9"/>
      <c r="E4708" s="9"/>
      <c r="F4708" s="7"/>
      <c r="G4708" s="7"/>
      <c r="H4708" s="7"/>
      <c r="V4708" s="6"/>
    </row>
    <row r="4709" spans="1:22" ht="15">
      <c r="A4709" s="8"/>
      <c r="B4709" s="7"/>
      <c r="C4709" s="7"/>
      <c r="D4709" s="9"/>
      <c r="E4709" s="9"/>
      <c r="F4709" s="9"/>
      <c r="G4709" s="7"/>
      <c r="H4709" s="7"/>
      <c r="V4709" s="6"/>
    </row>
    <row r="4710" spans="1:22" ht="15">
      <c r="A4710" s="8"/>
      <c r="B4710" s="9"/>
      <c r="C4710" s="7"/>
      <c r="D4710" s="9"/>
      <c r="E4710" s="9"/>
      <c r="F4710" s="9"/>
      <c r="G4710" s="7"/>
      <c r="H4710" s="7"/>
      <c r="V4710" s="6"/>
    </row>
    <row r="4711" spans="1:22" ht="15">
      <c r="A4711" s="8"/>
      <c r="B4711" s="9"/>
      <c r="C4711" s="7"/>
      <c r="D4711" s="7"/>
      <c r="E4711" s="9"/>
      <c r="F4711" s="9"/>
      <c r="G4711" s="7"/>
      <c r="H4711" s="7"/>
      <c r="V4711" s="6"/>
    </row>
    <row r="4712" spans="1:22" ht="15">
      <c r="A4712" s="8"/>
      <c r="B4712" s="9"/>
      <c r="C4712" s="7"/>
      <c r="D4712" s="9"/>
      <c r="E4712" s="9"/>
      <c r="F4712" s="9"/>
      <c r="G4712" s="7"/>
      <c r="H4712" s="7"/>
      <c r="V4712" s="6"/>
    </row>
    <row r="4713" spans="1:22" ht="15">
      <c r="A4713" s="8"/>
      <c r="B4713" s="9"/>
      <c r="C4713" s="7"/>
      <c r="D4713" s="9"/>
      <c r="E4713" s="9"/>
      <c r="F4713" s="9"/>
      <c r="G4713" s="7"/>
      <c r="H4713" s="7"/>
      <c r="V4713" s="6"/>
    </row>
    <row r="4714" spans="1:22" ht="15">
      <c r="A4714" s="8"/>
      <c r="B4714" s="7"/>
      <c r="C4714" s="7"/>
      <c r="D4714" s="9"/>
      <c r="E4714" s="9"/>
      <c r="F4714" s="9"/>
      <c r="G4714" s="7"/>
      <c r="H4714" s="7"/>
      <c r="V4714" s="6"/>
    </row>
    <row r="4715" spans="1:22" ht="15">
      <c r="A4715" s="8"/>
      <c r="B4715" s="7"/>
      <c r="C4715" s="7"/>
      <c r="D4715" s="9"/>
      <c r="E4715" s="9"/>
      <c r="F4715" s="9"/>
      <c r="G4715" s="7"/>
      <c r="H4715" s="7"/>
      <c r="V4715" s="6"/>
    </row>
    <row r="4716" spans="1:22" ht="15">
      <c r="A4716" s="8"/>
      <c r="B4716" s="7"/>
      <c r="C4716" s="7"/>
      <c r="D4716" s="9"/>
      <c r="E4716" s="9"/>
      <c r="F4716" s="9"/>
      <c r="G4716" s="7"/>
      <c r="H4716" s="7"/>
      <c r="V4716" s="6"/>
    </row>
    <row r="4717" spans="1:22" ht="15">
      <c r="A4717" s="8"/>
      <c r="B4717" s="9"/>
      <c r="C4717" s="7"/>
      <c r="D4717" s="9"/>
      <c r="E4717" s="9"/>
      <c r="F4717" s="9"/>
      <c r="G4717" s="7"/>
      <c r="H4717" s="7"/>
      <c r="V4717" s="6"/>
    </row>
    <row r="4718" spans="1:22" ht="15">
      <c r="A4718" s="8"/>
      <c r="B4718" s="9"/>
      <c r="C4718" s="7"/>
      <c r="D4718" s="9"/>
      <c r="E4718" s="9"/>
      <c r="F4718" s="9"/>
      <c r="G4718" s="7"/>
      <c r="H4718" s="7"/>
      <c r="V4718" s="6"/>
    </row>
    <row r="4719" spans="1:22" ht="15">
      <c r="A4719" s="8"/>
      <c r="B4719" s="7"/>
      <c r="C4719" s="7"/>
      <c r="D4719" s="9"/>
      <c r="E4719" s="9"/>
      <c r="F4719" s="9"/>
      <c r="G4719" s="7"/>
      <c r="H4719" s="7"/>
      <c r="V4719" s="6"/>
    </row>
    <row r="4720" spans="1:22" ht="15">
      <c r="A4720" s="8"/>
      <c r="B4720" s="9"/>
      <c r="C4720" s="7"/>
      <c r="D4720" s="9"/>
      <c r="E4720" s="9"/>
      <c r="F4720" s="9"/>
      <c r="G4720" s="7"/>
      <c r="H4720" s="7"/>
      <c r="V4720" s="6"/>
    </row>
    <row r="4721" spans="1:22" ht="15">
      <c r="A4721" s="8"/>
      <c r="B4721" s="9"/>
      <c r="C4721" s="7"/>
      <c r="D4721" s="9"/>
      <c r="E4721" s="9"/>
      <c r="F4721" s="9"/>
      <c r="G4721" s="7"/>
      <c r="H4721" s="7"/>
      <c r="V4721" s="6"/>
    </row>
    <row r="4722" spans="1:22" ht="15">
      <c r="A4722" s="8"/>
      <c r="B4722" s="9"/>
      <c r="C4722" s="7"/>
      <c r="D4722" s="9"/>
      <c r="E4722" s="9"/>
      <c r="F4722" s="9"/>
      <c r="G4722" s="7"/>
      <c r="H4722" s="7"/>
      <c r="V4722" s="6"/>
    </row>
    <row r="4723" spans="1:22" ht="15">
      <c r="A4723" s="8"/>
      <c r="B4723" s="9"/>
      <c r="C4723" s="7"/>
      <c r="D4723" s="9"/>
      <c r="E4723" s="9"/>
      <c r="F4723" s="9"/>
      <c r="G4723" s="7"/>
      <c r="H4723" s="7"/>
      <c r="V4723" s="6"/>
    </row>
    <row r="4724" spans="1:22" ht="15">
      <c r="A4724" s="8"/>
      <c r="B4724" s="9"/>
      <c r="C4724" s="7"/>
      <c r="D4724" s="9"/>
      <c r="E4724" s="9"/>
      <c r="F4724" s="9"/>
      <c r="G4724" s="7"/>
      <c r="H4724" s="7"/>
      <c r="V4724" s="6"/>
    </row>
    <row r="4725" spans="1:22" ht="15">
      <c r="A4725" s="8"/>
      <c r="B4725" s="9"/>
      <c r="C4725" s="7"/>
      <c r="D4725" s="9"/>
      <c r="E4725" s="9"/>
      <c r="F4725" s="7"/>
      <c r="G4725" s="7"/>
      <c r="H4725" s="7"/>
      <c r="V4725" s="6"/>
    </row>
    <row r="4726" spans="1:22" ht="15">
      <c r="A4726" s="8"/>
      <c r="B4726" s="9"/>
      <c r="C4726" s="7"/>
      <c r="D4726" s="9"/>
      <c r="E4726" s="9"/>
      <c r="F4726" s="9"/>
      <c r="G4726" s="7"/>
      <c r="H4726" s="7"/>
      <c r="V4726" s="6"/>
    </row>
    <row r="4727" spans="1:22" ht="15">
      <c r="A4727" s="8"/>
      <c r="B4727" s="9"/>
      <c r="C4727" s="7"/>
      <c r="D4727" s="9"/>
      <c r="E4727" s="9"/>
      <c r="F4727" s="9"/>
      <c r="G4727" s="7"/>
      <c r="H4727" s="7"/>
      <c r="V4727" s="6"/>
    </row>
    <row r="4728" spans="1:22" ht="15">
      <c r="A4728" s="8"/>
      <c r="B4728" s="9"/>
      <c r="C4728" s="7"/>
      <c r="D4728" s="9"/>
      <c r="E4728" s="9"/>
      <c r="F4728" s="9"/>
      <c r="G4728" s="7"/>
      <c r="H4728" s="7"/>
      <c r="V4728" s="6"/>
    </row>
    <row r="4729" spans="1:22" ht="15">
      <c r="A4729" s="8"/>
      <c r="B4729" s="9"/>
      <c r="C4729" s="7"/>
      <c r="D4729" s="9"/>
      <c r="E4729" s="9"/>
      <c r="F4729" s="9"/>
      <c r="G4729" s="7"/>
      <c r="H4729" s="7"/>
      <c r="V4729" s="6"/>
    </row>
    <row r="4730" spans="1:22" ht="15">
      <c r="A4730" s="8"/>
      <c r="B4730" s="7"/>
      <c r="C4730" s="7"/>
      <c r="D4730" s="9"/>
      <c r="E4730" s="9"/>
      <c r="F4730" s="9"/>
      <c r="G4730" s="7"/>
      <c r="H4730" s="7"/>
      <c r="V4730" s="6"/>
    </row>
    <row r="4731" spans="1:22" ht="15">
      <c r="A4731" s="8"/>
      <c r="B4731" s="9"/>
      <c r="C4731" s="7"/>
      <c r="D4731" s="9"/>
      <c r="E4731" s="9"/>
      <c r="F4731" s="9"/>
      <c r="G4731" s="7"/>
      <c r="H4731" s="7"/>
      <c r="V4731" s="6"/>
    </row>
    <row r="4732" spans="1:22" ht="15">
      <c r="A4732" s="8"/>
      <c r="B4732" s="9"/>
      <c r="C4732" s="7"/>
      <c r="D4732" s="9"/>
      <c r="E4732" s="9"/>
      <c r="F4732" s="9"/>
      <c r="G4732" s="7"/>
      <c r="H4732" s="7"/>
      <c r="V4732" s="6"/>
    </row>
    <row r="4733" spans="1:22" ht="15">
      <c r="A4733" s="8"/>
      <c r="B4733" s="9"/>
      <c r="C4733" s="7"/>
      <c r="D4733" s="7"/>
      <c r="E4733" s="9"/>
      <c r="F4733" s="9"/>
      <c r="G4733" s="7"/>
      <c r="H4733" s="7"/>
      <c r="V4733" s="6"/>
    </row>
    <row r="4734" spans="1:22" ht="15">
      <c r="A4734" s="8"/>
      <c r="B4734" s="9"/>
      <c r="C4734" s="7"/>
      <c r="D4734" s="9"/>
      <c r="E4734" s="9"/>
      <c r="F4734" s="7"/>
      <c r="G4734" s="7"/>
      <c r="H4734" s="7"/>
      <c r="V4734" s="6"/>
    </row>
    <row r="4735" spans="1:22" ht="15">
      <c r="A4735" s="8"/>
      <c r="B4735" s="9"/>
      <c r="C4735" s="7"/>
      <c r="D4735" s="9"/>
      <c r="E4735" s="9"/>
      <c r="F4735" s="9"/>
      <c r="G4735" s="7"/>
      <c r="H4735" s="7"/>
      <c r="V4735" s="6"/>
    </row>
    <row r="4736" spans="1:22" ht="15">
      <c r="A4736" s="8"/>
      <c r="B4736" s="9"/>
      <c r="C4736" s="7"/>
      <c r="D4736" s="9"/>
      <c r="E4736" s="9"/>
      <c r="F4736" s="9"/>
      <c r="G4736" s="7"/>
      <c r="H4736" s="7"/>
      <c r="V4736" s="6"/>
    </row>
    <row r="4737" spans="1:22" ht="15">
      <c r="A4737" s="8"/>
      <c r="B4737" s="9"/>
      <c r="C4737" s="7"/>
      <c r="D4737" s="9"/>
      <c r="E4737" s="9"/>
      <c r="F4737" s="9"/>
      <c r="G4737" s="7"/>
      <c r="H4737" s="7"/>
      <c r="V4737" s="6"/>
    </row>
    <row r="4738" spans="1:22" ht="15">
      <c r="A4738" s="8"/>
      <c r="B4738" s="9"/>
      <c r="C4738" s="7"/>
      <c r="D4738" s="9"/>
      <c r="E4738" s="9"/>
      <c r="F4738" s="9"/>
      <c r="G4738" s="7"/>
      <c r="H4738" s="7"/>
      <c r="V4738" s="6"/>
    </row>
    <row r="4739" spans="1:22" ht="15">
      <c r="A4739" s="8"/>
      <c r="B4739" s="9"/>
      <c r="C4739" s="7"/>
      <c r="D4739" s="9"/>
      <c r="E4739" s="9"/>
      <c r="F4739" s="9"/>
      <c r="G4739" s="7"/>
      <c r="H4739" s="7"/>
      <c r="V4739" s="6"/>
    </row>
    <row r="4740" spans="1:22" ht="15">
      <c r="A4740" s="8"/>
      <c r="B4740" s="7"/>
      <c r="C4740" s="7"/>
      <c r="D4740" s="9"/>
      <c r="E4740" s="9"/>
      <c r="F4740" s="9"/>
      <c r="G4740" s="7"/>
      <c r="H4740" s="7"/>
      <c r="V4740" s="6"/>
    </row>
    <row r="4741" spans="1:22" ht="15">
      <c r="A4741" s="8"/>
      <c r="B4741" s="9"/>
      <c r="C4741" s="7"/>
      <c r="D4741" s="9"/>
      <c r="E4741" s="9"/>
      <c r="F4741" s="9"/>
      <c r="G4741" s="7"/>
      <c r="H4741" s="7"/>
      <c r="V4741" s="6"/>
    </row>
    <row r="4742" spans="1:22" ht="15">
      <c r="A4742" s="8"/>
      <c r="B4742" s="9"/>
      <c r="C4742" s="7"/>
      <c r="D4742" s="7"/>
      <c r="E4742" s="9"/>
      <c r="F4742" s="9"/>
      <c r="G4742" s="7"/>
      <c r="H4742" s="7"/>
      <c r="V4742" s="6"/>
    </row>
    <row r="4743" spans="1:22" ht="15">
      <c r="A4743" s="8"/>
      <c r="B4743" s="9"/>
      <c r="C4743" s="7"/>
      <c r="D4743" s="7"/>
      <c r="E4743" s="9"/>
      <c r="F4743" s="9"/>
      <c r="G4743" s="7"/>
      <c r="H4743" s="7"/>
      <c r="V4743" s="6"/>
    </row>
    <row r="4744" spans="1:22" ht="15">
      <c r="A4744" s="8"/>
      <c r="B4744" s="9"/>
      <c r="C4744" s="7"/>
      <c r="D4744" s="9"/>
      <c r="E4744" s="9"/>
      <c r="F4744" s="9"/>
      <c r="G4744" s="7"/>
      <c r="H4744" s="7"/>
      <c r="V4744" s="6"/>
    </row>
    <row r="4745" spans="1:22" ht="15">
      <c r="A4745" s="8"/>
      <c r="B4745" s="9"/>
      <c r="C4745" s="7"/>
      <c r="D4745" s="9"/>
      <c r="E4745" s="9"/>
      <c r="F4745" s="9"/>
      <c r="G4745" s="7"/>
      <c r="H4745" s="7"/>
      <c r="V4745" s="6"/>
    </row>
    <row r="4746" spans="1:22" ht="15">
      <c r="A4746" s="8"/>
      <c r="B4746" s="9"/>
      <c r="C4746" s="7"/>
      <c r="D4746" s="9"/>
      <c r="E4746" s="9"/>
      <c r="F4746" s="9"/>
      <c r="G4746" s="7"/>
      <c r="H4746" s="7"/>
      <c r="V4746" s="6"/>
    </row>
    <row r="4747" spans="1:22" ht="15">
      <c r="A4747" s="8"/>
      <c r="B4747" s="9"/>
      <c r="C4747" s="7"/>
      <c r="D4747" s="9"/>
      <c r="E4747" s="9"/>
      <c r="F4747" s="9"/>
      <c r="G4747" s="7"/>
      <c r="H4747" s="7"/>
      <c r="V4747" s="6"/>
    </row>
    <row r="4748" spans="1:22" ht="15">
      <c r="A4748" s="8"/>
      <c r="B4748" s="9"/>
      <c r="C4748" s="7"/>
      <c r="D4748" s="9"/>
      <c r="E4748" s="9"/>
      <c r="F4748" s="9"/>
      <c r="G4748" s="7"/>
      <c r="H4748" s="7"/>
      <c r="V4748" s="6"/>
    </row>
    <row r="4749" spans="1:22" ht="15">
      <c r="A4749" s="8"/>
      <c r="B4749" s="9"/>
      <c r="C4749" s="7"/>
      <c r="D4749" s="9"/>
      <c r="E4749" s="9"/>
      <c r="F4749" s="9"/>
      <c r="G4749" s="7"/>
      <c r="H4749" s="7"/>
      <c r="V4749" s="6"/>
    </row>
    <row r="4750" spans="1:22" ht="15">
      <c r="A4750" s="8"/>
      <c r="B4750" s="9"/>
      <c r="C4750" s="7"/>
      <c r="D4750" s="9"/>
      <c r="E4750" s="7"/>
      <c r="F4750" s="9"/>
      <c r="G4750" s="7"/>
      <c r="H4750" s="7"/>
      <c r="V4750" s="6"/>
    </row>
    <row r="4751" spans="1:22" ht="15">
      <c r="A4751" s="8"/>
      <c r="B4751" s="9"/>
      <c r="C4751" s="7"/>
      <c r="D4751" s="9"/>
      <c r="E4751" s="9"/>
      <c r="F4751" s="9"/>
      <c r="G4751" s="7"/>
      <c r="H4751" s="7"/>
      <c r="V4751" s="6"/>
    </row>
    <row r="4752" spans="1:22" ht="15">
      <c r="A4752" s="8"/>
      <c r="B4752" s="9"/>
      <c r="C4752" s="7"/>
      <c r="D4752" s="9"/>
      <c r="E4752" s="9"/>
      <c r="F4752" s="9"/>
      <c r="G4752" s="7"/>
      <c r="H4752" s="7"/>
      <c r="V4752" s="6"/>
    </row>
    <row r="4753" spans="1:22" ht="15">
      <c r="A4753" s="8"/>
      <c r="B4753" s="9"/>
      <c r="C4753" s="7"/>
      <c r="D4753" s="9"/>
      <c r="E4753" s="9"/>
      <c r="F4753" s="9"/>
      <c r="G4753" s="7"/>
      <c r="H4753" s="7"/>
      <c r="V4753" s="6"/>
    </row>
    <row r="4754" spans="1:22" ht="15">
      <c r="A4754" s="8"/>
      <c r="B4754" s="9"/>
      <c r="C4754" s="7"/>
      <c r="D4754" s="9"/>
      <c r="E4754" s="9"/>
      <c r="F4754" s="7"/>
      <c r="G4754" s="7"/>
      <c r="H4754" s="7"/>
      <c r="V4754" s="6"/>
    </row>
    <row r="4755" spans="1:22" ht="15">
      <c r="A4755" s="8"/>
      <c r="B4755" s="9"/>
      <c r="C4755" s="7"/>
      <c r="D4755" s="9"/>
      <c r="E4755" s="9"/>
      <c r="F4755" s="9"/>
      <c r="G4755" s="7"/>
      <c r="H4755" s="7"/>
      <c r="V4755" s="6"/>
    </row>
    <row r="4756" spans="1:22" ht="15">
      <c r="A4756" s="8"/>
      <c r="B4756" s="9"/>
      <c r="C4756" s="7"/>
      <c r="D4756" s="9"/>
      <c r="E4756" s="9"/>
      <c r="F4756" s="9"/>
      <c r="G4756" s="7"/>
      <c r="H4756" s="7"/>
      <c r="V4756" s="6"/>
    </row>
    <row r="4757" spans="1:22" ht="15">
      <c r="A4757" s="8"/>
      <c r="B4757" s="9"/>
      <c r="C4757" s="7"/>
      <c r="D4757" s="9"/>
      <c r="E4757" s="9"/>
      <c r="F4757" s="7"/>
      <c r="G4757" s="7"/>
      <c r="H4757" s="7"/>
      <c r="V4757" s="6"/>
    </row>
    <row r="4758" spans="1:22" ht="15">
      <c r="A4758" s="8"/>
      <c r="B4758" s="9"/>
      <c r="C4758" s="7"/>
      <c r="D4758" s="9"/>
      <c r="E4758" s="9"/>
      <c r="F4758" s="9"/>
      <c r="G4758" s="7"/>
      <c r="H4758" s="7"/>
      <c r="V4758" s="6"/>
    </row>
    <row r="4759" spans="1:22" ht="15">
      <c r="A4759" s="8"/>
      <c r="B4759" s="7"/>
      <c r="C4759" s="7"/>
      <c r="D4759" s="9"/>
      <c r="E4759" s="9"/>
      <c r="F4759" s="9"/>
      <c r="G4759" s="7"/>
      <c r="H4759" s="7"/>
      <c r="V4759" s="6"/>
    </row>
    <row r="4760" spans="1:22" ht="15">
      <c r="A4760" s="8"/>
      <c r="B4760" s="9"/>
      <c r="C4760" s="7"/>
      <c r="D4760" s="9"/>
      <c r="E4760" s="9"/>
      <c r="F4760" s="9"/>
      <c r="G4760" s="7"/>
      <c r="H4760" s="7"/>
      <c r="V4760" s="6"/>
    </row>
    <row r="4761" spans="1:22" ht="15">
      <c r="A4761" s="8"/>
      <c r="B4761" s="9"/>
      <c r="C4761" s="7"/>
      <c r="D4761" s="9"/>
      <c r="E4761" s="9"/>
      <c r="F4761" s="9"/>
      <c r="G4761" s="7"/>
      <c r="H4761" s="7"/>
      <c r="V4761" s="6"/>
    </row>
    <row r="4762" spans="1:22" ht="15">
      <c r="A4762" s="8"/>
      <c r="B4762" s="9"/>
      <c r="C4762" s="7"/>
      <c r="D4762" s="9"/>
      <c r="E4762" s="9"/>
      <c r="F4762" s="9"/>
      <c r="G4762" s="7"/>
      <c r="H4762" s="7"/>
      <c r="V4762" s="6"/>
    </row>
    <row r="4763" spans="1:22" ht="15">
      <c r="A4763" s="8"/>
      <c r="B4763" s="9"/>
      <c r="C4763" s="7"/>
      <c r="D4763" s="9"/>
      <c r="E4763" s="9"/>
      <c r="F4763" s="9"/>
      <c r="G4763" s="7"/>
      <c r="H4763" s="7"/>
      <c r="V4763" s="6"/>
    </row>
    <row r="4764" spans="1:22" ht="15">
      <c r="A4764" s="8"/>
      <c r="B4764" s="9"/>
      <c r="C4764" s="7"/>
      <c r="D4764" s="7"/>
      <c r="E4764" s="9"/>
      <c r="F4764" s="9"/>
      <c r="G4764" s="7"/>
      <c r="H4764" s="7"/>
      <c r="V4764" s="6"/>
    </row>
    <row r="4765" spans="1:22" ht="15">
      <c r="A4765" s="8"/>
      <c r="B4765" s="9"/>
      <c r="C4765" s="7"/>
      <c r="D4765" s="9"/>
      <c r="E4765" s="9"/>
      <c r="F4765" s="9"/>
      <c r="G4765" s="7"/>
      <c r="H4765" s="7"/>
      <c r="V4765" s="6"/>
    </row>
    <row r="4766" spans="1:22" ht="15">
      <c r="A4766" s="8"/>
      <c r="B4766" s="9"/>
      <c r="C4766" s="7"/>
      <c r="D4766" s="9"/>
      <c r="E4766" s="7"/>
      <c r="F4766" s="9"/>
      <c r="G4766" s="7"/>
      <c r="H4766" s="7"/>
      <c r="V4766" s="6"/>
    </row>
    <row r="4767" spans="1:22" ht="15">
      <c r="A4767" s="8"/>
      <c r="B4767" s="9"/>
      <c r="C4767" s="7"/>
      <c r="D4767" s="9"/>
      <c r="E4767" s="9"/>
      <c r="F4767" s="9"/>
      <c r="G4767" s="7"/>
      <c r="H4767" s="7"/>
      <c r="V4767" s="6"/>
    </row>
    <row r="4768" spans="1:22" ht="15">
      <c r="A4768" s="8"/>
      <c r="B4768" s="9"/>
      <c r="C4768" s="7"/>
      <c r="D4768" s="9"/>
      <c r="E4768" s="9"/>
      <c r="F4768" s="9"/>
      <c r="G4768" s="7"/>
      <c r="H4768" s="7"/>
      <c r="V4768" s="6"/>
    </row>
    <row r="4769" spans="1:22" ht="15">
      <c r="A4769" s="8"/>
      <c r="B4769" s="9"/>
      <c r="C4769" s="7"/>
      <c r="D4769" s="9"/>
      <c r="E4769" s="9"/>
      <c r="F4769" s="9"/>
      <c r="G4769" s="7"/>
      <c r="H4769" s="7"/>
      <c r="V4769" s="6"/>
    </row>
    <row r="4770" spans="1:22" ht="15">
      <c r="A4770" s="8"/>
      <c r="B4770" s="9"/>
      <c r="C4770" s="7"/>
      <c r="D4770" s="9"/>
      <c r="E4770" s="9"/>
      <c r="F4770" s="9"/>
      <c r="G4770" s="7"/>
      <c r="H4770" s="7"/>
      <c r="V4770" s="6"/>
    </row>
    <row r="4771" spans="1:22" ht="15">
      <c r="A4771" s="8"/>
      <c r="B4771" s="9"/>
      <c r="C4771" s="7"/>
      <c r="D4771" s="9"/>
      <c r="E4771" s="9"/>
      <c r="F4771" s="9"/>
      <c r="G4771" s="7"/>
      <c r="H4771" s="7"/>
      <c r="V4771" s="6"/>
    </row>
    <row r="4772" spans="1:22" ht="15">
      <c r="A4772" s="8"/>
      <c r="B4772" s="9"/>
      <c r="C4772" s="7"/>
      <c r="D4772" s="9"/>
      <c r="E4772" s="9"/>
      <c r="F4772" s="9"/>
      <c r="G4772" s="7"/>
      <c r="H4772" s="7"/>
      <c r="V4772" s="6"/>
    </row>
    <row r="4773" spans="1:22" ht="15">
      <c r="A4773" s="8"/>
      <c r="B4773" s="7"/>
      <c r="C4773" s="7"/>
      <c r="D4773" s="9"/>
      <c r="E4773" s="9"/>
      <c r="F4773" s="9"/>
      <c r="G4773" s="7"/>
      <c r="H4773" s="7"/>
      <c r="V4773" s="6"/>
    </row>
    <row r="4774" spans="1:22" ht="15">
      <c r="A4774" s="8"/>
      <c r="B4774" s="9"/>
      <c r="C4774" s="7"/>
      <c r="D4774" s="9"/>
      <c r="E4774" s="9"/>
      <c r="F4774" s="9"/>
      <c r="G4774" s="7"/>
      <c r="H4774" s="7"/>
      <c r="V4774" s="6"/>
    </row>
    <row r="4775" spans="1:22" ht="15">
      <c r="A4775" s="8"/>
      <c r="B4775" s="9"/>
      <c r="C4775" s="7"/>
      <c r="D4775" s="9"/>
      <c r="E4775" s="9"/>
      <c r="F4775" s="9"/>
      <c r="G4775" s="7"/>
      <c r="H4775" s="7"/>
      <c r="V4775" s="6"/>
    </row>
    <row r="4776" spans="1:22" ht="15">
      <c r="A4776" s="8"/>
      <c r="B4776" s="9"/>
      <c r="C4776" s="7"/>
      <c r="D4776" s="9"/>
      <c r="E4776" s="9"/>
      <c r="F4776" s="9"/>
      <c r="G4776" s="7"/>
      <c r="H4776" s="7"/>
      <c r="V4776" s="6"/>
    </row>
    <row r="4777" spans="1:22" ht="15">
      <c r="A4777" s="8"/>
      <c r="B4777" s="9"/>
      <c r="C4777" s="7"/>
      <c r="D4777" s="9"/>
      <c r="E4777" s="9"/>
      <c r="F4777" s="9"/>
      <c r="G4777" s="7"/>
      <c r="H4777" s="7"/>
      <c r="V4777" s="6"/>
    </row>
    <row r="4778" spans="1:22" ht="15">
      <c r="A4778" s="8"/>
      <c r="B4778" s="9"/>
      <c r="C4778" s="7"/>
      <c r="D4778" s="9"/>
      <c r="E4778" s="9"/>
      <c r="F4778" s="9"/>
      <c r="G4778" s="7"/>
      <c r="H4778" s="7"/>
      <c r="V4778" s="6"/>
    </row>
    <row r="4779" spans="1:22" ht="15">
      <c r="A4779" s="8"/>
      <c r="B4779" s="9"/>
      <c r="C4779" s="7"/>
      <c r="D4779" s="9"/>
      <c r="E4779" s="9"/>
      <c r="F4779" s="9"/>
      <c r="G4779" s="7"/>
      <c r="H4779" s="7"/>
      <c r="V4779" s="6"/>
    </row>
    <row r="4780" spans="1:22" ht="15">
      <c r="A4780" s="8"/>
      <c r="B4780" s="9"/>
      <c r="C4780" s="7"/>
      <c r="D4780" s="9"/>
      <c r="E4780" s="9"/>
      <c r="F4780" s="9"/>
      <c r="G4780" s="7"/>
      <c r="H4780" s="7"/>
      <c r="V4780" s="6"/>
    </row>
    <row r="4781" spans="1:22" ht="15">
      <c r="A4781" s="8"/>
      <c r="B4781" s="9"/>
      <c r="C4781" s="7"/>
      <c r="D4781" s="9"/>
      <c r="E4781" s="9"/>
      <c r="F4781" s="9"/>
      <c r="G4781" s="7"/>
      <c r="H4781" s="7"/>
      <c r="V4781" s="6"/>
    </row>
    <row r="4782" spans="1:22" ht="15">
      <c r="A4782" s="8"/>
      <c r="B4782" s="9"/>
      <c r="C4782" s="7"/>
      <c r="D4782" s="7"/>
      <c r="E4782" s="7"/>
      <c r="F4782" s="9"/>
      <c r="G4782" s="7"/>
      <c r="H4782" s="7"/>
      <c r="V4782" s="6"/>
    </row>
    <row r="4783" spans="1:22" ht="15">
      <c r="A4783" s="8"/>
      <c r="B4783" s="9"/>
      <c r="C4783" s="7"/>
      <c r="D4783" s="9"/>
      <c r="E4783" s="9"/>
      <c r="F4783" s="9"/>
      <c r="G4783" s="7"/>
      <c r="H4783" s="7"/>
      <c r="V4783" s="6"/>
    </row>
    <row r="4784" spans="1:22" ht="15">
      <c r="A4784" s="8"/>
      <c r="B4784" s="9"/>
      <c r="C4784" s="7"/>
      <c r="D4784" s="9"/>
      <c r="E4784" s="9"/>
      <c r="F4784" s="9"/>
      <c r="G4784" s="7"/>
      <c r="H4784" s="7"/>
      <c r="V4784" s="6"/>
    </row>
    <row r="4785" spans="1:22" ht="15">
      <c r="A4785" s="8"/>
      <c r="B4785" s="7"/>
      <c r="C4785" s="7"/>
      <c r="D4785" s="9"/>
      <c r="E4785" s="9"/>
      <c r="F4785" s="9"/>
      <c r="G4785" s="7"/>
      <c r="H4785" s="7"/>
      <c r="V4785" s="6"/>
    </row>
    <row r="4786" spans="1:22" ht="15">
      <c r="A4786" s="8"/>
      <c r="B4786" s="9"/>
      <c r="C4786" s="7"/>
      <c r="D4786" s="9"/>
      <c r="E4786" s="9"/>
      <c r="F4786" s="9"/>
      <c r="G4786" s="7"/>
      <c r="H4786" s="7"/>
      <c r="V4786" s="6"/>
    </row>
    <row r="4787" spans="1:22" ht="15">
      <c r="A4787" s="8"/>
      <c r="B4787" s="9"/>
      <c r="C4787" s="7"/>
      <c r="D4787" s="9"/>
      <c r="E4787" s="9"/>
      <c r="F4787" s="9"/>
      <c r="G4787" s="7"/>
      <c r="H4787" s="7"/>
      <c r="V4787" s="6"/>
    </row>
    <row r="4788" spans="1:22" ht="15">
      <c r="A4788" s="8"/>
      <c r="B4788" s="9"/>
      <c r="C4788" s="7"/>
      <c r="D4788" s="9"/>
      <c r="E4788" s="9"/>
      <c r="F4788" s="9"/>
      <c r="G4788" s="7"/>
      <c r="H4788" s="7"/>
      <c r="V4788" s="6"/>
    </row>
    <row r="4789" spans="1:22" ht="15">
      <c r="A4789" s="8"/>
      <c r="B4789" s="9"/>
      <c r="C4789" s="7"/>
      <c r="D4789" s="9"/>
      <c r="E4789" s="9"/>
      <c r="F4789" s="9"/>
      <c r="G4789" s="7"/>
      <c r="H4789" s="7"/>
      <c r="V4789" s="6"/>
    </row>
    <row r="4790" spans="1:22" ht="15">
      <c r="A4790" s="8"/>
      <c r="B4790" s="9"/>
      <c r="C4790" s="7"/>
      <c r="D4790" s="9"/>
      <c r="E4790" s="9"/>
      <c r="F4790" s="9"/>
      <c r="G4790" s="7"/>
      <c r="H4790" s="7"/>
      <c r="V4790" s="6"/>
    </row>
    <row r="4791" spans="1:22" ht="15">
      <c r="A4791" s="8"/>
      <c r="B4791" s="9"/>
      <c r="C4791" s="7"/>
      <c r="D4791" s="9"/>
      <c r="E4791" s="7"/>
      <c r="F4791" s="9"/>
      <c r="G4791" s="7"/>
      <c r="H4791" s="7"/>
      <c r="V4791" s="6"/>
    </row>
    <row r="4792" spans="1:22" ht="15">
      <c r="A4792" s="8"/>
      <c r="B4792" s="9"/>
      <c r="C4792" s="7"/>
      <c r="D4792" s="7"/>
      <c r="E4792" s="9"/>
      <c r="F4792" s="7"/>
      <c r="G4792" s="7"/>
      <c r="H4792" s="7"/>
      <c r="V4792" s="6"/>
    </row>
    <row r="4793" spans="1:22" ht="15">
      <c r="A4793" s="8"/>
      <c r="B4793" s="9"/>
      <c r="C4793" s="7"/>
      <c r="D4793" s="9"/>
      <c r="E4793" s="9"/>
      <c r="F4793" s="7"/>
      <c r="G4793" s="7"/>
      <c r="H4793" s="7"/>
      <c r="V4793" s="6"/>
    </row>
    <row r="4794" spans="1:22" ht="15">
      <c r="A4794" s="8"/>
      <c r="B4794" s="9"/>
      <c r="C4794" s="7"/>
      <c r="D4794" s="9"/>
      <c r="E4794" s="7"/>
      <c r="F4794" s="9"/>
      <c r="G4794" s="7"/>
      <c r="H4794" s="7"/>
      <c r="V4794" s="6"/>
    </row>
    <row r="4795" spans="1:22" ht="15">
      <c r="A4795" s="8"/>
      <c r="B4795" s="9"/>
      <c r="C4795" s="7"/>
      <c r="D4795" s="9"/>
      <c r="E4795" s="9"/>
      <c r="F4795" s="9"/>
      <c r="G4795" s="7"/>
      <c r="H4795" s="7"/>
      <c r="V4795" s="6"/>
    </row>
    <row r="4796" spans="1:22" ht="15">
      <c r="A4796" s="8"/>
      <c r="B4796" s="7"/>
      <c r="C4796" s="7"/>
      <c r="D4796" s="7"/>
      <c r="E4796" s="9"/>
      <c r="F4796" s="7"/>
      <c r="G4796" s="7"/>
      <c r="H4796" s="7"/>
      <c r="V4796" s="6"/>
    </row>
    <row r="4797" spans="1:22" ht="15">
      <c r="A4797" s="8"/>
      <c r="B4797" s="9"/>
      <c r="C4797" s="7"/>
      <c r="D4797" s="9"/>
      <c r="E4797" s="9"/>
      <c r="F4797" s="9"/>
      <c r="G4797" s="7"/>
      <c r="H4797" s="7"/>
      <c r="V4797" s="6"/>
    </row>
    <row r="4798" spans="1:22" ht="15">
      <c r="A4798" s="8"/>
      <c r="B4798" s="9"/>
      <c r="C4798" s="7"/>
      <c r="D4798" s="9"/>
      <c r="E4798" s="9"/>
      <c r="F4798" s="9"/>
      <c r="G4798" s="7"/>
      <c r="H4798" s="7"/>
      <c r="V4798" s="6"/>
    </row>
    <row r="4799" spans="1:22" ht="15">
      <c r="A4799" s="8"/>
      <c r="B4799" s="9"/>
      <c r="C4799" s="7"/>
      <c r="D4799" s="9"/>
      <c r="E4799" s="9"/>
      <c r="F4799" s="9"/>
      <c r="G4799" s="7"/>
      <c r="H4799" s="7"/>
      <c r="V4799" s="6"/>
    </row>
    <row r="4800" spans="1:22" ht="15">
      <c r="A4800" s="8"/>
      <c r="B4800" s="9"/>
      <c r="C4800" s="7"/>
      <c r="D4800" s="9"/>
      <c r="E4800" s="9"/>
      <c r="F4800" s="9"/>
      <c r="G4800" s="7"/>
      <c r="H4800" s="7"/>
      <c r="V4800" s="6"/>
    </row>
    <row r="4801" spans="1:22" ht="15">
      <c r="A4801" s="8"/>
      <c r="B4801" s="7"/>
      <c r="C4801" s="7"/>
      <c r="D4801" s="9"/>
      <c r="E4801" s="9"/>
      <c r="F4801" s="9"/>
      <c r="G4801" s="7"/>
      <c r="H4801" s="7"/>
      <c r="V4801" s="6"/>
    </row>
    <row r="4802" spans="1:22" ht="15">
      <c r="A4802" s="8"/>
      <c r="B4802" s="9"/>
      <c r="C4802" s="7"/>
      <c r="D4802" s="9"/>
      <c r="E4802" s="7"/>
      <c r="F4802" s="9"/>
      <c r="G4802" s="7"/>
      <c r="H4802" s="7"/>
      <c r="V4802" s="6"/>
    </row>
    <row r="4803" spans="1:22" ht="15">
      <c r="A4803" s="8"/>
      <c r="B4803" s="9"/>
      <c r="C4803" s="7"/>
      <c r="D4803" s="9"/>
      <c r="E4803" s="9"/>
      <c r="F4803" s="9"/>
      <c r="G4803" s="7"/>
      <c r="H4803" s="7"/>
      <c r="V4803" s="6"/>
    </row>
    <row r="4804" spans="1:22" ht="15">
      <c r="A4804" s="8"/>
      <c r="B4804" s="9"/>
      <c r="C4804" s="7"/>
      <c r="D4804" s="7"/>
      <c r="E4804" s="9"/>
      <c r="F4804" s="9"/>
      <c r="G4804" s="7"/>
      <c r="H4804" s="7"/>
      <c r="V4804" s="6"/>
    </row>
    <row r="4805" spans="1:22" ht="15">
      <c r="A4805" s="8"/>
      <c r="B4805" s="9"/>
      <c r="C4805" s="7"/>
      <c r="D4805" s="9"/>
      <c r="E4805" s="9"/>
      <c r="F4805" s="9"/>
      <c r="G4805" s="7"/>
      <c r="H4805" s="7"/>
      <c r="V4805" s="6"/>
    </row>
    <row r="4806" spans="1:22" ht="15">
      <c r="A4806" s="8"/>
      <c r="B4806" s="9"/>
      <c r="C4806" s="7"/>
      <c r="D4806" s="9"/>
      <c r="E4806" s="9"/>
      <c r="F4806" s="9"/>
      <c r="G4806" s="7"/>
      <c r="H4806" s="7"/>
      <c r="V4806" s="6"/>
    </row>
    <row r="4807" spans="1:22" ht="15">
      <c r="A4807" s="8"/>
      <c r="B4807" s="9"/>
      <c r="C4807" s="7"/>
      <c r="D4807" s="9"/>
      <c r="E4807" s="9"/>
      <c r="F4807" s="9"/>
      <c r="G4807" s="7"/>
      <c r="H4807" s="7"/>
      <c r="V4807" s="6"/>
    </row>
    <row r="4808" spans="1:22" ht="15">
      <c r="A4808" s="8"/>
      <c r="B4808" s="9"/>
      <c r="C4808" s="7"/>
      <c r="D4808" s="9"/>
      <c r="E4808" s="9"/>
      <c r="F4808" s="9"/>
      <c r="G4808" s="7"/>
      <c r="H4808" s="7"/>
      <c r="V4808" s="6"/>
    </row>
    <row r="4809" spans="1:22" ht="15">
      <c r="A4809" s="8"/>
      <c r="B4809" s="9"/>
      <c r="C4809" s="7"/>
      <c r="D4809" s="9"/>
      <c r="E4809" s="9"/>
      <c r="F4809" s="9"/>
      <c r="G4809" s="7"/>
      <c r="H4809" s="7"/>
      <c r="V4809" s="6"/>
    </row>
    <row r="4810" spans="1:22" ht="15">
      <c r="A4810" s="8"/>
      <c r="B4810" s="9"/>
      <c r="C4810" s="7"/>
      <c r="D4810" s="9"/>
      <c r="E4810" s="9"/>
      <c r="F4810" s="9"/>
      <c r="G4810" s="7"/>
      <c r="H4810" s="7"/>
      <c r="V4810" s="6"/>
    </row>
    <row r="4811" spans="1:22" ht="15">
      <c r="A4811" s="8"/>
      <c r="B4811" s="9"/>
      <c r="C4811" s="7"/>
      <c r="D4811" s="7"/>
      <c r="E4811" s="9"/>
      <c r="F4811" s="9"/>
      <c r="G4811" s="7"/>
      <c r="H4811" s="7"/>
      <c r="V4811" s="6"/>
    </row>
    <row r="4812" spans="1:22" ht="15">
      <c r="A4812" s="8"/>
      <c r="B4812" s="9"/>
      <c r="C4812" s="7"/>
      <c r="D4812" s="7"/>
      <c r="E4812" s="9"/>
      <c r="F4812" s="9"/>
      <c r="G4812" s="7"/>
      <c r="H4812" s="7"/>
      <c r="V4812" s="6"/>
    </row>
    <row r="4813" spans="1:22" ht="15">
      <c r="A4813" s="8"/>
      <c r="B4813" s="9"/>
      <c r="C4813" s="7"/>
      <c r="D4813" s="9"/>
      <c r="E4813" s="9"/>
      <c r="F4813" s="9"/>
      <c r="G4813" s="7"/>
      <c r="H4813" s="7"/>
      <c r="V4813" s="6"/>
    </row>
    <row r="4814" spans="1:22" ht="15">
      <c r="A4814" s="8"/>
      <c r="B4814" s="9"/>
      <c r="C4814" s="7"/>
      <c r="D4814" s="9"/>
      <c r="E4814" s="9"/>
      <c r="F4814" s="9"/>
      <c r="G4814" s="7"/>
      <c r="H4814" s="7"/>
      <c r="V4814" s="6"/>
    </row>
    <row r="4815" spans="1:22" ht="15">
      <c r="A4815" s="8"/>
      <c r="B4815" s="9"/>
      <c r="C4815" s="7"/>
      <c r="D4815" s="9"/>
      <c r="E4815" s="9"/>
      <c r="F4815" s="9"/>
      <c r="G4815" s="7"/>
      <c r="H4815" s="7"/>
      <c r="V4815" s="6"/>
    </row>
    <row r="4816" spans="1:22" ht="15">
      <c r="A4816" s="8"/>
      <c r="B4816" s="9"/>
      <c r="C4816" s="7"/>
      <c r="D4816" s="9"/>
      <c r="E4816" s="9"/>
      <c r="F4816" s="9"/>
      <c r="G4816" s="7"/>
      <c r="H4816" s="7"/>
      <c r="V4816" s="6"/>
    </row>
    <row r="4817" spans="1:22" ht="15">
      <c r="A4817" s="8"/>
      <c r="B4817" s="9"/>
      <c r="C4817" s="7"/>
      <c r="D4817" s="9"/>
      <c r="E4817" s="9"/>
      <c r="F4817" s="9"/>
      <c r="G4817" s="7"/>
      <c r="H4817" s="7"/>
      <c r="V4817" s="6"/>
    </row>
    <row r="4818" spans="1:22" ht="15">
      <c r="A4818" s="8"/>
      <c r="B4818" s="9"/>
      <c r="C4818" s="7"/>
      <c r="D4818" s="9"/>
      <c r="E4818" s="9"/>
      <c r="F4818" s="9"/>
      <c r="G4818" s="7"/>
      <c r="H4818" s="7"/>
      <c r="V4818" s="6"/>
    </row>
    <row r="4819" spans="1:22" ht="15">
      <c r="A4819" s="8"/>
      <c r="B4819" s="9"/>
      <c r="C4819" s="7"/>
      <c r="D4819" s="9"/>
      <c r="E4819" s="9"/>
      <c r="F4819" s="7"/>
      <c r="G4819" s="7"/>
      <c r="H4819" s="7"/>
      <c r="V4819" s="6"/>
    </row>
    <row r="4820" spans="1:22" ht="15">
      <c r="A4820" s="8"/>
      <c r="B4820" s="9"/>
      <c r="C4820" s="7"/>
      <c r="D4820" s="9"/>
      <c r="E4820" s="9"/>
      <c r="F4820" s="9"/>
      <c r="G4820" s="7"/>
      <c r="H4820" s="7"/>
      <c r="V4820" s="6"/>
    </row>
    <row r="4821" spans="1:22" ht="15">
      <c r="A4821" s="8"/>
      <c r="B4821" s="9"/>
      <c r="C4821" s="7"/>
      <c r="D4821" s="9"/>
      <c r="E4821" s="9"/>
      <c r="F4821" s="9"/>
      <c r="G4821" s="7"/>
      <c r="H4821" s="7"/>
      <c r="V4821" s="6"/>
    </row>
    <row r="4822" spans="1:22" ht="15">
      <c r="A4822" s="8"/>
      <c r="B4822" s="9"/>
      <c r="C4822" s="7"/>
      <c r="D4822" s="9"/>
      <c r="E4822" s="9"/>
      <c r="F4822" s="9"/>
      <c r="G4822" s="7"/>
      <c r="H4822" s="7"/>
      <c r="V4822" s="6"/>
    </row>
    <row r="4823" spans="1:22" ht="15">
      <c r="A4823" s="8"/>
      <c r="B4823" s="9"/>
      <c r="C4823" s="7"/>
      <c r="D4823" s="9"/>
      <c r="E4823" s="9"/>
      <c r="F4823" s="9"/>
      <c r="G4823" s="7"/>
      <c r="H4823" s="7"/>
      <c r="V4823" s="6"/>
    </row>
    <row r="4824" spans="1:22" ht="15">
      <c r="A4824" s="8"/>
      <c r="B4824" s="9"/>
      <c r="C4824" s="7"/>
      <c r="D4824" s="7"/>
      <c r="E4824" s="9"/>
      <c r="F4824" s="9"/>
      <c r="G4824" s="7"/>
      <c r="H4824" s="7"/>
      <c r="V4824" s="6"/>
    </row>
    <row r="4825" spans="1:22" ht="15">
      <c r="A4825" s="8"/>
      <c r="B4825" s="9"/>
      <c r="C4825" s="7"/>
      <c r="D4825" s="9"/>
      <c r="E4825" s="9"/>
      <c r="F4825" s="9"/>
      <c r="G4825" s="7"/>
      <c r="H4825" s="7"/>
      <c r="V4825" s="6"/>
    </row>
    <row r="4826" spans="1:22" ht="15">
      <c r="A4826" s="8"/>
      <c r="B4826" s="9"/>
      <c r="C4826" s="7"/>
      <c r="D4826" s="9"/>
      <c r="E4826" s="7"/>
      <c r="F4826" s="9"/>
      <c r="G4826" s="7"/>
      <c r="H4826" s="7"/>
      <c r="V4826" s="6"/>
    </row>
    <row r="4827" spans="1:22" ht="15">
      <c r="A4827" s="8"/>
      <c r="B4827" s="9"/>
      <c r="C4827" s="7"/>
      <c r="D4827" s="9"/>
      <c r="E4827" s="9"/>
      <c r="F4827" s="9"/>
      <c r="G4827" s="7"/>
      <c r="H4827" s="7"/>
      <c r="V4827" s="6"/>
    </row>
    <row r="4828" spans="1:22" ht="15">
      <c r="A4828" s="8"/>
      <c r="B4828" s="9"/>
      <c r="C4828" s="7"/>
      <c r="D4828" s="9"/>
      <c r="E4828" s="9"/>
      <c r="F4828" s="9"/>
      <c r="G4828" s="7"/>
      <c r="H4828" s="7"/>
      <c r="V4828" s="6"/>
    </row>
    <row r="4829" spans="1:22" ht="15">
      <c r="A4829" s="8"/>
      <c r="B4829" s="9"/>
      <c r="C4829" s="7"/>
      <c r="D4829" s="9"/>
      <c r="E4829" s="9"/>
      <c r="F4829" s="9"/>
      <c r="G4829" s="7"/>
      <c r="H4829" s="7"/>
      <c r="V4829" s="6"/>
    </row>
    <row r="4830" spans="1:22" ht="15">
      <c r="A4830" s="8"/>
      <c r="B4830" s="9"/>
      <c r="C4830" s="7"/>
      <c r="D4830" s="9"/>
      <c r="E4830" s="7"/>
      <c r="F4830" s="9"/>
      <c r="G4830" s="7"/>
      <c r="H4830" s="7"/>
      <c r="V4830" s="6"/>
    </row>
    <row r="4831" spans="1:22" ht="15">
      <c r="A4831" s="8"/>
      <c r="B4831" s="9"/>
      <c r="C4831" s="7"/>
      <c r="D4831" s="9"/>
      <c r="E4831" s="9"/>
      <c r="F4831" s="9"/>
      <c r="G4831" s="7"/>
      <c r="H4831" s="7"/>
      <c r="V4831" s="6"/>
    </row>
    <row r="4832" spans="1:22" ht="15">
      <c r="A4832" s="8"/>
      <c r="B4832" s="9"/>
      <c r="C4832" s="7"/>
      <c r="D4832" s="9"/>
      <c r="E4832" s="9"/>
      <c r="F4832" s="9"/>
      <c r="G4832" s="7"/>
      <c r="H4832" s="7"/>
      <c r="V4832" s="6"/>
    </row>
    <row r="4833" spans="1:22" ht="15">
      <c r="A4833" s="8"/>
      <c r="B4833" s="9"/>
      <c r="C4833" s="7"/>
      <c r="D4833" s="9"/>
      <c r="E4833" s="9"/>
      <c r="F4833" s="9"/>
      <c r="G4833" s="7"/>
      <c r="H4833" s="7"/>
      <c r="V4833" s="6"/>
    </row>
    <row r="4834" spans="1:22" ht="15">
      <c r="A4834" s="8"/>
      <c r="B4834" s="9"/>
      <c r="C4834" s="7"/>
      <c r="D4834" s="9"/>
      <c r="E4834" s="9"/>
      <c r="F4834" s="9"/>
      <c r="G4834" s="7"/>
      <c r="H4834" s="7"/>
      <c r="V4834" s="6"/>
    </row>
    <row r="4835" spans="1:22" ht="15">
      <c r="A4835" s="8"/>
      <c r="B4835" s="9"/>
      <c r="C4835" s="7"/>
      <c r="D4835" s="9"/>
      <c r="E4835" s="9"/>
      <c r="F4835" s="9"/>
      <c r="G4835" s="7"/>
      <c r="H4835" s="7"/>
      <c r="V4835" s="6"/>
    </row>
    <row r="4836" spans="1:22" ht="15">
      <c r="A4836" s="8"/>
      <c r="B4836" s="9"/>
      <c r="C4836" s="7"/>
      <c r="D4836" s="9"/>
      <c r="E4836" s="9"/>
      <c r="F4836" s="9"/>
      <c r="G4836" s="7"/>
      <c r="H4836" s="7"/>
      <c r="V4836" s="6"/>
    </row>
    <row r="4837" spans="1:22" ht="15">
      <c r="A4837" s="8"/>
      <c r="B4837" s="9"/>
      <c r="C4837" s="7"/>
      <c r="D4837" s="9"/>
      <c r="E4837" s="9"/>
      <c r="F4837" s="9"/>
      <c r="G4837" s="7"/>
      <c r="H4837" s="7"/>
      <c r="V4837" s="6"/>
    </row>
    <row r="4838" spans="1:22" ht="15">
      <c r="A4838" s="8"/>
      <c r="B4838" s="9"/>
      <c r="C4838" s="7"/>
      <c r="D4838" s="9"/>
      <c r="E4838" s="9"/>
      <c r="F4838" s="9"/>
      <c r="G4838" s="7"/>
      <c r="H4838" s="7"/>
      <c r="V4838" s="6"/>
    </row>
    <row r="4839" spans="1:22" ht="15">
      <c r="A4839" s="8"/>
      <c r="B4839" s="9"/>
      <c r="C4839" s="7"/>
      <c r="D4839" s="7"/>
      <c r="E4839" s="9"/>
      <c r="F4839" s="9"/>
      <c r="G4839" s="7"/>
      <c r="H4839" s="7"/>
      <c r="V4839" s="6"/>
    </row>
    <row r="4840" spans="1:22" ht="15">
      <c r="A4840" s="8"/>
      <c r="B4840" s="9"/>
      <c r="C4840" s="7"/>
      <c r="D4840" s="7"/>
      <c r="E4840" s="9"/>
      <c r="F4840" s="9"/>
      <c r="G4840" s="7"/>
      <c r="H4840" s="7"/>
      <c r="V4840" s="6"/>
    </row>
    <row r="4841" spans="1:22" ht="15">
      <c r="A4841" s="8"/>
      <c r="B4841" s="9"/>
      <c r="C4841" s="7"/>
      <c r="D4841" s="9"/>
      <c r="E4841" s="9"/>
      <c r="F4841" s="9"/>
      <c r="G4841" s="7"/>
      <c r="H4841" s="7"/>
      <c r="V4841" s="6"/>
    </row>
    <row r="4842" spans="1:22" ht="15">
      <c r="A4842" s="8"/>
      <c r="B4842" s="9"/>
      <c r="C4842" s="7"/>
      <c r="D4842" s="7"/>
      <c r="E4842" s="9"/>
      <c r="F4842" s="9"/>
      <c r="G4842" s="7"/>
      <c r="H4842" s="7"/>
      <c r="V4842" s="6"/>
    </row>
    <row r="4843" spans="1:22" ht="15">
      <c r="A4843" s="8"/>
      <c r="B4843" s="9"/>
      <c r="C4843" s="7"/>
      <c r="D4843" s="9"/>
      <c r="E4843" s="9"/>
      <c r="F4843" s="9"/>
      <c r="G4843" s="7"/>
      <c r="H4843" s="7"/>
      <c r="V4843" s="6"/>
    </row>
    <row r="4844" spans="1:22" ht="15">
      <c r="A4844" s="8"/>
      <c r="B4844" s="9"/>
      <c r="C4844" s="7"/>
      <c r="D4844" s="9"/>
      <c r="E4844" s="9"/>
      <c r="F4844" s="9"/>
      <c r="G4844" s="7"/>
      <c r="H4844" s="7"/>
      <c r="V4844" s="6"/>
    </row>
    <row r="4845" spans="1:22" ht="15">
      <c r="A4845" s="8"/>
      <c r="B4845" s="9"/>
      <c r="C4845" s="7"/>
      <c r="D4845" s="9"/>
      <c r="E4845" s="9"/>
      <c r="F4845" s="9"/>
      <c r="G4845" s="7"/>
      <c r="H4845" s="7"/>
      <c r="V4845" s="6"/>
    </row>
    <row r="4846" spans="1:22" ht="15">
      <c r="A4846" s="8"/>
      <c r="B4846" s="9"/>
      <c r="C4846" s="7"/>
      <c r="D4846" s="9"/>
      <c r="E4846" s="9"/>
      <c r="F4846" s="9"/>
      <c r="G4846" s="7"/>
      <c r="H4846" s="7"/>
      <c r="V4846" s="6"/>
    </row>
    <row r="4847" spans="1:22" ht="15">
      <c r="A4847" s="8"/>
      <c r="B4847" s="9"/>
      <c r="C4847" s="7"/>
      <c r="D4847" s="9"/>
      <c r="E4847" s="9"/>
      <c r="F4847" s="9"/>
      <c r="G4847" s="7"/>
      <c r="H4847" s="7"/>
      <c r="V4847" s="6"/>
    </row>
    <row r="4848" spans="1:22" ht="15">
      <c r="A4848" s="8"/>
      <c r="B4848" s="9"/>
      <c r="C4848" s="7"/>
      <c r="D4848" s="9"/>
      <c r="E4848" s="9"/>
      <c r="F4848" s="9"/>
      <c r="G4848" s="7"/>
      <c r="H4848" s="7"/>
      <c r="V4848" s="6"/>
    </row>
    <row r="4849" spans="1:22" ht="15">
      <c r="A4849" s="8"/>
      <c r="B4849" s="9"/>
      <c r="C4849" s="7"/>
      <c r="D4849" s="7"/>
      <c r="E4849" s="9"/>
      <c r="F4849" s="9"/>
      <c r="G4849" s="7"/>
      <c r="H4849" s="7"/>
      <c r="V4849" s="6"/>
    </row>
    <row r="4850" spans="1:22" ht="15">
      <c r="A4850" s="8"/>
      <c r="B4850" s="9"/>
      <c r="C4850" s="7"/>
      <c r="D4850" s="9"/>
      <c r="E4850" s="9"/>
      <c r="F4850" s="9"/>
      <c r="G4850" s="7"/>
      <c r="H4850" s="7"/>
      <c r="V4850" s="6"/>
    </row>
    <row r="4851" spans="1:22" ht="15">
      <c r="A4851" s="8"/>
      <c r="B4851" s="7"/>
      <c r="C4851" s="7"/>
      <c r="D4851" s="9"/>
      <c r="E4851" s="9"/>
      <c r="F4851" s="9"/>
      <c r="G4851" s="7"/>
      <c r="H4851" s="7"/>
      <c r="V4851" s="6"/>
    </row>
    <row r="4852" spans="1:22" ht="15">
      <c r="A4852" s="8"/>
      <c r="B4852" s="9"/>
      <c r="C4852" s="7"/>
      <c r="D4852" s="9"/>
      <c r="E4852" s="9"/>
      <c r="F4852" s="7"/>
      <c r="G4852" s="7"/>
      <c r="H4852" s="7"/>
      <c r="V4852" s="6"/>
    </row>
    <row r="4853" spans="1:22" ht="15">
      <c r="A4853" s="8"/>
      <c r="B4853" s="9"/>
      <c r="C4853" s="7"/>
      <c r="D4853" s="9"/>
      <c r="E4853" s="9"/>
      <c r="F4853" s="9"/>
      <c r="G4853" s="7"/>
      <c r="H4853" s="7"/>
      <c r="V4853" s="6"/>
    </row>
    <row r="4854" spans="1:22" ht="15">
      <c r="A4854" s="8"/>
      <c r="B4854" s="9"/>
      <c r="C4854" s="7"/>
      <c r="D4854" s="9"/>
      <c r="E4854" s="9"/>
      <c r="F4854" s="7"/>
      <c r="G4854" s="7"/>
      <c r="H4854" s="7"/>
      <c r="V4854" s="6"/>
    </row>
    <row r="4855" spans="1:22" ht="15">
      <c r="A4855" s="8"/>
      <c r="B4855" s="9"/>
      <c r="C4855" s="7"/>
      <c r="D4855" s="9"/>
      <c r="E4855" s="9"/>
      <c r="F4855" s="9"/>
      <c r="G4855" s="7"/>
      <c r="H4855" s="7"/>
      <c r="V4855" s="6"/>
    </row>
    <row r="4856" spans="1:22" ht="15">
      <c r="A4856" s="8"/>
      <c r="B4856" s="9"/>
      <c r="C4856" s="7"/>
      <c r="D4856" s="9"/>
      <c r="E4856" s="9"/>
      <c r="F4856" s="9"/>
      <c r="G4856" s="7"/>
      <c r="H4856" s="7"/>
      <c r="V4856" s="6"/>
    </row>
    <row r="4857" spans="1:22" ht="15">
      <c r="A4857" s="8"/>
      <c r="B4857" s="9"/>
      <c r="C4857" s="7"/>
      <c r="D4857" s="9"/>
      <c r="E4857" s="9"/>
      <c r="F4857" s="9"/>
      <c r="G4857" s="7"/>
      <c r="H4857" s="7"/>
      <c r="V4857" s="6"/>
    </row>
    <row r="4858" spans="1:22" ht="15">
      <c r="A4858" s="8"/>
      <c r="B4858" s="9"/>
      <c r="C4858" s="7"/>
      <c r="D4858" s="9"/>
      <c r="E4858" s="9"/>
      <c r="F4858" s="9"/>
      <c r="G4858" s="7"/>
      <c r="H4858" s="7"/>
      <c r="V4858" s="6"/>
    </row>
    <row r="4859" spans="1:22" ht="15">
      <c r="A4859" s="8"/>
      <c r="B4859" s="9"/>
      <c r="C4859" s="7"/>
      <c r="D4859" s="9"/>
      <c r="E4859" s="9"/>
      <c r="F4859" s="9"/>
      <c r="G4859" s="7"/>
      <c r="H4859" s="7"/>
      <c r="V4859" s="6"/>
    </row>
    <row r="4860" spans="1:22" ht="15">
      <c r="A4860" s="8"/>
      <c r="B4860" s="9"/>
      <c r="C4860" s="7"/>
      <c r="D4860" s="9"/>
      <c r="E4860" s="9"/>
      <c r="F4860" s="9"/>
      <c r="G4860" s="7"/>
      <c r="H4860" s="7"/>
      <c r="V4860" s="6"/>
    </row>
    <row r="4861" spans="1:22" ht="15">
      <c r="A4861" s="8"/>
      <c r="B4861" s="9"/>
      <c r="C4861" s="7"/>
      <c r="D4861" s="9"/>
      <c r="E4861" s="9"/>
      <c r="F4861" s="9"/>
      <c r="G4861" s="7"/>
      <c r="H4861" s="7"/>
      <c r="V4861" s="6"/>
    </row>
    <row r="4862" spans="1:22" ht="15">
      <c r="A4862" s="8"/>
      <c r="B4862" s="9"/>
      <c r="C4862" s="7"/>
      <c r="D4862" s="9"/>
      <c r="E4862" s="7"/>
      <c r="F4862" s="9"/>
      <c r="G4862" s="7"/>
      <c r="H4862" s="7"/>
      <c r="V4862" s="6"/>
    </row>
    <row r="4863" spans="1:22" ht="15">
      <c r="A4863" s="8"/>
      <c r="B4863" s="9"/>
      <c r="C4863" s="7"/>
      <c r="D4863" s="9"/>
      <c r="E4863" s="9"/>
      <c r="F4863" s="9"/>
      <c r="G4863" s="7"/>
      <c r="H4863" s="7"/>
      <c r="V4863" s="6"/>
    </row>
    <row r="4864" spans="1:22" ht="15">
      <c r="A4864" s="8"/>
      <c r="B4864" s="9"/>
      <c r="C4864" s="7"/>
      <c r="D4864" s="9"/>
      <c r="E4864" s="9"/>
      <c r="F4864" s="9"/>
      <c r="G4864" s="7"/>
      <c r="H4864" s="7"/>
      <c r="V4864" s="6"/>
    </row>
    <row r="4865" spans="1:22" ht="15">
      <c r="A4865" s="8"/>
      <c r="B4865" s="9"/>
      <c r="C4865" s="7"/>
      <c r="D4865" s="9"/>
      <c r="E4865" s="9"/>
      <c r="F4865" s="9"/>
      <c r="G4865" s="7"/>
      <c r="H4865" s="7"/>
      <c r="V4865" s="6"/>
    </row>
    <row r="4866" spans="1:22" ht="15">
      <c r="A4866" s="8"/>
      <c r="B4866" s="9"/>
      <c r="C4866" s="7"/>
      <c r="D4866" s="9"/>
      <c r="E4866" s="9"/>
      <c r="F4866" s="9"/>
      <c r="G4866" s="7"/>
      <c r="H4866" s="7"/>
      <c r="V4866" s="6"/>
    </row>
    <row r="4867" spans="1:22" ht="15">
      <c r="A4867" s="8"/>
      <c r="B4867" s="9"/>
      <c r="C4867" s="7"/>
      <c r="D4867" s="9"/>
      <c r="E4867" s="9"/>
      <c r="F4867" s="9"/>
      <c r="G4867" s="7"/>
      <c r="H4867" s="7"/>
      <c r="V4867" s="6"/>
    </row>
    <row r="4868" spans="1:22" ht="15">
      <c r="A4868" s="8"/>
      <c r="B4868" s="9"/>
      <c r="C4868" s="7"/>
      <c r="D4868" s="9"/>
      <c r="E4868" s="9"/>
      <c r="F4868" s="9"/>
      <c r="G4868" s="7"/>
      <c r="H4868" s="7"/>
      <c r="V4868" s="6"/>
    </row>
    <row r="4869" spans="1:22" ht="15">
      <c r="A4869" s="8"/>
      <c r="B4869" s="9"/>
      <c r="C4869" s="7"/>
      <c r="D4869" s="9"/>
      <c r="E4869" s="9"/>
      <c r="F4869" s="9"/>
      <c r="G4869" s="7"/>
      <c r="H4869" s="7"/>
      <c r="V4869" s="6"/>
    </row>
    <row r="4870" spans="1:22" ht="15">
      <c r="A4870" s="8"/>
      <c r="B4870" s="9"/>
      <c r="C4870" s="7"/>
      <c r="D4870" s="7"/>
      <c r="E4870" s="9"/>
      <c r="F4870" s="9"/>
      <c r="G4870" s="7"/>
      <c r="H4870" s="7"/>
      <c r="V4870" s="6"/>
    </row>
    <row r="4871" spans="1:22" ht="15">
      <c r="A4871" s="8"/>
      <c r="B4871" s="9"/>
      <c r="C4871" s="7"/>
      <c r="D4871" s="9"/>
      <c r="E4871" s="9"/>
      <c r="F4871" s="9"/>
      <c r="G4871" s="7"/>
      <c r="H4871" s="7"/>
      <c r="V4871" s="6"/>
    </row>
    <row r="4872" spans="1:22" ht="15">
      <c r="A4872" s="8"/>
      <c r="B4872" s="9"/>
      <c r="C4872" s="7"/>
      <c r="D4872" s="7"/>
      <c r="E4872" s="7"/>
      <c r="F4872" s="9"/>
      <c r="G4872" s="7"/>
      <c r="H4872" s="7"/>
      <c r="V4872" s="6"/>
    </row>
    <row r="4873" spans="1:22" ht="15">
      <c r="A4873" s="8"/>
      <c r="B4873" s="9"/>
      <c r="C4873" s="7"/>
      <c r="D4873" s="9"/>
      <c r="E4873" s="9"/>
      <c r="F4873" s="9"/>
      <c r="G4873" s="7"/>
      <c r="H4873" s="7"/>
      <c r="V4873" s="6"/>
    </row>
    <row r="4874" spans="1:22" ht="15">
      <c r="A4874" s="8"/>
      <c r="B4874" s="9"/>
      <c r="C4874" s="7"/>
      <c r="D4874" s="9"/>
      <c r="E4874" s="9"/>
      <c r="F4874" s="9"/>
      <c r="G4874" s="7"/>
      <c r="H4874" s="7"/>
      <c r="V4874" s="6"/>
    </row>
    <row r="4875" spans="1:22" ht="15">
      <c r="A4875" s="8"/>
      <c r="B4875" s="9"/>
      <c r="C4875" s="7"/>
      <c r="D4875" s="9"/>
      <c r="E4875" s="9"/>
      <c r="F4875" s="9"/>
      <c r="G4875" s="7"/>
      <c r="H4875" s="7"/>
      <c r="V4875" s="6"/>
    </row>
    <row r="4876" spans="1:22" ht="15">
      <c r="A4876" s="8"/>
      <c r="B4876" s="9"/>
      <c r="C4876" s="7"/>
      <c r="D4876" s="7"/>
      <c r="E4876" s="9"/>
      <c r="F4876" s="9"/>
      <c r="G4876" s="7"/>
      <c r="H4876" s="7"/>
      <c r="V4876" s="6"/>
    </row>
    <row r="4877" spans="1:22" ht="15">
      <c r="A4877" s="8"/>
      <c r="B4877" s="9"/>
      <c r="C4877" s="7"/>
      <c r="D4877" s="7"/>
      <c r="E4877" s="9"/>
      <c r="F4877" s="9"/>
      <c r="G4877" s="7"/>
      <c r="H4877" s="7"/>
      <c r="V4877" s="6"/>
    </row>
    <row r="4878" spans="1:22" ht="15">
      <c r="A4878" s="8"/>
      <c r="B4878" s="9"/>
      <c r="C4878" s="7"/>
      <c r="D4878" s="9"/>
      <c r="E4878" s="9"/>
      <c r="F4878" s="9"/>
      <c r="G4878" s="7"/>
      <c r="H4878" s="7"/>
      <c r="V4878" s="6"/>
    </row>
    <row r="4879" spans="1:22" ht="15">
      <c r="A4879" s="8"/>
      <c r="B4879" s="9"/>
      <c r="C4879" s="7"/>
      <c r="D4879" s="9"/>
      <c r="E4879" s="9"/>
      <c r="F4879" s="9"/>
      <c r="G4879" s="7"/>
      <c r="H4879" s="7"/>
      <c r="V4879" s="6"/>
    </row>
    <row r="4880" spans="1:22" ht="15">
      <c r="A4880" s="8"/>
      <c r="B4880" s="9"/>
      <c r="C4880" s="7"/>
      <c r="D4880" s="9"/>
      <c r="E4880" s="9"/>
      <c r="F4880" s="9"/>
      <c r="G4880" s="7"/>
      <c r="H4880" s="7"/>
      <c r="V4880" s="6"/>
    </row>
    <row r="4881" spans="1:22" ht="15">
      <c r="A4881" s="8"/>
      <c r="B4881" s="9"/>
      <c r="C4881" s="7"/>
      <c r="D4881" s="9"/>
      <c r="E4881" s="9"/>
      <c r="F4881" s="9"/>
      <c r="G4881" s="7"/>
      <c r="H4881" s="7"/>
      <c r="V4881" s="6"/>
    </row>
    <row r="4882" spans="1:22" ht="15">
      <c r="A4882" s="8"/>
      <c r="B4882" s="9"/>
      <c r="C4882" s="7"/>
      <c r="D4882" s="9"/>
      <c r="E4882" s="9"/>
      <c r="F4882" s="7"/>
      <c r="G4882" s="7"/>
      <c r="H4882" s="7"/>
      <c r="V4882" s="6"/>
    </row>
    <row r="4883" spans="1:22" ht="15">
      <c r="A4883" s="8"/>
      <c r="B4883" s="9"/>
      <c r="C4883" s="7"/>
      <c r="D4883" s="9"/>
      <c r="E4883" s="9"/>
      <c r="F4883" s="9"/>
      <c r="G4883" s="7"/>
      <c r="H4883" s="7"/>
      <c r="V4883" s="6"/>
    </row>
    <row r="4884" spans="1:22" ht="15">
      <c r="A4884" s="8"/>
      <c r="B4884" s="9"/>
      <c r="C4884" s="7"/>
      <c r="D4884" s="7"/>
      <c r="E4884" s="9"/>
      <c r="F4884" s="9"/>
      <c r="G4884" s="7"/>
      <c r="H4884" s="7"/>
      <c r="V4884" s="6"/>
    </row>
    <row r="4885" spans="1:22" ht="15">
      <c r="A4885" s="8"/>
      <c r="B4885" s="9"/>
      <c r="C4885" s="7"/>
      <c r="D4885" s="9"/>
      <c r="E4885" s="9"/>
      <c r="F4885" s="9"/>
      <c r="G4885" s="7"/>
      <c r="H4885" s="7"/>
      <c r="V4885" s="6"/>
    </row>
    <row r="4886" spans="1:22" ht="15">
      <c r="A4886" s="8"/>
      <c r="B4886" s="9"/>
      <c r="C4886" s="7"/>
      <c r="D4886" s="7"/>
      <c r="E4886" s="9"/>
      <c r="F4886" s="9"/>
      <c r="G4886" s="7"/>
      <c r="H4886" s="7"/>
      <c r="V4886" s="6"/>
    </row>
    <row r="4887" spans="1:22" ht="15">
      <c r="A4887" s="8"/>
      <c r="B4887" s="9"/>
      <c r="C4887" s="7"/>
      <c r="D4887" s="9"/>
      <c r="E4887" s="9"/>
      <c r="F4887" s="9"/>
      <c r="G4887" s="7"/>
      <c r="H4887" s="7"/>
      <c r="V4887" s="6"/>
    </row>
    <row r="4888" spans="1:22" ht="15">
      <c r="A4888" s="8"/>
      <c r="B4888" s="9"/>
      <c r="C4888" s="7"/>
      <c r="D4888" s="9"/>
      <c r="E4888" s="9"/>
      <c r="F4888" s="9"/>
      <c r="G4888" s="7"/>
      <c r="H4888" s="7"/>
      <c r="V4888" s="6"/>
    </row>
    <row r="4889" spans="1:22" ht="15">
      <c r="A4889" s="8"/>
      <c r="B4889" s="9"/>
      <c r="C4889" s="7"/>
      <c r="D4889" s="9"/>
      <c r="E4889" s="9"/>
      <c r="F4889" s="9"/>
      <c r="G4889" s="7"/>
      <c r="H4889" s="7"/>
      <c r="V4889" s="6"/>
    </row>
    <row r="4890" spans="1:22" ht="15">
      <c r="A4890" s="8"/>
      <c r="B4890" s="9"/>
      <c r="C4890" s="7"/>
      <c r="D4890" s="7"/>
      <c r="E4890" s="9"/>
      <c r="F4890" s="9"/>
      <c r="G4890" s="7"/>
      <c r="H4890" s="7"/>
      <c r="V4890" s="6"/>
    </row>
    <row r="4891" spans="1:22" ht="15">
      <c r="A4891" s="8"/>
      <c r="B4891" s="9"/>
      <c r="C4891" s="7"/>
      <c r="D4891" s="9"/>
      <c r="E4891" s="9"/>
      <c r="F4891" s="9"/>
      <c r="G4891" s="7"/>
      <c r="H4891" s="7"/>
      <c r="V4891" s="6"/>
    </row>
    <row r="4892" spans="1:22" ht="15">
      <c r="A4892" s="8"/>
      <c r="B4892" s="9"/>
      <c r="C4892" s="7"/>
      <c r="D4892" s="9"/>
      <c r="E4892" s="9"/>
      <c r="F4892" s="7"/>
      <c r="G4892" s="7"/>
      <c r="H4892" s="7"/>
      <c r="V4892" s="6"/>
    </row>
    <row r="4893" spans="1:22" ht="15">
      <c r="A4893" s="8"/>
      <c r="B4893" s="9"/>
      <c r="C4893" s="7"/>
      <c r="D4893" s="9"/>
      <c r="E4893" s="9"/>
      <c r="F4893" s="9"/>
      <c r="G4893" s="7"/>
      <c r="H4893" s="7"/>
      <c r="V4893" s="6"/>
    </row>
    <row r="4894" spans="1:22" ht="15">
      <c r="A4894" s="8"/>
      <c r="B4894" s="9"/>
      <c r="C4894" s="7"/>
      <c r="D4894" s="7"/>
      <c r="E4894" s="9"/>
      <c r="F4894" s="9"/>
      <c r="G4894" s="7"/>
      <c r="H4894" s="7"/>
      <c r="V4894" s="6"/>
    </row>
    <row r="4895" spans="1:22" ht="15">
      <c r="A4895" s="8"/>
      <c r="B4895" s="9"/>
      <c r="C4895" s="7"/>
      <c r="D4895" s="9"/>
      <c r="E4895" s="9"/>
      <c r="F4895" s="9"/>
      <c r="G4895" s="7"/>
      <c r="H4895" s="7"/>
      <c r="V4895" s="6"/>
    </row>
    <row r="4896" spans="1:22" ht="15">
      <c r="A4896" s="8"/>
      <c r="B4896" s="9"/>
      <c r="C4896" s="7"/>
      <c r="D4896" s="9"/>
      <c r="E4896" s="9"/>
      <c r="F4896" s="7"/>
      <c r="G4896" s="7"/>
      <c r="H4896" s="7"/>
      <c r="V4896" s="6"/>
    </row>
    <row r="4897" spans="1:22" ht="15">
      <c r="A4897" s="8"/>
      <c r="B4897" s="9"/>
      <c r="C4897" s="7"/>
      <c r="D4897" s="9"/>
      <c r="E4897" s="9"/>
      <c r="F4897" s="9"/>
      <c r="G4897" s="7"/>
      <c r="H4897" s="7"/>
      <c r="V4897" s="6"/>
    </row>
    <row r="4898" spans="1:22" ht="15">
      <c r="A4898" s="8"/>
      <c r="B4898" s="9"/>
      <c r="C4898" s="7"/>
      <c r="D4898" s="9"/>
      <c r="E4898" s="9"/>
      <c r="F4898" s="9"/>
      <c r="G4898" s="7"/>
      <c r="H4898" s="7"/>
      <c r="V4898" s="6"/>
    </row>
    <row r="4899" spans="1:22" ht="15">
      <c r="A4899" s="8"/>
      <c r="B4899" s="9"/>
      <c r="C4899" s="7"/>
      <c r="D4899" s="9"/>
      <c r="E4899" s="9"/>
      <c r="F4899" s="9"/>
      <c r="G4899" s="7"/>
      <c r="H4899" s="7"/>
      <c r="V4899" s="6"/>
    </row>
    <row r="4900" spans="1:22" ht="15">
      <c r="A4900" s="8"/>
      <c r="B4900" s="9"/>
      <c r="C4900" s="7"/>
      <c r="D4900" s="9"/>
      <c r="E4900" s="9"/>
      <c r="F4900" s="9"/>
      <c r="G4900" s="7"/>
      <c r="H4900" s="7"/>
      <c r="V4900" s="6"/>
    </row>
    <row r="4901" spans="1:22" ht="15">
      <c r="A4901" s="8"/>
      <c r="B4901" s="9"/>
      <c r="C4901" s="7"/>
      <c r="D4901" s="9"/>
      <c r="E4901" s="9"/>
      <c r="F4901" s="9"/>
      <c r="G4901" s="7"/>
      <c r="H4901" s="7"/>
      <c r="V4901" s="6"/>
    </row>
    <row r="4902" spans="1:22" ht="15">
      <c r="A4902" s="8"/>
      <c r="B4902" s="9"/>
      <c r="C4902" s="7"/>
      <c r="D4902" s="7"/>
      <c r="E4902" s="9"/>
      <c r="F4902" s="9"/>
      <c r="G4902" s="7"/>
      <c r="H4902" s="7"/>
      <c r="V4902" s="6"/>
    </row>
    <row r="4903" spans="1:22" ht="15">
      <c r="A4903" s="8"/>
      <c r="B4903" s="9"/>
      <c r="C4903" s="7"/>
      <c r="D4903" s="9"/>
      <c r="E4903" s="9"/>
      <c r="F4903" s="9"/>
      <c r="G4903" s="7"/>
      <c r="H4903" s="7"/>
      <c r="V4903" s="6"/>
    </row>
    <row r="4904" spans="1:22" ht="15">
      <c r="A4904" s="8"/>
      <c r="B4904" s="9"/>
      <c r="C4904" s="7"/>
      <c r="D4904" s="9"/>
      <c r="E4904" s="9"/>
      <c r="F4904" s="9"/>
      <c r="G4904" s="7"/>
      <c r="H4904" s="7"/>
      <c r="V4904" s="6"/>
    </row>
    <row r="4905" spans="1:22" ht="15">
      <c r="A4905" s="8"/>
      <c r="B4905" s="9"/>
      <c r="C4905" s="7"/>
      <c r="D4905" s="9"/>
      <c r="E4905" s="9"/>
      <c r="F4905" s="7"/>
      <c r="G4905" s="7"/>
      <c r="H4905" s="7"/>
      <c r="V4905" s="6"/>
    </row>
    <row r="4906" spans="1:22" ht="15">
      <c r="A4906" s="8"/>
      <c r="B4906" s="9"/>
      <c r="C4906" s="7"/>
      <c r="D4906" s="9"/>
      <c r="E4906" s="9"/>
      <c r="F4906" s="9"/>
      <c r="G4906" s="7"/>
      <c r="H4906" s="7"/>
      <c r="V4906" s="6"/>
    </row>
    <row r="4907" spans="1:22" ht="15">
      <c r="A4907" s="8"/>
      <c r="B4907" s="9"/>
      <c r="C4907" s="7"/>
      <c r="D4907" s="9"/>
      <c r="E4907" s="9"/>
      <c r="F4907" s="9"/>
      <c r="G4907" s="7"/>
      <c r="H4907" s="7"/>
      <c r="V4907" s="6"/>
    </row>
    <row r="4908" spans="1:22" ht="15">
      <c r="A4908" s="8"/>
      <c r="B4908" s="9"/>
      <c r="C4908" s="7"/>
      <c r="D4908" s="9"/>
      <c r="E4908" s="7"/>
      <c r="F4908" s="9"/>
      <c r="G4908" s="7"/>
      <c r="H4908" s="7"/>
      <c r="V4908" s="6"/>
    </row>
    <row r="4909" spans="1:22" ht="15">
      <c r="A4909" s="8"/>
      <c r="B4909" s="9"/>
      <c r="C4909" s="7"/>
      <c r="D4909" s="9"/>
      <c r="E4909" s="9"/>
      <c r="F4909" s="9"/>
      <c r="G4909" s="7"/>
      <c r="H4909" s="7"/>
      <c r="V4909" s="6"/>
    </row>
    <row r="4910" spans="1:22" ht="15">
      <c r="A4910" s="8"/>
      <c r="B4910" s="9"/>
      <c r="C4910" s="7"/>
      <c r="D4910" s="9"/>
      <c r="E4910" s="9"/>
      <c r="F4910" s="9"/>
      <c r="G4910" s="7"/>
      <c r="H4910" s="7"/>
      <c r="V4910" s="6"/>
    </row>
    <row r="4911" spans="1:22" ht="15">
      <c r="A4911" s="8"/>
      <c r="B4911" s="9"/>
      <c r="C4911" s="7"/>
      <c r="D4911" s="7"/>
      <c r="E4911" s="7"/>
      <c r="F4911" s="9"/>
      <c r="G4911" s="7"/>
      <c r="H4911" s="7"/>
      <c r="V4911" s="6"/>
    </row>
    <row r="4912" spans="1:22" ht="15">
      <c r="A4912" s="8"/>
      <c r="B4912" s="9"/>
      <c r="C4912" s="7"/>
      <c r="D4912" s="9"/>
      <c r="E4912" s="9"/>
      <c r="F4912" s="9"/>
      <c r="G4912" s="7"/>
      <c r="H4912" s="7"/>
      <c r="V4912" s="6"/>
    </row>
    <row r="4913" spans="1:22" ht="15">
      <c r="A4913" s="8"/>
      <c r="B4913" s="9"/>
      <c r="C4913" s="7"/>
      <c r="D4913" s="9"/>
      <c r="E4913" s="9"/>
      <c r="F4913" s="9"/>
      <c r="G4913" s="7"/>
      <c r="H4913" s="7"/>
      <c r="V4913" s="6"/>
    </row>
    <row r="4914" spans="1:22" ht="15">
      <c r="A4914" s="8"/>
      <c r="B4914" s="9"/>
      <c r="C4914" s="7"/>
      <c r="D4914" s="9"/>
      <c r="E4914" s="9"/>
      <c r="F4914" s="7"/>
      <c r="G4914" s="7"/>
      <c r="H4914" s="7"/>
      <c r="V4914" s="6"/>
    </row>
    <row r="4915" spans="1:22" ht="15">
      <c r="A4915" s="8"/>
      <c r="B4915" s="9"/>
      <c r="C4915" s="7"/>
      <c r="D4915" s="9"/>
      <c r="E4915" s="9"/>
      <c r="F4915" s="9"/>
      <c r="G4915" s="7"/>
      <c r="H4915" s="7"/>
      <c r="V4915" s="6"/>
    </row>
    <row r="4916" spans="1:22" ht="15">
      <c r="A4916" s="8"/>
      <c r="B4916" s="9"/>
      <c r="C4916" s="7"/>
      <c r="D4916" s="9"/>
      <c r="E4916" s="9"/>
      <c r="F4916" s="9"/>
      <c r="G4916" s="7"/>
      <c r="H4916" s="7"/>
      <c r="V4916" s="6"/>
    </row>
    <row r="4917" spans="1:22" ht="15">
      <c r="A4917" s="8"/>
      <c r="B4917" s="9"/>
      <c r="C4917" s="7"/>
      <c r="D4917" s="9"/>
      <c r="E4917" s="9"/>
      <c r="F4917" s="9"/>
      <c r="G4917" s="7"/>
      <c r="H4917" s="7"/>
      <c r="V4917" s="6"/>
    </row>
    <row r="4918" spans="1:22" ht="15">
      <c r="A4918" s="8"/>
      <c r="B4918" s="9"/>
      <c r="C4918" s="7"/>
      <c r="D4918" s="9"/>
      <c r="E4918" s="9"/>
      <c r="F4918" s="7"/>
      <c r="G4918" s="7"/>
      <c r="H4918" s="7"/>
      <c r="V4918" s="6"/>
    </row>
    <row r="4919" spans="1:22" ht="15">
      <c r="A4919" s="8"/>
      <c r="B4919" s="9"/>
      <c r="C4919" s="7"/>
      <c r="D4919" s="9"/>
      <c r="E4919" s="9"/>
      <c r="F4919" s="9"/>
      <c r="G4919" s="7"/>
      <c r="H4919" s="7"/>
      <c r="V4919" s="6"/>
    </row>
    <row r="4920" spans="1:22" ht="15">
      <c r="A4920" s="8"/>
      <c r="B4920" s="9"/>
      <c r="C4920" s="7"/>
      <c r="D4920" s="9"/>
      <c r="E4920" s="9"/>
      <c r="F4920" s="9"/>
      <c r="G4920" s="7"/>
      <c r="H4920" s="7"/>
      <c r="V4920" s="6"/>
    </row>
    <row r="4921" spans="1:22" ht="15">
      <c r="A4921" s="8"/>
      <c r="B4921" s="9"/>
      <c r="C4921" s="7"/>
      <c r="D4921" s="9"/>
      <c r="E4921" s="9"/>
      <c r="F4921" s="9"/>
      <c r="G4921" s="7"/>
      <c r="H4921" s="7"/>
      <c r="V4921" s="6"/>
    </row>
    <row r="4922" spans="1:22" ht="15">
      <c r="A4922" s="8"/>
      <c r="B4922" s="9"/>
      <c r="C4922" s="7"/>
      <c r="D4922" s="9"/>
      <c r="E4922" s="9"/>
      <c r="F4922" s="9"/>
      <c r="G4922" s="7"/>
      <c r="H4922" s="7"/>
      <c r="V4922" s="6"/>
    </row>
    <row r="4923" spans="1:22" ht="15">
      <c r="A4923" s="8"/>
      <c r="B4923" s="9"/>
      <c r="C4923" s="7"/>
      <c r="D4923" s="9"/>
      <c r="E4923" s="9"/>
      <c r="F4923" s="7"/>
      <c r="G4923" s="7"/>
      <c r="H4923" s="7"/>
      <c r="V4923" s="6"/>
    </row>
    <row r="4924" spans="1:22" ht="15">
      <c r="A4924" s="8"/>
      <c r="B4924" s="9"/>
      <c r="C4924" s="7"/>
      <c r="D4924" s="9"/>
      <c r="E4924" s="9"/>
      <c r="F4924" s="9"/>
      <c r="G4924" s="7"/>
      <c r="H4924" s="7"/>
      <c r="V4924" s="6"/>
    </row>
    <row r="4925" spans="1:22" ht="15">
      <c r="A4925" s="8"/>
      <c r="B4925" s="9"/>
      <c r="C4925" s="7"/>
      <c r="D4925" s="9"/>
      <c r="E4925" s="9"/>
      <c r="F4925" s="9"/>
      <c r="G4925" s="7"/>
      <c r="H4925" s="7"/>
      <c r="V4925" s="6"/>
    </row>
    <row r="4926" spans="1:22" ht="15">
      <c r="A4926" s="8"/>
      <c r="B4926" s="9"/>
      <c r="C4926" s="7"/>
      <c r="D4926" s="7"/>
      <c r="E4926" s="9"/>
      <c r="F4926" s="7"/>
      <c r="G4926" s="7"/>
      <c r="H4926" s="7"/>
      <c r="V4926" s="6"/>
    </row>
    <row r="4927" spans="1:22" ht="15">
      <c r="A4927" s="8"/>
      <c r="B4927" s="9"/>
      <c r="C4927" s="7"/>
      <c r="D4927" s="9"/>
      <c r="E4927" s="9"/>
      <c r="F4927" s="9"/>
      <c r="G4927" s="7"/>
      <c r="H4927" s="7"/>
      <c r="V4927" s="6"/>
    </row>
    <row r="4928" spans="1:22" ht="15">
      <c r="A4928" s="8"/>
      <c r="B4928" s="9"/>
      <c r="C4928" s="7"/>
      <c r="D4928" s="9"/>
      <c r="E4928" s="9"/>
      <c r="F4928" s="7"/>
      <c r="G4928" s="7"/>
      <c r="H4928" s="7"/>
      <c r="V4928" s="6"/>
    </row>
    <row r="4929" spans="1:22" ht="15">
      <c r="A4929" s="8"/>
      <c r="B4929" s="9"/>
      <c r="C4929" s="7"/>
      <c r="D4929" s="9"/>
      <c r="E4929" s="9"/>
      <c r="F4929" s="9"/>
      <c r="G4929" s="7"/>
      <c r="H4929" s="7"/>
      <c r="V4929" s="6"/>
    </row>
    <row r="4930" spans="1:22" ht="15">
      <c r="A4930" s="8"/>
      <c r="B4930" s="9"/>
      <c r="C4930" s="7"/>
      <c r="D4930" s="9"/>
      <c r="E4930" s="9"/>
      <c r="F4930" s="9"/>
      <c r="G4930" s="7"/>
      <c r="H4930" s="7"/>
      <c r="V4930" s="6"/>
    </row>
    <row r="4931" spans="1:22" ht="15">
      <c r="A4931" s="8"/>
      <c r="B4931" s="9"/>
      <c r="C4931" s="7"/>
      <c r="D4931" s="9"/>
      <c r="E4931" s="9"/>
      <c r="F4931" s="9"/>
      <c r="G4931" s="7"/>
      <c r="H4931" s="7"/>
      <c r="V4931" s="6"/>
    </row>
    <row r="4932" spans="1:22" ht="15">
      <c r="A4932" s="8"/>
      <c r="B4932" s="9"/>
      <c r="C4932" s="7"/>
      <c r="D4932" s="7"/>
      <c r="E4932" s="9"/>
      <c r="F4932" s="7"/>
      <c r="G4932" s="7"/>
      <c r="H4932" s="7"/>
      <c r="V4932" s="6"/>
    </row>
    <row r="4933" spans="1:22" ht="15">
      <c r="A4933" s="8"/>
      <c r="B4933" s="9"/>
      <c r="C4933" s="7"/>
      <c r="D4933" s="9"/>
      <c r="E4933" s="7"/>
      <c r="F4933" s="9"/>
      <c r="G4933" s="7"/>
      <c r="H4933" s="7"/>
      <c r="V4933" s="6"/>
    </row>
    <row r="4934" spans="1:22" ht="15">
      <c r="A4934" s="8"/>
      <c r="B4934" s="9"/>
      <c r="C4934" s="7"/>
      <c r="D4934" s="9"/>
      <c r="E4934" s="9"/>
      <c r="F4934" s="9"/>
      <c r="G4934" s="7"/>
      <c r="H4934" s="7"/>
      <c r="V4934" s="6"/>
    </row>
    <row r="4935" spans="1:22" ht="15">
      <c r="A4935" s="8"/>
      <c r="B4935" s="9"/>
      <c r="C4935" s="7"/>
      <c r="D4935" s="9"/>
      <c r="E4935" s="9"/>
      <c r="F4935" s="9"/>
      <c r="G4935" s="7"/>
      <c r="H4935" s="7"/>
      <c r="V4935" s="6"/>
    </row>
    <row r="4936" spans="1:22" ht="15">
      <c r="A4936" s="8"/>
      <c r="B4936" s="9"/>
      <c r="C4936" s="7"/>
      <c r="D4936" s="9"/>
      <c r="E4936" s="9"/>
      <c r="F4936" s="9"/>
      <c r="G4936" s="7"/>
      <c r="H4936" s="7"/>
      <c r="V4936" s="6"/>
    </row>
    <row r="4937" spans="1:22" ht="15">
      <c r="A4937" s="8"/>
      <c r="B4937" s="9"/>
      <c r="C4937" s="7"/>
      <c r="D4937" s="9"/>
      <c r="E4937" s="9"/>
      <c r="F4937" s="7"/>
      <c r="G4937" s="7"/>
      <c r="H4937" s="7"/>
      <c r="V4937" s="6"/>
    </row>
    <row r="4938" spans="1:22" ht="15">
      <c r="A4938" s="8"/>
      <c r="B4938" s="9"/>
      <c r="C4938" s="7"/>
      <c r="D4938" s="9"/>
      <c r="E4938" s="9"/>
      <c r="F4938" s="9"/>
      <c r="G4938" s="7"/>
      <c r="H4938" s="7"/>
      <c r="V4938" s="6"/>
    </row>
    <row r="4939" spans="1:22" ht="15">
      <c r="A4939" s="8"/>
      <c r="B4939" s="9"/>
      <c r="C4939" s="7"/>
      <c r="D4939" s="9"/>
      <c r="E4939" s="9"/>
      <c r="F4939" s="9"/>
      <c r="G4939" s="7"/>
      <c r="H4939" s="7"/>
      <c r="V4939" s="6"/>
    </row>
    <row r="4940" spans="1:22" ht="15">
      <c r="A4940" s="8"/>
      <c r="B4940" s="9"/>
      <c r="C4940" s="7"/>
      <c r="D4940" s="9"/>
      <c r="E4940" s="9"/>
      <c r="F4940" s="9"/>
      <c r="G4940" s="7"/>
      <c r="H4940" s="7"/>
      <c r="V4940" s="6"/>
    </row>
    <row r="4941" spans="1:22" ht="15">
      <c r="A4941" s="8"/>
      <c r="B4941" s="9"/>
      <c r="C4941" s="7"/>
      <c r="D4941" s="9"/>
      <c r="E4941" s="9"/>
      <c r="F4941" s="9"/>
      <c r="G4941" s="7"/>
      <c r="H4941" s="7"/>
      <c r="V4941" s="6"/>
    </row>
    <row r="4942" spans="1:22" ht="15">
      <c r="A4942" s="8"/>
      <c r="B4942" s="9"/>
      <c r="C4942" s="7"/>
      <c r="D4942" s="9"/>
      <c r="E4942" s="9"/>
      <c r="F4942" s="9"/>
      <c r="G4942" s="7"/>
      <c r="H4942" s="7"/>
      <c r="V4942" s="6"/>
    </row>
    <row r="4943" spans="1:22" ht="15">
      <c r="A4943" s="8"/>
      <c r="B4943" s="9"/>
      <c r="C4943" s="7"/>
      <c r="D4943" s="7"/>
      <c r="E4943" s="9"/>
      <c r="F4943" s="9"/>
      <c r="G4943" s="7"/>
      <c r="H4943" s="7"/>
      <c r="V4943" s="6"/>
    </row>
    <row r="4944" spans="1:22" ht="15">
      <c r="A4944" s="8"/>
      <c r="B4944" s="9"/>
      <c r="C4944" s="7"/>
      <c r="D4944" s="9"/>
      <c r="E4944" s="9"/>
      <c r="F4944" s="9"/>
      <c r="G4944" s="7"/>
      <c r="H4944" s="7"/>
      <c r="V4944" s="6"/>
    </row>
    <row r="4945" spans="1:22" ht="15">
      <c r="A4945" s="8"/>
      <c r="B4945" s="9"/>
      <c r="C4945" s="7"/>
      <c r="D4945" s="9"/>
      <c r="E4945" s="7"/>
      <c r="F4945" s="9"/>
      <c r="G4945" s="7"/>
      <c r="H4945" s="7"/>
      <c r="V4945" s="6"/>
    </row>
    <row r="4946" spans="1:22" ht="15">
      <c r="A4946" s="8"/>
      <c r="B4946" s="9"/>
      <c r="C4946" s="7"/>
      <c r="D4946" s="9"/>
      <c r="E4946" s="7"/>
      <c r="F4946" s="9"/>
      <c r="G4946" s="7"/>
      <c r="H4946" s="7"/>
      <c r="V4946" s="6"/>
    </row>
    <row r="4947" spans="1:22" ht="15">
      <c r="A4947" s="8"/>
      <c r="B4947" s="9"/>
      <c r="C4947" s="7"/>
      <c r="D4947" s="9"/>
      <c r="E4947" s="9"/>
      <c r="F4947" s="9"/>
      <c r="G4947" s="7"/>
      <c r="H4947" s="7"/>
      <c r="V4947" s="6"/>
    </row>
    <row r="4948" spans="1:22" ht="15">
      <c r="A4948" s="8"/>
      <c r="B4948" s="9"/>
      <c r="C4948" s="7"/>
      <c r="D4948" s="9"/>
      <c r="E4948" s="9"/>
      <c r="F4948" s="9"/>
      <c r="G4948" s="7"/>
      <c r="H4948" s="7"/>
      <c r="V4948" s="6"/>
    </row>
    <row r="4949" spans="1:22" ht="15">
      <c r="A4949" s="8"/>
      <c r="B4949" s="9"/>
      <c r="C4949" s="7"/>
      <c r="D4949" s="9"/>
      <c r="E4949" s="9"/>
      <c r="F4949" s="9"/>
      <c r="G4949" s="7"/>
      <c r="H4949" s="7"/>
      <c r="V4949" s="6"/>
    </row>
    <row r="4950" spans="1:22" ht="15">
      <c r="A4950" s="8"/>
      <c r="B4950" s="9"/>
      <c r="C4950" s="7"/>
      <c r="D4950" s="9"/>
      <c r="E4950" s="9"/>
      <c r="F4950" s="9"/>
      <c r="G4950" s="7"/>
      <c r="H4950" s="7"/>
      <c r="V4950" s="6"/>
    </row>
    <row r="4951" spans="1:22" ht="15">
      <c r="A4951" s="8"/>
      <c r="B4951" s="9"/>
      <c r="C4951" s="7"/>
      <c r="D4951" s="7"/>
      <c r="E4951" s="9"/>
      <c r="F4951" s="9"/>
      <c r="G4951" s="7"/>
      <c r="H4951" s="7"/>
      <c r="V4951" s="6"/>
    </row>
    <row r="4952" spans="1:22" ht="15">
      <c r="A4952" s="8"/>
      <c r="B4952" s="9"/>
      <c r="C4952" s="7"/>
      <c r="D4952" s="9"/>
      <c r="E4952" s="9"/>
      <c r="F4952" s="9"/>
      <c r="G4952" s="7"/>
      <c r="H4952" s="7"/>
      <c r="V4952" s="6"/>
    </row>
    <row r="4953" spans="1:22" ht="15">
      <c r="A4953" s="8"/>
      <c r="B4953" s="9"/>
      <c r="C4953" s="7"/>
      <c r="D4953" s="9"/>
      <c r="E4953" s="9"/>
      <c r="F4953" s="9"/>
      <c r="G4953" s="7"/>
      <c r="H4953" s="7"/>
      <c r="V4953" s="6"/>
    </row>
    <row r="4954" spans="1:22" ht="15">
      <c r="A4954" s="8"/>
      <c r="B4954" s="9"/>
      <c r="C4954" s="7"/>
      <c r="D4954" s="7"/>
      <c r="E4954" s="9"/>
      <c r="F4954" s="7"/>
      <c r="G4954" s="7"/>
      <c r="H4954" s="7"/>
      <c r="V4954" s="6"/>
    </row>
    <row r="4955" spans="1:22" ht="15">
      <c r="A4955" s="8"/>
      <c r="B4955" s="9"/>
      <c r="C4955" s="7"/>
      <c r="D4955" s="9"/>
      <c r="E4955" s="9"/>
      <c r="F4955" s="9"/>
      <c r="G4955" s="7"/>
      <c r="H4955" s="7"/>
      <c r="V4955" s="6"/>
    </row>
    <row r="4956" spans="1:22" ht="15">
      <c r="A4956" s="8"/>
      <c r="B4956" s="9"/>
      <c r="C4956" s="7"/>
      <c r="D4956" s="9"/>
      <c r="E4956" s="9"/>
      <c r="F4956" s="9"/>
      <c r="G4956" s="7"/>
      <c r="H4956" s="7"/>
      <c r="V4956" s="6"/>
    </row>
    <row r="4957" spans="1:22" ht="15">
      <c r="A4957" s="8"/>
      <c r="B4957" s="9"/>
      <c r="C4957" s="7"/>
      <c r="D4957" s="9"/>
      <c r="E4957" s="9"/>
      <c r="F4957" s="9"/>
      <c r="G4957" s="7"/>
      <c r="H4957" s="7"/>
      <c r="V4957" s="6"/>
    </row>
    <row r="4958" spans="1:22" ht="15">
      <c r="A4958" s="8"/>
      <c r="B4958" s="9"/>
      <c r="C4958" s="7"/>
      <c r="D4958" s="9"/>
      <c r="E4958" s="7"/>
      <c r="F4958" s="9"/>
      <c r="G4958" s="7"/>
      <c r="H4958" s="7"/>
      <c r="V4958" s="6"/>
    </row>
    <row r="4959" spans="1:22" ht="15">
      <c r="A4959" s="8"/>
      <c r="B4959" s="9"/>
      <c r="C4959" s="7"/>
      <c r="D4959" s="9"/>
      <c r="E4959" s="9"/>
      <c r="F4959" s="9"/>
      <c r="G4959" s="7"/>
      <c r="H4959" s="7"/>
      <c r="V4959" s="6"/>
    </row>
    <row r="4960" spans="1:22" ht="15">
      <c r="A4960" s="8"/>
      <c r="B4960" s="9"/>
      <c r="C4960" s="7"/>
      <c r="D4960" s="9"/>
      <c r="E4960" s="9"/>
      <c r="F4960" s="9"/>
      <c r="G4960" s="7"/>
      <c r="H4960" s="7"/>
      <c r="V4960" s="6"/>
    </row>
    <row r="4961" spans="1:22" ht="15">
      <c r="A4961" s="8"/>
      <c r="B4961" s="9"/>
      <c r="C4961" s="7"/>
      <c r="D4961" s="7"/>
      <c r="E4961" s="9"/>
      <c r="F4961" s="9"/>
      <c r="G4961" s="7"/>
      <c r="H4961" s="7"/>
      <c r="V4961" s="6"/>
    </row>
    <row r="4962" spans="1:22" ht="15">
      <c r="A4962" s="8"/>
      <c r="B4962" s="9"/>
      <c r="C4962" s="7"/>
      <c r="D4962" s="9"/>
      <c r="E4962" s="9"/>
      <c r="F4962" s="9"/>
      <c r="G4962" s="7"/>
      <c r="H4962" s="7"/>
      <c r="V4962" s="6"/>
    </row>
    <row r="4963" spans="1:22" ht="15">
      <c r="A4963" s="8"/>
      <c r="B4963" s="9"/>
      <c r="C4963" s="7"/>
      <c r="D4963" s="7"/>
      <c r="E4963" s="9"/>
      <c r="F4963" s="9"/>
      <c r="G4963" s="7"/>
      <c r="H4963" s="7"/>
      <c r="V4963" s="6"/>
    </row>
    <row r="4964" spans="1:22" ht="15">
      <c r="A4964" s="8"/>
      <c r="B4964" s="9"/>
      <c r="C4964" s="7"/>
      <c r="D4964" s="9"/>
      <c r="E4964" s="9"/>
      <c r="F4964" s="9"/>
      <c r="G4964" s="7"/>
      <c r="H4964" s="7"/>
      <c r="V4964" s="6"/>
    </row>
    <row r="4965" spans="1:22" ht="15">
      <c r="A4965" s="8"/>
      <c r="B4965" s="9"/>
      <c r="C4965" s="7"/>
      <c r="D4965" s="9"/>
      <c r="E4965" s="9"/>
      <c r="F4965" s="9"/>
      <c r="G4965" s="7"/>
      <c r="H4965" s="7"/>
      <c r="V4965" s="6"/>
    </row>
    <row r="4966" spans="1:22" ht="15">
      <c r="A4966" s="8"/>
      <c r="B4966" s="9"/>
      <c r="C4966" s="7"/>
      <c r="D4966" s="9"/>
      <c r="E4966" s="9"/>
      <c r="F4966" s="9"/>
      <c r="G4966" s="7"/>
      <c r="H4966" s="7"/>
      <c r="V4966" s="6"/>
    </row>
    <row r="4967" spans="1:22" ht="15">
      <c r="A4967" s="8"/>
      <c r="B4967" s="9"/>
      <c r="C4967" s="7"/>
      <c r="D4967" s="7"/>
      <c r="E4967" s="9"/>
      <c r="F4967" s="9"/>
      <c r="G4967" s="7"/>
      <c r="H4967" s="7"/>
      <c r="V4967" s="6"/>
    </row>
    <row r="4968" spans="1:22" ht="15">
      <c r="A4968" s="8"/>
      <c r="B4968" s="9"/>
      <c r="C4968" s="7"/>
      <c r="D4968" s="7"/>
      <c r="E4968" s="9"/>
      <c r="F4968" s="9"/>
      <c r="G4968" s="7"/>
      <c r="H4968" s="7"/>
      <c r="V4968" s="6"/>
    </row>
    <row r="4969" spans="1:22" ht="15">
      <c r="A4969" s="8"/>
      <c r="B4969" s="9"/>
      <c r="C4969" s="7"/>
      <c r="D4969" s="9"/>
      <c r="E4969" s="9"/>
      <c r="F4969" s="9"/>
      <c r="G4969" s="7"/>
      <c r="H4969" s="7"/>
      <c r="V4969" s="6"/>
    </row>
    <row r="4970" spans="1:22" ht="15">
      <c r="A4970" s="8"/>
      <c r="B4970" s="9"/>
      <c r="C4970" s="7"/>
      <c r="D4970" s="9"/>
      <c r="E4970" s="9"/>
      <c r="F4970" s="9"/>
      <c r="G4970" s="7"/>
      <c r="H4970" s="7"/>
      <c r="V4970" s="6"/>
    </row>
    <row r="4971" spans="1:22" ht="15">
      <c r="A4971" s="8"/>
      <c r="B4971" s="9"/>
      <c r="C4971" s="7"/>
      <c r="D4971" s="9"/>
      <c r="E4971" s="9"/>
      <c r="F4971" s="9"/>
      <c r="G4971" s="7"/>
      <c r="H4971" s="7"/>
      <c r="V4971" s="6"/>
    </row>
    <row r="4972" spans="1:22" ht="15">
      <c r="A4972" s="8"/>
      <c r="B4972" s="9"/>
      <c r="C4972" s="7"/>
      <c r="D4972" s="7"/>
      <c r="E4972" s="7"/>
      <c r="F4972" s="9"/>
      <c r="G4972" s="7"/>
      <c r="H4972" s="7"/>
      <c r="V4972" s="6"/>
    </row>
    <row r="4973" spans="1:22" ht="15">
      <c r="A4973" s="8"/>
      <c r="B4973" s="9"/>
      <c r="C4973" s="7"/>
      <c r="D4973" s="9"/>
      <c r="E4973" s="9"/>
      <c r="F4973" s="9"/>
      <c r="G4973" s="7"/>
      <c r="H4973" s="7"/>
      <c r="V4973" s="6"/>
    </row>
    <row r="4974" spans="1:22" ht="15">
      <c r="A4974" s="8"/>
      <c r="B4974" s="9"/>
      <c r="C4974" s="7"/>
      <c r="D4974" s="9"/>
      <c r="E4974" s="9"/>
      <c r="F4974" s="9"/>
      <c r="G4974" s="7"/>
      <c r="H4974" s="7"/>
      <c r="V4974" s="6"/>
    </row>
    <row r="4975" spans="1:22" ht="15">
      <c r="A4975" s="8"/>
      <c r="B4975" s="9"/>
      <c r="C4975" s="7"/>
      <c r="D4975" s="7"/>
      <c r="E4975" s="9"/>
      <c r="F4975" s="9"/>
      <c r="G4975" s="7"/>
      <c r="H4975" s="7"/>
      <c r="V4975" s="6"/>
    </row>
    <row r="4976" spans="1:22" ht="15">
      <c r="A4976" s="8"/>
      <c r="B4976" s="9"/>
      <c r="C4976" s="7"/>
      <c r="D4976" s="9"/>
      <c r="E4976" s="7"/>
      <c r="F4976" s="9"/>
      <c r="G4976" s="7"/>
      <c r="H4976" s="7"/>
      <c r="V4976" s="6"/>
    </row>
    <row r="4977" spans="1:22" ht="15">
      <c r="A4977" s="8"/>
      <c r="B4977" s="9"/>
      <c r="C4977" s="7"/>
      <c r="D4977" s="9"/>
      <c r="E4977" s="7"/>
      <c r="F4977" s="9"/>
      <c r="G4977" s="7"/>
      <c r="H4977" s="7"/>
      <c r="V4977" s="6"/>
    </row>
    <row r="4978" spans="1:22" ht="15">
      <c r="A4978" s="8"/>
      <c r="B4978" s="9"/>
      <c r="C4978" s="7"/>
      <c r="D4978" s="9"/>
      <c r="E4978" s="9"/>
      <c r="F4978" s="7"/>
      <c r="G4978" s="7"/>
      <c r="H4978" s="7"/>
      <c r="V4978" s="6"/>
    </row>
    <row r="4979" spans="1:22" ht="15">
      <c r="A4979" s="8"/>
      <c r="B4979" s="9"/>
      <c r="C4979" s="7"/>
      <c r="D4979" s="9"/>
      <c r="E4979" s="9"/>
      <c r="F4979" s="9"/>
      <c r="G4979" s="7"/>
      <c r="H4979" s="7"/>
      <c r="V4979" s="6"/>
    </row>
    <row r="4980" spans="1:22" ht="15">
      <c r="A4980" s="8"/>
      <c r="B4980" s="9"/>
      <c r="C4980" s="7"/>
      <c r="D4980" s="9"/>
      <c r="E4980" s="9"/>
      <c r="F4980" s="9"/>
      <c r="G4980" s="7"/>
      <c r="H4980" s="7"/>
      <c r="V4980" s="6"/>
    </row>
    <row r="4981" spans="1:22" ht="15">
      <c r="A4981" s="8"/>
      <c r="B4981" s="9"/>
      <c r="C4981" s="7"/>
      <c r="D4981" s="9"/>
      <c r="E4981" s="9"/>
      <c r="F4981" s="9"/>
      <c r="G4981" s="7"/>
      <c r="H4981" s="7"/>
      <c r="V4981" s="6"/>
    </row>
    <row r="4982" spans="1:22" ht="15">
      <c r="A4982" s="8"/>
      <c r="B4982" s="9"/>
      <c r="C4982" s="7"/>
      <c r="D4982" s="9"/>
      <c r="E4982" s="9"/>
      <c r="F4982" s="9"/>
      <c r="G4982" s="7"/>
      <c r="H4982" s="7"/>
      <c r="V4982" s="6"/>
    </row>
    <row r="4983" spans="1:22" ht="15">
      <c r="A4983" s="8"/>
      <c r="B4983" s="9"/>
      <c r="C4983" s="7"/>
      <c r="D4983" s="9"/>
      <c r="E4983" s="7"/>
      <c r="F4983" s="9"/>
      <c r="G4983" s="7"/>
      <c r="H4983" s="7"/>
      <c r="V4983" s="6"/>
    </row>
    <row r="4984" spans="1:22" ht="15">
      <c r="A4984" s="8"/>
      <c r="B4984" s="9"/>
      <c r="C4984" s="7"/>
      <c r="D4984" s="9"/>
      <c r="E4984" s="9"/>
      <c r="F4984" s="7"/>
      <c r="G4984" s="7"/>
      <c r="H4984" s="7"/>
      <c r="V4984" s="6"/>
    </row>
    <row r="4985" spans="1:22" ht="15">
      <c r="A4985" s="8"/>
      <c r="B4985" s="9"/>
      <c r="C4985" s="7"/>
      <c r="D4985" s="9"/>
      <c r="E4985" s="9"/>
      <c r="F4985" s="9"/>
      <c r="G4985" s="7"/>
      <c r="H4985" s="7"/>
      <c r="V4985" s="6"/>
    </row>
    <row r="4986" spans="1:22" ht="15">
      <c r="A4986" s="8"/>
      <c r="B4986" s="9"/>
      <c r="C4986" s="7"/>
      <c r="D4986" s="9"/>
      <c r="E4986" s="9"/>
      <c r="F4986" s="9"/>
      <c r="G4986" s="7"/>
      <c r="H4986" s="7"/>
      <c r="V4986" s="6"/>
    </row>
    <row r="4987" spans="1:22" ht="15">
      <c r="A4987" s="8"/>
      <c r="B4987" s="9"/>
      <c r="C4987" s="7"/>
      <c r="D4987" s="9"/>
      <c r="E4987" s="9"/>
      <c r="F4987" s="9"/>
      <c r="G4987" s="7"/>
      <c r="H4987" s="7"/>
      <c r="V4987" s="6"/>
    </row>
    <row r="4988" spans="1:22" ht="15">
      <c r="A4988" s="8"/>
      <c r="B4988" s="9"/>
      <c r="C4988" s="7"/>
      <c r="D4988" s="9"/>
      <c r="E4988" s="9"/>
      <c r="F4988" s="9"/>
      <c r="G4988" s="7"/>
      <c r="H4988" s="7"/>
      <c r="V4988" s="6"/>
    </row>
    <row r="4989" spans="1:22" ht="15">
      <c r="A4989" s="8"/>
      <c r="B4989" s="9"/>
      <c r="C4989" s="7"/>
      <c r="D4989" s="9"/>
      <c r="E4989" s="9"/>
      <c r="F4989" s="9"/>
      <c r="G4989" s="7"/>
      <c r="H4989" s="7"/>
      <c r="V4989" s="6"/>
    </row>
    <row r="4990" spans="1:22" ht="15">
      <c r="A4990" s="8"/>
      <c r="B4990" s="9"/>
      <c r="C4990" s="7"/>
      <c r="D4990" s="9"/>
      <c r="E4990" s="9"/>
      <c r="F4990" s="9"/>
      <c r="G4990" s="7"/>
      <c r="H4990" s="7"/>
      <c r="V4990" s="6"/>
    </row>
    <row r="4991" spans="1:22" ht="15">
      <c r="A4991" s="8"/>
      <c r="B4991" s="9"/>
      <c r="C4991" s="7"/>
      <c r="D4991" s="9"/>
      <c r="E4991" s="7"/>
      <c r="F4991" s="9"/>
      <c r="G4991" s="7"/>
      <c r="H4991" s="7"/>
      <c r="V4991" s="6"/>
    </row>
    <row r="4992" spans="1:22" ht="15">
      <c r="A4992" s="8"/>
      <c r="B4992" s="9"/>
      <c r="C4992" s="7"/>
      <c r="D4992" s="9"/>
      <c r="E4992" s="7"/>
      <c r="F4992" s="9"/>
      <c r="G4992" s="7"/>
      <c r="H4992" s="7"/>
      <c r="V4992" s="6"/>
    </row>
    <row r="4993" spans="1:22" ht="15">
      <c r="A4993" s="8"/>
      <c r="B4993" s="9"/>
      <c r="C4993" s="7"/>
      <c r="D4993" s="9"/>
      <c r="E4993" s="9"/>
      <c r="F4993" s="9"/>
      <c r="G4993" s="7"/>
      <c r="H4993" s="7"/>
      <c r="V4993" s="6"/>
    </row>
    <row r="4994" spans="1:22" ht="15">
      <c r="A4994" s="8"/>
      <c r="B4994" s="9"/>
      <c r="C4994" s="7"/>
      <c r="D4994" s="7"/>
      <c r="E4994" s="9"/>
      <c r="F4994" s="9"/>
      <c r="G4994" s="7"/>
      <c r="H4994" s="7"/>
      <c r="V4994" s="6"/>
    </row>
    <row r="4995" spans="1:22" ht="15">
      <c r="A4995" s="8"/>
      <c r="B4995" s="9"/>
      <c r="C4995" s="7"/>
      <c r="D4995" s="9"/>
      <c r="E4995" s="9"/>
      <c r="F4995" s="9"/>
      <c r="G4995" s="7"/>
      <c r="H4995" s="7"/>
      <c r="V4995" s="6"/>
    </row>
    <row r="4996" spans="1:22" ht="15">
      <c r="A4996" s="8"/>
      <c r="B4996" s="9"/>
      <c r="C4996" s="7"/>
      <c r="D4996" s="9"/>
      <c r="E4996" s="7"/>
      <c r="F4996" s="9"/>
      <c r="G4996" s="7"/>
      <c r="H4996" s="7"/>
      <c r="V4996" s="6"/>
    </row>
    <row r="4997" spans="1:22" ht="15">
      <c r="A4997" s="8"/>
      <c r="B4997" s="9"/>
      <c r="C4997" s="7"/>
      <c r="D4997" s="7"/>
      <c r="E4997" s="9"/>
      <c r="F4997" s="9"/>
      <c r="G4997" s="7"/>
      <c r="H4997" s="7"/>
      <c r="V4997" s="6"/>
    </row>
    <row r="4998" spans="1:22" ht="15">
      <c r="A4998" s="8"/>
      <c r="B4998" s="9"/>
      <c r="C4998" s="7"/>
      <c r="D4998" s="9"/>
      <c r="E4998" s="9"/>
      <c r="F4998" s="9"/>
      <c r="G4998" s="7"/>
      <c r="H4998" s="7"/>
      <c r="V4998" s="6"/>
    </row>
    <row r="4999" spans="1:22" ht="15">
      <c r="A4999" s="8"/>
      <c r="B4999" s="9"/>
      <c r="C4999" s="7"/>
      <c r="D4999" s="9"/>
      <c r="E4999" s="9"/>
      <c r="F4999" s="9"/>
      <c r="G4999" s="7"/>
      <c r="H4999" s="7"/>
      <c r="V4999" s="6"/>
    </row>
    <row r="5000" spans="1:22" ht="15">
      <c r="A5000" s="8"/>
      <c r="B5000" s="9"/>
      <c r="C5000" s="7"/>
      <c r="D5000" s="9"/>
      <c r="E5000" s="9"/>
      <c r="F5000" s="9"/>
      <c r="G5000" s="7"/>
      <c r="H5000" s="7"/>
      <c r="V5000" s="6"/>
    </row>
    <row r="5001" spans="1:22" ht="15">
      <c r="A5001" s="8"/>
      <c r="B5001" s="9"/>
      <c r="C5001" s="7"/>
      <c r="D5001" s="9"/>
      <c r="E5001" s="7"/>
      <c r="F5001" s="9"/>
      <c r="G5001" s="7"/>
      <c r="H5001" s="7"/>
      <c r="V5001" s="6"/>
    </row>
    <row r="5002" spans="1:22" ht="15">
      <c r="A5002" s="8"/>
      <c r="B5002" s="9"/>
      <c r="C5002" s="7"/>
      <c r="D5002" s="9"/>
      <c r="E5002" s="9"/>
      <c r="F5002" s="9"/>
      <c r="G5002" s="7"/>
      <c r="H5002" s="7"/>
      <c r="V5002" s="6"/>
    </row>
    <row r="5003" spans="1:22" ht="15">
      <c r="A5003" s="8"/>
      <c r="B5003" s="9"/>
      <c r="C5003" s="7"/>
      <c r="D5003" s="9"/>
      <c r="E5003" s="9"/>
      <c r="F5003" s="9"/>
      <c r="G5003" s="7"/>
      <c r="H5003" s="7"/>
      <c r="V5003" s="6"/>
    </row>
    <row r="5004" spans="1:22" ht="15">
      <c r="A5004" s="8"/>
      <c r="B5004" s="9"/>
      <c r="C5004" s="7"/>
      <c r="D5004" s="9"/>
      <c r="E5004" s="9"/>
      <c r="F5004" s="7"/>
      <c r="G5004" s="7"/>
      <c r="H5004" s="7"/>
      <c r="V5004" s="6"/>
    </row>
    <row r="5005" spans="1:22" ht="15">
      <c r="A5005" s="8"/>
      <c r="B5005" s="9"/>
      <c r="C5005" s="7"/>
      <c r="D5005" s="9"/>
      <c r="E5005" s="9"/>
      <c r="F5005" s="9"/>
      <c r="G5005" s="7"/>
      <c r="H5005" s="7"/>
      <c r="V5005" s="6"/>
    </row>
    <row r="5006" spans="1:22" ht="15">
      <c r="A5006" s="8"/>
      <c r="B5006" s="7"/>
      <c r="C5006" s="7"/>
      <c r="D5006" s="9"/>
      <c r="E5006" s="9"/>
      <c r="F5006" s="9"/>
      <c r="G5006" s="7"/>
      <c r="H5006" s="7"/>
      <c r="V5006" s="6"/>
    </row>
    <row r="5007" spans="1:22" ht="15">
      <c r="A5007" s="8"/>
      <c r="B5007" s="9"/>
      <c r="C5007" s="7"/>
      <c r="D5007" s="7"/>
      <c r="E5007" s="9"/>
      <c r="F5007" s="9"/>
      <c r="G5007" s="7"/>
      <c r="H5007" s="7"/>
      <c r="V5007" s="6"/>
    </row>
    <row r="5008" spans="1:22" ht="15">
      <c r="A5008" s="8"/>
      <c r="B5008" s="9"/>
      <c r="C5008" s="7"/>
      <c r="D5008" s="7"/>
      <c r="E5008" s="9"/>
      <c r="F5008" s="9"/>
      <c r="G5008" s="7"/>
      <c r="H5008" s="7"/>
      <c r="V5008" s="6"/>
    </row>
    <row r="5009" spans="1:22" ht="15">
      <c r="A5009" s="8"/>
      <c r="B5009" s="9"/>
      <c r="C5009" s="7"/>
      <c r="D5009" s="9"/>
      <c r="E5009" s="9"/>
      <c r="F5009" s="9"/>
      <c r="G5009" s="7"/>
      <c r="H5009" s="7"/>
      <c r="V5009" s="6"/>
    </row>
    <row r="5010" spans="1:22" ht="15">
      <c r="A5010" s="8"/>
      <c r="B5010" s="9"/>
      <c r="C5010" s="7"/>
      <c r="D5010" s="9"/>
      <c r="E5010" s="7"/>
      <c r="F5010" s="9"/>
      <c r="G5010" s="7"/>
      <c r="H5010" s="7"/>
      <c r="V5010" s="6"/>
    </row>
    <row r="5011" spans="1:22" ht="15">
      <c r="A5011" s="8"/>
      <c r="B5011" s="9"/>
      <c r="C5011" s="7"/>
      <c r="D5011" s="9"/>
      <c r="E5011" s="9"/>
      <c r="F5011" s="9"/>
      <c r="G5011" s="7"/>
      <c r="H5011" s="7"/>
      <c r="V5011" s="6"/>
    </row>
    <row r="5012" spans="1:22" ht="15">
      <c r="A5012" s="8"/>
      <c r="B5012" s="9"/>
      <c r="C5012" s="7"/>
      <c r="D5012" s="7"/>
      <c r="E5012" s="9"/>
      <c r="F5012" s="9"/>
      <c r="G5012" s="7"/>
      <c r="H5012" s="7"/>
      <c r="V5012" s="6"/>
    </row>
    <row r="5013" spans="1:22" ht="15">
      <c r="A5013" s="8"/>
      <c r="B5013" s="9"/>
      <c r="C5013" s="7"/>
      <c r="D5013" s="9"/>
      <c r="E5013" s="9"/>
      <c r="F5013" s="7"/>
      <c r="G5013" s="7"/>
      <c r="H5013" s="7"/>
      <c r="V5013" s="6"/>
    </row>
    <row r="5014" spans="1:22" ht="15">
      <c r="A5014" s="8"/>
      <c r="B5014" s="9"/>
      <c r="C5014" s="7"/>
      <c r="D5014" s="9"/>
      <c r="E5014" s="9"/>
      <c r="F5014" s="9"/>
      <c r="G5014" s="7"/>
      <c r="H5014" s="7"/>
      <c r="V5014" s="6"/>
    </row>
    <row r="5015" spans="1:22" ht="15">
      <c r="A5015" s="8"/>
      <c r="B5015" s="9"/>
      <c r="C5015" s="7"/>
      <c r="D5015" s="7"/>
      <c r="E5015" s="9"/>
      <c r="F5015" s="9"/>
      <c r="G5015" s="7"/>
      <c r="H5015" s="7"/>
      <c r="V5015" s="6"/>
    </row>
    <row r="5016" spans="1:22" ht="15">
      <c r="A5016" s="8"/>
      <c r="B5016" s="9"/>
      <c r="C5016" s="7"/>
      <c r="D5016" s="9"/>
      <c r="E5016" s="9"/>
      <c r="F5016" s="9"/>
      <c r="G5016" s="7"/>
      <c r="H5016" s="7"/>
      <c r="V5016" s="6"/>
    </row>
    <row r="5017" spans="1:22" ht="15">
      <c r="A5017" s="8"/>
      <c r="B5017" s="9"/>
      <c r="C5017" s="7"/>
      <c r="D5017" s="9"/>
      <c r="E5017" s="9"/>
      <c r="F5017" s="7"/>
      <c r="G5017" s="7"/>
      <c r="H5017" s="7"/>
      <c r="V5017" s="6"/>
    </row>
    <row r="5018" spans="1:22" ht="15">
      <c r="A5018" s="8"/>
      <c r="B5018" s="9"/>
      <c r="C5018" s="7"/>
      <c r="D5018" s="9"/>
      <c r="E5018" s="9"/>
      <c r="F5018" s="7"/>
      <c r="G5018" s="7"/>
      <c r="H5018" s="7"/>
      <c r="V5018" s="6"/>
    </row>
    <row r="5019" spans="1:22" ht="15">
      <c r="A5019" s="8"/>
      <c r="B5019" s="9"/>
      <c r="C5019" s="7"/>
      <c r="D5019" s="9"/>
      <c r="E5019" s="9"/>
      <c r="F5019" s="9"/>
      <c r="G5019" s="7"/>
      <c r="H5019" s="7"/>
      <c r="V5019" s="6"/>
    </row>
    <row r="5020" spans="1:22" ht="15">
      <c r="A5020" s="8"/>
      <c r="B5020" s="9"/>
      <c r="C5020" s="7"/>
      <c r="D5020" s="9"/>
      <c r="E5020" s="9"/>
      <c r="F5020" s="9"/>
      <c r="G5020" s="7"/>
      <c r="H5020" s="7"/>
      <c r="V5020" s="6"/>
    </row>
    <row r="5021" spans="1:22" ht="15">
      <c r="A5021" s="8"/>
      <c r="B5021" s="9"/>
      <c r="C5021" s="7"/>
      <c r="D5021" s="9"/>
      <c r="E5021" s="9"/>
      <c r="F5021" s="9"/>
      <c r="G5021" s="7"/>
      <c r="H5021" s="7"/>
      <c r="V5021" s="6"/>
    </row>
    <row r="5022" spans="1:22" ht="15">
      <c r="A5022" s="8"/>
      <c r="B5022" s="9"/>
      <c r="C5022" s="7"/>
      <c r="D5022" s="9"/>
      <c r="E5022" s="9"/>
      <c r="F5022" s="9"/>
      <c r="G5022" s="7"/>
      <c r="H5022" s="7"/>
      <c r="V5022" s="6"/>
    </row>
    <row r="5023" spans="1:22" ht="15">
      <c r="A5023" s="8"/>
      <c r="B5023" s="9"/>
      <c r="C5023" s="7"/>
      <c r="D5023" s="9"/>
      <c r="E5023" s="9"/>
      <c r="F5023" s="7"/>
      <c r="G5023" s="7"/>
      <c r="H5023" s="7"/>
      <c r="V5023" s="6"/>
    </row>
    <row r="5024" spans="1:22" ht="15">
      <c r="A5024" s="8"/>
      <c r="B5024" s="9"/>
      <c r="C5024" s="7"/>
      <c r="D5024" s="9"/>
      <c r="E5024" s="9"/>
      <c r="F5024" s="9"/>
      <c r="G5024" s="7"/>
      <c r="H5024" s="7"/>
      <c r="V5024" s="6"/>
    </row>
    <row r="5025" spans="1:22" ht="15">
      <c r="A5025" s="8"/>
      <c r="B5025" s="9"/>
      <c r="C5025" s="7"/>
      <c r="D5025" s="9"/>
      <c r="E5025" s="9"/>
      <c r="F5025" s="9"/>
      <c r="G5025" s="7"/>
      <c r="H5025" s="7"/>
      <c r="V5025" s="6"/>
    </row>
    <row r="5026" spans="1:22" ht="15">
      <c r="A5026" s="8"/>
      <c r="B5026" s="9"/>
      <c r="C5026" s="7"/>
      <c r="D5026" s="9"/>
      <c r="E5026" s="9"/>
      <c r="F5026" s="9"/>
      <c r="G5026" s="7"/>
      <c r="H5026" s="7"/>
      <c r="V5026" s="6"/>
    </row>
    <row r="5027" spans="1:22" ht="15">
      <c r="A5027" s="8"/>
      <c r="B5027" s="9"/>
      <c r="C5027" s="7"/>
      <c r="D5027" s="9"/>
      <c r="E5027" s="9"/>
      <c r="F5027" s="9"/>
      <c r="G5027" s="7"/>
      <c r="H5027" s="7"/>
      <c r="V5027" s="6"/>
    </row>
    <row r="5028" spans="1:22" ht="15">
      <c r="A5028" s="8"/>
      <c r="B5028" s="9"/>
      <c r="C5028" s="7"/>
      <c r="D5028" s="9"/>
      <c r="E5028" s="9"/>
      <c r="F5028" s="9"/>
      <c r="G5028" s="7"/>
      <c r="H5028" s="7"/>
      <c r="V5028" s="6"/>
    </row>
    <row r="5029" spans="1:22" ht="15">
      <c r="A5029" s="8"/>
      <c r="B5029" s="9"/>
      <c r="C5029" s="7"/>
      <c r="D5029" s="9"/>
      <c r="E5029" s="9"/>
      <c r="F5029" s="9"/>
      <c r="G5029" s="7"/>
      <c r="H5029" s="7"/>
      <c r="V5029" s="6"/>
    </row>
    <row r="5030" spans="1:22" ht="15">
      <c r="A5030" s="8"/>
      <c r="B5030" s="9"/>
      <c r="C5030" s="7"/>
      <c r="D5030" s="9"/>
      <c r="E5030" s="9"/>
      <c r="F5030" s="9"/>
      <c r="G5030" s="7"/>
      <c r="H5030" s="7"/>
      <c r="V5030" s="6"/>
    </row>
    <row r="5031" spans="1:22" ht="15">
      <c r="A5031" s="8"/>
      <c r="B5031" s="9"/>
      <c r="C5031" s="7"/>
      <c r="D5031" s="9"/>
      <c r="E5031" s="9"/>
      <c r="F5031" s="9"/>
      <c r="G5031" s="7"/>
      <c r="H5031" s="7"/>
      <c r="V5031" s="6"/>
    </row>
    <row r="5032" spans="1:22" ht="15">
      <c r="A5032" s="8"/>
      <c r="B5032" s="9"/>
      <c r="C5032" s="7"/>
      <c r="D5032" s="9"/>
      <c r="E5032" s="9"/>
      <c r="F5032" s="9"/>
      <c r="G5032" s="7"/>
      <c r="H5032" s="7"/>
      <c r="V5032" s="6"/>
    </row>
    <row r="5033" spans="1:22" ht="15">
      <c r="A5033" s="8"/>
      <c r="B5033" s="9"/>
      <c r="C5033" s="7"/>
      <c r="D5033" s="9"/>
      <c r="E5033" s="7"/>
      <c r="F5033" s="9"/>
      <c r="G5033" s="7"/>
      <c r="H5033" s="7"/>
      <c r="V5033" s="6"/>
    </row>
    <row r="5034" spans="1:22" ht="15">
      <c r="A5034" s="8"/>
      <c r="B5034" s="9"/>
      <c r="C5034" s="7"/>
      <c r="D5034" s="9"/>
      <c r="E5034" s="9"/>
      <c r="F5034" s="9"/>
      <c r="G5034" s="7"/>
      <c r="H5034" s="7"/>
      <c r="V5034" s="6"/>
    </row>
    <row r="5035" spans="1:22" ht="15">
      <c r="A5035" s="8"/>
      <c r="B5035" s="9"/>
      <c r="C5035" s="7"/>
      <c r="D5035" s="9"/>
      <c r="E5035" s="9"/>
      <c r="F5035" s="9"/>
      <c r="G5035" s="7"/>
      <c r="H5035" s="7"/>
      <c r="V5035" s="6"/>
    </row>
    <row r="5036" spans="1:22" ht="15">
      <c r="A5036" s="8"/>
      <c r="B5036" s="9"/>
      <c r="C5036" s="7"/>
      <c r="D5036" s="9"/>
      <c r="E5036" s="9"/>
      <c r="F5036" s="9"/>
      <c r="G5036" s="7"/>
      <c r="H5036" s="7"/>
      <c r="V5036" s="6"/>
    </row>
    <row r="5037" spans="1:22" ht="15">
      <c r="A5037" s="8"/>
      <c r="B5037" s="9"/>
      <c r="C5037" s="7"/>
      <c r="D5037" s="9"/>
      <c r="E5037" s="9"/>
      <c r="F5037" s="9"/>
      <c r="G5037" s="7"/>
      <c r="H5037" s="7"/>
      <c r="V5037" s="6"/>
    </row>
    <row r="5038" spans="1:22" ht="15">
      <c r="A5038" s="8"/>
      <c r="B5038" s="9"/>
      <c r="C5038" s="7"/>
      <c r="D5038" s="9"/>
      <c r="E5038" s="9"/>
      <c r="F5038" s="9"/>
      <c r="G5038" s="7"/>
      <c r="H5038" s="7"/>
      <c r="V5038" s="6"/>
    </row>
    <row r="5039" spans="1:22" ht="15">
      <c r="A5039" s="8"/>
      <c r="B5039" s="9"/>
      <c r="C5039" s="7"/>
      <c r="D5039" s="9"/>
      <c r="E5039" s="9"/>
      <c r="F5039" s="7"/>
      <c r="G5039" s="7"/>
      <c r="H5039" s="7"/>
      <c r="V5039" s="6"/>
    </row>
    <row r="5040" spans="1:22" ht="15">
      <c r="A5040" s="8"/>
      <c r="B5040" s="9"/>
      <c r="C5040" s="7"/>
      <c r="D5040" s="9"/>
      <c r="E5040" s="9"/>
      <c r="F5040" s="9"/>
      <c r="G5040" s="7"/>
      <c r="H5040" s="7"/>
      <c r="V5040" s="6"/>
    </row>
    <row r="5041" spans="1:22" ht="15">
      <c r="A5041" s="8"/>
      <c r="B5041" s="9"/>
      <c r="C5041" s="7"/>
      <c r="D5041" s="7"/>
      <c r="E5041" s="9"/>
      <c r="F5041" s="9"/>
      <c r="G5041" s="7"/>
      <c r="H5041" s="7"/>
      <c r="V5041" s="6"/>
    </row>
    <row r="5042" spans="1:22" ht="15">
      <c r="A5042" s="8"/>
      <c r="B5042" s="9"/>
      <c r="C5042" s="7"/>
      <c r="D5042" s="9"/>
      <c r="E5042" s="9"/>
      <c r="F5042" s="9"/>
      <c r="G5042" s="7"/>
      <c r="H5042" s="7"/>
      <c r="V5042" s="6"/>
    </row>
    <row r="5043" spans="1:22" ht="15">
      <c r="A5043" s="8"/>
      <c r="B5043" s="9"/>
      <c r="C5043" s="7"/>
      <c r="D5043" s="9"/>
      <c r="E5043" s="9"/>
      <c r="F5043" s="9"/>
      <c r="G5043" s="7"/>
      <c r="H5043" s="7"/>
      <c r="V5043" s="6"/>
    </row>
    <row r="5044" spans="1:22" ht="15">
      <c r="A5044" s="8"/>
      <c r="B5044" s="9"/>
      <c r="C5044" s="7"/>
      <c r="D5044" s="7"/>
      <c r="E5044" s="9"/>
      <c r="F5044" s="9"/>
      <c r="G5044" s="7"/>
      <c r="H5044" s="7"/>
      <c r="V5044" s="6"/>
    </row>
    <row r="5045" spans="1:22" ht="15">
      <c r="A5045" s="8"/>
      <c r="B5045" s="9"/>
      <c r="C5045" s="7"/>
      <c r="D5045" s="9"/>
      <c r="E5045" s="9"/>
      <c r="F5045" s="9"/>
      <c r="G5045" s="7"/>
      <c r="H5045" s="7"/>
      <c r="V5045" s="6"/>
    </row>
    <row r="5046" spans="1:22" ht="15">
      <c r="A5046" s="8"/>
      <c r="B5046" s="9"/>
      <c r="C5046" s="7"/>
      <c r="D5046" s="9"/>
      <c r="E5046" s="9"/>
      <c r="F5046" s="9"/>
      <c r="G5046" s="7"/>
      <c r="H5046" s="7"/>
      <c r="V5046" s="6"/>
    </row>
    <row r="5047" spans="1:22" ht="15">
      <c r="A5047" s="8"/>
      <c r="B5047" s="9"/>
      <c r="C5047" s="7"/>
      <c r="D5047" s="9"/>
      <c r="E5047" s="9"/>
      <c r="F5047" s="9"/>
      <c r="G5047" s="7"/>
      <c r="H5047" s="7"/>
      <c r="V5047" s="6"/>
    </row>
    <row r="5048" spans="1:22" ht="15">
      <c r="A5048" s="8"/>
      <c r="B5048" s="9"/>
      <c r="C5048" s="7"/>
      <c r="D5048" s="7"/>
      <c r="E5048" s="9"/>
      <c r="F5048" s="9"/>
      <c r="G5048" s="7"/>
      <c r="H5048" s="7"/>
      <c r="V5048" s="6"/>
    </row>
    <row r="5049" spans="1:22" ht="15">
      <c r="A5049" s="8"/>
      <c r="B5049" s="9"/>
      <c r="C5049" s="7"/>
      <c r="D5049" s="9"/>
      <c r="E5049" s="9"/>
      <c r="F5049" s="9"/>
      <c r="G5049" s="7"/>
      <c r="H5049" s="7"/>
      <c r="V5049" s="6"/>
    </row>
    <row r="5050" spans="1:22" ht="15">
      <c r="A5050" s="8"/>
      <c r="B5050" s="9"/>
      <c r="C5050" s="7"/>
      <c r="D5050" s="9"/>
      <c r="E5050" s="9"/>
      <c r="F5050" s="9"/>
      <c r="G5050" s="7"/>
      <c r="H5050" s="7"/>
      <c r="V5050" s="6"/>
    </row>
    <row r="5051" spans="1:22" ht="15">
      <c r="A5051" s="8"/>
      <c r="B5051" s="9"/>
      <c r="C5051" s="7"/>
      <c r="D5051" s="9"/>
      <c r="E5051" s="9"/>
      <c r="F5051" s="9"/>
      <c r="G5051" s="7"/>
      <c r="H5051" s="7"/>
      <c r="V5051" s="6"/>
    </row>
    <row r="5052" spans="1:22" ht="15">
      <c r="A5052" s="8"/>
      <c r="B5052" s="9"/>
      <c r="C5052" s="7"/>
      <c r="D5052" s="9"/>
      <c r="E5052" s="9"/>
      <c r="F5052" s="9"/>
      <c r="G5052" s="7"/>
      <c r="H5052" s="7"/>
      <c r="V5052" s="6"/>
    </row>
    <row r="5053" spans="1:22" ht="15">
      <c r="A5053" s="8"/>
      <c r="B5053" s="9"/>
      <c r="C5053" s="7"/>
      <c r="D5053" s="9"/>
      <c r="E5053" s="9"/>
      <c r="F5053" s="9"/>
      <c r="G5053" s="7"/>
      <c r="H5053" s="7"/>
      <c r="V5053" s="6"/>
    </row>
    <row r="5054" spans="1:22" ht="15">
      <c r="A5054" s="8"/>
      <c r="B5054" s="9"/>
      <c r="C5054" s="7"/>
      <c r="D5054" s="9"/>
      <c r="E5054" s="9"/>
      <c r="F5054" s="9"/>
      <c r="G5054" s="7"/>
      <c r="H5054" s="7"/>
      <c r="V5054" s="6"/>
    </row>
    <row r="5055" spans="1:22" ht="15">
      <c r="A5055" s="8"/>
      <c r="B5055" s="9"/>
      <c r="C5055" s="7"/>
      <c r="D5055" s="9"/>
      <c r="E5055" s="9"/>
      <c r="F5055" s="9"/>
      <c r="G5055" s="7"/>
      <c r="H5055" s="7"/>
      <c r="V5055" s="6"/>
    </row>
    <row r="5056" spans="1:22" ht="15">
      <c r="A5056" s="8"/>
      <c r="B5056" s="9"/>
      <c r="C5056" s="7"/>
      <c r="D5056" s="9"/>
      <c r="E5056" s="9"/>
      <c r="F5056" s="9"/>
      <c r="G5056" s="7"/>
      <c r="H5056" s="7"/>
      <c r="V5056" s="6"/>
    </row>
    <row r="5057" spans="1:22" ht="15">
      <c r="A5057" s="8"/>
      <c r="B5057" s="9"/>
      <c r="C5057" s="7"/>
      <c r="D5057" s="9"/>
      <c r="E5057" s="9"/>
      <c r="F5057" s="7"/>
      <c r="G5057" s="7"/>
      <c r="H5057" s="7"/>
      <c r="V5057" s="6"/>
    </row>
    <row r="5058" spans="1:22" ht="15">
      <c r="A5058" s="8"/>
      <c r="B5058" s="9"/>
      <c r="C5058" s="7"/>
      <c r="D5058" s="9"/>
      <c r="E5058" s="7"/>
      <c r="F5058" s="9"/>
      <c r="G5058" s="7"/>
      <c r="H5058" s="7"/>
      <c r="V5058" s="6"/>
    </row>
    <row r="5059" spans="1:22" ht="15">
      <c r="A5059" s="8"/>
      <c r="B5059" s="9"/>
      <c r="C5059" s="7"/>
      <c r="D5059" s="9"/>
      <c r="E5059" s="9"/>
      <c r="F5059" s="9"/>
      <c r="G5059" s="7"/>
      <c r="H5059" s="7"/>
      <c r="V5059" s="6"/>
    </row>
    <row r="5060" spans="1:22" ht="15">
      <c r="A5060" s="8"/>
      <c r="B5060" s="9"/>
      <c r="C5060" s="7"/>
      <c r="D5060" s="9"/>
      <c r="E5060" s="9"/>
      <c r="F5060" s="9"/>
      <c r="G5060" s="7"/>
      <c r="H5060" s="7"/>
      <c r="V5060" s="6"/>
    </row>
    <row r="5061" spans="1:22" ht="15">
      <c r="A5061" s="8"/>
      <c r="B5061" s="9"/>
      <c r="C5061" s="7"/>
      <c r="D5061" s="9"/>
      <c r="E5061" s="9"/>
      <c r="F5061" s="9"/>
      <c r="G5061" s="7"/>
      <c r="H5061" s="7"/>
      <c r="V5061" s="6"/>
    </row>
    <row r="5062" spans="1:22" ht="15">
      <c r="A5062" s="8"/>
      <c r="B5062" s="9"/>
      <c r="C5062" s="7"/>
      <c r="D5062" s="9"/>
      <c r="E5062" s="7"/>
      <c r="F5062" s="9"/>
      <c r="G5062" s="7"/>
      <c r="H5062" s="7"/>
      <c r="V5062" s="6"/>
    </row>
    <row r="5063" spans="1:22" ht="15">
      <c r="A5063" s="8"/>
      <c r="B5063" s="9"/>
      <c r="C5063" s="7"/>
      <c r="D5063" s="9"/>
      <c r="E5063" s="9"/>
      <c r="F5063" s="9"/>
      <c r="G5063" s="7"/>
      <c r="H5063" s="7"/>
      <c r="V5063" s="6"/>
    </row>
    <row r="5064" spans="1:22" ht="15">
      <c r="A5064" s="8"/>
      <c r="B5064" s="9"/>
      <c r="C5064" s="7"/>
      <c r="D5064" s="9"/>
      <c r="E5064" s="9"/>
      <c r="F5064" s="9"/>
      <c r="G5064" s="7"/>
      <c r="H5064" s="7"/>
      <c r="V5064" s="6"/>
    </row>
    <row r="5065" spans="1:22" ht="15">
      <c r="A5065" s="8"/>
      <c r="B5065" s="7"/>
      <c r="C5065" s="7"/>
      <c r="D5065" s="9"/>
      <c r="E5065" s="9"/>
      <c r="F5065" s="9"/>
      <c r="G5065" s="7"/>
      <c r="H5065" s="7"/>
      <c r="V5065" s="6"/>
    </row>
    <row r="5066" spans="1:22" ht="15">
      <c r="A5066" s="8"/>
      <c r="B5066" s="9"/>
      <c r="C5066" s="7"/>
      <c r="D5066" s="9"/>
      <c r="E5066" s="9"/>
      <c r="F5066" s="9"/>
      <c r="G5066" s="7"/>
      <c r="H5066" s="7"/>
      <c r="V5066" s="6"/>
    </row>
    <row r="5067" spans="1:22" ht="15">
      <c r="A5067" s="8"/>
      <c r="B5067" s="9"/>
      <c r="C5067" s="7"/>
      <c r="D5067" s="9"/>
      <c r="E5067" s="9"/>
      <c r="F5067" s="9"/>
      <c r="G5067" s="7"/>
      <c r="H5067" s="7"/>
      <c r="V5067" s="6"/>
    </row>
    <row r="5068" spans="1:22" ht="15">
      <c r="A5068" s="8"/>
      <c r="B5068" s="9"/>
      <c r="C5068" s="7"/>
      <c r="D5068" s="9"/>
      <c r="E5068" s="9"/>
      <c r="F5068" s="9"/>
      <c r="G5068" s="7"/>
      <c r="H5068" s="7"/>
      <c r="V5068" s="6"/>
    </row>
    <row r="5069" spans="1:22" ht="15">
      <c r="A5069" s="8"/>
      <c r="B5069" s="9"/>
      <c r="C5069" s="7"/>
      <c r="D5069" s="9"/>
      <c r="E5069" s="9"/>
      <c r="F5069" s="9"/>
      <c r="G5069" s="7"/>
      <c r="H5069" s="7"/>
      <c r="V5069" s="6"/>
    </row>
    <row r="5070" spans="1:22" ht="15">
      <c r="A5070" s="8"/>
      <c r="B5070" s="9"/>
      <c r="C5070" s="7"/>
      <c r="D5070" s="9"/>
      <c r="E5070" s="9"/>
      <c r="F5070" s="7"/>
      <c r="G5070" s="7"/>
      <c r="H5070" s="7"/>
      <c r="V5070" s="6"/>
    </row>
    <row r="5071" spans="1:22" ht="15">
      <c r="A5071" s="8"/>
      <c r="B5071" s="9"/>
      <c r="C5071" s="7"/>
      <c r="D5071" s="9"/>
      <c r="E5071" s="9"/>
      <c r="F5071" s="9"/>
      <c r="G5071" s="7"/>
      <c r="H5071" s="7"/>
      <c r="V5071" s="6"/>
    </row>
    <row r="5072" spans="1:22" ht="15">
      <c r="A5072" s="8"/>
      <c r="B5072" s="9"/>
      <c r="C5072" s="7"/>
      <c r="D5072" s="9"/>
      <c r="E5072" s="9"/>
      <c r="F5072" s="9"/>
      <c r="G5072" s="7"/>
      <c r="H5072" s="7"/>
      <c r="V5072" s="6"/>
    </row>
    <row r="5073" spans="1:22" ht="15">
      <c r="A5073" s="8"/>
      <c r="B5073" s="9"/>
      <c r="C5073" s="7"/>
      <c r="D5073" s="9"/>
      <c r="E5073" s="9"/>
      <c r="F5073" s="7"/>
      <c r="G5073" s="7"/>
      <c r="H5073" s="7"/>
      <c r="V5073" s="6"/>
    </row>
    <row r="5074" spans="1:22" ht="15">
      <c r="A5074" s="8"/>
      <c r="B5074" s="9"/>
      <c r="C5074" s="7"/>
      <c r="D5074" s="9"/>
      <c r="E5074" s="9"/>
      <c r="F5074" s="9"/>
      <c r="G5074" s="7"/>
      <c r="H5074" s="7"/>
      <c r="V5074" s="6"/>
    </row>
    <row r="5075" spans="1:22" ht="15">
      <c r="A5075" s="8"/>
      <c r="B5075" s="9"/>
      <c r="C5075" s="7"/>
      <c r="D5075" s="9"/>
      <c r="E5075" s="9"/>
      <c r="F5075" s="9"/>
      <c r="G5075" s="7"/>
      <c r="H5075" s="7"/>
      <c r="V5075" s="6"/>
    </row>
    <row r="5076" spans="1:22" ht="15">
      <c r="A5076" s="8"/>
      <c r="B5076" s="9"/>
      <c r="C5076" s="7"/>
      <c r="D5076" s="9"/>
      <c r="E5076" s="7"/>
      <c r="F5076" s="9"/>
      <c r="G5076" s="7"/>
      <c r="H5076" s="7"/>
      <c r="V5076" s="6"/>
    </row>
    <row r="5077" spans="1:22" ht="15">
      <c r="A5077" s="8"/>
      <c r="B5077" s="9"/>
      <c r="C5077" s="7"/>
      <c r="D5077" s="9"/>
      <c r="E5077" s="9"/>
      <c r="F5077" s="9"/>
      <c r="G5077" s="7"/>
      <c r="H5077" s="7"/>
      <c r="V5077" s="6"/>
    </row>
    <row r="5078" spans="1:22" ht="15">
      <c r="A5078" s="8"/>
      <c r="B5078" s="9"/>
      <c r="C5078" s="7"/>
      <c r="D5078" s="9"/>
      <c r="E5078" s="9"/>
      <c r="F5078" s="7"/>
      <c r="G5078" s="7"/>
      <c r="H5078" s="7"/>
      <c r="V5078" s="6"/>
    </row>
    <row r="5079" spans="1:22" ht="15">
      <c r="A5079" s="8"/>
      <c r="B5079" s="9"/>
      <c r="C5079" s="7"/>
      <c r="D5079" s="7"/>
      <c r="E5079" s="7"/>
      <c r="F5079" s="9"/>
      <c r="G5079" s="7"/>
      <c r="H5079" s="7"/>
      <c r="V5079" s="6"/>
    </row>
    <row r="5080" spans="1:22" ht="15">
      <c r="A5080" s="8"/>
      <c r="B5080" s="9"/>
      <c r="C5080" s="7"/>
      <c r="D5080" s="9"/>
      <c r="E5080" s="9"/>
      <c r="F5080" s="9"/>
      <c r="G5080" s="7"/>
      <c r="H5080" s="7"/>
      <c r="V5080" s="6"/>
    </row>
    <row r="5081" spans="1:22" ht="15">
      <c r="A5081" s="8"/>
      <c r="B5081" s="9"/>
      <c r="C5081" s="7"/>
      <c r="D5081" s="9"/>
      <c r="E5081" s="9"/>
      <c r="F5081" s="9"/>
      <c r="G5081" s="7"/>
      <c r="H5081" s="7"/>
      <c r="V5081" s="6"/>
    </row>
    <row r="5082" spans="1:22" ht="15">
      <c r="A5082" s="8"/>
      <c r="B5082" s="9"/>
      <c r="C5082" s="7"/>
      <c r="D5082" s="7"/>
      <c r="E5082" s="9"/>
      <c r="F5082" s="9"/>
      <c r="G5082" s="7"/>
      <c r="H5082" s="7"/>
      <c r="V5082" s="6"/>
    </row>
    <row r="5083" spans="1:22" ht="15">
      <c r="A5083" s="8"/>
      <c r="B5083" s="9"/>
      <c r="C5083" s="7"/>
      <c r="D5083" s="9"/>
      <c r="E5083" s="9"/>
      <c r="F5083" s="9"/>
      <c r="G5083" s="7"/>
      <c r="H5083" s="7"/>
      <c r="V5083" s="6"/>
    </row>
    <row r="5084" spans="1:22" ht="15">
      <c r="A5084" s="8"/>
      <c r="B5084" s="9"/>
      <c r="C5084" s="7"/>
      <c r="D5084" s="9"/>
      <c r="E5084" s="9"/>
      <c r="F5084" s="9"/>
      <c r="G5084" s="7"/>
      <c r="H5084" s="7"/>
      <c r="V5084" s="6"/>
    </row>
    <row r="5085" spans="1:22" ht="15">
      <c r="A5085" s="8"/>
      <c r="B5085" s="9"/>
      <c r="C5085" s="7"/>
      <c r="D5085" s="9"/>
      <c r="E5085" s="9"/>
      <c r="F5085" s="9"/>
      <c r="G5085" s="7"/>
      <c r="H5085" s="7"/>
      <c r="V5085" s="6"/>
    </row>
    <row r="5086" spans="1:22" ht="15">
      <c r="A5086" s="8"/>
      <c r="B5086" s="9"/>
      <c r="C5086" s="7"/>
      <c r="D5086" s="9"/>
      <c r="E5086" s="7"/>
      <c r="F5086" s="9"/>
      <c r="G5086" s="7"/>
      <c r="H5086" s="7"/>
      <c r="V5086" s="6"/>
    </row>
    <row r="5087" spans="1:22" ht="15">
      <c r="A5087" s="8"/>
      <c r="B5087" s="9"/>
      <c r="C5087" s="7"/>
      <c r="D5087" s="9"/>
      <c r="E5087" s="9"/>
      <c r="F5087" s="9"/>
      <c r="G5087" s="7"/>
      <c r="H5087" s="7"/>
      <c r="V5087" s="6"/>
    </row>
    <row r="5088" spans="1:22" ht="15">
      <c r="A5088" s="8"/>
      <c r="B5088" s="9"/>
      <c r="C5088" s="7"/>
      <c r="D5088" s="9"/>
      <c r="E5088" s="9"/>
      <c r="F5088" s="9"/>
      <c r="G5088" s="7"/>
      <c r="H5088" s="7"/>
      <c r="V5088" s="6"/>
    </row>
    <row r="5089" spans="1:22" ht="15">
      <c r="A5089" s="8"/>
      <c r="B5089" s="9"/>
      <c r="C5089" s="7"/>
      <c r="D5089" s="9"/>
      <c r="E5089" s="9"/>
      <c r="F5089" s="9"/>
      <c r="G5089" s="7"/>
      <c r="H5089" s="7"/>
      <c r="V5089" s="6"/>
    </row>
    <row r="5090" spans="1:22" ht="15">
      <c r="A5090" s="8"/>
      <c r="B5090" s="9"/>
      <c r="C5090" s="7"/>
      <c r="D5090" s="9"/>
      <c r="E5090" s="9"/>
      <c r="F5090" s="9"/>
      <c r="G5090" s="7"/>
      <c r="H5090" s="7"/>
      <c r="V5090" s="6"/>
    </row>
    <row r="5091" spans="1:22" ht="15">
      <c r="A5091" s="8"/>
      <c r="B5091" s="9"/>
      <c r="C5091" s="7"/>
      <c r="D5091" s="9"/>
      <c r="E5091" s="9"/>
      <c r="F5091" s="9"/>
      <c r="G5091" s="7"/>
      <c r="H5091" s="7"/>
      <c r="V5091" s="6"/>
    </row>
    <row r="5092" spans="1:22" ht="15">
      <c r="A5092" s="8"/>
      <c r="B5092" s="9"/>
      <c r="C5092" s="7"/>
      <c r="D5092" s="9"/>
      <c r="E5092" s="9"/>
      <c r="F5092" s="9"/>
      <c r="G5092" s="7"/>
      <c r="H5092" s="7"/>
      <c r="V5092" s="6"/>
    </row>
    <row r="5093" spans="1:22" ht="15">
      <c r="A5093" s="8"/>
      <c r="B5093" s="9"/>
      <c r="C5093" s="7"/>
      <c r="D5093" s="9"/>
      <c r="E5093" s="9"/>
      <c r="F5093" s="9"/>
      <c r="G5093" s="7"/>
      <c r="H5093" s="7"/>
      <c r="V5093" s="6"/>
    </row>
    <row r="5094" spans="1:22" ht="15">
      <c r="A5094" s="8"/>
      <c r="B5094" s="9"/>
      <c r="C5094" s="7"/>
      <c r="D5094" s="9"/>
      <c r="E5094" s="9"/>
      <c r="F5094" s="9"/>
      <c r="G5094" s="7"/>
      <c r="H5094" s="7"/>
      <c r="V5094" s="6"/>
    </row>
    <row r="5095" spans="1:22" ht="15">
      <c r="A5095" s="8"/>
      <c r="B5095" s="9"/>
      <c r="C5095" s="7"/>
      <c r="D5095" s="7"/>
      <c r="E5095" s="9"/>
      <c r="F5095" s="9"/>
      <c r="G5095" s="7"/>
      <c r="H5095" s="7"/>
      <c r="V5095" s="6"/>
    </row>
    <row r="5096" spans="1:22" ht="15">
      <c r="A5096" s="8"/>
      <c r="B5096" s="9"/>
      <c r="C5096" s="7"/>
      <c r="D5096" s="9"/>
      <c r="E5096" s="9"/>
      <c r="F5096" s="9"/>
      <c r="G5096" s="7"/>
      <c r="H5096" s="7"/>
      <c r="V5096" s="6"/>
    </row>
    <row r="5097" spans="1:22" ht="15">
      <c r="A5097" s="8"/>
      <c r="B5097" s="9"/>
      <c r="C5097" s="7"/>
      <c r="D5097" s="9"/>
      <c r="E5097" s="9"/>
      <c r="F5097" s="9"/>
      <c r="G5097" s="7"/>
      <c r="H5097" s="7"/>
      <c r="V5097" s="6"/>
    </row>
    <row r="5098" spans="1:22" ht="15">
      <c r="A5098" s="8"/>
      <c r="B5098" s="9"/>
      <c r="C5098" s="7"/>
      <c r="D5098" s="7"/>
      <c r="E5098" s="9"/>
      <c r="F5098" s="9"/>
      <c r="G5098" s="7"/>
      <c r="H5098" s="7"/>
      <c r="V5098" s="6"/>
    </row>
    <row r="5099" spans="1:22" ht="15">
      <c r="A5099" s="8"/>
      <c r="B5099" s="9"/>
      <c r="C5099" s="7"/>
      <c r="D5099" s="9"/>
      <c r="E5099" s="9"/>
      <c r="F5099" s="9"/>
      <c r="G5099" s="7"/>
      <c r="H5099" s="7"/>
      <c r="V5099" s="6"/>
    </row>
    <row r="5100" spans="1:22" ht="15">
      <c r="A5100" s="8"/>
      <c r="B5100" s="9"/>
      <c r="C5100" s="7"/>
      <c r="D5100" s="9"/>
      <c r="E5100" s="9"/>
      <c r="F5100" s="9"/>
      <c r="G5100" s="7"/>
      <c r="H5100" s="7"/>
      <c r="V5100" s="6"/>
    </row>
    <row r="5101" spans="1:22" ht="15">
      <c r="A5101" s="8"/>
      <c r="B5101" s="9"/>
      <c r="C5101" s="7"/>
      <c r="D5101" s="9"/>
      <c r="E5101" s="9"/>
      <c r="F5101" s="9"/>
      <c r="G5101" s="7"/>
      <c r="H5101" s="7"/>
      <c r="V5101" s="6"/>
    </row>
    <row r="5102" spans="1:22" ht="15">
      <c r="A5102" s="8"/>
      <c r="B5102" s="9"/>
      <c r="C5102" s="7"/>
      <c r="D5102" s="7"/>
      <c r="E5102" s="9"/>
      <c r="F5102" s="9"/>
      <c r="G5102" s="7"/>
      <c r="H5102" s="7"/>
      <c r="V5102" s="6"/>
    </row>
    <row r="5103" spans="1:22" ht="15">
      <c r="A5103" s="8"/>
      <c r="B5103" s="9"/>
      <c r="C5103" s="7"/>
      <c r="D5103" s="9"/>
      <c r="E5103" s="7"/>
      <c r="F5103" s="9"/>
      <c r="G5103" s="7"/>
      <c r="H5103" s="7"/>
      <c r="V5103" s="6"/>
    </row>
    <row r="5104" spans="1:22" ht="15">
      <c r="A5104" s="8"/>
      <c r="B5104" s="9"/>
      <c r="C5104" s="7"/>
      <c r="D5104" s="9"/>
      <c r="E5104" s="9"/>
      <c r="F5104" s="9"/>
      <c r="G5104" s="7"/>
      <c r="H5104" s="7"/>
      <c r="V5104" s="6"/>
    </row>
    <row r="5105" spans="1:22" ht="15">
      <c r="A5105" s="8"/>
      <c r="B5105" s="9"/>
      <c r="C5105" s="7"/>
      <c r="D5105" s="9"/>
      <c r="E5105" s="9"/>
      <c r="F5105" s="9"/>
      <c r="G5105" s="7"/>
      <c r="H5105" s="7"/>
      <c r="V5105" s="6"/>
    </row>
    <row r="5106" spans="1:22" ht="15">
      <c r="A5106" s="8"/>
      <c r="B5106" s="9"/>
      <c r="C5106" s="7"/>
      <c r="D5106" s="9"/>
      <c r="E5106" s="9"/>
      <c r="F5106" s="9"/>
      <c r="G5106" s="7"/>
      <c r="H5106" s="7"/>
      <c r="V5106" s="6"/>
    </row>
    <row r="5107" spans="1:22" ht="15">
      <c r="A5107" s="8"/>
      <c r="B5107" s="9"/>
      <c r="C5107" s="7"/>
      <c r="D5107" s="9"/>
      <c r="E5107" s="9"/>
      <c r="F5107" s="9"/>
      <c r="G5107" s="7"/>
      <c r="H5107" s="7"/>
      <c r="V5107" s="6"/>
    </row>
    <row r="5108" spans="1:22" ht="15">
      <c r="A5108" s="8"/>
      <c r="B5108" s="9"/>
      <c r="C5108" s="7"/>
      <c r="D5108" s="9"/>
      <c r="E5108" s="9"/>
      <c r="F5108" s="9"/>
      <c r="G5108" s="7"/>
      <c r="H5108" s="7"/>
      <c r="V5108" s="6"/>
    </row>
    <row r="5109" spans="1:22" ht="15">
      <c r="A5109" s="8"/>
      <c r="B5109" s="9"/>
      <c r="C5109" s="7"/>
      <c r="D5109" s="9"/>
      <c r="E5109" s="9"/>
      <c r="F5109" s="9"/>
      <c r="G5109" s="7"/>
      <c r="H5109" s="7"/>
      <c r="V5109" s="6"/>
    </row>
    <row r="5110" spans="1:22" ht="15">
      <c r="A5110" s="8"/>
      <c r="B5110" s="9"/>
      <c r="C5110" s="7"/>
      <c r="D5110" s="9"/>
      <c r="E5110" s="9"/>
      <c r="F5110" s="9"/>
      <c r="G5110" s="7"/>
      <c r="H5110" s="7"/>
      <c r="V5110" s="6"/>
    </row>
    <row r="5111" spans="1:22" ht="15">
      <c r="A5111" s="8"/>
      <c r="B5111" s="9"/>
      <c r="C5111" s="7"/>
      <c r="D5111" s="9"/>
      <c r="E5111" s="9"/>
      <c r="F5111" s="9"/>
      <c r="G5111" s="7"/>
      <c r="H5111" s="7"/>
      <c r="V5111" s="6"/>
    </row>
    <row r="5112" spans="1:22" ht="15">
      <c r="A5112" s="8"/>
      <c r="B5112" s="9"/>
      <c r="C5112" s="7"/>
      <c r="D5112" s="9"/>
      <c r="E5112" s="9"/>
      <c r="F5112" s="7"/>
      <c r="G5112" s="7"/>
      <c r="H5112" s="7"/>
      <c r="V5112" s="6"/>
    </row>
    <row r="5113" spans="1:22" ht="15">
      <c r="A5113" s="8"/>
      <c r="B5113" s="9"/>
      <c r="C5113" s="7"/>
      <c r="D5113" s="9"/>
      <c r="E5113" s="9"/>
      <c r="F5113" s="9"/>
      <c r="G5113" s="7"/>
      <c r="H5113" s="7"/>
      <c r="V5113" s="6"/>
    </row>
    <row r="5114" spans="1:22" ht="15">
      <c r="A5114" s="8"/>
      <c r="B5114" s="9"/>
      <c r="C5114" s="7"/>
      <c r="D5114" s="9"/>
      <c r="E5114" s="7"/>
      <c r="F5114" s="9"/>
      <c r="G5114" s="7"/>
      <c r="H5114" s="7"/>
      <c r="V5114" s="6"/>
    </row>
    <row r="5115" spans="1:22" ht="15">
      <c r="A5115" s="8"/>
      <c r="B5115" s="9"/>
      <c r="C5115" s="7"/>
      <c r="D5115" s="9"/>
      <c r="E5115" s="9"/>
      <c r="F5115" s="9"/>
      <c r="G5115" s="7"/>
      <c r="H5115" s="7"/>
      <c r="V5115" s="6"/>
    </row>
    <row r="5116" spans="1:22" ht="15">
      <c r="A5116" s="8"/>
      <c r="B5116" s="9"/>
      <c r="C5116" s="7"/>
      <c r="D5116" s="9"/>
      <c r="E5116" s="9"/>
      <c r="F5116" s="9"/>
      <c r="G5116" s="7"/>
      <c r="H5116" s="7"/>
      <c r="V5116" s="6"/>
    </row>
    <row r="5117" spans="1:22" ht="15">
      <c r="A5117" s="8"/>
      <c r="B5117" s="9"/>
      <c r="C5117" s="7"/>
      <c r="D5117" s="9"/>
      <c r="E5117" s="9"/>
      <c r="F5117" s="9"/>
      <c r="G5117" s="7"/>
      <c r="H5117" s="7"/>
      <c r="V5117" s="6"/>
    </row>
    <row r="5118" spans="1:22" ht="15">
      <c r="A5118" s="8"/>
      <c r="B5118" s="9"/>
      <c r="C5118" s="7"/>
      <c r="D5118" s="7"/>
      <c r="E5118" s="9"/>
      <c r="F5118" s="9"/>
      <c r="G5118" s="7"/>
      <c r="H5118" s="7"/>
      <c r="V5118" s="6"/>
    </row>
    <row r="5119" spans="1:22" ht="15">
      <c r="A5119" s="8"/>
      <c r="B5119" s="9"/>
      <c r="C5119" s="7"/>
      <c r="D5119" s="9"/>
      <c r="E5119" s="9"/>
      <c r="F5119" s="9"/>
      <c r="G5119" s="7"/>
      <c r="H5119" s="7"/>
      <c r="V5119" s="6"/>
    </row>
    <row r="5120" spans="1:22" ht="15">
      <c r="A5120" s="8"/>
      <c r="B5120" s="9"/>
      <c r="C5120" s="7"/>
      <c r="D5120" s="9"/>
      <c r="E5120" s="9"/>
      <c r="F5120" s="9"/>
      <c r="G5120" s="7"/>
      <c r="H5120" s="7"/>
      <c r="V5120" s="6"/>
    </row>
    <row r="5121" spans="1:22" ht="15">
      <c r="A5121" s="8"/>
      <c r="B5121" s="9"/>
      <c r="C5121" s="7"/>
      <c r="D5121" s="9"/>
      <c r="E5121" s="9"/>
      <c r="F5121" s="9"/>
      <c r="G5121" s="7"/>
      <c r="H5121" s="7"/>
      <c r="V5121" s="6"/>
    </row>
    <row r="5122" spans="1:22" ht="15">
      <c r="A5122" s="8"/>
      <c r="B5122" s="9"/>
      <c r="C5122" s="7"/>
      <c r="D5122" s="9"/>
      <c r="E5122" s="9"/>
      <c r="F5122" s="9"/>
      <c r="G5122" s="7"/>
      <c r="H5122" s="7"/>
      <c r="V5122" s="6"/>
    </row>
    <row r="5123" spans="1:22" ht="15">
      <c r="A5123" s="8"/>
      <c r="B5123" s="9"/>
      <c r="C5123" s="7"/>
      <c r="D5123" s="9"/>
      <c r="E5123" s="7"/>
      <c r="F5123" s="9"/>
      <c r="G5123" s="7"/>
      <c r="H5123" s="7"/>
      <c r="V5123" s="6"/>
    </row>
    <row r="5124" spans="1:22" ht="15">
      <c r="A5124" s="8"/>
      <c r="B5124" s="9"/>
      <c r="C5124" s="7"/>
      <c r="D5124" s="9"/>
      <c r="E5124" s="9"/>
      <c r="F5124" s="9"/>
      <c r="G5124" s="7"/>
      <c r="H5124" s="7"/>
      <c r="V5124" s="6"/>
    </row>
    <row r="5125" spans="1:22" ht="15">
      <c r="A5125" s="8"/>
      <c r="B5125" s="9"/>
      <c r="C5125" s="7"/>
      <c r="D5125" s="9"/>
      <c r="E5125" s="9"/>
      <c r="F5125" s="9"/>
      <c r="G5125" s="7"/>
      <c r="H5125" s="7"/>
      <c r="V5125" s="6"/>
    </row>
    <row r="5126" spans="1:22" ht="15">
      <c r="A5126" s="8"/>
      <c r="B5126" s="9"/>
      <c r="C5126" s="7"/>
      <c r="D5126" s="9"/>
      <c r="E5126" s="9"/>
      <c r="F5126" s="9"/>
      <c r="G5126" s="7"/>
      <c r="H5126" s="7"/>
      <c r="V5126" s="6"/>
    </row>
    <row r="5127" spans="1:22" ht="15">
      <c r="A5127" s="8"/>
      <c r="B5127" s="9"/>
      <c r="C5127" s="7"/>
      <c r="D5127" s="9"/>
      <c r="E5127" s="9"/>
      <c r="F5127" s="9"/>
      <c r="G5127" s="7"/>
      <c r="H5127" s="7"/>
      <c r="V5127" s="6"/>
    </row>
    <row r="5128" spans="1:22" ht="15">
      <c r="A5128" s="8"/>
      <c r="B5128" s="9"/>
      <c r="C5128" s="7"/>
      <c r="D5128" s="9"/>
      <c r="E5128" s="9"/>
      <c r="F5128" s="9"/>
      <c r="G5128" s="7"/>
      <c r="H5128" s="7"/>
      <c r="V5128" s="6"/>
    </row>
    <row r="5129" spans="1:22" ht="15">
      <c r="A5129" s="8"/>
      <c r="B5129" s="9"/>
      <c r="C5129" s="7"/>
      <c r="D5129" s="9"/>
      <c r="E5129" s="9"/>
      <c r="F5129" s="9"/>
      <c r="G5129" s="7"/>
      <c r="H5129" s="7"/>
      <c r="V5129" s="6"/>
    </row>
    <row r="5130" spans="1:22" ht="15">
      <c r="A5130" s="8"/>
      <c r="B5130" s="9"/>
      <c r="C5130" s="7"/>
      <c r="D5130" s="9"/>
      <c r="E5130" s="9"/>
      <c r="F5130" s="9"/>
      <c r="G5130" s="7"/>
      <c r="H5130" s="7"/>
      <c r="V5130" s="6"/>
    </row>
    <row r="5131" spans="1:22" ht="15">
      <c r="A5131" s="8"/>
      <c r="B5131" s="9"/>
      <c r="C5131" s="7"/>
      <c r="D5131" s="9"/>
      <c r="E5131" s="9"/>
      <c r="F5131" s="9"/>
      <c r="G5131" s="7"/>
      <c r="H5131" s="7"/>
      <c r="V5131" s="6"/>
    </row>
    <row r="5132" spans="1:22" ht="15">
      <c r="A5132" s="8"/>
      <c r="B5132" s="9"/>
      <c r="C5132" s="7"/>
      <c r="D5132" s="9"/>
      <c r="E5132" s="9"/>
      <c r="F5132" s="9"/>
      <c r="G5132" s="7"/>
      <c r="H5132" s="7"/>
      <c r="V5132" s="6"/>
    </row>
    <row r="5133" spans="1:22" ht="15">
      <c r="A5133" s="8"/>
      <c r="B5133" s="9"/>
      <c r="C5133" s="7"/>
      <c r="D5133" s="9"/>
      <c r="E5133" s="9"/>
      <c r="F5133" s="9"/>
      <c r="G5133" s="7"/>
      <c r="H5133" s="7"/>
      <c r="V5133" s="6"/>
    </row>
    <row r="5134" spans="1:22" ht="15">
      <c r="A5134" s="8"/>
      <c r="B5134" s="9"/>
      <c r="C5134" s="7"/>
      <c r="D5134" s="9"/>
      <c r="E5134" s="9"/>
      <c r="F5134" s="9"/>
      <c r="G5134" s="7"/>
      <c r="H5134" s="7"/>
      <c r="V5134" s="6"/>
    </row>
    <row r="5135" spans="1:22" ht="15">
      <c r="A5135" s="8"/>
      <c r="B5135" s="9"/>
      <c r="C5135" s="7"/>
      <c r="D5135" s="9"/>
      <c r="E5135" s="9"/>
      <c r="F5135" s="9"/>
      <c r="G5135" s="7"/>
      <c r="H5135" s="7"/>
      <c r="V5135" s="6"/>
    </row>
    <row r="5136" spans="1:22" ht="15">
      <c r="A5136" s="8"/>
      <c r="B5136" s="9"/>
      <c r="C5136" s="7"/>
      <c r="D5136" s="9"/>
      <c r="E5136" s="9"/>
      <c r="F5136" s="9"/>
      <c r="G5136" s="7"/>
      <c r="H5136" s="7"/>
      <c r="V5136" s="6"/>
    </row>
    <row r="5137" spans="1:22" ht="15">
      <c r="A5137" s="8"/>
      <c r="B5137" s="9"/>
      <c r="C5137" s="7"/>
      <c r="D5137" s="7"/>
      <c r="E5137" s="9"/>
      <c r="F5137" s="9"/>
      <c r="G5137" s="7"/>
      <c r="H5137" s="7"/>
      <c r="V5137" s="6"/>
    </row>
    <row r="5138" spans="1:22" ht="15">
      <c r="A5138" s="8"/>
      <c r="B5138" s="9"/>
      <c r="C5138" s="7"/>
      <c r="D5138" s="9"/>
      <c r="E5138" s="9"/>
      <c r="F5138" s="9"/>
      <c r="G5138" s="7"/>
      <c r="H5138" s="7"/>
      <c r="V5138" s="6"/>
    </row>
    <row r="5139" spans="1:22" ht="15">
      <c r="A5139" s="8"/>
      <c r="B5139" s="9"/>
      <c r="C5139" s="7"/>
      <c r="D5139" s="9"/>
      <c r="E5139" s="9"/>
      <c r="F5139" s="9"/>
      <c r="G5139" s="7"/>
      <c r="H5139" s="7"/>
      <c r="V5139" s="6"/>
    </row>
    <row r="5140" spans="1:22" ht="15">
      <c r="A5140" s="8"/>
      <c r="B5140" s="9"/>
      <c r="C5140" s="7"/>
      <c r="D5140" s="9"/>
      <c r="E5140" s="7"/>
      <c r="F5140" s="9"/>
      <c r="G5140" s="7"/>
      <c r="H5140" s="7"/>
      <c r="V5140" s="6"/>
    </row>
    <row r="5141" spans="1:22" ht="15">
      <c r="A5141" s="8"/>
      <c r="B5141" s="9"/>
      <c r="C5141" s="7"/>
      <c r="D5141" s="9"/>
      <c r="E5141" s="9"/>
      <c r="F5141" s="9"/>
      <c r="G5141" s="7"/>
      <c r="H5141" s="7"/>
      <c r="V5141" s="6"/>
    </row>
    <row r="5142" spans="1:22" ht="15">
      <c r="A5142" s="8"/>
      <c r="B5142" s="9"/>
      <c r="C5142" s="7"/>
      <c r="D5142" s="9"/>
      <c r="E5142" s="9"/>
      <c r="F5142" s="9"/>
      <c r="G5142" s="7"/>
      <c r="H5142" s="7"/>
      <c r="V5142" s="6"/>
    </row>
    <row r="5143" spans="1:22" ht="15">
      <c r="A5143" s="8"/>
      <c r="B5143" s="9"/>
      <c r="C5143" s="7"/>
      <c r="D5143" s="9"/>
      <c r="E5143" s="9"/>
      <c r="F5143" s="9"/>
      <c r="G5143" s="7"/>
      <c r="H5143" s="7"/>
      <c r="V5143" s="6"/>
    </row>
    <row r="5144" spans="1:22" ht="15">
      <c r="A5144" s="8"/>
      <c r="B5144" s="9"/>
      <c r="C5144" s="7"/>
      <c r="D5144" s="9"/>
      <c r="E5144" s="9"/>
      <c r="F5144" s="9"/>
      <c r="G5144" s="7"/>
      <c r="H5144" s="7"/>
      <c r="V5144" s="6"/>
    </row>
    <row r="5145" spans="1:22" ht="15">
      <c r="A5145" s="8"/>
      <c r="B5145" s="9"/>
      <c r="C5145" s="7"/>
      <c r="D5145" s="9"/>
      <c r="E5145" s="9"/>
      <c r="F5145" s="9"/>
      <c r="G5145" s="7"/>
      <c r="H5145" s="7"/>
      <c r="V5145" s="6"/>
    </row>
    <row r="5146" spans="1:22" ht="15">
      <c r="A5146" s="8"/>
      <c r="B5146" s="9"/>
      <c r="C5146" s="7"/>
      <c r="D5146" s="9"/>
      <c r="E5146" s="9"/>
      <c r="F5146" s="7"/>
      <c r="G5146" s="7"/>
      <c r="H5146" s="7"/>
      <c r="V5146" s="6"/>
    </row>
    <row r="5147" spans="1:22" ht="15">
      <c r="A5147" s="8"/>
      <c r="B5147" s="9"/>
      <c r="C5147" s="7"/>
      <c r="D5147" s="9"/>
      <c r="E5147" s="9"/>
      <c r="F5147" s="9"/>
      <c r="G5147" s="7"/>
      <c r="H5147" s="7"/>
      <c r="V5147" s="6"/>
    </row>
    <row r="5148" spans="1:22" ht="15">
      <c r="A5148" s="8"/>
      <c r="B5148" s="9"/>
      <c r="C5148" s="7"/>
      <c r="D5148" s="9"/>
      <c r="E5148" s="7"/>
      <c r="F5148" s="9"/>
      <c r="G5148" s="7"/>
      <c r="H5148" s="7"/>
      <c r="V5148" s="6"/>
    </row>
    <row r="5149" spans="1:22" ht="15">
      <c r="A5149" s="8"/>
      <c r="B5149" s="9"/>
      <c r="C5149" s="7"/>
      <c r="D5149" s="7"/>
      <c r="E5149" s="9"/>
      <c r="F5149" s="9"/>
      <c r="G5149" s="7"/>
      <c r="H5149" s="7"/>
      <c r="V5149" s="6"/>
    </row>
    <row r="5150" spans="1:22" ht="15">
      <c r="A5150" s="8"/>
      <c r="B5150" s="9"/>
      <c r="C5150" s="7"/>
      <c r="D5150" s="9"/>
      <c r="E5150" s="9"/>
      <c r="F5150" s="9"/>
      <c r="G5150" s="7"/>
      <c r="H5150" s="7"/>
      <c r="V5150" s="6"/>
    </row>
    <row r="5151" spans="1:22" ht="15">
      <c r="A5151" s="8"/>
      <c r="B5151" s="9"/>
      <c r="C5151" s="7"/>
      <c r="D5151" s="9"/>
      <c r="E5151" s="9"/>
      <c r="F5151" s="9"/>
      <c r="G5151" s="7"/>
      <c r="H5151" s="7"/>
      <c r="V5151" s="6"/>
    </row>
    <row r="5152" spans="1:22" ht="15">
      <c r="A5152" s="8"/>
      <c r="B5152" s="9"/>
      <c r="C5152" s="7"/>
      <c r="D5152" s="9"/>
      <c r="E5152" s="9"/>
      <c r="F5152" s="7"/>
      <c r="G5152" s="7"/>
      <c r="H5152" s="7"/>
      <c r="V5152" s="6"/>
    </row>
    <row r="5153" spans="1:22" ht="15">
      <c r="A5153" s="8"/>
      <c r="B5153" s="9"/>
      <c r="C5153" s="7"/>
      <c r="D5153" s="7"/>
      <c r="E5153" s="7"/>
      <c r="F5153" s="9"/>
      <c r="G5153" s="7"/>
      <c r="H5153" s="7"/>
      <c r="V5153" s="6"/>
    </row>
    <row r="5154" spans="1:22" ht="15">
      <c r="A5154" s="8"/>
      <c r="B5154" s="9"/>
      <c r="C5154" s="7"/>
      <c r="D5154" s="9"/>
      <c r="E5154" s="7"/>
      <c r="F5154" s="9"/>
      <c r="G5154" s="7"/>
      <c r="H5154" s="7"/>
      <c r="V5154" s="6"/>
    </row>
    <row r="5155" spans="1:22" ht="15">
      <c r="A5155" s="8"/>
      <c r="B5155" s="9"/>
      <c r="C5155" s="7"/>
      <c r="D5155" s="7"/>
      <c r="E5155" s="9"/>
      <c r="F5155" s="7"/>
      <c r="G5155" s="7"/>
      <c r="H5155" s="7"/>
      <c r="V5155" s="6"/>
    </row>
    <row r="5156" spans="1:22" ht="15">
      <c r="A5156" s="8"/>
      <c r="B5156" s="9"/>
      <c r="C5156" s="7"/>
      <c r="D5156" s="9"/>
      <c r="E5156" s="9"/>
      <c r="F5156" s="9"/>
      <c r="G5156" s="7"/>
      <c r="H5156" s="7"/>
      <c r="V5156" s="6"/>
    </row>
    <row r="5157" spans="1:22" ht="15">
      <c r="A5157" s="8"/>
      <c r="B5157" s="9"/>
      <c r="C5157" s="7"/>
      <c r="D5157" s="9"/>
      <c r="E5157" s="9"/>
      <c r="F5157" s="9"/>
      <c r="G5157" s="7"/>
      <c r="H5157" s="7"/>
      <c r="V5157" s="6"/>
    </row>
    <row r="5158" spans="1:22" ht="15">
      <c r="A5158" s="8"/>
      <c r="B5158" s="9"/>
      <c r="C5158" s="7"/>
      <c r="D5158" s="9"/>
      <c r="E5158" s="9"/>
      <c r="F5158" s="9"/>
      <c r="G5158" s="7"/>
      <c r="H5158" s="7"/>
      <c r="V5158" s="6"/>
    </row>
    <row r="5159" spans="1:22" ht="15">
      <c r="A5159" s="8"/>
      <c r="B5159" s="9"/>
      <c r="C5159" s="7"/>
      <c r="D5159" s="9"/>
      <c r="E5159" s="9"/>
      <c r="F5159" s="9"/>
      <c r="G5159" s="7"/>
      <c r="H5159" s="7"/>
      <c r="V5159" s="6"/>
    </row>
    <row r="5160" spans="1:22" ht="15">
      <c r="A5160" s="8"/>
      <c r="B5160" s="9"/>
      <c r="C5160" s="7"/>
      <c r="D5160" s="9"/>
      <c r="E5160" s="9"/>
      <c r="F5160" s="9"/>
      <c r="G5160" s="7"/>
      <c r="H5160" s="7"/>
      <c r="V5160" s="6"/>
    </row>
    <row r="5161" spans="1:22" ht="15">
      <c r="A5161" s="8"/>
      <c r="B5161" s="9"/>
      <c r="C5161" s="7"/>
      <c r="D5161" s="9"/>
      <c r="E5161" s="9"/>
      <c r="F5161" s="9"/>
      <c r="G5161" s="7"/>
      <c r="H5161" s="7"/>
      <c r="V5161" s="6"/>
    </row>
    <row r="5162" spans="1:22" ht="15">
      <c r="A5162" s="8"/>
      <c r="B5162" s="9"/>
      <c r="C5162" s="7"/>
      <c r="D5162" s="9"/>
      <c r="E5162" s="9"/>
      <c r="F5162" s="7"/>
      <c r="G5162" s="7"/>
      <c r="H5162" s="7"/>
      <c r="V5162" s="6"/>
    </row>
    <row r="5163" spans="1:22" ht="15">
      <c r="A5163" s="8"/>
      <c r="B5163" s="9"/>
      <c r="C5163" s="7"/>
      <c r="D5163" s="9"/>
      <c r="E5163" s="9"/>
      <c r="F5163" s="9"/>
      <c r="G5163" s="7"/>
      <c r="H5163" s="7"/>
      <c r="V5163" s="6"/>
    </row>
    <row r="5164" spans="1:22" ht="15">
      <c r="A5164" s="8"/>
      <c r="B5164" s="9"/>
      <c r="C5164" s="7"/>
      <c r="D5164" s="9"/>
      <c r="E5164" s="9"/>
      <c r="F5164" s="9"/>
      <c r="G5164" s="7"/>
      <c r="H5164" s="7"/>
      <c r="V5164" s="6"/>
    </row>
    <row r="5165" spans="1:22" ht="15">
      <c r="A5165" s="8"/>
      <c r="B5165" s="9"/>
      <c r="C5165" s="7"/>
      <c r="D5165" s="9"/>
      <c r="E5165" s="9"/>
      <c r="F5165" s="9"/>
      <c r="G5165" s="7"/>
      <c r="H5165" s="7"/>
      <c r="V5165" s="6"/>
    </row>
    <row r="5166" spans="1:22" ht="15">
      <c r="A5166" s="8"/>
      <c r="B5166" s="9"/>
      <c r="C5166" s="7"/>
      <c r="D5166" s="9"/>
      <c r="E5166" s="9"/>
      <c r="F5166" s="9"/>
      <c r="G5166" s="7"/>
      <c r="H5166" s="7"/>
      <c r="V5166" s="6"/>
    </row>
    <row r="5167" spans="1:22" ht="15">
      <c r="A5167" s="8"/>
      <c r="B5167" s="9"/>
      <c r="C5167" s="7"/>
      <c r="D5167" s="9"/>
      <c r="E5167" s="9"/>
      <c r="F5167" s="9"/>
      <c r="G5167" s="7"/>
      <c r="H5167" s="7"/>
      <c r="V5167" s="6"/>
    </row>
    <row r="5168" spans="1:22" ht="15">
      <c r="A5168" s="8"/>
      <c r="B5168" s="9"/>
      <c r="C5168" s="7"/>
      <c r="D5168" s="9"/>
      <c r="E5168" s="9"/>
      <c r="F5168" s="9"/>
      <c r="G5168" s="7"/>
      <c r="H5168" s="7"/>
      <c r="V5168" s="6"/>
    </row>
    <row r="5169" spans="1:22" ht="15">
      <c r="A5169" s="8"/>
      <c r="B5169" s="9"/>
      <c r="C5169" s="7"/>
      <c r="D5169" s="9"/>
      <c r="E5169" s="9"/>
      <c r="F5169" s="9"/>
      <c r="G5169" s="7"/>
      <c r="H5169" s="7"/>
      <c r="V5169" s="6"/>
    </row>
    <row r="5170" spans="1:22" ht="15">
      <c r="A5170" s="8"/>
      <c r="B5170" s="9"/>
      <c r="C5170" s="7"/>
      <c r="D5170" s="9"/>
      <c r="E5170" s="9"/>
      <c r="F5170" s="9"/>
      <c r="G5170" s="7"/>
      <c r="H5170" s="7"/>
      <c r="V5170" s="6"/>
    </row>
    <row r="5171" spans="1:22" ht="15">
      <c r="A5171" s="8"/>
      <c r="B5171" s="9"/>
      <c r="C5171" s="7"/>
      <c r="D5171" s="9"/>
      <c r="E5171" s="9"/>
      <c r="F5171" s="9"/>
      <c r="G5171" s="7"/>
      <c r="H5171" s="7"/>
      <c r="V5171" s="6"/>
    </row>
    <row r="5172" spans="1:22" ht="15">
      <c r="A5172" s="8"/>
      <c r="B5172" s="9"/>
      <c r="C5172" s="7"/>
      <c r="D5172" s="9"/>
      <c r="E5172" s="9"/>
      <c r="F5172" s="7"/>
      <c r="G5172" s="7"/>
      <c r="H5172" s="7"/>
      <c r="V5172" s="6"/>
    </row>
    <row r="5173" spans="1:22" ht="15">
      <c r="A5173" s="8"/>
      <c r="B5173" s="9"/>
      <c r="C5173" s="7"/>
      <c r="D5173" s="9"/>
      <c r="E5173" s="9"/>
      <c r="F5173" s="9"/>
      <c r="G5173" s="7"/>
      <c r="H5173" s="7"/>
      <c r="V5173" s="6"/>
    </row>
    <row r="5174" spans="1:22" ht="15">
      <c r="A5174" s="8"/>
      <c r="B5174" s="9"/>
      <c r="C5174" s="7"/>
      <c r="D5174" s="9"/>
      <c r="E5174" s="9"/>
      <c r="F5174" s="9"/>
      <c r="G5174" s="7"/>
      <c r="H5174" s="7"/>
      <c r="V5174" s="6"/>
    </row>
    <row r="5175" spans="1:22" ht="15">
      <c r="A5175" s="8"/>
      <c r="B5175" s="9"/>
      <c r="C5175" s="7"/>
      <c r="D5175" s="9"/>
      <c r="E5175" s="9"/>
      <c r="F5175" s="9"/>
      <c r="G5175" s="7"/>
      <c r="H5175" s="7"/>
      <c r="V5175" s="6"/>
    </row>
    <row r="5176" spans="1:22" ht="15">
      <c r="A5176" s="8"/>
      <c r="B5176" s="9"/>
      <c r="C5176" s="7"/>
      <c r="D5176" s="9"/>
      <c r="E5176" s="7"/>
      <c r="F5176" s="9"/>
      <c r="G5176" s="7"/>
      <c r="H5176" s="7"/>
      <c r="V5176" s="6"/>
    </row>
    <row r="5177" spans="1:22" ht="15">
      <c r="A5177" s="8"/>
      <c r="B5177" s="9"/>
      <c r="C5177" s="7"/>
      <c r="D5177" s="9"/>
      <c r="E5177" s="7"/>
      <c r="F5177" s="9"/>
      <c r="G5177" s="7"/>
      <c r="H5177" s="7"/>
      <c r="V5177" s="6"/>
    </row>
    <row r="5178" spans="1:22" ht="15">
      <c r="A5178" s="8"/>
      <c r="B5178" s="9"/>
      <c r="C5178" s="7"/>
      <c r="D5178" s="9"/>
      <c r="E5178" s="9"/>
      <c r="F5178" s="9"/>
      <c r="G5178" s="7"/>
      <c r="H5178" s="7"/>
      <c r="V5178" s="6"/>
    </row>
    <row r="5179" spans="1:22" ht="15">
      <c r="A5179" s="8"/>
      <c r="B5179" s="9"/>
      <c r="C5179" s="7"/>
      <c r="D5179" s="9"/>
      <c r="E5179" s="9"/>
      <c r="F5179" s="9"/>
      <c r="G5179" s="7"/>
      <c r="H5179" s="7"/>
      <c r="V5179" s="6"/>
    </row>
    <row r="5180" spans="1:22" ht="15">
      <c r="A5180" s="8"/>
      <c r="B5180" s="9"/>
      <c r="C5180" s="7"/>
      <c r="D5180" s="7"/>
      <c r="E5180" s="9"/>
      <c r="F5180" s="9"/>
      <c r="G5180" s="7"/>
      <c r="H5180" s="7"/>
      <c r="V5180" s="6"/>
    </row>
    <row r="5181" spans="1:22" ht="15">
      <c r="A5181" s="8"/>
      <c r="B5181" s="9"/>
      <c r="C5181" s="7"/>
      <c r="D5181" s="9"/>
      <c r="E5181" s="9"/>
      <c r="F5181" s="9"/>
      <c r="G5181" s="7"/>
      <c r="H5181" s="7"/>
      <c r="V5181" s="6"/>
    </row>
    <row r="5182" spans="1:22" ht="15">
      <c r="A5182" s="8"/>
      <c r="B5182" s="9"/>
      <c r="C5182" s="7"/>
      <c r="D5182" s="9"/>
      <c r="E5182" s="9"/>
      <c r="F5182" s="9"/>
      <c r="G5182" s="7"/>
      <c r="H5182" s="7"/>
      <c r="V5182" s="6"/>
    </row>
    <row r="5183" spans="1:22" ht="15">
      <c r="A5183" s="8"/>
      <c r="B5183" s="9"/>
      <c r="C5183" s="7"/>
      <c r="D5183" s="9"/>
      <c r="E5183" s="9"/>
      <c r="F5183" s="9"/>
      <c r="G5183" s="7"/>
      <c r="H5183" s="7"/>
      <c r="V5183" s="6"/>
    </row>
    <row r="5184" spans="1:22" ht="15">
      <c r="A5184" s="8"/>
      <c r="B5184" s="9"/>
      <c r="C5184" s="7"/>
      <c r="D5184" s="7"/>
      <c r="E5184" s="9"/>
      <c r="F5184" s="9"/>
      <c r="G5184" s="7"/>
      <c r="H5184" s="7"/>
      <c r="V5184" s="6"/>
    </row>
    <row r="5185" spans="1:22" ht="15">
      <c r="A5185" s="8"/>
      <c r="B5185" s="9"/>
      <c r="C5185" s="7"/>
      <c r="D5185" s="9"/>
      <c r="E5185" s="9"/>
      <c r="F5185" s="9"/>
      <c r="G5185" s="7"/>
      <c r="H5185" s="7"/>
      <c r="V5185" s="6"/>
    </row>
    <row r="5186" spans="1:22" ht="15">
      <c r="A5186" s="8"/>
      <c r="B5186" s="9"/>
      <c r="C5186" s="7"/>
      <c r="D5186" s="9"/>
      <c r="E5186" s="7"/>
      <c r="F5186" s="9"/>
      <c r="G5186" s="7"/>
      <c r="H5186" s="7"/>
      <c r="V5186" s="6"/>
    </row>
    <row r="5187" spans="1:22" ht="15">
      <c r="A5187" s="8"/>
      <c r="B5187" s="9"/>
      <c r="C5187" s="7"/>
      <c r="D5187" s="9"/>
      <c r="E5187" s="9"/>
      <c r="F5187" s="9"/>
      <c r="G5187" s="7"/>
      <c r="H5187" s="7"/>
      <c r="V5187" s="6"/>
    </row>
    <row r="5188" spans="1:22" ht="15">
      <c r="A5188" s="8"/>
      <c r="B5188" s="9"/>
      <c r="C5188" s="7"/>
      <c r="D5188" s="9"/>
      <c r="E5188" s="9"/>
      <c r="F5188" s="7"/>
      <c r="G5188" s="7"/>
      <c r="H5188" s="7"/>
      <c r="V5188" s="6"/>
    </row>
    <row r="5189" spans="1:22" ht="15">
      <c r="A5189" s="8"/>
      <c r="B5189" s="9"/>
      <c r="C5189" s="7"/>
      <c r="D5189" s="9"/>
      <c r="E5189" s="9"/>
      <c r="F5189" s="9"/>
      <c r="G5189" s="7"/>
      <c r="H5189" s="7"/>
      <c r="V5189" s="6"/>
    </row>
    <row r="5190" spans="1:22" ht="15">
      <c r="A5190" s="8"/>
      <c r="B5190" s="9"/>
      <c r="C5190" s="7"/>
      <c r="D5190" s="9"/>
      <c r="E5190" s="9"/>
      <c r="F5190" s="9"/>
      <c r="G5190" s="7"/>
      <c r="H5190" s="7"/>
      <c r="V5190" s="6"/>
    </row>
    <row r="5191" spans="1:22" ht="15">
      <c r="A5191" s="8"/>
      <c r="B5191" s="9"/>
      <c r="C5191" s="7"/>
      <c r="D5191" s="9"/>
      <c r="E5191" s="9"/>
      <c r="F5191" s="9"/>
      <c r="G5191" s="7"/>
      <c r="H5191" s="7"/>
      <c r="V5191" s="6"/>
    </row>
    <row r="5192" spans="1:22" ht="15">
      <c r="A5192" s="8"/>
      <c r="B5192" s="9"/>
      <c r="C5192" s="7"/>
      <c r="D5192" s="9"/>
      <c r="E5192" s="9"/>
      <c r="F5192" s="9"/>
      <c r="G5192" s="7"/>
      <c r="H5192" s="7"/>
      <c r="V5192" s="6"/>
    </row>
    <row r="5193" spans="1:22" ht="15">
      <c r="A5193" s="8"/>
      <c r="B5193" s="9"/>
      <c r="C5193" s="7"/>
      <c r="D5193" s="7"/>
      <c r="E5193" s="7"/>
      <c r="F5193" s="9"/>
      <c r="G5193" s="7"/>
      <c r="H5193" s="7"/>
      <c r="V5193" s="6"/>
    </row>
    <row r="5194" spans="1:22" ht="15">
      <c r="A5194" s="8"/>
      <c r="B5194" s="9"/>
      <c r="C5194" s="7"/>
      <c r="D5194" s="9"/>
      <c r="E5194" s="9"/>
      <c r="F5194" s="9"/>
      <c r="G5194" s="7"/>
      <c r="H5194" s="7"/>
      <c r="V5194" s="6"/>
    </row>
    <row r="5195" spans="1:22" ht="15">
      <c r="A5195" s="8"/>
      <c r="B5195" s="9"/>
      <c r="C5195" s="7"/>
      <c r="D5195" s="9"/>
      <c r="E5195" s="9"/>
      <c r="F5195" s="9"/>
      <c r="G5195" s="7"/>
      <c r="H5195" s="7"/>
      <c r="V5195" s="6"/>
    </row>
    <row r="5196" spans="1:22" ht="15">
      <c r="A5196" s="8"/>
      <c r="B5196" s="9"/>
      <c r="C5196" s="7"/>
      <c r="D5196" s="9"/>
      <c r="E5196" s="9"/>
      <c r="F5196" s="7"/>
      <c r="G5196" s="7"/>
      <c r="H5196" s="7"/>
      <c r="V5196" s="6"/>
    </row>
    <row r="5197" spans="1:22" ht="15">
      <c r="A5197" s="8"/>
      <c r="B5197" s="9"/>
      <c r="C5197" s="7"/>
      <c r="D5197" s="9"/>
      <c r="E5197" s="9"/>
      <c r="F5197" s="9"/>
      <c r="G5197" s="7"/>
      <c r="H5197" s="7"/>
      <c r="V5197" s="6"/>
    </row>
    <row r="5198" spans="1:22" ht="15">
      <c r="A5198" s="8"/>
      <c r="B5198" s="9"/>
      <c r="C5198" s="7"/>
      <c r="D5198" s="9"/>
      <c r="E5198" s="9"/>
      <c r="F5198" s="9"/>
      <c r="G5198" s="7"/>
      <c r="H5198" s="7"/>
      <c r="V5198" s="6"/>
    </row>
    <row r="5199" spans="1:22" ht="15">
      <c r="A5199" s="8"/>
      <c r="B5199" s="9"/>
      <c r="C5199" s="7"/>
      <c r="D5199" s="9"/>
      <c r="E5199" s="9"/>
      <c r="F5199" s="9"/>
      <c r="G5199" s="7"/>
      <c r="H5199" s="7"/>
      <c r="V5199" s="6"/>
    </row>
    <row r="5200" spans="1:22" ht="15">
      <c r="A5200" s="8"/>
      <c r="B5200" s="9"/>
      <c r="C5200" s="7"/>
      <c r="D5200" s="7"/>
      <c r="E5200" s="9"/>
      <c r="F5200" s="9"/>
      <c r="G5200" s="7"/>
      <c r="H5200" s="7"/>
      <c r="V5200" s="6"/>
    </row>
    <row r="5201" spans="1:22" ht="15">
      <c r="A5201" s="8"/>
      <c r="B5201" s="9"/>
      <c r="C5201" s="7"/>
      <c r="D5201" s="9"/>
      <c r="E5201" s="9"/>
      <c r="F5201" s="9"/>
      <c r="G5201" s="7"/>
      <c r="H5201" s="7"/>
      <c r="V5201" s="6"/>
    </row>
    <row r="5202" spans="1:22" ht="15">
      <c r="A5202" s="8"/>
      <c r="B5202" s="9"/>
      <c r="C5202" s="7"/>
      <c r="D5202" s="9"/>
      <c r="E5202" s="9"/>
      <c r="F5202" s="9"/>
      <c r="G5202" s="7"/>
      <c r="H5202" s="7"/>
      <c r="V5202" s="6"/>
    </row>
    <row r="5203" spans="1:22" ht="15">
      <c r="A5203" s="8"/>
      <c r="B5203" s="9"/>
      <c r="C5203" s="7"/>
      <c r="D5203" s="9"/>
      <c r="E5203" s="9"/>
      <c r="F5203" s="9"/>
      <c r="G5203" s="7"/>
      <c r="H5203" s="7"/>
      <c r="V5203" s="6"/>
    </row>
    <row r="5204" spans="1:22" ht="15">
      <c r="A5204" s="8"/>
      <c r="B5204" s="9"/>
      <c r="C5204" s="7"/>
      <c r="D5204" s="9"/>
      <c r="E5204" s="9"/>
      <c r="F5204" s="9"/>
      <c r="G5204" s="7"/>
      <c r="H5204" s="7"/>
      <c r="V5204" s="6"/>
    </row>
    <row r="5205" spans="1:22" ht="15">
      <c r="A5205" s="8"/>
      <c r="B5205" s="9"/>
      <c r="C5205" s="7"/>
      <c r="D5205" s="9"/>
      <c r="E5205" s="9"/>
      <c r="F5205" s="9"/>
      <c r="G5205" s="7"/>
      <c r="H5205" s="7"/>
      <c r="V5205" s="6"/>
    </row>
    <row r="5206" spans="1:22" ht="15">
      <c r="A5206" s="8"/>
      <c r="B5206" s="9"/>
      <c r="C5206" s="7"/>
      <c r="D5206" s="7"/>
      <c r="E5206" s="9"/>
      <c r="F5206" s="9"/>
      <c r="G5206" s="7"/>
      <c r="H5206" s="7"/>
      <c r="V5206" s="6"/>
    </row>
    <row r="5207" spans="1:22" ht="15">
      <c r="A5207" s="8"/>
      <c r="B5207" s="9"/>
      <c r="C5207" s="7"/>
      <c r="D5207" s="9"/>
      <c r="E5207" s="9"/>
      <c r="F5207" s="9"/>
      <c r="G5207" s="7"/>
      <c r="H5207" s="7"/>
      <c r="V5207" s="6"/>
    </row>
    <row r="5208" spans="1:22" ht="15">
      <c r="A5208" s="8"/>
      <c r="B5208" s="9"/>
      <c r="C5208" s="7"/>
      <c r="D5208" s="9"/>
      <c r="E5208" s="9"/>
      <c r="F5208" s="9"/>
      <c r="G5208" s="7"/>
      <c r="H5208" s="7"/>
      <c r="V5208" s="6"/>
    </row>
    <row r="5209" spans="1:22" ht="15">
      <c r="A5209" s="8"/>
      <c r="B5209" s="9"/>
      <c r="C5209" s="7"/>
      <c r="D5209" s="9"/>
      <c r="E5209" s="9"/>
      <c r="F5209" s="9"/>
      <c r="G5209" s="7"/>
      <c r="H5209" s="7"/>
      <c r="V5209" s="6"/>
    </row>
    <row r="5210" spans="1:22" ht="15">
      <c r="A5210" s="8"/>
      <c r="B5210" s="9"/>
      <c r="C5210" s="7"/>
      <c r="D5210" s="9"/>
      <c r="E5210" s="9"/>
      <c r="F5210" s="7"/>
      <c r="G5210" s="7"/>
      <c r="H5210" s="7"/>
      <c r="V5210" s="6"/>
    </row>
    <row r="5211" spans="1:22" ht="15">
      <c r="A5211" s="8"/>
      <c r="B5211" s="9"/>
      <c r="C5211" s="7"/>
      <c r="D5211" s="9"/>
      <c r="E5211" s="9"/>
      <c r="F5211" s="7"/>
      <c r="G5211" s="7"/>
      <c r="H5211" s="7"/>
      <c r="V5211" s="6"/>
    </row>
    <row r="5212" spans="1:22" ht="15">
      <c r="A5212" s="8"/>
      <c r="B5212" s="9"/>
      <c r="C5212" s="7"/>
      <c r="D5212" s="9"/>
      <c r="E5212" s="9"/>
      <c r="F5212" s="7"/>
      <c r="G5212" s="7"/>
      <c r="H5212" s="7"/>
      <c r="V5212" s="6"/>
    </row>
    <row r="5213" spans="1:22" ht="15">
      <c r="A5213" s="8"/>
      <c r="B5213" s="9"/>
      <c r="C5213" s="7"/>
      <c r="D5213" s="9"/>
      <c r="E5213" s="9"/>
      <c r="F5213" s="9"/>
      <c r="G5213" s="7"/>
      <c r="H5213" s="7"/>
      <c r="V5213" s="6"/>
    </row>
    <row r="5214" spans="1:22" ht="15">
      <c r="A5214" s="8"/>
      <c r="B5214" s="9"/>
      <c r="C5214" s="7"/>
      <c r="D5214" s="9"/>
      <c r="E5214" s="9"/>
      <c r="F5214" s="9"/>
      <c r="G5214" s="7"/>
      <c r="H5214" s="7"/>
      <c r="V5214" s="6"/>
    </row>
    <row r="5215" spans="1:22" ht="15">
      <c r="A5215" s="8"/>
      <c r="B5215" s="9"/>
      <c r="C5215" s="7"/>
      <c r="D5215" s="9"/>
      <c r="E5215" s="9"/>
      <c r="F5215" s="9"/>
      <c r="G5215" s="7"/>
      <c r="H5215" s="7"/>
      <c r="V5215" s="6"/>
    </row>
    <row r="5216" spans="1:22" ht="15">
      <c r="A5216" s="8"/>
      <c r="B5216" s="9"/>
      <c r="C5216" s="7"/>
      <c r="D5216" s="9"/>
      <c r="E5216" s="9"/>
      <c r="F5216" s="9"/>
      <c r="G5216" s="7"/>
      <c r="H5216" s="7"/>
      <c r="V5216" s="6"/>
    </row>
    <row r="5217" spans="1:22" ht="15">
      <c r="A5217" s="8"/>
      <c r="B5217" s="9"/>
      <c r="C5217" s="7"/>
      <c r="D5217" s="9"/>
      <c r="E5217" s="9"/>
      <c r="F5217" s="9"/>
      <c r="G5217" s="7"/>
      <c r="H5217" s="7"/>
      <c r="V5217" s="6"/>
    </row>
    <row r="5218" spans="1:22" ht="15">
      <c r="A5218" s="8"/>
      <c r="B5218" s="9"/>
      <c r="C5218" s="7"/>
      <c r="D5218" s="9"/>
      <c r="E5218" s="9"/>
      <c r="F5218" s="9"/>
      <c r="G5218" s="7"/>
      <c r="H5218" s="7"/>
      <c r="V5218" s="6"/>
    </row>
    <row r="5219" spans="1:22" ht="15">
      <c r="A5219" s="8"/>
      <c r="B5219" s="9"/>
      <c r="C5219" s="7"/>
      <c r="D5219" s="9"/>
      <c r="E5219" s="9"/>
      <c r="F5219" s="9"/>
      <c r="G5219" s="7"/>
      <c r="H5219" s="7"/>
      <c r="V5219" s="6"/>
    </row>
    <row r="5220" spans="1:22" ht="15">
      <c r="A5220" s="8"/>
      <c r="B5220" s="9"/>
      <c r="C5220" s="7"/>
      <c r="D5220" s="9"/>
      <c r="E5220" s="9"/>
      <c r="F5220" s="9"/>
      <c r="G5220" s="7"/>
      <c r="H5220" s="7"/>
      <c r="V5220" s="6"/>
    </row>
    <row r="5221" spans="1:22" ht="15">
      <c r="A5221" s="8"/>
      <c r="B5221" s="9"/>
      <c r="C5221" s="7"/>
      <c r="D5221" s="9"/>
      <c r="E5221" s="9"/>
      <c r="F5221" s="7"/>
      <c r="G5221" s="7"/>
      <c r="H5221" s="7"/>
      <c r="V5221" s="6"/>
    </row>
    <row r="5222" spans="1:22" ht="15">
      <c r="A5222" s="8"/>
      <c r="B5222" s="9"/>
      <c r="C5222" s="7"/>
      <c r="D5222" s="9"/>
      <c r="E5222" s="7"/>
      <c r="F5222" s="9"/>
      <c r="G5222" s="7"/>
      <c r="H5222" s="7"/>
      <c r="V5222" s="6"/>
    </row>
    <row r="5223" spans="1:22" ht="15">
      <c r="A5223" s="8"/>
      <c r="B5223" s="9"/>
      <c r="C5223" s="7"/>
      <c r="D5223" s="7"/>
      <c r="E5223" s="9"/>
      <c r="F5223" s="9"/>
      <c r="G5223" s="7"/>
      <c r="H5223" s="7"/>
      <c r="V5223" s="6"/>
    </row>
    <row r="5224" spans="1:22" ht="15">
      <c r="A5224" s="8"/>
      <c r="B5224" s="9"/>
      <c r="C5224" s="7"/>
      <c r="D5224" s="9"/>
      <c r="E5224" s="9"/>
      <c r="F5224" s="9"/>
      <c r="G5224" s="7"/>
      <c r="H5224" s="7"/>
      <c r="V5224" s="6"/>
    </row>
    <row r="5225" spans="1:22" ht="15">
      <c r="A5225" s="8"/>
      <c r="B5225" s="9"/>
      <c r="C5225" s="7"/>
      <c r="D5225" s="9"/>
      <c r="E5225" s="9"/>
      <c r="F5225" s="9"/>
      <c r="G5225" s="7"/>
      <c r="H5225" s="7"/>
      <c r="V5225" s="6"/>
    </row>
    <row r="5226" spans="1:22" ht="15">
      <c r="A5226" s="8"/>
      <c r="B5226" s="9"/>
      <c r="C5226" s="7"/>
      <c r="D5226" s="7"/>
      <c r="E5226" s="7"/>
      <c r="F5226" s="9"/>
      <c r="G5226" s="7"/>
      <c r="H5226" s="7"/>
      <c r="V5226" s="6"/>
    </row>
    <row r="5227" spans="1:22" ht="15">
      <c r="A5227" s="8"/>
      <c r="B5227" s="9"/>
      <c r="C5227" s="7"/>
      <c r="D5227" s="9"/>
      <c r="E5227" s="9"/>
      <c r="F5227" s="9"/>
      <c r="G5227" s="7"/>
      <c r="H5227" s="7"/>
      <c r="V5227" s="6"/>
    </row>
    <row r="5228" spans="1:22" ht="15">
      <c r="A5228" s="8"/>
      <c r="B5228" s="9"/>
      <c r="C5228" s="7"/>
      <c r="D5228" s="9"/>
      <c r="E5228" s="9"/>
      <c r="F5228" s="9"/>
      <c r="G5228" s="7"/>
      <c r="H5228" s="7"/>
      <c r="V5228" s="6"/>
    </row>
    <row r="5229" spans="1:22" ht="15">
      <c r="A5229" s="8"/>
      <c r="B5229" s="9"/>
      <c r="C5229" s="7"/>
      <c r="D5229" s="7"/>
      <c r="E5229" s="9"/>
      <c r="F5229" s="9"/>
      <c r="G5229" s="7"/>
      <c r="H5229" s="7"/>
      <c r="V5229" s="6"/>
    </row>
    <row r="5230" spans="1:22" ht="15">
      <c r="A5230" s="8"/>
      <c r="B5230" s="9"/>
      <c r="C5230" s="7"/>
      <c r="D5230" s="9"/>
      <c r="E5230" s="9"/>
      <c r="F5230" s="9"/>
      <c r="G5230" s="7"/>
      <c r="H5230" s="7"/>
      <c r="V5230" s="6"/>
    </row>
    <row r="5231" spans="1:22" ht="15">
      <c r="A5231" s="8"/>
      <c r="B5231" s="9"/>
      <c r="C5231" s="7"/>
      <c r="D5231" s="9"/>
      <c r="E5231" s="9"/>
      <c r="F5231" s="9"/>
      <c r="G5231" s="7"/>
      <c r="H5231" s="7"/>
      <c r="V5231" s="6"/>
    </row>
    <row r="5232" spans="1:22" ht="15">
      <c r="A5232" s="8"/>
      <c r="B5232" s="9"/>
      <c r="C5232" s="7"/>
      <c r="D5232" s="9"/>
      <c r="E5232" s="9"/>
      <c r="F5232" s="9"/>
      <c r="G5232" s="7"/>
      <c r="H5232" s="7"/>
      <c r="V5232" s="6"/>
    </row>
    <row r="5233" spans="1:22" ht="15">
      <c r="A5233" s="8"/>
      <c r="B5233" s="9"/>
      <c r="C5233" s="7"/>
      <c r="D5233" s="9"/>
      <c r="E5233" s="7"/>
      <c r="F5233" s="9"/>
      <c r="G5233" s="7"/>
      <c r="H5233" s="7"/>
      <c r="V5233" s="6"/>
    </row>
    <row r="5234" spans="1:22" ht="15">
      <c r="A5234" s="8"/>
      <c r="B5234" s="9"/>
      <c r="C5234" s="7"/>
      <c r="D5234" s="7"/>
      <c r="E5234" s="9"/>
      <c r="F5234" s="9"/>
      <c r="G5234" s="7"/>
      <c r="H5234" s="7"/>
      <c r="V5234" s="6"/>
    </row>
    <row r="5235" spans="1:22" ht="15">
      <c r="A5235" s="8"/>
      <c r="B5235" s="9"/>
      <c r="C5235" s="7"/>
      <c r="D5235" s="9"/>
      <c r="E5235" s="7"/>
      <c r="F5235" s="9"/>
      <c r="G5235" s="7"/>
      <c r="H5235" s="7"/>
      <c r="V5235" s="6"/>
    </row>
    <row r="5236" spans="1:22" ht="15">
      <c r="A5236" s="8"/>
      <c r="B5236" s="9"/>
      <c r="C5236" s="7"/>
      <c r="D5236" s="9"/>
      <c r="E5236" s="9"/>
      <c r="F5236" s="7"/>
      <c r="G5236" s="7"/>
      <c r="H5236" s="7"/>
      <c r="V5236" s="6"/>
    </row>
    <row r="5237" spans="1:22" ht="15">
      <c r="A5237" s="8"/>
      <c r="B5237" s="9"/>
      <c r="C5237" s="7"/>
      <c r="D5237" s="9"/>
      <c r="E5237" s="9"/>
      <c r="F5237" s="9"/>
      <c r="G5237" s="7"/>
      <c r="H5237" s="7"/>
      <c r="V5237" s="6"/>
    </row>
    <row r="5238" spans="1:22" ht="15">
      <c r="A5238" s="8"/>
      <c r="B5238" s="9"/>
      <c r="C5238" s="7"/>
      <c r="D5238" s="9"/>
      <c r="E5238" s="9"/>
      <c r="F5238" s="9"/>
      <c r="G5238" s="7"/>
      <c r="H5238" s="7"/>
      <c r="V5238" s="6"/>
    </row>
    <row r="5239" spans="1:22" ht="15">
      <c r="A5239" s="8"/>
      <c r="B5239" s="9"/>
      <c r="C5239" s="7"/>
      <c r="D5239" s="9"/>
      <c r="E5239" s="9"/>
      <c r="F5239" s="9"/>
      <c r="G5239" s="7"/>
      <c r="H5239" s="7"/>
      <c r="V5239" s="6"/>
    </row>
    <row r="5240" spans="1:22" ht="15">
      <c r="A5240" s="8"/>
      <c r="B5240" s="9"/>
      <c r="C5240" s="7"/>
      <c r="D5240" s="9"/>
      <c r="E5240" s="7"/>
      <c r="F5240" s="9"/>
      <c r="G5240" s="7"/>
      <c r="H5240" s="7"/>
      <c r="V5240" s="6"/>
    </row>
    <row r="5241" spans="1:22" ht="15">
      <c r="A5241" s="8"/>
      <c r="B5241" s="9"/>
      <c r="C5241" s="7"/>
      <c r="D5241" s="9"/>
      <c r="E5241" s="9"/>
      <c r="F5241" s="9"/>
      <c r="G5241" s="7"/>
      <c r="H5241" s="7"/>
      <c r="V5241" s="6"/>
    </row>
    <row r="5242" spans="1:22" ht="15">
      <c r="A5242" s="8"/>
      <c r="B5242" s="9"/>
      <c r="C5242" s="7"/>
      <c r="D5242" s="9"/>
      <c r="E5242" s="9"/>
      <c r="F5242" s="9"/>
      <c r="G5242" s="7"/>
      <c r="H5242" s="7"/>
      <c r="V5242" s="6"/>
    </row>
    <row r="5243" spans="1:22" ht="15">
      <c r="A5243" s="8"/>
      <c r="B5243" s="9"/>
      <c r="C5243" s="7"/>
      <c r="D5243" s="7"/>
      <c r="E5243" s="9"/>
      <c r="F5243" s="9"/>
      <c r="G5243" s="7"/>
      <c r="H5243" s="7"/>
      <c r="V5243" s="6"/>
    </row>
    <row r="5244" spans="1:22" ht="15">
      <c r="A5244" s="8"/>
      <c r="B5244" s="9"/>
      <c r="C5244" s="7"/>
      <c r="D5244" s="9"/>
      <c r="E5244" s="9"/>
      <c r="F5244" s="9"/>
      <c r="G5244" s="7"/>
      <c r="H5244" s="7"/>
      <c r="V5244" s="6"/>
    </row>
    <row r="5245" spans="1:22" ht="15">
      <c r="A5245" s="8"/>
      <c r="B5245" s="9"/>
      <c r="C5245" s="7"/>
      <c r="D5245" s="7"/>
      <c r="E5245" s="9"/>
      <c r="F5245" s="9"/>
      <c r="G5245" s="7"/>
      <c r="H5245" s="7"/>
      <c r="V5245" s="6"/>
    </row>
    <row r="5246" spans="1:22" ht="15">
      <c r="A5246" s="8"/>
      <c r="B5246" s="9"/>
      <c r="C5246" s="7"/>
      <c r="D5246" s="9"/>
      <c r="E5246" s="9"/>
      <c r="F5246" s="9"/>
      <c r="G5246" s="7"/>
      <c r="H5246" s="7"/>
      <c r="V5246" s="6"/>
    </row>
    <row r="5247" spans="1:22" ht="15">
      <c r="A5247" s="8"/>
      <c r="B5247" s="9"/>
      <c r="C5247" s="7"/>
      <c r="D5247" s="9"/>
      <c r="E5247" s="9"/>
      <c r="F5247" s="9"/>
      <c r="G5247" s="7"/>
      <c r="H5247" s="7"/>
      <c r="V5247" s="6"/>
    </row>
    <row r="5248" spans="1:22" ht="15">
      <c r="A5248" s="8"/>
      <c r="B5248" s="9"/>
      <c r="C5248" s="7"/>
      <c r="D5248" s="7"/>
      <c r="E5248" s="9"/>
      <c r="F5248" s="9"/>
      <c r="G5248" s="7"/>
      <c r="H5248" s="7"/>
      <c r="V5248" s="6"/>
    </row>
    <row r="5249" spans="1:22" ht="15">
      <c r="A5249" s="8"/>
      <c r="B5249" s="9"/>
      <c r="C5249" s="7"/>
      <c r="D5249" s="9"/>
      <c r="E5249" s="9"/>
      <c r="F5249" s="9"/>
      <c r="G5249" s="7"/>
      <c r="H5249" s="7"/>
      <c r="V5249" s="6"/>
    </row>
    <row r="5250" spans="1:22" ht="15">
      <c r="A5250" s="8"/>
      <c r="B5250" s="9"/>
      <c r="C5250" s="7"/>
      <c r="D5250" s="9"/>
      <c r="E5250" s="9"/>
      <c r="F5250" s="7"/>
      <c r="G5250" s="7"/>
      <c r="H5250" s="7"/>
      <c r="V5250" s="6"/>
    </row>
    <row r="5251" spans="1:22" ht="15">
      <c r="A5251" s="8"/>
      <c r="B5251" s="9"/>
      <c r="C5251" s="7"/>
      <c r="D5251" s="9"/>
      <c r="E5251" s="9"/>
      <c r="F5251" s="9"/>
      <c r="G5251" s="7"/>
      <c r="H5251" s="7"/>
      <c r="V5251" s="6"/>
    </row>
    <row r="5252" spans="1:22" ht="15">
      <c r="A5252" s="8"/>
      <c r="B5252" s="9"/>
      <c r="C5252" s="7"/>
      <c r="D5252" s="9"/>
      <c r="E5252" s="9"/>
      <c r="F5252" s="9"/>
      <c r="G5252" s="7"/>
      <c r="H5252" s="7"/>
      <c r="V5252" s="6"/>
    </row>
    <row r="5253" spans="1:22" ht="15">
      <c r="A5253" s="8"/>
      <c r="B5253" s="9"/>
      <c r="C5253" s="7"/>
      <c r="D5253" s="9"/>
      <c r="E5253" s="9"/>
      <c r="F5253" s="9"/>
      <c r="G5253" s="7"/>
      <c r="H5253" s="7"/>
      <c r="V5253" s="6"/>
    </row>
    <row r="5254" spans="1:22" ht="15">
      <c r="A5254" s="8"/>
      <c r="B5254" s="9"/>
      <c r="C5254" s="7"/>
      <c r="D5254" s="9"/>
      <c r="E5254" s="9"/>
      <c r="F5254" s="9"/>
      <c r="G5254" s="7"/>
      <c r="H5254" s="7"/>
      <c r="V5254" s="6"/>
    </row>
    <row r="5255" spans="1:22" ht="15">
      <c r="A5255" s="8"/>
      <c r="B5255" s="9"/>
      <c r="C5255" s="7"/>
      <c r="D5255" s="9"/>
      <c r="E5255" s="9"/>
      <c r="F5255" s="9"/>
      <c r="G5255" s="7"/>
      <c r="H5255" s="7"/>
      <c r="V5255" s="6"/>
    </row>
    <row r="5256" spans="1:22" ht="15">
      <c r="A5256" s="8"/>
      <c r="B5256" s="9"/>
      <c r="C5256" s="7"/>
      <c r="D5256" s="9"/>
      <c r="E5256" s="9"/>
      <c r="F5256" s="9"/>
      <c r="G5256" s="7"/>
      <c r="H5256" s="7"/>
      <c r="V5256" s="6"/>
    </row>
    <row r="5257" spans="1:22" ht="15">
      <c r="A5257" s="8"/>
      <c r="B5257" s="9"/>
      <c r="C5257" s="7"/>
      <c r="D5257" s="9"/>
      <c r="E5257" s="9"/>
      <c r="F5257" s="9"/>
      <c r="G5257" s="7"/>
      <c r="H5257" s="7"/>
      <c r="V5257" s="6"/>
    </row>
    <row r="5258" spans="1:22" ht="15">
      <c r="A5258" s="8"/>
      <c r="B5258" s="9"/>
      <c r="C5258" s="7"/>
      <c r="D5258" s="9"/>
      <c r="E5258" s="9"/>
      <c r="F5258" s="9"/>
      <c r="G5258" s="7"/>
      <c r="H5258" s="7"/>
      <c r="V5258" s="6"/>
    </row>
    <row r="5259" spans="1:22" ht="15">
      <c r="A5259" s="8"/>
      <c r="B5259" s="9"/>
      <c r="C5259" s="7"/>
      <c r="D5259" s="9"/>
      <c r="E5259" s="9"/>
      <c r="F5259" s="9"/>
      <c r="G5259" s="7"/>
      <c r="H5259" s="7"/>
      <c r="V5259" s="6"/>
    </row>
    <row r="5260" spans="1:22" ht="15">
      <c r="A5260" s="8"/>
      <c r="B5260" s="9"/>
      <c r="C5260" s="7"/>
      <c r="D5260" s="9"/>
      <c r="E5260" s="7"/>
      <c r="F5260" s="9"/>
      <c r="G5260" s="7"/>
      <c r="H5260" s="7"/>
      <c r="V5260" s="6"/>
    </row>
    <row r="5261" spans="1:22" ht="15">
      <c r="A5261" s="8"/>
      <c r="B5261" s="9"/>
      <c r="C5261" s="7"/>
      <c r="D5261" s="7"/>
      <c r="E5261" s="9"/>
      <c r="F5261" s="9"/>
      <c r="G5261" s="7"/>
      <c r="H5261" s="7"/>
      <c r="V5261" s="6"/>
    </row>
    <row r="5262" spans="1:22" ht="15">
      <c r="A5262" s="8"/>
      <c r="B5262" s="9"/>
      <c r="C5262" s="7"/>
      <c r="D5262" s="9"/>
      <c r="E5262" s="9"/>
      <c r="F5262" s="9"/>
      <c r="G5262" s="7"/>
      <c r="H5262" s="7"/>
      <c r="V5262" s="6"/>
    </row>
    <row r="5263" spans="1:22" ht="15">
      <c r="A5263" s="8"/>
      <c r="B5263" s="9"/>
      <c r="C5263" s="7"/>
      <c r="D5263" s="9"/>
      <c r="E5263" s="9"/>
      <c r="F5263" s="9"/>
      <c r="G5263" s="7"/>
      <c r="H5263" s="7"/>
      <c r="V5263" s="6"/>
    </row>
    <row r="5264" spans="1:22" ht="15">
      <c r="A5264" s="8"/>
      <c r="B5264" s="9"/>
      <c r="C5264" s="7"/>
      <c r="D5264" s="9"/>
      <c r="E5264" s="7"/>
      <c r="F5264" s="9"/>
      <c r="G5264" s="7"/>
      <c r="H5264" s="7"/>
      <c r="V5264" s="6"/>
    </row>
    <row r="5265" spans="1:22" ht="15">
      <c r="A5265" s="8"/>
      <c r="B5265" s="9"/>
      <c r="C5265" s="7"/>
      <c r="D5265" s="9"/>
      <c r="E5265" s="9"/>
      <c r="F5265" s="9"/>
      <c r="G5265" s="7"/>
      <c r="H5265" s="7"/>
      <c r="V5265" s="6"/>
    </row>
    <row r="5266" spans="1:22" ht="15">
      <c r="A5266" s="8"/>
      <c r="B5266" s="9"/>
      <c r="C5266" s="7"/>
      <c r="D5266" s="9"/>
      <c r="E5266" s="9"/>
      <c r="F5266" s="9"/>
      <c r="G5266" s="7"/>
      <c r="H5266" s="7"/>
      <c r="V5266" s="6"/>
    </row>
    <row r="5267" spans="1:22" ht="15">
      <c r="A5267" s="8"/>
      <c r="B5267" s="9"/>
      <c r="C5267" s="7"/>
      <c r="D5267" s="9"/>
      <c r="E5267" s="9"/>
      <c r="F5267" s="9"/>
      <c r="G5267" s="7"/>
      <c r="H5267" s="7"/>
      <c r="V5267" s="6"/>
    </row>
    <row r="5268" spans="1:22" ht="15">
      <c r="A5268" s="8"/>
      <c r="B5268" s="9"/>
      <c r="C5268" s="7"/>
      <c r="D5268" s="9"/>
      <c r="E5268" s="9"/>
      <c r="F5268" s="9"/>
      <c r="G5268" s="7"/>
      <c r="H5268" s="7"/>
      <c r="V5268" s="6"/>
    </row>
    <row r="5269" spans="1:22" ht="15">
      <c r="A5269" s="8"/>
      <c r="B5269" s="9"/>
      <c r="C5269" s="7"/>
      <c r="D5269" s="9"/>
      <c r="E5269" s="9"/>
      <c r="F5269" s="9"/>
      <c r="G5269" s="7"/>
      <c r="H5269" s="7"/>
      <c r="V5269" s="6"/>
    </row>
    <row r="5270" spans="1:22" ht="15">
      <c r="A5270" s="8"/>
      <c r="B5270" s="9"/>
      <c r="C5270" s="7"/>
      <c r="D5270" s="9"/>
      <c r="E5270" s="9"/>
      <c r="F5270" s="9"/>
      <c r="G5270" s="7"/>
      <c r="H5270" s="7"/>
      <c r="V5270" s="6"/>
    </row>
    <row r="5271" spans="1:22" ht="15">
      <c r="A5271" s="8"/>
      <c r="B5271" s="9"/>
      <c r="C5271" s="7"/>
      <c r="D5271" s="9"/>
      <c r="E5271" s="9"/>
      <c r="F5271" s="9"/>
      <c r="G5271" s="7"/>
      <c r="H5271" s="7"/>
      <c r="V5271" s="6"/>
    </row>
    <row r="5272" spans="1:22" ht="15">
      <c r="A5272" s="8"/>
      <c r="B5272" s="9"/>
      <c r="C5272" s="7"/>
      <c r="D5272" s="9"/>
      <c r="E5272" s="9"/>
      <c r="F5272" s="9"/>
      <c r="G5272" s="7"/>
      <c r="H5272" s="7"/>
      <c r="V5272" s="6"/>
    </row>
    <row r="5273" spans="1:22" ht="15">
      <c r="A5273" s="8"/>
      <c r="B5273" s="9"/>
      <c r="C5273" s="7"/>
      <c r="D5273" s="9"/>
      <c r="E5273" s="9"/>
      <c r="F5273" s="9"/>
      <c r="G5273" s="7"/>
      <c r="H5273" s="7"/>
      <c r="V5273" s="6"/>
    </row>
    <row r="5274" spans="1:22" ht="15">
      <c r="A5274" s="8"/>
      <c r="B5274" s="9"/>
      <c r="C5274" s="7"/>
      <c r="D5274" s="9"/>
      <c r="E5274" s="9"/>
      <c r="F5274" s="7"/>
      <c r="G5274" s="7"/>
      <c r="H5274" s="7"/>
      <c r="V5274" s="6"/>
    </row>
    <row r="5275" spans="1:22" ht="15">
      <c r="A5275" s="8"/>
      <c r="B5275" s="9"/>
      <c r="C5275" s="7"/>
      <c r="D5275" s="9"/>
      <c r="E5275" s="9"/>
      <c r="F5275" s="9"/>
      <c r="G5275" s="7"/>
      <c r="H5275" s="7"/>
      <c r="V5275" s="6"/>
    </row>
    <row r="5276" spans="1:22" ht="15">
      <c r="A5276" s="8"/>
      <c r="B5276" s="9"/>
      <c r="C5276" s="7"/>
      <c r="D5276" s="9"/>
      <c r="E5276" s="9"/>
      <c r="F5276" s="7"/>
      <c r="G5276" s="7"/>
      <c r="H5276" s="7"/>
      <c r="V5276" s="6"/>
    </row>
    <row r="5277" spans="1:22" ht="15">
      <c r="A5277" s="8"/>
      <c r="B5277" s="9"/>
      <c r="C5277" s="7"/>
      <c r="D5277" s="9"/>
      <c r="E5277" s="9"/>
      <c r="F5277" s="9"/>
      <c r="G5277" s="7"/>
      <c r="H5277" s="7"/>
      <c r="V5277" s="6"/>
    </row>
    <row r="5278" spans="1:22" ht="15">
      <c r="A5278" s="8"/>
      <c r="B5278" s="9"/>
      <c r="C5278" s="7"/>
      <c r="D5278" s="9"/>
      <c r="E5278" s="9"/>
      <c r="F5278" s="9"/>
      <c r="G5278" s="7"/>
      <c r="H5278" s="7"/>
      <c r="V5278" s="6"/>
    </row>
    <row r="5279" spans="1:22" ht="15">
      <c r="A5279" s="8"/>
      <c r="B5279" s="9"/>
      <c r="C5279" s="7"/>
      <c r="D5279" s="9"/>
      <c r="E5279" s="9"/>
      <c r="F5279" s="9"/>
      <c r="G5279" s="7"/>
      <c r="H5279" s="7"/>
      <c r="V5279" s="6"/>
    </row>
    <row r="5280" spans="1:22" ht="15">
      <c r="A5280" s="8"/>
      <c r="B5280" s="9"/>
      <c r="C5280" s="7"/>
      <c r="D5280" s="9"/>
      <c r="E5280" s="9"/>
      <c r="F5280" s="9"/>
      <c r="G5280" s="7"/>
      <c r="H5280" s="7"/>
      <c r="V5280" s="6"/>
    </row>
    <row r="5281" spans="1:22" ht="15">
      <c r="A5281" s="8"/>
      <c r="B5281" s="9"/>
      <c r="C5281" s="7"/>
      <c r="D5281" s="9"/>
      <c r="E5281" s="9"/>
      <c r="F5281" s="9"/>
      <c r="G5281" s="7"/>
      <c r="H5281" s="7"/>
      <c r="V5281" s="6"/>
    </row>
    <row r="5282" spans="1:22" ht="15">
      <c r="A5282" s="8"/>
      <c r="B5282" s="9"/>
      <c r="C5282" s="7"/>
      <c r="D5282" s="9"/>
      <c r="E5282" s="9"/>
      <c r="F5282" s="9"/>
      <c r="G5282" s="7"/>
      <c r="H5282" s="7"/>
      <c r="V5282" s="6"/>
    </row>
    <row r="5283" spans="1:22" ht="15">
      <c r="A5283" s="8"/>
      <c r="B5283" s="9"/>
      <c r="C5283" s="7"/>
      <c r="D5283" s="9"/>
      <c r="E5283" s="9"/>
      <c r="F5283" s="9"/>
      <c r="G5283" s="7"/>
      <c r="H5283" s="7"/>
      <c r="V5283" s="6"/>
    </row>
    <row r="5284" spans="1:22" ht="15">
      <c r="A5284" s="8"/>
      <c r="B5284" s="9"/>
      <c r="C5284" s="7"/>
      <c r="D5284" s="9"/>
      <c r="E5284" s="9"/>
      <c r="F5284" s="9"/>
      <c r="G5284" s="7"/>
      <c r="H5284" s="7"/>
      <c r="V5284" s="6"/>
    </row>
    <row r="5285" spans="1:22" ht="15">
      <c r="A5285" s="8"/>
      <c r="B5285" s="9"/>
      <c r="C5285" s="7"/>
      <c r="D5285" s="9"/>
      <c r="E5285" s="9"/>
      <c r="F5285" s="9"/>
      <c r="G5285" s="7"/>
      <c r="H5285" s="7"/>
      <c r="V5285" s="6"/>
    </row>
    <row r="5286" spans="1:22" ht="15">
      <c r="A5286" s="8"/>
      <c r="B5286" s="9"/>
      <c r="C5286" s="7"/>
      <c r="D5286" s="9"/>
      <c r="E5286" s="9"/>
      <c r="F5286" s="9"/>
      <c r="G5286" s="7"/>
      <c r="H5286" s="7"/>
      <c r="V5286" s="6"/>
    </row>
    <row r="5287" spans="1:22" ht="15">
      <c r="A5287" s="8"/>
      <c r="B5287" s="9"/>
      <c r="C5287" s="7"/>
      <c r="D5287" s="7"/>
      <c r="E5287" s="9"/>
      <c r="F5287" s="9"/>
      <c r="G5287" s="7"/>
      <c r="H5287" s="7"/>
      <c r="V5287" s="6"/>
    </row>
    <row r="5288" spans="1:22" ht="15">
      <c r="A5288" s="8"/>
      <c r="B5288" s="9"/>
      <c r="C5288" s="7"/>
      <c r="D5288" s="9"/>
      <c r="E5288" s="9"/>
      <c r="F5288" s="9"/>
      <c r="G5288" s="7"/>
      <c r="H5288" s="7"/>
      <c r="V5288" s="6"/>
    </row>
    <row r="5289" spans="1:22" ht="15">
      <c r="A5289" s="8"/>
      <c r="B5289" s="9"/>
      <c r="C5289" s="7"/>
      <c r="D5289" s="9"/>
      <c r="E5289" s="9"/>
      <c r="F5289" s="9"/>
      <c r="G5289" s="7"/>
      <c r="H5289" s="7"/>
      <c r="V5289" s="6"/>
    </row>
    <row r="5290" spans="1:22" ht="15">
      <c r="A5290" s="8"/>
      <c r="B5290" s="9"/>
      <c r="C5290" s="7"/>
      <c r="D5290" s="9"/>
      <c r="E5290" s="9"/>
      <c r="F5290" s="9"/>
      <c r="G5290" s="7"/>
      <c r="H5290" s="7"/>
      <c r="V5290" s="6"/>
    </row>
    <row r="5291" spans="1:22" ht="15">
      <c r="A5291" s="8"/>
      <c r="B5291" s="9"/>
      <c r="C5291" s="7"/>
      <c r="D5291" s="9"/>
      <c r="E5291" s="9"/>
      <c r="F5291" s="9"/>
      <c r="G5291" s="7"/>
      <c r="H5291" s="7"/>
      <c r="V5291" s="6"/>
    </row>
    <row r="5292" spans="1:22" ht="15">
      <c r="A5292" s="8"/>
      <c r="B5292" s="9"/>
      <c r="C5292" s="7"/>
      <c r="D5292" s="9"/>
      <c r="E5292" s="9"/>
      <c r="F5292" s="9"/>
      <c r="G5292" s="7"/>
      <c r="H5292" s="7"/>
      <c r="V5292" s="6"/>
    </row>
    <row r="5293" spans="1:22" ht="15">
      <c r="A5293" s="8"/>
      <c r="B5293" s="9"/>
      <c r="C5293" s="7"/>
      <c r="D5293" s="9"/>
      <c r="E5293" s="9"/>
      <c r="F5293" s="9"/>
      <c r="G5293" s="7"/>
      <c r="H5293" s="7"/>
      <c r="V5293" s="6"/>
    </row>
    <row r="5294" spans="1:22" ht="15">
      <c r="A5294" s="8"/>
      <c r="B5294" s="9"/>
      <c r="C5294" s="7"/>
      <c r="D5294" s="9"/>
      <c r="E5294" s="7"/>
      <c r="F5294" s="9"/>
      <c r="G5294" s="7"/>
      <c r="H5294" s="7"/>
      <c r="V5294" s="6"/>
    </row>
    <row r="5295" spans="1:22" ht="15">
      <c r="A5295" s="8"/>
      <c r="B5295" s="9"/>
      <c r="C5295" s="7"/>
      <c r="D5295" s="9"/>
      <c r="E5295" s="9"/>
      <c r="F5295" s="9"/>
      <c r="G5295" s="7"/>
      <c r="H5295" s="7"/>
      <c r="V5295" s="6"/>
    </row>
    <row r="5296" spans="1:22" ht="15">
      <c r="A5296" s="8"/>
      <c r="B5296" s="9"/>
      <c r="C5296" s="7"/>
      <c r="D5296" s="9"/>
      <c r="E5296" s="9"/>
      <c r="F5296" s="9"/>
      <c r="G5296" s="7"/>
      <c r="H5296" s="7"/>
      <c r="V5296" s="6"/>
    </row>
    <row r="5297" spans="1:22" ht="15">
      <c r="A5297" s="8"/>
      <c r="B5297" s="9"/>
      <c r="C5297" s="7"/>
      <c r="D5297" s="9"/>
      <c r="E5297" s="9"/>
      <c r="F5297" s="9"/>
      <c r="G5297" s="7"/>
      <c r="H5297" s="7"/>
      <c r="V5297" s="6"/>
    </row>
    <row r="5298" spans="1:22" ht="15">
      <c r="A5298" s="8"/>
      <c r="B5298" s="9"/>
      <c r="C5298" s="7"/>
      <c r="D5298" s="7"/>
      <c r="E5298" s="9"/>
      <c r="F5298" s="9"/>
      <c r="G5298" s="7"/>
      <c r="H5298" s="7"/>
      <c r="V5298" s="6"/>
    </row>
    <row r="5299" spans="1:22" ht="15">
      <c r="A5299" s="8"/>
      <c r="B5299" s="9"/>
      <c r="C5299" s="7"/>
      <c r="D5299" s="9"/>
      <c r="E5299" s="9"/>
      <c r="F5299" s="9"/>
      <c r="G5299" s="7"/>
      <c r="H5299" s="7"/>
      <c r="V5299" s="6"/>
    </row>
    <row r="5300" spans="1:22" ht="15">
      <c r="A5300" s="8"/>
      <c r="B5300" s="9"/>
      <c r="C5300" s="7"/>
      <c r="D5300" s="9"/>
      <c r="E5300" s="9"/>
      <c r="F5300" s="9"/>
      <c r="G5300" s="7"/>
      <c r="H5300" s="7"/>
      <c r="V5300" s="6"/>
    </row>
    <row r="5301" spans="1:22" ht="15">
      <c r="A5301" s="8"/>
      <c r="B5301" s="9"/>
      <c r="C5301" s="7"/>
      <c r="D5301" s="9"/>
      <c r="E5301" s="9"/>
      <c r="F5301" s="9"/>
      <c r="G5301" s="7"/>
      <c r="H5301" s="7"/>
      <c r="V5301" s="6"/>
    </row>
    <row r="5302" spans="1:22" ht="15">
      <c r="A5302" s="8"/>
      <c r="B5302" s="9"/>
      <c r="C5302" s="7"/>
      <c r="D5302" s="9"/>
      <c r="E5302" s="9"/>
      <c r="F5302" s="9"/>
      <c r="G5302" s="7"/>
      <c r="H5302" s="7"/>
      <c r="V5302" s="6"/>
    </row>
    <row r="5303" spans="1:22" ht="15">
      <c r="A5303" s="8"/>
      <c r="B5303" s="9"/>
      <c r="C5303" s="7"/>
      <c r="D5303" s="7"/>
      <c r="E5303" s="9"/>
      <c r="F5303" s="7"/>
      <c r="G5303" s="7"/>
      <c r="H5303" s="7"/>
      <c r="V5303" s="6"/>
    </row>
    <row r="5304" spans="1:22" ht="15">
      <c r="A5304" s="8"/>
      <c r="B5304" s="9"/>
      <c r="C5304" s="7"/>
      <c r="D5304" s="7"/>
      <c r="E5304" s="7"/>
      <c r="F5304" s="7"/>
      <c r="G5304" s="7"/>
      <c r="H5304" s="7"/>
      <c r="V5304" s="6"/>
    </row>
    <row r="5305" spans="1:22" ht="15">
      <c r="A5305" s="8"/>
      <c r="B5305" s="9"/>
      <c r="C5305" s="7"/>
      <c r="D5305" s="9"/>
      <c r="E5305" s="9"/>
      <c r="F5305" s="9"/>
      <c r="G5305" s="7"/>
      <c r="H5305" s="7"/>
      <c r="V5305" s="6"/>
    </row>
    <row r="5306" spans="1:22" ht="15">
      <c r="A5306" s="8"/>
      <c r="B5306" s="9"/>
      <c r="C5306" s="7"/>
      <c r="D5306" s="9"/>
      <c r="E5306" s="9"/>
      <c r="F5306" s="7"/>
      <c r="G5306" s="7"/>
      <c r="H5306" s="7"/>
      <c r="V5306" s="6"/>
    </row>
    <row r="5307" spans="1:22" ht="15">
      <c r="A5307" s="8"/>
      <c r="B5307" s="9"/>
      <c r="C5307" s="7"/>
      <c r="D5307" s="9"/>
      <c r="E5307" s="9"/>
      <c r="F5307" s="9"/>
      <c r="G5307" s="7"/>
      <c r="H5307" s="7"/>
      <c r="V5307" s="6"/>
    </row>
    <row r="5308" spans="1:22" ht="15">
      <c r="A5308" s="8"/>
      <c r="B5308" s="9"/>
      <c r="C5308" s="7"/>
      <c r="D5308" s="7"/>
      <c r="E5308" s="9"/>
      <c r="F5308" s="9"/>
      <c r="G5308" s="7"/>
      <c r="H5308" s="7"/>
      <c r="V5308" s="6"/>
    </row>
    <row r="5309" spans="1:22" ht="15">
      <c r="A5309" s="8"/>
      <c r="B5309" s="9"/>
      <c r="C5309" s="7"/>
      <c r="D5309" s="9"/>
      <c r="E5309" s="9"/>
      <c r="F5309" s="9"/>
      <c r="G5309" s="7"/>
      <c r="H5309" s="7"/>
      <c r="V5309" s="6"/>
    </row>
    <row r="5310" spans="1:22" ht="15">
      <c r="A5310" s="8"/>
      <c r="B5310" s="9"/>
      <c r="C5310" s="7"/>
      <c r="D5310" s="9"/>
      <c r="E5310" s="7"/>
      <c r="F5310" s="9"/>
      <c r="G5310" s="7"/>
      <c r="H5310" s="7"/>
      <c r="V5310" s="6"/>
    </row>
    <row r="5311" spans="1:22" ht="15">
      <c r="A5311" s="8"/>
      <c r="B5311" s="9"/>
      <c r="C5311" s="7"/>
      <c r="D5311" s="9"/>
      <c r="E5311" s="9"/>
      <c r="F5311" s="9"/>
      <c r="G5311" s="7"/>
      <c r="H5311" s="7"/>
      <c r="V5311" s="6"/>
    </row>
    <row r="5312" spans="1:22" ht="15">
      <c r="A5312" s="8"/>
      <c r="B5312" s="9"/>
      <c r="C5312" s="7"/>
      <c r="D5312" s="9"/>
      <c r="E5312" s="9"/>
      <c r="F5312" s="7"/>
      <c r="G5312" s="7"/>
      <c r="H5312" s="7"/>
      <c r="V5312" s="6"/>
    </row>
    <row r="5313" spans="1:22" ht="15">
      <c r="A5313" s="8"/>
      <c r="B5313" s="9"/>
      <c r="C5313" s="7"/>
      <c r="D5313" s="9"/>
      <c r="E5313" s="7"/>
      <c r="F5313" s="9"/>
      <c r="G5313" s="7"/>
      <c r="H5313" s="7"/>
      <c r="V5313" s="6"/>
    </row>
    <row r="5314" spans="1:22" ht="15">
      <c r="A5314" s="8"/>
      <c r="B5314" s="9"/>
      <c r="C5314" s="7"/>
      <c r="D5314" s="9"/>
      <c r="E5314" s="9"/>
      <c r="F5314" s="9"/>
      <c r="G5314" s="7"/>
      <c r="H5314" s="7"/>
      <c r="V5314" s="6"/>
    </row>
    <row r="5315" spans="1:22" ht="15">
      <c r="A5315" s="8"/>
      <c r="B5315" s="9"/>
      <c r="C5315" s="7"/>
      <c r="D5315" s="9"/>
      <c r="E5315" s="9"/>
      <c r="F5315" s="9"/>
      <c r="G5315" s="7"/>
      <c r="H5315" s="7"/>
      <c r="V5315" s="6"/>
    </row>
    <row r="5316" spans="1:22" ht="15">
      <c r="A5316" s="8"/>
      <c r="B5316" s="9"/>
      <c r="C5316" s="7"/>
      <c r="D5316" s="9"/>
      <c r="E5316" s="9"/>
      <c r="F5316" s="9"/>
      <c r="G5316" s="7"/>
      <c r="H5316" s="7"/>
      <c r="V5316" s="6"/>
    </row>
    <row r="5317" spans="1:22" ht="15">
      <c r="A5317" s="8"/>
      <c r="B5317" s="9"/>
      <c r="C5317" s="7"/>
      <c r="D5317" s="9"/>
      <c r="E5317" s="9"/>
      <c r="F5317" s="9"/>
      <c r="G5317" s="7"/>
      <c r="H5317" s="7"/>
      <c r="V5317" s="6"/>
    </row>
    <row r="5318" spans="1:22" ht="15">
      <c r="A5318" s="8"/>
      <c r="B5318" s="9"/>
      <c r="C5318" s="7"/>
      <c r="D5318" s="9"/>
      <c r="E5318" s="9"/>
      <c r="F5318" s="9"/>
      <c r="G5318" s="7"/>
      <c r="H5318" s="7"/>
      <c r="V5318" s="6"/>
    </row>
    <row r="5319" spans="1:22" ht="15">
      <c r="A5319" s="8"/>
      <c r="B5319" s="9"/>
      <c r="C5319" s="7"/>
      <c r="D5319" s="9"/>
      <c r="E5319" s="9"/>
      <c r="F5319" s="9"/>
      <c r="G5319" s="7"/>
      <c r="H5319" s="7"/>
      <c r="V5319" s="6"/>
    </row>
    <row r="5320" spans="1:22" ht="15">
      <c r="A5320" s="8"/>
      <c r="B5320" s="9"/>
      <c r="C5320" s="7"/>
      <c r="D5320" s="9"/>
      <c r="E5320" s="9"/>
      <c r="F5320" s="9"/>
      <c r="G5320" s="7"/>
      <c r="H5320" s="7"/>
      <c r="V5320" s="6"/>
    </row>
    <row r="5321" spans="1:22" ht="15">
      <c r="A5321" s="8"/>
      <c r="B5321" s="9"/>
      <c r="C5321" s="7"/>
      <c r="D5321" s="9"/>
      <c r="E5321" s="9"/>
      <c r="F5321" s="9"/>
      <c r="G5321" s="7"/>
      <c r="H5321" s="7"/>
      <c r="V5321" s="6"/>
    </row>
    <row r="5322" spans="1:22" ht="15">
      <c r="A5322" s="8"/>
      <c r="B5322" s="9"/>
      <c r="C5322" s="7"/>
      <c r="D5322" s="9"/>
      <c r="E5322" s="9"/>
      <c r="F5322" s="9"/>
      <c r="G5322" s="7"/>
      <c r="H5322" s="7"/>
      <c r="V5322" s="6"/>
    </row>
    <row r="5323" spans="1:22" ht="15">
      <c r="A5323" s="8"/>
      <c r="B5323" s="9"/>
      <c r="C5323" s="7"/>
      <c r="D5323" s="9"/>
      <c r="E5323" s="9"/>
      <c r="F5323" s="7"/>
      <c r="G5323" s="7"/>
      <c r="H5323" s="7"/>
      <c r="V5323" s="6"/>
    </row>
    <row r="5324" spans="1:22" ht="15">
      <c r="A5324" s="8"/>
      <c r="B5324" s="9"/>
      <c r="C5324" s="7"/>
      <c r="D5324" s="9"/>
      <c r="E5324" s="9"/>
      <c r="F5324" s="9"/>
      <c r="G5324" s="7"/>
      <c r="H5324" s="7"/>
      <c r="V5324" s="6"/>
    </row>
    <row r="5325" spans="1:22" ht="15">
      <c r="A5325" s="8"/>
      <c r="B5325" s="9"/>
      <c r="C5325" s="7"/>
      <c r="D5325" s="9"/>
      <c r="E5325" s="9"/>
      <c r="F5325" s="9"/>
      <c r="G5325" s="7"/>
      <c r="H5325" s="7"/>
      <c r="V5325" s="6"/>
    </row>
    <row r="5326" spans="1:22" ht="15">
      <c r="A5326" s="8"/>
      <c r="B5326" s="9"/>
      <c r="C5326" s="7"/>
      <c r="D5326" s="9"/>
      <c r="E5326" s="9"/>
      <c r="F5326" s="9"/>
      <c r="G5326" s="7"/>
      <c r="H5326" s="7"/>
      <c r="V5326" s="6"/>
    </row>
    <row r="5327" spans="1:22" ht="15">
      <c r="A5327" s="8"/>
      <c r="B5327" s="9"/>
      <c r="C5327" s="7"/>
      <c r="D5327" s="9"/>
      <c r="E5327" s="7"/>
      <c r="F5327" s="9"/>
      <c r="G5327" s="7"/>
      <c r="H5327" s="7"/>
      <c r="V5327" s="6"/>
    </row>
    <row r="5328" spans="1:22" ht="15">
      <c r="A5328" s="8"/>
      <c r="B5328" s="9"/>
      <c r="C5328" s="7"/>
      <c r="D5328" s="9"/>
      <c r="E5328" s="9"/>
      <c r="F5328" s="9"/>
      <c r="G5328" s="7"/>
      <c r="H5328" s="7"/>
      <c r="V5328" s="6"/>
    </row>
    <row r="5329" spans="1:22" ht="15">
      <c r="A5329" s="8"/>
      <c r="B5329" s="9"/>
      <c r="C5329" s="7"/>
      <c r="D5329" s="9"/>
      <c r="E5329" s="7"/>
      <c r="F5329" s="9"/>
      <c r="G5329" s="7"/>
      <c r="H5329" s="7"/>
      <c r="V5329" s="6"/>
    </row>
    <row r="5330" spans="1:22" ht="15">
      <c r="A5330" s="8"/>
      <c r="B5330" s="9"/>
      <c r="C5330" s="7"/>
      <c r="D5330" s="9"/>
      <c r="E5330" s="9"/>
      <c r="F5330" s="9"/>
      <c r="G5330" s="7"/>
      <c r="H5330" s="7"/>
      <c r="V5330" s="6"/>
    </row>
    <row r="5331" spans="1:22" ht="15">
      <c r="A5331" s="8"/>
      <c r="B5331" s="9"/>
      <c r="C5331" s="7"/>
      <c r="D5331" s="9"/>
      <c r="E5331" s="9"/>
      <c r="F5331" s="9"/>
      <c r="G5331" s="7"/>
      <c r="H5331" s="7"/>
      <c r="V5331" s="6"/>
    </row>
    <row r="5332" spans="1:22" ht="15">
      <c r="A5332" s="8"/>
      <c r="B5332" s="9"/>
      <c r="C5332" s="7"/>
      <c r="D5332" s="9"/>
      <c r="E5332" s="9"/>
      <c r="F5332" s="9"/>
      <c r="G5332" s="7"/>
      <c r="H5332" s="7"/>
      <c r="V5332" s="6"/>
    </row>
    <row r="5333" spans="1:22" ht="15">
      <c r="A5333" s="8"/>
      <c r="B5333" s="9"/>
      <c r="C5333" s="7"/>
      <c r="D5333" s="9"/>
      <c r="E5333" s="9"/>
      <c r="F5333" s="7"/>
      <c r="G5333" s="7"/>
      <c r="H5333" s="7"/>
      <c r="V5333" s="6"/>
    </row>
    <row r="5334" spans="1:22" ht="15">
      <c r="A5334" s="8"/>
      <c r="B5334" s="9"/>
      <c r="C5334" s="7"/>
      <c r="D5334" s="9"/>
      <c r="E5334" s="9"/>
      <c r="F5334" s="9"/>
      <c r="G5334" s="7"/>
      <c r="H5334" s="7"/>
      <c r="V5334" s="6"/>
    </row>
    <row r="5335" spans="1:22" ht="15">
      <c r="A5335" s="8"/>
      <c r="B5335" s="9"/>
      <c r="C5335" s="7"/>
      <c r="D5335" s="9"/>
      <c r="E5335" s="9"/>
      <c r="F5335" s="9"/>
      <c r="G5335" s="7"/>
      <c r="H5335" s="7"/>
      <c r="V5335" s="6"/>
    </row>
    <row r="5336" spans="1:22" ht="15">
      <c r="A5336" s="8"/>
      <c r="B5336" s="9"/>
      <c r="C5336" s="7"/>
      <c r="D5336" s="9"/>
      <c r="E5336" s="9"/>
      <c r="F5336" s="7"/>
      <c r="G5336" s="7"/>
      <c r="H5336" s="7"/>
      <c r="V5336" s="6"/>
    </row>
    <row r="5337" spans="1:22" ht="15">
      <c r="A5337" s="8"/>
      <c r="B5337" s="9"/>
      <c r="C5337" s="7"/>
      <c r="D5337" s="7"/>
      <c r="E5337" s="9"/>
      <c r="F5337" s="9"/>
      <c r="G5337" s="7"/>
      <c r="H5337" s="7"/>
      <c r="V5337" s="6"/>
    </row>
    <row r="5338" spans="1:22" ht="15">
      <c r="A5338" s="8"/>
      <c r="B5338" s="9"/>
      <c r="C5338" s="7"/>
      <c r="D5338" s="9"/>
      <c r="E5338" s="9"/>
      <c r="F5338" s="9"/>
      <c r="G5338" s="7"/>
      <c r="H5338" s="7"/>
      <c r="V5338" s="6"/>
    </row>
    <row r="5339" spans="1:22" ht="15">
      <c r="A5339" s="8"/>
      <c r="B5339" s="9"/>
      <c r="C5339" s="7"/>
      <c r="D5339" s="9"/>
      <c r="E5339" s="9"/>
      <c r="F5339" s="7"/>
      <c r="G5339" s="7"/>
      <c r="H5339" s="7"/>
      <c r="V5339" s="6"/>
    </row>
    <row r="5340" spans="1:22" ht="15">
      <c r="A5340" s="8"/>
      <c r="B5340" s="9"/>
      <c r="C5340" s="7"/>
      <c r="D5340" s="9"/>
      <c r="E5340" s="9"/>
      <c r="F5340" s="9"/>
      <c r="G5340" s="7"/>
      <c r="H5340" s="7"/>
      <c r="V5340" s="6"/>
    </row>
    <row r="5341" spans="1:22" ht="15">
      <c r="A5341" s="8"/>
      <c r="B5341" s="9"/>
      <c r="C5341" s="7"/>
      <c r="D5341" s="9"/>
      <c r="E5341" s="9"/>
      <c r="F5341" s="9"/>
      <c r="G5341" s="7"/>
      <c r="H5341" s="7"/>
      <c r="V5341" s="6"/>
    </row>
    <row r="5342" spans="1:22" ht="15">
      <c r="A5342" s="8"/>
      <c r="B5342" s="9"/>
      <c r="C5342" s="7"/>
      <c r="D5342" s="9"/>
      <c r="E5342" s="9"/>
      <c r="F5342" s="9"/>
      <c r="G5342" s="7"/>
      <c r="H5342" s="7"/>
      <c r="V5342" s="6"/>
    </row>
    <row r="5343" spans="1:22" ht="15">
      <c r="A5343" s="8"/>
      <c r="B5343" s="9"/>
      <c r="C5343" s="7"/>
      <c r="D5343" s="9"/>
      <c r="E5343" s="9"/>
      <c r="F5343" s="9"/>
      <c r="G5343" s="7"/>
      <c r="H5343" s="7"/>
      <c r="V5343" s="6"/>
    </row>
    <row r="5344" spans="1:22" ht="15">
      <c r="A5344" s="8"/>
      <c r="B5344" s="9"/>
      <c r="C5344" s="7"/>
      <c r="D5344" s="7"/>
      <c r="E5344" s="9"/>
      <c r="F5344" s="9"/>
      <c r="G5344" s="7"/>
      <c r="H5344" s="7"/>
      <c r="V5344" s="6"/>
    </row>
    <row r="5345" spans="1:22" ht="15">
      <c r="A5345" s="8"/>
      <c r="B5345" s="9"/>
      <c r="C5345" s="7"/>
      <c r="D5345" s="9"/>
      <c r="E5345" s="7"/>
      <c r="F5345" s="9"/>
      <c r="G5345" s="7"/>
      <c r="H5345" s="7"/>
      <c r="V5345" s="6"/>
    </row>
    <row r="5346" spans="1:22" ht="15">
      <c r="A5346" s="8"/>
      <c r="B5346" s="9"/>
      <c r="C5346" s="7"/>
      <c r="D5346" s="9"/>
      <c r="E5346" s="9"/>
      <c r="F5346" s="9"/>
      <c r="G5346" s="7"/>
      <c r="H5346" s="7"/>
      <c r="V5346" s="6"/>
    </row>
    <row r="5347" spans="1:22" ht="15">
      <c r="A5347" s="8"/>
      <c r="B5347" s="9"/>
      <c r="C5347" s="7"/>
      <c r="D5347" s="9"/>
      <c r="E5347" s="9"/>
      <c r="F5347" s="9"/>
      <c r="G5347" s="7"/>
      <c r="H5347" s="7"/>
      <c r="V5347" s="6"/>
    </row>
    <row r="5348" spans="1:22" ht="15">
      <c r="A5348" s="8"/>
      <c r="B5348" s="9"/>
      <c r="C5348" s="7"/>
      <c r="D5348" s="9"/>
      <c r="E5348" s="9"/>
      <c r="F5348" s="9"/>
      <c r="G5348" s="7"/>
      <c r="H5348" s="7"/>
      <c r="V5348" s="6"/>
    </row>
    <row r="5349" spans="1:22" ht="15">
      <c r="A5349" s="8"/>
      <c r="B5349" s="9"/>
      <c r="C5349" s="7"/>
      <c r="D5349" s="9"/>
      <c r="E5349" s="9"/>
      <c r="F5349" s="9"/>
      <c r="G5349" s="7"/>
      <c r="H5349" s="7"/>
      <c r="V5349" s="6"/>
    </row>
    <row r="5350" spans="1:22" ht="15">
      <c r="A5350" s="8"/>
      <c r="B5350" s="9"/>
      <c r="C5350" s="7"/>
      <c r="D5350" s="7"/>
      <c r="E5350" s="9"/>
      <c r="F5350" s="9"/>
      <c r="G5350" s="7"/>
      <c r="H5350" s="7"/>
      <c r="V5350" s="6"/>
    </row>
    <row r="5351" spans="1:22" ht="15">
      <c r="A5351" s="8"/>
      <c r="B5351" s="9"/>
      <c r="C5351" s="7"/>
      <c r="D5351" s="9"/>
      <c r="E5351" s="9"/>
      <c r="F5351" s="9"/>
      <c r="G5351" s="7"/>
      <c r="H5351" s="7"/>
      <c r="V5351" s="6"/>
    </row>
    <row r="5352" spans="1:22" ht="15">
      <c r="A5352" s="8"/>
      <c r="B5352" s="9"/>
      <c r="C5352" s="7"/>
      <c r="D5352" s="9"/>
      <c r="E5352" s="9"/>
      <c r="F5352" s="9"/>
      <c r="G5352" s="7"/>
      <c r="H5352" s="7"/>
      <c r="V5352" s="6"/>
    </row>
    <row r="5353" spans="1:22" ht="15">
      <c r="A5353" s="8"/>
      <c r="B5353" s="9"/>
      <c r="C5353" s="7"/>
      <c r="D5353" s="9"/>
      <c r="E5353" s="9"/>
      <c r="F5353" s="9"/>
      <c r="G5353" s="7"/>
      <c r="H5353" s="7"/>
      <c r="V5353" s="6"/>
    </row>
    <row r="5354" spans="1:22" ht="15">
      <c r="A5354" s="8"/>
      <c r="B5354" s="9"/>
      <c r="C5354" s="7"/>
      <c r="D5354" s="9"/>
      <c r="E5354" s="7"/>
      <c r="F5354" s="9"/>
      <c r="G5354" s="7"/>
      <c r="H5354" s="7"/>
      <c r="V5354" s="6"/>
    </row>
    <row r="5355" spans="1:22" ht="15">
      <c r="A5355" s="8"/>
      <c r="B5355" s="9"/>
      <c r="C5355" s="7"/>
      <c r="D5355" s="7"/>
      <c r="E5355" s="9"/>
      <c r="F5355" s="9"/>
      <c r="G5355" s="7"/>
      <c r="H5355" s="7"/>
      <c r="V5355" s="6"/>
    </row>
    <row r="5356" spans="1:22" ht="15">
      <c r="A5356" s="8"/>
      <c r="B5356" s="9"/>
      <c r="C5356" s="7"/>
      <c r="D5356" s="9"/>
      <c r="E5356" s="9"/>
      <c r="F5356" s="9"/>
      <c r="G5356" s="7"/>
      <c r="H5356" s="7"/>
      <c r="V5356" s="6"/>
    </row>
    <row r="5357" spans="1:22" ht="15">
      <c r="A5357" s="8"/>
      <c r="B5357" s="9"/>
      <c r="C5357" s="7"/>
      <c r="D5357" s="9"/>
      <c r="E5357" s="9"/>
      <c r="F5357" s="9"/>
      <c r="G5357" s="7"/>
      <c r="H5357" s="7"/>
      <c r="V5357" s="6"/>
    </row>
    <row r="5358" spans="1:22" ht="15">
      <c r="A5358" s="8"/>
      <c r="B5358" s="9"/>
      <c r="C5358" s="7"/>
      <c r="D5358" s="9"/>
      <c r="E5358" s="9"/>
      <c r="F5358" s="9"/>
      <c r="G5358" s="7"/>
      <c r="H5358" s="7"/>
      <c r="V5358" s="6"/>
    </row>
    <row r="5359" spans="1:22" ht="15">
      <c r="A5359" s="8"/>
      <c r="B5359" s="9"/>
      <c r="C5359" s="7"/>
      <c r="D5359" s="9"/>
      <c r="E5359" s="9"/>
      <c r="F5359" s="9"/>
      <c r="G5359" s="7"/>
      <c r="H5359" s="7"/>
      <c r="V5359" s="6"/>
    </row>
    <row r="5360" spans="1:22" ht="15">
      <c r="A5360" s="8"/>
      <c r="B5360" s="9"/>
      <c r="C5360" s="7"/>
      <c r="D5360" s="9"/>
      <c r="E5360" s="9"/>
      <c r="F5360" s="9"/>
      <c r="G5360" s="7"/>
      <c r="H5360" s="7"/>
      <c r="V5360" s="6"/>
    </row>
    <row r="5361" spans="1:22" ht="15">
      <c r="A5361" s="8"/>
      <c r="B5361" s="9"/>
      <c r="C5361" s="7"/>
      <c r="D5361" s="7"/>
      <c r="E5361" s="9"/>
      <c r="F5361" s="9"/>
      <c r="G5361" s="7"/>
      <c r="H5361" s="7"/>
      <c r="V5361" s="6"/>
    </row>
    <row r="5362" spans="1:22" ht="15">
      <c r="A5362" s="8"/>
      <c r="B5362" s="9"/>
      <c r="C5362" s="7"/>
      <c r="D5362" s="9"/>
      <c r="E5362" s="9"/>
      <c r="F5362" s="9"/>
      <c r="G5362" s="7"/>
      <c r="H5362" s="7"/>
      <c r="V5362" s="6"/>
    </row>
    <row r="5363" spans="1:22" ht="15">
      <c r="A5363" s="8"/>
      <c r="B5363" s="9"/>
      <c r="C5363" s="7"/>
      <c r="D5363" s="7"/>
      <c r="E5363" s="9"/>
      <c r="F5363" s="9"/>
      <c r="G5363" s="7"/>
      <c r="H5363" s="7"/>
      <c r="V5363" s="6"/>
    </row>
    <row r="5364" spans="1:22" ht="15">
      <c r="A5364" s="8"/>
      <c r="B5364" s="9"/>
      <c r="C5364" s="7"/>
      <c r="D5364" s="7"/>
      <c r="E5364" s="9"/>
      <c r="F5364" s="9"/>
      <c r="G5364" s="7"/>
      <c r="H5364" s="7"/>
      <c r="V5364" s="6"/>
    </row>
    <row r="5365" spans="1:22" ht="15">
      <c r="A5365" s="8"/>
      <c r="B5365" s="9"/>
      <c r="C5365" s="7"/>
      <c r="D5365" s="9"/>
      <c r="E5365" s="9"/>
      <c r="F5365" s="9"/>
      <c r="G5365" s="7"/>
      <c r="H5365" s="7"/>
      <c r="V5365" s="6"/>
    </row>
    <row r="5366" spans="1:22" ht="15">
      <c r="A5366" s="8"/>
      <c r="B5366" s="9"/>
      <c r="C5366" s="7"/>
      <c r="D5366" s="9"/>
      <c r="E5366" s="9"/>
      <c r="F5366" s="9"/>
      <c r="G5366" s="7"/>
      <c r="H5366" s="7"/>
      <c r="V5366" s="6"/>
    </row>
    <row r="5367" spans="1:22" ht="15">
      <c r="A5367" s="8"/>
      <c r="B5367" s="9"/>
      <c r="C5367" s="7"/>
      <c r="D5367" s="9"/>
      <c r="E5367" s="9"/>
      <c r="F5367" s="9"/>
      <c r="G5367" s="7"/>
      <c r="H5367" s="7"/>
      <c r="V5367" s="6"/>
    </row>
    <row r="5368" spans="1:22" ht="15">
      <c r="A5368" s="8"/>
      <c r="B5368" s="9"/>
      <c r="C5368" s="7"/>
      <c r="D5368" s="9"/>
      <c r="E5368" s="9"/>
      <c r="F5368" s="9"/>
      <c r="G5368" s="7"/>
      <c r="H5368" s="7"/>
      <c r="V5368" s="6"/>
    </row>
    <row r="5369" spans="1:22" ht="15">
      <c r="A5369" s="8"/>
      <c r="B5369" s="9"/>
      <c r="C5369" s="7"/>
      <c r="D5369" s="9"/>
      <c r="E5369" s="9"/>
      <c r="F5369" s="9"/>
      <c r="G5369" s="7"/>
      <c r="H5369" s="7"/>
      <c r="V5369" s="6"/>
    </row>
    <row r="5370" spans="1:22" ht="15">
      <c r="A5370" s="8"/>
      <c r="B5370" s="9"/>
      <c r="C5370" s="7"/>
      <c r="D5370" s="9"/>
      <c r="E5370" s="9"/>
      <c r="F5370" s="9"/>
      <c r="G5370" s="7"/>
      <c r="H5370" s="7"/>
      <c r="V5370" s="6"/>
    </row>
    <row r="5371" spans="1:22" ht="15">
      <c r="A5371" s="8"/>
      <c r="B5371" s="9"/>
      <c r="C5371" s="7"/>
      <c r="D5371" s="9"/>
      <c r="E5371" s="9"/>
      <c r="F5371" s="9"/>
      <c r="G5371" s="7"/>
      <c r="H5371" s="7"/>
      <c r="V5371" s="6"/>
    </row>
    <row r="5372" spans="1:22" ht="15">
      <c r="A5372" s="8"/>
      <c r="B5372" s="9"/>
      <c r="C5372" s="7"/>
      <c r="D5372" s="9"/>
      <c r="E5372" s="9"/>
      <c r="F5372" s="7"/>
      <c r="G5372" s="7"/>
      <c r="H5372" s="7"/>
      <c r="V5372" s="6"/>
    </row>
    <row r="5373" spans="1:22" ht="15">
      <c r="A5373" s="8"/>
      <c r="B5373" s="9"/>
      <c r="C5373" s="7"/>
      <c r="D5373" s="9"/>
      <c r="E5373" s="7"/>
      <c r="F5373" s="9"/>
      <c r="G5373" s="7"/>
      <c r="H5373" s="7"/>
      <c r="V5373" s="6"/>
    </row>
    <row r="5374" spans="1:22" ht="15">
      <c r="A5374" s="8"/>
      <c r="B5374" s="9"/>
      <c r="C5374" s="7"/>
      <c r="D5374" s="9"/>
      <c r="E5374" s="9"/>
      <c r="F5374" s="9"/>
      <c r="G5374" s="7"/>
      <c r="H5374" s="7"/>
      <c r="V5374" s="6"/>
    </row>
    <row r="5375" spans="1:22" ht="15">
      <c r="A5375" s="8"/>
      <c r="B5375" s="9"/>
      <c r="C5375" s="7"/>
      <c r="D5375" s="9"/>
      <c r="E5375" s="9"/>
      <c r="F5375" s="9"/>
      <c r="G5375" s="7"/>
      <c r="H5375" s="7"/>
      <c r="V5375" s="6"/>
    </row>
    <row r="5376" spans="1:22" ht="15">
      <c r="A5376" s="8"/>
      <c r="B5376" s="9"/>
      <c r="C5376" s="7"/>
      <c r="D5376" s="9"/>
      <c r="E5376" s="9"/>
      <c r="F5376" s="9"/>
      <c r="G5376" s="7"/>
      <c r="H5376" s="7"/>
      <c r="V5376" s="6"/>
    </row>
    <row r="5377" spans="1:22" ht="15">
      <c r="A5377" s="8"/>
      <c r="B5377" s="9"/>
      <c r="C5377" s="7"/>
      <c r="D5377" s="9"/>
      <c r="E5377" s="9"/>
      <c r="F5377" s="9"/>
      <c r="G5377" s="7"/>
      <c r="H5377" s="7"/>
      <c r="V5377" s="6"/>
    </row>
    <row r="5378" spans="1:22" ht="15">
      <c r="A5378" s="8"/>
      <c r="B5378" s="9"/>
      <c r="C5378" s="7"/>
      <c r="D5378" s="9"/>
      <c r="E5378" s="9"/>
      <c r="F5378" s="9"/>
      <c r="G5378" s="7"/>
      <c r="H5378" s="7"/>
      <c r="V5378" s="6"/>
    </row>
    <row r="5379" spans="1:22" ht="15">
      <c r="A5379" s="8"/>
      <c r="B5379" s="9"/>
      <c r="C5379" s="7"/>
      <c r="D5379" s="9"/>
      <c r="E5379" s="9"/>
      <c r="F5379" s="9"/>
      <c r="G5379" s="7"/>
      <c r="H5379" s="7"/>
      <c r="V5379" s="6"/>
    </row>
    <row r="5380" spans="1:22" ht="15">
      <c r="A5380" s="8"/>
      <c r="B5380" s="9"/>
      <c r="C5380" s="7"/>
      <c r="D5380" s="9"/>
      <c r="E5380" s="9"/>
      <c r="F5380" s="9"/>
      <c r="G5380" s="7"/>
      <c r="H5380" s="7"/>
      <c r="V5380" s="6"/>
    </row>
    <row r="5381" spans="1:22" ht="15">
      <c r="A5381" s="8"/>
      <c r="B5381" s="9"/>
      <c r="C5381" s="7"/>
      <c r="D5381" s="9"/>
      <c r="E5381" s="9"/>
      <c r="F5381" s="9"/>
      <c r="G5381" s="7"/>
      <c r="H5381" s="7"/>
      <c r="V5381" s="6"/>
    </row>
    <row r="5382" spans="1:22" ht="15">
      <c r="A5382" s="8"/>
      <c r="B5382" s="9"/>
      <c r="C5382" s="7"/>
      <c r="D5382" s="9"/>
      <c r="E5382" s="9"/>
      <c r="F5382" s="9"/>
      <c r="G5382" s="7"/>
      <c r="H5382" s="7"/>
      <c r="V5382" s="6"/>
    </row>
    <row r="5383" spans="1:22" ht="15">
      <c r="A5383" s="8"/>
      <c r="B5383" s="9"/>
      <c r="C5383" s="7"/>
      <c r="D5383" s="9"/>
      <c r="E5383" s="9"/>
      <c r="F5383" s="9"/>
      <c r="G5383" s="7"/>
      <c r="H5383" s="7"/>
      <c r="V5383" s="6"/>
    </row>
    <row r="5384" spans="1:22" ht="15">
      <c r="A5384" s="8"/>
      <c r="B5384" s="9"/>
      <c r="C5384" s="7"/>
      <c r="D5384" s="9"/>
      <c r="E5384" s="9"/>
      <c r="F5384" s="9"/>
      <c r="G5384" s="7"/>
      <c r="H5384" s="7"/>
      <c r="V5384" s="6"/>
    </row>
    <row r="5385" spans="1:22" ht="15">
      <c r="A5385" s="8"/>
      <c r="B5385" s="9"/>
      <c r="C5385" s="7"/>
      <c r="D5385" s="9"/>
      <c r="E5385" s="9"/>
      <c r="F5385" s="9"/>
      <c r="G5385" s="7"/>
      <c r="H5385" s="7"/>
      <c r="V5385" s="6"/>
    </row>
    <row r="5386" spans="1:22" ht="15">
      <c r="A5386" s="8"/>
      <c r="B5386" s="9"/>
      <c r="C5386" s="7"/>
      <c r="D5386" s="9"/>
      <c r="E5386" s="9"/>
      <c r="F5386" s="9"/>
      <c r="G5386" s="7"/>
      <c r="H5386" s="7"/>
      <c r="V5386" s="6"/>
    </row>
    <row r="5387" spans="1:22" ht="15">
      <c r="A5387" s="8"/>
      <c r="B5387" s="9"/>
      <c r="C5387" s="7"/>
      <c r="D5387" s="9"/>
      <c r="E5387" s="9"/>
      <c r="F5387" s="9"/>
      <c r="G5387" s="7"/>
      <c r="H5387" s="7"/>
      <c r="V5387" s="6"/>
    </row>
    <row r="5388" spans="1:22" ht="15">
      <c r="A5388" s="8"/>
      <c r="B5388" s="9"/>
      <c r="C5388" s="7"/>
      <c r="D5388" s="9"/>
      <c r="E5388" s="9"/>
      <c r="F5388" s="9"/>
      <c r="G5388" s="7"/>
      <c r="H5388" s="7"/>
      <c r="V5388" s="6"/>
    </row>
    <row r="5389" spans="1:22" ht="15">
      <c r="A5389" s="8"/>
      <c r="B5389" s="9"/>
      <c r="C5389" s="7"/>
      <c r="D5389" s="9"/>
      <c r="E5389" s="9"/>
      <c r="F5389" s="9"/>
      <c r="G5389" s="7"/>
      <c r="H5389" s="7"/>
      <c r="V5389" s="6"/>
    </row>
    <row r="5390" spans="1:22" ht="15">
      <c r="A5390" s="8"/>
      <c r="B5390" s="9"/>
      <c r="C5390" s="7"/>
      <c r="D5390" s="9"/>
      <c r="E5390" s="9"/>
      <c r="F5390" s="9"/>
      <c r="G5390" s="7"/>
      <c r="H5390" s="7"/>
      <c r="V5390" s="6"/>
    </row>
    <row r="5391" spans="1:22" ht="15">
      <c r="A5391" s="8"/>
      <c r="B5391" s="9"/>
      <c r="C5391" s="7"/>
      <c r="D5391" s="9"/>
      <c r="E5391" s="9"/>
      <c r="F5391" s="9"/>
      <c r="G5391" s="7"/>
      <c r="H5391" s="7"/>
      <c r="V5391" s="6"/>
    </row>
    <row r="5392" spans="1:22" ht="15">
      <c r="A5392" s="8"/>
      <c r="B5392" s="9"/>
      <c r="C5392" s="7"/>
      <c r="D5392" s="9"/>
      <c r="E5392" s="9"/>
      <c r="F5392" s="9"/>
      <c r="G5392" s="7"/>
      <c r="H5392" s="7"/>
      <c r="V5392" s="6"/>
    </row>
    <row r="5393" spans="1:22" ht="15">
      <c r="A5393" s="8"/>
      <c r="B5393" s="9"/>
      <c r="C5393" s="7"/>
      <c r="D5393" s="9"/>
      <c r="E5393" s="9"/>
      <c r="F5393" s="9"/>
      <c r="G5393" s="7"/>
      <c r="H5393" s="7"/>
      <c r="V5393" s="6"/>
    </row>
    <row r="5394" spans="1:22" ht="15">
      <c r="A5394" s="8"/>
      <c r="B5394" s="9"/>
      <c r="C5394" s="7"/>
      <c r="D5394" s="9"/>
      <c r="E5394" s="9"/>
      <c r="F5394" s="9"/>
      <c r="G5394" s="7"/>
      <c r="H5394" s="7"/>
      <c r="V5394" s="6"/>
    </row>
    <row r="5395" spans="1:22" ht="15">
      <c r="A5395" s="8"/>
      <c r="B5395" s="9"/>
      <c r="C5395" s="7"/>
      <c r="D5395" s="9"/>
      <c r="E5395" s="9"/>
      <c r="F5395" s="9"/>
      <c r="G5395" s="7"/>
      <c r="H5395" s="7"/>
      <c r="V5395" s="6"/>
    </row>
    <row r="5396" spans="1:22" ht="15">
      <c r="A5396" s="8"/>
      <c r="B5396" s="9"/>
      <c r="C5396" s="7"/>
      <c r="D5396" s="9"/>
      <c r="E5396" s="9"/>
      <c r="F5396" s="9"/>
      <c r="G5396" s="7"/>
      <c r="H5396" s="7"/>
      <c r="V5396" s="6"/>
    </row>
    <row r="5397" spans="1:22" ht="15">
      <c r="A5397" s="8"/>
      <c r="B5397" s="9"/>
      <c r="C5397" s="7"/>
      <c r="D5397" s="9"/>
      <c r="E5397" s="9"/>
      <c r="F5397" s="9"/>
      <c r="G5397" s="7"/>
      <c r="H5397" s="7"/>
      <c r="V5397" s="6"/>
    </row>
    <row r="5398" spans="1:22" ht="15">
      <c r="A5398" s="8"/>
      <c r="B5398" s="9"/>
      <c r="C5398" s="7"/>
      <c r="D5398" s="9"/>
      <c r="E5398" s="9"/>
      <c r="F5398" s="9"/>
      <c r="G5398" s="7"/>
      <c r="H5398" s="7"/>
      <c r="V5398" s="6"/>
    </row>
    <row r="5399" spans="1:22" ht="15">
      <c r="A5399" s="8"/>
      <c r="B5399" s="9"/>
      <c r="C5399" s="7"/>
      <c r="D5399" s="9"/>
      <c r="E5399" s="9"/>
      <c r="F5399" s="9"/>
      <c r="G5399" s="7"/>
      <c r="H5399" s="7"/>
      <c r="V5399" s="6"/>
    </row>
    <row r="5400" spans="1:22" ht="15">
      <c r="A5400" s="8"/>
      <c r="B5400" s="9"/>
      <c r="C5400" s="7"/>
      <c r="D5400" s="9"/>
      <c r="E5400" s="9"/>
      <c r="F5400" s="9"/>
      <c r="G5400" s="7"/>
      <c r="H5400" s="7"/>
      <c r="V5400" s="6"/>
    </row>
    <row r="5401" spans="1:22" ht="15">
      <c r="A5401" s="8"/>
      <c r="B5401" s="9"/>
      <c r="C5401" s="7"/>
      <c r="D5401" s="9"/>
      <c r="E5401" s="9"/>
      <c r="F5401" s="9"/>
      <c r="G5401" s="7"/>
      <c r="H5401" s="7"/>
      <c r="V5401" s="6"/>
    </row>
    <row r="5402" spans="1:22" ht="15">
      <c r="A5402" s="8"/>
      <c r="B5402" s="9"/>
      <c r="C5402" s="7"/>
      <c r="D5402" s="9"/>
      <c r="E5402" s="9"/>
      <c r="F5402" s="9"/>
      <c r="G5402" s="7"/>
      <c r="H5402" s="7"/>
      <c r="V5402" s="6"/>
    </row>
    <row r="5403" spans="1:22" ht="15">
      <c r="A5403" s="8"/>
      <c r="B5403" s="9"/>
      <c r="C5403" s="7"/>
      <c r="D5403" s="9"/>
      <c r="E5403" s="7"/>
      <c r="F5403" s="9"/>
      <c r="G5403" s="7"/>
      <c r="H5403" s="7"/>
      <c r="V5403" s="6"/>
    </row>
    <row r="5404" spans="1:22" ht="15">
      <c r="A5404" s="8"/>
      <c r="B5404" s="9"/>
      <c r="C5404" s="7"/>
      <c r="D5404" s="9"/>
      <c r="E5404" s="9"/>
      <c r="F5404" s="9"/>
      <c r="G5404" s="7"/>
      <c r="H5404" s="7"/>
      <c r="V5404" s="6"/>
    </row>
    <row r="5405" spans="1:22" ht="15">
      <c r="A5405" s="8"/>
      <c r="B5405" s="9"/>
      <c r="C5405" s="7"/>
      <c r="D5405" s="9"/>
      <c r="E5405" s="9"/>
      <c r="F5405" s="9"/>
      <c r="G5405" s="7"/>
      <c r="H5405" s="7"/>
      <c r="V5405" s="6"/>
    </row>
    <row r="5406" spans="1:22" ht="15">
      <c r="A5406" s="8"/>
      <c r="B5406" s="9"/>
      <c r="C5406" s="7"/>
      <c r="D5406" s="9"/>
      <c r="E5406" s="9"/>
      <c r="F5406" s="9"/>
      <c r="G5406" s="7"/>
      <c r="H5406" s="7"/>
      <c r="V5406" s="6"/>
    </row>
    <row r="5407" spans="1:22" ht="15">
      <c r="A5407" s="8"/>
      <c r="B5407" s="9"/>
      <c r="C5407" s="7"/>
      <c r="D5407" s="9"/>
      <c r="E5407" s="9"/>
      <c r="F5407" s="9"/>
      <c r="G5407" s="7"/>
      <c r="H5407" s="7"/>
      <c r="V5407" s="6"/>
    </row>
    <row r="5408" spans="1:22" ht="15">
      <c r="A5408" s="8"/>
      <c r="B5408" s="9"/>
      <c r="C5408" s="7"/>
      <c r="D5408" s="9"/>
      <c r="E5408" s="9"/>
      <c r="F5408" s="9"/>
      <c r="G5408" s="7"/>
      <c r="H5408" s="7"/>
      <c r="V5408" s="6"/>
    </row>
    <row r="5409" spans="1:22" ht="15">
      <c r="A5409" s="8"/>
      <c r="B5409" s="9"/>
      <c r="C5409" s="7"/>
      <c r="D5409" s="9"/>
      <c r="E5409" s="9"/>
      <c r="F5409" s="9"/>
      <c r="G5409" s="7"/>
      <c r="H5409" s="7"/>
      <c r="V5409" s="6"/>
    </row>
    <row r="5410" spans="1:22" ht="15">
      <c r="A5410" s="8"/>
      <c r="B5410" s="9"/>
      <c r="C5410" s="7"/>
      <c r="D5410" s="9"/>
      <c r="E5410" s="9"/>
      <c r="F5410" s="9"/>
      <c r="G5410" s="7"/>
      <c r="H5410" s="7"/>
      <c r="V5410" s="6"/>
    </row>
    <row r="5411" spans="1:22" ht="15">
      <c r="A5411" s="8"/>
      <c r="B5411" s="9"/>
      <c r="C5411" s="7"/>
      <c r="D5411" s="9"/>
      <c r="E5411" s="9"/>
      <c r="F5411" s="9"/>
      <c r="G5411" s="7"/>
      <c r="H5411" s="7"/>
      <c r="V5411" s="6"/>
    </row>
    <row r="5412" spans="1:22" ht="15">
      <c r="A5412" s="8"/>
      <c r="B5412" s="9"/>
      <c r="C5412" s="7"/>
      <c r="D5412" s="9"/>
      <c r="E5412" s="9"/>
      <c r="F5412" s="9"/>
      <c r="G5412" s="7"/>
      <c r="H5412" s="7"/>
      <c r="V5412" s="6"/>
    </row>
    <row r="5413" spans="1:22" ht="15">
      <c r="A5413" s="8"/>
      <c r="B5413" s="9"/>
      <c r="C5413" s="7"/>
      <c r="D5413" s="9"/>
      <c r="E5413" s="9"/>
      <c r="F5413" s="9"/>
      <c r="G5413" s="7"/>
      <c r="H5413" s="7"/>
      <c r="V5413" s="6"/>
    </row>
    <row r="5414" spans="1:22" ht="15">
      <c r="A5414" s="8"/>
      <c r="B5414" s="9"/>
      <c r="C5414" s="7"/>
      <c r="D5414" s="9"/>
      <c r="E5414" s="9"/>
      <c r="F5414" s="9"/>
      <c r="G5414" s="7"/>
      <c r="H5414" s="7"/>
      <c r="V5414" s="6"/>
    </row>
    <row r="5415" spans="1:22" ht="15">
      <c r="A5415" s="8"/>
      <c r="B5415" s="9"/>
      <c r="C5415" s="7"/>
      <c r="D5415" s="9"/>
      <c r="E5415" s="9"/>
      <c r="F5415" s="9"/>
      <c r="G5415" s="7"/>
      <c r="H5415" s="7"/>
      <c r="V5415" s="6"/>
    </row>
    <row r="5416" spans="1:22" ht="15">
      <c r="A5416" s="8"/>
      <c r="B5416" s="9"/>
      <c r="C5416" s="7"/>
      <c r="D5416" s="9"/>
      <c r="E5416" s="9"/>
      <c r="F5416" s="9"/>
      <c r="G5416" s="7"/>
      <c r="H5416" s="7"/>
      <c r="V5416" s="6"/>
    </row>
    <row r="5417" spans="1:22" ht="15">
      <c r="A5417" s="8"/>
      <c r="B5417" s="9"/>
      <c r="C5417" s="7"/>
      <c r="D5417" s="9"/>
      <c r="E5417" s="9"/>
      <c r="F5417" s="9"/>
      <c r="G5417" s="7"/>
      <c r="H5417" s="7"/>
      <c r="V5417" s="6"/>
    </row>
    <row r="5418" spans="1:22" ht="15">
      <c r="A5418" s="8"/>
      <c r="B5418" s="9"/>
      <c r="C5418" s="7"/>
      <c r="D5418" s="9"/>
      <c r="E5418" s="9"/>
      <c r="F5418" s="9"/>
      <c r="G5418" s="7"/>
      <c r="H5418" s="7"/>
      <c r="V5418" s="6"/>
    </row>
    <row r="5419" spans="1:22" ht="15">
      <c r="A5419" s="8"/>
      <c r="B5419" s="9"/>
      <c r="C5419" s="7"/>
      <c r="D5419" s="9"/>
      <c r="E5419" s="9"/>
      <c r="F5419" s="9"/>
      <c r="G5419" s="7"/>
      <c r="H5419" s="7"/>
      <c r="V5419" s="6"/>
    </row>
    <row r="5420" spans="1:22" ht="15">
      <c r="A5420" s="8"/>
      <c r="B5420" s="9"/>
      <c r="C5420" s="7"/>
      <c r="D5420" s="9"/>
      <c r="E5420" s="9"/>
      <c r="F5420" s="9"/>
      <c r="G5420" s="7"/>
      <c r="H5420" s="7"/>
      <c r="V5420" s="6"/>
    </row>
    <row r="5421" spans="1:22" ht="15">
      <c r="A5421" s="8"/>
      <c r="B5421" s="9"/>
      <c r="C5421" s="7"/>
      <c r="D5421" s="9"/>
      <c r="E5421" s="9"/>
      <c r="F5421" s="9"/>
      <c r="G5421" s="7"/>
      <c r="H5421" s="7"/>
      <c r="V5421" s="6"/>
    </row>
    <row r="5422" spans="1:22" ht="15">
      <c r="A5422" s="8"/>
      <c r="B5422" s="9"/>
      <c r="C5422" s="7"/>
      <c r="D5422" s="9"/>
      <c r="E5422" s="9"/>
      <c r="F5422" s="9"/>
      <c r="G5422" s="7"/>
      <c r="H5422" s="7"/>
      <c r="V5422" s="6"/>
    </row>
    <row r="5423" spans="1:22" ht="15">
      <c r="A5423" s="8"/>
      <c r="B5423" s="9"/>
      <c r="C5423" s="7"/>
      <c r="D5423" s="9"/>
      <c r="E5423" s="9"/>
      <c r="F5423" s="9"/>
      <c r="G5423" s="7"/>
      <c r="H5423" s="7"/>
      <c r="V5423" s="6"/>
    </row>
    <row r="5424" spans="1:22" ht="15">
      <c r="A5424" s="8"/>
      <c r="B5424" s="9"/>
      <c r="C5424" s="7"/>
      <c r="D5424" s="9"/>
      <c r="E5424" s="9"/>
      <c r="F5424" s="9"/>
      <c r="G5424" s="7"/>
      <c r="H5424" s="7"/>
      <c r="V5424" s="6"/>
    </row>
    <row r="5425" spans="1:22" ht="15">
      <c r="A5425" s="8"/>
      <c r="B5425" s="9"/>
      <c r="C5425" s="7"/>
      <c r="D5425" s="9"/>
      <c r="E5425" s="9"/>
      <c r="F5425" s="9"/>
      <c r="G5425" s="7"/>
      <c r="H5425" s="7"/>
      <c r="V5425" s="6"/>
    </row>
    <row r="5426" spans="1:22" ht="15">
      <c r="A5426" s="8"/>
      <c r="B5426" s="9"/>
      <c r="C5426" s="7"/>
      <c r="D5426" s="9"/>
      <c r="E5426" s="9"/>
      <c r="F5426" s="9"/>
      <c r="G5426" s="7"/>
      <c r="H5426" s="7"/>
      <c r="V5426" s="6"/>
    </row>
    <row r="5427" spans="1:22" ht="15">
      <c r="A5427" s="8"/>
      <c r="B5427" s="9"/>
      <c r="C5427" s="7"/>
      <c r="D5427" s="9"/>
      <c r="E5427" s="9"/>
      <c r="F5427" s="9"/>
      <c r="G5427" s="7"/>
      <c r="H5427" s="7"/>
      <c r="V5427" s="6"/>
    </row>
    <row r="5428" spans="1:22" ht="15">
      <c r="A5428" s="8"/>
      <c r="B5428" s="9"/>
      <c r="C5428" s="7"/>
      <c r="D5428" s="9"/>
      <c r="E5428" s="9"/>
      <c r="F5428" s="9"/>
      <c r="G5428" s="7"/>
      <c r="H5428" s="7"/>
      <c r="V5428" s="6"/>
    </row>
    <row r="5429" spans="1:22" ht="15">
      <c r="A5429" s="8"/>
      <c r="B5429" s="9"/>
      <c r="C5429" s="7"/>
      <c r="D5429" s="9"/>
      <c r="E5429" s="9"/>
      <c r="F5429" s="9"/>
      <c r="G5429" s="7"/>
      <c r="H5429" s="7"/>
      <c r="V5429" s="6"/>
    </row>
    <row r="5430" spans="1:22" ht="15">
      <c r="A5430" s="8"/>
      <c r="B5430" s="9"/>
      <c r="C5430" s="7"/>
      <c r="D5430" s="9"/>
      <c r="E5430" s="9"/>
      <c r="F5430" s="9"/>
      <c r="G5430" s="7"/>
      <c r="H5430" s="7"/>
      <c r="V5430" s="6"/>
    </row>
    <row r="5431" spans="1:22" ht="15">
      <c r="A5431" s="8"/>
      <c r="B5431" s="9"/>
      <c r="C5431" s="7"/>
      <c r="D5431" s="9"/>
      <c r="E5431" s="9"/>
      <c r="F5431" s="9"/>
      <c r="G5431" s="7"/>
      <c r="H5431" s="7"/>
      <c r="V5431" s="6"/>
    </row>
    <row r="5432" spans="1:22" ht="15">
      <c r="A5432" s="8"/>
      <c r="B5432" s="9"/>
      <c r="C5432" s="7"/>
      <c r="D5432" s="9"/>
      <c r="E5432" s="9"/>
      <c r="F5432" s="9"/>
      <c r="G5432" s="7"/>
      <c r="H5432" s="7"/>
      <c r="V5432" s="6"/>
    </row>
    <row r="5433" spans="1:22" ht="15">
      <c r="A5433" s="8"/>
      <c r="B5433" s="9"/>
      <c r="C5433" s="7"/>
      <c r="D5433" s="9"/>
      <c r="E5433" s="9"/>
      <c r="F5433" s="9"/>
      <c r="G5433" s="7"/>
      <c r="H5433" s="7"/>
      <c r="V5433" s="6"/>
    </row>
    <row r="5434" spans="1:22" ht="15">
      <c r="A5434" s="8"/>
      <c r="B5434" s="9"/>
      <c r="C5434" s="7"/>
      <c r="D5434" s="9"/>
      <c r="E5434" s="9"/>
      <c r="F5434" s="9"/>
      <c r="G5434" s="7"/>
      <c r="H5434" s="7"/>
      <c r="V5434" s="6"/>
    </row>
    <row r="5435" spans="1:22" ht="15">
      <c r="A5435" s="8"/>
      <c r="B5435" s="9"/>
      <c r="C5435" s="7"/>
      <c r="D5435" s="9"/>
      <c r="E5435" s="9"/>
      <c r="F5435" s="9"/>
      <c r="G5435" s="7"/>
      <c r="H5435" s="7"/>
      <c r="V5435" s="6"/>
    </row>
    <row r="5436" spans="1:22" ht="15">
      <c r="A5436" s="8"/>
      <c r="B5436" s="9"/>
      <c r="C5436" s="7"/>
      <c r="D5436" s="9"/>
      <c r="E5436" s="9"/>
      <c r="F5436" s="9"/>
      <c r="G5436" s="7"/>
      <c r="H5436" s="7"/>
      <c r="V5436" s="6"/>
    </row>
    <row r="5437" spans="1:22" ht="15">
      <c r="A5437" s="8"/>
      <c r="B5437" s="9"/>
      <c r="C5437" s="7"/>
      <c r="D5437" s="9"/>
      <c r="E5437" s="9"/>
      <c r="F5437" s="9"/>
      <c r="G5437" s="7"/>
      <c r="H5437" s="7"/>
      <c r="V5437" s="6"/>
    </row>
    <row r="5438" spans="1:22" ht="15">
      <c r="A5438" s="8"/>
      <c r="B5438" s="9"/>
      <c r="C5438" s="7"/>
      <c r="D5438" s="9"/>
      <c r="E5438" s="9"/>
      <c r="F5438" s="9"/>
      <c r="G5438" s="7"/>
      <c r="H5438" s="7"/>
      <c r="V5438" s="6"/>
    </row>
    <row r="5439" spans="1:22" ht="15">
      <c r="A5439" s="8"/>
      <c r="B5439" s="9"/>
      <c r="C5439" s="7"/>
      <c r="D5439" s="9"/>
      <c r="E5439" s="9"/>
      <c r="F5439" s="9"/>
      <c r="G5439" s="7"/>
      <c r="H5439" s="7"/>
      <c r="V5439" s="6"/>
    </row>
    <row r="5440" spans="1:22" ht="15">
      <c r="A5440" s="8"/>
      <c r="B5440" s="9"/>
      <c r="C5440" s="7"/>
      <c r="D5440" s="9"/>
      <c r="E5440" s="9"/>
      <c r="F5440" s="9"/>
      <c r="G5440" s="7"/>
      <c r="H5440" s="7"/>
      <c r="V5440" s="6"/>
    </row>
    <row r="5441" spans="1:22" ht="15">
      <c r="A5441" s="8"/>
      <c r="B5441" s="9"/>
      <c r="C5441" s="7"/>
      <c r="D5441" s="9"/>
      <c r="E5441" s="9"/>
      <c r="F5441" s="9"/>
      <c r="G5441" s="7"/>
      <c r="H5441" s="7"/>
      <c r="V5441" s="6"/>
    </row>
    <row r="5442" spans="1:22" ht="15">
      <c r="A5442" s="8"/>
      <c r="B5442" s="9"/>
      <c r="C5442" s="7"/>
      <c r="D5442" s="9"/>
      <c r="E5442" s="9"/>
      <c r="F5442" s="9"/>
      <c r="G5442" s="7"/>
      <c r="H5442" s="7"/>
      <c r="V5442" s="6"/>
    </row>
    <row r="5443" spans="1:22" ht="15">
      <c r="A5443" s="8"/>
      <c r="B5443" s="9"/>
      <c r="C5443" s="7"/>
      <c r="D5443" s="9"/>
      <c r="E5443" s="9"/>
      <c r="F5443" s="9"/>
      <c r="G5443" s="7"/>
      <c r="H5443" s="7"/>
      <c r="V5443" s="6"/>
    </row>
    <row r="5444" spans="1:22" ht="15">
      <c r="A5444" s="8"/>
      <c r="B5444" s="9"/>
      <c r="C5444" s="7"/>
      <c r="D5444" s="9"/>
      <c r="E5444" s="9"/>
      <c r="F5444" s="9"/>
      <c r="G5444" s="7"/>
      <c r="H5444" s="7"/>
      <c r="V5444" s="6"/>
    </row>
    <row r="5445" spans="1:22" ht="15">
      <c r="A5445" s="8"/>
      <c r="B5445" s="9"/>
      <c r="C5445" s="7"/>
      <c r="D5445" s="9"/>
      <c r="E5445" s="9"/>
      <c r="F5445" s="9"/>
      <c r="G5445" s="7"/>
      <c r="H5445" s="7"/>
      <c r="V5445" s="6"/>
    </row>
    <row r="5446" spans="1:22" ht="15">
      <c r="A5446" s="8"/>
      <c r="B5446" s="9"/>
      <c r="C5446" s="7"/>
      <c r="D5446" s="9"/>
      <c r="E5446" s="9"/>
      <c r="F5446" s="9"/>
      <c r="G5446" s="7"/>
      <c r="H5446" s="7"/>
      <c r="V5446" s="6"/>
    </row>
    <row r="5447" spans="1:22" ht="15">
      <c r="A5447" s="8"/>
      <c r="B5447" s="9"/>
      <c r="C5447" s="7"/>
      <c r="D5447" s="9"/>
      <c r="E5447" s="9"/>
      <c r="F5447" s="9"/>
      <c r="G5447" s="7"/>
      <c r="H5447" s="7"/>
      <c r="V5447" s="6"/>
    </row>
    <row r="5448" spans="1:22" ht="15">
      <c r="A5448" s="8"/>
      <c r="B5448" s="9"/>
      <c r="C5448" s="7"/>
      <c r="D5448" s="9"/>
      <c r="E5448" s="9"/>
      <c r="F5448" s="9"/>
      <c r="G5448" s="7"/>
      <c r="H5448" s="7"/>
      <c r="V5448" s="6"/>
    </row>
    <row r="5449" spans="1:22" ht="15">
      <c r="A5449" s="8"/>
      <c r="B5449" s="9"/>
      <c r="C5449" s="7"/>
      <c r="D5449" s="9"/>
      <c r="E5449" s="9"/>
      <c r="F5449" s="9"/>
      <c r="G5449" s="7"/>
      <c r="H5449" s="7"/>
      <c r="V5449" s="6"/>
    </row>
    <row r="5450" spans="1:22" ht="15">
      <c r="A5450" s="8"/>
      <c r="B5450" s="9"/>
      <c r="C5450" s="7"/>
      <c r="D5450" s="9"/>
      <c r="E5450" s="9"/>
      <c r="F5450" s="9"/>
      <c r="G5450" s="7"/>
      <c r="H5450" s="7"/>
      <c r="V5450" s="6"/>
    </row>
    <row r="5451" spans="1:22" ht="15">
      <c r="A5451" s="8"/>
      <c r="B5451" s="9"/>
      <c r="C5451" s="7"/>
      <c r="D5451" s="9"/>
      <c r="E5451" s="9"/>
      <c r="F5451" s="9"/>
      <c r="G5451" s="7"/>
      <c r="H5451" s="7"/>
      <c r="V5451" s="6"/>
    </row>
    <row r="5452" spans="1:22" ht="15">
      <c r="A5452" s="8"/>
      <c r="B5452" s="9"/>
      <c r="C5452" s="7"/>
      <c r="D5452" s="9"/>
      <c r="E5452" s="9"/>
      <c r="F5452" s="9"/>
      <c r="G5452" s="7"/>
      <c r="H5452" s="7"/>
      <c r="V5452" s="6"/>
    </row>
    <row r="5453" spans="1:22" ht="15">
      <c r="A5453" s="8"/>
      <c r="B5453" s="9"/>
      <c r="C5453" s="7"/>
      <c r="D5453" s="9"/>
      <c r="E5453" s="9"/>
      <c r="F5453" s="9"/>
      <c r="G5453" s="7"/>
      <c r="H5453" s="7"/>
      <c r="V5453" s="6"/>
    </row>
    <row r="5454" spans="1:22" ht="15">
      <c r="A5454" s="8"/>
      <c r="B5454" s="9"/>
      <c r="C5454" s="7"/>
      <c r="D5454" s="9"/>
      <c r="E5454" s="9"/>
      <c r="F5454" s="9"/>
      <c r="G5454" s="7"/>
      <c r="H5454" s="7"/>
      <c r="V5454" s="6"/>
    </row>
    <row r="5455" spans="1:22" ht="15">
      <c r="A5455" s="8"/>
      <c r="B5455" s="9"/>
      <c r="C5455" s="7"/>
      <c r="D5455" s="9"/>
      <c r="E5455" s="7"/>
      <c r="F5455" s="9"/>
      <c r="G5455" s="7"/>
      <c r="H5455" s="7"/>
      <c r="V5455" s="6"/>
    </row>
    <row r="5456" spans="1:22" ht="15">
      <c r="A5456" s="8"/>
      <c r="B5456" s="9"/>
      <c r="C5456" s="7"/>
      <c r="D5456" s="9"/>
      <c r="E5456" s="9"/>
      <c r="F5456" s="9"/>
      <c r="G5456" s="7"/>
      <c r="H5456" s="7"/>
      <c r="V5456" s="6"/>
    </row>
    <row r="5457" spans="1:22" ht="15">
      <c r="A5457" s="8"/>
      <c r="B5457" s="9"/>
      <c r="C5457" s="7"/>
      <c r="D5457" s="9"/>
      <c r="E5457" s="9"/>
      <c r="F5457" s="9"/>
      <c r="G5457" s="7"/>
      <c r="H5457" s="7"/>
      <c r="V5457" s="6"/>
    </row>
    <row r="5458" spans="1:22" ht="15">
      <c r="A5458" s="8"/>
      <c r="B5458" s="9"/>
      <c r="C5458" s="7"/>
      <c r="D5458" s="9"/>
      <c r="E5458" s="9"/>
      <c r="F5458" s="9"/>
      <c r="G5458" s="7"/>
      <c r="H5458" s="7"/>
      <c r="V5458" s="6"/>
    </row>
    <row r="5459" spans="1:22" ht="15">
      <c r="A5459" s="8"/>
      <c r="B5459" s="9"/>
      <c r="C5459" s="7"/>
      <c r="D5459" s="9"/>
      <c r="E5459" s="9"/>
      <c r="F5459" s="9"/>
      <c r="G5459" s="7"/>
      <c r="H5459" s="7"/>
      <c r="V5459" s="6"/>
    </row>
    <row r="5460" spans="1:22" ht="15">
      <c r="A5460" s="8"/>
      <c r="B5460" s="9"/>
      <c r="C5460" s="7"/>
      <c r="D5460" s="9"/>
      <c r="E5460" s="9"/>
      <c r="F5460" s="9"/>
      <c r="G5460" s="7"/>
      <c r="H5460" s="7"/>
      <c r="V5460" s="6"/>
    </row>
    <row r="5461" spans="1:22" ht="15">
      <c r="A5461" s="8"/>
      <c r="B5461" s="9"/>
      <c r="C5461" s="7"/>
      <c r="D5461" s="9"/>
      <c r="E5461" s="9"/>
      <c r="F5461" s="9"/>
      <c r="G5461" s="7"/>
      <c r="H5461" s="7"/>
      <c r="V5461" s="6"/>
    </row>
    <row r="5462" spans="1:22" ht="15">
      <c r="A5462" s="8"/>
      <c r="B5462" s="9"/>
      <c r="C5462" s="7"/>
      <c r="D5462" s="9"/>
      <c r="E5462" s="9"/>
      <c r="F5462" s="9"/>
      <c r="G5462" s="7"/>
      <c r="H5462" s="7"/>
      <c r="V5462" s="6"/>
    </row>
    <row r="5463" spans="1:22" ht="15">
      <c r="A5463" s="8"/>
      <c r="B5463" s="9"/>
      <c r="C5463" s="7"/>
      <c r="D5463" s="9"/>
      <c r="E5463" s="9"/>
      <c r="F5463" s="9"/>
      <c r="G5463" s="7"/>
      <c r="H5463" s="7"/>
      <c r="V5463" s="6"/>
    </row>
    <row r="5464" spans="1:22" ht="15">
      <c r="A5464" s="8"/>
      <c r="B5464" s="9"/>
      <c r="C5464" s="7"/>
      <c r="D5464" s="9"/>
      <c r="E5464" s="9"/>
      <c r="F5464" s="9"/>
      <c r="G5464" s="7"/>
      <c r="H5464" s="7"/>
      <c r="V5464" s="6"/>
    </row>
    <row r="5465" spans="1:22" ht="15">
      <c r="A5465" s="8"/>
      <c r="B5465" s="9"/>
      <c r="C5465" s="7"/>
      <c r="D5465" s="9"/>
      <c r="E5465" s="9"/>
      <c r="F5465" s="9"/>
      <c r="G5465" s="7"/>
      <c r="H5465" s="7"/>
      <c r="V5465" s="6"/>
    </row>
    <row r="5466" spans="1:22" ht="15">
      <c r="A5466" s="8"/>
      <c r="B5466" s="9"/>
      <c r="C5466" s="7"/>
      <c r="D5466" s="9"/>
      <c r="E5466" s="9"/>
      <c r="F5466" s="9"/>
      <c r="G5466" s="7"/>
      <c r="H5466" s="7"/>
      <c r="V5466" s="6"/>
    </row>
    <row r="5467" spans="1:22" ht="15">
      <c r="A5467" s="8"/>
      <c r="B5467" s="9"/>
      <c r="C5467" s="7"/>
      <c r="D5467" s="9"/>
      <c r="E5467" s="9"/>
      <c r="F5467" s="9"/>
      <c r="G5467" s="7"/>
      <c r="H5467" s="7"/>
      <c r="V5467" s="6"/>
    </row>
    <row r="5468" spans="1:22" ht="15">
      <c r="A5468" s="8"/>
      <c r="B5468" s="9"/>
      <c r="C5468" s="7"/>
      <c r="D5468" s="9"/>
      <c r="E5468" s="9"/>
      <c r="F5468" s="9"/>
      <c r="G5468" s="7"/>
      <c r="H5468" s="7"/>
      <c r="V5468" s="6"/>
    </row>
    <row r="5469" spans="1:22" ht="15">
      <c r="A5469" s="8"/>
      <c r="B5469" s="9"/>
      <c r="C5469" s="7"/>
      <c r="D5469" s="9"/>
      <c r="E5469" s="9"/>
      <c r="F5469" s="9"/>
      <c r="G5469" s="7"/>
      <c r="H5469" s="7"/>
      <c r="V5469" s="6"/>
    </row>
    <row r="5470" spans="1:22" ht="15">
      <c r="A5470" s="8"/>
      <c r="B5470" s="9"/>
      <c r="C5470" s="7"/>
      <c r="D5470" s="9"/>
      <c r="E5470" s="9"/>
      <c r="F5470" s="9"/>
      <c r="G5470" s="7"/>
      <c r="H5470" s="7"/>
      <c r="V5470" s="6"/>
    </row>
    <row r="5471" spans="1:22" ht="15">
      <c r="A5471" s="8"/>
      <c r="B5471" s="9"/>
      <c r="C5471" s="7"/>
      <c r="D5471" s="9"/>
      <c r="E5471" s="9"/>
      <c r="F5471" s="9"/>
      <c r="G5471" s="7"/>
      <c r="H5471" s="7"/>
      <c r="V5471" s="6"/>
    </row>
    <row r="5472" spans="1:22" ht="15">
      <c r="A5472" s="8"/>
      <c r="B5472" s="9"/>
      <c r="C5472" s="7"/>
      <c r="D5472" s="9"/>
      <c r="E5472" s="9"/>
      <c r="F5472" s="9"/>
      <c r="G5472" s="7"/>
      <c r="H5472" s="7"/>
      <c r="V5472" s="6"/>
    </row>
    <row r="5473" spans="1:22" ht="15">
      <c r="A5473" s="8"/>
      <c r="B5473" s="9"/>
      <c r="C5473" s="7"/>
      <c r="D5473" s="9"/>
      <c r="E5473" s="9"/>
      <c r="F5473" s="9"/>
      <c r="G5473" s="7"/>
      <c r="H5473" s="7"/>
      <c r="V5473" s="6"/>
    </row>
    <row r="5474" spans="1:22" ht="15">
      <c r="A5474" s="8"/>
      <c r="B5474" s="9"/>
      <c r="C5474" s="7"/>
      <c r="D5474" s="9"/>
      <c r="E5474" s="9"/>
      <c r="F5474" s="9"/>
      <c r="G5474" s="7"/>
      <c r="H5474" s="7"/>
      <c r="V5474" s="6"/>
    </row>
    <row r="5475" spans="1:22" ht="15">
      <c r="A5475" s="8"/>
      <c r="B5475" s="9"/>
      <c r="C5475" s="7"/>
      <c r="D5475" s="9"/>
      <c r="E5475" s="9"/>
      <c r="F5475" s="9"/>
      <c r="G5475" s="7"/>
      <c r="H5475" s="7"/>
      <c r="V5475" s="6"/>
    </row>
    <row r="5476" spans="1:22" ht="15">
      <c r="A5476" s="8"/>
      <c r="B5476" s="9"/>
      <c r="C5476" s="7"/>
      <c r="D5476" s="9"/>
      <c r="E5476" s="9"/>
      <c r="F5476" s="9"/>
      <c r="G5476" s="7"/>
      <c r="H5476" s="7"/>
      <c r="V5476" s="6"/>
    </row>
    <row r="5477" spans="1:22" ht="15">
      <c r="A5477" s="8"/>
      <c r="B5477" s="9"/>
      <c r="C5477" s="7"/>
      <c r="D5477" s="9"/>
      <c r="E5477" s="9"/>
      <c r="F5477" s="9"/>
      <c r="G5477" s="7"/>
      <c r="H5477" s="7"/>
      <c r="V5477" s="6"/>
    </row>
    <row r="5478" spans="1:22" ht="15">
      <c r="A5478" s="8"/>
      <c r="B5478" s="9"/>
      <c r="C5478" s="7"/>
      <c r="D5478" s="9"/>
      <c r="E5478" s="9"/>
      <c r="F5478" s="9"/>
      <c r="G5478" s="7"/>
      <c r="H5478" s="7"/>
      <c r="V5478" s="6"/>
    </row>
    <row r="5479" spans="1:22" ht="15">
      <c r="A5479" s="8"/>
      <c r="B5479" s="9"/>
      <c r="C5479" s="7"/>
      <c r="D5479" s="9"/>
      <c r="E5479" s="9"/>
      <c r="F5479" s="9"/>
      <c r="G5479" s="7"/>
      <c r="H5479" s="7"/>
      <c r="V5479" s="6"/>
    </row>
    <row r="5480" spans="1:22" ht="15">
      <c r="A5480" s="8"/>
      <c r="B5480" s="9"/>
      <c r="C5480" s="7"/>
      <c r="D5480" s="9"/>
      <c r="E5480" s="9"/>
      <c r="F5480" s="9"/>
      <c r="G5480" s="7"/>
      <c r="H5480" s="7"/>
      <c r="V5480" s="6"/>
    </row>
    <row r="5481" spans="1:22" ht="15">
      <c r="A5481" s="8"/>
      <c r="B5481" s="9"/>
      <c r="C5481" s="7"/>
      <c r="D5481" s="9"/>
      <c r="E5481" s="9"/>
      <c r="F5481" s="9"/>
      <c r="G5481" s="7"/>
      <c r="H5481" s="7"/>
      <c r="V5481" s="6"/>
    </row>
    <row r="5482" spans="1:22" ht="15">
      <c r="A5482" s="8"/>
      <c r="B5482" s="9"/>
      <c r="C5482" s="7"/>
      <c r="D5482" s="9"/>
      <c r="E5482" s="9"/>
      <c r="F5482" s="9"/>
      <c r="G5482" s="7"/>
      <c r="H5482" s="7"/>
      <c r="V5482" s="6"/>
    </row>
    <row r="5483" spans="1:22" ht="15">
      <c r="A5483" s="8"/>
      <c r="B5483" s="9"/>
      <c r="C5483" s="7"/>
      <c r="D5483" s="9"/>
      <c r="E5483" s="9"/>
      <c r="F5483" s="9"/>
      <c r="G5483" s="7"/>
      <c r="H5483" s="7"/>
      <c r="V5483" s="6"/>
    </row>
    <row r="5484" spans="1:22" ht="15">
      <c r="A5484" s="8"/>
      <c r="B5484" s="9"/>
      <c r="C5484" s="7"/>
      <c r="D5484" s="9"/>
      <c r="E5484" s="9"/>
      <c r="F5484" s="9"/>
      <c r="G5484" s="7"/>
      <c r="H5484" s="7"/>
      <c r="V5484" s="6"/>
    </row>
    <row r="5485" spans="1:22" ht="15">
      <c r="A5485" s="8"/>
      <c r="B5485" s="9"/>
      <c r="C5485" s="7"/>
      <c r="D5485" s="9"/>
      <c r="E5485" s="9"/>
      <c r="F5485" s="9"/>
      <c r="G5485" s="7"/>
      <c r="H5485" s="7"/>
      <c r="V5485" s="6"/>
    </row>
    <row r="5486" spans="1:22" ht="15">
      <c r="A5486" s="8"/>
      <c r="B5486" s="9"/>
      <c r="C5486" s="7"/>
      <c r="D5486" s="9"/>
      <c r="E5486" s="9"/>
      <c r="F5486" s="9"/>
      <c r="G5486" s="7"/>
      <c r="H5486" s="7"/>
      <c r="V5486" s="6"/>
    </row>
    <row r="5487" spans="1:22" ht="15">
      <c r="A5487" s="8"/>
      <c r="B5487" s="9"/>
      <c r="C5487" s="7"/>
      <c r="D5487" s="9"/>
      <c r="E5487" s="9"/>
      <c r="F5487" s="9"/>
      <c r="G5487" s="7"/>
      <c r="H5487" s="7"/>
      <c r="V5487" s="6"/>
    </row>
    <row r="5488" spans="1:22" ht="15">
      <c r="A5488" s="8"/>
      <c r="B5488" s="9"/>
      <c r="C5488" s="7"/>
      <c r="D5488" s="9"/>
      <c r="E5488" s="9"/>
      <c r="F5488" s="9"/>
      <c r="G5488" s="7"/>
      <c r="H5488" s="7"/>
      <c r="V5488" s="6"/>
    </row>
    <row r="5489" spans="1:22" ht="15">
      <c r="A5489" s="8"/>
      <c r="B5489" s="9"/>
      <c r="C5489" s="7"/>
      <c r="D5489" s="9"/>
      <c r="E5489" s="7"/>
      <c r="F5489" s="9"/>
      <c r="G5489" s="7"/>
      <c r="H5489" s="7"/>
      <c r="V5489" s="6"/>
    </row>
    <row r="5490" spans="1:22" ht="15">
      <c r="A5490" s="8"/>
      <c r="B5490" s="9"/>
      <c r="C5490" s="7"/>
      <c r="D5490" s="9"/>
      <c r="E5490" s="9"/>
      <c r="F5490" s="9"/>
      <c r="G5490" s="7"/>
      <c r="H5490" s="7"/>
      <c r="V5490" s="6"/>
    </row>
    <row r="5491" spans="1:22" ht="15">
      <c r="A5491" s="8"/>
      <c r="B5491" s="9"/>
      <c r="C5491" s="7"/>
      <c r="D5491" s="9"/>
      <c r="E5491" s="9"/>
      <c r="F5491" s="9"/>
      <c r="G5491" s="7"/>
      <c r="H5491" s="7"/>
      <c r="V5491" s="6"/>
    </row>
    <row r="5492" spans="1:22" ht="15">
      <c r="A5492" s="8"/>
      <c r="B5492" s="9"/>
      <c r="C5492" s="7"/>
      <c r="D5492" s="9"/>
      <c r="E5492" s="9"/>
      <c r="F5492" s="9"/>
      <c r="G5492" s="7"/>
      <c r="H5492" s="7"/>
      <c r="V5492" s="6"/>
    </row>
    <row r="5493" spans="1:22" ht="15">
      <c r="A5493" s="8"/>
      <c r="B5493" s="9"/>
      <c r="C5493" s="7"/>
      <c r="D5493" s="9"/>
      <c r="E5493" s="9"/>
      <c r="F5493" s="9"/>
      <c r="G5493" s="7"/>
      <c r="H5493" s="7"/>
      <c r="V5493" s="6"/>
    </row>
    <row r="5494" spans="1:22" ht="15">
      <c r="A5494" s="8"/>
      <c r="B5494" s="9"/>
      <c r="C5494" s="7"/>
      <c r="D5494" s="9"/>
      <c r="E5494" s="9"/>
      <c r="F5494" s="9"/>
      <c r="G5494" s="7"/>
      <c r="H5494" s="7"/>
      <c r="V5494" s="6"/>
    </row>
    <row r="5495" spans="1:22" ht="15">
      <c r="A5495" s="8"/>
      <c r="B5495" s="9"/>
      <c r="C5495" s="7"/>
      <c r="D5495" s="9"/>
      <c r="E5495" s="9"/>
      <c r="F5495" s="9"/>
      <c r="G5495" s="7"/>
      <c r="H5495" s="7"/>
      <c r="V5495" s="6"/>
    </row>
    <row r="5496" spans="1:22" ht="15">
      <c r="A5496" s="8"/>
      <c r="B5496" s="9"/>
      <c r="C5496" s="7"/>
      <c r="D5496" s="9"/>
      <c r="E5496" s="9"/>
      <c r="F5496" s="9"/>
      <c r="G5496" s="7"/>
      <c r="H5496" s="7"/>
      <c r="V5496" s="6"/>
    </row>
    <row r="5497" spans="1:22" ht="15">
      <c r="A5497" s="8"/>
      <c r="B5497" s="9"/>
      <c r="C5497" s="7"/>
      <c r="D5497" s="9"/>
      <c r="E5497" s="9"/>
      <c r="F5497" s="9"/>
      <c r="G5497" s="7"/>
      <c r="H5497" s="7"/>
      <c r="V5497" s="6"/>
    </row>
    <row r="5498" spans="1:22" ht="15">
      <c r="A5498" s="8"/>
      <c r="B5498" s="9"/>
      <c r="C5498" s="7"/>
      <c r="D5498" s="9"/>
      <c r="E5498" s="9"/>
      <c r="F5498" s="9"/>
      <c r="G5498" s="7"/>
      <c r="H5498" s="7"/>
      <c r="V5498" s="6"/>
    </row>
    <row r="5499" spans="1:22" ht="15">
      <c r="A5499" s="8"/>
      <c r="B5499" s="9"/>
      <c r="C5499" s="7"/>
      <c r="D5499" s="9"/>
      <c r="E5499" s="9"/>
      <c r="F5499" s="9"/>
      <c r="G5499" s="7"/>
      <c r="H5499" s="7"/>
      <c r="V5499" s="6"/>
    </row>
    <row r="5500" spans="1:22" ht="15">
      <c r="A5500" s="8"/>
      <c r="B5500" s="9"/>
      <c r="C5500" s="7"/>
      <c r="D5500" s="9"/>
      <c r="E5500" s="9"/>
      <c r="F5500" s="9"/>
      <c r="G5500" s="7"/>
      <c r="H5500" s="7"/>
      <c r="V5500" s="6"/>
    </row>
    <row r="5501" spans="1:22" ht="15">
      <c r="A5501" s="8"/>
      <c r="B5501" s="9"/>
      <c r="C5501" s="7"/>
      <c r="D5501" s="9"/>
      <c r="E5501" s="9"/>
      <c r="F5501" s="9"/>
      <c r="G5501" s="7"/>
      <c r="H5501" s="7"/>
      <c r="V5501" s="6"/>
    </row>
    <row r="5502" spans="1:22" ht="15">
      <c r="A5502" s="8"/>
      <c r="B5502" s="9"/>
      <c r="C5502" s="7"/>
      <c r="D5502" s="9"/>
      <c r="E5502" s="9"/>
      <c r="F5502" s="9"/>
      <c r="G5502" s="7"/>
      <c r="H5502" s="7"/>
      <c r="V5502" s="6"/>
    </row>
    <row r="5503" spans="1:22" ht="15">
      <c r="A5503" s="8"/>
      <c r="B5503" s="9"/>
      <c r="C5503" s="7"/>
      <c r="D5503" s="9"/>
      <c r="E5503" s="9"/>
      <c r="F5503" s="9"/>
      <c r="G5503" s="7"/>
      <c r="H5503" s="7"/>
      <c r="V5503" s="6"/>
    </row>
    <row r="5504" spans="1:22" ht="15">
      <c r="A5504" s="8"/>
      <c r="B5504" s="9"/>
      <c r="C5504" s="7"/>
      <c r="D5504" s="9"/>
      <c r="E5504" s="9"/>
      <c r="F5504" s="9"/>
      <c r="G5504" s="7"/>
      <c r="H5504" s="7"/>
      <c r="V5504" s="6"/>
    </row>
    <row r="5505" spans="1:22" ht="15">
      <c r="A5505" s="8"/>
      <c r="B5505" s="9"/>
      <c r="C5505" s="7"/>
      <c r="D5505" s="9"/>
      <c r="E5505" s="9"/>
      <c r="F5505" s="9"/>
      <c r="G5505" s="7"/>
      <c r="H5505" s="7"/>
      <c r="V5505" s="6"/>
    </row>
    <row r="5506" spans="1:22" ht="15">
      <c r="A5506" s="8"/>
      <c r="B5506" s="9"/>
      <c r="C5506" s="7"/>
      <c r="D5506" s="9"/>
      <c r="E5506" s="9"/>
      <c r="F5506" s="9"/>
      <c r="G5506" s="7"/>
      <c r="H5506" s="7"/>
      <c r="V5506" s="6"/>
    </row>
    <row r="5507" spans="1:22" ht="15">
      <c r="A5507" s="8"/>
      <c r="B5507" s="9"/>
      <c r="C5507" s="7"/>
      <c r="D5507" s="9"/>
      <c r="E5507" s="9"/>
      <c r="F5507" s="9"/>
      <c r="G5507" s="7"/>
      <c r="H5507" s="7"/>
      <c r="V5507" s="6"/>
    </row>
    <row r="5508" spans="1:22" ht="15">
      <c r="A5508" s="8"/>
      <c r="B5508" s="9"/>
      <c r="C5508" s="7"/>
      <c r="D5508" s="9"/>
      <c r="E5508" s="9"/>
      <c r="F5508" s="9"/>
      <c r="G5508" s="7"/>
      <c r="H5508" s="7"/>
      <c r="V5508" s="6"/>
    </row>
    <row r="5509" spans="1:22" ht="15">
      <c r="A5509" s="8"/>
      <c r="B5509" s="9"/>
      <c r="C5509" s="7"/>
      <c r="D5509" s="9"/>
      <c r="E5509" s="9"/>
      <c r="F5509" s="9"/>
      <c r="G5509" s="7"/>
      <c r="H5509" s="7"/>
      <c r="V5509" s="6"/>
    </row>
    <row r="5510" spans="1:22" ht="15">
      <c r="A5510" s="8"/>
      <c r="B5510" s="9"/>
      <c r="C5510" s="7"/>
      <c r="D5510" s="9"/>
      <c r="E5510" s="9"/>
      <c r="F5510" s="9"/>
      <c r="G5510" s="7"/>
      <c r="H5510" s="7"/>
      <c r="V5510" s="6"/>
    </row>
    <row r="5511" spans="1:22" ht="15">
      <c r="A5511" s="8"/>
      <c r="B5511" s="9"/>
      <c r="C5511" s="7"/>
      <c r="D5511" s="9"/>
      <c r="E5511" s="9"/>
      <c r="F5511" s="9"/>
      <c r="G5511" s="7"/>
      <c r="H5511" s="7"/>
      <c r="V5511" s="6"/>
    </row>
    <row r="5512" spans="1:22" ht="15">
      <c r="A5512" s="8"/>
      <c r="B5512" s="9"/>
      <c r="C5512" s="7"/>
      <c r="D5512" s="7"/>
      <c r="E5512" s="9"/>
      <c r="F5512" s="9"/>
      <c r="G5512" s="7"/>
      <c r="H5512" s="7"/>
      <c r="V5512" s="6"/>
    </row>
    <row r="5513" spans="1:22" ht="15">
      <c r="A5513" s="8"/>
      <c r="B5513" s="9"/>
      <c r="C5513" s="7"/>
      <c r="D5513" s="9"/>
      <c r="E5513" s="9"/>
      <c r="F5513" s="9"/>
      <c r="G5513" s="7"/>
      <c r="H5513" s="7"/>
      <c r="V5513" s="6"/>
    </row>
    <row r="5514" spans="1:22" ht="15">
      <c r="A5514" s="8"/>
      <c r="B5514" s="9"/>
      <c r="C5514" s="7"/>
      <c r="D5514" s="9"/>
      <c r="E5514" s="9"/>
      <c r="F5514" s="9"/>
      <c r="G5514" s="7"/>
      <c r="H5514" s="7"/>
      <c r="V5514" s="6"/>
    </row>
    <row r="5515" spans="1:22" ht="15">
      <c r="A5515" s="8"/>
      <c r="B5515" s="9"/>
      <c r="C5515" s="7"/>
      <c r="D5515" s="9"/>
      <c r="E5515" s="9"/>
      <c r="F5515" s="9"/>
      <c r="G5515" s="7"/>
      <c r="H5515" s="7"/>
      <c r="V5515" s="6"/>
    </row>
    <row r="5516" spans="1:22" ht="15">
      <c r="A5516" s="8"/>
      <c r="B5516" s="9"/>
      <c r="C5516" s="7"/>
      <c r="D5516" s="9"/>
      <c r="E5516" s="9"/>
      <c r="F5516" s="9"/>
      <c r="G5516" s="7"/>
      <c r="H5516" s="7"/>
      <c r="V5516" s="6"/>
    </row>
    <row r="5517" spans="1:22" ht="15">
      <c r="A5517" s="8"/>
      <c r="B5517" s="9"/>
      <c r="C5517" s="7"/>
      <c r="D5517" s="9"/>
      <c r="E5517" s="9"/>
      <c r="F5517" s="9"/>
      <c r="G5517" s="7"/>
      <c r="H5517" s="7"/>
      <c r="V5517" s="6"/>
    </row>
    <row r="5518" spans="1:22" ht="15">
      <c r="A5518" s="8"/>
      <c r="B5518" s="9"/>
      <c r="C5518" s="7"/>
      <c r="D5518" s="9"/>
      <c r="E5518" s="9"/>
      <c r="F5518" s="9"/>
      <c r="G5518" s="7"/>
      <c r="H5518" s="7"/>
      <c r="V5518" s="6"/>
    </row>
    <row r="5519" spans="1:22" ht="15">
      <c r="A5519" s="8"/>
      <c r="B5519" s="9"/>
      <c r="C5519" s="7"/>
      <c r="D5519" s="9"/>
      <c r="E5519" s="9"/>
      <c r="F5519" s="9"/>
      <c r="G5519" s="7"/>
      <c r="H5519" s="7"/>
      <c r="V5519" s="6"/>
    </row>
    <row r="5520" spans="1:22" ht="15">
      <c r="A5520" s="8"/>
      <c r="B5520" s="9"/>
      <c r="C5520" s="7"/>
      <c r="D5520" s="9"/>
      <c r="E5520" s="9"/>
      <c r="F5520" s="9"/>
      <c r="G5520" s="7"/>
      <c r="H5520" s="7"/>
      <c r="V5520" s="6"/>
    </row>
    <row r="5521" spans="1:22" ht="15">
      <c r="A5521" s="8"/>
      <c r="B5521" s="9"/>
      <c r="C5521" s="7"/>
      <c r="D5521" s="9"/>
      <c r="E5521" s="9"/>
      <c r="F5521" s="9"/>
      <c r="G5521" s="7"/>
      <c r="H5521" s="7"/>
      <c r="V5521" s="6"/>
    </row>
    <row r="5522" spans="1:22" ht="15">
      <c r="A5522" s="8"/>
      <c r="B5522" s="9"/>
      <c r="C5522" s="7"/>
      <c r="D5522" s="9"/>
      <c r="E5522" s="9"/>
      <c r="F5522" s="9"/>
      <c r="G5522" s="7"/>
      <c r="H5522" s="7"/>
      <c r="V5522" s="6"/>
    </row>
    <row r="5523" spans="1:22" ht="15">
      <c r="A5523" s="8"/>
      <c r="B5523" s="9"/>
      <c r="C5523" s="7"/>
      <c r="D5523" s="9"/>
      <c r="E5523" s="9"/>
      <c r="F5523" s="9"/>
      <c r="G5523" s="7"/>
      <c r="H5523" s="7"/>
      <c r="V5523" s="6"/>
    </row>
    <row r="5524" spans="1:22" ht="15">
      <c r="A5524" s="8"/>
      <c r="B5524" s="9"/>
      <c r="C5524" s="7"/>
      <c r="D5524" s="9"/>
      <c r="E5524" s="9"/>
      <c r="F5524" s="9"/>
      <c r="G5524" s="7"/>
      <c r="H5524" s="7"/>
      <c r="V5524" s="6"/>
    </row>
    <row r="5525" spans="1:22" ht="15">
      <c r="A5525" s="8"/>
      <c r="B5525" s="9"/>
      <c r="C5525" s="7"/>
      <c r="D5525" s="9"/>
      <c r="E5525" s="9"/>
      <c r="F5525" s="9"/>
      <c r="G5525" s="7"/>
      <c r="H5525" s="7"/>
      <c r="V5525" s="6"/>
    </row>
    <row r="5526" spans="1:22" ht="15">
      <c r="A5526" s="8"/>
      <c r="B5526" s="9"/>
      <c r="C5526" s="7"/>
      <c r="D5526" s="9"/>
      <c r="E5526" s="9"/>
      <c r="F5526" s="9"/>
      <c r="G5526" s="7"/>
      <c r="H5526" s="7"/>
      <c r="V5526" s="6"/>
    </row>
    <row r="5527" spans="1:22" ht="15">
      <c r="A5527" s="8"/>
      <c r="B5527" s="9"/>
      <c r="C5527" s="7"/>
      <c r="D5527" s="9"/>
      <c r="E5527" s="9"/>
      <c r="F5527" s="9"/>
      <c r="G5527" s="7"/>
      <c r="H5527" s="7"/>
      <c r="V5527" s="6"/>
    </row>
    <row r="5528" spans="1:22" ht="15">
      <c r="A5528" s="8"/>
      <c r="B5528" s="9"/>
      <c r="C5528" s="7"/>
      <c r="D5528" s="9"/>
      <c r="E5528" s="9"/>
      <c r="F5528" s="9"/>
      <c r="G5528" s="7"/>
      <c r="H5528" s="7"/>
      <c r="V5528" s="6"/>
    </row>
    <row r="5529" spans="1:22" ht="15">
      <c r="A5529" s="8"/>
      <c r="B5529" s="9"/>
      <c r="C5529" s="7"/>
      <c r="D5529" s="9"/>
      <c r="E5529" s="9"/>
      <c r="F5529" s="9"/>
      <c r="G5529" s="7"/>
      <c r="H5529" s="7"/>
      <c r="V5529" s="6"/>
    </row>
    <row r="5530" spans="1:22" ht="15">
      <c r="A5530" s="8"/>
      <c r="B5530" s="9"/>
      <c r="C5530" s="7"/>
      <c r="D5530" s="9"/>
      <c r="E5530" s="9"/>
      <c r="F5530" s="9"/>
      <c r="G5530" s="7"/>
      <c r="H5530" s="7"/>
      <c r="V5530" s="6"/>
    </row>
    <row r="5531" spans="1:22" ht="15">
      <c r="A5531" s="8"/>
      <c r="B5531" s="9"/>
      <c r="C5531" s="7"/>
      <c r="D5531" s="9"/>
      <c r="E5531" s="9"/>
      <c r="F5531" s="9"/>
      <c r="G5531" s="7"/>
      <c r="H5531" s="7"/>
      <c r="V5531" s="6"/>
    </row>
    <row r="5532" spans="1:22" ht="15">
      <c r="A5532" s="8"/>
      <c r="B5532" s="9"/>
      <c r="C5532" s="7"/>
      <c r="D5532" s="9"/>
      <c r="E5532" s="9"/>
      <c r="F5532" s="9"/>
      <c r="G5532" s="7"/>
      <c r="H5532" s="7"/>
      <c r="V5532" s="6"/>
    </row>
    <row r="5533" spans="1:22" ht="15">
      <c r="A5533" s="8"/>
      <c r="B5533" s="9"/>
      <c r="C5533" s="7"/>
      <c r="D5533" s="9"/>
      <c r="E5533" s="9"/>
      <c r="F5533" s="9"/>
      <c r="G5533" s="7"/>
      <c r="H5533" s="7"/>
      <c r="V5533" s="6"/>
    </row>
    <row r="5534" spans="1:22" ht="15">
      <c r="A5534" s="8"/>
      <c r="B5534" s="9"/>
      <c r="C5534" s="7"/>
      <c r="D5534" s="9"/>
      <c r="E5534" s="9"/>
      <c r="F5534" s="9"/>
      <c r="G5534" s="7"/>
      <c r="H5534" s="7"/>
      <c r="V5534" s="6"/>
    </row>
    <row r="5535" spans="1:22" ht="15">
      <c r="A5535" s="8"/>
      <c r="B5535" s="9"/>
      <c r="C5535" s="7"/>
      <c r="D5535" s="9"/>
      <c r="E5535" s="9"/>
      <c r="F5535" s="9"/>
      <c r="G5535" s="7"/>
      <c r="H5535" s="7"/>
      <c r="V5535" s="6"/>
    </row>
    <row r="5536" spans="1:22" ht="15">
      <c r="A5536" s="8"/>
      <c r="B5536" s="9"/>
      <c r="C5536" s="7"/>
      <c r="D5536" s="9"/>
      <c r="E5536" s="9"/>
      <c r="F5536" s="9"/>
      <c r="G5536" s="7"/>
      <c r="H5536" s="7"/>
      <c r="V5536" s="6"/>
    </row>
    <row r="5537" spans="1:22" ht="15">
      <c r="A5537" s="8"/>
      <c r="B5537" s="9"/>
      <c r="C5537" s="7"/>
      <c r="D5537" s="9"/>
      <c r="E5537" s="9"/>
      <c r="F5537" s="9"/>
      <c r="G5537" s="7"/>
      <c r="H5537" s="7"/>
      <c r="V5537" s="6"/>
    </row>
    <row r="5538" spans="1:22" ht="15">
      <c r="A5538" s="8"/>
      <c r="B5538" s="9"/>
      <c r="C5538" s="7"/>
      <c r="D5538" s="9"/>
      <c r="E5538" s="9"/>
      <c r="F5538" s="9"/>
      <c r="G5538" s="7"/>
      <c r="H5538" s="7"/>
      <c r="V5538" s="6"/>
    </row>
    <row r="5539" spans="1:22" ht="15">
      <c r="A5539" s="8"/>
      <c r="B5539" s="9"/>
      <c r="C5539" s="7"/>
      <c r="D5539" s="9"/>
      <c r="E5539" s="9"/>
      <c r="F5539" s="9"/>
      <c r="G5539" s="7"/>
      <c r="H5539" s="7"/>
      <c r="V5539" s="6"/>
    </row>
    <row r="5540" spans="1:22" ht="15">
      <c r="A5540" s="8"/>
      <c r="B5540" s="9"/>
      <c r="C5540" s="7"/>
      <c r="D5540" s="9"/>
      <c r="E5540" s="9"/>
      <c r="F5540" s="9"/>
      <c r="G5540" s="7"/>
      <c r="H5540" s="7"/>
      <c r="V5540" s="6"/>
    </row>
    <row r="5541" spans="1:22" ht="15">
      <c r="A5541" s="8"/>
      <c r="B5541" s="9"/>
      <c r="C5541" s="7"/>
      <c r="D5541" s="9"/>
      <c r="E5541" s="9"/>
      <c r="F5541" s="9"/>
      <c r="G5541" s="7"/>
      <c r="H5541" s="7"/>
      <c r="V5541" s="6"/>
    </row>
    <row r="5542" spans="1:22" ht="15">
      <c r="A5542" s="8"/>
      <c r="B5542" s="9"/>
      <c r="C5542" s="7"/>
      <c r="D5542" s="9"/>
      <c r="E5542" s="9"/>
      <c r="F5542" s="9"/>
      <c r="G5542" s="7"/>
      <c r="H5542" s="7"/>
      <c r="V5542" s="6"/>
    </row>
    <row r="5543" spans="1:22" ht="15">
      <c r="A5543" s="8"/>
      <c r="B5543" s="9"/>
      <c r="C5543" s="7"/>
      <c r="D5543" s="9"/>
      <c r="E5543" s="9"/>
      <c r="F5543" s="9"/>
      <c r="G5543" s="7"/>
      <c r="H5543" s="7"/>
      <c r="V5543" s="6"/>
    </row>
    <row r="5544" spans="1:22" ht="15">
      <c r="A5544" s="8"/>
      <c r="B5544" s="9"/>
      <c r="C5544" s="7"/>
      <c r="D5544" s="9"/>
      <c r="E5544" s="9"/>
      <c r="F5544" s="9"/>
      <c r="G5544" s="7"/>
      <c r="H5544" s="7"/>
      <c r="V5544" s="6"/>
    </row>
    <row r="5545" spans="1:22" ht="15">
      <c r="A5545" s="8"/>
      <c r="B5545" s="9"/>
      <c r="C5545" s="7"/>
      <c r="D5545" s="9"/>
      <c r="E5545" s="9"/>
      <c r="F5545" s="9"/>
      <c r="G5545" s="7"/>
      <c r="H5545" s="7"/>
      <c r="V5545" s="6"/>
    </row>
    <row r="5546" spans="1:22" ht="15">
      <c r="A5546" s="8"/>
      <c r="B5546" s="9"/>
      <c r="C5546" s="7"/>
      <c r="D5546" s="9"/>
      <c r="E5546" s="9"/>
      <c r="F5546" s="9"/>
      <c r="G5546" s="7"/>
      <c r="H5546" s="7"/>
      <c r="V5546" s="6"/>
    </row>
    <row r="5547" spans="1:22" ht="15">
      <c r="A5547" s="8"/>
      <c r="B5547" s="9"/>
      <c r="C5547" s="7"/>
      <c r="D5547" s="9"/>
      <c r="E5547" s="9"/>
      <c r="F5547" s="9"/>
      <c r="G5547" s="7"/>
      <c r="H5547" s="7"/>
      <c r="V5547" s="6"/>
    </row>
    <row r="5548" spans="1:22" ht="15">
      <c r="A5548" s="8"/>
      <c r="B5548" s="9"/>
      <c r="C5548" s="7"/>
      <c r="D5548" s="9"/>
      <c r="E5548" s="9"/>
      <c r="F5548" s="9"/>
      <c r="G5548" s="7"/>
      <c r="H5548" s="7"/>
      <c r="V5548" s="6"/>
    </row>
    <row r="5549" spans="1:22" ht="15">
      <c r="A5549" s="8"/>
      <c r="B5549" s="9"/>
      <c r="C5549" s="7"/>
      <c r="D5549" s="9"/>
      <c r="E5549" s="9"/>
      <c r="F5549" s="9"/>
      <c r="G5549" s="7"/>
      <c r="H5549" s="7"/>
      <c r="V5549" s="6"/>
    </row>
    <row r="5550" spans="1:22" ht="15">
      <c r="A5550" s="8"/>
      <c r="B5550" s="9"/>
      <c r="C5550" s="7"/>
      <c r="D5550" s="9"/>
      <c r="E5550" s="9"/>
      <c r="F5550" s="9"/>
      <c r="G5550" s="7"/>
      <c r="H5550" s="7"/>
      <c r="V5550" s="6"/>
    </row>
    <row r="5551" spans="1:22" ht="15">
      <c r="A5551" s="8"/>
      <c r="B5551" s="9"/>
      <c r="C5551" s="7"/>
      <c r="D5551" s="9"/>
      <c r="E5551" s="9"/>
      <c r="F5551" s="9"/>
      <c r="G5551" s="7"/>
      <c r="H5551" s="7"/>
      <c r="V5551" s="6"/>
    </row>
    <row r="5552" spans="1:22" ht="15">
      <c r="A5552" s="8"/>
      <c r="B5552" s="9"/>
      <c r="C5552" s="7"/>
      <c r="D5552" s="7"/>
      <c r="E5552" s="9"/>
      <c r="F5552" s="9"/>
      <c r="G5552" s="7"/>
      <c r="H5552" s="7"/>
      <c r="V5552" s="6"/>
    </row>
    <row r="5553" spans="1:22" ht="15">
      <c r="A5553" s="8"/>
      <c r="B5553" s="9"/>
      <c r="C5553" s="7"/>
      <c r="D5553" s="9"/>
      <c r="E5553" s="9"/>
      <c r="F5553" s="9"/>
      <c r="G5553" s="7"/>
      <c r="H5553" s="7"/>
      <c r="V5553" s="6"/>
    </row>
    <row r="5554" spans="1:22" ht="15">
      <c r="A5554" s="8"/>
      <c r="B5554" s="9"/>
      <c r="C5554" s="7"/>
      <c r="D5554" s="9"/>
      <c r="E5554" s="9"/>
      <c r="F5554" s="9"/>
      <c r="G5554" s="7"/>
      <c r="H5554" s="7"/>
      <c r="V5554" s="6"/>
    </row>
    <row r="5555" spans="1:22" ht="15">
      <c r="A5555" s="8"/>
      <c r="B5555" s="9"/>
      <c r="C5555" s="7"/>
      <c r="D5555" s="9"/>
      <c r="E5555" s="9"/>
      <c r="F5555" s="9"/>
      <c r="G5555" s="7"/>
      <c r="H5555" s="7"/>
      <c r="V5555" s="6"/>
    </row>
    <row r="5556" spans="1:22" ht="15">
      <c r="A5556" s="8"/>
      <c r="B5556" s="9"/>
      <c r="C5556" s="7"/>
      <c r="D5556" s="9"/>
      <c r="E5556" s="9"/>
      <c r="F5556" s="9"/>
      <c r="G5556" s="7"/>
      <c r="H5556" s="7"/>
      <c r="V5556" s="6"/>
    </row>
    <row r="5557" spans="1:22" ht="15">
      <c r="A5557" s="8"/>
      <c r="B5557" s="9"/>
      <c r="C5557" s="7"/>
      <c r="D5557" s="9"/>
      <c r="E5557" s="9"/>
      <c r="F5557" s="9"/>
      <c r="G5557" s="7"/>
      <c r="H5557" s="7"/>
      <c r="V5557" s="6"/>
    </row>
    <row r="5558" spans="1:22" ht="15">
      <c r="A5558" s="8"/>
      <c r="B5558" s="9"/>
      <c r="C5558" s="7"/>
      <c r="D5558" s="9"/>
      <c r="E5558" s="9"/>
      <c r="F5558" s="9"/>
      <c r="G5558" s="7"/>
      <c r="H5558" s="7"/>
      <c r="V5558" s="6"/>
    </row>
    <row r="5559" spans="1:22" ht="15">
      <c r="A5559" s="8"/>
      <c r="B5559" s="9"/>
      <c r="C5559" s="7"/>
      <c r="D5559" s="9"/>
      <c r="E5559" s="9"/>
      <c r="F5559" s="9"/>
      <c r="G5559" s="7"/>
      <c r="H5559" s="7"/>
      <c r="V5559" s="6"/>
    </row>
    <row r="5560" spans="1:22" ht="15">
      <c r="A5560" s="8"/>
      <c r="B5560" s="9"/>
      <c r="C5560" s="7"/>
      <c r="D5560" s="9"/>
      <c r="E5560" s="9"/>
      <c r="F5560" s="9"/>
      <c r="G5560" s="7"/>
      <c r="H5560" s="7"/>
      <c r="V5560" s="6"/>
    </row>
    <row r="5561" spans="1:22" ht="15">
      <c r="A5561" s="8"/>
      <c r="B5561" s="9"/>
      <c r="C5561" s="7"/>
      <c r="D5561" s="9"/>
      <c r="E5561" s="9"/>
      <c r="F5561" s="9"/>
      <c r="G5561" s="7"/>
      <c r="H5561" s="7"/>
      <c r="V5561" s="6"/>
    </row>
    <row r="5562" spans="1:22" ht="15">
      <c r="A5562" s="8"/>
      <c r="B5562" s="9"/>
      <c r="C5562" s="7"/>
      <c r="D5562" s="9"/>
      <c r="E5562" s="9"/>
      <c r="F5562" s="9"/>
      <c r="G5562" s="7"/>
      <c r="H5562" s="7"/>
      <c r="V5562" s="6"/>
    </row>
    <row r="5563" spans="1:22" ht="15">
      <c r="A5563" s="8"/>
      <c r="B5563" s="9"/>
      <c r="C5563" s="7"/>
      <c r="D5563" s="9"/>
      <c r="E5563" s="9"/>
      <c r="F5563" s="7"/>
      <c r="G5563" s="7"/>
      <c r="H5563" s="7"/>
      <c r="V5563" s="6"/>
    </row>
    <row r="5564" spans="1:22" ht="15">
      <c r="A5564" s="8"/>
      <c r="B5564" s="9"/>
      <c r="C5564" s="7"/>
      <c r="D5564" s="9"/>
      <c r="E5564" s="9"/>
      <c r="F5564" s="9"/>
      <c r="G5564" s="7"/>
      <c r="H5564" s="7"/>
      <c r="V5564" s="6"/>
    </row>
    <row r="5565" spans="1:22" ht="15">
      <c r="A5565" s="8"/>
      <c r="B5565" s="9"/>
      <c r="C5565" s="7"/>
      <c r="D5565" s="9"/>
      <c r="E5565" s="9"/>
      <c r="F5565" s="9"/>
      <c r="G5565" s="7"/>
      <c r="H5565" s="7"/>
      <c r="V5565" s="6"/>
    </row>
    <row r="5566" spans="1:22" ht="15">
      <c r="A5566" s="8"/>
      <c r="B5566" s="9"/>
      <c r="C5566" s="7"/>
      <c r="D5566" s="9"/>
      <c r="E5566" s="9"/>
      <c r="F5566" s="9"/>
      <c r="G5566" s="7"/>
      <c r="H5566" s="7"/>
      <c r="V5566" s="6"/>
    </row>
    <row r="5567" spans="1:22" ht="15">
      <c r="A5567" s="8"/>
      <c r="B5567" s="9"/>
      <c r="C5567" s="7"/>
      <c r="D5567" s="9"/>
      <c r="E5567" s="9"/>
      <c r="F5567" s="9"/>
      <c r="G5567" s="7"/>
      <c r="H5567" s="7"/>
      <c r="V5567" s="6"/>
    </row>
    <row r="5568" spans="1:22" ht="15">
      <c r="A5568" s="8"/>
      <c r="B5568" s="9"/>
      <c r="C5568" s="7"/>
      <c r="D5568" s="9"/>
      <c r="E5568" s="9"/>
      <c r="F5568" s="9"/>
      <c r="G5568" s="7"/>
      <c r="H5568" s="7"/>
      <c r="V5568" s="6"/>
    </row>
    <row r="5569" spans="1:22" ht="15">
      <c r="A5569" s="8"/>
      <c r="B5569" s="9"/>
      <c r="C5569" s="7"/>
      <c r="D5569" s="9"/>
      <c r="E5569" s="9"/>
      <c r="F5569" s="9"/>
      <c r="G5569" s="7"/>
      <c r="H5569" s="7"/>
      <c r="V5569" s="6"/>
    </row>
    <row r="5570" spans="1:22" ht="15">
      <c r="A5570" s="8"/>
      <c r="B5570" s="9"/>
      <c r="C5570" s="7"/>
      <c r="D5570" s="9"/>
      <c r="E5570" s="9"/>
      <c r="F5570" s="9"/>
      <c r="G5570" s="7"/>
      <c r="H5570" s="7"/>
      <c r="V5570" s="6"/>
    </row>
    <row r="5571" spans="1:22" ht="15">
      <c r="A5571" s="8"/>
      <c r="B5571" s="9"/>
      <c r="C5571" s="7"/>
      <c r="D5571" s="9"/>
      <c r="E5571" s="9"/>
      <c r="F5571" s="9"/>
      <c r="G5571" s="7"/>
      <c r="H5571" s="7"/>
      <c r="V5571" s="6"/>
    </row>
    <row r="5572" spans="1:22" ht="15">
      <c r="A5572" s="8"/>
      <c r="B5572" s="9"/>
      <c r="C5572" s="7"/>
      <c r="D5572" s="9"/>
      <c r="E5572" s="9"/>
      <c r="F5572" s="9"/>
      <c r="G5572" s="7"/>
      <c r="H5572" s="7"/>
      <c r="V5572" s="6"/>
    </row>
    <row r="5573" spans="1:22" ht="15">
      <c r="A5573" s="8"/>
      <c r="B5573" s="9"/>
      <c r="C5573" s="7"/>
      <c r="D5573" s="9"/>
      <c r="E5573" s="9"/>
      <c r="F5573" s="9"/>
      <c r="G5573" s="7"/>
      <c r="H5573" s="7"/>
      <c r="V5573" s="6"/>
    </row>
    <row r="5574" spans="1:22" ht="15">
      <c r="A5574" s="8"/>
      <c r="B5574" s="9"/>
      <c r="C5574" s="7"/>
      <c r="D5574" s="9"/>
      <c r="E5574" s="9"/>
      <c r="F5574" s="9"/>
      <c r="G5574" s="7"/>
      <c r="H5574" s="7"/>
      <c r="V5574" s="6"/>
    </row>
    <row r="5575" spans="1:22" ht="15">
      <c r="A5575" s="8"/>
      <c r="B5575" s="9"/>
      <c r="C5575" s="7"/>
      <c r="D5575" s="9"/>
      <c r="E5575" s="9"/>
      <c r="F5575" s="9"/>
      <c r="G5575" s="7"/>
      <c r="H5575" s="7"/>
      <c r="V5575" s="6"/>
    </row>
    <row r="5576" spans="1:22" ht="15">
      <c r="A5576" s="8"/>
      <c r="B5576" s="9"/>
      <c r="C5576" s="7"/>
      <c r="D5576" s="9"/>
      <c r="E5576" s="9"/>
      <c r="F5576" s="9"/>
      <c r="G5576" s="7"/>
      <c r="H5576" s="7"/>
      <c r="V5576" s="6"/>
    </row>
    <row r="5577" spans="1:22" ht="15">
      <c r="A5577" s="8"/>
      <c r="B5577" s="9"/>
      <c r="C5577" s="7"/>
      <c r="D5577" s="9"/>
      <c r="E5577" s="9"/>
      <c r="F5577" s="9"/>
      <c r="G5577" s="7"/>
      <c r="H5577" s="7"/>
      <c r="V5577" s="6"/>
    </row>
    <row r="5578" spans="1:22" ht="15">
      <c r="A5578" s="8"/>
      <c r="B5578" s="9"/>
      <c r="C5578" s="7"/>
      <c r="D5578" s="9"/>
      <c r="E5578" s="9"/>
      <c r="F5578" s="9"/>
      <c r="G5578" s="7"/>
      <c r="H5578" s="7"/>
      <c r="V5578" s="6"/>
    </row>
    <row r="5579" spans="1:22" ht="15">
      <c r="A5579" s="8"/>
      <c r="B5579" s="9"/>
      <c r="C5579" s="7"/>
      <c r="D5579" s="9"/>
      <c r="E5579" s="9"/>
      <c r="F5579" s="9"/>
      <c r="G5579" s="7"/>
      <c r="H5579" s="7"/>
      <c r="V5579" s="6"/>
    </row>
    <row r="5580" spans="1:22" ht="15">
      <c r="A5580" s="8"/>
      <c r="B5580" s="9"/>
      <c r="C5580" s="7"/>
      <c r="D5580" s="9"/>
      <c r="E5580" s="9"/>
      <c r="F5580" s="9"/>
      <c r="G5580" s="7"/>
      <c r="H5580" s="7"/>
      <c r="V5580" s="6"/>
    </row>
    <row r="5581" spans="1:22" ht="15">
      <c r="A5581" s="8"/>
      <c r="B5581" s="9"/>
      <c r="C5581" s="7"/>
      <c r="D5581" s="9"/>
      <c r="E5581" s="9"/>
      <c r="F5581" s="9"/>
      <c r="G5581" s="7"/>
      <c r="H5581" s="7"/>
      <c r="V5581" s="6"/>
    </row>
    <row r="5582" spans="1:22" ht="15">
      <c r="A5582" s="8"/>
      <c r="B5582" s="9"/>
      <c r="C5582" s="7"/>
      <c r="D5582" s="9"/>
      <c r="E5582" s="9"/>
      <c r="F5582" s="9"/>
      <c r="G5582" s="7"/>
      <c r="H5582" s="7"/>
      <c r="V5582" s="6"/>
    </row>
    <row r="5583" spans="1:22" ht="15">
      <c r="A5583" s="8"/>
      <c r="B5583" s="9"/>
      <c r="C5583" s="7"/>
      <c r="D5583" s="9"/>
      <c r="E5583" s="9"/>
      <c r="F5583" s="9"/>
      <c r="G5583" s="7"/>
      <c r="H5583" s="7"/>
      <c r="V5583" s="6"/>
    </row>
    <row r="5584" spans="1:22" ht="15">
      <c r="A5584" s="8"/>
      <c r="B5584" s="9"/>
      <c r="C5584" s="7"/>
      <c r="D5584" s="9"/>
      <c r="E5584" s="9"/>
      <c r="F5584" s="9"/>
      <c r="G5584" s="7"/>
      <c r="H5584" s="7"/>
      <c r="V5584" s="6"/>
    </row>
    <row r="5585" spans="1:22" ht="15">
      <c r="A5585" s="8"/>
      <c r="B5585" s="9"/>
      <c r="C5585" s="7"/>
      <c r="D5585" s="9"/>
      <c r="E5585" s="9"/>
      <c r="F5585" s="9"/>
      <c r="G5585" s="7"/>
      <c r="H5585" s="7"/>
      <c r="V5585" s="6"/>
    </row>
    <row r="5586" spans="1:22" ht="15">
      <c r="A5586" s="8"/>
      <c r="B5586" s="9"/>
      <c r="C5586" s="7"/>
      <c r="D5586" s="9"/>
      <c r="E5586" s="9"/>
      <c r="F5586" s="9"/>
      <c r="G5586" s="7"/>
      <c r="H5586" s="7"/>
      <c r="V5586" s="6"/>
    </row>
    <row r="5587" spans="1:22" ht="15">
      <c r="A5587" s="8"/>
      <c r="B5587" s="9"/>
      <c r="C5587" s="7"/>
      <c r="D5587" s="9"/>
      <c r="E5587" s="9"/>
      <c r="F5587" s="9"/>
      <c r="G5587" s="7"/>
      <c r="H5587" s="7"/>
      <c r="V5587" s="6"/>
    </row>
    <row r="5588" spans="1:22" ht="15">
      <c r="A5588" s="8"/>
      <c r="B5588" s="9"/>
      <c r="C5588" s="7"/>
      <c r="D5588" s="9"/>
      <c r="E5588" s="9"/>
      <c r="F5588" s="9"/>
      <c r="G5588" s="7"/>
      <c r="H5588" s="7"/>
      <c r="V5588" s="6"/>
    </row>
    <row r="5589" spans="1:22" ht="15">
      <c r="A5589" s="8"/>
      <c r="B5589" s="9"/>
      <c r="C5589" s="7"/>
      <c r="D5589" s="9"/>
      <c r="E5589" s="9"/>
      <c r="F5589" s="9"/>
      <c r="G5589" s="7"/>
      <c r="H5589" s="7"/>
      <c r="V5589" s="6"/>
    </row>
    <row r="5590" spans="1:22" ht="15">
      <c r="A5590" s="8"/>
      <c r="B5590" s="9"/>
      <c r="C5590" s="7"/>
      <c r="D5590" s="9"/>
      <c r="E5590" s="9"/>
      <c r="F5590" s="9"/>
      <c r="G5590" s="7"/>
      <c r="H5590" s="7"/>
      <c r="V5590" s="6"/>
    </row>
    <row r="5591" spans="1:22" ht="15">
      <c r="A5591" s="8"/>
      <c r="B5591" s="9"/>
      <c r="C5591" s="7"/>
      <c r="D5591" s="9"/>
      <c r="E5591" s="9"/>
      <c r="F5591" s="9"/>
      <c r="G5591" s="7"/>
      <c r="H5591" s="7"/>
      <c r="V5591" s="6"/>
    </row>
    <row r="5592" spans="1:22" ht="15">
      <c r="A5592" s="8"/>
      <c r="B5592" s="9"/>
      <c r="C5592" s="7"/>
      <c r="D5592" s="9"/>
      <c r="E5592" s="9"/>
      <c r="F5592" s="9"/>
      <c r="G5592" s="7"/>
      <c r="H5592" s="7"/>
      <c r="V5592" s="6"/>
    </row>
    <row r="5593" spans="1:22" ht="15">
      <c r="A5593" s="8"/>
      <c r="B5593" s="9"/>
      <c r="C5593" s="7"/>
      <c r="D5593" s="9"/>
      <c r="E5593" s="9"/>
      <c r="F5593" s="9"/>
      <c r="G5593" s="7"/>
      <c r="H5593" s="7"/>
      <c r="V5593" s="6"/>
    </row>
    <row r="5594" spans="1:22" ht="15">
      <c r="A5594" s="8"/>
      <c r="B5594" s="9"/>
      <c r="C5594" s="7"/>
      <c r="D5594" s="9"/>
      <c r="E5594" s="9"/>
      <c r="F5594" s="9"/>
      <c r="G5594" s="7"/>
      <c r="H5594" s="7"/>
      <c r="V5594" s="6"/>
    </row>
    <row r="5595" spans="1:22" ht="15">
      <c r="A5595" s="8"/>
      <c r="B5595" s="9"/>
      <c r="C5595" s="7"/>
      <c r="D5595" s="9"/>
      <c r="E5595" s="9"/>
      <c r="F5595" s="9"/>
      <c r="G5595" s="7"/>
      <c r="H5595" s="7"/>
      <c r="V5595" s="6"/>
    </row>
    <row r="5596" spans="1:22" ht="15">
      <c r="A5596" s="8"/>
      <c r="B5596" s="9"/>
      <c r="C5596" s="7"/>
      <c r="D5596" s="9"/>
      <c r="E5596" s="9"/>
      <c r="F5596" s="9"/>
      <c r="G5596" s="7"/>
      <c r="H5596" s="7"/>
      <c r="V5596" s="6"/>
    </row>
    <row r="5597" spans="1:22" ht="15">
      <c r="A5597" s="8"/>
      <c r="B5597" s="9"/>
      <c r="C5597" s="7"/>
      <c r="D5597" s="9"/>
      <c r="E5597" s="9"/>
      <c r="F5597" s="9"/>
      <c r="G5597" s="7"/>
      <c r="H5597" s="7"/>
      <c r="V5597" s="6"/>
    </row>
    <row r="5598" spans="1:22" ht="15">
      <c r="A5598" s="8"/>
      <c r="B5598" s="9"/>
      <c r="C5598" s="7"/>
      <c r="D5598" s="9"/>
      <c r="E5598" s="9"/>
      <c r="F5598" s="9"/>
      <c r="G5598" s="7"/>
      <c r="H5598" s="7"/>
      <c r="V5598" s="6"/>
    </row>
    <row r="5599" spans="1:22" ht="15">
      <c r="A5599" s="8"/>
      <c r="B5599" s="9"/>
      <c r="C5599" s="7"/>
      <c r="D5599" s="9"/>
      <c r="E5599" s="9"/>
      <c r="F5599" s="9"/>
      <c r="G5599" s="7"/>
      <c r="H5599" s="7"/>
      <c r="V5599" s="6"/>
    </row>
    <row r="5600" spans="1:22" ht="15">
      <c r="A5600" s="8"/>
      <c r="B5600" s="9"/>
      <c r="C5600" s="7"/>
      <c r="D5600" s="9"/>
      <c r="E5600" s="9"/>
      <c r="F5600" s="9"/>
      <c r="G5600" s="7"/>
      <c r="H5600" s="7"/>
      <c r="V5600" s="6"/>
    </row>
    <row r="5601" spans="1:22" ht="15">
      <c r="A5601" s="8"/>
      <c r="B5601" s="9"/>
      <c r="C5601" s="7"/>
      <c r="D5601" s="9"/>
      <c r="E5601" s="9"/>
      <c r="F5601" s="9"/>
      <c r="G5601" s="7"/>
      <c r="H5601" s="7"/>
      <c r="V5601" s="6"/>
    </row>
    <row r="5602" spans="1:22" ht="15">
      <c r="A5602" s="8"/>
      <c r="B5602" s="9"/>
      <c r="C5602" s="7"/>
      <c r="D5602" s="9"/>
      <c r="E5602" s="9"/>
      <c r="F5602" s="9"/>
      <c r="G5602" s="7"/>
      <c r="H5602" s="7"/>
      <c r="V5602" s="6"/>
    </row>
    <row r="5603" spans="1:22" ht="15">
      <c r="A5603" s="8"/>
      <c r="B5603" s="9"/>
      <c r="C5603" s="7"/>
      <c r="D5603" s="9"/>
      <c r="E5603" s="9"/>
      <c r="F5603" s="9"/>
      <c r="G5603" s="7"/>
      <c r="H5603" s="7"/>
      <c r="V5603" s="6"/>
    </row>
    <row r="5604" spans="1:22" ht="15">
      <c r="A5604" s="8"/>
      <c r="B5604" s="9"/>
      <c r="C5604" s="7"/>
      <c r="D5604" s="9"/>
      <c r="E5604" s="9"/>
      <c r="F5604" s="9"/>
      <c r="G5604" s="7"/>
      <c r="H5604" s="7"/>
      <c r="V5604" s="6"/>
    </row>
    <row r="5605" spans="1:22" ht="15">
      <c r="A5605" s="8"/>
      <c r="B5605" s="9"/>
      <c r="C5605" s="7"/>
      <c r="D5605" s="9"/>
      <c r="E5605" s="9"/>
      <c r="F5605" s="9"/>
      <c r="G5605" s="7"/>
      <c r="H5605" s="7"/>
      <c r="V5605" s="6"/>
    </row>
    <row r="5606" spans="1:22" ht="15">
      <c r="A5606" s="8"/>
      <c r="B5606" s="9"/>
      <c r="C5606" s="7"/>
      <c r="D5606" s="9"/>
      <c r="E5606" s="9"/>
      <c r="F5606" s="9"/>
      <c r="G5606" s="7"/>
      <c r="H5606" s="7"/>
      <c r="V5606" s="6"/>
    </row>
    <row r="5607" spans="1:22" ht="15">
      <c r="A5607" s="8"/>
      <c r="B5607" s="9"/>
      <c r="C5607" s="7"/>
      <c r="D5607" s="9"/>
      <c r="E5607" s="9"/>
      <c r="F5607" s="9"/>
      <c r="G5607" s="7"/>
      <c r="H5607" s="7"/>
      <c r="V5607" s="6"/>
    </row>
    <row r="5608" spans="1:22" ht="15">
      <c r="A5608" s="8"/>
      <c r="B5608" s="9"/>
      <c r="C5608" s="7"/>
      <c r="D5608" s="9"/>
      <c r="E5608" s="9"/>
      <c r="F5608" s="9"/>
      <c r="G5608" s="7"/>
      <c r="H5608" s="7"/>
      <c r="V5608" s="6"/>
    </row>
    <row r="5609" spans="1:22" ht="15">
      <c r="A5609" s="8"/>
      <c r="B5609" s="9"/>
      <c r="C5609" s="7"/>
      <c r="D5609" s="9"/>
      <c r="E5609" s="9"/>
      <c r="F5609" s="9"/>
      <c r="G5609" s="7"/>
      <c r="H5609" s="7"/>
      <c r="V5609" s="6"/>
    </row>
    <row r="5610" spans="1:22" ht="15">
      <c r="A5610" s="8"/>
      <c r="B5610" s="9"/>
      <c r="C5610" s="7"/>
      <c r="D5610" s="9"/>
      <c r="E5610" s="9"/>
      <c r="F5610" s="9"/>
      <c r="G5610" s="7"/>
      <c r="H5610" s="7"/>
      <c r="V5610" s="6"/>
    </row>
    <row r="5611" spans="1:22" ht="15">
      <c r="A5611" s="8"/>
      <c r="B5611" s="9"/>
      <c r="C5611" s="7"/>
      <c r="D5611" s="9"/>
      <c r="E5611" s="9"/>
      <c r="F5611" s="9"/>
      <c r="G5611" s="7"/>
      <c r="H5611" s="7"/>
      <c r="V5611" s="6"/>
    </row>
    <row r="5612" spans="1:22" ht="15">
      <c r="A5612" s="8"/>
      <c r="B5612" s="9"/>
      <c r="C5612" s="7"/>
      <c r="D5612" s="9"/>
      <c r="E5612" s="9"/>
      <c r="F5612" s="9"/>
      <c r="G5612" s="7"/>
      <c r="H5612" s="7"/>
      <c r="V5612" s="6"/>
    </row>
    <row r="5613" spans="1:22" ht="15">
      <c r="A5613" s="8"/>
      <c r="B5613" s="9"/>
      <c r="C5613" s="7"/>
      <c r="D5613" s="9"/>
      <c r="E5613" s="9"/>
      <c r="F5613" s="9"/>
      <c r="G5613" s="7"/>
      <c r="H5613" s="7"/>
      <c r="V5613" s="6"/>
    </row>
    <row r="5614" spans="1:22" ht="15">
      <c r="A5614" s="8"/>
      <c r="B5614" s="9"/>
      <c r="C5614" s="7"/>
      <c r="D5614" s="9"/>
      <c r="E5614" s="9"/>
      <c r="F5614" s="9"/>
      <c r="G5614" s="7"/>
      <c r="H5614" s="7"/>
      <c r="V5614" s="6"/>
    </row>
    <row r="5615" spans="1:22" ht="15">
      <c r="A5615" s="8"/>
      <c r="B5615" s="9"/>
      <c r="C5615" s="7"/>
      <c r="D5615" s="9"/>
      <c r="E5615" s="9"/>
      <c r="F5615" s="9"/>
      <c r="G5615" s="7"/>
      <c r="H5615" s="7"/>
      <c r="V5615" s="6"/>
    </row>
    <row r="5616" spans="1:22" ht="15">
      <c r="A5616" s="8"/>
      <c r="B5616" s="9"/>
      <c r="C5616" s="7"/>
      <c r="D5616" s="9"/>
      <c r="E5616" s="9"/>
      <c r="F5616" s="9"/>
      <c r="G5616" s="7"/>
      <c r="H5616" s="7"/>
      <c r="V5616" s="6"/>
    </row>
    <row r="5617" spans="1:22" ht="15">
      <c r="A5617" s="8"/>
      <c r="B5617" s="9"/>
      <c r="C5617" s="7"/>
      <c r="D5617" s="9"/>
      <c r="E5617" s="9"/>
      <c r="F5617" s="9"/>
      <c r="G5617" s="7"/>
      <c r="H5617" s="7"/>
      <c r="V5617" s="6"/>
    </row>
    <row r="5618" spans="1:22" ht="15">
      <c r="A5618" s="8"/>
      <c r="B5618" s="9"/>
      <c r="C5618" s="7"/>
      <c r="D5618" s="9"/>
      <c r="E5618" s="9"/>
      <c r="F5618" s="9"/>
      <c r="G5618" s="7"/>
      <c r="H5618" s="7"/>
      <c r="V5618" s="6"/>
    </row>
    <row r="5619" spans="1:22" ht="15">
      <c r="A5619" s="8"/>
      <c r="B5619" s="9"/>
      <c r="C5619" s="7"/>
      <c r="D5619" s="9"/>
      <c r="E5619" s="9"/>
      <c r="F5619" s="9"/>
      <c r="G5619" s="7"/>
      <c r="H5619" s="7"/>
      <c r="V5619" s="6"/>
    </row>
    <row r="5620" spans="1:22" ht="15">
      <c r="A5620" s="8"/>
      <c r="B5620" s="9"/>
      <c r="C5620" s="7"/>
      <c r="D5620" s="9"/>
      <c r="E5620" s="9"/>
      <c r="F5620" s="9"/>
      <c r="G5620" s="7"/>
      <c r="H5620" s="7"/>
      <c r="V5620" s="6"/>
    </row>
    <row r="5621" spans="1:22" ht="15">
      <c r="A5621" s="8"/>
      <c r="B5621" s="9"/>
      <c r="C5621" s="7"/>
      <c r="D5621" s="9"/>
      <c r="E5621" s="9"/>
      <c r="F5621" s="9"/>
      <c r="G5621" s="7"/>
      <c r="H5621" s="7"/>
      <c r="V5621" s="6"/>
    </row>
    <row r="5622" spans="1:22" ht="15">
      <c r="A5622" s="8"/>
      <c r="B5622" s="9"/>
      <c r="C5622" s="7"/>
      <c r="D5622" s="9"/>
      <c r="E5622" s="9"/>
      <c r="F5622" s="9"/>
      <c r="G5622" s="7"/>
      <c r="H5622" s="7"/>
      <c r="V5622" s="6"/>
    </row>
    <row r="5623" spans="1:22" ht="15">
      <c r="A5623" s="8"/>
      <c r="B5623" s="9"/>
      <c r="C5623" s="7"/>
      <c r="D5623" s="9"/>
      <c r="E5623" s="9"/>
      <c r="F5623" s="9"/>
      <c r="G5623" s="7"/>
      <c r="H5623" s="7"/>
      <c r="V5623" s="6"/>
    </row>
    <row r="5624" spans="1:22" ht="15">
      <c r="A5624" s="8"/>
      <c r="B5624" s="9"/>
      <c r="C5624" s="7"/>
      <c r="D5624" s="9"/>
      <c r="E5624" s="9"/>
      <c r="F5624" s="9"/>
      <c r="G5624" s="7"/>
      <c r="H5624" s="7"/>
      <c r="V5624" s="6"/>
    </row>
    <row r="5625" spans="1:22" ht="15">
      <c r="A5625" s="8"/>
      <c r="B5625" s="9"/>
      <c r="C5625" s="7"/>
      <c r="D5625" s="9"/>
      <c r="E5625" s="9"/>
      <c r="F5625" s="9"/>
      <c r="G5625" s="7"/>
      <c r="H5625" s="7"/>
      <c r="V5625" s="6"/>
    </row>
    <row r="5626" spans="1:22" ht="15">
      <c r="A5626" s="8"/>
      <c r="B5626" s="9"/>
      <c r="C5626" s="7"/>
      <c r="D5626" s="9"/>
      <c r="E5626" s="9"/>
      <c r="F5626" s="9"/>
      <c r="G5626" s="7"/>
      <c r="H5626" s="7"/>
      <c r="V5626" s="6"/>
    </row>
    <row r="5627" spans="1:22" ht="15">
      <c r="A5627" s="8"/>
      <c r="B5627" s="9"/>
      <c r="C5627" s="7"/>
      <c r="D5627" s="9"/>
      <c r="E5627" s="9"/>
      <c r="F5627" s="9"/>
      <c r="G5627" s="7"/>
      <c r="H5627" s="7"/>
      <c r="V5627" s="6"/>
    </row>
    <row r="5628" spans="1:22" ht="15">
      <c r="A5628" s="8"/>
      <c r="B5628" s="9"/>
      <c r="C5628" s="7"/>
      <c r="D5628" s="9"/>
      <c r="E5628" s="9"/>
      <c r="F5628" s="9"/>
      <c r="G5628" s="7"/>
      <c r="H5628" s="7"/>
      <c r="V5628" s="6"/>
    </row>
    <row r="5629" spans="1:22" ht="15">
      <c r="A5629" s="8"/>
      <c r="B5629" s="9"/>
      <c r="C5629" s="7"/>
      <c r="D5629" s="9"/>
      <c r="E5629" s="9"/>
      <c r="F5629" s="9"/>
      <c r="G5629" s="7"/>
      <c r="H5629" s="7"/>
      <c r="V5629" s="6"/>
    </row>
    <row r="5630" spans="1:22" ht="15">
      <c r="A5630" s="8"/>
      <c r="B5630" s="9"/>
      <c r="C5630" s="7"/>
      <c r="D5630" s="9"/>
      <c r="E5630" s="9"/>
      <c r="F5630" s="9"/>
      <c r="G5630" s="7"/>
      <c r="H5630" s="7"/>
      <c r="V5630" s="6"/>
    </row>
    <row r="5631" spans="1:22" ht="15">
      <c r="A5631" s="8"/>
      <c r="B5631" s="9"/>
      <c r="C5631" s="7"/>
      <c r="D5631" s="9"/>
      <c r="E5631" s="9"/>
      <c r="F5631" s="9"/>
      <c r="G5631" s="7"/>
      <c r="H5631" s="7"/>
      <c r="V5631" s="6"/>
    </row>
    <row r="5632" spans="1:22" ht="15">
      <c r="A5632" s="8"/>
      <c r="B5632" s="9"/>
      <c r="C5632" s="7"/>
      <c r="D5632" s="9"/>
      <c r="E5632" s="9"/>
      <c r="F5632" s="9"/>
      <c r="G5632" s="7"/>
      <c r="H5632" s="7"/>
      <c r="V5632" s="6"/>
    </row>
    <row r="5633" spans="1:22" ht="15">
      <c r="A5633" s="8"/>
      <c r="B5633" s="9"/>
      <c r="C5633" s="7"/>
      <c r="D5633" s="9"/>
      <c r="E5633" s="9"/>
      <c r="F5633" s="9"/>
      <c r="G5633" s="7"/>
      <c r="H5633" s="7"/>
      <c r="V5633" s="6"/>
    </row>
    <row r="5634" spans="1:22" ht="15">
      <c r="A5634" s="8"/>
      <c r="B5634" s="9"/>
      <c r="C5634" s="7"/>
      <c r="D5634" s="9"/>
      <c r="E5634" s="9"/>
      <c r="F5634" s="9"/>
      <c r="G5634" s="7"/>
      <c r="H5634" s="7"/>
      <c r="V5634" s="6"/>
    </row>
    <row r="5635" spans="1:22" ht="15">
      <c r="A5635" s="8"/>
      <c r="B5635" s="9"/>
      <c r="C5635" s="7"/>
      <c r="D5635" s="9"/>
      <c r="E5635" s="9"/>
      <c r="F5635" s="9"/>
      <c r="G5635" s="7"/>
      <c r="H5635" s="7"/>
      <c r="V5635" s="6"/>
    </row>
    <row r="5636" spans="1:22" ht="15">
      <c r="A5636" s="8"/>
      <c r="B5636" s="9"/>
      <c r="C5636" s="7"/>
      <c r="D5636" s="9"/>
      <c r="E5636" s="9"/>
      <c r="F5636" s="9"/>
      <c r="G5636" s="7"/>
      <c r="H5636" s="7"/>
      <c r="V5636" s="6"/>
    </row>
    <row r="5637" spans="1:22" ht="15">
      <c r="A5637" s="8"/>
      <c r="B5637" s="9"/>
      <c r="C5637" s="7"/>
      <c r="D5637" s="9"/>
      <c r="E5637" s="9"/>
      <c r="F5637" s="9"/>
      <c r="G5637" s="7"/>
      <c r="H5637" s="7"/>
      <c r="V5637" s="6"/>
    </row>
    <row r="5638" spans="1:22" ht="15">
      <c r="A5638" s="8"/>
      <c r="B5638" s="9"/>
      <c r="C5638" s="7"/>
      <c r="D5638" s="9"/>
      <c r="E5638" s="9"/>
      <c r="F5638" s="9"/>
      <c r="G5638" s="7"/>
      <c r="H5638" s="7"/>
      <c r="V5638" s="6"/>
    </row>
    <row r="5639" spans="1:22" ht="15">
      <c r="A5639" s="8"/>
      <c r="B5639" s="9"/>
      <c r="C5639" s="7"/>
      <c r="D5639" s="9"/>
      <c r="E5639" s="9"/>
      <c r="F5639" s="9"/>
      <c r="G5639" s="7"/>
      <c r="H5639" s="7"/>
      <c r="V5639" s="6"/>
    </row>
    <row r="5640" spans="1:22" ht="15">
      <c r="A5640" s="8"/>
      <c r="B5640" s="9"/>
      <c r="C5640" s="7"/>
      <c r="D5640" s="9"/>
      <c r="E5640" s="9"/>
      <c r="F5640" s="9"/>
      <c r="G5640" s="7"/>
      <c r="H5640" s="7"/>
      <c r="V5640" s="6"/>
    </row>
    <row r="5641" spans="1:22" ht="15">
      <c r="A5641" s="8"/>
      <c r="B5641" s="9"/>
      <c r="C5641" s="7"/>
      <c r="D5641" s="9"/>
      <c r="E5641" s="9"/>
      <c r="F5641" s="9"/>
      <c r="G5641" s="7"/>
      <c r="H5641" s="7"/>
      <c r="V5641" s="6"/>
    </row>
    <row r="5642" spans="1:22" ht="15">
      <c r="A5642" s="8"/>
      <c r="B5642" s="9"/>
      <c r="C5642" s="7"/>
      <c r="D5642" s="9"/>
      <c r="E5642" s="9"/>
      <c r="F5642" s="9"/>
      <c r="G5642" s="7"/>
      <c r="H5642" s="7"/>
      <c r="V5642" s="6"/>
    </row>
    <row r="5643" spans="1:22" ht="15">
      <c r="A5643" s="8"/>
      <c r="B5643" s="9"/>
      <c r="C5643" s="7"/>
      <c r="D5643" s="9"/>
      <c r="E5643" s="9"/>
      <c r="F5643" s="9"/>
      <c r="G5643" s="7"/>
      <c r="H5643" s="7"/>
      <c r="V5643" s="6"/>
    </row>
    <row r="5644" spans="1:22" ht="15">
      <c r="A5644" s="8"/>
      <c r="B5644" s="9"/>
      <c r="C5644" s="7"/>
      <c r="D5644" s="9"/>
      <c r="E5644" s="9"/>
      <c r="F5644" s="9"/>
      <c r="G5644" s="7"/>
      <c r="H5644" s="7"/>
      <c r="V5644" s="6"/>
    </row>
    <row r="5645" spans="1:22" ht="15">
      <c r="A5645" s="8"/>
      <c r="B5645" s="9"/>
      <c r="C5645" s="7"/>
      <c r="D5645" s="9"/>
      <c r="E5645" s="9"/>
      <c r="F5645" s="9"/>
      <c r="G5645" s="7"/>
      <c r="H5645" s="7"/>
      <c r="V5645" s="6"/>
    </row>
    <row r="5646" spans="1:22" ht="15">
      <c r="A5646" s="8"/>
      <c r="B5646" s="9"/>
      <c r="C5646" s="7"/>
      <c r="D5646" s="9"/>
      <c r="E5646" s="9"/>
      <c r="F5646" s="9"/>
      <c r="G5646" s="7"/>
      <c r="H5646" s="7"/>
      <c r="V5646" s="6"/>
    </row>
    <row r="5647" spans="1:22" ht="15">
      <c r="A5647" s="8"/>
      <c r="B5647" s="9"/>
      <c r="C5647" s="7"/>
      <c r="D5647" s="9"/>
      <c r="E5647" s="9"/>
      <c r="F5647" s="9"/>
      <c r="G5647" s="7"/>
      <c r="H5647" s="7"/>
      <c r="V5647" s="6"/>
    </row>
    <row r="5648" spans="1:22" ht="15">
      <c r="A5648" s="8"/>
      <c r="B5648" s="9"/>
      <c r="C5648" s="7"/>
      <c r="D5648" s="9"/>
      <c r="E5648" s="9"/>
      <c r="F5648" s="9"/>
      <c r="G5648" s="7"/>
      <c r="H5648" s="7"/>
      <c r="V5648" s="6"/>
    </row>
    <row r="5649" spans="1:22" ht="15">
      <c r="A5649" s="8"/>
      <c r="B5649" s="9"/>
      <c r="C5649" s="7"/>
      <c r="D5649" s="9"/>
      <c r="E5649" s="9"/>
      <c r="F5649" s="9"/>
      <c r="G5649" s="7"/>
      <c r="H5649" s="7"/>
      <c r="V5649" s="6"/>
    </row>
    <row r="5650" spans="1:22" ht="15">
      <c r="A5650" s="8"/>
      <c r="B5650" s="9"/>
      <c r="C5650" s="7"/>
      <c r="D5650" s="9"/>
      <c r="E5650" s="9"/>
      <c r="F5650" s="9"/>
      <c r="G5650" s="7"/>
      <c r="H5650" s="7"/>
      <c r="V5650" s="6"/>
    </row>
    <row r="5651" spans="1:22" ht="15">
      <c r="A5651" s="8"/>
      <c r="B5651" s="9"/>
      <c r="C5651" s="7"/>
      <c r="D5651" s="9"/>
      <c r="E5651" s="9"/>
      <c r="F5651" s="9"/>
      <c r="G5651" s="7"/>
      <c r="H5651" s="7"/>
      <c r="V5651" s="6"/>
    </row>
    <row r="5652" spans="1:22" ht="15">
      <c r="A5652" s="8"/>
      <c r="B5652" s="9"/>
      <c r="C5652" s="7"/>
      <c r="D5652" s="9"/>
      <c r="E5652" s="9"/>
      <c r="F5652" s="9"/>
      <c r="G5652" s="7"/>
      <c r="H5652" s="7"/>
      <c r="V5652" s="6"/>
    </row>
    <row r="5653" spans="1:22" ht="15">
      <c r="A5653" s="8"/>
      <c r="B5653" s="9"/>
      <c r="C5653" s="7"/>
      <c r="D5653" s="9"/>
      <c r="E5653" s="9"/>
      <c r="F5653" s="9"/>
      <c r="G5653" s="7"/>
      <c r="H5653" s="7"/>
      <c r="V5653" s="6"/>
    </row>
    <row r="5654" spans="1:22" ht="15">
      <c r="A5654" s="8"/>
      <c r="B5654" s="9"/>
      <c r="C5654" s="7"/>
      <c r="D5654" s="9"/>
      <c r="E5654" s="9"/>
      <c r="F5654" s="9"/>
      <c r="G5654" s="7"/>
      <c r="H5654" s="7"/>
      <c r="V5654" s="6"/>
    </row>
    <row r="5655" spans="1:22" ht="15">
      <c r="A5655" s="8"/>
      <c r="B5655" s="9"/>
      <c r="C5655" s="7"/>
      <c r="D5655" s="9"/>
      <c r="E5655" s="9"/>
      <c r="F5655" s="9"/>
      <c r="G5655" s="7"/>
      <c r="H5655" s="7"/>
      <c r="V5655" s="6"/>
    </row>
    <row r="5656" spans="1:22" ht="15">
      <c r="A5656" s="8"/>
      <c r="B5656" s="9"/>
      <c r="C5656" s="7"/>
      <c r="D5656" s="9"/>
      <c r="E5656" s="9"/>
      <c r="F5656" s="9"/>
      <c r="G5656" s="7"/>
      <c r="H5656" s="7"/>
      <c r="V5656" s="6"/>
    </row>
    <row r="5657" spans="1:22" ht="15">
      <c r="A5657" s="8"/>
      <c r="B5657" s="9"/>
      <c r="C5657" s="7"/>
      <c r="D5657" s="9"/>
      <c r="E5657" s="9"/>
      <c r="F5657" s="9"/>
      <c r="G5657" s="7"/>
      <c r="H5657" s="7"/>
      <c r="V5657" s="6"/>
    </row>
    <row r="5658" spans="1:22" ht="15">
      <c r="A5658" s="8"/>
      <c r="B5658" s="9"/>
      <c r="C5658" s="7"/>
      <c r="D5658" s="9"/>
      <c r="E5658" s="9"/>
      <c r="F5658" s="9"/>
      <c r="G5658" s="7"/>
      <c r="H5658" s="7"/>
      <c r="V5658" s="6"/>
    </row>
    <row r="5659" spans="1:22" ht="15">
      <c r="A5659" s="8"/>
      <c r="B5659" s="9"/>
      <c r="C5659" s="7"/>
      <c r="D5659" s="9"/>
      <c r="E5659" s="9"/>
      <c r="F5659" s="9"/>
      <c r="G5659" s="7"/>
      <c r="H5659" s="7"/>
      <c r="V5659" s="6"/>
    </row>
    <row r="5660" spans="1:22" ht="15">
      <c r="A5660" s="8"/>
      <c r="B5660" s="9"/>
      <c r="C5660" s="7"/>
      <c r="D5660" s="9"/>
      <c r="E5660" s="9"/>
      <c r="F5660" s="9"/>
      <c r="G5660" s="7"/>
      <c r="H5660" s="7"/>
      <c r="V5660" s="6"/>
    </row>
    <row r="5661" spans="1:22" ht="15">
      <c r="A5661" s="8"/>
      <c r="B5661" s="9"/>
      <c r="C5661" s="7"/>
      <c r="D5661" s="9"/>
      <c r="E5661" s="7"/>
      <c r="F5661" s="9"/>
      <c r="G5661" s="7"/>
      <c r="H5661" s="7"/>
      <c r="V5661" s="6"/>
    </row>
    <row r="5662" spans="1:22" ht="15">
      <c r="A5662" s="8"/>
      <c r="B5662" s="9"/>
      <c r="C5662" s="7"/>
      <c r="D5662" s="9"/>
      <c r="E5662" s="9"/>
      <c r="F5662" s="9"/>
      <c r="G5662" s="7"/>
      <c r="H5662" s="7"/>
      <c r="V5662" s="6"/>
    </row>
    <row r="5663" spans="1:22" ht="15">
      <c r="A5663" s="8"/>
      <c r="B5663" s="9"/>
      <c r="C5663" s="7"/>
      <c r="D5663" s="9"/>
      <c r="E5663" s="9"/>
      <c r="F5663" s="9"/>
      <c r="G5663" s="7"/>
      <c r="H5663" s="7"/>
      <c r="V5663" s="6"/>
    </row>
    <row r="5664" spans="1:22" ht="15">
      <c r="A5664" s="8"/>
      <c r="B5664" s="9"/>
      <c r="C5664" s="7"/>
      <c r="D5664" s="9"/>
      <c r="E5664" s="9"/>
      <c r="F5664" s="9"/>
      <c r="G5664" s="7"/>
      <c r="H5664" s="7"/>
      <c r="V5664" s="6"/>
    </row>
    <row r="5665" spans="1:22" ht="15">
      <c r="A5665" s="8"/>
      <c r="B5665" s="9"/>
      <c r="C5665" s="7"/>
      <c r="D5665" s="9"/>
      <c r="E5665" s="9"/>
      <c r="F5665" s="9"/>
      <c r="G5665" s="7"/>
      <c r="H5665" s="7"/>
      <c r="V5665" s="6"/>
    </row>
    <row r="5666" spans="1:22" ht="15">
      <c r="A5666" s="8"/>
      <c r="B5666" s="9"/>
      <c r="C5666" s="7"/>
      <c r="D5666" s="9"/>
      <c r="E5666" s="9"/>
      <c r="F5666" s="9"/>
      <c r="G5666" s="7"/>
      <c r="H5666" s="7"/>
      <c r="V5666" s="6"/>
    </row>
    <row r="5667" spans="1:22" ht="15">
      <c r="A5667" s="8"/>
      <c r="B5667" s="9"/>
      <c r="C5667" s="7"/>
      <c r="D5667" s="9"/>
      <c r="E5667" s="9"/>
      <c r="F5667" s="9"/>
      <c r="G5667" s="7"/>
      <c r="H5667" s="7"/>
      <c r="V5667" s="6"/>
    </row>
    <row r="5668" spans="1:22" ht="15">
      <c r="A5668" s="8"/>
      <c r="B5668" s="9"/>
      <c r="C5668" s="7"/>
      <c r="D5668" s="9"/>
      <c r="E5668" s="9"/>
      <c r="F5668" s="9"/>
      <c r="G5668" s="7"/>
      <c r="H5668" s="7"/>
      <c r="V5668" s="6"/>
    </row>
    <row r="5669" spans="1:22" ht="15">
      <c r="A5669" s="8"/>
      <c r="B5669" s="9"/>
      <c r="C5669" s="7"/>
      <c r="D5669" s="9"/>
      <c r="E5669" s="9"/>
      <c r="F5669" s="9"/>
      <c r="G5669" s="7"/>
      <c r="H5669" s="7"/>
      <c r="V5669" s="6"/>
    </row>
    <row r="5670" spans="1:22" ht="15">
      <c r="A5670" s="8"/>
      <c r="B5670" s="9"/>
      <c r="C5670" s="7"/>
      <c r="D5670" s="9"/>
      <c r="E5670" s="9"/>
      <c r="F5670" s="9"/>
      <c r="G5670" s="7"/>
      <c r="H5670" s="7"/>
      <c r="V5670" s="6"/>
    </row>
    <row r="5671" spans="1:22" ht="15">
      <c r="A5671" s="8"/>
      <c r="B5671" s="9"/>
      <c r="C5671" s="7"/>
      <c r="D5671" s="9"/>
      <c r="E5671" s="9"/>
      <c r="F5671" s="9"/>
      <c r="G5671" s="7"/>
      <c r="H5671" s="7"/>
      <c r="V5671" s="6"/>
    </row>
    <row r="5672" spans="1:22" ht="15">
      <c r="A5672" s="8"/>
      <c r="B5672" s="9"/>
      <c r="C5672" s="7"/>
      <c r="D5672" s="9"/>
      <c r="E5672" s="9"/>
      <c r="F5672" s="9"/>
      <c r="G5672" s="7"/>
      <c r="H5672" s="7"/>
      <c r="V5672" s="6"/>
    </row>
    <row r="5673" spans="1:22" ht="15">
      <c r="A5673" s="8"/>
      <c r="B5673" s="9"/>
      <c r="C5673" s="7"/>
      <c r="D5673" s="9"/>
      <c r="E5673" s="9"/>
      <c r="F5673" s="9"/>
      <c r="G5673" s="7"/>
      <c r="H5673" s="7"/>
      <c r="V5673" s="6"/>
    </row>
    <row r="5674" spans="1:22" ht="15">
      <c r="A5674" s="8"/>
      <c r="B5674" s="9"/>
      <c r="C5674" s="7"/>
      <c r="D5674" s="9"/>
      <c r="E5674" s="9"/>
      <c r="F5674" s="9"/>
      <c r="G5674" s="7"/>
      <c r="H5674" s="7"/>
      <c r="V5674" s="6"/>
    </row>
    <row r="5675" spans="1:22" ht="15">
      <c r="A5675" s="8"/>
      <c r="B5675" s="9"/>
      <c r="C5675" s="7"/>
      <c r="D5675" s="9"/>
      <c r="E5675" s="9"/>
      <c r="F5675" s="9"/>
      <c r="G5675" s="7"/>
      <c r="H5675" s="7"/>
      <c r="V5675" s="6"/>
    </row>
    <row r="5676" spans="1:22" ht="15">
      <c r="A5676" s="8"/>
      <c r="B5676" s="9"/>
      <c r="C5676" s="7"/>
      <c r="D5676" s="9"/>
      <c r="E5676" s="9"/>
      <c r="F5676" s="9"/>
      <c r="G5676" s="7"/>
      <c r="H5676" s="7"/>
      <c r="V5676" s="6"/>
    </row>
    <row r="5677" spans="1:22" ht="15">
      <c r="A5677" s="8"/>
      <c r="B5677" s="9"/>
      <c r="C5677" s="7"/>
      <c r="D5677" s="9"/>
      <c r="E5677" s="9"/>
      <c r="F5677" s="9"/>
      <c r="G5677" s="7"/>
      <c r="H5677" s="7"/>
      <c r="V5677" s="6"/>
    </row>
    <row r="5678" spans="1:22" ht="15">
      <c r="A5678" s="8"/>
      <c r="B5678" s="9"/>
      <c r="C5678" s="7"/>
      <c r="D5678" s="9"/>
      <c r="E5678" s="9"/>
      <c r="F5678" s="9"/>
      <c r="G5678" s="7"/>
      <c r="H5678" s="7"/>
      <c r="V5678" s="6"/>
    </row>
    <row r="5679" spans="1:22" ht="15">
      <c r="A5679" s="8"/>
      <c r="B5679" s="9"/>
      <c r="C5679" s="7"/>
      <c r="D5679" s="9"/>
      <c r="E5679" s="9"/>
      <c r="F5679" s="9"/>
      <c r="G5679" s="7"/>
      <c r="H5679" s="7"/>
      <c r="V5679" s="6"/>
    </row>
    <row r="5680" spans="1:22" ht="15">
      <c r="A5680" s="8"/>
      <c r="B5680" s="9"/>
      <c r="C5680" s="7"/>
      <c r="D5680" s="9"/>
      <c r="E5680" s="9"/>
      <c r="F5680" s="9"/>
      <c r="G5680" s="7"/>
      <c r="H5680" s="7"/>
      <c r="V5680" s="6"/>
    </row>
    <row r="5681" spans="1:22" ht="15">
      <c r="A5681" s="8"/>
      <c r="B5681" s="9"/>
      <c r="C5681" s="7"/>
      <c r="D5681" s="9"/>
      <c r="E5681" s="9"/>
      <c r="F5681" s="9"/>
      <c r="G5681" s="7"/>
      <c r="H5681" s="7"/>
      <c r="V5681" s="6"/>
    </row>
    <row r="5682" spans="1:22" ht="15">
      <c r="A5682" s="8"/>
      <c r="B5682" s="9"/>
      <c r="C5682" s="7"/>
      <c r="D5682" s="9"/>
      <c r="E5682" s="9"/>
      <c r="F5682" s="9"/>
      <c r="G5682" s="7"/>
      <c r="H5682" s="7"/>
      <c r="V5682" s="6"/>
    </row>
    <row r="5683" spans="1:22" ht="15">
      <c r="A5683" s="8"/>
      <c r="B5683" s="9"/>
      <c r="C5683" s="7"/>
      <c r="D5683" s="9"/>
      <c r="E5683" s="9"/>
      <c r="F5683" s="9"/>
      <c r="G5683" s="7"/>
      <c r="H5683" s="7"/>
      <c r="V5683" s="6"/>
    </row>
    <row r="5684" spans="1:22" ht="15">
      <c r="A5684" s="8"/>
      <c r="B5684" s="9"/>
      <c r="C5684" s="7"/>
      <c r="D5684" s="9"/>
      <c r="E5684" s="9"/>
      <c r="F5684" s="9"/>
      <c r="G5684" s="7"/>
      <c r="H5684" s="7"/>
      <c r="V5684" s="6"/>
    </row>
    <row r="5685" spans="1:22" ht="15">
      <c r="A5685" s="8"/>
      <c r="B5685" s="9"/>
      <c r="C5685" s="7"/>
      <c r="D5685" s="9"/>
      <c r="E5685" s="9"/>
      <c r="F5685" s="9"/>
      <c r="G5685" s="7"/>
      <c r="H5685" s="7"/>
      <c r="V5685" s="6"/>
    </row>
    <row r="5686" spans="1:22" ht="15">
      <c r="A5686" s="8"/>
      <c r="B5686" s="9"/>
      <c r="C5686" s="7"/>
      <c r="D5686" s="9"/>
      <c r="E5686" s="9"/>
      <c r="F5686" s="9"/>
      <c r="G5686" s="7"/>
      <c r="H5686" s="7"/>
      <c r="V5686" s="6"/>
    </row>
    <row r="5687" spans="1:22" ht="15">
      <c r="A5687" s="8"/>
      <c r="B5687" s="9"/>
      <c r="C5687" s="7"/>
      <c r="D5687" s="9"/>
      <c r="E5687" s="9"/>
      <c r="F5687" s="9"/>
      <c r="G5687" s="7"/>
      <c r="H5687" s="7"/>
      <c r="V5687" s="6"/>
    </row>
    <row r="5688" spans="1:22" ht="15">
      <c r="A5688" s="8"/>
      <c r="B5688" s="9"/>
      <c r="C5688" s="7"/>
      <c r="D5688" s="9"/>
      <c r="E5688" s="9"/>
      <c r="F5688" s="9"/>
      <c r="G5688" s="7"/>
      <c r="H5688" s="7"/>
      <c r="V5688" s="6"/>
    </row>
    <row r="5689" spans="1:22" ht="15">
      <c r="A5689" s="8"/>
      <c r="B5689" s="9"/>
      <c r="C5689" s="7"/>
      <c r="D5689" s="9"/>
      <c r="E5689" s="9"/>
      <c r="F5689" s="9"/>
      <c r="G5689" s="7"/>
      <c r="H5689" s="7"/>
      <c r="V5689" s="6"/>
    </row>
    <row r="5690" spans="1:22" ht="15">
      <c r="A5690" s="8"/>
      <c r="B5690" s="9"/>
      <c r="C5690" s="7"/>
      <c r="D5690" s="9"/>
      <c r="E5690" s="9"/>
      <c r="F5690" s="9"/>
      <c r="G5690" s="7"/>
      <c r="H5690" s="7"/>
      <c r="V5690" s="6"/>
    </row>
    <row r="5691" spans="1:22" ht="15">
      <c r="A5691" s="8"/>
      <c r="B5691" s="9"/>
      <c r="C5691" s="7"/>
      <c r="D5691" s="9"/>
      <c r="E5691" s="9"/>
      <c r="F5691" s="9"/>
      <c r="G5691" s="7"/>
      <c r="H5691" s="7"/>
      <c r="V5691" s="6"/>
    </row>
    <row r="5692" spans="1:22" ht="15">
      <c r="A5692" s="8"/>
      <c r="B5692" s="9"/>
      <c r="C5692" s="7"/>
      <c r="D5692" s="9"/>
      <c r="E5692" s="9"/>
      <c r="F5692" s="9"/>
      <c r="G5692" s="7"/>
      <c r="H5692" s="7"/>
      <c r="V5692" s="6"/>
    </row>
    <row r="5693" spans="1:22" ht="15">
      <c r="A5693" s="8"/>
      <c r="B5693" s="9"/>
      <c r="C5693" s="7"/>
      <c r="D5693" s="9"/>
      <c r="E5693" s="9"/>
      <c r="F5693" s="9"/>
      <c r="G5693" s="7"/>
      <c r="H5693" s="7"/>
      <c r="V5693" s="6"/>
    </row>
    <row r="5694" spans="1:22" ht="15">
      <c r="A5694" s="8"/>
      <c r="B5694" s="9"/>
      <c r="C5694" s="7"/>
      <c r="D5694" s="9"/>
      <c r="E5694" s="9"/>
      <c r="F5694" s="9"/>
      <c r="G5694" s="7"/>
      <c r="H5694" s="7"/>
      <c r="V5694" s="6"/>
    </row>
    <row r="5695" spans="1:22" ht="15">
      <c r="A5695" s="8"/>
      <c r="B5695" s="9"/>
      <c r="C5695" s="7"/>
      <c r="D5695" s="9"/>
      <c r="E5695" s="9"/>
      <c r="F5695" s="9"/>
      <c r="G5695" s="7"/>
      <c r="H5695" s="7"/>
      <c r="V5695" s="6"/>
    </row>
    <row r="5696" spans="1:22" ht="15">
      <c r="A5696" s="8"/>
      <c r="B5696" s="9"/>
      <c r="C5696" s="7"/>
      <c r="D5696" s="9"/>
      <c r="E5696" s="9"/>
      <c r="F5696" s="9"/>
      <c r="G5696" s="7"/>
      <c r="H5696" s="7"/>
      <c r="V5696" s="6"/>
    </row>
    <row r="5697" spans="1:22" ht="15">
      <c r="A5697" s="8"/>
      <c r="B5697" s="9"/>
      <c r="C5697" s="7"/>
      <c r="D5697" s="9"/>
      <c r="E5697" s="9"/>
      <c r="F5697" s="9"/>
      <c r="G5697" s="7"/>
      <c r="H5697" s="7"/>
      <c r="V5697" s="6"/>
    </row>
    <row r="5698" spans="1:22" ht="15">
      <c r="A5698" s="8"/>
      <c r="B5698" s="9"/>
      <c r="C5698" s="7"/>
      <c r="D5698" s="9"/>
      <c r="E5698" s="9"/>
      <c r="F5698" s="9"/>
      <c r="G5698" s="7"/>
      <c r="H5698" s="7"/>
      <c r="V5698" s="6"/>
    </row>
    <row r="5699" spans="1:22" ht="15">
      <c r="A5699" s="8"/>
      <c r="B5699" s="9"/>
      <c r="C5699" s="7"/>
      <c r="D5699" s="9"/>
      <c r="E5699" s="9"/>
      <c r="F5699" s="9"/>
      <c r="G5699" s="7"/>
      <c r="H5699" s="7"/>
      <c r="V5699" s="6"/>
    </row>
    <row r="5700" spans="1:22" ht="15">
      <c r="A5700" s="8"/>
      <c r="B5700" s="9"/>
      <c r="C5700" s="7"/>
      <c r="D5700" s="9"/>
      <c r="E5700" s="9"/>
      <c r="F5700" s="9"/>
      <c r="G5700" s="7"/>
      <c r="H5700" s="7"/>
      <c r="V5700" s="6"/>
    </row>
    <row r="5701" spans="1:22" ht="15">
      <c r="A5701" s="8"/>
      <c r="B5701" s="9"/>
      <c r="C5701" s="7"/>
      <c r="D5701" s="9"/>
      <c r="E5701" s="9"/>
      <c r="F5701" s="9"/>
      <c r="G5701" s="7"/>
      <c r="H5701" s="7"/>
      <c r="V5701" s="6"/>
    </row>
    <row r="5702" spans="1:22" ht="15">
      <c r="A5702" s="8"/>
      <c r="B5702" s="9"/>
      <c r="C5702" s="7"/>
      <c r="D5702" s="9"/>
      <c r="E5702" s="9"/>
      <c r="F5702" s="9"/>
      <c r="G5702" s="7"/>
      <c r="H5702" s="7"/>
      <c r="V5702" s="6"/>
    </row>
    <row r="5703" spans="1:22" ht="15">
      <c r="A5703" s="8"/>
      <c r="B5703" s="9"/>
      <c r="C5703" s="7"/>
      <c r="D5703" s="9"/>
      <c r="E5703" s="9"/>
      <c r="F5703" s="9"/>
      <c r="G5703" s="7"/>
      <c r="H5703" s="7"/>
      <c r="V5703" s="6"/>
    </row>
    <row r="5704" spans="1:22" ht="15">
      <c r="A5704" s="8"/>
      <c r="B5704" s="9"/>
      <c r="C5704" s="7"/>
      <c r="D5704" s="9"/>
      <c r="E5704" s="9"/>
      <c r="F5704" s="9"/>
      <c r="G5704" s="7"/>
      <c r="H5704" s="7"/>
      <c r="V5704" s="6"/>
    </row>
    <row r="5705" spans="1:22" ht="15">
      <c r="A5705" s="8"/>
      <c r="B5705" s="9"/>
      <c r="C5705" s="7"/>
      <c r="D5705" s="9"/>
      <c r="E5705" s="9"/>
      <c r="F5705" s="9"/>
      <c r="G5705" s="7"/>
      <c r="H5705" s="7"/>
      <c r="V5705" s="6"/>
    </row>
    <row r="5706" spans="1:22" ht="15">
      <c r="A5706" s="8"/>
      <c r="B5706" s="9"/>
      <c r="C5706" s="7"/>
      <c r="D5706" s="9"/>
      <c r="E5706" s="9"/>
      <c r="F5706" s="9"/>
      <c r="G5706" s="7"/>
      <c r="H5706" s="7"/>
      <c r="V5706" s="6"/>
    </row>
    <row r="5707" spans="1:22" ht="15">
      <c r="A5707" s="8"/>
      <c r="B5707" s="9"/>
      <c r="C5707" s="7"/>
      <c r="D5707" s="9"/>
      <c r="E5707" s="9"/>
      <c r="F5707" s="9"/>
      <c r="G5707" s="7"/>
      <c r="H5707" s="7"/>
      <c r="V5707" s="6"/>
    </row>
    <row r="5708" spans="1:22" ht="15">
      <c r="A5708" s="8"/>
      <c r="B5708" s="9"/>
      <c r="C5708" s="7"/>
      <c r="D5708" s="9"/>
      <c r="E5708" s="9"/>
      <c r="F5708" s="9"/>
      <c r="G5708" s="7"/>
      <c r="H5708" s="7"/>
      <c r="V5708" s="6"/>
    </row>
    <row r="5709" spans="1:22" ht="15">
      <c r="A5709" s="8"/>
      <c r="B5709" s="9"/>
      <c r="C5709" s="7"/>
      <c r="D5709" s="9"/>
      <c r="E5709" s="9"/>
      <c r="F5709" s="9"/>
      <c r="G5709" s="7"/>
      <c r="H5709" s="7"/>
      <c r="V5709" s="6"/>
    </row>
    <row r="5710" spans="1:22" ht="15">
      <c r="A5710" s="8"/>
      <c r="B5710" s="9"/>
      <c r="C5710" s="7"/>
      <c r="D5710" s="9"/>
      <c r="E5710" s="9"/>
      <c r="F5710" s="9"/>
      <c r="G5710" s="7"/>
      <c r="H5710" s="7"/>
      <c r="V5710" s="6"/>
    </row>
    <row r="5711" spans="1:22" ht="15">
      <c r="A5711" s="8"/>
      <c r="B5711" s="9"/>
      <c r="C5711" s="7"/>
      <c r="D5711" s="9"/>
      <c r="E5711" s="9"/>
      <c r="F5711" s="9"/>
      <c r="G5711" s="7"/>
      <c r="H5711" s="7"/>
      <c r="V5711" s="6"/>
    </row>
    <row r="5712" spans="1:22" ht="15">
      <c r="A5712" s="8"/>
      <c r="B5712" s="9"/>
      <c r="C5712" s="7"/>
      <c r="D5712" s="9"/>
      <c r="E5712" s="9"/>
      <c r="F5712" s="9"/>
      <c r="G5712" s="7"/>
      <c r="H5712" s="7"/>
      <c r="V5712" s="6"/>
    </row>
    <row r="5713" spans="1:22" ht="15">
      <c r="A5713" s="8"/>
      <c r="B5713" s="9"/>
      <c r="C5713" s="7"/>
      <c r="D5713" s="9"/>
      <c r="E5713" s="9"/>
      <c r="F5713" s="9"/>
      <c r="G5713" s="7"/>
      <c r="H5713" s="7"/>
      <c r="V5713" s="6"/>
    </row>
    <row r="5714" spans="1:22" ht="15">
      <c r="A5714" s="8"/>
      <c r="B5714" s="9"/>
      <c r="C5714" s="7"/>
      <c r="D5714" s="9"/>
      <c r="E5714" s="9"/>
      <c r="F5714" s="7"/>
      <c r="G5714" s="7"/>
      <c r="H5714" s="7"/>
      <c r="V5714" s="6"/>
    </row>
    <row r="5715" spans="1:22" ht="15">
      <c r="A5715" s="8"/>
      <c r="B5715" s="9"/>
      <c r="C5715" s="7"/>
      <c r="D5715" s="9"/>
      <c r="E5715" s="9"/>
      <c r="F5715" s="9"/>
      <c r="G5715" s="7"/>
      <c r="H5715" s="7"/>
      <c r="V5715" s="6"/>
    </row>
    <row r="5716" spans="1:22" ht="15">
      <c r="A5716" s="8"/>
      <c r="B5716" s="9"/>
      <c r="C5716" s="7"/>
      <c r="D5716" s="9"/>
      <c r="E5716" s="9"/>
      <c r="F5716" s="9"/>
      <c r="G5716" s="7"/>
      <c r="H5716" s="7"/>
      <c r="V5716" s="6"/>
    </row>
    <row r="5717" spans="1:22" ht="15">
      <c r="A5717" s="8"/>
      <c r="B5717" s="9"/>
      <c r="C5717" s="7"/>
      <c r="D5717" s="9"/>
      <c r="E5717" s="9"/>
      <c r="F5717" s="9"/>
      <c r="G5717" s="7"/>
      <c r="H5717" s="7"/>
      <c r="V5717" s="6"/>
    </row>
    <row r="5718" spans="1:22" ht="15">
      <c r="A5718" s="8"/>
      <c r="B5718" s="9"/>
      <c r="C5718" s="7"/>
      <c r="D5718" s="9"/>
      <c r="E5718" s="9"/>
      <c r="F5718" s="9"/>
      <c r="G5718" s="7"/>
      <c r="H5718" s="7"/>
      <c r="V5718" s="6"/>
    </row>
    <row r="5719" spans="1:22" ht="15">
      <c r="A5719" s="8"/>
      <c r="B5719" s="9"/>
      <c r="C5719" s="7"/>
      <c r="D5719" s="9"/>
      <c r="E5719" s="9"/>
      <c r="F5719" s="9"/>
      <c r="G5719" s="7"/>
      <c r="H5719" s="7"/>
      <c r="V5719" s="6"/>
    </row>
    <row r="5720" spans="1:22" ht="15">
      <c r="A5720" s="8"/>
      <c r="B5720" s="9"/>
      <c r="C5720" s="7"/>
      <c r="D5720" s="9"/>
      <c r="E5720" s="9"/>
      <c r="F5720" s="9"/>
      <c r="G5720" s="7"/>
      <c r="H5720" s="7"/>
      <c r="V5720" s="6"/>
    </row>
    <row r="5721" spans="1:22" ht="15">
      <c r="A5721" s="8"/>
      <c r="B5721" s="9"/>
      <c r="C5721" s="7"/>
      <c r="D5721" s="9"/>
      <c r="E5721" s="9"/>
      <c r="F5721" s="9"/>
      <c r="G5721" s="7"/>
      <c r="H5721" s="7"/>
      <c r="V5721" s="6"/>
    </row>
    <row r="5722" spans="1:22" ht="15">
      <c r="A5722" s="8"/>
      <c r="B5722" s="9"/>
      <c r="C5722" s="7"/>
      <c r="D5722" s="9"/>
      <c r="E5722" s="9"/>
      <c r="F5722" s="9"/>
      <c r="G5722" s="7"/>
      <c r="H5722" s="7"/>
      <c r="V5722" s="6"/>
    </row>
    <row r="5723" spans="1:22" ht="15">
      <c r="A5723" s="8"/>
      <c r="B5723" s="9"/>
      <c r="C5723" s="7"/>
      <c r="D5723" s="9"/>
      <c r="E5723" s="9"/>
      <c r="F5723" s="9"/>
      <c r="G5723" s="7"/>
      <c r="H5723" s="7"/>
      <c r="V5723" s="6"/>
    </row>
    <row r="5724" spans="1:22" ht="15">
      <c r="A5724" s="8"/>
      <c r="B5724" s="9"/>
      <c r="C5724" s="7"/>
      <c r="D5724" s="9"/>
      <c r="E5724" s="9"/>
      <c r="F5724" s="9"/>
      <c r="G5724" s="7"/>
      <c r="H5724" s="7"/>
      <c r="V5724" s="6"/>
    </row>
    <row r="5725" spans="1:22" ht="15">
      <c r="A5725" s="8"/>
      <c r="B5725" s="9"/>
      <c r="C5725" s="7"/>
      <c r="D5725" s="9"/>
      <c r="E5725" s="9"/>
      <c r="F5725" s="9"/>
      <c r="G5725" s="7"/>
      <c r="H5725" s="7"/>
      <c r="V5725" s="6"/>
    </row>
    <row r="5726" spans="1:22" ht="15">
      <c r="A5726" s="8"/>
      <c r="B5726" s="9"/>
      <c r="C5726" s="7"/>
      <c r="D5726" s="9"/>
      <c r="E5726" s="9"/>
      <c r="F5726" s="9"/>
      <c r="G5726" s="7"/>
      <c r="H5726" s="7"/>
      <c r="V5726" s="6"/>
    </row>
    <row r="5727" spans="1:22" ht="15">
      <c r="A5727" s="8"/>
      <c r="B5727" s="9"/>
      <c r="C5727" s="7"/>
      <c r="D5727" s="9"/>
      <c r="E5727" s="9"/>
      <c r="F5727" s="9"/>
      <c r="G5727" s="7"/>
      <c r="H5727" s="7"/>
      <c r="V5727" s="6"/>
    </row>
    <row r="5728" spans="1:22" ht="15">
      <c r="A5728" s="8"/>
      <c r="B5728" s="9"/>
      <c r="C5728" s="7"/>
      <c r="D5728" s="9"/>
      <c r="E5728" s="9"/>
      <c r="F5728" s="9"/>
      <c r="G5728" s="7"/>
      <c r="H5728" s="7"/>
      <c r="V5728" s="6"/>
    </row>
    <row r="5729" spans="1:22" ht="15">
      <c r="A5729" s="8"/>
      <c r="B5729" s="9"/>
      <c r="C5729" s="7"/>
      <c r="D5729" s="9"/>
      <c r="E5729" s="9"/>
      <c r="F5729" s="9"/>
      <c r="G5729" s="7"/>
      <c r="H5729" s="7"/>
      <c r="V5729" s="6"/>
    </row>
    <row r="5730" spans="1:22" ht="15">
      <c r="A5730" s="8"/>
      <c r="B5730" s="9"/>
      <c r="C5730" s="7"/>
      <c r="D5730" s="9"/>
      <c r="E5730" s="9"/>
      <c r="F5730" s="9"/>
      <c r="G5730" s="7"/>
      <c r="H5730" s="7"/>
      <c r="V5730" s="6"/>
    </row>
    <row r="5731" spans="1:22" ht="15">
      <c r="A5731" s="8"/>
      <c r="B5731" s="9"/>
      <c r="C5731" s="7"/>
      <c r="D5731" s="9"/>
      <c r="E5731" s="9"/>
      <c r="F5731" s="9"/>
      <c r="G5731" s="7"/>
      <c r="H5731" s="7"/>
      <c r="V5731" s="6"/>
    </row>
    <row r="5732" spans="1:22" ht="15">
      <c r="A5732" s="8"/>
      <c r="B5732" s="9"/>
      <c r="C5732" s="7"/>
      <c r="D5732" s="9"/>
      <c r="E5732" s="9"/>
      <c r="F5732" s="9"/>
      <c r="G5732" s="7"/>
      <c r="H5732" s="7"/>
      <c r="V5732" s="6"/>
    </row>
    <row r="5733" spans="1:22" ht="15">
      <c r="A5733" s="8"/>
      <c r="B5733" s="9"/>
      <c r="C5733" s="7"/>
      <c r="D5733" s="9"/>
      <c r="E5733" s="9"/>
      <c r="F5733" s="9"/>
      <c r="G5733" s="7"/>
      <c r="H5733" s="7"/>
      <c r="V5733" s="6"/>
    </row>
    <row r="5734" spans="1:22" ht="15">
      <c r="A5734" s="8"/>
      <c r="B5734" s="9"/>
      <c r="C5734" s="7"/>
      <c r="D5734" s="9"/>
      <c r="E5734" s="9"/>
      <c r="F5734" s="9"/>
      <c r="G5734" s="7"/>
      <c r="H5734" s="7"/>
      <c r="V5734" s="6"/>
    </row>
    <row r="5735" spans="1:22" ht="15">
      <c r="A5735" s="8"/>
      <c r="B5735" s="9"/>
      <c r="C5735" s="7"/>
      <c r="D5735" s="9"/>
      <c r="E5735" s="9"/>
      <c r="F5735" s="9"/>
      <c r="G5735" s="7"/>
      <c r="H5735" s="7"/>
      <c r="V5735" s="6"/>
    </row>
    <row r="5736" spans="1:22" ht="15">
      <c r="A5736" s="8"/>
      <c r="B5736" s="9"/>
      <c r="C5736" s="7"/>
      <c r="D5736" s="9"/>
      <c r="E5736" s="9"/>
      <c r="F5736" s="9"/>
      <c r="G5736" s="7"/>
      <c r="H5736" s="7"/>
      <c r="V5736" s="6"/>
    </row>
    <row r="5737" spans="1:22" ht="15">
      <c r="A5737" s="8"/>
      <c r="B5737" s="9"/>
      <c r="C5737" s="7"/>
      <c r="D5737" s="9"/>
      <c r="E5737" s="9"/>
      <c r="F5737" s="9"/>
      <c r="G5737" s="7"/>
      <c r="H5737" s="7"/>
      <c r="V5737" s="6"/>
    </row>
    <row r="5738" spans="1:22" ht="15">
      <c r="A5738" s="8"/>
      <c r="B5738" s="9"/>
      <c r="C5738" s="7"/>
      <c r="D5738" s="9"/>
      <c r="E5738" s="9"/>
      <c r="F5738" s="9"/>
      <c r="G5738" s="7"/>
      <c r="H5738" s="7"/>
      <c r="V5738" s="6"/>
    </row>
    <row r="5739" spans="1:22" ht="15">
      <c r="A5739" s="8"/>
      <c r="B5739" s="9"/>
      <c r="C5739" s="7"/>
      <c r="D5739" s="9"/>
      <c r="E5739" s="9"/>
      <c r="F5739" s="9"/>
      <c r="G5739" s="7"/>
      <c r="H5739" s="7"/>
      <c r="V5739" s="6"/>
    </row>
    <row r="5740" spans="1:22" ht="15">
      <c r="A5740" s="8"/>
      <c r="B5740" s="9"/>
      <c r="C5740" s="7"/>
      <c r="D5740" s="9"/>
      <c r="E5740" s="9"/>
      <c r="F5740" s="9"/>
      <c r="G5740" s="7"/>
      <c r="H5740" s="7"/>
      <c r="V5740" s="6"/>
    </row>
    <row r="5741" spans="1:22" ht="15">
      <c r="A5741" s="8"/>
      <c r="B5741" s="9"/>
      <c r="C5741" s="7"/>
      <c r="D5741" s="9"/>
      <c r="E5741" s="9"/>
      <c r="F5741" s="7"/>
      <c r="G5741" s="7"/>
      <c r="H5741" s="7"/>
      <c r="V5741" s="6"/>
    </row>
    <row r="5742" spans="1:22" ht="15">
      <c r="A5742" s="8"/>
      <c r="B5742" s="9"/>
      <c r="C5742" s="7"/>
      <c r="D5742" s="9"/>
      <c r="E5742" s="9"/>
      <c r="F5742" s="9"/>
      <c r="G5742" s="7"/>
      <c r="H5742" s="7"/>
      <c r="V5742" s="6"/>
    </row>
    <row r="5743" spans="1:22" ht="15">
      <c r="A5743" s="8"/>
      <c r="B5743" s="9"/>
      <c r="C5743" s="7"/>
      <c r="D5743" s="9"/>
      <c r="E5743" s="9"/>
      <c r="F5743" s="9"/>
      <c r="G5743" s="7"/>
      <c r="H5743" s="7"/>
      <c r="V5743" s="6"/>
    </row>
    <row r="5744" spans="1:22" ht="15">
      <c r="A5744" s="8"/>
      <c r="B5744" s="9"/>
      <c r="C5744" s="7"/>
      <c r="D5744" s="9"/>
      <c r="E5744" s="9"/>
      <c r="F5744" s="9"/>
      <c r="G5744" s="7"/>
      <c r="H5744" s="7"/>
      <c r="V5744" s="6"/>
    </row>
    <row r="5745" spans="1:22" ht="15">
      <c r="A5745" s="8"/>
      <c r="B5745" s="9"/>
      <c r="C5745" s="7"/>
      <c r="D5745" s="9"/>
      <c r="E5745" s="9"/>
      <c r="F5745" s="9"/>
      <c r="G5745" s="7"/>
      <c r="H5745" s="7"/>
      <c r="V5745" s="6"/>
    </row>
    <row r="5746" spans="1:22" ht="15">
      <c r="A5746" s="8"/>
      <c r="B5746" s="9"/>
      <c r="C5746" s="7"/>
      <c r="D5746" s="9"/>
      <c r="E5746" s="9"/>
      <c r="F5746" s="9"/>
      <c r="G5746" s="7"/>
      <c r="H5746" s="7"/>
      <c r="V5746" s="6"/>
    </row>
    <row r="5747" spans="1:22" ht="15">
      <c r="A5747" s="8"/>
      <c r="B5747" s="9"/>
      <c r="C5747" s="7"/>
      <c r="D5747" s="9"/>
      <c r="E5747" s="9"/>
      <c r="F5747" s="9"/>
      <c r="G5747" s="7"/>
      <c r="H5747" s="7"/>
      <c r="V5747" s="6"/>
    </row>
    <row r="5748" spans="1:22" ht="15">
      <c r="A5748" s="8"/>
      <c r="B5748" s="9"/>
      <c r="C5748" s="7"/>
      <c r="D5748" s="9"/>
      <c r="E5748" s="9"/>
      <c r="F5748" s="9"/>
      <c r="G5748" s="7"/>
      <c r="H5748" s="7"/>
      <c r="V5748" s="6"/>
    </row>
    <row r="5749" spans="1:22" ht="15">
      <c r="A5749" s="8"/>
      <c r="B5749" s="9"/>
      <c r="C5749" s="7"/>
      <c r="D5749" s="9"/>
      <c r="E5749" s="9"/>
      <c r="F5749" s="9"/>
      <c r="G5749" s="7"/>
      <c r="H5749" s="7"/>
      <c r="V5749" s="6"/>
    </row>
    <row r="5750" spans="1:22" ht="15">
      <c r="A5750" s="8"/>
      <c r="B5750" s="9"/>
      <c r="C5750" s="7"/>
      <c r="D5750" s="9"/>
      <c r="E5750" s="9"/>
      <c r="F5750" s="9"/>
      <c r="G5750" s="7"/>
      <c r="H5750" s="7"/>
      <c r="V5750" s="6"/>
    </row>
    <row r="5751" spans="1:22" ht="15">
      <c r="A5751" s="8"/>
      <c r="B5751" s="9"/>
      <c r="C5751" s="7"/>
      <c r="D5751" s="9"/>
      <c r="E5751" s="9"/>
      <c r="F5751" s="9"/>
      <c r="G5751" s="7"/>
      <c r="H5751" s="7"/>
      <c r="V5751" s="6"/>
    </row>
    <row r="5752" spans="1:22" ht="15">
      <c r="A5752" s="8"/>
      <c r="B5752" s="9"/>
      <c r="C5752" s="7"/>
      <c r="D5752" s="9"/>
      <c r="E5752" s="9"/>
      <c r="F5752" s="9"/>
      <c r="G5752" s="7"/>
      <c r="H5752" s="7"/>
      <c r="V5752" s="6"/>
    </row>
    <row r="5753" spans="1:22" ht="15">
      <c r="A5753" s="8"/>
      <c r="B5753" s="9"/>
      <c r="C5753" s="7"/>
      <c r="D5753" s="9"/>
      <c r="E5753" s="9"/>
      <c r="F5753" s="9"/>
      <c r="G5753" s="7"/>
      <c r="H5753" s="7"/>
      <c r="V5753" s="6"/>
    </row>
    <row r="5754" spans="1:22" ht="15">
      <c r="A5754" s="8"/>
      <c r="B5754" s="9"/>
      <c r="C5754" s="7"/>
      <c r="D5754" s="9"/>
      <c r="E5754" s="9"/>
      <c r="F5754" s="9"/>
      <c r="G5754" s="7"/>
      <c r="H5754" s="7"/>
      <c r="V5754" s="6"/>
    </row>
    <row r="5755" spans="1:22" ht="15">
      <c r="A5755" s="8"/>
      <c r="B5755" s="9"/>
      <c r="C5755" s="7"/>
      <c r="D5755" s="9"/>
      <c r="E5755" s="9"/>
      <c r="F5755" s="9"/>
      <c r="G5755" s="7"/>
      <c r="H5755" s="7"/>
      <c r="V5755" s="6"/>
    </row>
    <row r="5756" spans="1:22" ht="15">
      <c r="A5756" s="8"/>
      <c r="B5756" s="9"/>
      <c r="C5756" s="7"/>
      <c r="D5756" s="9"/>
      <c r="E5756" s="9"/>
      <c r="F5756" s="9"/>
      <c r="G5756" s="7"/>
      <c r="H5756" s="7"/>
      <c r="V5756" s="6"/>
    </row>
    <row r="5757" spans="1:22" ht="15">
      <c r="A5757" s="8"/>
      <c r="B5757" s="9"/>
      <c r="C5757" s="7"/>
      <c r="D5757" s="7"/>
      <c r="E5757" s="9"/>
      <c r="F5757" s="9"/>
      <c r="G5757" s="7"/>
      <c r="H5757" s="7"/>
      <c r="V5757" s="6"/>
    </row>
    <row r="5758" spans="1:22" ht="15">
      <c r="A5758" s="8"/>
      <c r="B5758" s="9"/>
      <c r="C5758" s="7"/>
      <c r="D5758" s="9"/>
      <c r="E5758" s="9"/>
      <c r="F5758" s="9"/>
      <c r="G5758" s="7"/>
      <c r="H5758" s="7"/>
      <c r="V5758" s="6"/>
    </row>
    <row r="5759" spans="1:22" ht="15">
      <c r="A5759" s="8"/>
      <c r="B5759" s="9"/>
      <c r="C5759" s="7"/>
      <c r="D5759" s="9"/>
      <c r="E5759" s="9"/>
      <c r="F5759" s="9"/>
      <c r="G5759" s="7"/>
      <c r="H5759" s="7"/>
      <c r="V5759" s="6"/>
    </row>
    <row r="5760" spans="1:22" ht="15">
      <c r="A5760" s="8"/>
      <c r="B5760" s="9"/>
      <c r="C5760" s="7"/>
      <c r="D5760" s="9"/>
      <c r="E5760" s="9"/>
      <c r="F5760" s="9"/>
      <c r="G5760" s="7"/>
      <c r="H5760" s="7"/>
      <c r="V5760" s="6"/>
    </row>
    <row r="5761" spans="1:22" ht="15">
      <c r="A5761" s="8"/>
      <c r="B5761" s="9"/>
      <c r="C5761" s="7"/>
      <c r="D5761" s="9"/>
      <c r="E5761" s="9"/>
      <c r="F5761" s="9"/>
      <c r="G5761" s="7"/>
      <c r="H5761" s="7"/>
      <c r="V5761" s="6"/>
    </row>
    <row r="5762" spans="1:22" ht="15">
      <c r="A5762" s="8"/>
      <c r="B5762" s="9"/>
      <c r="C5762" s="7"/>
      <c r="D5762" s="9"/>
      <c r="E5762" s="9"/>
      <c r="F5762" s="9"/>
      <c r="G5762" s="7"/>
      <c r="H5762" s="7"/>
      <c r="V5762" s="6"/>
    </row>
    <row r="5763" spans="1:22" ht="15">
      <c r="A5763" s="8"/>
      <c r="B5763" s="9"/>
      <c r="C5763" s="7"/>
      <c r="D5763" s="9"/>
      <c r="E5763" s="9"/>
      <c r="F5763" s="9"/>
      <c r="G5763" s="7"/>
      <c r="H5763" s="7"/>
      <c r="V5763" s="6"/>
    </row>
    <row r="5764" spans="1:22" ht="15">
      <c r="A5764" s="8"/>
      <c r="B5764" s="9"/>
      <c r="C5764" s="7"/>
      <c r="D5764" s="9"/>
      <c r="E5764" s="9"/>
      <c r="F5764" s="9"/>
      <c r="G5764" s="7"/>
      <c r="H5764" s="7"/>
      <c r="V5764" s="6"/>
    </row>
    <row r="5765" spans="1:22" ht="15">
      <c r="A5765" s="8"/>
      <c r="B5765" s="9"/>
      <c r="C5765" s="7"/>
      <c r="D5765" s="9"/>
      <c r="E5765" s="9"/>
      <c r="F5765" s="9"/>
      <c r="G5765" s="7"/>
      <c r="H5765" s="7"/>
      <c r="V5765" s="6"/>
    </row>
    <row r="5766" spans="1:22" ht="15">
      <c r="A5766" s="8"/>
      <c r="B5766" s="9"/>
      <c r="C5766" s="7"/>
      <c r="D5766" s="9"/>
      <c r="E5766" s="9"/>
      <c r="F5766" s="9"/>
      <c r="G5766" s="7"/>
      <c r="H5766" s="7"/>
      <c r="V5766" s="6"/>
    </row>
    <row r="5767" spans="1:22" ht="15">
      <c r="A5767" s="8"/>
      <c r="B5767" s="9"/>
      <c r="C5767" s="7"/>
      <c r="D5767" s="9"/>
      <c r="E5767" s="9"/>
      <c r="F5767" s="9"/>
      <c r="G5767" s="7"/>
      <c r="H5767" s="7"/>
      <c r="V5767" s="6"/>
    </row>
    <row r="5768" spans="1:22" ht="15">
      <c r="A5768" s="8"/>
      <c r="B5768" s="9"/>
      <c r="C5768" s="7"/>
      <c r="D5768" s="9"/>
      <c r="E5768" s="9"/>
      <c r="F5768" s="9"/>
      <c r="G5768" s="7"/>
      <c r="H5768" s="7"/>
      <c r="V5768" s="6"/>
    </row>
    <row r="5769" spans="1:22" ht="15">
      <c r="A5769" s="8"/>
      <c r="B5769" s="9"/>
      <c r="C5769" s="7"/>
      <c r="D5769" s="9"/>
      <c r="E5769" s="9"/>
      <c r="F5769" s="7"/>
      <c r="G5769" s="7"/>
      <c r="H5769" s="7"/>
      <c r="V5769" s="6"/>
    </row>
    <row r="5770" spans="1:22" ht="15">
      <c r="A5770" s="8"/>
      <c r="B5770" s="9"/>
      <c r="C5770" s="7"/>
      <c r="D5770" s="9"/>
      <c r="E5770" s="9"/>
      <c r="F5770" s="9"/>
      <c r="G5770" s="7"/>
      <c r="H5770" s="7"/>
      <c r="V5770" s="6"/>
    </row>
    <row r="5771" spans="1:22" ht="15">
      <c r="A5771" s="8"/>
      <c r="B5771" s="9"/>
      <c r="C5771" s="7"/>
      <c r="D5771" s="9"/>
      <c r="E5771" s="9"/>
      <c r="F5771" s="9"/>
      <c r="G5771" s="7"/>
      <c r="H5771" s="7"/>
      <c r="V5771" s="6"/>
    </row>
    <row r="5772" spans="1:22" ht="15">
      <c r="A5772" s="8"/>
      <c r="B5772" s="9"/>
      <c r="C5772" s="7"/>
      <c r="D5772" s="9"/>
      <c r="E5772" s="9"/>
      <c r="F5772" s="9"/>
      <c r="G5772" s="7"/>
      <c r="H5772" s="7"/>
      <c r="V5772" s="6"/>
    </row>
    <row r="5773" spans="1:22" ht="15">
      <c r="A5773" s="8"/>
      <c r="B5773" s="9"/>
      <c r="C5773" s="7"/>
      <c r="D5773" s="9"/>
      <c r="E5773" s="9"/>
      <c r="F5773" s="9"/>
      <c r="G5773" s="7"/>
      <c r="H5773" s="7"/>
      <c r="V5773" s="6"/>
    </row>
    <row r="5774" spans="1:22" ht="15">
      <c r="A5774" s="8"/>
      <c r="B5774" s="9"/>
      <c r="C5774" s="7"/>
      <c r="D5774" s="9"/>
      <c r="E5774" s="9"/>
      <c r="F5774" s="9"/>
      <c r="G5774" s="7"/>
      <c r="H5774" s="7"/>
      <c r="V5774" s="6"/>
    </row>
    <row r="5775" spans="1:22" ht="15">
      <c r="A5775" s="8"/>
      <c r="B5775" s="9"/>
      <c r="C5775" s="7"/>
      <c r="D5775" s="9"/>
      <c r="E5775" s="9"/>
      <c r="F5775" s="9"/>
      <c r="G5775" s="7"/>
      <c r="H5775" s="7"/>
      <c r="V5775" s="6"/>
    </row>
    <row r="5776" spans="1:22" ht="15">
      <c r="A5776" s="8"/>
      <c r="B5776" s="9"/>
      <c r="C5776" s="7"/>
      <c r="D5776" s="9"/>
      <c r="E5776" s="9"/>
      <c r="F5776" s="9"/>
      <c r="G5776" s="7"/>
      <c r="H5776" s="7"/>
      <c r="V5776" s="6"/>
    </row>
    <row r="5777" spans="1:22" ht="15">
      <c r="A5777" s="8"/>
      <c r="B5777" s="9"/>
      <c r="C5777" s="7"/>
      <c r="D5777" s="9"/>
      <c r="E5777" s="9"/>
      <c r="F5777" s="9"/>
      <c r="G5777" s="7"/>
      <c r="H5777" s="7"/>
      <c r="V5777" s="6"/>
    </row>
    <row r="5778" spans="1:22" ht="15">
      <c r="A5778" s="8"/>
      <c r="B5778" s="9"/>
      <c r="C5778" s="7"/>
      <c r="D5778" s="9"/>
      <c r="E5778" s="9"/>
      <c r="F5778" s="9"/>
      <c r="G5778" s="7"/>
      <c r="H5778" s="7"/>
      <c r="V5778" s="6"/>
    </row>
    <row r="5779" spans="1:22" ht="15">
      <c r="A5779" s="8"/>
      <c r="B5779" s="9"/>
      <c r="C5779" s="7"/>
      <c r="D5779" s="9"/>
      <c r="E5779" s="9"/>
      <c r="F5779" s="9"/>
      <c r="G5779" s="7"/>
      <c r="H5779" s="7"/>
      <c r="V5779" s="6"/>
    </row>
    <row r="5780" spans="1:22" ht="15">
      <c r="A5780" s="8"/>
      <c r="B5780" s="9"/>
      <c r="C5780" s="7"/>
      <c r="D5780" s="9"/>
      <c r="E5780" s="9"/>
      <c r="F5780" s="9"/>
      <c r="G5780" s="7"/>
      <c r="H5780" s="7"/>
      <c r="V5780" s="6"/>
    </row>
    <row r="5781" spans="1:22" ht="15">
      <c r="A5781" s="8"/>
      <c r="B5781" s="9"/>
      <c r="C5781" s="7"/>
      <c r="D5781" s="9"/>
      <c r="E5781" s="9"/>
      <c r="F5781" s="9"/>
      <c r="G5781" s="7"/>
      <c r="H5781" s="7"/>
      <c r="V5781" s="6"/>
    </row>
    <row r="5782" spans="1:22" ht="15">
      <c r="A5782" s="8"/>
      <c r="B5782" s="9"/>
      <c r="C5782" s="7"/>
      <c r="D5782" s="9"/>
      <c r="E5782" s="9"/>
      <c r="F5782" s="9"/>
      <c r="G5782" s="7"/>
      <c r="H5782" s="7"/>
      <c r="V5782" s="6"/>
    </row>
    <row r="5783" spans="1:22" ht="15">
      <c r="A5783" s="8"/>
      <c r="B5783" s="9"/>
      <c r="C5783" s="7"/>
      <c r="D5783" s="7"/>
      <c r="E5783" s="9"/>
      <c r="F5783" s="9"/>
      <c r="G5783" s="7"/>
      <c r="H5783" s="7"/>
      <c r="V5783" s="6"/>
    </row>
    <row r="5784" spans="1:22" ht="15">
      <c r="A5784" s="8"/>
      <c r="B5784" s="9"/>
      <c r="C5784" s="7"/>
      <c r="D5784" s="9"/>
      <c r="E5784" s="9"/>
      <c r="F5784" s="9"/>
      <c r="G5784" s="7"/>
      <c r="H5784" s="7"/>
      <c r="V5784" s="6"/>
    </row>
    <row r="5785" spans="1:22" ht="15">
      <c r="A5785" s="8"/>
      <c r="B5785" s="9"/>
      <c r="C5785" s="7"/>
      <c r="D5785" s="9"/>
      <c r="E5785" s="9"/>
      <c r="F5785" s="9"/>
      <c r="G5785" s="7"/>
      <c r="H5785" s="7"/>
      <c r="V5785" s="6"/>
    </row>
    <row r="5786" spans="1:22" ht="15">
      <c r="A5786" s="8"/>
      <c r="B5786" s="9"/>
      <c r="C5786" s="7"/>
      <c r="D5786" s="9"/>
      <c r="E5786" s="9"/>
      <c r="F5786" s="9"/>
      <c r="G5786" s="7"/>
      <c r="H5786" s="7"/>
      <c r="V5786" s="6"/>
    </row>
    <row r="5787" spans="1:22" ht="15">
      <c r="A5787" s="8"/>
      <c r="B5787" s="9"/>
      <c r="C5787" s="7"/>
      <c r="D5787" s="9"/>
      <c r="E5787" s="9"/>
      <c r="F5787" s="9"/>
      <c r="G5787" s="7"/>
      <c r="H5787" s="7"/>
      <c r="V5787" s="6"/>
    </row>
    <row r="5788" spans="1:22" ht="15">
      <c r="A5788" s="8"/>
      <c r="B5788" s="9"/>
      <c r="C5788" s="7"/>
      <c r="D5788" s="9"/>
      <c r="E5788" s="9"/>
      <c r="F5788" s="9"/>
      <c r="G5788" s="7"/>
      <c r="H5788" s="7"/>
      <c r="V5788" s="6"/>
    </row>
    <row r="5789" spans="1:22" ht="15">
      <c r="A5789" s="8"/>
      <c r="B5789" s="9"/>
      <c r="C5789" s="7"/>
      <c r="D5789" s="9"/>
      <c r="E5789" s="9"/>
      <c r="F5789" s="9"/>
      <c r="G5789" s="7"/>
      <c r="H5789" s="7"/>
      <c r="V5789" s="6"/>
    </row>
    <row r="5790" spans="1:22" ht="15">
      <c r="A5790" s="8"/>
      <c r="B5790" s="9"/>
      <c r="C5790" s="7"/>
      <c r="D5790" s="9"/>
      <c r="E5790" s="9"/>
      <c r="F5790" s="9"/>
      <c r="G5790" s="7"/>
      <c r="H5790" s="7"/>
      <c r="V5790" s="6"/>
    </row>
    <row r="5791" spans="1:22" ht="15">
      <c r="A5791" s="8"/>
      <c r="B5791" s="9"/>
      <c r="C5791" s="7"/>
      <c r="D5791" s="7"/>
      <c r="E5791" s="9"/>
      <c r="F5791" s="9"/>
      <c r="G5791" s="7"/>
      <c r="H5791" s="7"/>
      <c r="V5791" s="6"/>
    </row>
    <row r="5792" spans="1:22" ht="15">
      <c r="A5792" s="8"/>
      <c r="B5792" s="9"/>
      <c r="C5792" s="7"/>
      <c r="D5792" s="9"/>
      <c r="E5792" s="9"/>
      <c r="F5792" s="9"/>
      <c r="G5792" s="7"/>
      <c r="H5792" s="7"/>
      <c r="V5792" s="6"/>
    </row>
    <row r="5793" spans="1:22" ht="15">
      <c r="A5793" s="8"/>
      <c r="B5793" s="9"/>
      <c r="C5793" s="7"/>
      <c r="D5793" s="9"/>
      <c r="E5793" s="9"/>
      <c r="F5793" s="9"/>
      <c r="G5793" s="7"/>
      <c r="H5793" s="7"/>
      <c r="V5793" s="6"/>
    </row>
    <row r="5794" spans="1:22" ht="15">
      <c r="A5794" s="8"/>
      <c r="B5794" s="9"/>
      <c r="C5794" s="7"/>
      <c r="D5794" s="9"/>
      <c r="E5794" s="9"/>
      <c r="F5794" s="9"/>
      <c r="G5794" s="7"/>
      <c r="H5794" s="7"/>
      <c r="V5794" s="6"/>
    </row>
    <row r="5795" spans="1:22" ht="15">
      <c r="A5795" s="8"/>
      <c r="B5795" s="9"/>
      <c r="C5795" s="7"/>
      <c r="D5795" s="9"/>
      <c r="E5795" s="9"/>
      <c r="F5795" s="9"/>
      <c r="G5795" s="7"/>
      <c r="H5795" s="7"/>
      <c r="V5795" s="6"/>
    </row>
    <row r="5796" spans="1:22" ht="15">
      <c r="A5796" s="8"/>
      <c r="B5796" s="9"/>
      <c r="C5796" s="7"/>
      <c r="D5796" s="9"/>
      <c r="E5796" s="9"/>
      <c r="F5796" s="9"/>
      <c r="G5796" s="7"/>
      <c r="H5796" s="7"/>
      <c r="V5796" s="6"/>
    </row>
    <row r="5797" spans="1:22" ht="15">
      <c r="A5797" s="8"/>
      <c r="B5797" s="9"/>
      <c r="C5797" s="7"/>
      <c r="D5797" s="9"/>
      <c r="E5797" s="9"/>
      <c r="F5797" s="9"/>
      <c r="G5797" s="7"/>
      <c r="H5797" s="7"/>
      <c r="V5797" s="6"/>
    </row>
    <row r="5798" spans="1:22" ht="15">
      <c r="A5798" s="8"/>
      <c r="B5798" s="9"/>
      <c r="C5798" s="7"/>
      <c r="D5798" s="9"/>
      <c r="E5798" s="9"/>
      <c r="F5798" s="9"/>
      <c r="G5798" s="7"/>
      <c r="H5798" s="7"/>
      <c r="V5798" s="6"/>
    </row>
    <row r="5799" spans="1:22" ht="15">
      <c r="A5799" s="8"/>
      <c r="B5799" s="9"/>
      <c r="C5799" s="7"/>
      <c r="D5799" s="9"/>
      <c r="E5799" s="9"/>
      <c r="F5799" s="9"/>
      <c r="G5799" s="7"/>
      <c r="H5799" s="7"/>
      <c r="V5799" s="6"/>
    </row>
    <row r="5800" spans="1:22" ht="15">
      <c r="A5800" s="8"/>
      <c r="B5800" s="9"/>
      <c r="C5800" s="7"/>
      <c r="D5800" s="9"/>
      <c r="E5800" s="9"/>
      <c r="F5800" s="9"/>
      <c r="G5800" s="7"/>
      <c r="H5800" s="7"/>
      <c r="V5800" s="6"/>
    </row>
    <row r="5801" spans="1:22" ht="15">
      <c r="A5801" s="8"/>
      <c r="B5801" s="9"/>
      <c r="C5801" s="7"/>
      <c r="D5801" s="9"/>
      <c r="E5801" s="9"/>
      <c r="F5801" s="9"/>
      <c r="G5801" s="7"/>
      <c r="H5801" s="7"/>
      <c r="V5801" s="6"/>
    </row>
    <row r="5802" spans="1:22" ht="15">
      <c r="A5802" s="8"/>
      <c r="B5802" s="9"/>
      <c r="C5802" s="7"/>
      <c r="D5802" s="9"/>
      <c r="E5802" s="9"/>
      <c r="F5802" s="9"/>
      <c r="G5802" s="7"/>
      <c r="H5802" s="7"/>
      <c r="V5802" s="6"/>
    </row>
    <row r="5803" spans="1:22" ht="15">
      <c r="A5803" s="8"/>
      <c r="B5803" s="9"/>
      <c r="C5803" s="7"/>
      <c r="D5803" s="9"/>
      <c r="E5803" s="9"/>
      <c r="F5803" s="9"/>
      <c r="G5803" s="7"/>
      <c r="H5803" s="7"/>
      <c r="V5803" s="6"/>
    </row>
    <row r="5804" spans="1:22" ht="15">
      <c r="A5804" s="8"/>
      <c r="B5804" s="9"/>
      <c r="C5804" s="7"/>
      <c r="D5804" s="9"/>
      <c r="E5804" s="9"/>
      <c r="F5804" s="9"/>
      <c r="G5804" s="7"/>
      <c r="H5804" s="7"/>
      <c r="V5804" s="6"/>
    </row>
    <row r="5805" spans="1:22" ht="15">
      <c r="A5805" s="8"/>
      <c r="B5805" s="9"/>
      <c r="C5805" s="7"/>
      <c r="D5805" s="9"/>
      <c r="E5805" s="9"/>
      <c r="F5805" s="9"/>
      <c r="G5805" s="7"/>
      <c r="H5805" s="7"/>
      <c r="V5805" s="6"/>
    </row>
    <row r="5806" spans="1:22" ht="15">
      <c r="A5806" s="8"/>
      <c r="B5806" s="9"/>
      <c r="C5806" s="7"/>
      <c r="D5806" s="9"/>
      <c r="E5806" s="9"/>
      <c r="F5806" s="9"/>
      <c r="G5806" s="7"/>
      <c r="H5806" s="7"/>
      <c r="V5806" s="6"/>
    </row>
    <row r="5807" spans="1:22" ht="15">
      <c r="A5807" s="8"/>
      <c r="B5807" s="9"/>
      <c r="C5807" s="7"/>
      <c r="D5807" s="9"/>
      <c r="E5807" s="9"/>
      <c r="F5807" s="9"/>
      <c r="G5807" s="7"/>
      <c r="H5807" s="7"/>
      <c r="V5807" s="6"/>
    </row>
    <row r="5808" spans="1:22" ht="15">
      <c r="A5808" s="8"/>
      <c r="B5808" s="9"/>
      <c r="C5808" s="7"/>
      <c r="D5808" s="9"/>
      <c r="E5808" s="9"/>
      <c r="F5808" s="9"/>
      <c r="G5808" s="7"/>
      <c r="H5808" s="7"/>
      <c r="V5808" s="6"/>
    </row>
    <row r="5809" spans="1:22" ht="15">
      <c r="A5809" s="8"/>
      <c r="B5809" s="9"/>
      <c r="C5809" s="7"/>
      <c r="D5809" s="9"/>
      <c r="E5809" s="9"/>
      <c r="F5809" s="9"/>
      <c r="G5809" s="7"/>
      <c r="H5809" s="7"/>
      <c r="V5809" s="6"/>
    </row>
    <row r="5810" spans="1:22" ht="15">
      <c r="A5810" s="8"/>
      <c r="B5810" s="9"/>
      <c r="C5810" s="7"/>
      <c r="D5810" s="9"/>
      <c r="E5810" s="9"/>
      <c r="F5810" s="9"/>
      <c r="G5810" s="7"/>
      <c r="H5810" s="7"/>
      <c r="V5810" s="6"/>
    </row>
    <row r="5811" spans="1:22" ht="15">
      <c r="A5811" s="8"/>
      <c r="B5811" s="9"/>
      <c r="C5811" s="7"/>
      <c r="D5811" s="9"/>
      <c r="E5811" s="9"/>
      <c r="F5811" s="9"/>
      <c r="G5811" s="7"/>
      <c r="H5811" s="7"/>
      <c r="V5811" s="6"/>
    </row>
    <row r="5812" spans="1:22" ht="15">
      <c r="A5812" s="8"/>
      <c r="B5812" s="9"/>
      <c r="C5812" s="7"/>
      <c r="D5812" s="9"/>
      <c r="E5812" s="9"/>
      <c r="F5812" s="9"/>
      <c r="G5812" s="7"/>
      <c r="H5812" s="7"/>
      <c r="V5812" s="6"/>
    </row>
    <row r="5813" spans="1:22" ht="15">
      <c r="A5813" s="8"/>
      <c r="B5813" s="9"/>
      <c r="C5813" s="7"/>
      <c r="D5813" s="9"/>
      <c r="E5813" s="9"/>
      <c r="F5813" s="9"/>
      <c r="G5813" s="7"/>
      <c r="H5813" s="7"/>
      <c r="V5813" s="6"/>
    </row>
    <row r="5814" spans="1:22" ht="15">
      <c r="A5814" s="8"/>
      <c r="B5814" s="9"/>
      <c r="C5814" s="7"/>
      <c r="D5814" s="9"/>
      <c r="E5814" s="9"/>
      <c r="F5814" s="9"/>
      <c r="G5814" s="7"/>
      <c r="H5814" s="7"/>
      <c r="V5814" s="6"/>
    </row>
    <row r="5815" spans="1:22" ht="15">
      <c r="A5815" s="8"/>
      <c r="B5815" s="9"/>
      <c r="C5815" s="7"/>
      <c r="D5815" s="9"/>
      <c r="E5815" s="9"/>
      <c r="F5815" s="9"/>
      <c r="G5815" s="7"/>
      <c r="H5815" s="7"/>
      <c r="V5815" s="6"/>
    </row>
    <row r="5816" spans="1:22" ht="15">
      <c r="A5816" s="8"/>
      <c r="B5816" s="9"/>
      <c r="C5816" s="7"/>
      <c r="D5816" s="9"/>
      <c r="E5816" s="7"/>
      <c r="F5816" s="9"/>
      <c r="G5816" s="7"/>
      <c r="H5816" s="7"/>
      <c r="V5816" s="6"/>
    </row>
    <row r="5817" spans="1:22" ht="15">
      <c r="A5817" s="8"/>
      <c r="B5817" s="9"/>
      <c r="C5817" s="7"/>
      <c r="D5817" s="9"/>
      <c r="E5817" s="9"/>
      <c r="F5817" s="9"/>
      <c r="G5817" s="7"/>
      <c r="H5817" s="7"/>
      <c r="V5817" s="6"/>
    </row>
    <row r="5818" spans="1:22" ht="15">
      <c r="A5818" s="8"/>
      <c r="B5818" s="9"/>
      <c r="C5818" s="7"/>
      <c r="D5818" s="9"/>
      <c r="E5818" s="9"/>
      <c r="F5818" s="9"/>
      <c r="G5818" s="7"/>
      <c r="H5818" s="7"/>
      <c r="V5818" s="6"/>
    </row>
    <row r="5819" spans="1:22" ht="15">
      <c r="A5819" s="8"/>
      <c r="B5819" s="9"/>
      <c r="C5819" s="7"/>
      <c r="D5819" s="9"/>
      <c r="E5819" s="9"/>
      <c r="F5819" s="9"/>
      <c r="G5819" s="7"/>
      <c r="H5819" s="7"/>
      <c r="V5819" s="6"/>
    </row>
    <row r="5820" spans="1:22" ht="15">
      <c r="A5820" s="8"/>
      <c r="B5820" s="9"/>
      <c r="C5820" s="7"/>
      <c r="D5820" s="9"/>
      <c r="E5820" s="9"/>
      <c r="F5820" s="9"/>
      <c r="G5820" s="7"/>
      <c r="H5820" s="7"/>
      <c r="V5820" s="6"/>
    </row>
    <row r="5821" spans="1:22" ht="15">
      <c r="A5821" s="8"/>
      <c r="B5821" s="9"/>
      <c r="C5821" s="7"/>
      <c r="D5821" s="9"/>
      <c r="E5821" s="9"/>
      <c r="F5821" s="9"/>
      <c r="G5821" s="7"/>
      <c r="H5821" s="7"/>
      <c r="V5821" s="6"/>
    </row>
    <row r="5822" spans="1:22" ht="15">
      <c r="A5822" s="8"/>
      <c r="B5822" s="9"/>
      <c r="C5822" s="7"/>
      <c r="D5822" s="9"/>
      <c r="E5822" s="9"/>
      <c r="F5822" s="9"/>
      <c r="G5822" s="7"/>
      <c r="H5822" s="7"/>
      <c r="V5822" s="6"/>
    </row>
    <row r="5823" spans="1:22" ht="15">
      <c r="A5823" s="8"/>
      <c r="B5823" s="9"/>
      <c r="C5823" s="7"/>
      <c r="D5823" s="9"/>
      <c r="E5823" s="9"/>
      <c r="F5823" s="9"/>
      <c r="G5823" s="7"/>
      <c r="H5823" s="7"/>
      <c r="V5823" s="6"/>
    </row>
    <row r="5824" spans="1:22" ht="15">
      <c r="A5824" s="8"/>
      <c r="B5824" s="9"/>
      <c r="C5824" s="7"/>
      <c r="D5824" s="9"/>
      <c r="E5824" s="9"/>
      <c r="F5824" s="9"/>
      <c r="G5824" s="7"/>
      <c r="H5824" s="7"/>
      <c r="V5824" s="6"/>
    </row>
    <row r="5825" spans="1:22" ht="15">
      <c r="A5825" s="8"/>
      <c r="B5825" s="9"/>
      <c r="C5825" s="7"/>
      <c r="D5825" s="9"/>
      <c r="E5825" s="9"/>
      <c r="F5825" s="9"/>
      <c r="G5825" s="7"/>
      <c r="H5825" s="7"/>
      <c r="V5825" s="6"/>
    </row>
    <row r="5826" spans="1:22" ht="15">
      <c r="A5826" s="8"/>
      <c r="B5826" s="9"/>
      <c r="C5826" s="7"/>
      <c r="D5826" s="9"/>
      <c r="E5826" s="9"/>
      <c r="F5826" s="9"/>
      <c r="G5826" s="7"/>
      <c r="H5826" s="7"/>
      <c r="V5826" s="6"/>
    </row>
    <row r="5827" spans="1:22" ht="15">
      <c r="A5827" s="8"/>
      <c r="B5827" s="9"/>
      <c r="C5827" s="7"/>
      <c r="D5827" s="9"/>
      <c r="E5827" s="9"/>
      <c r="F5827" s="7"/>
      <c r="G5827" s="7"/>
      <c r="H5827" s="7"/>
      <c r="V5827" s="6"/>
    </row>
    <row r="5828" spans="1:22" ht="15">
      <c r="A5828" s="8"/>
      <c r="B5828" s="9"/>
      <c r="C5828" s="7"/>
      <c r="D5828" s="9"/>
      <c r="E5828" s="9"/>
      <c r="F5828" s="9"/>
      <c r="G5828" s="7"/>
      <c r="H5828" s="7"/>
      <c r="V5828" s="6"/>
    </row>
    <row r="5829" spans="1:22" ht="15">
      <c r="A5829" s="8"/>
      <c r="B5829" s="9"/>
      <c r="C5829" s="7"/>
      <c r="D5829" s="9"/>
      <c r="E5829" s="9"/>
      <c r="F5829" s="9"/>
      <c r="G5829" s="7"/>
      <c r="H5829" s="7"/>
      <c r="V5829" s="6"/>
    </row>
    <row r="5830" spans="1:22" ht="15">
      <c r="A5830" s="8"/>
      <c r="B5830" s="9"/>
      <c r="C5830" s="7"/>
      <c r="D5830" s="9"/>
      <c r="E5830" s="9"/>
      <c r="F5830" s="9"/>
      <c r="G5830" s="7"/>
      <c r="H5830" s="7"/>
      <c r="V5830" s="6"/>
    </row>
    <row r="5831" spans="1:22" ht="15">
      <c r="A5831" s="8"/>
      <c r="B5831" s="9"/>
      <c r="C5831" s="7"/>
      <c r="D5831" s="9"/>
      <c r="E5831" s="9"/>
      <c r="F5831" s="9"/>
      <c r="G5831" s="7"/>
      <c r="H5831" s="7"/>
      <c r="V5831" s="6"/>
    </row>
    <row r="5832" spans="1:22" ht="15">
      <c r="A5832" s="8"/>
      <c r="B5832" s="9"/>
      <c r="C5832" s="7"/>
      <c r="D5832" s="9"/>
      <c r="E5832" s="9"/>
      <c r="F5832" s="9"/>
      <c r="G5832" s="7"/>
      <c r="H5832" s="7"/>
      <c r="V5832" s="6"/>
    </row>
    <row r="5833" spans="1:22" ht="15">
      <c r="A5833" s="8"/>
      <c r="B5833" s="9"/>
      <c r="C5833" s="7"/>
      <c r="D5833" s="9"/>
      <c r="E5833" s="9"/>
      <c r="F5833" s="9"/>
      <c r="G5833" s="7"/>
      <c r="H5833" s="7"/>
      <c r="V5833" s="6"/>
    </row>
    <row r="5834" spans="1:22" ht="15">
      <c r="A5834" s="8"/>
      <c r="B5834" s="9"/>
      <c r="C5834" s="7"/>
      <c r="D5834" s="9"/>
      <c r="E5834" s="9"/>
      <c r="F5834" s="9"/>
      <c r="G5834" s="7"/>
      <c r="H5834" s="7"/>
      <c r="V5834" s="6"/>
    </row>
    <row r="5835" spans="1:22" ht="15">
      <c r="A5835" s="8"/>
      <c r="B5835" s="9"/>
      <c r="C5835" s="7"/>
      <c r="D5835" s="9"/>
      <c r="E5835" s="9"/>
      <c r="F5835" s="9"/>
      <c r="G5835" s="7"/>
      <c r="H5835" s="7"/>
      <c r="V5835" s="6"/>
    </row>
    <row r="5836" spans="1:22" ht="15">
      <c r="A5836" s="8"/>
      <c r="B5836" s="9"/>
      <c r="C5836" s="7"/>
      <c r="D5836" s="9"/>
      <c r="E5836" s="9"/>
      <c r="F5836" s="9"/>
      <c r="G5836" s="7"/>
      <c r="H5836" s="7"/>
      <c r="V5836" s="6"/>
    </row>
    <row r="5837" spans="1:22" ht="15">
      <c r="A5837" s="8"/>
      <c r="B5837" s="9"/>
      <c r="C5837" s="7"/>
      <c r="D5837" s="9"/>
      <c r="E5837" s="9"/>
      <c r="F5837" s="9"/>
      <c r="G5837" s="7"/>
      <c r="H5837" s="7"/>
      <c r="V5837" s="6"/>
    </row>
    <row r="5838" spans="1:22" ht="15">
      <c r="A5838" s="8"/>
      <c r="B5838" s="9"/>
      <c r="C5838" s="7"/>
      <c r="D5838" s="9"/>
      <c r="E5838" s="9"/>
      <c r="F5838" s="9"/>
      <c r="G5838" s="7"/>
      <c r="H5838" s="7"/>
      <c r="V5838" s="6"/>
    </row>
    <row r="5839" spans="1:22" ht="15">
      <c r="A5839" s="8"/>
      <c r="B5839" s="9"/>
      <c r="C5839" s="7"/>
      <c r="D5839" s="9"/>
      <c r="E5839" s="9"/>
      <c r="F5839" s="9"/>
      <c r="G5839" s="7"/>
      <c r="H5839" s="7"/>
      <c r="V5839" s="6"/>
    </row>
    <row r="5840" spans="1:22" ht="15">
      <c r="A5840" s="8"/>
      <c r="B5840" s="9"/>
      <c r="C5840" s="7"/>
      <c r="D5840" s="9"/>
      <c r="E5840" s="9"/>
      <c r="F5840" s="9"/>
      <c r="G5840" s="7"/>
      <c r="H5840" s="7"/>
      <c r="V5840" s="6"/>
    </row>
    <row r="5841" spans="1:22" ht="15">
      <c r="A5841" s="8"/>
      <c r="B5841" s="9"/>
      <c r="C5841" s="7"/>
      <c r="D5841" s="9"/>
      <c r="E5841" s="9"/>
      <c r="F5841" s="7"/>
      <c r="G5841" s="7"/>
      <c r="H5841" s="7"/>
      <c r="V5841" s="6"/>
    </row>
    <row r="5842" spans="1:22" ht="15">
      <c r="A5842" s="8"/>
      <c r="B5842" s="9"/>
      <c r="C5842" s="7"/>
      <c r="D5842" s="9"/>
      <c r="E5842" s="7"/>
      <c r="F5842" s="9"/>
      <c r="G5842" s="7"/>
      <c r="H5842" s="7"/>
      <c r="V5842" s="6"/>
    </row>
    <row r="5843" spans="1:22" ht="15">
      <c r="A5843" s="8"/>
      <c r="B5843" s="9"/>
      <c r="C5843" s="7"/>
      <c r="D5843" s="9"/>
      <c r="E5843" s="9"/>
      <c r="F5843" s="9"/>
      <c r="G5843" s="7"/>
      <c r="H5843" s="7"/>
      <c r="V5843" s="6"/>
    </row>
    <row r="5844" spans="1:22" ht="15">
      <c r="A5844" s="8"/>
      <c r="B5844" s="9"/>
      <c r="C5844" s="7"/>
      <c r="D5844" s="9"/>
      <c r="E5844" s="9"/>
      <c r="F5844" s="9"/>
      <c r="G5844" s="7"/>
      <c r="H5844" s="7"/>
      <c r="V5844" s="6"/>
    </row>
    <row r="5845" spans="1:22" ht="15">
      <c r="A5845" s="8"/>
      <c r="B5845" s="9"/>
      <c r="C5845" s="7"/>
      <c r="D5845" s="9"/>
      <c r="E5845" s="9"/>
      <c r="F5845" s="9"/>
      <c r="G5845" s="7"/>
      <c r="H5845" s="7"/>
      <c r="V5845" s="6"/>
    </row>
    <row r="5846" spans="1:22" ht="15">
      <c r="A5846" s="8"/>
      <c r="B5846" s="9"/>
      <c r="C5846" s="7"/>
      <c r="D5846" s="9"/>
      <c r="E5846" s="9"/>
      <c r="F5846" s="9"/>
      <c r="G5846" s="7"/>
      <c r="H5846" s="7"/>
      <c r="V5846" s="6"/>
    </row>
    <row r="5847" spans="1:22" ht="15">
      <c r="A5847" s="8"/>
      <c r="B5847" s="9"/>
      <c r="C5847" s="7"/>
      <c r="D5847" s="9"/>
      <c r="E5847" s="9"/>
      <c r="F5847" s="9"/>
      <c r="G5847" s="7"/>
      <c r="H5847" s="7"/>
      <c r="V5847" s="6"/>
    </row>
    <row r="5848" spans="1:22" ht="15">
      <c r="A5848" s="8"/>
      <c r="B5848" s="9"/>
      <c r="C5848" s="7"/>
      <c r="D5848" s="9"/>
      <c r="E5848" s="9"/>
      <c r="F5848" s="9"/>
      <c r="G5848" s="7"/>
      <c r="H5848" s="7"/>
      <c r="V5848" s="6"/>
    </row>
    <row r="5849" spans="1:22" ht="15">
      <c r="A5849" s="8"/>
      <c r="B5849" s="9"/>
      <c r="C5849" s="7"/>
      <c r="D5849" s="9"/>
      <c r="E5849" s="9"/>
      <c r="F5849" s="9"/>
      <c r="G5849" s="7"/>
      <c r="H5849" s="7"/>
      <c r="V5849" s="6"/>
    </row>
    <row r="5850" spans="1:22" ht="15">
      <c r="A5850" s="8"/>
      <c r="B5850" s="9"/>
      <c r="C5850" s="7"/>
      <c r="D5850" s="9"/>
      <c r="E5850" s="9"/>
      <c r="F5850" s="9"/>
      <c r="G5850" s="7"/>
      <c r="H5850" s="7"/>
      <c r="V5850" s="6"/>
    </row>
    <row r="5851" spans="1:22" ht="15">
      <c r="A5851" s="8"/>
      <c r="B5851" s="9"/>
      <c r="C5851" s="7"/>
      <c r="D5851" s="9"/>
      <c r="E5851" s="9"/>
      <c r="F5851" s="9"/>
      <c r="G5851" s="7"/>
      <c r="H5851" s="7"/>
      <c r="V5851" s="6"/>
    </row>
    <row r="5852" spans="1:22" ht="15">
      <c r="A5852" s="8"/>
      <c r="B5852" s="9"/>
      <c r="C5852" s="7"/>
      <c r="D5852" s="9"/>
      <c r="E5852" s="9"/>
      <c r="F5852" s="9"/>
      <c r="G5852" s="7"/>
      <c r="H5852" s="7"/>
      <c r="V5852" s="6"/>
    </row>
    <row r="5853" spans="1:22" ht="15">
      <c r="A5853" s="8"/>
      <c r="B5853" s="9"/>
      <c r="C5853" s="7"/>
      <c r="D5853" s="9"/>
      <c r="E5853" s="9"/>
      <c r="F5853" s="9"/>
      <c r="G5853" s="7"/>
      <c r="H5853" s="7"/>
      <c r="V5853" s="6"/>
    </row>
    <row r="5854" spans="1:22" ht="15">
      <c r="A5854" s="8"/>
      <c r="B5854" s="9"/>
      <c r="C5854" s="7"/>
      <c r="D5854" s="9"/>
      <c r="E5854" s="9"/>
      <c r="F5854" s="9"/>
      <c r="G5854" s="7"/>
      <c r="H5854" s="7"/>
      <c r="V5854" s="6"/>
    </row>
    <row r="5855" spans="1:22" ht="15">
      <c r="A5855" s="8"/>
      <c r="B5855" s="9"/>
      <c r="C5855" s="7"/>
      <c r="D5855" s="9"/>
      <c r="E5855" s="9"/>
      <c r="F5855" s="9"/>
      <c r="G5855" s="7"/>
      <c r="H5855" s="7"/>
      <c r="V5855" s="6"/>
    </row>
    <row r="5856" spans="1:22" ht="15">
      <c r="A5856" s="8"/>
      <c r="B5856" s="9"/>
      <c r="C5856" s="7"/>
      <c r="D5856" s="9"/>
      <c r="E5856" s="9"/>
      <c r="F5856" s="9"/>
      <c r="G5856" s="7"/>
      <c r="H5856" s="7"/>
      <c r="V5856" s="6"/>
    </row>
    <row r="5857" spans="1:22" ht="15">
      <c r="A5857" s="8"/>
      <c r="B5857" s="9"/>
      <c r="C5857" s="7"/>
      <c r="D5857" s="9"/>
      <c r="E5857" s="9"/>
      <c r="F5857" s="9"/>
      <c r="G5857" s="7"/>
      <c r="H5857" s="7"/>
      <c r="V5857" s="6"/>
    </row>
    <row r="5858" spans="1:22" ht="15">
      <c r="A5858" s="8"/>
      <c r="B5858" s="9"/>
      <c r="C5858" s="7"/>
      <c r="D5858" s="9"/>
      <c r="E5858" s="9"/>
      <c r="F5858" s="9"/>
      <c r="G5858" s="7"/>
      <c r="H5858" s="7"/>
      <c r="V5858" s="6"/>
    </row>
    <row r="5859" spans="1:22" ht="15">
      <c r="A5859" s="8"/>
      <c r="B5859" s="9"/>
      <c r="C5859" s="7"/>
      <c r="D5859" s="9"/>
      <c r="E5859" s="9"/>
      <c r="F5859" s="9"/>
      <c r="G5859" s="7"/>
      <c r="H5859" s="7"/>
      <c r="V5859" s="6"/>
    </row>
    <row r="5860" spans="1:22" ht="15">
      <c r="A5860" s="8"/>
      <c r="B5860" s="9"/>
      <c r="C5860" s="7"/>
      <c r="D5860" s="9"/>
      <c r="E5860" s="9"/>
      <c r="F5860" s="9"/>
      <c r="G5860" s="7"/>
      <c r="H5860" s="7"/>
      <c r="V5860" s="6"/>
    </row>
    <row r="5861" spans="1:22" ht="15">
      <c r="A5861" s="8"/>
      <c r="B5861" s="9"/>
      <c r="C5861" s="7"/>
      <c r="D5861" s="9"/>
      <c r="E5861" s="9"/>
      <c r="F5861" s="9"/>
      <c r="G5861" s="7"/>
      <c r="H5861" s="7"/>
      <c r="V5861" s="6"/>
    </row>
    <row r="5862" spans="1:22" ht="15">
      <c r="A5862" s="8"/>
      <c r="B5862" s="9"/>
      <c r="C5862" s="7"/>
      <c r="D5862" s="9"/>
      <c r="E5862" s="9"/>
      <c r="F5862" s="9"/>
      <c r="G5862" s="7"/>
      <c r="H5862" s="7"/>
      <c r="V5862" s="6"/>
    </row>
    <row r="5863" spans="1:22" ht="15">
      <c r="A5863" s="8"/>
      <c r="B5863" s="9"/>
      <c r="C5863" s="7"/>
      <c r="D5863" s="9"/>
      <c r="E5863" s="9"/>
      <c r="F5863" s="9"/>
      <c r="G5863" s="7"/>
      <c r="H5863" s="7"/>
      <c r="V5863" s="6"/>
    </row>
    <row r="5864" spans="1:22" ht="15">
      <c r="A5864" s="8"/>
      <c r="B5864" s="9"/>
      <c r="C5864" s="7"/>
      <c r="D5864" s="9"/>
      <c r="E5864" s="9"/>
      <c r="F5864" s="9"/>
      <c r="G5864" s="7"/>
      <c r="H5864" s="7"/>
      <c r="V5864" s="6"/>
    </row>
    <row r="5865" spans="1:22" ht="15">
      <c r="A5865" s="8"/>
      <c r="B5865" s="9"/>
      <c r="C5865" s="7"/>
      <c r="D5865" s="9"/>
      <c r="E5865" s="9"/>
      <c r="F5865" s="9"/>
      <c r="G5865" s="7"/>
      <c r="H5865" s="7"/>
      <c r="V5865" s="6"/>
    </row>
    <row r="5866" spans="1:22" ht="15">
      <c r="A5866" s="8"/>
      <c r="B5866" s="9"/>
      <c r="C5866" s="7"/>
      <c r="D5866" s="9"/>
      <c r="E5866" s="9"/>
      <c r="F5866" s="9"/>
      <c r="G5866" s="7"/>
      <c r="H5866" s="7"/>
      <c r="V5866" s="6"/>
    </row>
    <row r="5867" spans="1:22" ht="15">
      <c r="A5867" s="8"/>
      <c r="B5867" s="9"/>
      <c r="C5867" s="7"/>
      <c r="D5867" s="7"/>
      <c r="E5867" s="9"/>
      <c r="F5867" s="9"/>
      <c r="G5867" s="7"/>
      <c r="H5867" s="7"/>
      <c r="V5867" s="6"/>
    </row>
    <row r="5868" spans="1:22" ht="15">
      <c r="A5868" s="8"/>
      <c r="B5868" s="9"/>
      <c r="C5868" s="7"/>
      <c r="D5868" s="9"/>
      <c r="E5868" s="9"/>
      <c r="F5868" s="9"/>
      <c r="G5868" s="7"/>
      <c r="H5868" s="7"/>
      <c r="V5868" s="6"/>
    </row>
    <row r="5869" spans="1:22" ht="15">
      <c r="A5869" s="8"/>
      <c r="B5869" s="9"/>
      <c r="C5869" s="7"/>
      <c r="D5869" s="9"/>
      <c r="E5869" s="9"/>
      <c r="F5869" s="9"/>
      <c r="G5869" s="7"/>
      <c r="H5869" s="7"/>
      <c r="V5869" s="6"/>
    </row>
    <row r="5870" spans="1:22" ht="15">
      <c r="A5870" s="8"/>
      <c r="B5870" s="9"/>
      <c r="C5870" s="7"/>
      <c r="D5870" s="9"/>
      <c r="E5870" s="9"/>
      <c r="F5870" s="9"/>
      <c r="G5870" s="7"/>
      <c r="H5870" s="7"/>
      <c r="V5870" s="6"/>
    </row>
    <row r="5871" spans="1:22" ht="15">
      <c r="A5871" s="8"/>
      <c r="B5871" s="9"/>
      <c r="C5871" s="7"/>
      <c r="D5871" s="9"/>
      <c r="E5871" s="9"/>
      <c r="F5871" s="9"/>
      <c r="G5871" s="7"/>
      <c r="H5871" s="7"/>
      <c r="V5871" s="6"/>
    </row>
    <row r="5872" spans="1:22" ht="15">
      <c r="A5872" s="8"/>
      <c r="B5872" s="9"/>
      <c r="C5872" s="7"/>
      <c r="D5872" s="9"/>
      <c r="E5872" s="9"/>
      <c r="F5872" s="9"/>
      <c r="G5872" s="7"/>
      <c r="H5872" s="7"/>
      <c r="V5872" s="6"/>
    </row>
    <row r="5873" spans="1:22" ht="15">
      <c r="A5873" s="8"/>
      <c r="B5873" s="9"/>
      <c r="C5873" s="7"/>
      <c r="D5873" s="7"/>
      <c r="E5873" s="9"/>
      <c r="F5873" s="9"/>
      <c r="G5873" s="7"/>
      <c r="H5873" s="7"/>
      <c r="V5873" s="6"/>
    </row>
    <row r="5874" spans="1:22" ht="15">
      <c r="A5874" s="8"/>
      <c r="B5874" s="9"/>
      <c r="C5874" s="7"/>
      <c r="D5874" s="9"/>
      <c r="E5874" s="9"/>
      <c r="F5874" s="9"/>
      <c r="G5874" s="7"/>
      <c r="H5874" s="7"/>
      <c r="V5874" s="6"/>
    </row>
    <row r="5875" spans="1:22" ht="15">
      <c r="A5875" s="8"/>
      <c r="B5875" s="9"/>
      <c r="C5875" s="7"/>
      <c r="D5875" s="9"/>
      <c r="E5875" s="9"/>
      <c r="F5875" s="9"/>
      <c r="G5875" s="7"/>
      <c r="H5875" s="7"/>
      <c r="V5875" s="6"/>
    </row>
    <row r="5876" spans="1:22" ht="15">
      <c r="A5876" s="8"/>
      <c r="B5876" s="9"/>
      <c r="C5876" s="7"/>
      <c r="D5876" s="9"/>
      <c r="E5876" s="9"/>
      <c r="F5876" s="9"/>
      <c r="G5876" s="7"/>
      <c r="H5876" s="7"/>
      <c r="V5876" s="6"/>
    </row>
    <row r="5877" spans="1:22" ht="15">
      <c r="A5877" s="8"/>
      <c r="B5877" s="9"/>
      <c r="C5877" s="7"/>
      <c r="D5877" s="9"/>
      <c r="E5877" s="9"/>
      <c r="F5877" s="9"/>
      <c r="G5877" s="7"/>
      <c r="H5877" s="7"/>
      <c r="V5877" s="6"/>
    </row>
    <row r="5878" spans="1:22" ht="15">
      <c r="A5878" s="8"/>
      <c r="B5878" s="9"/>
      <c r="C5878" s="7"/>
      <c r="D5878" s="9"/>
      <c r="E5878" s="9"/>
      <c r="F5878" s="9"/>
      <c r="G5878" s="7"/>
      <c r="H5878" s="7"/>
      <c r="V5878" s="6"/>
    </row>
    <row r="5879" spans="1:22" ht="15">
      <c r="A5879" s="8"/>
      <c r="B5879" s="9"/>
      <c r="C5879" s="7"/>
      <c r="D5879" s="9"/>
      <c r="E5879" s="9"/>
      <c r="F5879" s="9"/>
      <c r="G5879" s="7"/>
      <c r="H5879" s="7"/>
      <c r="V5879" s="6"/>
    </row>
    <row r="5880" spans="1:22" ht="15">
      <c r="A5880" s="8"/>
      <c r="B5880" s="9"/>
      <c r="C5880" s="7"/>
      <c r="D5880" s="9"/>
      <c r="E5880" s="9"/>
      <c r="F5880" s="9"/>
      <c r="G5880" s="7"/>
      <c r="H5880" s="7"/>
      <c r="V5880" s="6"/>
    </row>
    <row r="5881" spans="1:22" ht="15">
      <c r="A5881" s="8"/>
      <c r="B5881" s="9"/>
      <c r="C5881" s="7"/>
      <c r="D5881" s="9"/>
      <c r="E5881" s="9"/>
      <c r="F5881" s="9"/>
      <c r="G5881" s="7"/>
      <c r="H5881" s="7"/>
      <c r="V5881" s="6"/>
    </row>
    <row r="5882" spans="1:22" ht="15">
      <c r="A5882" s="8"/>
      <c r="B5882" s="9"/>
      <c r="C5882" s="7"/>
      <c r="D5882" s="9"/>
      <c r="E5882" s="9"/>
      <c r="F5882" s="9"/>
      <c r="G5882" s="7"/>
      <c r="H5882" s="7"/>
      <c r="V5882" s="6"/>
    </row>
    <row r="5883" spans="1:22" ht="15">
      <c r="A5883" s="8"/>
      <c r="B5883" s="9"/>
      <c r="C5883" s="7"/>
      <c r="D5883" s="9"/>
      <c r="E5883" s="9"/>
      <c r="F5883" s="9"/>
      <c r="G5883" s="7"/>
      <c r="H5883" s="7"/>
      <c r="V5883" s="6"/>
    </row>
    <row r="5884" spans="1:22" ht="15">
      <c r="A5884" s="8"/>
      <c r="B5884" s="9"/>
      <c r="C5884" s="7"/>
      <c r="D5884" s="9"/>
      <c r="E5884" s="9"/>
      <c r="F5884" s="9"/>
      <c r="G5884" s="7"/>
      <c r="H5884" s="7"/>
      <c r="V5884" s="6"/>
    </row>
    <row r="5885" spans="1:22" ht="15">
      <c r="A5885" s="8"/>
      <c r="B5885" s="9"/>
      <c r="C5885" s="7"/>
      <c r="D5885" s="9"/>
      <c r="E5885" s="9"/>
      <c r="F5885" s="9"/>
      <c r="G5885" s="7"/>
      <c r="H5885" s="7"/>
      <c r="V5885" s="6"/>
    </row>
    <row r="5886" spans="1:22" ht="15">
      <c r="A5886" s="8"/>
      <c r="B5886" s="9"/>
      <c r="C5886" s="7"/>
      <c r="D5886" s="9"/>
      <c r="E5886" s="9"/>
      <c r="F5886" s="9"/>
      <c r="G5886" s="7"/>
      <c r="H5886" s="7"/>
      <c r="V5886" s="6"/>
    </row>
    <row r="5887" spans="1:22" ht="15">
      <c r="A5887" s="8"/>
      <c r="B5887" s="9"/>
      <c r="C5887" s="7"/>
      <c r="D5887" s="9"/>
      <c r="E5887" s="9"/>
      <c r="F5887" s="9"/>
      <c r="G5887" s="7"/>
      <c r="H5887" s="7"/>
      <c r="V5887" s="6"/>
    </row>
    <row r="5888" spans="1:22" ht="15">
      <c r="A5888" s="8"/>
      <c r="B5888" s="9"/>
      <c r="C5888" s="7"/>
      <c r="D5888" s="9"/>
      <c r="E5888" s="9"/>
      <c r="F5888" s="9"/>
      <c r="G5888" s="7"/>
      <c r="H5888" s="7"/>
      <c r="V5888" s="6"/>
    </row>
    <row r="5889" spans="1:22" ht="15">
      <c r="A5889" s="8"/>
      <c r="B5889" s="9"/>
      <c r="C5889" s="7"/>
      <c r="D5889" s="9"/>
      <c r="E5889" s="9"/>
      <c r="F5889" s="9"/>
      <c r="G5889" s="7"/>
      <c r="H5889" s="7"/>
      <c r="V5889" s="6"/>
    </row>
    <row r="5890" spans="1:22" ht="15">
      <c r="A5890" s="8"/>
      <c r="B5890" s="9"/>
      <c r="C5890" s="7"/>
      <c r="D5890" s="9"/>
      <c r="E5890" s="9"/>
      <c r="F5890" s="7"/>
      <c r="G5890" s="7"/>
      <c r="H5890" s="7"/>
      <c r="V5890" s="6"/>
    </row>
    <row r="5891" spans="1:22" ht="15">
      <c r="A5891" s="8"/>
      <c r="B5891" s="9"/>
      <c r="C5891" s="7"/>
      <c r="D5891" s="9"/>
      <c r="E5891" s="9"/>
      <c r="F5891" s="9"/>
      <c r="G5891" s="7"/>
      <c r="H5891" s="7"/>
      <c r="V5891" s="6"/>
    </row>
    <row r="5892" spans="1:22" ht="15">
      <c r="A5892" s="8"/>
      <c r="B5892" s="9"/>
      <c r="C5892" s="7"/>
      <c r="D5892" s="9"/>
      <c r="E5892" s="9"/>
      <c r="F5892" s="9"/>
      <c r="G5892" s="7"/>
      <c r="H5892" s="7"/>
      <c r="V5892" s="6"/>
    </row>
    <row r="5893" spans="1:22" ht="15">
      <c r="A5893" s="8"/>
      <c r="B5893" s="9"/>
      <c r="C5893" s="7"/>
      <c r="D5893" s="9"/>
      <c r="E5893" s="9"/>
      <c r="F5893" s="9"/>
      <c r="G5893" s="7"/>
      <c r="H5893" s="7"/>
      <c r="V5893" s="6"/>
    </row>
    <row r="5894" spans="1:22" ht="15">
      <c r="A5894" s="8"/>
      <c r="B5894" s="9"/>
      <c r="C5894" s="7"/>
      <c r="D5894" s="9"/>
      <c r="E5894" s="9"/>
      <c r="F5894" s="9"/>
      <c r="G5894" s="7"/>
      <c r="H5894" s="7"/>
      <c r="V5894" s="6"/>
    </row>
    <row r="5895" spans="1:22" ht="15">
      <c r="A5895" s="8"/>
      <c r="B5895" s="9"/>
      <c r="C5895" s="7"/>
      <c r="D5895" s="9"/>
      <c r="E5895" s="9"/>
      <c r="F5895" s="9"/>
      <c r="G5895" s="7"/>
      <c r="H5895" s="7"/>
      <c r="V5895" s="6"/>
    </row>
    <row r="5896" spans="1:22" ht="15">
      <c r="A5896" s="8"/>
      <c r="B5896" s="9"/>
      <c r="C5896" s="7"/>
      <c r="D5896" s="9"/>
      <c r="E5896" s="9"/>
      <c r="F5896" s="9"/>
      <c r="G5896" s="7"/>
      <c r="H5896" s="7"/>
      <c r="V5896" s="6"/>
    </row>
    <row r="5897" spans="1:22" ht="15">
      <c r="A5897" s="8"/>
      <c r="B5897" s="9"/>
      <c r="C5897" s="7"/>
      <c r="D5897" s="9"/>
      <c r="E5897" s="9"/>
      <c r="F5897" s="9"/>
      <c r="G5897" s="7"/>
      <c r="H5897" s="7"/>
      <c r="V5897" s="6"/>
    </row>
    <row r="5898" spans="1:22" ht="15">
      <c r="A5898" s="8"/>
      <c r="B5898" s="9"/>
      <c r="C5898" s="7"/>
      <c r="D5898" s="9"/>
      <c r="E5898" s="9"/>
      <c r="F5898" s="9"/>
      <c r="G5898" s="7"/>
      <c r="H5898" s="7"/>
      <c r="V5898" s="6"/>
    </row>
    <row r="5899" spans="1:22" ht="15">
      <c r="A5899" s="8"/>
      <c r="B5899" s="9"/>
      <c r="C5899" s="7"/>
      <c r="D5899" s="9"/>
      <c r="E5899" s="9"/>
      <c r="F5899" s="9"/>
      <c r="G5899" s="7"/>
      <c r="H5899" s="7"/>
      <c r="V5899" s="6"/>
    </row>
    <row r="5900" spans="1:22" ht="15">
      <c r="A5900" s="8"/>
      <c r="B5900" s="9"/>
      <c r="C5900" s="7"/>
      <c r="D5900" s="9"/>
      <c r="E5900" s="9"/>
      <c r="F5900" s="9"/>
      <c r="G5900" s="7"/>
      <c r="H5900" s="7"/>
      <c r="V5900" s="6"/>
    </row>
    <row r="5901" spans="1:22" ht="15">
      <c r="A5901" s="8"/>
      <c r="B5901" s="9"/>
      <c r="C5901" s="7"/>
      <c r="D5901" s="9"/>
      <c r="E5901" s="9"/>
      <c r="F5901" s="9"/>
      <c r="G5901" s="7"/>
      <c r="H5901" s="7"/>
      <c r="V5901" s="6"/>
    </row>
    <row r="5902" spans="1:22" ht="15">
      <c r="A5902" s="8"/>
      <c r="B5902" s="9"/>
      <c r="C5902" s="7"/>
      <c r="D5902" s="9"/>
      <c r="E5902" s="9"/>
      <c r="F5902" s="9"/>
      <c r="G5902" s="7"/>
      <c r="H5902" s="7"/>
      <c r="V5902" s="6"/>
    </row>
    <row r="5903" spans="1:22" ht="15">
      <c r="A5903" s="8"/>
      <c r="B5903" s="9"/>
      <c r="C5903" s="7"/>
      <c r="D5903" s="9"/>
      <c r="E5903" s="9"/>
      <c r="F5903" s="9"/>
      <c r="G5903" s="7"/>
      <c r="H5903" s="7"/>
      <c r="V5903" s="6"/>
    </row>
    <row r="5904" spans="1:22" ht="15">
      <c r="A5904" s="8"/>
      <c r="B5904" s="9"/>
      <c r="C5904" s="7"/>
      <c r="D5904" s="9"/>
      <c r="E5904" s="9"/>
      <c r="F5904" s="9"/>
      <c r="G5904" s="7"/>
      <c r="H5904" s="7"/>
      <c r="V5904" s="6"/>
    </row>
    <row r="5905" spans="1:22" ht="15">
      <c r="A5905" s="8"/>
      <c r="B5905" s="9"/>
      <c r="C5905" s="7"/>
      <c r="D5905" s="9"/>
      <c r="E5905" s="9"/>
      <c r="F5905" s="9"/>
      <c r="G5905" s="7"/>
      <c r="H5905" s="7"/>
      <c r="V5905" s="6"/>
    </row>
    <row r="5906" spans="1:22" ht="15">
      <c r="A5906" s="8"/>
      <c r="B5906" s="9"/>
      <c r="C5906" s="7"/>
      <c r="D5906" s="9"/>
      <c r="E5906" s="9"/>
      <c r="F5906" s="9"/>
      <c r="G5906" s="7"/>
      <c r="H5906" s="7"/>
      <c r="V5906" s="6"/>
    </row>
    <row r="5907" spans="1:22" ht="15">
      <c r="A5907" s="8"/>
      <c r="B5907" s="9"/>
      <c r="C5907" s="7"/>
      <c r="D5907" s="9"/>
      <c r="E5907" s="9"/>
      <c r="F5907" s="9"/>
      <c r="G5907" s="7"/>
      <c r="H5907" s="7"/>
      <c r="V5907" s="6"/>
    </row>
    <row r="5908" spans="1:22" ht="15">
      <c r="A5908" s="8"/>
      <c r="B5908" s="9"/>
      <c r="C5908" s="7"/>
      <c r="D5908" s="9"/>
      <c r="E5908" s="9"/>
      <c r="F5908" s="9"/>
      <c r="G5908" s="7"/>
      <c r="H5908" s="7"/>
      <c r="V5908" s="6"/>
    </row>
    <row r="5909" spans="1:22" ht="15">
      <c r="A5909" s="8"/>
      <c r="B5909" s="9"/>
      <c r="C5909" s="7"/>
      <c r="D5909" s="9"/>
      <c r="E5909" s="9"/>
      <c r="F5909" s="9"/>
      <c r="G5909" s="7"/>
      <c r="H5909" s="7"/>
      <c r="V5909" s="6"/>
    </row>
    <row r="5910" spans="1:22" ht="15">
      <c r="A5910" s="8"/>
      <c r="B5910" s="9"/>
      <c r="C5910" s="7"/>
      <c r="D5910" s="9"/>
      <c r="E5910" s="9"/>
      <c r="F5910" s="9"/>
      <c r="G5910" s="7"/>
      <c r="H5910" s="7"/>
      <c r="V5910" s="6"/>
    </row>
    <row r="5911" spans="1:22" ht="15">
      <c r="A5911" s="8"/>
      <c r="B5911" s="9"/>
      <c r="C5911" s="7"/>
      <c r="D5911" s="9"/>
      <c r="E5911" s="9"/>
      <c r="F5911" s="9"/>
      <c r="G5911" s="7"/>
      <c r="H5911" s="7"/>
      <c r="V5911" s="6"/>
    </row>
    <row r="5912" spans="1:22" ht="15">
      <c r="A5912" s="8"/>
      <c r="B5912" s="9"/>
      <c r="C5912" s="7"/>
      <c r="D5912" s="9"/>
      <c r="E5912" s="9"/>
      <c r="F5912" s="9"/>
      <c r="G5912" s="7"/>
      <c r="H5912" s="7"/>
      <c r="V5912" s="6"/>
    </row>
    <row r="5913" spans="1:22" ht="15">
      <c r="A5913" s="8"/>
      <c r="B5913" s="9"/>
      <c r="C5913" s="7"/>
      <c r="D5913" s="9"/>
      <c r="E5913" s="9"/>
      <c r="F5913" s="9"/>
      <c r="G5913" s="7"/>
      <c r="H5913" s="7"/>
      <c r="V5913" s="6"/>
    </row>
    <row r="5914" spans="1:22" ht="15">
      <c r="A5914" s="8"/>
      <c r="B5914" s="9"/>
      <c r="C5914" s="7"/>
      <c r="D5914" s="9"/>
      <c r="E5914" s="9"/>
      <c r="F5914" s="9"/>
      <c r="G5914" s="7"/>
      <c r="H5914" s="7"/>
      <c r="V5914" s="6"/>
    </row>
    <row r="5915" spans="1:22" ht="15">
      <c r="A5915" s="8"/>
      <c r="B5915" s="9"/>
      <c r="C5915" s="7"/>
      <c r="D5915" s="9"/>
      <c r="E5915" s="9"/>
      <c r="F5915" s="9"/>
      <c r="G5915" s="7"/>
      <c r="H5915" s="7"/>
      <c r="V5915" s="6"/>
    </row>
    <row r="5916" spans="1:22" ht="15">
      <c r="A5916" s="8"/>
      <c r="B5916" s="9"/>
      <c r="C5916" s="7"/>
      <c r="D5916" s="9"/>
      <c r="E5916" s="9"/>
      <c r="F5916" s="9"/>
      <c r="G5916" s="7"/>
      <c r="H5916" s="7"/>
      <c r="V5916" s="6"/>
    </row>
    <row r="5917" spans="1:22" ht="15">
      <c r="A5917" s="8"/>
      <c r="B5917" s="9"/>
      <c r="C5917" s="7"/>
      <c r="D5917" s="9"/>
      <c r="E5917" s="7"/>
      <c r="F5917" s="9"/>
      <c r="G5917" s="7"/>
      <c r="H5917" s="7"/>
      <c r="V5917" s="6"/>
    </row>
    <row r="5918" spans="1:22" ht="15">
      <c r="A5918" s="8"/>
      <c r="B5918" s="9"/>
      <c r="C5918" s="7"/>
      <c r="D5918" s="9"/>
      <c r="E5918" s="9"/>
      <c r="F5918" s="9"/>
      <c r="G5918" s="7"/>
      <c r="H5918" s="7"/>
      <c r="V5918" s="6"/>
    </row>
    <row r="5919" spans="1:22" ht="15">
      <c r="A5919" s="8"/>
      <c r="B5919" s="9"/>
      <c r="C5919" s="7"/>
      <c r="D5919" s="9"/>
      <c r="E5919" s="9"/>
      <c r="F5919" s="9"/>
      <c r="G5919" s="7"/>
      <c r="H5919" s="7"/>
      <c r="V5919" s="6"/>
    </row>
    <row r="5920" spans="1:22" ht="15">
      <c r="A5920" s="8"/>
      <c r="B5920" s="9"/>
      <c r="C5920" s="7"/>
      <c r="D5920" s="9"/>
      <c r="E5920" s="9"/>
      <c r="F5920" s="9"/>
      <c r="G5920" s="7"/>
      <c r="H5920" s="7"/>
      <c r="V5920" s="6"/>
    </row>
    <row r="5921" spans="1:22" ht="15">
      <c r="A5921" s="8"/>
      <c r="B5921" s="9"/>
      <c r="C5921" s="7"/>
      <c r="D5921" s="9"/>
      <c r="E5921" s="7"/>
      <c r="F5921" s="9"/>
      <c r="G5921" s="7"/>
      <c r="H5921" s="7"/>
      <c r="V5921" s="6"/>
    </row>
    <row r="5922" spans="1:22" ht="15">
      <c r="A5922" s="8"/>
      <c r="B5922" s="9"/>
      <c r="C5922" s="7"/>
      <c r="D5922" s="9"/>
      <c r="E5922" s="9"/>
      <c r="F5922" s="9"/>
      <c r="G5922" s="7"/>
      <c r="H5922" s="7"/>
      <c r="V5922" s="6"/>
    </row>
    <row r="5923" spans="1:22" ht="15">
      <c r="A5923" s="8"/>
      <c r="B5923" s="9"/>
      <c r="C5923" s="7"/>
      <c r="D5923" s="9"/>
      <c r="E5923" s="9"/>
      <c r="F5923" s="9"/>
      <c r="G5923" s="7"/>
      <c r="H5923" s="7"/>
      <c r="V5923" s="6"/>
    </row>
    <row r="5924" spans="1:22" ht="15">
      <c r="A5924" s="8"/>
      <c r="B5924" s="9"/>
      <c r="C5924" s="7"/>
      <c r="D5924" s="9"/>
      <c r="E5924" s="9"/>
      <c r="F5924" s="9"/>
      <c r="G5924" s="7"/>
      <c r="H5924" s="7"/>
      <c r="V5924" s="6"/>
    </row>
    <row r="5925" spans="1:22" ht="15">
      <c r="A5925" s="8"/>
      <c r="B5925" s="9"/>
      <c r="C5925" s="7"/>
      <c r="D5925" s="9"/>
      <c r="E5925" s="9"/>
      <c r="F5925" s="9"/>
      <c r="G5925" s="7"/>
      <c r="H5925" s="7"/>
      <c r="V5925" s="6"/>
    </row>
    <row r="5926" spans="1:22" ht="15">
      <c r="A5926" s="8"/>
      <c r="B5926" s="9"/>
      <c r="C5926" s="7"/>
      <c r="D5926" s="9"/>
      <c r="E5926" s="9"/>
      <c r="F5926" s="9"/>
      <c r="G5926" s="7"/>
      <c r="H5926" s="7"/>
      <c r="V5926" s="6"/>
    </row>
    <row r="5927" spans="1:22" ht="15">
      <c r="A5927" s="8"/>
      <c r="B5927" s="9"/>
      <c r="C5927" s="7"/>
      <c r="D5927" s="9"/>
      <c r="E5927" s="9"/>
      <c r="F5927" s="9"/>
      <c r="G5927" s="7"/>
      <c r="H5927" s="7"/>
      <c r="V5927" s="6"/>
    </row>
    <row r="5928" spans="1:22" ht="15">
      <c r="A5928" s="8"/>
      <c r="B5928" s="9"/>
      <c r="C5928" s="7"/>
      <c r="D5928" s="9"/>
      <c r="E5928" s="9"/>
      <c r="F5928" s="9"/>
      <c r="G5928" s="7"/>
      <c r="H5928" s="7"/>
      <c r="V5928" s="6"/>
    </row>
    <row r="5929" spans="1:22" ht="15">
      <c r="A5929" s="8"/>
      <c r="B5929" s="9"/>
      <c r="C5929" s="7"/>
      <c r="D5929" s="9"/>
      <c r="E5929" s="9"/>
      <c r="F5929" s="9"/>
      <c r="G5929" s="7"/>
      <c r="H5929" s="7"/>
      <c r="V5929" s="6"/>
    </row>
    <row r="5930" spans="1:22" ht="15">
      <c r="A5930" s="8"/>
      <c r="B5930" s="9"/>
      <c r="C5930" s="7"/>
      <c r="D5930" s="9"/>
      <c r="E5930" s="9"/>
      <c r="F5930" s="9"/>
      <c r="G5930" s="7"/>
      <c r="H5930" s="7"/>
      <c r="V5930" s="6"/>
    </row>
    <row r="5931" spans="1:22" ht="15">
      <c r="A5931" s="8"/>
      <c r="B5931" s="9"/>
      <c r="C5931" s="7"/>
      <c r="D5931" s="9"/>
      <c r="E5931" s="9"/>
      <c r="F5931" s="9"/>
      <c r="G5931" s="7"/>
      <c r="H5931" s="7"/>
      <c r="V5931" s="6"/>
    </row>
    <row r="5932" spans="1:22" ht="15">
      <c r="A5932" s="8"/>
      <c r="B5932" s="9"/>
      <c r="C5932" s="7"/>
      <c r="D5932" s="9"/>
      <c r="E5932" s="9"/>
      <c r="F5932" s="9"/>
      <c r="G5932" s="7"/>
      <c r="H5932" s="7"/>
      <c r="V5932" s="6"/>
    </row>
    <row r="5933" spans="1:22" ht="15">
      <c r="A5933" s="8"/>
      <c r="B5933" s="9"/>
      <c r="C5933" s="7"/>
      <c r="D5933" s="9"/>
      <c r="E5933" s="9"/>
      <c r="F5933" s="9"/>
      <c r="G5933" s="7"/>
      <c r="H5933" s="7"/>
      <c r="V5933" s="6"/>
    </row>
    <row r="5934" spans="1:22" ht="15">
      <c r="A5934" s="8"/>
      <c r="B5934" s="9"/>
      <c r="C5934" s="7"/>
      <c r="D5934" s="9"/>
      <c r="E5934" s="9"/>
      <c r="F5934" s="9"/>
      <c r="G5934" s="7"/>
      <c r="H5934" s="7"/>
      <c r="V5934" s="6"/>
    </row>
    <row r="5935" spans="1:22" ht="15">
      <c r="A5935" s="8"/>
      <c r="B5935" s="9"/>
      <c r="C5935" s="7"/>
      <c r="D5935" s="9"/>
      <c r="E5935" s="9"/>
      <c r="F5935" s="9"/>
      <c r="G5935" s="7"/>
      <c r="H5935" s="7"/>
      <c r="V5935" s="6"/>
    </row>
    <row r="5936" spans="1:22" ht="15">
      <c r="A5936" s="8"/>
      <c r="B5936" s="9"/>
      <c r="C5936" s="7"/>
      <c r="D5936" s="9"/>
      <c r="E5936" s="9"/>
      <c r="F5936" s="9"/>
      <c r="G5936" s="7"/>
      <c r="H5936" s="7"/>
      <c r="V5936" s="6"/>
    </row>
    <row r="5937" spans="1:22" ht="15">
      <c r="A5937" s="8"/>
      <c r="B5937" s="9"/>
      <c r="C5937" s="7"/>
      <c r="D5937" s="9"/>
      <c r="E5937" s="9"/>
      <c r="F5937" s="9"/>
      <c r="G5937" s="7"/>
      <c r="H5937" s="7"/>
      <c r="V5937" s="6"/>
    </row>
    <row r="5938" spans="1:22" ht="15">
      <c r="A5938" s="8"/>
      <c r="B5938" s="9"/>
      <c r="C5938" s="7"/>
      <c r="D5938" s="9"/>
      <c r="E5938" s="9"/>
      <c r="F5938" s="9"/>
      <c r="G5938" s="7"/>
      <c r="H5938" s="7"/>
      <c r="V5938" s="6"/>
    </row>
    <row r="5939" spans="1:22" ht="15">
      <c r="A5939" s="8"/>
      <c r="B5939" s="9"/>
      <c r="C5939" s="7"/>
      <c r="D5939" s="9"/>
      <c r="E5939" s="9"/>
      <c r="F5939" s="9"/>
      <c r="G5939" s="7"/>
      <c r="H5939" s="7"/>
      <c r="V5939" s="6"/>
    </row>
    <row r="5940" spans="1:22" ht="15">
      <c r="A5940" s="8"/>
      <c r="B5940" s="9"/>
      <c r="C5940" s="7"/>
      <c r="D5940" s="9"/>
      <c r="E5940" s="9"/>
      <c r="F5940" s="9"/>
      <c r="G5940" s="7"/>
      <c r="H5940" s="7"/>
      <c r="V5940" s="6"/>
    </row>
    <row r="5941" spans="1:22" ht="15">
      <c r="A5941" s="8"/>
      <c r="B5941" s="9"/>
      <c r="C5941" s="7"/>
      <c r="D5941" s="9"/>
      <c r="E5941" s="9"/>
      <c r="F5941" s="9"/>
      <c r="G5941" s="7"/>
      <c r="H5941" s="7"/>
      <c r="V5941" s="6"/>
    </row>
    <row r="5942" spans="1:22">
      <c r="V5942" s="6"/>
    </row>
    <row r="5943" spans="1:22">
      <c r="V5943" s="6"/>
    </row>
    <row r="5944" spans="1:22">
      <c r="V5944" s="6"/>
    </row>
    <row r="5945" spans="1:22">
      <c r="V5945" s="6"/>
    </row>
    <row r="5946" spans="1:22">
      <c r="V5946" s="6"/>
    </row>
    <row r="5947" spans="1:22">
      <c r="V5947" s="6"/>
    </row>
    <row r="5948" spans="1:22">
      <c r="V5948" s="6"/>
    </row>
    <row r="5949" spans="1:22">
      <c r="V5949" s="6"/>
    </row>
    <row r="5950" spans="1:22">
      <c r="V5950" s="6"/>
    </row>
    <row r="5951" spans="1:22">
      <c r="V5951" s="6"/>
    </row>
    <row r="5952" spans="1:22">
      <c r="V5952" s="6"/>
    </row>
    <row r="5953" spans="22:22">
      <c r="V5953" s="6"/>
    </row>
    <row r="5954" spans="22:22">
      <c r="V5954" s="6"/>
    </row>
    <row r="5955" spans="22:22">
      <c r="V5955" s="6"/>
    </row>
    <row r="5956" spans="22:22">
      <c r="V5956" s="6"/>
    </row>
    <row r="5957" spans="22:22">
      <c r="V5957" s="6"/>
    </row>
    <row r="5958" spans="22:22">
      <c r="V5958" s="6"/>
    </row>
    <row r="5959" spans="22:22">
      <c r="V5959" s="6"/>
    </row>
    <row r="5960" spans="22:22">
      <c r="V5960" s="6"/>
    </row>
    <row r="5961" spans="22:22">
      <c r="V5961" s="6"/>
    </row>
    <row r="5962" spans="22:22">
      <c r="V5962" s="6"/>
    </row>
    <row r="5963" spans="22:22">
      <c r="V5963" s="6"/>
    </row>
    <row r="5964" spans="22:22">
      <c r="V5964" s="6"/>
    </row>
    <row r="5965" spans="22:22">
      <c r="V5965" s="6"/>
    </row>
    <row r="5966" spans="22:22">
      <c r="V5966" s="6"/>
    </row>
    <row r="5967" spans="22:22">
      <c r="V5967" s="6"/>
    </row>
    <row r="5968" spans="22:22">
      <c r="V5968" s="6"/>
    </row>
    <row r="5969" spans="22:22">
      <c r="V5969" s="6"/>
    </row>
    <row r="5970" spans="22:22">
      <c r="V5970" s="6"/>
    </row>
    <row r="5971" spans="22:22">
      <c r="V5971" s="6"/>
    </row>
    <row r="5972" spans="22:22">
      <c r="V5972" s="6"/>
    </row>
    <row r="5973" spans="22:22">
      <c r="V5973" s="6"/>
    </row>
    <row r="5974" spans="22:22">
      <c r="V5974" s="6"/>
    </row>
    <row r="5975" spans="22:22">
      <c r="V5975" s="6"/>
    </row>
    <row r="5976" spans="22:22">
      <c r="V5976" s="6"/>
    </row>
    <row r="5977" spans="22:22">
      <c r="V5977" s="6"/>
    </row>
    <row r="5978" spans="22:22">
      <c r="V5978" s="6"/>
    </row>
    <row r="5979" spans="22:22">
      <c r="V5979" s="6"/>
    </row>
    <row r="5980" spans="22:22">
      <c r="V5980" s="6"/>
    </row>
    <row r="5981" spans="22:22">
      <c r="V5981" s="6"/>
    </row>
    <row r="5982" spans="22:22">
      <c r="V5982" s="6"/>
    </row>
    <row r="5983" spans="22:22">
      <c r="V5983" s="6"/>
    </row>
    <row r="5984" spans="22:22">
      <c r="V5984" s="6"/>
    </row>
    <row r="5985" spans="22:22">
      <c r="V5985" s="6"/>
    </row>
    <row r="5986" spans="22:22">
      <c r="V5986" s="6"/>
    </row>
    <row r="5987" spans="22:22">
      <c r="V5987" s="6"/>
    </row>
    <row r="5988" spans="22:22">
      <c r="V5988" s="6"/>
    </row>
    <row r="5989" spans="22:22">
      <c r="V5989" s="6"/>
    </row>
    <row r="5990" spans="22:22">
      <c r="V5990" s="6"/>
    </row>
    <row r="5991" spans="22:22">
      <c r="V5991" s="6"/>
    </row>
    <row r="5992" spans="22:22">
      <c r="V5992" s="6"/>
    </row>
    <row r="5993" spans="22:22">
      <c r="V5993" s="6"/>
    </row>
    <row r="5994" spans="22:22">
      <c r="V5994" s="6"/>
    </row>
    <row r="5995" spans="22:22">
      <c r="V5995" s="6"/>
    </row>
    <row r="5996" spans="22:22">
      <c r="V5996" s="6"/>
    </row>
    <row r="5997" spans="22:22">
      <c r="V5997" s="6"/>
    </row>
    <row r="5998" spans="22:22">
      <c r="V5998" s="6"/>
    </row>
    <row r="5999" spans="22:22">
      <c r="V5999" s="6"/>
    </row>
    <row r="6000" spans="22:22">
      <c r="V6000" s="6"/>
    </row>
    <row r="6001" spans="22:22">
      <c r="V6001" s="6"/>
    </row>
    <row r="6002" spans="22:22">
      <c r="V6002" s="6"/>
    </row>
    <row r="6003" spans="22:22">
      <c r="V6003" s="6"/>
    </row>
    <row r="6004" spans="22:22">
      <c r="V6004" s="6"/>
    </row>
    <row r="6005" spans="22:22">
      <c r="V6005" s="6"/>
    </row>
    <row r="6006" spans="22:22">
      <c r="V6006" s="6"/>
    </row>
    <row r="6007" spans="22:22">
      <c r="V6007" s="6"/>
    </row>
    <row r="6008" spans="22:22">
      <c r="V6008" s="6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2018-07-27T21:03:18Z</dcterms:modified>
</cp:coreProperties>
</file>